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ORY\Desktop\ARTÍCULO\Supplementary Material\"/>
    </mc:Choice>
  </mc:AlternateContent>
  <xr:revisionPtr revIDLastSave="0" documentId="13_ncr:1_{7FD98452-E921-45AE-B7F8-03A61CF92889}" xr6:coauthVersionLast="47" xr6:coauthVersionMax="47" xr10:uidLastSave="{00000000-0000-0000-0000-000000000000}"/>
  <bookViews>
    <workbookView xWindow="-108" yWindow="-108" windowWidth="23256" windowHeight="12576" firstSheet="2" activeTab="5" xr2:uid="{00000000-000D-0000-FFFF-FFFF00000000}"/>
  </bookViews>
  <sheets>
    <sheet name="TOTAL PROTEINS" sheetId="1" r:id="rId1"/>
    <sheet name="ONLY ID BUT NO QUANT" sheetId="2" r:id="rId2"/>
    <sheet name="UNIQUE PROTEINS " sheetId="3" r:id="rId3"/>
    <sheet name="QUANTIFIED PROTEINS" sheetId="8" r:id="rId4"/>
    <sheet name="WITHOUT REVERSES" sheetId="9" r:id="rId5"/>
    <sheet name="FILTERED PROTEINS " sheetId="13" r:id="rId6"/>
  </sheets>
  <definedNames>
    <definedName name="_xlnm._FilterDatabase" localSheetId="5" hidden="1">'FILTERED PROTEINS '!$A$10:$AG$714</definedName>
    <definedName name="_xlnm._FilterDatabase" localSheetId="1" hidden="1">'ONLY ID BUT NO QUANT'!$A$4:$X$2871</definedName>
    <definedName name="_xlnm._FilterDatabase" localSheetId="3" hidden="1">'QUANTIFIED PROTEINS'!$A$9:$AB$1861</definedName>
    <definedName name="_xlnm._FilterDatabase" localSheetId="2" hidden="1">'UNIQUE PROTEINS '!$A$7:$R$29</definedName>
    <definedName name="_xlnm._FilterDatabase" localSheetId="4" hidden="1">'WITHOUT REVERSES'!$A$10:$AB$1532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U279" i="13" l="1"/>
  <c r="T279" i="13"/>
  <c r="R279" i="13"/>
  <c r="S279" i="13" s="1"/>
  <c r="F279" i="13"/>
  <c r="U368" i="13"/>
  <c r="T368" i="13"/>
  <c r="R368" i="13"/>
  <c r="AE368" i="13" s="1"/>
  <c r="AF368" i="13" s="1"/>
  <c r="F368" i="13"/>
  <c r="U552" i="13"/>
  <c r="T552" i="13"/>
  <c r="R552" i="13"/>
  <c r="S552" i="13" s="1"/>
  <c r="F552" i="13"/>
  <c r="U252" i="13"/>
  <c r="T252" i="13"/>
  <c r="R252" i="13"/>
  <c r="S252" i="13" s="1"/>
  <c r="F252" i="13"/>
  <c r="U345" i="13"/>
  <c r="T345" i="13"/>
  <c r="R345" i="13"/>
  <c r="S345" i="13" s="1"/>
  <c r="F345" i="13"/>
  <c r="U316" i="13"/>
  <c r="T316" i="13"/>
  <c r="R316" i="13"/>
  <c r="S316" i="13" s="1"/>
  <c r="F316" i="13"/>
  <c r="U714" i="13"/>
  <c r="T714" i="13"/>
  <c r="R714" i="13"/>
  <c r="F714" i="13"/>
  <c r="U592" i="13"/>
  <c r="T592" i="13"/>
  <c r="R592" i="13"/>
  <c r="S592" i="13" s="1"/>
  <c r="F592" i="13"/>
  <c r="U364" i="13"/>
  <c r="T364" i="13"/>
  <c r="R364" i="13"/>
  <c r="S364" i="13" s="1"/>
  <c r="F364" i="13"/>
  <c r="U587" i="13"/>
  <c r="T587" i="13"/>
  <c r="R587" i="13"/>
  <c r="AE587" i="13" s="1"/>
  <c r="AF587" i="13" s="1"/>
  <c r="F587" i="13"/>
  <c r="U497" i="13"/>
  <c r="T497" i="13"/>
  <c r="R497" i="13"/>
  <c r="AE497" i="13" s="1"/>
  <c r="AF497" i="13" s="1"/>
  <c r="F497" i="13"/>
  <c r="U713" i="13"/>
  <c r="T713" i="13"/>
  <c r="R713" i="13"/>
  <c r="S713" i="13" s="1"/>
  <c r="F713" i="13"/>
  <c r="U712" i="13"/>
  <c r="T712" i="13"/>
  <c r="R712" i="13"/>
  <c r="S712" i="13" s="1"/>
  <c r="F712" i="13"/>
  <c r="U540" i="13"/>
  <c r="T540" i="13"/>
  <c r="R540" i="13"/>
  <c r="S540" i="13" s="1"/>
  <c r="F540" i="13"/>
  <c r="U535" i="13"/>
  <c r="T535" i="13"/>
  <c r="R535" i="13"/>
  <c r="F535" i="13"/>
  <c r="U525" i="13"/>
  <c r="T525" i="13"/>
  <c r="R525" i="13"/>
  <c r="AE525" i="13" s="1"/>
  <c r="AF525" i="13" s="1"/>
  <c r="F525" i="13"/>
  <c r="U561" i="13"/>
  <c r="T561" i="13"/>
  <c r="R561" i="13"/>
  <c r="S561" i="13" s="1"/>
  <c r="F561" i="13"/>
  <c r="U251" i="13"/>
  <c r="T251" i="13"/>
  <c r="R251" i="13"/>
  <c r="AE251" i="13" s="1"/>
  <c r="AF251" i="13" s="1"/>
  <c r="F251" i="13"/>
  <c r="U304" i="13"/>
  <c r="T304" i="13"/>
  <c r="R304" i="13"/>
  <c r="AE304" i="13" s="1"/>
  <c r="AF304" i="13" s="1"/>
  <c r="F304" i="13"/>
  <c r="U451" i="13"/>
  <c r="T451" i="13"/>
  <c r="R451" i="13"/>
  <c r="S451" i="13" s="1"/>
  <c r="F451" i="13"/>
  <c r="U444" i="13"/>
  <c r="T444" i="13"/>
  <c r="R444" i="13"/>
  <c r="S444" i="13" s="1"/>
  <c r="F444" i="13"/>
  <c r="U250" i="13"/>
  <c r="T250" i="13"/>
  <c r="R250" i="13"/>
  <c r="S250" i="13" s="1"/>
  <c r="F250" i="13"/>
  <c r="U330" i="13"/>
  <c r="T330" i="13"/>
  <c r="R330" i="13"/>
  <c r="F330" i="13"/>
  <c r="U412" i="13"/>
  <c r="T412" i="13"/>
  <c r="R412" i="13"/>
  <c r="AE412" i="13" s="1"/>
  <c r="AF412" i="13" s="1"/>
  <c r="F412" i="13"/>
  <c r="U423" i="13"/>
  <c r="T423" i="13"/>
  <c r="R423" i="13"/>
  <c r="S423" i="13" s="1"/>
  <c r="F423" i="13"/>
  <c r="U249" i="13"/>
  <c r="T249" i="13"/>
  <c r="R249" i="13"/>
  <c r="AE249" i="13" s="1"/>
  <c r="AF249" i="13" s="1"/>
  <c r="F249" i="13"/>
  <c r="U417" i="13"/>
  <c r="T417" i="13"/>
  <c r="R417" i="13"/>
  <c r="S417" i="13" s="1"/>
  <c r="F417" i="13"/>
  <c r="U287" i="13"/>
  <c r="T287" i="13"/>
  <c r="R287" i="13"/>
  <c r="S287" i="13" s="1"/>
  <c r="F287" i="13"/>
  <c r="U291" i="13"/>
  <c r="T291" i="13"/>
  <c r="R291" i="13"/>
  <c r="S291" i="13" s="1"/>
  <c r="F291" i="13"/>
  <c r="U523" i="13"/>
  <c r="T523" i="13"/>
  <c r="R523" i="13"/>
  <c r="S523" i="13" s="1"/>
  <c r="F523" i="13"/>
  <c r="U595" i="13"/>
  <c r="T595" i="13"/>
  <c r="R595" i="13"/>
  <c r="F595" i="13"/>
  <c r="U475" i="13"/>
  <c r="T475" i="13"/>
  <c r="R475" i="13"/>
  <c r="AE475" i="13" s="1"/>
  <c r="AF475" i="13" s="1"/>
  <c r="F475" i="13"/>
  <c r="U464" i="13"/>
  <c r="T464" i="13"/>
  <c r="R464" i="13"/>
  <c r="S464" i="13" s="1"/>
  <c r="F464" i="13"/>
  <c r="U492" i="13"/>
  <c r="T492" i="13"/>
  <c r="R492" i="13"/>
  <c r="AE492" i="13" s="1"/>
  <c r="AF492" i="13" s="1"/>
  <c r="F492" i="13"/>
  <c r="U532" i="13"/>
  <c r="T532" i="13"/>
  <c r="R532" i="13"/>
  <c r="AE532" i="13" s="1"/>
  <c r="AF532" i="13" s="1"/>
  <c r="F532" i="13"/>
  <c r="U248" i="13"/>
  <c r="T248" i="13"/>
  <c r="R248" i="13"/>
  <c r="S248" i="13" s="1"/>
  <c r="F248" i="13"/>
  <c r="U559" i="13"/>
  <c r="T559" i="13"/>
  <c r="R559" i="13"/>
  <c r="S559" i="13" s="1"/>
  <c r="F559" i="13"/>
  <c r="U414" i="13"/>
  <c r="T414" i="13"/>
  <c r="R414" i="13"/>
  <c r="S414" i="13" s="1"/>
  <c r="F414" i="13"/>
  <c r="U484" i="13"/>
  <c r="T484" i="13"/>
  <c r="R484" i="13"/>
  <c r="F484" i="13"/>
  <c r="U403" i="13"/>
  <c r="T403" i="13"/>
  <c r="R403" i="13"/>
  <c r="AE403" i="13" s="1"/>
  <c r="AF403" i="13" s="1"/>
  <c r="F403" i="13"/>
  <c r="U247" i="13"/>
  <c r="T247" i="13"/>
  <c r="R247" i="13"/>
  <c r="S247" i="13" s="1"/>
  <c r="F247" i="13"/>
  <c r="U577" i="13"/>
  <c r="T577" i="13"/>
  <c r="R577" i="13"/>
  <c r="AE577" i="13" s="1"/>
  <c r="AF577" i="13" s="1"/>
  <c r="F577" i="13"/>
  <c r="U456" i="13"/>
  <c r="T456" i="13"/>
  <c r="R456" i="13"/>
  <c r="S456" i="13" s="1"/>
  <c r="F456" i="13"/>
  <c r="U246" i="13"/>
  <c r="T246" i="13"/>
  <c r="R246" i="13"/>
  <c r="S246" i="13" s="1"/>
  <c r="F246" i="13"/>
  <c r="U711" i="13"/>
  <c r="T711" i="13"/>
  <c r="R711" i="13"/>
  <c r="S711" i="13" s="1"/>
  <c r="F711" i="13"/>
  <c r="U383" i="13"/>
  <c r="T383" i="13"/>
  <c r="R383" i="13"/>
  <c r="S383" i="13" s="1"/>
  <c r="F383" i="13"/>
  <c r="U384" i="13"/>
  <c r="T384" i="13"/>
  <c r="R384" i="13"/>
  <c r="F384" i="13"/>
  <c r="U366" i="13"/>
  <c r="T366" i="13"/>
  <c r="R366" i="13"/>
  <c r="S366" i="13" s="1"/>
  <c r="F366" i="13"/>
  <c r="U400" i="13"/>
  <c r="T400" i="13"/>
  <c r="R400" i="13"/>
  <c r="S400" i="13" s="1"/>
  <c r="F400" i="13"/>
  <c r="U581" i="13"/>
  <c r="T581" i="13"/>
  <c r="R581" i="13"/>
  <c r="AE581" i="13" s="1"/>
  <c r="AF581" i="13" s="1"/>
  <c r="F581" i="13"/>
  <c r="U557" i="13"/>
  <c r="T557" i="13"/>
  <c r="R557" i="13"/>
  <c r="S557" i="13" s="1"/>
  <c r="F557" i="13"/>
  <c r="U245" i="13"/>
  <c r="T245" i="13"/>
  <c r="R245" i="13"/>
  <c r="S245" i="13" s="1"/>
  <c r="F245" i="13"/>
  <c r="U490" i="13"/>
  <c r="T490" i="13"/>
  <c r="R490" i="13"/>
  <c r="S490" i="13" s="1"/>
  <c r="F490" i="13"/>
  <c r="U457" i="13"/>
  <c r="T457" i="13"/>
  <c r="R457" i="13"/>
  <c r="S457" i="13" s="1"/>
  <c r="F457" i="13"/>
  <c r="U503" i="13"/>
  <c r="T503" i="13"/>
  <c r="R503" i="13"/>
  <c r="F503" i="13"/>
  <c r="U480" i="13"/>
  <c r="T480" i="13"/>
  <c r="R480" i="13"/>
  <c r="S480" i="13" s="1"/>
  <c r="F480" i="13"/>
  <c r="U404" i="13"/>
  <c r="T404" i="13"/>
  <c r="R404" i="13"/>
  <c r="S404" i="13" s="1"/>
  <c r="F404" i="13"/>
  <c r="U563" i="13"/>
  <c r="T563" i="13"/>
  <c r="R563" i="13"/>
  <c r="AE563" i="13" s="1"/>
  <c r="AF563" i="13" s="1"/>
  <c r="F563" i="13"/>
  <c r="U491" i="13"/>
  <c r="T491" i="13"/>
  <c r="R491" i="13"/>
  <c r="AE491" i="13" s="1"/>
  <c r="AF491" i="13" s="1"/>
  <c r="F491" i="13"/>
  <c r="U418" i="13"/>
  <c r="T418" i="13"/>
  <c r="R418" i="13"/>
  <c r="S418" i="13" s="1"/>
  <c r="F418" i="13"/>
  <c r="U311" i="13"/>
  <c r="T311" i="13"/>
  <c r="R311" i="13"/>
  <c r="S311" i="13" s="1"/>
  <c r="F311" i="13"/>
  <c r="U244" i="13"/>
  <c r="T244" i="13"/>
  <c r="R244" i="13"/>
  <c r="AE244" i="13" s="1"/>
  <c r="AF244" i="13" s="1"/>
  <c r="F244" i="13"/>
  <c r="U243" i="13"/>
  <c r="T243" i="13"/>
  <c r="R243" i="13"/>
  <c r="F243" i="13"/>
  <c r="U572" i="13"/>
  <c r="T572" i="13"/>
  <c r="R572" i="13"/>
  <c r="AE572" i="13" s="1"/>
  <c r="AF572" i="13" s="1"/>
  <c r="F572" i="13"/>
  <c r="U479" i="13"/>
  <c r="T479" i="13"/>
  <c r="R479" i="13"/>
  <c r="AE479" i="13" s="1"/>
  <c r="AF479" i="13" s="1"/>
  <c r="F479" i="13"/>
  <c r="U710" i="13"/>
  <c r="T710" i="13"/>
  <c r="R710" i="13"/>
  <c r="AE710" i="13" s="1"/>
  <c r="AF710" i="13" s="1"/>
  <c r="F710" i="13"/>
  <c r="U547" i="13"/>
  <c r="T547" i="13"/>
  <c r="R547" i="13"/>
  <c r="AE547" i="13" s="1"/>
  <c r="AF547" i="13" s="1"/>
  <c r="F547" i="13"/>
  <c r="U242" i="13"/>
  <c r="T242" i="13"/>
  <c r="R242" i="13"/>
  <c r="S242" i="13" s="1"/>
  <c r="F242" i="13"/>
  <c r="U278" i="13"/>
  <c r="T278" i="13"/>
  <c r="R278" i="13"/>
  <c r="S278" i="13" s="1"/>
  <c r="F278" i="13"/>
  <c r="U709" i="13"/>
  <c r="T709" i="13"/>
  <c r="R709" i="13"/>
  <c r="AE709" i="13" s="1"/>
  <c r="AF709" i="13" s="1"/>
  <c r="F709" i="13"/>
  <c r="U544" i="13"/>
  <c r="T544" i="13"/>
  <c r="R544" i="13"/>
  <c r="F544" i="13"/>
  <c r="U241" i="13"/>
  <c r="T241" i="13"/>
  <c r="R241" i="13"/>
  <c r="AE241" i="13" s="1"/>
  <c r="AF241" i="13" s="1"/>
  <c r="F241" i="13"/>
  <c r="U420" i="13"/>
  <c r="T420" i="13"/>
  <c r="R420" i="13"/>
  <c r="AE420" i="13" s="1"/>
  <c r="AF420" i="13" s="1"/>
  <c r="F420" i="13"/>
  <c r="U419" i="13"/>
  <c r="T419" i="13"/>
  <c r="R419" i="13"/>
  <c r="AE419" i="13" s="1"/>
  <c r="AF419" i="13" s="1"/>
  <c r="F419" i="13"/>
  <c r="U554" i="13"/>
  <c r="T554" i="13"/>
  <c r="R554" i="13"/>
  <c r="S554" i="13" s="1"/>
  <c r="F554" i="13"/>
  <c r="U240" i="13"/>
  <c r="T240" i="13"/>
  <c r="R240" i="13"/>
  <c r="S240" i="13" s="1"/>
  <c r="F240" i="13"/>
  <c r="U239" i="13"/>
  <c r="T239" i="13"/>
  <c r="R239" i="13"/>
  <c r="S239" i="13" s="1"/>
  <c r="F239" i="13"/>
  <c r="U253" i="13"/>
  <c r="T253" i="13"/>
  <c r="R253" i="13"/>
  <c r="S253" i="13" s="1"/>
  <c r="F253" i="13"/>
  <c r="U340" i="13"/>
  <c r="T340" i="13"/>
  <c r="R340" i="13"/>
  <c r="F340" i="13"/>
  <c r="U276" i="13"/>
  <c r="T276" i="13"/>
  <c r="R276" i="13"/>
  <c r="S276" i="13" s="1"/>
  <c r="F276" i="13"/>
  <c r="U562" i="13"/>
  <c r="T562" i="13"/>
  <c r="R562" i="13"/>
  <c r="S562" i="13" s="1"/>
  <c r="F562" i="13"/>
  <c r="U238" i="13"/>
  <c r="T238" i="13"/>
  <c r="R238" i="13"/>
  <c r="AE238" i="13" s="1"/>
  <c r="AF238" i="13" s="1"/>
  <c r="F238" i="13"/>
  <c r="U528" i="13"/>
  <c r="T528" i="13"/>
  <c r="R528" i="13"/>
  <c r="AE528" i="13" s="1"/>
  <c r="AF528" i="13" s="1"/>
  <c r="F528" i="13"/>
  <c r="U574" i="13"/>
  <c r="T574" i="13"/>
  <c r="R574" i="13"/>
  <c r="S574" i="13" s="1"/>
  <c r="F574" i="13"/>
  <c r="U347" i="13"/>
  <c r="T347" i="13"/>
  <c r="R347" i="13"/>
  <c r="S347" i="13" s="1"/>
  <c r="F347" i="13"/>
  <c r="U237" i="13"/>
  <c r="T237" i="13"/>
  <c r="R237" i="13"/>
  <c r="AE237" i="13" s="1"/>
  <c r="AF237" i="13" s="1"/>
  <c r="F237" i="13"/>
  <c r="U314" i="13"/>
  <c r="T314" i="13"/>
  <c r="R314" i="13"/>
  <c r="F314" i="13"/>
  <c r="U323" i="13"/>
  <c r="T323" i="13"/>
  <c r="R323" i="13"/>
  <c r="AE323" i="13" s="1"/>
  <c r="AF323" i="13" s="1"/>
  <c r="F323" i="13"/>
  <c r="U236" i="13"/>
  <c r="T236" i="13"/>
  <c r="R236" i="13"/>
  <c r="S236" i="13" s="1"/>
  <c r="F236" i="13"/>
  <c r="U235" i="13"/>
  <c r="T235" i="13"/>
  <c r="R235" i="13"/>
  <c r="AE235" i="13" s="1"/>
  <c r="AF235" i="13" s="1"/>
  <c r="F235" i="13"/>
  <c r="U234" i="13"/>
  <c r="T234" i="13"/>
  <c r="R234" i="13"/>
  <c r="S234" i="13" s="1"/>
  <c r="F234" i="13"/>
  <c r="U413" i="13"/>
  <c r="T413" i="13"/>
  <c r="R413" i="13"/>
  <c r="S413" i="13" s="1"/>
  <c r="F413" i="13"/>
  <c r="U542" i="13"/>
  <c r="T542" i="13"/>
  <c r="R542" i="13"/>
  <c r="S542" i="13" s="1"/>
  <c r="F542" i="13"/>
  <c r="U282" i="13"/>
  <c r="T282" i="13"/>
  <c r="R282" i="13"/>
  <c r="S282" i="13" s="1"/>
  <c r="F282" i="13"/>
  <c r="U442" i="13"/>
  <c r="T442" i="13"/>
  <c r="R442" i="13"/>
  <c r="F442" i="13"/>
  <c r="U446" i="13"/>
  <c r="T446" i="13"/>
  <c r="R446" i="13"/>
  <c r="S446" i="13" s="1"/>
  <c r="F446" i="13"/>
  <c r="U233" i="13"/>
  <c r="T233" i="13"/>
  <c r="R233" i="13"/>
  <c r="S233" i="13" s="1"/>
  <c r="F233" i="13"/>
  <c r="U495" i="13"/>
  <c r="T495" i="13"/>
  <c r="R495" i="13"/>
  <c r="AE495" i="13" s="1"/>
  <c r="AF495" i="13" s="1"/>
  <c r="F495" i="13"/>
  <c r="U505" i="13"/>
  <c r="T505" i="13"/>
  <c r="R505" i="13"/>
  <c r="AE505" i="13" s="1"/>
  <c r="AF505" i="13" s="1"/>
  <c r="F505" i="13"/>
  <c r="U494" i="13"/>
  <c r="T494" i="13"/>
  <c r="R494" i="13"/>
  <c r="S494" i="13" s="1"/>
  <c r="F494" i="13"/>
  <c r="U232" i="13"/>
  <c r="T232" i="13"/>
  <c r="R232" i="13"/>
  <c r="S232" i="13" s="1"/>
  <c r="F232" i="13"/>
  <c r="U231" i="13"/>
  <c r="T231" i="13"/>
  <c r="R231" i="13"/>
  <c r="S231" i="13" s="1"/>
  <c r="F231" i="13"/>
  <c r="U485" i="13"/>
  <c r="T485" i="13"/>
  <c r="R485" i="13"/>
  <c r="F485" i="13"/>
  <c r="U460" i="13"/>
  <c r="T460" i="13"/>
  <c r="R460" i="13"/>
  <c r="S460" i="13" s="1"/>
  <c r="F460" i="13"/>
  <c r="U408" i="13"/>
  <c r="T408" i="13"/>
  <c r="R408" i="13"/>
  <c r="S408" i="13" s="1"/>
  <c r="F408" i="13"/>
  <c r="U263" i="13"/>
  <c r="T263" i="13"/>
  <c r="R263" i="13"/>
  <c r="AE263" i="13" s="1"/>
  <c r="AF263" i="13" s="1"/>
  <c r="F263" i="13"/>
  <c r="U570" i="13"/>
  <c r="T570" i="13"/>
  <c r="R570" i="13"/>
  <c r="AE570" i="13" s="1"/>
  <c r="AF570" i="13" s="1"/>
  <c r="F570" i="13"/>
  <c r="U230" i="13"/>
  <c r="T230" i="13"/>
  <c r="R230" i="13"/>
  <c r="S230" i="13" s="1"/>
  <c r="F230" i="13"/>
  <c r="U229" i="13"/>
  <c r="T229" i="13"/>
  <c r="R229" i="13"/>
  <c r="S229" i="13" s="1"/>
  <c r="F229" i="13"/>
  <c r="U436" i="13"/>
  <c r="T436" i="13"/>
  <c r="R436" i="13"/>
  <c r="S436" i="13" s="1"/>
  <c r="F436" i="13"/>
  <c r="U228" i="13"/>
  <c r="T228" i="13"/>
  <c r="R228" i="13"/>
  <c r="F228" i="13"/>
  <c r="U708" i="13"/>
  <c r="T708" i="13"/>
  <c r="R708" i="13"/>
  <c r="S708" i="13" s="1"/>
  <c r="F708" i="13"/>
  <c r="U566" i="13"/>
  <c r="T566" i="13"/>
  <c r="R566" i="13"/>
  <c r="S566" i="13" s="1"/>
  <c r="F566" i="13"/>
  <c r="U470" i="13"/>
  <c r="T470" i="13"/>
  <c r="R470" i="13"/>
  <c r="AE470" i="13" s="1"/>
  <c r="AF470" i="13" s="1"/>
  <c r="F470" i="13"/>
  <c r="U521" i="13"/>
  <c r="T521" i="13"/>
  <c r="R521" i="13"/>
  <c r="AE521" i="13" s="1"/>
  <c r="AF521" i="13" s="1"/>
  <c r="F521" i="13"/>
  <c r="U549" i="13"/>
  <c r="T549" i="13"/>
  <c r="R549" i="13"/>
  <c r="S549" i="13" s="1"/>
  <c r="F549" i="13"/>
  <c r="U227" i="13"/>
  <c r="T227" i="13"/>
  <c r="R227" i="13"/>
  <c r="S227" i="13" s="1"/>
  <c r="F227" i="13"/>
  <c r="U431" i="13"/>
  <c r="T431" i="13"/>
  <c r="R431" i="13"/>
  <c r="S431" i="13" s="1"/>
  <c r="F431" i="13"/>
  <c r="U520" i="13"/>
  <c r="T520" i="13"/>
  <c r="R520" i="13"/>
  <c r="F520" i="13"/>
  <c r="U537" i="13"/>
  <c r="T537" i="13"/>
  <c r="R537" i="13"/>
  <c r="AE537" i="13" s="1"/>
  <c r="AF537" i="13" s="1"/>
  <c r="F537" i="13"/>
  <c r="U524" i="13"/>
  <c r="T524" i="13"/>
  <c r="R524" i="13"/>
  <c r="S524" i="13" s="1"/>
  <c r="F524" i="13"/>
  <c r="U543" i="13"/>
  <c r="T543" i="13"/>
  <c r="R543" i="13"/>
  <c r="AE543" i="13" s="1"/>
  <c r="AF543" i="13" s="1"/>
  <c r="F543" i="13"/>
  <c r="U307" i="13"/>
  <c r="T307" i="13"/>
  <c r="R307" i="13"/>
  <c r="AE307" i="13" s="1"/>
  <c r="AF307" i="13" s="1"/>
  <c r="F307" i="13"/>
  <c r="U226" i="13"/>
  <c r="T226" i="13"/>
  <c r="R226" i="13"/>
  <c r="S226" i="13" s="1"/>
  <c r="F226" i="13"/>
  <c r="U303" i="13"/>
  <c r="T303" i="13"/>
  <c r="R303" i="13"/>
  <c r="S303" i="13" s="1"/>
  <c r="F303" i="13"/>
  <c r="U488" i="13"/>
  <c r="T488" i="13"/>
  <c r="R488" i="13"/>
  <c r="AE488" i="13" s="1"/>
  <c r="AF488" i="13" s="1"/>
  <c r="F488" i="13"/>
  <c r="U329" i="13"/>
  <c r="T329" i="13"/>
  <c r="R329" i="13"/>
  <c r="F329" i="13"/>
  <c r="U337" i="13"/>
  <c r="T337" i="13"/>
  <c r="R337" i="13"/>
  <c r="AE337" i="13" s="1"/>
  <c r="AF337" i="13" s="1"/>
  <c r="F337" i="13"/>
  <c r="U338" i="13"/>
  <c r="T338" i="13"/>
  <c r="R338" i="13"/>
  <c r="AE338" i="13" s="1"/>
  <c r="AF338" i="13" s="1"/>
  <c r="F338" i="13"/>
  <c r="U225" i="13"/>
  <c r="T225" i="13"/>
  <c r="R225" i="13"/>
  <c r="AE225" i="13" s="1"/>
  <c r="AF225" i="13" s="1"/>
  <c r="F225" i="13"/>
  <c r="U593" i="13"/>
  <c r="T593" i="13"/>
  <c r="R593" i="13"/>
  <c r="AE593" i="13" s="1"/>
  <c r="AF593" i="13" s="1"/>
  <c r="F593" i="13"/>
  <c r="U224" i="13"/>
  <c r="T224" i="13"/>
  <c r="R224" i="13"/>
  <c r="S224" i="13" s="1"/>
  <c r="F224" i="13"/>
  <c r="U223" i="13"/>
  <c r="T223" i="13"/>
  <c r="R223" i="13"/>
  <c r="S223" i="13" s="1"/>
  <c r="F223" i="13"/>
  <c r="U342" i="13"/>
  <c r="T342" i="13"/>
  <c r="R342" i="13"/>
  <c r="AE342" i="13" s="1"/>
  <c r="AF342" i="13" s="1"/>
  <c r="F342" i="13"/>
  <c r="U373" i="13"/>
  <c r="T373" i="13"/>
  <c r="R373" i="13"/>
  <c r="F373" i="13"/>
  <c r="U529" i="13"/>
  <c r="T529" i="13"/>
  <c r="R529" i="13"/>
  <c r="AE529" i="13" s="1"/>
  <c r="AF529" i="13" s="1"/>
  <c r="F529" i="13"/>
  <c r="U380" i="13"/>
  <c r="T380" i="13"/>
  <c r="R380" i="13"/>
  <c r="AE380" i="13" s="1"/>
  <c r="AF380" i="13" s="1"/>
  <c r="F380" i="13"/>
  <c r="U295" i="13"/>
  <c r="T295" i="13"/>
  <c r="R295" i="13"/>
  <c r="AE295" i="13" s="1"/>
  <c r="AF295" i="13" s="1"/>
  <c r="F295" i="13"/>
  <c r="U575" i="13"/>
  <c r="T575" i="13"/>
  <c r="R575" i="13"/>
  <c r="S575" i="13" s="1"/>
  <c r="F575" i="13"/>
  <c r="U541" i="13"/>
  <c r="T541" i="13"/>
  <c r="R541" i="13"/>
  <c r="S541" i="13" s="1"/>
  <c r="F541" i="13"/>
  <c r="U222" i="13"/>
  <c r="T222" i="13"/>
  <c r="R222" i="13"/>
  <c r="S222" i="13" s="1"/>
  <c r="F222" i="13"/>
  <c r="U594" i="13"/>
  <c r="T594" i="13"/>
  <c r="R594" i="13"/>
  <c r="AE594" i="13" s="1"/>
  <c r="AF594" i="13" s="1"/>
  <c r="F594" i="13"/>
  <c r="U381" i="13"/>
  <c r="T381" i="13"/>
  <c r="R381" i="13"/>
  <c r="F381" i="13"/>
  <c r="U221" i="13"/>
  <c r="T221" i="13"/>
  <c r="R221" i="13"/>
  <c r="S221" i="13" s="1"/>
  <c r="F221" i="13"/>
  <c r="U496" i="13"/>
  <c r="T496" i="13"/>
  <c r="R496" i="13"/>
  <c r="AE496" i="13" s="1"/>
  <c r="AF496" i="13" s="1"/>
  <c r="F496" i="13"/>
  <c r="U527" i="13"/>
  <c r="T527" i="13"/>
  <c r="R527" i="13"/>
  <c r="AE527" i="13" s="1"/>
  <c r="AF527" i="13" s="1"/>
  <c r="F527" i="13"/>
  <c r="U220" i="13"/>
  <c r="T220" i="13"/>
  <c r="R220" i="13"/>
  <c r="AE220" i="13" s="1"/>
  <c r="AF220" i="13" s="1"/>
  <c r="F220" i="13"/>
  <c r="U474" i="13"/>
  <c r="T474" i="13"/>
  <c r="R474" i="13"/>
  <c r="S474" i="13" s="1"/>
  <c r="F474" i="13"/>
  <c r="U219" i="13"/>
  <c r="T219" i="13"/>
  <c r="R219" i="13"/>
  <c r="S219" i="13" s="1"/>
  <c r="F219" i="13"/>
  <c r="U707" i="13"/>
  <c r="T707" i="13"/>
  <c r="R707" i="13"/>
  <c r="AE707" i="13" s="1"/>
  <c r="AF707" i="13" s="1"/>
  <c r="F707" i="13"/>
  <c r="U218" i="13"/>
  <c r="T218" i="13"/>
  <c r="R218" i="13"/>
  <c r="F218" i="13"/>
  <c r="U590" i="13"/>
  <c r="T590" i="13"/>
  <c r="R590" i="13"/>
  <c r="AE590" i="13" s="1"/>
  <c r="AF590" i="13" s="1"/>
  <c r="F590" i="13"/>
  <c r="U706" i="13"/>
  <c r="T706" i="13"/>
  <c r="R706" i="13"/>
  <c r="AE706" i="13" s="1"/>
  <c r="AF706" i="13" s="1"/>
  <c r="F706" i="13"/>
  <c r="U548" i="13"/>
  <c r="T548" i="13"/>
  <c r="R548" i="13"/>
  <c r="AE548" i="13" s="1"/>
  <c r="AF548" i="13" s="1"/>
  <c r="F548" i="13"/>
  <c r="U512" i="13"/>
  <c r="T512" i="13"/>
  <c r="R512" i="13"/>
  <c r="S512" i="13" s="1"/>
  <c r="F512" i="13"/>
  <c r="U217" i="13"/>
  <c r="T217" i="13"/>
  <c r="R217" i="13"/>
  <c r="S217" i="13" s="1"/>
  <c r="F217" i="13"/>
  <c r="U216" i="13"/>
  <c r="T216" i="13"/>
  <c r="R216" i="13"/>
  <c r="S216" i="13" s="1"/>
  <c r="F216" i="13"/>
  <c r="U555" i="13"/>
  <c r="T555" i="13"/>
  <c r="R555" i="13"/>
  <c r="S555" i="13" s="1"/>
  <c r="F555" i="13"/>
  <c r="U516" i="13"/>
  <c r="T516" i="13"/>
  <c r="R516" i="13"/>
  <c r="F516" i="13"/>
  <c r="U215" i="13"/>
  <c r="T215" i="13"/>
  <c r="R215" i="13"/>
  <c r="S215" i="13" s="1"/>
  <c r="F215" i="13"/>
  <c r="U360" i="13"/>
  <c r="T360" i="13"/>
  <c r="R360" i="13"/>
  <c r="S360" i="13" s="1"/>
  <c r="F360" i="13"/>
  <c r="U705" i="13"/>
  <c r="T705" i="13"/>
  <c r="R705" i="13"/>
  <c r="F705" i="13"/>
  <c r="U214" i="13"/>
  <c r="T214" i="13"/>
  <c r="R214" i="13"/>
  <c r="S214" i="13" s="1"/>
  <c r="F214" i="13"/>
  <c r="U584" i="13"/>
  <c r="T584" i="13"/>
  <c r="R584" i="13"/>
  <c r="S584" i="13" s="1"/>
  <c r="F584" i="13"/>
  <c r="U213" i="13"/>
  <c r="T213" i="13"/>
  <c r="R213" i="13"/>
  <c r="S213" i="13" s="1"/>
  <c r="F213" i="13"/>
  <c r="U472" i="13"/>
  <c r="T472" i="13"/>
  <c r="R472" i="13"/>
  <c r="S472" i="13" s="1"/>
  <c r="F472" i="13"/>
  <c r="U576" i="13"/>
  <c r="T576" i="13"/>
  <c r="R576" i="13"/>
  <c r="F576" i="13"/>
  <c r="U531" i="13"/>
  <c r="T531" i="13"/>
  <c r="R531" i="13"/>
  <c r="S531" i="13" s="1"/>
  <c r="F531" i="13"/>
  <c r="U567" i="13"/>
  <c r="T567" i="13"/>
  <c r="R567" i="13"/>
  <c r="S567" i="13" s="1"/>
  <c r="F567" i="13"/>
  <c r="U441" i="13"/>
  <c r="T441" i="13"/>
  <c r="R441" i="13"/>
  <c r="F441" i="13"/>
  <c r="U396" i="13"/>
  <c r="T396" i="13"/>
  <c r="R396" i="13"/>
  <c r="S396" i="13" s="1"/>
  <c r="F396" i="13"/>
  <c r="U369" i="13"/>
  <c r="T369" i="13"/>
  <c r="R369" i="13"/>
  <c r="AE369" i="13" s="1"/>
  <c r="AF369" i="13" s="1"/>
  <c r="F369" i="13"/>
  <c r="U372" i="13"/>
  <c r="T372" i="13"/>
  <c r="R372" i="13"/>
  <c r="F372" i="13"/>
  <c r="U463" i="13"/>
  <c r="T463" i="13"/>
  <c r="R463" i="13"/>
  <c r="S463" i="13" s="1"/>
  <c r="F463" i="13"/>
  <c r="U327" i="13"/>
  <c r="T327" i="13"/>
  <c r="R327" i="13"/>
  <c r="F327" i="13"/>
  <c r="U410" i="13"/>
  <c r="T410" i="13"/>
  <c r="R410" i="13"/>
  <c r="S410" i="13" s="1"/>
  <c r="F410" i="13"/>
  <c r="U506" i="13"/>
  <c r="T506" i="13"/>
  <c r="R506" i="13"/>
  <c r="AE506" i="13" s="1"/>
  <c r="AF506" i="13" s="1"/>
  <c r="F506" i="13"/>
  <c r="U473" i="13"/>
  <c r="T473" i="13"/>
  <c r="R473" i="13"/>
  <c r="F473" i="13"/>
  <c r="U212" i="13"/>
  <c r="T212" i="13"/>
  <c r="R212" i="13"/>
  <c r="S212" i="13" s="1"/>
  <c r="F212" i="13"/>
  <c r="U306" i="13"/>
  <c r="T306" i="13"/>
  <c r="R306" i="13"/>
  <c r="AE306" i="13" s="1"/>
  <c r="AF306" i="13" s="1"/>
  <c r="F306" i="13"/>
  <c r="U704" i="13"/>
  <c r="T704" i="13"/>
  <c r="R704" i="13"/>
  <c r="F704" i="13"/>
  <c r="U393" i="13"/>
  <c r="T393" i="13"/>
  <c r="R393" i="13"/>
  <c r="S393" i="13" s="1"/>
  <c r="F393" i="13"/>
  <c r="U211" i="13"/>
  <c r="T211" i="13"/>
  <c r="R211" i="13"/>
  <c r="F211" i="13"/>
  <c r="U522" i="13"/>
  <c r="T522" i="13"/>
  <c r="R522" i="13"/>
  <c r="AE522" i="13" s="1"/>
  <c r="AF522" i="13" s="1"/>
  <c r="F522" i="13"/>
  <c r="U349" i="13"/>
  <c r="T349" i="13"/>
  <c r="R349" i="13"/>
  <c r="AE349" i="13" s="1"/>
  <c r="AF349" i="13" s="1"/>
  <c r="F349" i="13"/>
  <c r="U514" i="13"/>
  <c r="T514" i="13"/>
  <c r="R514" i="13"/>
  <c r="F514" i="13"/>
  <c r="U510" i="13"/>
  <c r="T510" i="13"/>
  <c r="R510" i="13"/>
  <c r="AE510" i="13" s="1"/>
  <c r="AF510" i="13" s="1"/>
  <c r="F510" i="13"/>
  <c r="U416" i="13"/>
  <c r="T416" i="13"/>
  <c r="R416" i="13"/>
  <c r="AE416" i="13" s="1"/>
  <c r="AF416" i="13" s="1"/>
  <c r="F416" i="13"/>
  <c r="U453" i="13"/>
  <c r="T453" i="13"/>
  <c r="R453" i="13"/>
  <c r="F453" i="13"/>
  <c r="U411" i="13"/>
  <c r="T411" i="13"/>
  <c r="R411" i="13"/>
  <c r="S411" i="13" s="1"/>
  <c r="F411" i="13"/>
  <c r="U210" i="13"/>
  <c r="T210" i="13"/>
  <c r="R210" i="13"/>
  <c r="F210" i="13"/>
  <c r="U703" i="13"/>
  <c r="T703" i="13"/>
  <c r="R703" i="13"/>
  <c r="AE703" i="13" s="1"/>
  <c r="AF703" i="13" s="1"/>
  <c r="F703" i="13"/>
  <c r="U209" i="13"/>
  <c r="T209" i="13"/>
  <c r="R209" i="13"/>
  <c r="AE209" i="13" s="1"/>
  <c r="AF209" i="13" s="1"/>
  <c r="F209" i="13"/>
  <c r="U499" i="13"/>
  <c r="T499" i="13"/>
  <c r="R499" i="13"/>
  <c r="F499" i="13"/>
  <c r="U356" i="13"/>
  <c r="T356" i="13"/>
  <c r="R356" i="13"/>
  <c r="AE356" i="13" s="1"/>
  <c r="AF356" i="13" s="1"/>
  <c r="F356" i="13"/>
  <c r="U271" i="13"/>
  <c r="T271" i="13"/>
  <c r="R271" i="13"/>
  <c r="AE271" i="13" s="1"/>
  <c r="AF271" i="13" s="1"/>
  <c r="F271" i="13"/>
  <c r="U538" i="13"/>
  <c r="T538" i="13"/>
  <c r="R538" i="13"/>
  <c r="F538" i="13"/>
  <c r="U208" i="13"/>
  <c r="T208" i="13"/>
  <c r="R208" i="13"/>
  <c r="S208" i="13" s="1"/>
  <c r="F208" i="13"/>
  <c r="U589" i="13"/>
  <c r="T589" i="13"/>
  <c r="R589" i="13"/>
  <c r="F589" i="13"/>
  <c r="U359" i="13"/>
  <c r="T359" i="13"/>
  <c r="R359" i="13"/>
  <c r="AE359" i="13" s="1"/>
  <c r="AF359" i="13" s="1"/>
  <c r="F359" i="13"/>
  <c r="U341" i="13"/>
  <c r="T341" i="13"/>
  <c r="R341" i="13"/>
  <c r="AE341" i="13" s="1"/>
  <c r="AF341" i="13" s="1"/>
  <c r="F341" i="13"/>
  <c r="U424" i="13"/>
  <c r="T424" i="13"/>
  <c r="R424" i="13"/>
  <c r="F424" i="13"/>
  <c r="U515" i="13"/>
  <c r="T515" i="13"/>
  <c r="R515" i="13"/>
  <c r="S515" i="13" s="1"/>
  <c r="F515" i="13"/>
  <c r="U365" i="13"/>
  <c r="T365" i="13"/>
  <c r="R365" i="13"/>
  <c r="AE365" i="13" s="1"/>
  <c r="AF365" i="13" s="1"/>
  <c r="F365" i="13"/>
  <c r="U438" i="13"/>
  <c r="T438" i="13"/>
  <c r="R438" i="13"/>
  <c r="AE438" i="13" s="1"/>
  <c r="AF438" i="13" s="1"/>
  <c r="F438" i="13"/>
  <c r="U207" i="13"/>
  <c r="T207" i="13"/>
  <c r="R207" i="13"/>
  <c r="AE207" i="13" s="1"/>
  <c r="AF207" i="13" s="1"/>
  <c r="F207" i="13"/>
  <c r="U447" i="13"/>
  <c r="T447" i="13"/>
  <c r="R447" i="13"/>
  <c r="F447" i="13"/>
  <c r="U452" i="13"/>
  <c r="T452" i="13"/>
  <c r="R452" i="13"/>
  <c r="AE452" i="13" s="1"/>
  <c r="AF452" i="13" s="1"/>
  <c r="F452" i="13"/>
  <c r="U305" i="13"/>
  <c r="T305" i="13"/>
  <c r="R305" i="13"/>
  <c r="S305" i="13" s="1"/>
  <c r="F305" i="13"/>
  <c r="U526" i="13"/>
  <c r="T526" i="13"/>
  <c r="R526" i="13"/>
  <c r="F526" i="13"/>
  <c r="U206" i="13"/>
  <c r="T206" i="13"/>
  <c r="R206" i="13"/>
  <c r="S206" i="13" s="1"/>
  <c r="F206" i="13"/>
  <c r="U481" i="13"/>
  <c r="T481" i="13"/>
  <c r="R481" i="13"/>
  <c r="AE481" i="13" s="1"/>
  <c r="AF481" i="13" s="1"/>
  <c r="F481" i="13"/>
  <c r="U331" i="13"/>
  <c r="T331" i="13"/>
  <c r="R331" i="13"/>
  <c r="S331" i="13" s="1"/>
  <c r="F331" i="13"/>
  <c r="U579" i="13"/>
  <c r="T579" i="13"/>
  <c r="R579" i="13"/>
  <c r="AE579" i="13" s="1"/>
  <c r="AF579" i="13" s="1"/>
  <c r="F579" i="13"/>
  <c r="U328" i="13"/>
  <c r="T328" i="13"/>
  <c r="R328" i="13"/>
  <c r="F328" i="13"/>
  <c r="U205" i="13"/>
  <c r="T205" i="13"/>
  <c r="R205" i="13"/>
  <c r="AE205" i="13" s="1"/>
  <c r="AF205" i="13" s="1"/>
  <c r="F205" i="13"/>
  <c r="U204" i="13"/>
  <c r="T204" i="13"/>
  <c r="R204" i="13"/>
  <c r="AE204" i="13" s="1"/>
  <c r="AF204" i="13" s="1"/>
  <c r="F204" i="13"/>
  <c r="U203" i="13"/>
  <c r="T203" i="13"/>
  <c r="R203" i="13"/>
  <c r="S203" i="13" s="1"/>
  <c r="F203" i="13"/>
  <c r="U202" i="13"/>
  <c r="T202" i="13"/>
  <c r="R202" i="13"/>
  <c r="AE202" i="13" s="1"/>
  <c r="AF202" i="13" s="1"/>
  <c r="F202" i="13"/>
  <c r="U425" i="13"/>
  <c r="T425" i="13"/>
  <c r="R425" i="13"/>
  <c r="F425" i="13"/>
  <c r="U255" i="13"/>
  <c r="T255" i="13"/>
  <c r="R255" i="13"/>
  <c r="S255" i="13" s="1"/>
  <c r="F255" i="13"/>
  <c r="U578" i="13"/>
  <c r="T578" i="13"/>
  <c r="R578" i="13"/>
  <c r="S578" i="13" s="1"/>
  <c r="F578" i="13"/>
  <c r="U439" i="13"/>
  <c r="T439" i="13"/>
  <c r="R439" i="13"/>
  <c r="F439" i="13"/>
  <c r="U536" i="13"/>
  <c r="T536" i="13"/>
  <c r="R536" i="13"/>
  <c r="AE536" i="13" s="1"/>
  <c r="AF536" i="13" s="1"/>
  <c r="F536" i="13"/>
  <c r="U426" i="13"/>
  <c r="T426" i="13"/>
  <c r="R426" i="13"/>
  <c r="F426" i="13"/>
  <c r="U201" i="13"/>
  <c r="T201" i="13"/>
  <c r="R201" i="13"/>
  <c r="S201" i="13" s="1"/>
  <c r="F201" i="13"/>
  <c r="U200" i="13"/>
  <c r="T200" i="13"/>
  <c r="R200" i="13"/>
  <c r="AE200" i="13" s="1"/>
  <c r="AF200" i="13" s="1"/>
  <c r="F200" i="13"/>
  <c r="U558" i="13"/>
  <c r="T558" i="13"/>
  <c r="R558" i="13"/>
  <c r="AE558" i="13" s="1"/>
  <c r="AF558" i="13" s="1"/>
  <c r="F558" i="13"/>
  <c r="U702" i="13"/>
  <c r="T702" i="13"/>
  <c r="R702" i="13"/>
  <c r="F702" i="13"/>
  <c r="U568" i="13"/>
  <c r="T568" i="13"/>
  <c r="R568" i="13"/>
  <c r="AE568" i="13" s="1"/>
  <c r="AF568" i="13" s="1"/>
  <c r="F568" i="13"/>
  <c r="U377" i="13"/>
  <c r="T377" i="13"/>
  <c r="R377" i="13"/>
  <c r="F377" i="13"/>
  <c r="U530" i="13"/>
  <c r="T530" i="13"/>
  <c r="R530" i="13"/>
  <c r="S530" i="13" s="1"/>
  <c r="F530" i="13"/>
  <c r="U466" i="13"/>
  <c r="T466" i="13"/>
  <c r="R466" i="13"/>
  <c r="AE466" i="13" s="1"/>
  <c r="AF466" i="13" s="1"/>
  <c r="F466" i="13"/>
  <c r="U382" i="13"/>
  <c r="T382" i="13"/>
  <c r="R382" i="13"/>
  <c r="S382" i="13" s="1"/>
  <c r="F382" i="13"/>
  <c r="U199" i="13"/>
  <c r="T199" i="13"/>
  <c r="R199" i="13"/>
  <c r="AE199" i="13" s="1"/>
  <c r="AF199" i="13" s="1"/>
  <c r="F199" i="13"/>
  <c r="U580" i="13"/>
  <c r="T580" i="13"/>
  <c r="R580" i="13"/>
  <c r="AE580" i="13" s="1"/>
  <c r="AF580" i="13" s="1"/>
  <c r="F580" i="13"/>
  <c r="U701" i="13"/>
  <c r="T701" i="13"/>
  <c r="R701" i="13"/>
  <c r="F701" i="13"/>
  <c r="U198" i="13"/>
  <c r="T198" i="13"/>
  <c r="R198" i="13"/>
  <c r="AE198" i="13" s="1"/>
  <c r="AF198" i="13" s="1"/>
  <c r="F198" i="13"/>
  <c r="U197" i="13"/>
  <c r="T197" i="13"/>
  <c r="R197" i="13"/>
  <c r="F197" i="13"/>
  <c r="U539" i="13"/>
  <c r="T539" i="13"/>
  <c r="R539" i="13"/>
  <c r="S539" i="13" s="1"/>
  <c r="F539" i="13"/>
  <c r="U353" i="13"/>
  <c r="T353" i="13"/>
  <c r="R353" i="13"/>
  <c r="AE353" i="13" s="1"/>
  <c r="AF353" i="13" s="1"/>
  <c r="F353" i="13"/>
  <c r="U700" i="13"/>
  <c r="T700" i="13"/>
  <c r="R700" i="13"/>
  <c r="S700" i="13" s="1"/>
  <c r="F700" i="13"/>
  <c r="U519" i="13"/>
  <c r="T519" i="13"/>
  <c r="R519" i="13"/>
  <c r="S519" i="13" s="1"/>
  <c r="F519" i="13"/>
  <c r="U500" i="13"/>
  <c r="T500" i="13"/>
  <c r="R500" i="13"/>
  <c r="AE500" i="13" s="1"/>
  <c r="AF500" i="13" s="1"/>
  <c r="F500" i="13"/>
  <c r="U504" i="13"/>
  <c r="T504" i="13"/>
  <c r="R504" i="13"/>
  <c r="F504" i="13"/>
  <c r="U294" i="13"/>
  <c r="T294" i="13"/>
  <c r="R294" i="13"/>
  <c r="AE294" i="13" s="1"/>
  <c r="AF294" i="13" s="1"/>
  <c r="F294" i="13"/>
  <c r="U699" i="13"/>
  <c r="T699" i="13"/>
  <c r="R699" i="13"/>
  <c r="F699" i="13"/>
  <c r="U573" i="13"/>
  <c r="T573" i="13"/>
  <c r="R573" i="13"/>
  <c r="S573" i="13" s="1"/>
  <c r="F573" i="13"/>
  <c r="U196" i="13"/>
  <c r="T196" i="13"/>
  <c r="R196" i="13"/>
  <c r="AE196" i="13" s="1"/>
  <c r="AF196" i="13" s="1"/>
  <c r="F196" i="13"/>
  <c r="U259" i="13"/>
  <c r="T259" i="13"/>
  <c r="R259" i="13"/>
  <c r="S259" i="13" s="1"/>
  <c r="F259" i="13"/>
  <c r="U698" i="13"/>
  <c r="T698" i="13"/>
  <c r="R698" i="13"/>
  <c r="S698" i="13" s="1"/>
  <c r="F698" i="13"/>
  <c r="U551" i="13"/>
  <c r="T551" i="13"/>
  <c r="R551" i="13"/>
  <c r="F551" i="13"/>
  <c r="U195" i="13"/>
  <c r="T195" i="13"/>
  <c r="R195" i="13"/>
  <c r="F195" i="13"/>
  <c r="U433" i="13"/>
  <c r="T433" i="13"/>
  <c r="R433" i="13"/>
  <c r="AE433" i="13" s="1"/>
  <c r="AF433" i="13" s="1"/>
  <c r="F433" i="13"/>
  <c r="U194" i="13"/>
  <c r="T194" i="13"/>
  <c r="R194" i="13"/>
  <c r="F194" i="13"/>
  <c r="U308" i="13"/>
  <c r="T308" i="13"/>
  <c r="R308" i="13"/>
  <c r="S308" i="13" s="1"/>
  <c r="F308" i="13"/>
  <c r="U344" i="13"/>
  <c r="T344" i="13"/>
  <c r="R344" i="13"/>
  <c r="AE344" i="13" s="1"/>
  <c r="AF344" i="13" s="1"/>
  <c r="F344" i="13"/>
  <c r="U193" i="13"/>
  <c r="T193" i="13"/>
  <c r="R193" i="13"/>
  <c r="S193" i="13" s="1"/>
  <c r="F193" i="13"/>
  <c r="U192" i="13"/>
  <c r="T192" i="13"/>
  <c r="R192" i="13"/>
  <c r="S192" i="13" s="1"/>
  <c r="F192" i="13"/>
  <c r="U550" i="13"/>
  <c r="T550" i="13"/>
  <c r="R550" i="13"/>
  <c r="AE550" i="13" s="1"/>
  <c r="AF550" i="13" s="1"/>
  <c r="F550" i="13"/>
  <c r="U191" i="13"/>
  <c r="T191" i="13"/>
  <c r="R191" i="13"/>
  <c r="F191" i="13"/>
  <c r="U190" i="13"/>
  <c r="T190" i="13"/>
  <c r="R190" i="13"/>
  <c r="AE190" i="13" s="1"/>
  <c r="AF190" i="13" s="1"/>
  <c r="F190" i="13"/>
  <c r="U189" i="13"/>
  <c r="T189" i="13"/>
  <c r="R189" i="13"/>
  <c r="F189" i="13"/>
  <c r="U477" i="13"/>
  <c r="T477" i="13"/>
  <c r="R477" i="13"/>
  <c r="S477" i="13" s="1"/>
  <c r="F477" i="13"/>
  <c r="U507" i="13"/>
  <c r="T507" i="13"/>
  <c r="R507" i="13"/>
  <c r="AE507" i="13" s="1"/>
  <c r="AF507" i="13" s="1"/>
  <c r="F507" i="13"/>
  <c r="U407" i="13"/>
  <c r="T407" i="13"/>
  <c r="R407" i="13"/>
  <c r="S407" i="13" s="1"/>
  <c r="F407" i="13"/>
  <c r="U357" i="13"/>
  <c r="T357" i="13"/>
  <c r="R357" i="13"/>
  <c r="S357" i="13" s="1"/>
  <c r="F357" i="13"/>
  <c r="U697" i="13"/>
  <c r="T697" i="13"/>
  <c r="R697" i="13"/>
  <c r="AE697" i="13" s="1"/>
  <c r="AF697" i="13" s="1"/>
  <c r="F697" i="13"/>
  <c r="U333" i="13"/>
  <c r="T333" i="13"/>
  <c r="R333" i="13"/>
  <c r="F333" i="13"/>
  <c r="U696" i="13"/>
  <c r="T696" i="13"/>
  <c r="R696" i="13"/>
  <c r="AE696" i="13" s="1"/>
  <c r="AF696" i="13" s="1"/>
  <c r="F696" i="13"/>
  <c r="U695" i="13"/>
  <c r="T695" i="13"/>
  <c r="R695" i="13"/>
  <c r="F695" i="13"/>
  <c r="U188" i="13"/>
  <c r="T188" i="13"/>
  <c r="R188" i="13"/>
  <c r="S188" i="13" s="1"/>
  <c r="F188" i="13"/>
  <c r="U694" i="13"/>
  <c r="T694" i="13"/>
  <c r="R694" i="13"/>
  <c r="AE694" i="13" s="1"/>
  <c r="AF694" i="13" s="1"/>
  <c r="F694" i="13"/>
  <c r="U187" i="13"/>
  <c r="T187" i="13"/>
  <c r="R187" i="13"/>
  <c r="S187" i="13" s="1"/>
  <c r="F187" i="13"/>
  <c r="U556" i="13"/>
  <c r="T556" i="13"/>
  <c r="R556" i="13"/>
  <c r="AE556" i="13" s="1"/>
  <c r="AF556" i="13" s="1"/>
  <c r="F556" i="13"/>
  <c r="U186" i="13"/>
  <c r="T186" i="13"/>
  <c r="R186" i="13"/>
  <c r="AE186" i="13" s="1"/>
  <c r="AF186" i="13" s="1"/>
  <c r="F186" i="13"/>
  <c r="U185" i="13"/>
  <c r="T185" i="13"/>
  <c r="R185" i="13"/>
  <c r="F185" i="13"/>
  <c r="U184" i="13"/>
  <c r="T184" i="13"/>
  <c r="R184" i="13"/>
  <c r="AE184" i="13" s="1"/>
  <c r="AF184" i="13" s="1"/>
  <c r="F184" i="13"/>
  <c r="U693" i="13"/>
  <c r="T693" i="13"/>
  <c r="R693" i="13"/>
  <c r="F693" i="13"/>
  <c r="U183" i="13"/>
  <c r="T183" i="13"/>
  <c r="R183" i="13"/>
  <c r="S183" i="13" s="1"/>
  <c r="F183" i="13"/>
  <c r="U313" i="13"/>
  <c r="T313" i="13"/>
  <c r="R313" i="13"/>
  <c r="AE313" i="13" s="1"/>
  <c r="AF313" i="13" s="1"/>
  <c r="F313" i="13"/>
  <c r="U389" i="13"/>
  <c r="T389" i="13"/>
  <c r="R389" i="13"/>
  <c r="S389" i="13" s="1"/>
  <c r="F389" i="13"/>
  <c r="U692" i="13"/>
  <c r="T692" i="13"/>
  <c r="R692" i="13"/>
  <c r="S692" i="13" s="1"/>
  <c r="F692" i="13"/>
  <c r="U351" i="13"/>
  <c r="T351" i="13"/>
  <c r="R351" i="13"/>
  <c r="AE351" i="13" s="1"/>
  <c r="AF351" i="13" s="1"/>
  <c r="F351" i="13"/>
  <c r="U182" i="13"/>
  <c r="T182" i="13"/>
  <c r="R182" i="13"/>
  <c r="F182" i="13"/>
  <c r="U181" i="13"/>
  <c r="T181" i="13"/>
  <c r="R181" i="13"/>
  <c r="AE181" i="13" s="1"/>
  <c r="AF181" i="13" s="1"/>
  <c r="F181" i="13"/>
  <c r="U180" i="13"/>
  <c r="T180" i="13"/>
  <c r="R180" i="13"/>
  <c r="F180" i="13"/>
  <c r="U179" i="13"/>
  <c r="T179" i="13"/>
  <c r="R179" i="13"/>
  <c r="S179" i="13" s="1"/>
  <c r="F179" i="13"/>
  <c r="U471" i="13"/>
  <c r="T471" i="13"/>
  <c r="R471" i="13"/>
  <c r="AE471" i="13" s="1"/>
  <c r="AF471" i="13" s="1"/>
  <c r="F471" i="13"/>
  <c r="U352" i="13"/>
  <c r="T352" i="13"/>
  <c r="R352" i="13"/>
  <c r="S352" i="13" s="1"/>
  <c r="F352" i="13"/>
  <c r="U513" i="13"/>
  <c r="T513" i="13"/>
  <c r="R513" i="13"/>
  <c r="S513" i="13" s="1"/>
  <c r="F513" i="13"/>
  <c r="U324" i="13"/>
  <c r="T324" i="13"/>
  <c r="R324" i="13"/>
  <c r="AE324" i="13" s="1"/>
  <c r="AF324" i="13" s="1"/>
  <c r="F324" i="13"/>
  <c r="U367" i="13"/>
  <c r="T367" i="13"/>
  <c r="R367" i="13"/>
  <c r="F367" i="13"/>
  <c r="U691" i="13"/>
  <c r="T691" i="13"/>
  <c r="R691" i="13"/>
  <c r="AE691" i="13" s="1"/>
  <c r="AF691" i="13" s="1"/>
  <c r="F691" i="13"/>
  <c r="U591" i="13"/>
  <c r="T591" i="13"/>
  <c r="R591" i="13"/>
  <c r="F591" i="13"/>
  <c r="U690" i="13"/>
  <c r="T690" i="13"/>
  <c r="R690" i="13"/>
  <c r="S690" i="13" s="1"/>
  <c r="F690" i="13"/>
  <c r="U583" i="13"/>
  <c r="T583" i="13"/>
  <c r="R583" i="13"/>
  <c r="AE583" i="13" s="1"/>
  <c r="AF583" i="13" s="1"/>
  <c r="F583" i="13"/>
  <c r="U385" i="13"/>
  <c r="T385" i="13"/>
  <c r="R385" i="13"/>
  <c r="S385" i="13" s="1"/>
  <c r="F385" i="13"/>
  <c r="U178" i="13"/>
  <c r="T178" i="13"/>
  <c r="R178" i="13"/>
  <c r="S178" i="13" s="1"/>
  <c r="F178" i="13"/>
  <c r="U358" i="13"/>
  <c r="T358" i="13"/>
  <c r="R358" i="13"/>
  <c r="AE358" i="13" s="1"/>
  <c r="AF358" i="13" s="1"/>
  <c r="F358" i="13"/>
  <c r="U689" i="13"/>
  <c r="T689" i="13"/>
  <c r="R689" i="13"/>
  <c r="F689" i="13"/>
  <c r="U388" i="13"/>
  <c r="T388" i="13"/>
  <c r="R388" i="13"/>
  <c r="S388" i="13" s="1"/>
  <c r="F388" i="13"/>
  <c r="U177" i="13"/>
  <c r="T177" i="13"/>
  <c r="R177" i="13"/>
  <c r="F177" i="13"/>
  <c r="U467" i="13"/>
  <c r="T467" i="13"/>
  <c r="R467" i="13"/>
  <c r="S467" i="13" s="1"/>
  <c r="F467" i="13"/>
  <c r="U688" i="13"/>
  <c r="T688" i="13"/>
  <c r="R688" i="13"/>
  <c r="S688" i="13" s="1"/>
  <c r="F688" i="13"/>
  <c r="U176" i="13"/>
  <c r="T176" i="13"/>
  <c r="R176" i="13"/>
  <c r="S176" i="13" s="1"/>
  <c r="F176" i="13"/>
  <c r="U175" i="13"/>
  <c r="T175" i="13"/>
  <c r="R175" i="13"/>
  <c r="S175" i="13" s="1"/>
  <c r="F175" i="13"/>
  <c r="U687" i="13"/>
  <c r="T687" i="13"/>
  <c r="R687" i="13"/>
  <c r="AE687" i="13" s="1"/>
  <c r="AF687" i="13" s="1"/>
  <c r="F687" i="13"/>
  <c r="U174" i="13"/>
  <c r="T174" i="13"/>
  <c r="R174" i="13"/>
  <c r="F174" i="13"/>
  <c r="U686" i="13"/>
  <c r="T686" i="13"/>
  <c r="R686" i="13"/>
  <c r="S686" i="13" s="1"/>
  <c r="F686" i="13"/>
  <c r="U493" i="13"/>
  <c r="T493" i="13"/>
  <c r="R493" i="13"/>
  <c r="F493" i="13"/>
  <c r="U386" i="13"/>
  <c r="T386" i="13"/>
  <c r="R386" i="13"/>
  <c r="S386" i="13" s="1"/>
  <c r="F386" i="13"/>
  <c r="U487" i="13"/>
  <c r="T487" i="13"/>
  <c r="R487" i="13"/>
  <c r="S487" i="13" s="1"/>
  <c r="F487" i="13"/>
  <c r="U173" i="13"/>
  <c r="T173" i="13"/>
  <c r="R173" i="13"/>
  <c r="S173" i="13" s="1"/>
  <c r="F173" i="13"/>
  <c r="U685" i="13"/>
  <c r="T685" i="13"/>
  <c r="R685" i="13"/>
  <c r="S685" i="13" s="1"/>
  <c r="F685" i="13"/>
  <c r="U565" i="13"/>
  <c r="T565" i="13"/>
  <c r="R565" i="13"/>
  <c r="F565" i="13"/>
  <c r="U379" i="13"/>
  <c r="T379" i="13"/>
  <c r="R379" i="13"/>
  <c r="F379" i="13"/>
  <c r="U318" i="13"/>
  <c r="T318" i="13"/>
  <c r="R318" i="13"/>
  <c r="S318" i="13" s="1"/>
  <c r="F318" i="13"/>
  <c r="U406" i="13"/>
  <c r="T406" i="13"/>
  <c r="R406" i="13"/>
  <c r="F406" i="13"/>
  <c r="U569" i="13"/>
  <c r="T569" i="13"/>
  <c r="R569" i="13"/>
  <c r="S569" i="13" s="1"/>
  <c r="F569" i="13"/>
  <c r="U172" i="13"/>
  <c r="T172" i="13"/>
  <c r="R172" i="13"/>
  <c r="S172" i="13" s="1"/>
  <c r="F172" i="13"/>
  <c r="U445" i="13"/>
  <c r="T445" i="13"/>
  <c r="R445" i="13"/>
  <c r="S445" i="13" s="1"/>
  <c r="F445" i="13"/>
  <c r="U288" i="13"/>
  <c r="T288" i="13"/>
  <c r="R288" i="13"/>
  <c r="S288" i="13" s="1"/>
  <c r="F288" i="13"/>
  <c r="U171" i="13"/>
  <c r="T171" i="13"/>
  <c r="R171" i="13"/>
  <c r="AE171" i="13" s="1"/>
  <c r="AF171" i="13" s="1"/>
  <c r="F171" i="13"/>
  <c r="U170" i="13"/>
  <c r="T170" i="13"/>
  <c r="R170" i="13"/>
  <c r="F170" i="13"/>
  <c r="U290" i="13"/>
  <c r="T290" i="13"/>
  <c r="R290" i="13"/>
  <c r="AE290" i="13" s="1"/>
  <c r="AF290" i="13" s="1"/>
  <c r="F290" i="13"/>
  <c r="U454" i="13"/>
  <c r="T454" i="13"/>
  <c r="R454" i="13"/>
  <c r="F454" i="13"/>
  <c r="U394" i="13"/>
  <c r="T394" i="13"/>
  <c r="R394" i="13"/>
  <c r="S394" i="13" s="1"/>
  <c r="F394" i="13"/>
  <c r="U355" i="13"/>
  <c r="T355" i="13"/>
  <c r="R355" i="13"/>
  <c r="AE355" i="13" s="1"/>
  <c r="AF355" i="13" s="1"/>
  <c r="F355" i="13"/>
  <c r="U169" i="13"/>
  <c r="T169" i="13"/>
  <c r="R169" i="13"/>
  <c r="S169" i="13" s="1"/>
  <c r="F169" i="13"/>
  <c r="U401" i="13"/>
  <c r="T401" i="13"/>
  <c r="R401" i="13"/>
  <c r="S401" i="13" s="1"/>
  <c r="F401" i="13"/>
  <c r="U168" i="13"/>
  <c r="T168" i="13"/>
  <c r="R168" i="13"/>
  <c r="AE168" i="13" s="1"/>
  <c r="AF168" i="13" s="1"/>
  <c r="F168" i="13"/>
  <c r="U268" i="13"/>
  <c r="T268" i="13"/>
  <c r="R268" i="13"/>
  <c r="F268" i="13"/>
  <c r="U448" i="13"/>
  <c r="T448" i="13"/>
  <c r="R448" i="13"/>
  <c r="AE448" i="13" s="1"/>
  <c r="AF448" i="13" s="1"/>
  <c r="F448" i="13"/>
  <c r="U684" i="13"/>
  <c r="T684" i="13"/>
  <c r="R684" i="13"/>
  <c r="F684" i="13"/>
  <c r="U564" i="13"/>
  <c r="T564" i="13"/>
  <c r="R564" i="13"/>
  <c r="S564" i="13" s="1"/>
  <c r="F564" i="13"/>
  <c r="U335" i="13"/>
  <c r="T335" i="13"/>
  <c r="R335" i="13"/>
  <c r="AE335" i="13" s="1"/>
  <c r="AF335" i="13" s="1"/>
  <c r="F335" i="13"/>
  <c r="U469" i="13"/>
  <c r="T469" i="13"/>
  <c r="R469" i="13"/>
  <c r="F469" i="13"/>
  <c r="U362" i="13"/>
  <c r="T362" i="13"/>
  <c r="R362" i="13"/>
  <c r="AE362" i="13" s="1"/>
  <c r="AF362" i="13" s="1"/>
  <c r="F362" i="13"/>
  <c r="U167" i="13"/>
  <c r="T167" i="13"/>
  <c r="R167" i="13"/>
  <c r="AE167" i="13" s="1"/>
  <c r="AF167" i="13" s="1"/>
  <c r="F167" i="13"/>
  <c r="U283" i="13"/>
  <c r="T283" i="13"/>
  <c r="R283" i="13"/>
  <c r="F283" i="13"/>
  <c r="U371" i="13"/>
  <c r="T371" i="13"/>
  <c r="R371" i="13"/>
  <c r="AE371" i="13" s="1"/>
  <c r="AF371" i="13" s="1"/>
  <c r="F371" i="13"/>
  <c r="U489" i="13"/>
  <c r="T489" i="13"/>
  <c r="R489" i="13"/>
  <c r="F489" i="13"/>
  <c r="U434" i="13"/>
  <c r="T434" i="13"/>
  <c r="R434" i="13"/>
  <c r="S434" i="13" s="1"/>
  <c r="F434" i="13"/>
  <c r="U166" i="13"/>
  <c r="T166" i="13"/>
  <c r="R166" i="13"/>
  <c r="AE166" i="13" s="1"/>
  <c r="AF166" i="13" s="1"/>
  <c r="F166" i="13"/>
  <c r="U683" i="13"/>
  <c r="T683" i="13"/>
  <c r="R683" i="13"/>
  <c r="F683" i="13"/>
  <c r="U501" i="13"/>
  <c r="T501" i="13"/>
  <c r="R501" i="13"/>
  <c r="S501" i="13" s="1"/>
  <c r="F501" i="13"/>
  <c r="U350" i="13"/>
  <c r="T350" i="13"/>
  <c r="R350" i="13"/>
  <c r="AE350" i="13" s="1"/>
  <c r="AF350" i="13" s="1"/>
  <c r="F350" i="13"/>
  <c r="U354" i="13"/>
  <c r="T354" i="13"/>
  <c r="R354" i="13"/>
  <c r="F354" i="13"/>
  <c r="U336" i="13"/>
  <c r="T336" i="13"/>
  <c r="R336" i="13"/>
  <c r="AE336" i="13" s="1"/>
  <c r="AF336" i="13" s="1"/>
  <c r="F336" i="13"/>
  <c r="U376" i="13"/>
  <c r="T376" i="13"/>
  <c r="R376" i="13"/>
  <c r="F376" i="13"/>
  <c r="U498" i="13"/>
  <c r="T498" i="13"/>
  <c r="R498" i="13"/>
  <c r="S498" i="13" s="1"/>
  <c r="F498" i="13"/>
  <c r="U682" i="13"/>
  <c r="T682" i="13"/>
  <c r="R682" i="13"/>
  <c r="AE682" i="13" s="1"/>
  <c r="AF682" i="13" s="1"/>
  <c r="F682" i="13"/>
  <c r="U560" i="13"/>
  <c r="T560" i="13"/>
  <c r="R560" i="13"/>
  <c r="F560" i="13"/>
  <c r="U511" i="13"/>
  <c r="T511" i="13"/>
  <c r="R511" i="13"/>
  <c r="AE511" i="13" s="1"/>
  <c r="AF511" i="13" s="1"/>
  <c r="F511" i="13"/>
  <c r="U455" i="13"/>
  <c r="T455" i="13"/>
  <c r="R455" i="13"/>
  <c r="AE455" i="13" s="1"/>
  <c r="AF455" i="13" s="1"/>
  <c r="F455" i="13"/>
  <c r="U502" i="13"/>
  <c r="T502" i="13"/>
  <c r="R502" i="13"/>
  <c r="F502" i="13"/>
  <c r="U421" i="13"/>
  <c r="T421" i="13"/>
  <c r="R421" i="13"/>
  <c r="AE421" i="13" s="1"/>
  <c r="AF421" i="13" s="1"/>
  <c r="F421" i="13"/>
  <c r="U165" i="13"/>
  <c r="T165" i="13"/>
  <c r="R165" i="13"/>
  <c r="F165" i="13"/>
  <c r="U681" i="13"/>
  <c r="T681" i="13"/>
  <c r="R681" i="13"/>
  <c r="S681" i="13" s="1"/>
  <c r="F681" i="13"/>
  <c r="U409" i="13"/>
  <c r="T409" i="13"/>
  <c r="R409" i="13"/>
  <c r="AE409" i="13" s="1"/>
  <c r="AF409" i="13" s="1"/>
  <c r="F409" i="13"/>
  <c r="U164" i="13"/>
  <c r="T164" i="13"/>
  <c r="R164" i="13"/>
  <c r="F164" i="13"/>
  <c r="U280" i="13"/>
  <c r="T280" i="13"/>
  <c r="R280" i="13"/>
  <c r="AE280" i="13" s="1"/>
  <c r="AF280" i="13" s="1"/>
  <c r="F280" i="13"/>
  <c r="U315" i="13"/>
  <c r="T315" i="13"/>
  <c r="R315" i="13"/>
  <c r="AE315" i="13" s="1"/>
  <c r="AF315" i="13" s="1"/>
  <c r="F315" i="13"/>
  <c r="U163" i="13"/>
  <c r="T163" i="13"/>
  <c r="R163" i="13"/>
  <c r="F163" i="13"/>
  <c r="U162" i="13"/>
  <c r="T162" i="13"/>
  <c r="R162" i="13"/>
  <c r="AE162" i="13" s="1"/>
  <c r="AF162" i="13" s="1"/>
  <c r="F162" i="13"/>
  <c r="U161" i="13"/>
  <c r="T161" i="13"/>
  <c r="R161" i="13"/>
  <c r="F161" i="13"/>
  <c r="U269" i="13"/>
  <c r="T269" i="13"/>
  <c r="R269" i="13"/>
  <c r="S269" i="13" s="1"/>
  <c r="F269" i="13"/>
  <c r="U286" i="13"/>
  <c r="T286" i="13"/>
  <c r="R286" i="13"/>
  <c r="AE286" i="13" s="1"/>
  <c r="AF286" i="13" s="1"/>
  <c r="F286" i="13"/>
  <c r="U160" i="13"/>
  <c r="T160" i="13"/>
  <c r="R160" i="13"/>
  <c r="F160" i="13"/>
  <c r="U432" i="13"/>
  <c r="T432" i="13"/>
  <c r="R432" i="13"/>
  <c r="AE432" i="13" s="1"/>
  <c r="AF432" i="13" s="1"/>
  <c r="F432" i="13"/>
  <c r="U310" i="13"/>
  <c r="T310" i="13"/>
  <c r="R310" i="13"/>
  <c r="AE310" i="13" s="1"/>
  <c r="AF310" i="13" s="1"/>
  <c r="F310" i="13"/>
  <c r="U680" i="13"/>
  <c r="T680" i="13"/>
  <c r="R680" i="13"/>
  <c r="F680" i="13"/>
  <c r="U159" i="13"/>
  <c r="T159" i="13"/>
  <c r="R159" i="13"/>
  <c r="AE159" i="13" s="1"/>
  <c r="AF159" i="13" s="1"/>
  <c r="F159" i="13"/>
  <c r="U679" i="13"/>
  <c r="T679" i="13"/>
  <c r="R679" i="13"/>
  <c r="F679" i="13"/>
  <c r="U158" i="13"/>
  <c r="T158" i="13"/>
  <c r="R158" i="13"/>
  <c r="S158" i="13" s="1"/>
  <c r="F158" i="13"/>
  <c r="U427" i="13"/>
  <c r="T427" i="13"/>
  <c r="R427" i="13"/>
  <c r="AE427" i="13" s="1"/>
  <c r="AF427" i="13" s="1"/>
  <c r="F427" i="13"/>
  <c r="U391" i="13"/>
  <c r="T391" i="13"/>
  <c r="R391" i="13"/>
  <c r="F391" i="13"/>
  <c r="U157" i="13"/>
  <c r="T157" i="13"/>
  <c r="R157" i="13"/>
  <c r="AE157" i="13" s="1"/>
  <c r="AF157" i="13" s="1"/>
  <c r="F157" i="13"/>
  <c r="U156" i="13"/>
  <c r="T156" i="13"/>
  <c r="R156" i="13"/>
  <c r="AE156" i="13" s="1"/>
  <c r="AF156" i="13" s="1"/>
  <c r="F156" i="13"/>
  <c r="U517" i="13"/>
  <c r="T517" i="13"/>
  <c r="R517" i="13"/>
  <c r="F517" i="13"/>
  <c r="U402" i="13"/>
  <c r="T402" i="13"/>
  <c r="R402" i="13"/>
  <c r="AE402" i="13" s="1"/>
  <c r="AF402" i="13" s="1"/>
  <c r="F402" i="13"/>
  <c r="U296" i="13"/>
  <c r="T296" i="13"/>
  <c r="R296" i="13"/>
  <c r="F296" i="13"/>
  <c r="U155" i="13"/>
  <c r="T155" i="13"/>
  <c r="R155" i="13"/>
  <c r="S155" i="13" s="1"/>
  <c r="F155" i="13"/>
  <c r="U462" i="13"/>
  <c r="T462" i="13"/>
  <c r="R462" i="13"/>
  <c r="AE462" i="13" s="1"/>
  <c r="AF462" i="13" s="1"/>
  <c r="F462" i="13"/>
  <c r="U678" i="13"/>
  <c r="T678" i="13"/>
  <c r="R678" i="13"/>
  <c r="F678" i="13"/>
  <c r="U677" i="13"/>
  <c r="T677" i="13"/>
  <c r="R677" i="13"/>
  <c r="S677" i="13" s="1"/>
  <c r="F677" i="13"/>
  <c r="U553" i="13"/>
  <c r="T553" i="13"/>
  <c r="R553" i="13"/>
  <c r="AE553" i="13" s="1"/>
  <c r="AF553" i="13" s="1"/>
  <c r="F553" i="13"/>
  <c r="U461" i="13"/>
  <c r="T461" i="13"/>
  <c r="R461" i="13"/>
  <c r="F461" i="13"/>
  <c r="U281" i="13"/>
  <c r="T281" i="13"/>
  <c r="R281" i="13"/>
  <c r="AE281" i="13" s="1"/>
  <c r="AF281" i="13" s="1"/>
  <c r="F281" i="13"/>
  <c r="U154" i="13"/>
  <c r="T154" i="13"/>
  <c r="R154" i="13"/>
  <c r="F154" i="13"/>
  <c r="U676" i="13"/>
  <c r="T676" i="13"/>
  <c r="R676" i="13"/>
  <c r="S676" i="13" s="1"/>
  <c r="F676" i="13"/>
  <c r="U153" i="13"/>
  <c r="T153" i="13"/>
  <c r="R153" i="13"/>
  <c r="AE153" i="13" s="1"/>
  <c r="AF153" i="13" s="1"/>
  <c r="F153" i="13"/>
  <c r="U675" i="13"/>
  <c r="T675" i="13"/>
  <c r="R675" i="13"/>
  <c r="F675" i="13"/>
  <c r="U374" i="13"/>
  <c r="T374" i="13"/>
  <c r="R374" i="13"/>
  <c r="S374" i="13" s="1"/>
  <c r="F374" i="13"/>
  <c r="U370" i="13"/>
  <c r="T370" i="13"/>
  <c r="R370" i="13"/>
  <c r="AE370" i="13" s="1"/>
  <c r="AF370" i="13" s="1"/>
  <c r="F370" i="13"/>
  <c r="U298" i="13"/>
  <c r="T298" i="13"/>
  <c r="R298" i="13"/>
  <c r="F298" i="13"/>
  <c r="U674" i="13"/>
  <c r="T674" i="13"/>
  <c r="R674" i="13"/>
  <c r="AE674" i="13" s="1"/>
  <c r="AF674" i="13" s="1"/>
  <c r="F674" i="13"/>
  <c r="U152" i="13"/>
  <c r="T152" i="13"/>
  <c r="R152" i="13"/>
  <c r="F152" i="13"/>
  <c r="U258" i="13"/>
  <c r="T258" i="13"/>
  <c r="R258" i="13"/>
  <c r="S258" i="13" s="1"/>
  <c r="F258" i="13"/>
  <c r="U284" i="13"/>
  <c r="T284" i="13"/>
  <c r="R284" i="13"/>
  <c r="AE284" i="13" s="1"/>
  <c r="AF284" i="13" s="1"/>
  <c r="F284" i="13"/>
  <c r="U325" i="13"/>
  <c r="T325" i="13"/>
  <c r="R325" i="13"/>
  <c r="F325" i="13"/>
  <c r="U151" i="13"/>
  <c r="T151" i="13"/>
  <c r="R151" i="13"/>
  <c r="S151" i="13" s="1"/>
  <c r="F151" i="13"/>
  <c r="U430" i="13"/>
  <c r="T430" i="13"/>
  <c r="R430" i="13"/>
  <c r="AE430" i="13" s="1"/>
  <c r="AF430" i="13" s="1"/>
  <c r="F430" i="13"/>
  <c r="U673" i="13"/>
  <c r="T673" i="13"/>
  <c r="R673" i="13"/>
  <c r="F673" i="13"/>
  <c r="U672" i="13"/>
  <c r="T672" i="13"/>
  <c r="R672" i="13"/>
  <c r="S672" i="13" s="1"/>
  <c r="F672" i="13"/>
  <c r="U150" i="13"/>
  <c r="T150" i="13"/>
  <c r="R150" i="13"/>
  <c r="S150" i="13" s="1"/>
  <c r="F150" i="13"/>
  <c r="U149" i="13"/>
  <c r="T149" i="13"/>
  <c r="R149" i="13"/>
  <c r="S149" i="13" s="1"/>
  <c r="F149" i="13"/>
  <c r="U671" i="13"/>
  <c r="T671" i="13"/>
  <c r="R671" i="13"/>
  <c r="S671" i="13" s="1"/>
  <c r="F671" i="13"/>
  <c r="U670" i="13"/>
  <c r="T670" i="13"/>
  <c r="R670" i="13"/>
  <c r="AE670" i="13" s="1"/>
  <c r="AF670" i="13" s="1"/>
  <c r="F670" i="13"/>
  <c r="U148" i="13"/>
  <c r="T148" i="13"/>
  <c r="R148" i="13"/>
  <c r="AE148" i="13" s="1"/>
  <c r="AF148" i="13" s="1"/>
  <c r="F148" i="13"/>
  <c r="U458" i="13"/>
  <c r="T458" i="13"/>
  <c r="R458" i="13"/>
  <c r="F458" i="13"/>
  <c r="U443" i="13"/>
  <c r="T443" i="13"/>
  <c r="R443" i="13"/>
  <c r="F443" i="13"/>
  <c r="U669" i="13"/>
  <c r="T669" i="13"/>
  <c r="R669" i="13"/>
  <c r="S669" i="13" s="1"/>
  <c r="F669" i="13"/>
  <c r="U668" i="13"/>
  <c r="T668" i="13"/>
  <c r="R668" i="13"/>
  <c r="S668" i="13" s="1"/>
  <c r="F668" i="13"/>
  <c r="U399" i="13"/>
  <c r="T399" i="13"/>
  <c r="R399" i="13"/>
  <c r="S399" i="13" s="1"/>
  <c r="F399" i="13"/>
  <c r="U395" i="13"/>
  <c r="T395" i="13"/>
  <c r="R395" i="13"/>
  <c r="AE395" i="13" s="1"/>
  <c r="AF395" i="13" s="1"/>
  <c r="F395" i="13"/>
  <c r="U147" i="13"/>
  <c r="T147" i="13"/>
  <c r="R147" i="13"/>
  <c r="AE147" i="13" s="1"/>
  <c r="AF147" i="13" s="1"/>
  <c r="F147" i="13"/>
  <c r="U146" i="13"/>
  <c r="T146" i="13"/>
  <c r="R146" i="13"/>
  <c r="AE146" i="13" s="1"/>
  <c r="AF146" i="13" s="1"/>
  <c r="F146" i="13"/>
  <c r="U667" i="13"/>
  <c r="T667" i="13"/>
  <c r="R667" i="13"/>
  <c r="S667" i="13" s="1"/>
  <c r="F667" i="13"/>
  <c r="U571" i="13"/>
  <c r="T571" i="13"/>
  <c r="R571" i="13"/>
  <c r="AE571" i="13" s="1"/>
  <c r="AF571" i="13" s="1"/>
  <c r="F571" i="13"/>
  <c r="U262" i="13"/>
  <c r="T262" i="13"/>
  <c r="R262" i="13"/>
  <c r="F262" i="13"/>
  <c r="U666" i="13"/>
  <c r="T666" i="13"/>
  <c r="R666" i="13"/>
  <c r="S666" i="13" s="1"/>
  <c r="F666" i="13"/>
  <c r="U145" i="13"/>
  <c r="T145" i="13"/>
  <c r="R145" i="13"/>
  <c r="S145" i="13" s="1"/>
  <c r="F145" i="13"/>
  <c r="U665" i="13"/>
  <c r="T665" i="13"/>
  <c r="R665" i="13"/>
  <c r="S665" i="13" s="1"/>
  <c r="F665" i="13"/>
  <c r="U405" i="13"/>
  <c r="T405" i="13"/>
  <c r="R405" i="13"/>
  <c r="S405" i="13" s="1"/>
  <c r="F405" i="13"/>
  <c r="U465" i="13"/>
  <c r="T465" i="13"/>
  <c r="R465" i="13"/>
  <c r="AE465" i="13" s="1"/>
  <c r="AF465" i="13" s="1"/>
  <c r="F465" i="13"/>
  <c r="U546" i="13"/>
  <c r="T546" i="13"/>
  <c r="R546" i="13"/>
  <c r="S546" i="13" s="1"/>
  <c r="F546" i="13"/>
  <c r="U397" i="13"/>
  <c r="T397" i="13"/>
  <c r="R397" i="13"/>
  <c r="AE397" i="13" s="1"/>
  <c r="AF397" i="13" s="1"/>
  <c r="F397" i="13"/>
  <c r="U144" i="13"/>
  <c r="T144" i="13"/>
  <c r="R144" i="13"/>
  <c r="F144" i="13"/>
  <c r="U390" i="13"/>
  <c r="T390" i="13"/>
  <c r="R390" i="13"/>
  <c r="S390" i="13" s="1"/>
  <c r="F390" i="13"/>
  <c r="U143" i="13"/>
  <c r="T143" i="13"/>
  <c r="R143" i="13"/>
  <c r="S143" i="13" s="1"/>
  <c r="F143" i="13"/>
  <c r="U142" i="13"/>
  <c r="T142" i="13"/>
  <c r="R142" i="13"/>
  <c r="S142" i="13" s="1"/>
  <c r="F142" i="13"/>
  <c r="U297" i="13"/>
  <c r="T297" i="13"/>
  <c r="R297" i="13"/>
  <c r="AE297" i="13" s="1"/>
  <c r="AF297" i="13" s="1"/>
  <c r="F297" i="13"/>
  <c r="U141" i="13"/>
  <c r="T141" i="13"/>
  <c r="R141" i="13"/>
  <c r="AE141" i="13" s="1"/>
  <c r="AF141" i="13" s="1"/>
  <c r="F141" i="13"/>
  <c r="U266" i="13"/>
  <c r="T266" i="13"/>
  <c r="R266" i="13"/>
  <c r="S266" i="13" s="1"/>
  <c r="F266" i="13"/>
  <c r="U664" i="13"/>
  <c r="T664" i="13"/>
  <c r="R664" i="13"/>
  <c r="AE664" i="13" s="1"/>
  <c r="AF664" i="13" s="1"/>
  <c r="F664" i="13"/>
  <c r="U312" i="13"/>
  <c r="T312" i="13"/>
  <c r="R312" i="13"/>
  <c r="F312" i="13"/>
  <c r="U140" i="13"/>
  <c r="T140" i="13"/>
  <c r="R140" i="13"/>
  <c r="S140" i="13" s="1"/>
  <c r="F140" i="13"/>
  <c r="U663" i="13"/>
  <c r="T663" i="13"/>
  <c r="R663" i="13"/>
  <c r="S663" i="13" s="1"/>
  <c r="F663" i="13"/>
  <c r="U139" i="13"/>
  <c r="T139" i="13"/>
  <c r="R139" i="13"/>
  <c r="S139" i="13" s="1"/>
  <c r="F139" i="13"/>
  <c r="U662" i="13"/>
  <c r="T662" i="13"/>
  <c r="R662" i="13"/>
  <c r="S662" i="13" s="1"/>
  <c r="F662" i="13"/>
  <c r="U545" i="13"/>
  <c r="T545" i="13"/>
  <c r="R545" i="13"/>
  <c r="AE545" i="13" s="1"/>
  <c r="AF545" i="13" s="1"/>
  <c r="F545" i="13"/>
  <c r="U138" i="13"/>
  <c r="T138" i="13"/>
  <c r="R138" i="13"/>
  <c r="S138" i="13" s="1"/>
  <c r="F138" i="13"/>
  <c r="U534" i="13"/>
  <c r="T534" i="13"/>
  <c r="R534" i="13"/>
  <c r="AE534" i="13" s="1"/>
  <c r="AF534" i="13" s="1"/>
  <c r="F534" i="13"/>
  <c r="U661" i="13"/>
  <c r="T661" i="13"/>
  <c r="R661" i="13"/>
  <c r="F661" i="13"/>
  <c r="U478" i="13"/>
  <c r="T478" i="13"/>
  <c r="R478" i="13"/>
  <c r="S478" i="13" s="1"/>
  <c r="F478" i="13"/>
  <c r="U137" i="13"/>
  <c r="T137" i="13"/>
  <c r="R137" i="13"/>
  <c r="S137" i="13" s="1"/>
  <c r="F137" i="13"/>
  <c r="U264" i="13"/>
  <c r="T264" i="13"/>
  <c r="R264" i="13"/>
  <c r="S264" i="13" s="1"/>
  <c r="F264" i="13"/>
  <c r="U136" i="13"/>
  <c r="T136" i="13"/>
  <c r="R136" i="13"/>
  <c r="AE136" i="13" s="1"/>
  <c r="AF136" i="13" s="1"/>
  <c r="F136" i="13"/>
  <c r="U422" i="13"/>
  <c r="T422" i="13"/>
  <c r="R422" i="13"/>
  <c r="AE422" i="13" s="1"/>
  <c r="AF422" i="13" s="1"/>
  <c r="F422" i="13"/>
  <c r="U135" i="13"/>
  <c r="T135" i="13"/>
  <c r="R135" i="13"/>
  <c r="S135" i="13" s="1"/>
  <c r="F135" i="13"/>
  <c r="U378" i="13"/>
  <c r="T378" i="13"/>
  <c r="R378" i="13"/>
  <c r="AE378" i="13" s="1"/>
  <c r="AF378" i="13" s="1"/>
  <c r="F378" i="13"/>
  <c r="U482" i="13"/>
  <c r="T482" i="13"/>
  <c r="R482" i="13"/>
  <c r="F482" i="13"/>
  <c r="U660" i="13"/>
  <c r="T660" i="13"/>
  <c r="R660" i="13"/>
  <c r="S660" i="13" s="1"/>
  <c r="F660" i="13"/>
  <c r="U134" i="13"/>
  <c r="T134" i="13"/>
  <c r="R134" i="13"/>
  <c r="S134" i="13" s="1"/>
  <c r="F134" i="13"/>
  <c r="U133" i="13"/>
  <c r="T133" i="13"/>
  <c r="R133" i="13"/>
  <c r="S133" i="13" s="1"/>
  <c r="F133" i="13"/>
  <c r="U659" i="13"/>
  <c r="T659" i="13"/>
  <c r="R659" i="13"/>
  <c r="S659" i="13" s="1"/>
  <c r="F659" i="13"/>
  <c r="U132" i="13"/>
  <c r="T132" i="13"/>
  <c r="R132" i="13"/>
  <c r="AE132" i="13" s="1"/>
  <c r="AF132" i="13" s="1"/>
  <c r="F132" i="13"/>
  <c r="U588" i="13"/>
  <c r="T588" i="13"/>
  <c r="R588" i="13"/>
  <c r="S588" i="13" s="1"/>
  <c r="F588" i="13"/>
  <c r="U131" i="13"/>
  <c r="T131" i="13"/>
  <c r="R131" i="13"/>
  <c r="AE131" i="13" s="1"/>
  <c r="AF131" i="13" s="1"/>
  <c r="F131" i="13"/>
  <c r="U130" i="13"/>
  <c r="T130" i="13"/>
  <c r="R130" i="13"/>
  <c r="F130" i="13"/>
  <c r="U293" i="13"/>
  <c r="T293" i="13"/>
  <c r="R293" i="13"/>
  <c r="S293" i="13" s="1"/>
  <c r="F293" i="13"/>
  <c r="U277" i="13"/>
  <c r="T277" i="13"/>
  <c r="R277" i="13"/>
  <c r="S277" i="13" s="1"/>
  <c r="F277" i="13"/>
  <c r="U658" i="13"/>
  <c r="T658" i="13"/>
  <c r="R658" i="13"/>
  <c r="S658" i="13" s="1"/>
  <c r="F658" i="13"/>
  <c r="U657" i="13"/>
  <c r="T657" i="13"/>
  <c r="R657" i="13"/>
  <c r="AE657" i="13" s="1"/>
  <c r="AF657" i="13" s="1"/>
  <c r="F657" i="13"/>
  <c r="U129" i="13"/>
  <c r="T129" i="13"/>
  <c r="R129" i="13"/>
  <c r="AE129" i="13" s="1"/>
  <c r="AF129" i="13" s="1"/>
  <c r="F129" i="13"/>
  <c r="U273" i="13"/>
  <c r="T273" i="13"/>
  <c r="R273" i="13"/>
  <c r="S273" i="13" s="1"/>
  <c r="F273" i="13"/>
  <c r="U459" i="13"/>
  <c r="T459" i="13"/>
  <c r="R459" i="13"/>
  <c r="AE459" i="13" s="1"/>
  <c r="AF459" i="13" s="1"/>
  <c r="F459" i="13"/>
  <c r="U128" i="13"/>
  <c r="T128" i="13"/>
  <c r="R128" i="13"/>
  <c r="F128" i="13"/>
  <c r="U656" i="13"/>
  <c r="T656" i="13"/>
  <c r="R656" i="13"/>
  <c r="S656" i="13" s="1"/>
  <c r="F656" i="13"/>
  <c r="U127" i="13"/>
  <c r="T127" i="13"/>
  <c r="R127" i="13"/>
  <c r="S127" i="13" s="1"/>
  <c r="F127" i="13"/>
  <c r="U126" i="13"/>
  <c r="T126" i="13"/>
  <c r="R126" i="13"/>
  <c r="S126" i="13" s="1"/>
  <c r="F126" i="13"/>
  <c r="U440" i="13"/>
  <c r="T440" i="13"/>
  <c r="R440" i="13"/>
  <c r="AE440" i="13" s="1"/>
  <c r="AF440" i="13" s="1"/>
  <c r="F440" i="13"/>
  <c r="U339" i="13"/>
  <c r="T339" i="13"/>
  <c r="R339" i="13"/>
  <c r="AE339" i="13" s="1"/>
  <c r="AF339" i="13" s="1"/>
  <c r="F339" i="13"/>
  <c r="U125" i="13"/>
  <c r="T125" i="13"/>
  <c r="R125" i="13"/>
  <c r="S125" i="13" s="1"/>
  <c r="F125" i="13"/>
  <c r="U321" i="13"/>
  <c r="T321" i="13"/>
  <c r="R321" i="13"/>
  <c r="AE321" i="13" s="1"/>
  <c r="AF321" i="13" s="1"/>
  <c r="F321" i="13"/>
  <c r="U655" i="13"/>
  <c r="T655" i="13"/>
  <c r="R655" i="13"/>
  <c r="F655" i="13"/>
  <c r="U435" i="13"/>
  <c r="T435" i="13"/>
  <c r="R435" i="13"/>
  <c r="AE435" i="13" s="1"/>
  <c r="AF435" i="13" s="1"/>
  <c r="F435" i="13"/>
  <c r="U428" i="13"/>
  <c r="T428" i="13"/>
  <c r="R428" i="13"/>
  <c r="S428" i="13" s="1"/>
  <c r="F428" i="13"/>
  <c r="U654" i="13"/>
  <c r="T654" i="13"/>
  <c r="R654" i="13"/>
  <c r="S654" i="13" s="1"/>
  <c r="F654" i="13"/>
  <c r="U450" i="13"/>
  <c r="T450" i="13"/>
  <c r="R450" i="13"/>
  <c r="S450" i="13" s="1"/>
  <c r="F450" i="13"/>
  <c r="U124" i="13"/>
  <c r="T124" i="13"/>
  <c r="R124" i="13"/>
  <c r="AE124" i="13" s="1"/>
  <c r="AF124" i="13" s="1"/>
  <c r="F124" i="13"/>
  <c r="U476" i="13"/>
  <c r="T476" i="13"/>
  <c r="R476" i="13"/>
  <c r="S476" i="13" s="1"/>
  <c r="F476" i="13"/>
  <c r="U123" i="13"/>
  <c r="T123" i="13"/>
  <c r="R123" i="13"/>
  <c r="AE123" i="13" s="1"/>
  <c r="AF123" i="13" s="1"/>
  <c r="F123" i="13"/>
  <c r="U122" i="13"/>
  <c r="T122" i="13"/>
  <c r="R122" i="13"/>
  <c r="F122" i="13"/>
  <c r="U518" i="13"/>
  <c r="T518" i="13"/>
  <c r="R518" i="13"/>
  <c r="S518" i="13" s="1"/>
  <c r="F518" i="13"/>
  <c r="U121" i="13"/>
  <c r="T121" i="13"/>
  <c r="R121" i="13"/>
  <c r="S121" i="13" s="1"/>
  <c r="F121" i="13"/>
  <c r="U120" i="13"/>
  <c r="T120" i="13"/>
  <c r="R120" i="13"/>
  <c r="S120" i="13" s="1"/>
  <c r="F120" i="13"/>
  <c r="U585" i="13"/>
  <c r="T585" i="13"/>
  <c r="R585" i="13"/>
  <c r="S585" i="13" s="1"/>
  <c r="F585" i="13"/>
  <c r="U429" i="13"/>
  <c r="T429" i="13"/>
  <c r="R429" i="13"/>
  <c r="AE429" i="13" s="1"/>
  <c r="AF429" i="13" s="1"/>
  <c r="F429" i="13"/>
  <c r="U119" i="13"/>
  <c r="T119" i="13"/>
  <c r="R119" i="13"/>
  <c r="S119" i="13" s="1"/>
  <c r="F119" i="13"/>
  <c r="U533" i="13"/>
  <c r="T533" i="13"/>
  <c r="R533" i="13"/>
  <c r="AE533" i="13" s="1"/>
  <c r="AF533" i="13" s="1"/>
  <c r="F533" i="13"/>
  <c r="U326" i="13"/>
  <c r="T326" i="13"/>
  <c r="R326" i="13"/>
  <c r="F326" i="13"/>
  <c r="U332" i="13"/>
  <c r="T332" i="13"/>
  <c r="R332" i="13"/>
  <c r="S332" i="13" s="1"/>
  <c r="F332" i="13"/>
  <c r="U653" i="13"/>
  <c r="T653" i="13"/>
  <c r="R653" i="13"/>
  <c r="S653" i="13" s="1"/>
  <c r="F653" i="13"/>
  <c r="U118" i="13"/>
  <c r="T118" i="13"/>
  <c r="R118" i="13"/>
  <c r="S118" i="13" s="1"/>
  <c r="F118" i="13"/>
  <c r="U265" i="13"/>
  <c r="T265" i="13"/>
  <c r="R265" i="13"/>
  <c r="AE265" i="13" s="1"/>
  <c r="AF265" i="13" s="1"/>
  <c r="F265" i="13"/>
  <c r="U652" i="13"/>
  <c r="T652" i="13"/>
  <c r="R652" i="13"/>
  <c r="AE652" i="13" s="1"/>
  <c r="AF652" i="13" s="1"/>
  <c r="F652" i="13"/>
  <c r="U651" i="13"/>
  <c r="T651" i="13"/>
  <c r="R651" i="13"/>
  <c r="S651" i="13" s="1"/>
  <c r="F651" i="13"/>
  <c r="U582" i="13"/>
  <c r="T582" i="13"/>
  <c r="R582" i="13"/>
  <c r="AE582" i="13" s="1"/>
  <c r="AF582" i="13" s="1"/>
  <c r="F582" i="13"/>
  <c r="U317" i="13"/>
  <c r="T317" i="13"/>
  <c r="R317" i="13"/>
  <c r="F317" i="13"/>
  <c r="U449" i="13"/>
  <c r="T449" i="13"/>
  <c r="R449" i="13"/>
  <c r="S449" i="13" s="1"/>
  <c r="F449" i="13"/>
  <c r="U299" i="13"/>
  <c r="T299" i="13"/>
  <c r="R299" i="13"/>
  <c r="S299" i="13" s="1"/>
  <c r="F299" i="13"/>
  <c r="U292" i="13"/>
  <c r="T292" i="13"/>
  <c r="R292" i="13"/>
  <c r="S292" i="13" s="1"/>
  <c r="F292" i="13"/>
  <c r="U437" i="13"/>
  <c r="T437" i="13"/>
  <c r="R437" i="13"/>
  <c r="AE437" i="13" s="1"/>
  <c r="AF437" i="13" s="1"/>
  <c r="F437" i="13"/>
  <c r="U650" i="13"/>
  <c r="T650" i="13"/>
  <c r="R650" i="13"/>
  <c r="AE650" i="13" s="1"/>
  <c r="AF650" i="13" s="1"/>
  <c r="F650" i="13"/>
  <c r="U649" i="13"/>
  <c r="T649" i="13"/>
  <c r="R649" i="13"/>
  <c r="S649" i="13" s="1"/>
  <c r="F649" i="13"/>
  <c r="U309" i="13"/>
  <c r="T309" i="13"/>
  <c r="R309" i="13"/>
  <c r="AE309" i="13" s="1"/>
  <c r="AF309" i="13" s="1"/>
  <c r="F309" i="13"/>
  <c r="U483" i="13"/>
  <c r="T483" i="13"/>
  <c r="R483" i="13"/>
  <c r="F483" i="13"/>
  <c r="U300" i="13"/>
  <c r="T300" i="13"/>
  <c r="R300" i="13"/>
  <c r="S300" i="13" s="1"/>
  <c r="F300" i="13"/>
  <c r="U117" i="13"/>
  <c r="T117" i="13"/>
  <c r="R117" i="13"/>
  <c r="S117" i="13" s="1"/>
  <c r="F117" i="13"/>
  <c r="U274" i="13"/>
  <c r="T274" i="13"/>
  <c r="R274" i="13"/>
  <c r="S274" i="13" s="1"/>
  <c r="F274" i="13"/>
  <c r="U363" i="13"/>
  <c r="T363" i="13"/>
  <c r="R363" i="13"/>
  <c r="AE363" i="13" s="1"/>
  <c r="AF363" i="13" s="1"/>
  <c r="F363" i="13"/>
  <c r="U116" i="13"/>
  <c r="T116" i="13"/>
  <c r="R116" i="13"/>
  <c r="AE116" i="13" s="1"/>
  <c r="AF116" i="13" s="1"/>
  <c r="F116" i="13"/>
  <c r="U648" i="13"/>
  <c r="T648" i="13"/>
  <c r="R648" i="13"/>
  <c r="S648" i="13" s="1"/>
  <c r="F648" i="13"/>
  <c r="U285" i="13"/>
  <c r="T285" i="13"/>
  <c r="R285" i="13"/>
  <c r="AE285" i="13" s="1"/>
  <c r="AF285" i="13" s="1"/>
  <c r="F285" i="13"/>
  <c r="U647" i="13"/>
  <c r="T647" i="13"/>
  <c r="R647" i="13"/>
  <c r="F647" i="13"/>
  <c r="U115" i="13"/>
  <c r="T115" i="13"/>
  <c r="R115" i="13"/>
  <c r="S115" i="13" s="1"/>
  <c r="F115" i="13"/>
  <c r="U596" i="13"/>
  <c r="T596" i="13"/>
  <c r="R596" i="13"/>
  <c r="S596" i="13" s="1"/>
  <c r="F596" i="13"/>
  <c r="U114" i="13"/>
  <c r="T114" i="13"/>
  <c r="R114" i="13"/>
  <c r="S114" i="13" s="1"/>
  <c r="F114" i="13"/>
  <c r="U289" i="13"/>
  <c r="T289" i="13"/>
  <c r="R289" i="13"/>
  <c r="S289" i="13" s="1"/>
  <c r="F289" i="13"/>
  <c r="U272" i="13"/>
  <c r="T272" i="13"/>
  <c r="R272" i="13"/>
  <c r="AE272" i="13" s="1"/>
  <c r="AF272" i="13" s="1"/>
  <c r="F272" i="13"/>
  <c r="U113" i="13"/>
  <c r="T113" i="13"/>
  <c r="R113" i="13"/>
  <c r="S113" i="13" s="1"/>
  <c r="F113" i="13"/>
  <c r="U112" i="13"/>
  <c r="T112" i="13"/>
  <c r="R112" i="13"/>
  <c r="AE112" i="13" s="1"/>
  <c r="AF112" i="13" s="1"/>
  <c r="F112" i="13"/>
  <c r="U302" i="13"/>
  <c r="T302" i="13"/>
  <c r="R302" i="13"/>
  <c r="F302" i="13"/>
  <c r="U111" i="13"/>
  <c r="T111" i="13"/>
  <c r="R111" i="13"/>
  <c r="S111" i="13" s="1"/>
  <c r="F111" i="13"/>
  <c r="U343" i="13"/>
  <c r="T343" i="13"/>
  <c r="R343" i="13"/>
  <c r="S343" i="13" s="1"/>
  <c r="F343" i="13"/>
  <c r="U586" i="13"/>
  <c r="T586" i="13"/>
  <c r="R586" i="13"/>
  <c r="S586" i="13" s="1"/>
  <c r="F586" i="13"/>
  <c r="U110" i="13"/>
  <c r="T110" i="13"/>
  <c r="R110" i="13"/>
  <c r="AE110" i="13" s="1"/>
  <c r="AF110" i="13" s="1"/>
  <c r="F110" i="13"/>
  <c r="U109" i="13"/>
  <c r="T109" i="13"/>
  <c r="R109" i="13"/>
  <c r="AE109" i="13" s="1"/>
  <c r="AF109" i="13" s="1"/>
  <c r="F109" i="13"/>
  <c r="U646" i="13"/>
  <c r="T646" i="13"/>
  <c r="R646" i="13"/>
  <c r="F646" i="13"/>
  <c r="U508" i="13"/>
  <c r="T508" i="13"/>
  <c r="R508" i="13"/>
  <c r="AE508" i="13" s="1"/>
  <c r="AF508" i="13" s="1"/>
  <c r="F508" i="13"/>
  <c r="U509" i="13"/>
  <c r="T509" i="13"/>
  <c r="R509" i="13"/>
  <c r="F509" i="13"/>
  <c r="U645" i="13"/>
  <c r="T645" i="13"/>
  <c r="R645" i="13"/>
  <c r="S645" i="13" s="1"/>
  <c r="F645" i="13"/>
  <c r="U644" i="13"/>
  <c r="T644" i="13"/>
  <c r="R644" i="13"/>
  <c r="S644" i="13" s="1"/>
  <c r="F644" i="13"/>
  <c r="U108" i="13"/>
  <c r="T108" i="13"/>
  <c r="R108" i="13"/>
  <c r="S108" i="13" s="1"/>
  <c r="F108" i="13"/>
  <c r="U643" i="13"/>
  <c r="T643" i="13"/>
  <c r="R643" i="13"/>
  <c r="AE643" i="13" s="1"/>
  <c r="AF643" i="13" s="1"/>
  <c r="F643" i="13"/>
  <c r="U642" i="13"/>
  <c r="T642" i="13"/>
  <c r="R642" i="13"/>
  <c r="AE642" i="13" s="1"/>
  <c r="AF642" i="13" s="1"/>
  <c r="F642" i="13"/>
  <c r="U107" i="13"/>
  <c r="T107" i="13"/>
  <c r="R107" i="13"/>
  <c r="F107" i="13"/>
  <c r="U375" i="13"/>
  <c r="T375" i="13"/>
  <c r="R375" i="13"/>
  <c r="AE375" i="13" s="1"/>
  <c r="AF375" i="13" s="1"/>
  <c r="F375" i="13"/>
  <c r="U106" i="13"/>
  <c r="T106" i="13"/>
  <c r="R106" i="13"/>
  <c r="F106" i="13"/>
  <c r="U105" i="13"/>
  <c r="T105" i="13"/>
  <c r="R105" i="13"/>
  <c r="AE105" i="13" s="1"/>
  <c r="AF105" i="13" s="1"/>
  <c r="F105" i="13"/>
  <c r="U104" i="13"/>
  <c r="T104" i="13"/>
  <c r="R104" i="13"/>
  <c r="S104" i="13" s="1"/>
  <c r="F104" i="13"/>
  <c r="U254" i="13"/>
  <c r="T254" i="13"/>
  <c r="R254" i="13"/>
  <c r="S254" i="13" s="1"/>
  <c r="F254" i="13"/>
  <c r="U103" i="13"/>
  <c r="T103" i="13"/>
  <c r="R103" i="13"/>
  <c r="AE103" i="13" s="1"/>
  <c r="AF103" i="13" s="1"/>
  <c r="F103" i="13"/>
  <c r="U348" i="13"/>
  <c r="T348" i="13"/>
  <c r="R348" i="13"/>
  <c r="AE348" i="13" s="1"/>
  <c r="AF348" i="13" s="1"/>
  <c r="F348" i="13"/>
  <c r="U102" i="13"/>
  <c r="T102" i="13"/>
  <c r="R102" i="13"/>
  <c r="AE102" i="13" s="1"/>
  <c r="AF102" i="13" s="1"/>
  <c r="F102" i="13"/>
  <c r="U641" i="13"/>
  <c r="T641" i="13"/>
  <c r="R641" i="13"/>
  <c r="AE641" i="13" s="1"/>
  <c r="AF641" i="13" s="1"/>
  <c r="F641" i="13"/>
  <c r="U101" i="13"/>
  <c r="T101" i="13"/>
  <c r="R101" i="13"/>
  <c r="F101" i="13"/>
  <c r="U275" i="13"/>
  <c r="T275" i="13"/>
  <c r="R275" i="13"/>
  <c r="AE275" i="13" s="1"/>
  <c r="AF275" i="13" s="1"/>
  <c r="F275" i="13"/>
  <c r="U100" i="13"/>
  <c r="T100" i="13"/>
  <c r="R100" i="13"/>
  <c r="S100" i="13" s="1"/>
  <c r="F100" i="13"/>
  <c r="U640" i="13"/>
  <c r="T640" i="13"/>
  <c r="R640" i="13"/>
  <c r="S640" i="13" s="1"/>
  <c r="F640" i="13"/>
  <c r="U99" i="13"/>
  <c r="T99" i="13"/>
  <c r="R99" i="13"/>
  <c r="AE99" i="13" s="1"/>
  <c r="AF99" i="13" s="1"/>
  <c r="F99" i="13"/>
  <c r="U98" i="13"/>
  <c r="T98" i="13"/>
  <c r="R98" i="13"/>
  <c r="AE98" i="13" s="1"/>
  <c r="AF98" i="13" s="1"/>
  <c r="F98" i="13"/>
  <c r="U97" i="13"/>
  <c r="T97" i="13"/>
  <c r="R97" i="13"/>
  <c r="AE97" i="13" s="1"/>
  <c r="AF97" i="13" s="1"/>
  <c r="F97" i="13"/>
  <c r="U639" i="13"/>
  <c r="T639" i="13"/>
  <c r="S639" i="13"/>
  <c r="R639" i="13"/>
  <c r="AE639" i="13" s="1"/>
  <c r="AF639" i="13" s="1"/>
  <c r="F639" i="13"/>
  <c r="U638" i="13"/>
  <c r="T638" i="13"/>
  <c r="R638" i="13"/>
  <c r="F638" i="13"/>
  <c r="U637" i="13"/>
  <c r="T637" i="13"/>
  <c r="R637" i="13"/>
  <c r="AE637" i="13" s="1"/>
  <c r="AF637" i="13" s="1"/>
  <c r="F637" i="13"/>
  <c r="U96" i="13"/>
  <c r="T96" i="13"/>
  <c r="R96" i="13"/>
  <c r="S96" i="13" s="1"/>
  <c r="F96" i="13"/>
  <c r="U95" i="13"/>
  <c r="T95" i="13"/>
  <c r="R95" i="13"/>
  <c r="S95" i="13" s="1"/>
  <c r="F95" i="13"/>
  <c r="U320" i="13"/>
  <c r="T320" i="13"/>
  <c r="R320" i="13"/>
  <c r="S320" i="13" s="1"/>
  <c r="F320" i="13"/>
  <c r="U94" i="13"/>
  <c r="T94" i="13"/>
  <c r="R94" i="13"/>
  <c r="AE94" i="13" s="1"/>
  <c r="AF94" i="13" s="1"/>
  <c r="F94" i="13"/>
  <c r="U415" i="13"/>
  <c r="T415" i="13"/>
  <c r="R415" i="13"/>
  <c r="S415" i="13" s="1"/>
  <c r="F415" i="13"/>
  <c r="U636" i="13"/>
  <c r="T636" i="13"/>
  <c r="R636" i="13"/>
  <c r="AE636" i="13" s="1"/>
  <c r="AF636" i="13" s="1"/>
  <c r="F636" i="13"/>
  <c r="U392" i="13"/>
  <c r="T392" i="13"/>
  <c r="R392" i="13"/>
  <c r="F392" i="13"/>
  <c r="U93" i="13"/>
  <c r="T93" i="13"/>
  <c r="R93" i="13"/>
  <c r="S93" i="13" s="1"/>
  <c r="F93" i="13"/>
  <c r="U92" i="13"/>
  <c r="T92" i="13"/>
  <c r="R92" i="13"/>
  <c r="S92" i="13" s="1"/>
  <c r="F92" i="13"/>
  <c r="U398" i="13"/>
  <c r="T398" i="13"/>
  <c r="R398" i="13"/>
  <c r="S398" i="13" s="1"/>
  <c r="F398" i="13"/>
  <c r="U468" i="13"/>
  <c r="T468" i="13"/>
  <c r="R468" i="13"/>
  <c r="AE468" i="13" s="1"/>
  <c r="AF468" i="13" s="1"/>
  <c r="F468" i="13"/>
  <c r="U635" i="13"/>
  <c r="T635" i="13"/>
  <c r="R635" i="13"/>
  <c r="AE635" i="13" s="1"/>
  <c r="AF635" i="13" s="1"/>
  <c r="F635" i="13"/>
  <c r="U322" i="13"/>
  <c r="T322" i="13"/>
  <c r="R322" i="13"/>
  <c r="S322" i="13" s="1"/>
  <c r="F322" i="13"/>
  <c r="U334" i="13"/>
  <c r="T334" i="13"/>
  <c r="R334" i="13"/>
  <c r="AE334" i="13" s="1"/>
  <c r="AF334" i="13" s="1"/>
  <c r="F334" i="13"/>
  <c r="U267" i="13"/>
  <c r="T267" i="13"/>
  <c r="R267" i="13"/>
  <c r="F267" i="13"/>
  <c r="U634" i="13"/>
  <c r="T634" i="13"/>
  <c r="R634" i="13"/>
  <c r="S634" i="13" s="1"/>
  <c r="F634" i="13"/>
  <c r="U633" i="13"/>
  <c r="T633" i="13"/>
  <c r="R633" i="13"/>
  <c r="S633" i="13" s="1"/>
  <c r="F633" i="13"/>
  <c r="U632" i="13"/>
  <c r="T632" i="13"/>
  <c r="R632" i="13"/>
  <c r="S632" i="13" s="1"/>
  <c r="F632" i="13"/>
  <c r="U387" i="13"/>
  <c r="T387" i="13"/>
  <c r="R387" i="13"/>
  <c r="S387" i="13" s="1"/>
  <c r="F387" i="13"/>
  <c r="U91" i="13"/>
  <c r="T91" i="13"/>
  <c r="R91" i="13"/>
  <c r="AE91" i="13" s="1"/>
  <c r="AF91" i="13" s="1"/>
  <c r="F91" i="13"/>
  <c r="U90" i="13"/>
  <c r="T90" i="13"/>
  <c r="R90" i="13"/>
  <c r="AE90" i="13" s="1"/>
  <c r="AF90" i="13" s="1"/>
  <c r="F90" i="13"/>
  <c r="U631" i="13"/>
  <c r="T631" i="13"/>
  <c r="R631" i="13"/>
  <c r="AE631" i="13" s="1"/>
  <c r="AF631" i="13" s="1"/>
  <c r="F631" i="13"/>
  <c r="U257" i="13"/>
  <c r="T257" i="13"/>
  <c r="R257" i="13"/>
  <c r="F257" i="13"/>
  <c r="U346" i="13"/>
  <c r="T346" i="13"/>
  <c r="R346" i="13"/>
  <c r="AE346" i="13" s="1"/>
  <c r="AF346" i="13" s="1"/>
  <c r="F346" i="13"/>
  <c r="U630" i="13"/>
  <c r="T630" i="13"/>
  <c r="R630" i="13"/>
  <c r="S630" i="13" s="1"/>
  <c r="F630" i="13"/>
  <c r="U629" i="13"/>
  <c r="T629" i="13"/>
  <c r="R629" i="13"/>
  <c r="S629" i="13" s="1"/>
  <c r="F629" i="13"/>
  <c r="U89" i="13"/>
  <c r="T89" i="13"/>
  <c r="R89" i="13"/>
  <c r="S89" i="13" s="1"/>
  <c r="F89" i="13"/>
  <c r="U88" i="13"/>
  <c r="T88" i="13"/>
  <c r="R88" i="13"/>
  <c r="AE88" i="13" s="1"/>
  <c r="AF88" i="13" s="1"/>
  <c r="F88" i="13"/>
  <c r="U87" i="13"/>
  <c r="T87" i="13"/>
  <c r="R87" i="13"/>
  <c r="S87" i="13" s="1"/>
  <c r="F87" i="13"/>
  <c r="U86" i="13"/>
  <c r="T86" i="13"/>
  <c r="R86" i="13"/>
  <c r="AE86" i="13" s="1"/>
  <c r="AF86" i="13" s="1"/>
  <c r="F86" i="13"/>
  <c r="U85" i="13"/>
  <c r="T85" i="13"/>
  <c r="R85" i="13"/>
  <c r="F85" i="13"/>
  <c r="U319" i="13"/>
  <c r="T319" i="13"/>
  <c r="R319" i="13"/>
  <c r="S319" i="13" s="1"/>
  <c r="F319" i="13"/>
  <c r="U84" i="13"/>
  <c r="T84" i="13"/>
  <c r="R84" i="13"/>
  <c r="S84" i="13" s="1"/>
  <c r="F84" i="13"/>
  <c r="U261" i="13"/>
  <c r="T261" i="13"/>
  <c r="R261" i="13"/>
  <c r="S261" i="13" s="1"/>
  <c r="F261" i="13"/>
  <c r="U83" i="13"/>
  <c r="T83" i="13"/>
  <c r="R83" i="13"/>
  <c r="AE83" i="13" s="1"/>
  <c r="AF83" i="13" s="1"/>
  <c r="F83" i="13"/>
  <c r="U82" i="13"/>
  <c r="T82" i="13"/>
  <c r="R82" i="13"/>
  <c r="AE82" i="13" s="1"/>
  <c r="AF82" i="13" s="1"/>
  <c r="F82" i="13"/>
  <c r="U81" i="13"/>
  <c r="T81" i="13"/>
  <c r="R81" i="13"/>
  <c r="S81" i="13" s="1"/>
  <c r="F81" i="13"/>
  <c r="U80" i="13"/>
  <c r="T80" i="13"/>
  <c r="R80" i="13"/>
  <c r="AE80" i="13" s="1"/>
  <c r="AF80" i="13" s="1"/>
  <c r="F80" i="13"/>
  <c r="U628" i="13"/>
  <c r="T628" i="13"/>
  <c r="R628" i="13"/>
  <c r="F628" i="13"/>
  <c r="U79" i="13"/>
  <c r="T79" i="13"/>
  <c r="R79" i="13"/>
  <c r="AE79" i="13" s="1"/>
  <c r="AF79" i="13" s="1"/>
  <c r="F79" i="13"/>
  <c r="U78" i="13"/>
  <c r="T78" i="13"/>
  <c r="R78" i="13"/>
  <c r="S78" i="13" s="1"/>
  <c r="F78" i="13"/>
  <c r="U77" i="13"/>
  <c r="T77" i="13"/>
  <c r="R77" i="13"/>
  <c r="S77" i="13" s="1"/>
  <c r="F77" i="13"/>
  <c r="U486" i="13"/>
  <c r="T486" i="13"/>
  <c r="R486" i="13"/>
  <c r="S486" i="13" s="1"/>
  <c r="F486" i="13"/>
  <c r="U76" i="13"/>
  <c r="T76" i="13"/>
  <c r="R76" i="13"/>
  <c r="AE76" i="13" s="1"/>
  <c r="AF76" i="13" s="1"/>
  <c r="F76" i="13"/>
  <c r="U75" i="13"/>
  <c r="T75" i="13"/>
  <c r="R75" i="13"/>
  <c r="AE75" i="13" s="1"/>
  <c r="AF75" i="13" s="1"/>
  <c r="F75" i="13"/>
  <c r="U74" i="13"/>
  <c r="T74" i="13"/>
  <c r="R74" i="13"/>
  <c r="AE74" i="13" s="1"/>
  <c r="AF74" i="13" s="1"/>
  <c r="F74" i="13"/>
  <c r="U73" i="13"/>
  <c r="T73" i="13"/>
  <c r="R73" i="13"/>
  <c r="F73" i="13"/>
  <c r="U361" i="13"/>
  <c r="T361" i="13"/>
  <c r="R361" i="13"/>
  <c r="S361" i="13" s="1"/>
  <c r="F361" i="13"/>
  <c r="U627" i="13"/>
  <c r="T627" i="13"/>
  <c r="R627" i="13"/>
  <c r="S627" i="13" s="1"/>
  <c r="F627" i="13"/>
  <c r="U626" i="13"/>
  <c r="T626" i="13"/>
  <c r="R626" i="13"/>
  <c r="S626" i="13" s="1"/>
  <c r="F626" i="13"/>
  <c r="U72" i="13"/>
  <c r="T72" i="13"/>
  <c r="R72" i="13"/>
  <c r="S72" i="13" s="1"/>
  <c r="F72" i="13"/>
  <c r="U625" i="13"/>
  <c r="T625" i="13"/>
  <c r="R625" i="13"/>
  <c r="AE625" i="13" s="1"/>
  <c r="AF625" i="13" s="1"/>
  <c r="F625" i="13"/>
  <c r="U624" i="13"/>
  <c r="T624" i="13"/>
  <c r="R624" i="13"/>
  <c r="AE624" i="13" s="1"/>
  <c r="AF624" i="13" s="1"/>
  <c r="F624" i="13"/>
  <c r="U71" i="13"/>
  <c r="T71" i="13"/>
  <c r="R71" i="13"/>
  <c r="AE71" i="13" s="1"/>
  <c r="AF71" i="13" s="1"/>
  <c r="F71" i="13"/>
  <c r="U623" i="13"/>
  <c r="T623" i="13"/>
  <c r="R623" i="13"/>
  <c r="F623" i="13"/>
  <c r="U622" i="13"/>
  <c r="T622" i="13"/>
  <c r="R622" i="13"/>
  <c r="AE622" i="13" s="1"/>
  <c r="AF622" i="13" s="1"/>
  <c r="F622" i="13"/>
  <c r="U621" i="13"/>
  <c r="T621" i="13"/>
  <c r="R621" i="13"/>
  <c r="S621" i="13" s="1"/>
  <c r="F621" i="13"/>
  <c r="U620" i="13"/>
  <c r="T620" i="13"/>
  <c r="R620" i="13"/>
  <c r="S620" i="13" s="1"/>
  <c r="F620" i="13"/>
  <c r="U619" i="13"/>
  <c r="T619" i="13"/>
  <c r="R619" i="13"/>
  <c r="AE619" i="13" s="1"/>
  <c r="AF619" i="13" s="1"/>
  <c r="F619" i="13"/>
  <c r="U70" i="13"/>
  <c r="T70" i="13"/>
  <c r="R70" i="13"/>
  <c r="F70" i="13"/>
  <c r="U270" i="13"/>
  <c r="T270" i="13"/>
  <c r="R270" i="13"/>
  <c r="S270" i="13" s="1"/>
  <c r="F270" i="13"/>
  <c r="U69" i="13"/>
  <c r="T69" i="13"/>
  <c r="R69" i="13"/>
  <c r="AE69" i="13" s="1"/>
  <c r="AF69" i="13" s="1"/>
  <c r="F69" i="13"/>
  <c r="U68" i="13"/>
  <c r="T68" i="13"/>
  <c r="R68" i="13"/>
  <c r="F68" i="13"/>
  <c r="U256" i="13"/>
  <c r="T256" i="13"/>
  <c r="R256" i="13"/>
  <c r="AE256" i="13" s="1"/>
  <c r="AF256" i="13" s="1"/>
  <c r="F256" i="13"/>
  <c r="U67" i="13"/>
  <c r="T67" i="13"/>
  <c r="R67" i="13"/>
  <c r="S67" i="13" s="1"/>
  <c r="F67" i="13"/>
  <c r="U66" i="13"/>
  <c r="T66" i="13"/>
  <c r="R66" i="13"/>
  <c r="S66" i="13" s="1"/>
  <c r="F66" i="13"/>
  <c r="U65" i="13"/>
  <c r="T65" i="13"/>
  <c r="R65" i="13"/>
  <c r="S65" i="13" s="1"/>
  <c r="F65" i="13"/>
  <c r="U64" i="13"/>
  <c r="T64" i="13"/>
  <c r="R64" i="13"/>
  <c r="AE64" i="13" s="1"/>
  <c r="AF64" i="13" s="1"/>
  <c r="F64" i="13"/>
  <c r="U63" i="13"/>
  <c r="T63" i="13"/>
  <c r="R63" i="13"/>
  <c r="AE63" i="13" s="1"/>
  <c r="AF63" i="13" s="1"/>
  <c r="F63" i="13"/>
  <c r="U62" i="13"/>
  <c r="T62" i="13"/>
  <c r="R62" i="13"/>
  <c r="AE62" i="13" s="1"/>
  <c r="AF62" i="13" s="1"/>
  <c r="F62" i="13"/>
  <c r="U618" i="13"/>
  <c r="T618" i="13"/>
  <c r="R618" i="13"/>
  <c r="F618" i="13"/>
  <c r="U617" i="13"/>
  <c r="T617" i="13"/>
  <c r="R617" i="13"/>
  <c r="S617" i="13" s="1"/>
  <c r="F617" i="13"/>
  <c r="U616" i="13"/>
  <c r="T616" i="13"/>
  <c r="R616" i="13"/>
  <c r="S616" i="13" s="1"/>
  <c r="F616" i="13"/>
  <c r="U615" i="13"/>
  <c r="T615" i="13"/>
  <c r="R615" i="13"/>
  <c r="S615" i="13" s="1"/>
  <c r="F615" i="13"/>
  <c r="U614" i="13"/>
  <c r="T614" i="13"/>
  <c r="R614" i="13"/>
  <c r="AE614" i="13" s="1"/>
  <c r="AF614" i="13" s="1"/>
  <c r="F614" i="13"/>
  <c r="U61" i="13"/>
  <c r="T61" i="13"/>
  <c r="R61" i="13"/>
  <c r="AE61" i="13" s="1"/>
  <c r="AF61" i="13" s="1"/>
  <c r="F61" i="13"/>
  <c r="U60" i="13"/>
  <c r="T60" i="13"/>
  <c r="R60" i="13"/>
  <c r="AE60" i="13" s="1"/>
  <c r="AF60" i="13" s="1"/>
  <c r="F60" i="13"/>
  <c r="U613" i="13"/>
  <c r="T613" i="13"/>
  <c r="R613" i="13"/>
  <c r="S613" i="13" s="1"/>
  <c r="F613" i="13"/>
  <c r="U59" i="13"/>
  <c r="T59" i="13"/>
  <c r="R59" i="13"/>
  <c r="F59" i="13"/>
  <c r="U301" i="13"/>
  <c r="T301" i="13"/>
  <c r="R301" i="13"/>
  <c r="S301" i="13" s="1"/>
  <c r="F301" i="13"/>
  <c r="U58" i="13"/>
  <c r="T58" i="13"/>
  <c r="R58" i="13"/>
  <c r="AE58" i="13" s="1"/>
  <c r="AF58" i="13" s="1"/>
  <c r="F58" i="13"/>
  <c r="U57" i="13"/>
  <c r="T57" i="13"/>
  <c r="R57" i="13"/>
  <c r="S57" i="13" s="1"/>
  <c r="F57" i="13"/>
  <c r="U56" i="13"/>
  <c r="T56" i="13"/>
  <c r="R56" i="13"/>
  <c r="AE56" i="13" s="1"/>
  <c r="AF56" i="13" s="1"/>
  <c r="F56" i="13"/>
  <c r="U55" i="13"/>
  <c r="T55" i="13"/>
  <c r="R55" i="13"/>
  <c r="AE55" i="13" s="1"/>
  <c r="AF55" i="13" s="1"/>
  <c r="F55" i="13"/>
  <c r="U54" i="13"/>
  <c r="T54" i="13"/>
  <c r="R54" i="13"/>
  <c r="AE54" i="13" s="1"/>
  <c r="AF54" i="13" s="1"/>
  <c r="F54" i="13"/>
  <c r="U53" i="13"/>
  <c r="T53" i="13"/>
  <c r="R53" i="13"/>
  <c r="AE53" i="13" s="1"/>
  <c r="AF53" i="13" s="1"/>
  <c r="F53" i="13"/>
  <c r="U52" i="13"/>
  <c r="T52" i="13"/>
  <c r="R52" i="13"/>
  <c r="AE52" i="13" s="1"/>
  <c r="AF52" i="13" s="1"/>
  <c r="F52" i="13"/>
  <c r="U612" i="13"/>
  <c r="T612" i="13"/>
  <c r="R612" i="13"/>
  <c r="S612" i="13" s="1"/>
  <c r="F612" i="13"/>
  <c r="U611" i="13"/>
  <c r="T611" i="13"/>
  <c r="R611" i="13"/>
  <c r="S611" i="13" s="1"/>
  <c r="F611" i="13"/>
  <c r="U51" i="13"/>
  <c r="T51" i="13"/>
  <c r="R51" i="13"/>
  <c r="AE51" i="13" s="1"/>
  <c r="AF51" i="13" s="1"/>
  <c r="F51" i="13"/>
  <c r="U50" i="13"/>
  <c r="T50" i="13"/>
  <c r="R50" i="13"/>
  <c r="AE50" i="13" s="1"/>
  <c r="AF50" i="13" s="1"/>
  <c r="F50" i="13"/>
  <c r="U260" i="13"/>
  <c r="T260" i="13"/>
  <c r="R260" i="13"/>
  <c r="S260" i="13" s="1"/>
  <c r="F260" i="13"/>
  <c r="U610" i="13"/>
  <c r="T610" i="13"/>
  <c r="R610" i="13"/>
  <c r="AE610" i="13" s="1"/>
  <c r="AF610" i="13" s="1"/>
  <c r="F610" i="13"/>
  <c r="U609" i="13"/>
  <c r="T609" i="13"/>
  <c r="R609" i="13"/>
  <c r="AE609" i="13" s="1"/>
  <c r="AF609" i="13" s="1"/>
  <c r="F609" i="13"/>
  <c r="U608" i="13"/>
  <c r="T608" i="13"/>
  <c r="R608" i="13"/>
  <c r="AE608" i="13" s="1"/>
  <c r="AF608" i="13" s="1"/>
  <c r="F608" i="13"/>
  <c r="U49" i="13"/>
  <c r="T49" i="13"/>
  <c r="R49" i="13"/>
  <c r="S49" i="13" s="1"/>
  <c r="F49" i="13"/>
  <c r="U48" i="13"/>
  <c r="T48" i="13"/>
  <c r="R48" i="13"/>
  <c r="AE48" i="13" s="1"/>
  <c r="AF48" i="13" s="1"/>
  <c r="F48" i="13"/>
  <c r="U47" i="13"/>
  <c r="T47" i="13"/>
  <c r="R47" i="13"/>
  <c r="AE47" i="13" s="1"/>
  <c r="AF47" i="13" s="1"/>
  <c r="F47" i="13"/>
  <c r="U607" i="13"/>
  <c r="T607" i="13"/>
  <c r="R607" i="13"/>
  <c r="S607" i="13" s="1"/>
  <c r="F607" i="13"/>
  <c r="U46" i="13"/>
  <c r="T46" i="13"/>
  <c r="R46" i="13"/>
  <c r="S46" i="13" s="1"/>
  <c r="F46" i="13"/>
  <c r="U45" i="13"/>
  <c r="T45" i="13"/>
  <c r="R45" i="13"/>
  <c r="AE45" i="13" s="1"/>
  <c r="AF45" i="13" s="1"/>
  <c r="F45" i="13"/>
  <c r="U606" i="13"/>
  <c r="T606" i="13"/>
  <c r="R606" i="13"/>
  <c r="AE606" i="13" s="1"/>
  <c r="AF606" i="13" s="1"/>
  <c r="F606" i="13"/>
  <c r="U44" i="13"/>
  <c r="T44" i="13"/>
  <c r="R44" i="13"/>
  <c r="AE44" i="13" s="1"/>
  <c r="AF44" i="13" s="1"/>
  <c r="F44" i="13"/>
  <c r="U605" i="13"/>
  <c r="T605" i="13"/>
  <c r="R605" i="13"/>
  <c r="S605" i="13" s="1"/>
  <c r="F605" i="13"/>
  <c r="U43" i="13"/>
  <c r="T43" i="13"/>
  <c r="R43" i="13"/>
  <c r="S43" i="13" s="1"/>
  <c r="F43" i="13"/>
  <c r="U42" i="13"/>
  <c r="T42" i="13"/>
  <c r="R42" i="13"/>
  <c r="S42" i="13" s="1"/>
  <c r="F42" i="13"/>
  <c r="U604" i="13"/>
  <c r="T604" i="13"/>
  <c r="R604" i="13"/>
  <c r="AE604" i="13" s="1"/>
  <c r="AF604" i="13" s="1"/>
  <c r="F604" i="13"/>
  <c r="U41" i="13"/>
  <c r="T41" i="13"/>
  <c r="R41" i="13"/>
  <c r="S41" i="13" s="1"/>
  <c r="F41" i="13"/>
  <c r="U40" i="13"/>
  <c r="T40" i="13"/>
  <c r="R40" i="13"/>
  <c r="AE40" i="13" s="1"/>
  <c r="AF40" i="13" s="1"/>
  <c r="F40" i="13"/>
  <c r="U603" i="13"/>
  <c r="T603" i="13"/>
  <c r="R603" i="13"/>
  <c r="AE603" i="13" s="1"/>
  <c r="AF603" i="13" s="1"/>
  <c r="F603" i="13"/>
  <c r="U39" i="13"/>
  <c r="T39" i="13"/>
  <c r="R39" i="13"/>
  <c r="AE39" i="13" s="1"/>
  <c r="AF39" i="13" s="1"/>
  <c r="F39" i="13"/>
  <c r="U602" i="13"/>
  <c r="T602" i="13"/>
  <c r="R602" i="13"/>
  <c r="S602" i="13" s="1"/>
  <c r="F602" i="13"/>
  <c r="U38" i="13"/>
  <c r="T38" i="13"/>
  <c r="R38" i="13"/>
  <c r="AE38" i="13" s="1"/>
  <c r="AF38" i="13" s="1"/>
  <c r="F38" i="13"/>
  <c r="U37" i="13"/>
  <c r="T37" i="13"/>
  <c r="R37" i="13"/>
  <c r="S37" i="13" s="1"/>
  <c r="F37" i="13"/>
  <c r="U36" i="13"/>
  <c r="T36" i="13"/>
  <c r="R36" i="13"/>
  <c r="S36" i="13" s="1"/>
  <c r="F36" i="13"/>
  <c r="U35" i="13"/>
  <c r="T35" i="13"/>
  <c r="R35" i="13"/>
  <c r="S35" i="13" s="1"/>
  <c r="F35" i="13"/>
  <c r="U34" i="13"/>
  <c r="T34" i="13"/>
  <c r="R34" i="13"/>
  <c r="AE34" i="13" s="1"/>
  <c r="AF34" i="13" s="1"/>
  <c r="F34" i="13"/>
  <c r="U33" i="13"/>
  <c r="T33" i="13"/>
  <c r="R33" i="13"/>
  <c r="AE33" i="13" s="1"/>
  <c r="AF33" i="13" s="1"/>
  <c r="F33" i="13"/>
  <c r="U601" i="13"/>
  <c r="T601" i="13"/>
  <c r="R601" i="13"/>
  <c r="AE601" i="13" s="1"/>
  <c r="AF601" i="13" s="1"/>
  <c r="F601" i="13"/>
  <c r="U32" i="13"/>
  <c r="T32" i="13"/>
  <c r="R32" i="13"/>
  <c r="S32" i="13" s="1"/>
  <c r="F32" i="13"/>
  <c r="U31" i="13"/>
  <c r="T31" i="13"/>
  <c r="R31" i="13"/>
  <c r="AE31" i="13" s="1"/>
  <c r="AF31" i="13" s="1"/>
  <c r="F31" i="13"/>
  <c r="U30" i="13"/>
  <c r="T30" i="13"/>
  <c r="R30" i="13"/>
  <c r="S30" i="13" s="1"/>
  <c r="F30" i="13"/>
  <c r="U600" i="13"/>
  <c r="T600" i="13"/>
  <c r="R600" i="13"/>
  <c r="AE600" i="13" s="1"/>
  <c r="AF600" i="13" s="1"/>
  <c r="F600" i="13"/>
  <c r="U29" i="13"/>
  <c r="T29" i="13"/>
  <c r="R29" i="13"/>
  <c r="S29" i="13" s="1"/>
  <c r="F29" i="13"/>
  <c r="U28" i="13"/>
  <c r="T28" i="13"/>
  <c r="R28" i="13"/>
  <c r="AE28" i="13" s="1"/>
  <c r="AF28" i="13" s="1"/>
  <c r="F28" i="13"/>
  <c r="U27" i="13"/>
  <c r="T27" i="13"/>
  <c r="R27" i="13"/>
  <c r="AE27" i="13" s="1"/>
  <c r="AF27" i="13" s="1"/>
  <c r="F27" i="13"/>
  <c r="U26" i="13"/>
  <c r="T26" i="13"/>
  <c r="R26" i="13"/>
  <c r="AE26" i="13" s="1"/>
  <c r="AF26" i="13" s="1"/>
  <c r="F26" i="13"/>
  <c r="U599" i="13"/>
  <c r="T599" i="13"/>
  <c r="R599" i="13"/>
  <c r="S599" i="13" s="1"/>
  <c r="F599" i="13"/>
  <c r="U25" i="13"/>
  <c r="T25" i="13"/>
  <c r="R25" i="13"/>
  <c r="S25" i="13" s="1"/>
  <c r="F25" i="13"/>
  <c r="U24" i="13"/>
  <c r="T24" i="13"/>
  <c r="R24" i="13"/>
  <c r="S24" i="13" s="1"/>
  <c r="F24" i="13"/>
  <c r="U23" i="13"/>
  <c r="T23" i="13"/>
  <c r="R23" i="13"/>
  <c r="AE23" i="13" s="1"/>
  <c r="AF23" i="13" s="1"/>
  <c r="F23" i="13"/>
  <c r="U22" i="13"/>
  <c r="T22" i="13"/>
  <c r="R22" i="13"/>
  <c r="S22" i="13" s="1"/>
  <c r="F22" i="13"/>
  <c r="U21" i="13"/>
  <c r="T21" i="13"/>
  <c r="R21" i="13"/>
  <c r="AE21" i="13" s="1"/>
  <c r="AF21" i="13" s="1"/>
  <c r="F21" i="13"/>
  <c r="U20" i="13"/>
  <c r="T20" i="13"/>
  <c r="R20" i="13"/>
  <c r="AE20" i="13" s="1"/>
  <c r="AF20" i="13" s="1"/>
  <c r="F20" i="13"/>
  <c r="U19" i="13"/>
  <c r="T19" i="13"/>
  <c r="R19" i="13"/>
  <c r="AE19" i="13" s="1"/>
  <c r="AF19" i="13" s="1"/>
  <c r="F19" i="13"/>
  <c r="U18" i="13"/>
  <c r="T18" i="13"/>
  <c r="R18" i="13"/>
  <c r="S18" i="13" s="1"/>
  <c r="F18" i="13"/>
  <c r="U17" i="13"/>
  <c r="T17" i="13"/>
  <c r="R17" i="13"/>
  <c r="S17" i="13" s="1"/>
  <c r="F17" i="13"/>
  <c r="U16" i="13"/>
  <c r="T16" i="13"/>
  <c r="R16" i="13"/>
  <c r="S16" i="13" s="1"/>
  <c r="F16" i="13"/>
  <c r="U15" i="13"/>
  <c r="T15" i="13"/>
  <c r="R15" i="13"/>
  <c r="AE15" i="13" s="1"/>
  <c r="AF15" i="13" s="1"/>
  <c r="F15" i="13"/>
  <c r="U598" i="13"/>
  <c r="T598" i="13"/>
  <c r="R598" i="13"/>
  <c r="S598" i="13" s="1"/>
  <c r="F598" i="13"/>
  <c r="U14" i="13"/>
  <c r="T14" i="13"/>
  <c r="R14" i="13"/>
  <c r="AE14" i="13" s="1"/>
  <c r="AF14" i="13" s="1"/>
  <c r="F14" i="13"/>
  <c r="U597" i="13"/>
  <c r="T597" i="13"/>
  <c r="R597" i="13"/>
  <c r="AE597" i="13" s="1"/>
  <c r="AF597" i="13" s="1"/>
  <c r="F597" i="13"/>
  <c r="U13" i="13"/>
  <c r="T13" i="13"/>
  <c r="R13" i="13"/>
  <c r="AE13" i="13" s="1"/>
  <c r="AF13" i="13" s="1"/>
  <c r="F13" i="13"/>
  <c r="U12" i="13"/>
  <c r="T12" i="13"/>
  <c r="R12" i="13"/>
  <c r="S12" i="13" s="1"/>
  <c r="F12" i="13"/>
  <c r="O3" i="13"/>
  <c r="AE361" i="13" l="1"/>
  <c r="AF361" i="13" s="1"/>
  <c r="S521" i="13"/>
  <c r="AE472" i="13"/>
  <c r="AF472" i="13" s="1"/>
  <c r="S196" i="13"/>
  <c r="S568" i="13"/>
  <c r="S452" i="13"/>
  <c r="AE523" i="13"/>
  <c r="AF523" i="13" s="1"/>
  <c r="S20" i="13"/>
  <c r="AE258" i="13"/>
  <c r="AF258" i="13" s="1"/>
  <c r="S88" i="13"/>
  <c r="AE305" i="13"/>
  <c r="AF305" i="13" s="1"/>
  <c r="S378" i="13"/>
  <c r="S40" i="13"/>
  <c r="S375" i="13"/>
  <c r="S181" i="13"/>
  <c r="S241" i="13"/>
  <c r="S309" i="13"/>
  <c r="AE552" i="13"/>
  <c r="AF552" i="13" s="1"/>
  <c r="S69" i="13"/>
  <c r="S290" i="13"/>
  <c r="AE301" i="13"/>
  <c r="AF301" i="13" s="1"/>
  <c r="AE320" i="13"/>
  <c r="AF320" i="13" s="1"/>
  <c r="AE518" i="13"/>
  <c r="AF518" i="13" s="1"/>
  <c r="S184" i="13"/>
  <c r="AE221" i="13"/>
  <c r="AF221" i="13" s="1"/>
  <c r="AE247" i="13"/>
  <c r="AF247" i="13" s="1"/>
  <c r="AE343" i="13"/>
  <c r="AF343" i="13" s="1"/>
  <c r="AE460" i="13"/>
  <c r="AF460" i="13" s="1"/>
  <c r="AE374" i="13"/>
  <c r="AF374" i="13" s="1"/>
  <c r="S682" i="13"/>
  <c r="S294" i="13"/>
  <c r="S323" i="13"/>
  <c r="S284" i="13"/>
  <c r="S507" i="13"/>
  <c r="S440" i="13"/>
  <c r="AE450" i="13"/>
  <c r="AF450" i="13" s="1"/>
  <c r="S657" i="13"/>
  <c r="S280" i="13"/>
  <c r="AE279" i="13"/>
  <c r="AF279" i="13" s="1"/>
  <c r="S600" i="13"/>
  <c r="AE602" i="13"/>
  <c r="AF602" i="13" s="1"/>
  <c r="AE65" i="13"/>
  <c r="AF65" i="13" s="1"/>
  <c r="S265" i="13"/>
  <c r="S321" i="13"/>
  <c r="AE685" i="13"/>
  <c r="AF685" i="13" s="1"/>
  <c r="S583" i="13"/>
  <c r="S696" i="13"/>
  <c r="AE698" i="13"/>
  <c r="AF698" i="13" s="1"/>
  <c r="AE464" i="13"/>
  <c r="AF464" i="13" s="1"/>
  <c r="AE540" i="13"/>
  <c r="AF540" i="13" s="1"/>
  <c r="S636" i="13"/>
  <c r="AE175" i="13"/>
  <c r="AF175" i="13" s="1"/>
  <c r="S466" i="13"/>
  <c r="S496" i="13"/>
  <c r="AE592" i="13"/>
  <c r="AF592" i="13" s="1"/>
  <c r="AE612" i="13"/>
  <c r="AF612" i="13" s="1"/>
  <c r="AE398" i="13"/>
  <c r="AF398" i="13" s="1"/>
  <c r="AE115" i="13"/>
  <c r="AF115" i="13" s="1"/>
  <c r="S129" i="13"/>
  <c r="AE666" i="13"/>
  <c r="AF666" i="13" s="1"/>
  <c r="AE569" i="13"/>
  <c r="AF569" i="13" s="1"/>
  <c r="AE360" i="13"/>
  <c r="AF360" i="13" s="1"/>
  <c r="AE383" i="13"/>
  <c r="AF383" i="13" s="1"/>
  <c r="AE277" i="13"/>
  <c r="AF277" i="13" s="1"/>
  <c r="S556" i="13"/>
  <c r="AE561" i="13"/>
  <c r="AF561" i="13" s="1"/>
  <c r="AE404" i="13"/>
  <c r="AF404" i="13" s="1"/>
  <c r="AE292" i="13"/>
  <c r="AF292" i="13" s="1"/>
  <c r="S429" i="13"/>
  <c r="AE255" i="13"/>
  <c r="AF255" i="13" s="1"/>
  <c r="AE575" i="13"/>
  <c r="AF575" i="13" s="1"/>
  <c r="AE400" i="13"/>
  <c r="AF400" i="13" s="1"/>
  <c r="S14" i="13"/>
  <c r="S76" i="13"/>
  <c r="AE254" i="13"/>
  <c r="AF254" i="13" s="1"/>
  <c r="S437" i="13"/>
  <c r="S132" i="13"/>
  <c r="S286" i="13"/>
  <c r="S510" i="13"/>
  <c r="S505" i="13"/>
  <c r="AE30" i="13"/>
  <c r="AF30" i="13" s="1"/>
  <c r="AE92" i="13"/>
  <c r="AF92" i="13" s="1"/>
  <c r="S462" i="13"/>
  <c r="AE155" i="13"/>
  <c r="AF155" i="13" s="1"/>
  <c r="S209" i="13"/>
  <c r="AE393" i="13"/>
  <c r="AF393" i="13" s="1"/>
  <c r="AE234" i="13"/>
  <c r="AF234" i="13" s="1"/>
  <c r="S528" i="13"/>
  <c r="AE423" i="13"/>
  <c r="AF423" i="13" s="1"/>
  <c r="AE25" i="13"/>
  <c r="AF25" i="13" s="1"/>
  <c r="AE32" i="13"/>
  <c r="AF32" i="13" s="1"/>
  <c r="AE515" i="13"/>
  <c r="AF515" i="13" s="1"/>
  <c r="AE172" i="13"/>
  <c r="AF172" i="13" s="1"/>
  <c r="S532" i="13"/>
  <c r="S112" i="13"/>
  <c r="S533" i="13"/>
  <c r="S157" i="13"/>
  <c r="S200" i="13"/>
  <c r="AE49" i="13"/>
  <c r="AF49" i="13" s="1"/>
  <c r="S79" i="13"/>
  <c r="S468" i="13"/>
  <c r="S94" i="13"/>
  <c r="AE118" i="13"/>
  <c r="AF118" i="13" s="1"/>
  <c r="S297" i="13"/>
  <c r="S335" i="13"/>
  <c r="S198" i="13"/>
  <c r="S491" i="13"/>
  <c r="AE457" i="13"/>
  <c r="AF457" i="13" s="1"/>
  <c r="S525" i="13"/>
  <c r="AE72" i="13"/>
  <c r="AF72" i="13" s="1"/>
  <c r="AE77" i="13"/>
  <c r="AF77" i="13" s="1"/>
  <c r="AE501" i="13"/>
  <c r="AF501" i="13" s="1"/>
  <c r="AE183" i="13"/>
  <c r="AF183" i="13" s="1"/>
  <c r="S141" i="13"/>
  <c r="S353" i="13"/>
  <c r="S306" i="13"/>
  <c r="S572" i="13"/>
  <c r="S47" i="13"/>
  <c r="S614" i="13"/>
  <c r="AE615" i="13"/>
  <c r="AF615" i="13" s="1"/>
  <c r="S256" i="13"/>
  <c r="AE486" i="13"/>
  <c r="AF486" i="13" s="1"/>
  <c r="AE108" i="13"/>
  <c r="AF108" i="13" s="1"/>
  <c r="S435" i="13"/>
  <c r="AE660" i="13"/>
  <c r="AF660" i="13" s="1"/>
  <c r="AE405" i="13"/>
  <c r="AF405" i="13" s="1"/>
  <c r="AE178" i="13"/>
  <c r="AF178" i="13" s="1"/>
  <c r="AE179" i="13"/>
  <c r="AF179" i="13" s="1"/>
  <c r="S190" i="13"/>
  <c r="AE201" i="13"/>
  <c r="AF201" i="13" s="1"/>
  <c r="S536" i="13"/>
  <c r="S522" i="13"/>
  <c r="S488" i="13"/>
  <c r="AE708" i="13"/>
  <c r="AF708" i="13" s="1"/>
  <c r="AE446" i="13"/>
  <c r="AF446" i="13" s="1"/>
  <c r="AE316" i="13"/>
  <c r="AF316" i="13" s="1"/>
  <c r="AE17" i="13"/>
  <c r="AF17" i="13" s="1"/>
  <c r="S21" i="13"/>
  <c r="AE42" i="13"/>
  <c r="AF42" i="13" s="1"/>
  <c r="S643" i="13"/>
  <c r="AE585" i="13"/>
  <c r="AF585" i="13" s="1"/>
  <c r="AE659" i="13"/>
  <c r="AF659" i="13" s="1"/>
  <c r="S534" i="13"/>
  <c r="AE662" i="13"/>
  <c r="AF662" i="13" s="1"/>
  <c r="S465" i="13"/>
  <c r="AE145" i="13"/>
  <c r="AF145" i="13" s="1"/>
  <c r="S432" i="13"/>
  <c r="S471" i="13"/>
  <c r="AE477" i="13"/>
  <c r="AF477" i="13" s="1"/>
  <c r="AE555" i="13"/>
  <c r="AF555" i="13" s="1"/>
  <c r="S537" i="13"/>
  <c r="AE414" i="13"/>
  <c r="AF414" i="13" s="1"/>
  <c r="AE250" i="13"/>
  <c r="AF250" i="13" s="1"/>
  <c r="AE12" i="13"/>
  <c r="AF12" i="13" s="1"/>
  <c r="AE36" i="13"/>
  <c r="AF36" i="13" s="1"/>
  <c r="AE89" i="13"/>
  <c r="AF89" i="13" s="1"/>
  <c r="AE96" i="13"/>
  <c r="AF96" i="13" s="1"/>
  <c r="AE586" i="13"/>
  <c r="AF586" i="13" s="1"/>
  <c r="AE289" i="13"/>
  <c r="AF289" i="13" s="1"/>
  <c r="AE121" i="13"/>
  <c r="AF121" i="13" s="1"/>
  <c r="AE658" i="13"/>
  <c r="AF658" i="13" s="1"/>
  <c r="AE478" i="13"/>
  <c r="AF478" i="13" s="1"/>
  <c r="AE142" i="13"/>
  <c r="AF142" i="13" s="1"/>
  <c r="AE567" i="13"/>
  <c r="AF567" i="13" s="1"/>
  <c r="S237" i="13"/>
  <c r="S547" i="13"/>
  <c r="S475" i="13"/>
  <c r="AE364" i="13"/>
  <c r="AF364" i="13" s="1"/>
  <c r="S28" i="13"/>
  <c r="S51" i="13"/>
  <c r="S56" i="13"/>
  <c r="AE57" i="13"/>
  <c r="AF57" i="13" s="1"/>
  <c r="S61" i="13"/>
  <c r="S622" i="13"/>
  <c r="S83" i="13"/>
  <c r="AE261" i="13"/>
  <c r="AF261" i="13" s="1"/>
  <c r="AE322" i="13"/>
  <c r="AF322" i="13" s="1"/>
  <c r="S99" i="13"/>
  <c r="AE640" i="13"/>
  <c r="AF640" i="13" s="1"/>
  <c r="S110" i="13"/>
  <c r="S272" i="13"/>
  <c r="S363" i="13"/>
  <c r="AE300" i="13"/>
  <c r="AF300" i="13" s="1"/>
  <c r="AE134" i="13"/>
  <c r="AF134" i="13" s="1"/>
  <c r="S362" i="13"/>
  <c r="S594" i="13"/>
  <c r="S338" i="13"/>
  <c r="S570" i="13"/>
  <c r="S691" i="13"/>
  <c r="S313" i="13"/>
  <c r="S433" i="13"/>
  <c r="AE308" i="13"/>
  <c r="AF308" i="13" s="1"/>
  <c r="AE463" i="13"/>
  <c r="AF463" i="13" s="1"/>
  <c r="S53" i="13"/>
  <c r="S82" i="13"/>
  <c r="S98" i="13"/>
  <c r="S285" i="13"/>
  <c r="AE653" i="13"/>
  <c r="AF653" i="13" s="1"/>
  <c r="S123" i="13"/>
  <c r="AE126" i="13"/>
  <c r="AF126" i="13" s="1"/>
  <c r="AE133" i="13"/>
  <c r="AF133" i="13" s="1"/>
  <c r="AE139" i="13"/>
  <c r="AF139" i="13" s="1"/>
  <c r="S571" i="13"/>
  <c r="S511" i="13"/>
  <c r="AE188" i="13"/>
  <c r="AF188" i="13" s="1"/>
  <c r="S344" i="13"/>
  <c r="AE519" i="13"/>
  <c r="AF519" i="13" s="1"/>
  <c r="S204" i="13"/>
  <c r="S342" i="13"/>
  <c r="S403" i="13"/>
  <c r="S27" i="13"/>
  <c r="AE37" i="13"/>
  <c r="AF37" i="13" s="1"/>
  <c r="AE605" i="13"/>
  <c r="AF605" i="13" s="1"/>
  <c r="AE607" i="13"/>
  <c r="AF607" i="13" s="1"/>
  <c r="S50" i="13"/>
  <c r="AE611" i="13"/>
  <c r="AF611" i="13" s="1"/>
  <c r="S63" i="13"/>
  <c r="AE270" i="13"/>
  <c r="AF270" i="13" s="1"/>
  <c r="AE599" i="13"/>
  <c r="AF599" i="13" s="1"/>
  <c r="S15" i="13"/>
  <c r="AE16" i="13"/>
  <c r="AF16" i="13" s="1"/>
  <c r="S31" i="13"/>
  <c r="S33" i="13"/>
  <c r="S604" i="13"/>
  <c r="AE43" i="13"/>
  <c r="AF43" i="13" s="1"/>
  <c r="S48" i="13"/>
  <c r="S609" i="13"/>
  <c r="S54" i="13"/>
  <c r="AE613" i="13"/>
  <c r="AF613" i="13" s="1"/>
  <c r="AE617" i="13"/>
  <c r="AF617" i="13" s="1"/>
  <c r="S62" i="13"/>
  <c r="AE67" i="13"/>
  <c r="AF67" i="13" s="1"/>
  <c r="AE70" i="13"/>
  <c r="AF70" i="13" s="1"/>
  <c r="S70" i="13"/>
  <c r="S597" i="13"/>
  <c r="S23" i="13"/>
  <c r="AE24" i="13"/>
  <c r="AF24" i="13" s="1"/>
  <c r="S38" i="13"/>
  <c r="S603" i="13"/>
  <c r="S45" i="13"/>
  <c r="AE616" i="13"/>
  <c r="AF616" i="13" s="1"/>
  <c r="AE66" i="13"/>
  <c r="AF66" i="13" s="1"/>
  <c r="AE18" i="13"/>
  <c r="AF18" i="13" s="1"/>
  <c r="S34" i="13"/>
  <c r="S606" i="13"/>
  <c r="S610" i="13"/>
  <c r="S58" i="13"/>
  <c r="S619" i="13"/>
  <c r="AE319" i="13"/>
  <c r="AF319" i="13" s="1"/>
  <c r="S86" i="13"/>
  <c r="AE87" i="13"/>
  <c r="AF87" i="13" s="1"/>
  <c r="AE387" i="13"/>
  <c r="AF387" i="13" s="1"/>
  <c r="AE645" i="13"/>
  <c r="AF645" i="13" s="1"/>
  <c r="S508" i="13"/>
  <c r="AE114" i="13"/>
  <c r="AF114" i="13" s="1"/>
  <c r="AE117" i="13"/>
  <c r="AF117" i="13" s="1"/>
  <c r="AE449" i="13"/>
  <c r="AF449" i="13" s="1"/>
  <c r="S582" i="13"/>
  <c r="AE120" i="13"/>
  <c r="AF120" i="13" s="1"/>
  <c r="AE428" i="13"/>
  <c r="AF428" i="13" s="1"/>
  <c r="AE656" i="13"/>
  <c r="AF656" i="13" s="1"/>
  <c r="S459" i="13"/>
  <c r="AE137" i="13"/>
  <c r="AF137" i="13" s="1"/>
  <c r="AE140" i="13"/>
  <c r="AF140" i="13" s="1"/>
  <c r="S664" i="13"/>
  <c r="AE665" i="13"/>
  <c r="AF665" i="13" s="1"/>
  <c r="S395" i="13"/>
  <c r="AE399" i="13"/>
  <c r="AF399" i="13" s="1"/>
  <c r="S674" i="13"/>
  <c r="S153" i="13"/>
  <c r="AE676" i="13"/>
  <c r="AF676" i="13" s="1"/>
  <c r="S281" i="13"/>
  <c r="S402" i="13"/>
  <c r="S427" i="13"/>
  <c r="AE158" i="13"/>
  <c r="AF158" i="13" s="1"/>
  <c r="S159" i="13"/>
  <c r="S162" i="13"/>
  <c r="S409" i="13"/>
  <c r="AE681" i="13"/>
  <c r="AF681" i="13" s="1"/>
  <c r="S421" i="13"/>
  <c r="S336" i="13"/>
  <c r="S166" i="13"/>
  <c r="AE434" i="13"/>
  <c r="AF434" i="13" s="1"/>
  <c r="S371" i="13"/>
  <c r="S448" i="13"/>
  <c r="S355" i="13"/>
  <c r="AE394" i="13"/>
  <c r="AF394" i="13" s="1"/>
  <c r="AE288" i="13"/>
  <c r="AF288" i="13" s="1"/>
  <c r="S324" i="13"/>
  <c r="AE513" i="13"/>
  <c r="AF513" i="13" s="1"/>
  <c r="S351" i="13"/>
  <c r="AE692" i="13"/>
  <c r="AF692" i="13" s="1"/>
  <c r="S694" i="13"/>
  <c r="AE357" i="13"/>
  <c r="AF357" i="13" s="1"/>
  <c r="S550" i="13"/>
  <c r="AE192" i="13"/>
  <c r="AF192" i="13" s="1"/>
  <c r="S558" i="13"/>
  <c r="S481" i="13"/>
  <c r="AE208" i="13"/>
  <c r="AF208" i="13" s="1"/>
  <c r="S349" i="13"/>
  <c r="S590" i="13"/>
  <c r="S220" i="13"/>
  <c r="AE524" i="13"/>
  <c r="AF524" i="13" s="1"/>
  <c r="AE431" i="13"/>
  <c r="AF431" i="13" s="1"/>
  <c r="AE566" i="13"/>
  <c r="AF566" i="13" s="1"/>
  <c r="AE436" i="13"/>
  <c r="AF436" i="13" s="1"/>
  <c r="AE408" i="13"/>
  <c r="AF408" i="13" s="1"/>
  <c r="AE231" i="13"/>
  <c r="AF231" i="13" s="1"/>
  <c r="AE233" i="13"/>
  <c r="AF233" i="13" s="1"/>
  <c r="AE282" i="13"/>
  <c r="AF282" i="13" s="1"/>
  <c r="AE276" i="13"/>
  <c r="AF276" i="13" s="1"/>
  <c r="AE554" i="13"/>
  <c r="AF554" i="13" s="1"/>
  <c r="S420" i="13"/>
  <c r="S709" i="13"/>
  <c r="S479" i="13"/>
  <c r="S244" i="13"/>
  <c r="S412" i="13"/>
  <c r="S304" i="13"/>
  <c r="S75" i="13"/>
  <c r="AE629" i="13"/>
  <c r="AF629" i="13" s="1"/>
  <c r="AE634" i="13"/>
  <c r="AF634" i="13" s="1"/>
  <c r="AE415" i="13"/>
  <c r="AF415" i="13" s="1"/>
  <c r="AE95" i="13"/>
  <c r="AF95" i="13" s="1"/>
  <c r="S109" i="13"/>
  <c r="S652" i="13"/>
  <c r="AE269" i="13"/>
  <c r="AF269" i="13" s="1"/>
  <c r="AE498" i="13"/>
  <c r="AF498" i="13" s="1"/>
  <c r="AE564" i="13"/>
  <c r="AF564" i="13" s="1"/>
  <c r="AE401" i="13"/>
  <c r="AF401" i="13" s="1"/>
  <c r="AE318" i="13"/>
  <c r="AF318" i="13" s="1"/>
  <c r="AE487" i="13"/>
  <c r="AF487" i="13" s="1"/>
  <c r="AE686" i="13"/>
  <c r="AF686" i="13" s="1"/>
  <c r="AE688" i="13"/>
  <c r="AF688" i="13" s="1"/>
  <c r="AE388" i="13"/>
  <c r="AF388" i="13" s="1"/>
  <c r="S186" i="13"/>
  <c r="AE206" i="13"/>
  <c r="AF206" i="13" s="1"/>
  <c r="S207" i="13"/>
  <c r="S416" i="13"/>
  <c r="S506" i="13"/>
  <c r="AE236" i="13"/>
  <c r="AF236" i="13" s="1"/>
  <c r="S497" i="13"/>
  <c r="S624" i="13"/>
  <c r="AE84" i="13"/>
  <c r="AF84" i="13" s="1"/>
  <c r="S346" i="13"/>
  <c r="S90" i="13"/>
  <c r="AE633" i="13"/>
  <c r="AF633" i="13" s="1"/>
  <c r="AE93" i="13"/>
  <c r="AF93" i="13" s="1"/>
  <c r="AE644" i="13"/>
  <c r="AF644" i="13" s="1"/>
  <c r="AE111" i="13"/>
  <c r="AF111" i="13" s="1"/>
  <c r="AE274" i="13"/>
  <c r="AF274" i="13" s="1"/>
  <c r="AE299" i="13"/>
  <c r="AF299" i="13" s="1"/>
  <c r="AE332" i="13"/>
  <c r="AF332" i="13" s="1"/>
  <c r="AE654" i="13"/>
  <c r="AF654" i="13" s="1"/>
  <c r="AE127" i="13"/>
  <c r="AF127" i="13" s="1"/>
  <c r="AE293" i="13"/>
  <c r="AF293" i="13" s="1"/>
  <c r="S131" i="13"/>
  <c r="S136" i="13"/>
  <c r="AE264" i="13"/>
  <c r="AF264" i="13" s="1"/>
  <c r="AE663" i="13"/>
  <c r="AF663" i="13" s="1"/>
  <c r="AE390" i="13"/>
  <c r="AF390" i="13" s="1"/>
  <c r="S397" i="13"/>
  <c r="S147" i="13"/>
  <c r="AE669" i="13"/>
  <c r="AF669" i="13" s="1"/>
  <c r="AE671" i="13"/>
  <c r="AF671" i="13" s="1"/>
  <c r="AE672" i="13"/>
  <c r="AF672" i="13" s="1"/>
  <c r="S430" i="13"/>
  <c r="AE151" i="13"/>
  <c r="AF151" i="13" s="1"/>
  <c r="S553" i="13"/>
  <c r="AE677" i="13"/>
  <c r="AF677" i="13" s="1"/>
  <c r="S310" i="13"/>
  <c r="S455" i="13"/>
  <c r="S167" i="13"/>
  <c r="S359" i="13"/>
  <c r="AE411" i="13"/>
  <c r="AF411" i="13" s="1"/>
  <c r="AE212" i="13"/>
  <c r="AF212" i="13" s="1"/>
  <c r="AE410" i="13"/>
  <c r="AF410" i="13" s="1"/>
  <c r="AE396" i="13"/>
  <c r="AF396" i="13" s="1"/>
  <c r="AE531" i="13"/>
  <c r="AF531" i="13" s="1"/>
  <c r="AE214" i="13"/>
  <c r="AF214" i="13" s="1"/>
  <c r="AE215" i="13"/>
  <c r="AF215" i="13" s="1"/>
  <c r="AE512" i="13"/>
  <c r="AF512" i="13" s="1"/>
  <c r="S706" i="13"/>
  <c r="S707" i="13"/>
  <c r="S529" i="13"/>
  <c r="S593" i="13"/>
  <c r="S337" i="13"/>
  <c r="S307" i="13"/>
  <c r="AE562" i="13"/>
  <c r="AF562" i="13" s="1"/>
  <c r="AE253" i="13"/>
  <c r="AF253" i="13" s="1"/>
  <c r="AE480" i="13"/>
  <c r="AF480" i="13" s="1"/>
  <c r="AE557" i="13"/>
  <c r="AF557" i="13" s="1"/>
  <c r="AE366" i="13"/>
  <c r="AF366" i="13" s="1"/>
  <c r="AE456" i="13"/>
  <c r="AF456" i="13" s="1"/>
  <c r="AE417" i="13"/>
  <c r="AF417" i="13" s="1"/>
  <c r="AE626" i="13"/>
  <c r="AF626" i="13" s="1"/>
  <c r="S637" i="13"/>
  <c r="S275" i="13"/>
  <c r="S102" i="13"/>
  <c r="S103" i="13"/>
  <c r="S105" i="13"/>
  <c r="AE143" i="13"/>
  <c r="AF143" i="13" s="1"/>
  <c r="AE150" i="13"/>
  <c r="AF150" i="13" s="1"/>
  <c r="S199" i="13"/>
  <c r="S202" i="13"/>
  <c r="S205" i="13"/>
  <c r="S365" i="13"/>
  <c r="S341" i="13"/>
  <c r="S356" i="13"/>
  <c r="S703" i="13"/>
  <c r="S380" i="13"/>
  <c r="S631" i="13"/>
  <c r="AE632" i="13"/>
  <c r="AF632" i="13" s="1"/>
  <c r="S116" i="13"/>
  <c r="S124" i="13"/>
  <c r="S422" i="13"/>
  <c r="S146" i="13"/>
  <c r="S148" i="13"/>
  <c r="AE630" i="13"/>
  <c r="AF630" i="13" s="1"/>
  <c r="S641" i="13"/>
  <c r="AE596" i="13"/>
  <c r="AF596" i="13" s="1"/>
  <c r="AE386" i="13"/>
  <c r="AF386" i="13" s="1"/>
  <c r="AE467" i="13"/>
  <c r="AF467" i="13" s="1"/>
  <c r="AE690" i="13"/>
  <c r="AF690" i="13" s="1"/>
  <c r="AE573" i="13"/>
  <c r="AF573" i="13" s="1"/>
  <c r="AE539" i="13"/>
  <c r="AF539" i="13" s="1"/>
  <c r="AE530" i="13"/>
  <c r="AF530" i="13" s="1"/>
  <c r="S642" i="13"/>
  <c r="S650" i="13"/>
  <c r="S339" i="13"/>
  <c r="S545" i="13"/>
  <c r="AE149" i="13"/>
  <c r="AF149" i="13" s="1"/>
  <c r="S579" i="13"/>
  <c r="S438" i="13"/>
  <c r="S271" i="13"/>
  <c r="AE485" i="13"/>
  <c r="AF485" i="13" s="1"/>
  <c r="S485" i="13"/>
  <c r="S646" i="13"/>
  <c r="AE646" i="13"/>
  <c r="AF646" i="13" s="1"/>
  <c r="S13" i="13"/>
  <c r="AE598" i="13"/>
  <c r="AF598" i="13" s="1"/>
  <c r="S19" i="13"/>
  <c r="AE22" i="13"/>
  <c r="AF22" i="13" s="1"/>
  <c r="S26" i="13"/>
  <c r="AE29" i="13"/>
  <c r="AF29" i="13" s="1"/>
  <c r="S601" i="13"/>
  <c r="AE35" i="13"/>
  <c r="AF35" i="13" s="1"/>
  <c r="S39" i="13"/>
  <c r="AE41" i="13"/>
  <c r="AF41" i="13" s="1"/>
  <c r="S44" i="13"/>
  <c r="AE46" i="13"/>
  <c r="AF46" i="13" s="1"/>
  <c r="S608" i="13"/>
  <c r="AE260" i="13"/>
  <c r="AF260" i="13" s="1"/>
  <c r="S52" i="13"/>
  <c r="S60" i="13"/>
  <c r="AE68" i="13"/>
  <c r="AF68" i="13" s="1"/>
  <c r="S68" i="13"/>
  <c r="AE621" i="13"/>
  <c r="AF621" i="13" s="1"/>
  <c r="S71" i="13"/>
  <c r="AE78" i="13"/>
  <c r="AF78" i="13" s="1"/>
  <c r="S80" i="13"/>
  <c r="AE81" i="13"/>
  <c r="AF81" i="13" s="1"/>
  <c r="AE257" i="13"/>
  <c r="AF257" i="13" s="1"/>
  <c r="S257" i="13"/>
  <c r="S635" i="13"/>
  <c r="S97" i="13"/>
  <c r="AE302" i="13"/>
  <c r="AF302" i="13" s="1"/>
  <c r="S302" i="13"/>
  <c r="AE326" i="13"/>
  <c r="AF326" i="13" s="1"/>
  <c r="S326" i="13"/>
  <c r="AE130" i="13"/>
  <c r="AF130" i="13" s="1"/>
  <c r="S130" i="13"/>
  <c r="AE144" i="13"/>
  <c r="AF144" i="13" s="1"/>
  <c r="S144" i="13"/>
  <c r="AE182" i="13"/>
  <c r="AF182" i="13" s="1"/>
  <c r="S182" i="13"/>
  <c r="S64" i="13"/>
  <c r="AE620" i="13"/>
  <c r="AF620" i="13" s="1"/>
  <c r="AE627" i="13"/>
  <c r="AF627" i="13" s="1"/>
  <c r="S74" i="13"/>
  <c r="AE85" i="13"/>
  <c r="AF85" i="13" s="1"/>
  <c r="S85" i="13"/>
  <c r="S91" i="13"/>
  <c r="AE104" i="13"/>
  <c r="AF104" i="13" s="1"/>
  <c r="AE520" i="13"/>
  <c r="AF520" i="13" s="1"/>
  <c r="S520" i="13"/>
  <c r="AE623" i="13"/>
  <c r="AF623" i="13" s="1"/>
  <c r="S623" i="13"/>
  <c r="AE628" i="13"/>
  <c r="AF628" i="13" s="1"/>
  <c r="S628" i="13"/>
  <c r="AE100" i="13"/>
  <c r="AF100" i="13" s="1"/>
  <c r="AE647" i="13"/>
  <c r="AF647" i="13" s="1"/>
  <c r="S647" i="13"/>
  <c r="AE122" i="13"/>
  <c r="AF122" i="13" s="1"/>
  <c r="S122" i="13"/>
  <c r="AE482" i="13"/>
  <c r="AF482" i="13" s="1"/>
  <c r="S482" i="13"/>
  <c r="AE262" i="13"/>
  <c r="AF262" i="13" s="1"/>
  <c r="S262" i="13"/>
  <c r="AE693" i="13"/>
  <c r="AF693" i="13" s="1"/>
  <c r="S693" i="13"/>
  <c r="AE73" i="13"/>
  <c r="AF73" i="13" s="1"/>
  <c r="S73" i="13"/>
  <c r="AE106" i="13"/>
  <c r="AF106" i="13" s="1"/>
  <c r="S106" i="13"/>
  <c r="AE458" i="13"/>
  <c r="AF458" i="13" s="1"/>
  <c r="S458" i="13"/>
  <c r="AE565" i="13"/>
  <c r="AF565" i="13" s="1"/>
  <c r="S565" i="13"/>
  <c r="AE59" i="13"/>
  <c r="AF59" i="13" s="1"/>
  <c r="S59" i="13"/>
  <c r="AE101" i="13"/>
  <c r="AF101" i="13" s="1"/>
  <c r="S101" i="13"/>
  <c r="AE483" i="13"/>
  <c r="AF483" i="13" s="1"/>
  <c r="S483" i="13"/>
  <c r="AE655" i="13"/>
  <c r="AF655" i="13" s="1"/>
  <c r="S655" i="13"/>
  <c r="AE661" i="13"/>
  <c r="AF661" i="13" s="1"/>
  <c r="S661" i="13"/>
  <c r="AE267" i="13"/>
  <c r="AF267" i="13" s="1"/>
  <c r="S267" i="13"/>
  <c r="S55" i="13"/>
  <c r="S625" i="13"/>
  <c r="S334" i="13"/>
  <c r="AE638" i="13"/>
  <c r="AF638" i="13" s="1"/>
  <c r="S638" i="13"/>
  <c r="S348" i="13"/>
  <c r="S107" i="13"/>
  <c r="AE107" i="13"/>
  <c r="AF107" i="13" s="1"/>
  <c r="AE551" i="13"/>
  <c r="AF551" i="13" s="1"/>
  <c r="S551" i="13"/>
  <c r="AE618" i="13"/>
  <c r="AF618" i="13" s="1"/>
  <c r="S618" i="13"/>
  <c r="AE392" i="13"/>
  <c r="AF392" i="13" s="1"/>
  <c r="S392" i="13"/>
  <c r="AE509" i="13"/>
  <c r="AF509" i="13" s="1"/>
  <c r="S509" i="13"/>
  <c r="AE317" i="13"/>
  <c r="AF317" i="13" s="1"/>
  <c r="S317" i="13"/>
  <c r="AE128" i="13"/>
  <c r="AF128" i="13" s="1"/>
  <c r="S128" i="13"/>
  <c r="AE312" i="13"/>
  <c r="AF312" i="13" s="1"/>
  <c r="S312" i="13"/>
  <c r="AE668" i="13"/>
  <c r="AF668" i="13" s="1"/>
  <c r="AE170" i="13"/>
  <c r="AF170" i="13" s="1"/>
  <c r="S170" i="13"/>
  <c r="AE406" i="13"/>
  <c r="AF406" i="13" s="1"/>
  <c r="S406" i="13"/>
  <c r="AE191" i="13"/>
  <c r="AF191" i="13" s="1"/>
  <c r="S191" i="13"/>
  <c r="AE194" i="13"/>
  <c r="AF194" i="13" s="1"/>
  <c r="S194" i="13"/>
  <c r="S526" i="13"/>
  <c r="AE526" i="13"/>
  <c r="AF526" i="13" s="1"/>
  <c r="AE113" i="13"/>
  <c r="AF113" i="13" s="1"/>
  <c r="AE648" i="13"/>
  <c r="AF648" i="13" s="1"/>
  <c r="AE649" i="13"/>
  <c r="AF649" i="13" s="1"/>
  <c r="AE651" i="13"/>
  <c r="AF651" i="13" s="1"/>
  <c r="AE119" i="13"/>
  <c r="AF119" i="13" s="1"/>
  <c r="AE476" i="13"/>
  <c r="AF476" i="13" s="1"/>
  <c r="AE125" i="13"/>
  <c r="AF125" i="13" s="1"/>
  <c r="AE273" i="13"/>
  <c r="AF273" i="13" s="1"/>
  <c r="AE588" i="13"/>
  <c r="AF588" i="13" s="1"/>
  <c r="AE135" i="13"/>
  <c r="AF135" i="13" s="1"/>
  <c r="AE138" i="13"/>
  <c r="AF138" i="13" s="1"/>
  <c r="AE266" i="13"/>
  <c r="AF266" i="13" s="1"/>
  <c r="AE546" i="13"/>
  <c r="AF546" i="13" s="1"/>
  <c r="AE667" i="13"/>
  <c r="AF667" i="13" s="1"/>
  <c r="AE673" i="13"/>
  <c r="AF673" i="13" s="1"/>
  <c r="S673" i="13"/>
  <c r="S325" i="13"/>
  <c r="AE325" i="13"/>
  <c r="AF325" i="13" s="1"/>
  <c r="AE461" i="13"/>
  <c r="AF461" i="13" s="1"/>
  <c r="S461" i="13"/>
  <c r="S678" i="13"/>
  <c r="AE678" i="13"/>
  <c r="AF678" i="13" s="1"/>
  <c r="AE680" i="13"/>
  <c r="AF680" i="13" s="1"/>
  <c r="S680" i="13"/>
  <c r="S160" i="13"/>
  <c r="AE160" i="13"/>
  <c r="AF160" i="13" s="1"/>
  <c r="AE502" i="13"/>
  <c r="AF502" i="13" s="1"/>
  <c r="S502" i="13"/>
  <c r="S560" i="13"/>
  <c r="AE560" i="13"/>
  <c r="AF560" i="13" s="1"/>
  <c r="AE283" i="13"/>
  <c r="AF283" i="13" s="1"/>
  <c r="S283" i="13"/>
  <c r="S469" i="13"/>
  <c r="AE469" i="13"/>
  <c r="AF469" i="13" s="1"/>
  <c r="AE689" i="13"/>
  <c r="AF689" i="13" s="1"/>
  <c r="S689" i="13"/>
  <c r="AE591" i="13"/>
  <c r="AF591" i="13" s="1"/>
  <c r="S591" i="13"/>
  <c r="AE701" i="13"/>
  <c r="AF701" i="13" s="1"/>
  <c r="S701" i="13"/>
  <c r="AE377" i="13"/>
  <c r="AF377" i="13" s="1"/>
  <c r="S377" i="13"/>
  <c r="AE426" i="13"/>
  <c r="AF426" i="13" s="1"/>
  <c r="S426" i="13"/>
  <c r="AE443" i="13"/>
  <c r="AF443" i="13" s="1"/>
  <c r="S443" i="13"/>
  <c r="AE152" i="13"/>
  <c r="AF152" i="13" s="1"/>
  <c r="S152" i="13"/>
  <c r="AE296" i="13"/>
  <c r="AF296" i="13" s="1"/>
  <c r="S296" i="13"/>
  <c r="AE161" i="13"/>
  <c r="AF161" i="13" s="1"/>
  <c r="S161" i="13"/>
  <c r="AE376" i="13"/>
  <c r="AF376" i="13" s="1"/>
  <c r="S376" i="13"/>
  <c r="AE684" i="13"/>
  <c r="AF684" i="13" s="1"/>
  <c r="S684" i="13"/>
  <c r="S168" i="13"/>
  <c r="AE185" i="13"/>
  <c r="AF185" i="13" s="1"/>
  <c r="S185" i="13"/>
  <c r="AE695" i="13"/>
  <c r="AF695" i="13" s="1"/>
  <c r="S695" i="13"/>
  <c r="S697" i="13"/>
  <c r="AE425" i="13"/>
  <c r="AF425" i="13" s="1"/>
  <c r="S425" i="13"/>
  <c r="S670" i="13"/>
  <c r="S370" i="13"/>
  <c r="S156" i="13"/>
  <c r="S315" i="13"/>
  <c r="S350" i="13"/>
  <c r="AE379" i="13"/>
  <c r="AF379" i="13" s="1"/>
  <c r="S379" i="13"/>
  <c r="AE493" i="13"/>
  <c r="AF493" i="13" s="1"/>
  <c r="S493" i="13"/>
  <c r="S687" i="13"/>
  <c r="AE195" i="13"/>
  <c r="AF195" i="13" s="1"/>
  <c r="S195" i="13"/>
  <c r="AE699" i="13"/>
  <c r="AF699" i="13" s="1"/>
  <c r="S699" i="13"/>
  <c r="S500" i="13"/>
  <c r="AE576" i="13"/>
  <c r="AF576" i="13" s="1"/>
  <c r="S576" i="13"/>
  <c r="AE705" i="13"/>
  <c r="AF705" i="13" s="1"/>
  <c r="S705" i="13"/>
  <c r="AE503" i="13"/>
  <c r="AF503" i="13" s="1"/>
  <c r="S503" i="13"/>
  <c r="AE484" i="13"/>
  <c r="AF484" i="13" s="1"/>
  <c r="S484" i="13"/>
  <c r="AE367" i="13"/>
  <c r="AF367" i="13" s="1"/>
  <c r="S367" i="13"/>
  <c r="AE180" i="13"/>
  <c r="AF180" i="13" s="1"/>
  <c r="S180" i="13"/>
  <c r="AE702" i="13"/>
  <c r="AF702" i="13" s="1"/>
  <c r="S702" i="13"/>
  <c r="AE439" i="13"/>
  <c r="AF439" i="13" s="1"/>
  <c r="S439" i="13"/>
  <c r="AE424" i="13"/>
  <c r="AF424" i="13" s="1"/>
  <c r="S424" i="13"/>
  <c r="AE298" i="13"/>
  <c r="AF298" i="13" s="1"/>
  <c r="S298" i="13"/>
  <c r="S675" i="13"/>
  <c r="AE675" i="13"/>
  <c r="AF675" i="13" s="1"/>
  <c r="AE517" i="13"/>
  <c r="AF517" i="13" s="1"/>
  <c r="S517" i="13"/>
  <c r="S391" i="13"/>
  <c r="AE391" i="13"/>
  <c r="AF391" i="13" s="1"/>
  <c r="AE163" i="13"/>
  <c r="AF163" i="13" s="1"/>
  <c r="S163" i="13"/>
  <c r="S164" i="13"/>
  <c r="AE164" i="13"/>
  <c r="AF164" i="13" s="1"/>
  <c r="AE354" i="13"/>
  <c r="AF354" i="13" s="1"/>
  <c r="S354" i="13"/>
  <c r="S683" i="13"/>
  <c r="AE683" i="13"/>
  <c r="AF683" i="13" s="1"/>
  <c r="AE268" i="13"/>
  <c r="AF268" i="13" s="1"/>
  <c r="S268" i="13"/>
  <c r="AE454" i="13"/>
  <c r="AF454" i="13" s="1"/>
  <c r="S454" i="13"/>
  <c r="S171" i="13"/>
  <c r="AE333" i="13"/>
  <c r="AF333" i="13" s="1"/>
  <c r="S333" i="13"/>
  <c r="AE189" i="13"/>
  <c r="AF189" i="13" s="1"/>
  <c r="S189" i="13"/>
  <c r="AE154" i="13"/>
  <c r="AF154" i="13" s="1"/>
  <c r="S154" i="13"/>
  <c r="AE679" i="13"/>
  <c r="AF679" i="13" s="1"/>
  <c r="S679" i="13"/>
  <c r="AE165" i="13"/>
  <c r="AF165" i="13" s="1"/>
  <c r="S165" i="13"/>
  <c r="AE489" i="13"/>
  <c r="AF489" i="13" s="1"/>
  <c r="S489" i="13"/>
  <c r="AE174" i="13"/>
  <c r="AF174" i="13" s="1"/>
  <c r="S174" i="13"/>
  <c r="AE177" i="13"/>
  <c r="AF177" i="13" s="1"/>
  <c r="S177" i="13"/>
  <c r="S358" i="13"/>
  <c r="AE504" i="13"/>
  <c r="AF504" i="13" s="1"/>
  <c r="S504" i="13"/>
  <c r="AE197" i="13"/>
  <c r="AF197" i="13" s="1"/>
  <c r="S197" i="13"/>
  <c r="S580" i="13"/>
  <c r="AE328" i="13"/>
  <c r="AF328" i="13" s="1"/>
  <c r="S328" i="13"/>
  <c r="AE169" i="13"/>
  <c r="AF169" i="13" s="1"/>
  <c r="AE445" i="13"/>
  <c r="AF445" i="13" s="1"/>
  <c r="AE173" i="13"/>
  <c r="AF173" i="13" s="1"/>
  <c r="AE176" i="13"/>
  <c r="AF176" i="13" s="1"/>
  <c r="AE385" i="13"/>
  <c r="AF385" i="13" s="1"/>
  <c r="AE352" i="13"/>
  <c r="AF352" i="13" s="1"/>
  <c r="AE389" i="13"/>
  <c r="AF389" i="13" s="1"/>
  <c r="AE187" i="13"/>
  <c r="AF187" i="13" s="1"/>
  <c r="AE407" i="13"/>
  <c r="AF407" i="13" s="1"/>
  <c r="AE193" i="13"/>
  <c r="AF193" i="13" s="1"/>
  <c r="AE259" i="13"/>
  <c r="AF259" i="13" s="1"/>
  <c r="AE700" i="13"/>
  <c r="AF700" i="13" s="1"/>
  <c r="AE382" i="13"/>
  <c r="AF382" i="13" s="1"/>
  <c r="AE578" i="13"/>
  <c r="AF578" i="13" s="1"/>
  <c r="AE203" i="13"/>
  <c r="AF203" i="13" s="1"/>
  <c r="AE331" i="13"/>
  <c r="AF331" i="13" s="1"/>
  <c r="AE210" i="13"/>
  <c r="AF210" i="13" s="1"/>
  <c r="S210" i="13"/>
  <c r="S704" i="13"/>
  <c r="AE704" i="13"/>
  <c r="AF704" i="13" s="1"/>
  <c r="AE473" i="13"/>
  <c r="AF473" i="13" s="1"/>
  <c r="S473" i="13"/>
  <c r="AE228" i="13"/>
  <c r="AF228" i="13" s="1"/>
  <c r="S228" i="13"/>
  <c r="AE384" i="13"/>
  <c r="AF384" i="13" s="1"/>
  <c r="S384" i="13"/>
  <c r="AE327" i="13"/>
  <c r="AF327" i="13" s="1"/>
  <c r="S327" i="13"/>
  <c r="AE516" i="13"/>
  <c r="AF516" i="13" s="1"/>
  <c r="S516" i="13"/>
  <c r="AE442" i="13"/>
  <c r="AF442" i="13" s="1"/>
  <c r="S442" i="13"/>
  <c r="AE595" i="13"/>
  <c r="AF595" i="13" s="1"/>
  <c r="S595" i="13"/>
  <c r="AE447" i="13"/>
  <c r="AF447" i="13" s="1"/>
  <c r="S447" i="13"/>
  <c r="AE589" i="13"/>
  <c r="AF589" i="13" s="1"/>
  <c r="S589" i="13"/>
  <c r="S453" i="13"/>
  <c r="AE453" i="13"/>
  <c r="AF453" i="13" s="1"/>
  <c r="AE514" i="13"/>
  <c r="AF514" i="13" s="1"/>
  <c r="S514" i="13"/>
  <c r="S369" i="13"/>
  <c r="AE218" i="13"/>
  <c r="AF218" i="13" s="1"/>
  <c r="S218" i="13"/>
  <c r="AE314" i="13"/>
  <c r="AF314" i="13" s="1"/>
  <c r="S314" i="13"/>
  <c r="AE330" i="13"/>
  <c r="AF330" i="13" s="1"/>
  <c r="S330" i="13"/>
  <c r="AE381" i="13"/>
  <c r="AF381" i="13" s="1"/>
  <c r="S381" i="13"/>
  <c r="AE340" i="13"/>
  <c r="AF340" i="13" s="1"/>
  <c r="S340" i="13"/>
  <c r="AE535" i="13"/>
  <c r="AF535" i="13" s="1"/>
  <c r="S535" i="13"/>
  <c r="AE211" i="13"/>
  <c r="AF211" i="13" s="1"/>
  <c r="S211" i="13"/>
  <c r="S372" i="13"/>
  <c r="AE372" i="13"/>
  <c r="AF372" i="13" s="1"/>
  <c r="AE441" i="13"/>
  <c r="AF441" i="13" s="1"/>
  <c r="S441" i="13"/>
  <c r="AE373" i="13"/>
  <c r="AF373" i="13" s="1"/>
  <c r="S373" i="13"/>
  <c r="AE544" i="13"/>
  <c r="AF544" i="13" s="1"/>
  <c r="S544" i="13"/>
  <c r="AE714" i="13"/>
  <c r="AF714" i="13" s="1"/>
  <c r="S714" i="13"/>
  <c r="S538" i="13"/>
  <c r="AE538" i="13"/>
  <c r="AF538" i="13" s="1"/>
  <c r="AE499" i="13"/>
  <c r="AF499" i="13" s="1"/>
  <c r="S499" i="13"/>
  <c r="AE329" i="13"/>
  <c r="AF329" i="13" s="1"/>
  <c r="S329" i="13"/>
  <c r="AE243" i="13"/>
  <c r="AF243" i="13" s="1"/>
  <c r="S243" i="13"/>
  <c r="AE584" i="13"/>
  <c r="AF584" i="13" s="1"/>
  <c r="AE217" i="13"/>
  <c r="AF217" i="13" s="1"/>
  <c r="AE474" i="13"/>
  <c r="AF474" i="13" s="1"/>
  <c r="AE541" i="13"/>
  <c r="AF541" i="13" s="1"/>
  <c r="AE224" i="13"/>
  <c r="AF224" i="13" s="1"/>
  <c r="AE226" i="13"/>
  <c r="AF226" i="13" s="1"/>
  <c r="AE549" i="13"/>
  <c r="AF549" i="13" s="1"/>
  <c r="AE230" i="13"/>
  <c r="AF230" i="13" s="1"/>
  <c r="AE494" i="13"/>
  <c r="AF494" i="13" s="1"/>
  <c r="AE413" i="13"/>
  <c r="AF413" i="13" s="1"/>
  <c r="AE574" i="13"/>
  <c r="AF574" i="13" s="1"/>
  <c r="AE240" i="13"/>
  <c r="AF240" i="13" s="1"/>
  <c r="AE242" i="13"/>
  <c r="AF242" i="13" s="1"/>
  <c r="AE418" i="13"/>
  <c r="AF418" i="13" s="1"/>
  <c r="AE245" i="13"/>
  <c r="AF245" i="13" s="1"/>
  <c r="AE246" i="13"/>
  <c r="AF246" i="13" s="1"/>
  <c r="AE248" i="13"/>
  <c r="AF248" i="13" s="1"/>
  <c r="AE287" i="13"/>
  <c r="AF287" i="13" s="1"/>
  <c r="AE451" i="13"/>
  <c r="AF451" i="13" s="1"/>
  <c r="AE713" i="13"/>
  <c r="AF713" i="13" s="1"/>
  <c r="AE252" i="13"/>
  <c r="AF252" i="13" s="1"/>
  <c r="AE213" i="13"/>
  <c r="AF213" i="13" s="1"/>
  <c r="AE216" i="13"/>
  <c r="AF216" i="13" s="1"/>
  <c r="AE219" i="13"/>
  <c r="AF219" i="13" s="1"/>
  <c r="AE222" i="13"/>
  <c r="AF222" i="13" s="1"/>
  <c r="AE223" i="13"/>
  <c r="AF223" i="13" s="1"/>
  <c r="AE303" i="13"/>
  <c r="AF303" i="13" s="1"/>
  <c r="AE227" i="13"/>
  <c r="AF227" i="13" s="1"/>
  <c r="AE229" i="13"/>
  <c r="AF229" i="13" s="1"/>
  <c r="AE232" i="13"/>
  <c r="AF232" i="13" s="1"/>
  <c r="AE542" i="13"/>
  <c r="AF542" i="13" s="1"/>
  <c r="AE347" i="13"/>
  <c r="AF347" i="13" s="1"/>
  <c r="AE239" i="13"/>
  <c r="AF239" i="13" s="1"/>
  <c r="AE278" i="13"/>
  <c r="AF278" i="13" s="1"/>
  <c r="AE311" i="13"/>
  <c r="AF311" i="13" s="1"/>
  <c r="AE490" i="13"/>
  <c r="AF490" i="13" s="1"/>
  <c r="AE711" i="13"/>
  <c r="AF711" i="13" s="1"/>
  <c r="AE559" i="13"/>
  <c r="AF559" i="13" s="1"/>
  <c r="AE291" i="13"/>
  <c r="AF291" i="13" s="1"/>
  <c r="AE444" i="13"/>
  <c r="AF444" i="13" s="1"/>
  <c r="AE712" i="13"/>
  <c r="AF712" i="13" s="1"/>
  <c r="AE345" i="13"/>
  <c r="AF345" i="13" s="1"/>
  <c r="S548" i="13"/>
  <c r="S527" i="13"/>
  <c r="S295" i="13"/>
  <c r="S225" i="13"/>
  <c r="S543" i="13"/>
  <c r="S470" i="13"/>
  <c r="S263" i="13"/>
  <c r="S495" i="13"/>
  <c r="S235" i="13"/>
  <c r="S238" i="13"/>
  <c r="S419" i="13"/>
  <c r="S710" i="13"/>
  <c r="S563" i="13"/>
  <c r="S581" i="13"/>
  <c r="S577" i="13"/>
  <c r="S492" i="13"/>
  <c r="S249" i="13"/>
  <c r="S251" i="13"/>
  <c r="S587" i="13"/>
  <c r="S368" i="13"/>
  <c r="G5" i="9"/>
  <c r="T512" i="9"/>
  <c r="S512" i="9"/>
  <c r="Q512" i="9"/>
  <c r="F512" i="9"/>
  <c r="T281" i="9"/>
  <c r="S281" i="9"/>
  <c r="Q281" i="9"/>
  <c r="R281" i="9" s="1"/>
  <c r="F281" i="9"/>
  <c r="T1445" i="9"/>
  <c r="S1445" i="9"/>
  <c r="Q1445" i="9"/>
  <c r="AD1445" i="9" s="1"/>
  <c r="AE1445" i="9" s="1"/>
  <c r="F1445" i="9"/>
  <c r="T557" i="9"/>
  <c r="S557" i="9"/>
  <c r="Q557" i="9"/>
  <c r="AD557" i="9" s="1"/>
  <c r="AE557" i="9" s="1"/>
  <c r="F557" i="9"/>
  <c r="T429" i="9"/>
  <c r="S429" i="9"/>
  <c r="Q429" i="9"/>
  <c r="F429" i="9"/>
  <c r="T704" i="9"/>
  <c r="S704" i="9"/>
  <c r="Q704" i="9"/>
  <c r="R704" i="9" s="1"/>
  <c r="F704" i="9"/>
  <c r="T505" i="9"/>
  <c r="S505" i="9"/>
  <c r="Q505" i="9"/>
  <c r="AD505" i="9" s="1"/>
  <c r="AE505" i="9" s="1"/>
  <c r="F505" i="9"/>
  <c r="T1212" i="9"/>
  <c r="S1212" i="9"/>
  <c r="Q1212" i="9"/>
  <c r="F1212" i="9"/>
  <c r="T303" i="9"/>
  <c r="S303" i="9"/>
  <c r="R303" i="9"/>
  <c r="Q303" i="9"/>
  <c r="AD303" i="9" s="1"/>
  <c r="AE303" i="9" s="1"/>
  <c r="F303" i="9"/>
  <c r="T35" i="9"/>
  <c r="S35" i="9"/>
  <c r="Q35" i="9"/>
  <c r="F35" i="9"/>
  <c r="T285" i="9"/>
  <c r="S285" i="9"/>
  <c r="Q285" i="9"/>
  <c r="AD285" i="9" s="1"/>
  <c r="AE285" i="9" s="1"/>
  <c r="F285" i="9"/>
  <c r="T1462" i="9"/>
  <c r="S1462" i="9"/>
  <c r="Q1462" i="9"/>
  <c r="R1462" i="9" s="1"/>
  <c r="F1462" i="9"/>
  <c r="T1393" i="9"/>
  <c r="S1393" i="9"/>
  <c r="Q1393" i="9"/>
  <c r="AD1393" i="9" s="1"/>
  <c r="AE1393" i="9" s="1"/>
  <c r="F1393" i="9"/>
  <c r="T817" i="9"/>
  <c r="S817" i="9"/>
  <c r="Q817" i="9"/>
  <c r="F817" i="9"/>
  <c r="T518" i="9"/>
  <c r="S518" i="9"/>
  <c r="Q518" i="9"/>
  <c r="F518" i="9"/>
  <c r="T1310" i="9"/>
  <c r="S1310" i="9"/>
  <c r="Q1310" i="9"/>
  <c r="R1310" i="9" s="1"/>
  <c r="F1310" i="9"/>
  <c r="T1269" i="9"/>
  <c r="S1269" i="9"/>
  <c r="Q1269" i="9"/>
  <c r="F1269" i="9"/>
  <c r="T1417" i="9"/>
  <c r="S1417" i="9"/>
  <c r="Q1417" i="9"/>
  <c r="F1417" i="9"/>
  <c r="T43" i="9"/>
  <c r="S43" i="9"/>
  <c r="Q43" i="9"/>
  <c r="R43" i="9" s="1"/>
  <c r="F43" i="9"/>
  <c r="T545" i="9"/>
  <c r="S545" i="9"/>
  <c r="Q545" i="9"/>
  <c r="R545" i="9" s="1"/>
  <c r="F545" i="9"/>
  <c r="T1100" i="9"/>
  <c r="S1100" i="9"/>
  <c r="Q1100" i="9"/>
  <c r="AD1100" i="9" s="1"/>
  <c r="AE1100" i="9" s="1"/>
  <c r="F1100" i="9"/>
  <c r="T1219" i="9"/>
  <c r="S1219" i="9"/>
  <c r="R1219" i="9"/>
  <c r="Q1219" i="9"/>
  <c r="AD1219" i="9" s="1"/>
  <c r="AE1219" i="9" s="1"/>
  <c r="F1219" i="9"/>
  <c r="T1446" i="9"/>
  <c r="S1446" i="9"/>
  <c r="Q1446" i="9"/>
  <c r="AD1446" i="9" s="1"/>
  <c r="AE1446" i="9" s="1"/>
  <c r="F1446" i="9"/>
  <c r="T341" i="9"/>
  <c r="S341" i="9"/>
  <c r="Q341" i="9"/>
  <c r="F341" i="9"/>
  <c r="T366" i="9"/>
  <c r="S366" i="9"/>
  <c r="Q366" i="9"/>
  <c r="AD366" i="9" s="1"/>
  <c r="AE366" i="9" s="1"/>
  <c r="F366" i="9"/>
  <c r="T1348" i="9"/>
  <c r="S1348" i="9"/>
  <c r="R1348" i="9"/>
  <c r="Q1348" i="9"/>
  <c r="AD1348" i="9" s="1"/>
  <c r="AE1348" i="9" s="1"/>
  <c r="F1348" i="9"/>
  <c r="T962" i="9"/>
  <c r="S962" i="9"/>
  <c r="Q962" i="9"/>
  <c r="F962" i="9"/>
  <c r="T1340" i="9"/>
  <c r="S1340" i="9"/>
  <c r="Q1340" i="9"/>
  <c r="AD1340" i="9" s="1"/>
  <c r="AE1340" i="9" s="1"/>
  <c r="F1340" i="9"/>
  <c r="T1527" i="9"/>
  <c r="S1527" i="9"/>
  <c r="Q1527" i="9"/>
  <c r="F1527" i="9"/>
  <c r="AD1400" i="9"/>
  <c r="AE1400" i="9" s="1"/>
  <c r="T1400" i="9"/>
  <c r="S1400" i="9"/>
  <c r="R1400" i="9"/>
  <c r="Q1400" i="9"/>
  <c r="F1400" i="9"/>
  <c r="T1113" i="9"/>
  <c r="S1113" i="9"/>
  <c r="Q1113" i="9"/>
  <c r="R1113" i="9" s="1"/>
  <c r="F1113" i="9"/>
  <c r="T55" i="9"/>
  <c r="S55" i="9"/>
  <c r="Q55" i="9"/>
  <c r="F55" i="9"/>
  <c r="T227" i="9"/>
  <c r="S227" i="9"/>
  <c r="Q227" i="9"/>
  <c r="R227" i="9" s="1"/>
  <c r="F227" i="9"/>
  <c r="T155" i="9"/>
  <c r="S155" i="9"/>
  <c r="Q155" i="9"/>
  <c r="AD155" i="9" s="1"/>
  <c r="AE155" i="9" s="1"/>
  <c r="F155" i="9"/>
  <c r="AD41" i="9"/>
  <c r="AE41" i="9" s="1"/>
  <c r="T41" i="9"/>
  <c r="S41" i="9"/>
  <c r="Q41" i="9"/>
  <c r="R41" i="9" s="1"/>
  <c r="F41" i="9"/>
  <c r="T1128" i="9"/>
  <c r="S1128" i="9"/>
  <c r="Q1128" i="9"/>
  <c r="F1128" i="9"/>
  <c r="T64" i="9"/>
  <c r="S64" i="9"/>
  <c r="Q64" i="9"/>
  <c r="R64" i="9" s="1"/>
  <c r="F64" i="9"/>
  <c r="T457" i="9"/>
  <c r="S457" i="9"/>
  <c r="R457" i="9"/>
  <c r="Q457" i="9"/>
  <c r="AD457" i="9" s="1"/>
  <c r="AE457" i="9" s="1"/>
  <c r="F457" i="9"/>
  <c r="T412" i="9"/>
  <c r="S412" i="9"/>
  <c r="Q412" i="9"/>
  <c r="AD412" i="9" s="1"/>
  <c r="AE412" i="9" s="1"/>
  <c r="F412" i="9"/>
  <c r="T903" i="9"/>
  <c r="S903" i="9"/>
  <c r="Q903" i="9"/>
  <c r="F903" i="9"/>
  <c r="T190" i="9"/>
  <c r="S190" i="9"/>
  <c r="Q190" i="9"/>
  <c r="AD190" i="9" s="1"/>
  <c r="AE190" i="9" s="1"/>
  <c r="F190" i="9"/>
  <c r="T319" i="9"/>
  <c r="S319" i="9"/>
  <c r="Q319" i="9"/>
  <c r="R319" i="9" s="1"/>
  <c r="F319" i="9"/>
  <c r="T1435" i="9"/>
  <c r="S1435" i="9"/>
  <c r="Q1435" i="9"/>
  <c r="R1435" i="9" s="1"/>
  <c r="F1435" i="9"/>
  <c r="T1482" i="9"/>
  <c r="S1482" i="9"/>
  <c r="Q1482" i="9"/>
  <c r="AD1482" i="9" s="1"/>
  <c r="AE1482" i="9" s="1"/>
  <c r="F1482" i="9"/>
  <c r="T1126" i="9"/>
  <c r="S1126" i="9"/>
  <c r="Q1126" i="9"/>
  <c r="AD1126" i="9" s="1"/>
  <c r="AE1126" i="9" s="1"/>
  <c r="F1126" i="9"/>
  <c r="T387" i="9"/>
  <c r="S387" i="9"/>
  <c r="Q387" i="9"/>
  <c r="F387" i="9"/>
  <c r="T209" i="9"/>
  <c r="S209" i="9"/>
  <c r="Q209" i="9"/>
  <c r="AD209" i="9" s="1"/>
  <c r="AE209" i="9" s="1"/>
  <c r="F209" i="9"/>
  <c r="T750" i="9"/>
  <c r="S750" i="9"/>
  <c r="Q750" i="9"/>
  <c r="AD750" i="9" s="1"/>
  <c r="AE750" i="9" s="1"/>
  <c r="F750" i="9"/>
  <c r="AD392" i="9"/>
  <c r="AE392" i="9" s="1"/>
  <c r="T392" i="9"/>
  <c r="S392" i="9"/>
  <c r="Q392" i="9"/>
  <c r="R392" i="9" s="1"/>
  <c r="F392" i="9"/>
  <c r="T714" i="9"/>
  <c r="S714" i="9"/>
  <c r="Q714" i="9"/>
  <c r="AD714" i="9" s="1"/>
  <c r="AE714" i="9" s="1"/>
  <c r="F714" i="9"/>
  <c r="T587" i="9"/>
  <c r="S587" i="9"/>
  <c r="Q587" i="9"/>
  <c r="R587" i="9" s="1"/>
  <c r="F587" i="9"/>
  <c r="T164" i="9"/>
  <c r="S164" i="9"/>
  <c r="Q164" i="9"/>
  <c r="R164" i="9" s="1"/>
  <c r="F164" i="9"/>
  <c r="T1339" i="9"/>
  <c r="S1339" i="9"/>
  <c r="Q1339" i="9"/>
  <c r="F1339" i="9"/>
  <c r="T1189" i="9"/>
  <c r="S1189" i="9"/>
  <c r="Q1189" i="9"/>
  <c r="R1189" i="9" s="1"/>
  <c r="F1189" i="9"/>
  <c r="T444" i="9"/>
  <c r="S444" i="9"/>
  <c r="Q444" i="9"/>
  <c r="AD444" i="9" s="1"/>
  <c r="AE444" i="9" s="1"/>
  <c r="F444" i="9"/>
  <c r="T1301" i="9"/>
  <c r="S1301" i="9"/>
  <c r="Q1301" i="9"/>
  <c r="R1301" i="9" s="1"/>
  <c r="F1301" i="9"/>
  <c r="T1210" i="9"/>
  <c r="S1210" i="9"/>
  <c r="Q1210" i="9"/>
  <c r="AD1210" i="9" s="1"/>
  <c r="AE1210" i="9" s="1"/>
  <c r="F1210" i="9"/>
  <c r="T1023" i="9"/>
  <c r="S1023" i="9"/>
  <c r="Q1023" i="9"/>
  <c r="AD1023" i="9" s="1"/>
  <c r="AE1023" i="9" s="1"/>
  <c r="F1023" i="9"/>
  <c r="T31" i="9"/>
  <c r="S31" i="9"/>
  <c r="Q31" i="9"/>
  <c r="F31" i="9"/>
  <c r="T1501" i="9"/>
  <c r="S1501" i="9"/>
  <c r="Q1501" i="9"/>
  <c r="R1501" i="9" s="1"/>
  <c r="F1501" i="9"/>
  <c r="T968" i="9"/>
  <c r="S968" i="9"/>
  <c r="Q968" i="9"/>
  <c r="F968" i="9"/>
  <c r="T1431" i="9"/>
  <c r="S1431" i="9"/>
  <c r="Q1431" i="9"/>
  <c r="R1431" i="9" s="1"/>
  <c r="F1431" i="9"/>
  <c r="T213" i="9"/>
  <c r="S213" i="9"/>
  <c r="Q213" i="9"/>
  <c r="AD213" i="9" s="1"/>
  <c r="AE213" i="9" s="1"/>
  <c r="F213" i="9"/>
  <c r="T388" i="9"/>
  <c r="S388" i="9"/>
  <c r="Q388" i="9"/>
  <c r="AD388" i="9" s="1"/>
  <c r="AE388" i="9" s="1"/>
  <c r="F388" i="9"/>
  <c r="T816" i="9"/>
  <c r="S816" i="9"/>
  <c r="Q816" i="9"/>
  <c r="F816" i="9"/>
  <c r="T432" i="9"/>
  <c r="S432" i="9"/>
  <c r="Q432" i="9"/>
  <c r="F432" i="9"/>
  <c r="T21" i="9"/>
  <c r="S21" i="9"/>
  <c r="Q21" i="9"/>
  <c r="AD21" i="9" s="1"/>
  <c r="AE21" i="9" s="1"/>
  <c r="F21" i="9"/>
  <c r="T683" i="9"/>
  <c r="S683" i="9"/>
  <c r="Q683" i="9"/>
  <c r="AD683" i="9" s="1"/>
  <c r="AE683" i="9" s="1"/>
  <c r="F683" i="9"/>
  <c r="T1439" i="9"/>
  <c r="S1439" i="9"/>
  <c r="Q1439" i="9"/>
  <c r="R1439" i="9" s="1"/>
  <c r="F1439" i="9"/>
  <c r="T1326" i="9"/>
  <c r="S1326" i="9"/>
  <c r="Q1326" i="9"/>
  <c r="R1326" i="9" s="1"/>
  <c r="F1326" i="9"/>
  <c r="T171" i="9"/>
  <c r="S171" i="9"/>
  <c r="Q171" i="9"/>
  <c r="AD171" i="9" s="1"/>
  <c r="AE171" i="9" s="1"/>
  <c r="F171" i="9"/>
  <c r="T1164" i="9"/>
  <c r="S1164" i="9"/>
  <c r="Q1164" i="9"/>
  <c r="AD1164" i="9" s="1"/>
  <c r="AE1164" i="9" s="1"/>
  <c r="F1164" i="9"/>
  <c r="T1420" i="9"/>
  <c r="S1420" i="9"/>
  <c r="Q1420" i="9"/>
  <c r="F1420" i="9"/>
  <c r="T351" i="9"/>
  <c r="S351" i="9"/>
  <c r="Q351" i="9"/>
  <c r="F351" i="9"/>
  <c r="T1483" i="9"/>
  <c r="S1483" i="9"/>
  <c r="Q1483" i="9"/>
  <c r="AD1483" i="9" s="1"/>
  <c r="AE1483" i="9" s="1"/>
  <c r="F1483" i="9"/>
  <c r="T906" i="9"/>
  <c r="S906" i="9"/>
  <c r="Q906" i="9"/>
  <c r="R906" i="9" s="1"/>
  <c r="F906" i="9"/>
  <c r="T1370" i="9"/>
  <c r="S1370" i="9"/>
  <c r="Q1370" i="9"/>
  <c r="AD1370" i="9" s="1"/>
  <c r="AE1370" i="9" s="1"/>
  <c r="F1370" i="9"/>
  <c r="T1161" i="9"/>
  <c r="S1161" i="9"/>
  <c r="Q1161" i="9"/>
  <c r="R1161" i="9" s="1"/>
  <c r="F1161" i="9"/>
  <c r="T244" i="9"/>
  <c r="S244" i="9"/>
  <c r="Q244" i="9"/>
  <c r="R244" i="9" s="1"/>
  <c r="F244" i="9"/>
  <c r="T1222" i="9"/>
  <c r="S1222" i="9"/>
  <c r="Q1222" i="9"/>
  <c r="F1222" i="9"/>
  <c r="T400" i="9"/>
  <c r="S400" i="9"/>
  <c r="Q400" i="9"/>
  <c r="F400" i="9"/>
  <c r="T728" i="9"/>
  <c r="S728" i="9"/>
  <c r="Q728" i="9"/>
  <c r="R728" i="9" s="1"/>
  <c r="F728" i="9"/>
  <c r="T1332" i="9"/>
  <c r="S1332" i="9"/>
  <c r="Q1332" i="9"/>
  <c r="AD1332" i="9" s="1"/>
  <c r="AE1332" i="9" s="1"/>
  <c r="F1332" i="9"/>
  <c r="T404" i="9"/>
  <c r="Q404" i="9"/>
  <c r="F404" i="9"/>
  <c r="T1280" i="9"/>
  <c r="S1280" i="9"/>
  <c r="Q1280" i="9"/>
  <c r="R1280" i="9" s="1"/>
  <c r="F1280" i="9"/>
  <c r="T97" i="9"/>
  <c r="S97" i="9"/>
  <c r="Q97" i="9"/>
  <c r="AD97" i="9" s="1"/>
  <c r="AE97" i="9" s="1"/>
  <c r="F97" i="9"/>
  <c r="T264" i="9"/>
  <c r="S264" i="9"/>
  <c r="Q264" i="9"/>
  <c r="AD264" i="9" s="1"/>
  <c r="AE264" i="9" s="1"/>
  <c r="F264" i="9"/>
  <c r="T1268" i="9"/>
  <c r="S1268" i="9"/>
  <c r="Q1268" i="9"/>
  <c r="F1268" i="9"/>
  <c r="T789" i="9"/>
  <c r="S789" i="9"/>
  <c r="Q789" i="9"/>
  <c r="AD789" i="9" s="1"/>
  <c r="AE789" i="9" s="1"/>
  <c r="F789" i="9"/>
  <c r="T460" i="9"/>
  <c r="S460" i="9"/>
  <c r="Q460" i="9"/>
  <c r="AD460" i="9" s="1"/>
  <c r="AE460" i="9" s="1"/>
  <c r="F460" i="9"/>
  <c r="T740" i="9"/>
  <c r="S740" i="9"/>
  <c r="Q740" i="9"/>
  <c r="F740" i="9"/>
  <c r="T335" i="9"/>
  <c r="S335" i="9"/>
  <c r="Q335" i="9"/>
  <c r="AD335" i="9" s="1"/>
  <c r="AE335" i="9" s="1"/>
  <c r="F335" i="9"/>
  <c r="T16" i="9"/>
  <c r="S16" i="9"/>
  <c r="Q16" i="9"/>
  <c r="F16" i="9"/>
  <c r="T989" i="9"/>
  <c r="S989" i="9"/>
  <c r="Q989" i="9"/>
  <c r="AD989" i="9" s="1"/>
  <c r="AE989" i="9" s="1"/>
  <c r="F989" i="9"/>
  <c r="T772" i="9"/>
  <c r="Q772" i="9"/>
  <c r="R772" i="9" s="1"/>
  <c r="F772" i="9"/>
  <c r="T564" i="9"/>
  <c r="S564" i="9"/>
  <c r="Q564" i="9"/>
  <c r="AD564" i="9" s="1"/>
  <c r="AE564" i="9" s="1"/>
  <c r="F564" i="9"/>
  <c r="T1079" i="9"/>
  <c r="S1079" i="9"/>
  <c r="Q1079" i="9"/>
  <c r="R1079" i="9" s="1"/>
  <c r="F1079" i="9"/>
  <c r="T831" i="9"/>
  <c r="S831" i="9"/>
  <c r="Q831" i="9"/>
  <c r="AD831" i="9" s="1"/>
  <c r="AE831" i="9" s="1"/>
  <c r="F831" i="9"/>
  <c r="T1276" i="9"/>
  <c r="S1276" i="9"/>
  <c r="Q1276" i="9"/>
  <c r="AD1276" i="9" s="1"/>
  <c r="AE1276" i="9" s="1"/>
  <c r="F1276" i="9"/>
  <c r="T493" i="9"/>
  <c r="S493" i="9"/>
  <c r="Q493" i="9"/>
  <c r="AD493" i="9" s="1"/>
  <c r="AE493" i="9" s="1"/>
  <c r="F493" i="9"/>
  <c r="T300" i="9"/>
  <c r="S300" i="9"/>
  <c r="Q300" i="9"/>
  <c r="R300" i="9" s="1"/>
  <c r="F300" i="9"/>
  <c r="T126" i="9"/>
  <c r="S126" i="9"/>
  <c r="Q126" i="9"/>
  <c r="AD126" i="9" s="1"/>
  <c r="AE126" i="9" s="1"/>
  <c r="F126" i="9"/>
  <c r="T66" i="9"/>
  <c r="S66" i="9"/>
  <c r="Q66" i="9"/>
  <c r="F66" i="9"/>
  <c r="T1350" i="9"/>
  <c r="S1350" i="9"/>
  <c r="Q1350" i="9"/>
  <c r="AD1350" i="9" s="1"/>
  <c r="AE1350" i="9" s="1"/>
  <c r="F1350" i="9"/>
  <c r="T380" i="9"/>
  <c r="S380" i="9"/>
  <c r="Q380" i="9"/>
  <c r="R380" i="9" s="1"/>
  <c r="F380" i="9"/>
  <c r="T1207" i="9"/>
  <c r="Q1207" i="9"/>
  <c r="R1207" i="9" s="1"/>
  <c r="F1207" i="9"/>
  <c r="AD139" i="9"/>
  <c r="AE139" i="9" s="1"/>
  <c r="T139" i="9"/>
  <c r="S139" i="9"/>
  <c r="R139" i="9"/>
  <c r="Q139" i="9"/>
  <c r="F139" i="9"/>
  <c r="T1244" i="9"/>
  <c r="S1244" i="9"/>
  <c r="R1244" i="9"/>
  <c r="Q1244" i="9"/>
  <c r="AD1244" i="9" s="1"/>
  <c r="AE1244" i="9" s="1"/>
  <c r="F1244" i="9"/>
  <c r="T1424" i="9"/>
  <c r="S1424" i="9"/>
  <c r="Q1424" i="9"/>
  <c r="F1424" i="9"/>
  <c r="T1258" i="9"/>
  <c r="S1258" i="9"/>
  <c r="Q1258" i="9"/>
  <c r="R1258" i="9" s="1"/>
  <c r="F1258" i="9"/>
  <c r="T937" i="9"/>
  <c r="S937" i="9"/>
  <c r="Q937" i="9"/>
  <c r="AD937" i="9" s="1"/>
  <c r="AE937" i="9" s="1"/>
  <c r="F937" i="9"/>
  <c r="T833" i="9"/>
  <c r="S833" i="9"/>
  <c r="Q833" i="9"/>
  <c r="R833" i="9" s="1"/>
  <c r="F833" i="9"/>
  <c r="T1150" i="9"/>
  <c r="S1150" i="9"/>
  <c r="Q1150" i="9"/>
  <c r="R1150" i="9" s="1"/>
  <c r="F1150" i="9"/>
  <c r="T1078" i="9"/>
  <c r="S1078" i="9"/>
  <c r="Q1078" i="9"/>
  <c r="AD1078" i="9" s="1"/>
  <c r="AE1078" i="9" s="1"/>
  <c r="F1078" i="9"/>
  <c r="T154" i="9"/>
  <c r="S154" i="9"/>
  <c r="Q154" i="9"/>
  <c r="AD154" i="9" s="1"/>
  <c r="AE154" i="9" s="1"/>
  <c r="F154" i="9"/>
  <c r="T1528" i="9"/>
  <c r="S1528" i="9"/>
  <c r="Q1528" i="9"/>
  <c r="AD1528" i="9" s="1"/>
  <c r="AE1528" i="9" s="1"/>
  <c r="F1528" i="9"/>
  <c r="T1470" i="9"/>
  <c r="S1470" i="9"/>
  <c r="Q1470" i="9"/>
  <c r="F1470" i="9"/>
  <c r="T146" i="9"/>
  <c r="S146" i="9"/>
  <c r="Q146" i="9"/>
  <c r="R146" i="9" s="1"/>
  <c r="F146" i="9"/>
  <c r="T1184" i="9"/>
  <c r="S1184" i="9"/>
  <c r="Q1184" i="9"/>
  <c r="F1184" i="9"/>
  <c r="T115" i="9"/>
  <c r="S115" i="9"/>
  <c r="Q115" i="9"/>
  <c r="AD115" i="9" s="1"/>
  <c r="AE115" i="9" s="1"/>
  <c r="F115" i="9"/>
  <c r="T422" i="9"/>
  <c r="S422" i="9"/>
  <c r="Q422" i="9"/>
  <c r="F422" i="9"/>
  <c r="T1227" i="9"/>
  <c r="S1227" i="9"/>
  <c r="Q1227" i="9"/>
  <c r="AD1227" i="9" s="1"/>
  <c r="AE1227" i="9" s="1"/>
  <c r="F1227" i="9"/>
  <c r="T33" i="9"/>
  <c r="S33" i="9"/>
  <c r="Q33" i="9"/>
  <c r="AD33" i="9" s="1"/>
  <c r="AE33" i="9" s="1"/>
  <c r="F33" i="9"/>
  <c r="T659" i="9"/>
  <c r="S659" i="9"/>
  <c r="Q659" i="9"/>
  <c r="F659" i="9"/>
  <c r="T579" i="9"/>
  <c r="S579" i="9"/>
  <c r="Q579" i="9"/>
  <c r="R579" i="9" s="1"/>
  <c r="F579" i="9"/>
  <c r="T1399" i="9"/>
  <c r="S1399" i="9"/>
  <c r="Q1399" i="9"/>
  <c r="AD1399" i="9" s="1"/>
  <c r="AE1399" i="9" s="1"/>
  <c r="F1399" i="9"/>
  <c r="T963" i="9"/>
  <c r="S963" i="9"/>
  <c r="Q963" i="9"/>
  <c r="R963" i="9" s="1"/>
  <c r="F963" i="9"/>
  <c r="T1229" i="9"/>
  <c r="S1229" i="9"/>
  <c r="Q1229" i="9"/>
  <c r="R1229" i="9" s="1"/>
  <c r="F1229" i="9"/>
  <c r="T1143" i="9"/>
  <c r="Q1143" i="9"/>
  <c r="AD1143" i="9" s="1"/>
  <c r="AE1143" i="9" s="1"/>
  <c r="F1143" i="9"/>
  <c r="T238" i="9"/>
  <c r="S238" i="9"/>
  <c r="Q238" i="9"/>
  <c r="F238" i="9"/>
  <c r="T560" i="9"/>
  <c r="S560" i="9"/>
  <c r="Q560" i="9"/>
  <c r="AD560" i="9" s="1"/>
  <c r="AE560" i="9" s="1"/>
  <c r="F560" i="9"/>
  <c r="T423" i="9"/>
  <c r="S423" i="9"/>
  <c r="Q423" i="9"/>
  <c r="AD423" i="9" s="1"/>
  <c r="AE423" i="9" s="1"/>
  <c r="F423" i="9"/>
  <c r="T1391" i="9"/>
  <c r="S1391" i="9"/>
  <c r="R1391" i="9"/>
  <c r="Q1391" i="9"/>
  <c r="AD1391" i="9" s="1"/>
  <c r="AE1391" i="9" s="1"/>
  <c r="F1391" i="9"/>
  <c r="T1401" i="9"/>
  <c r="S1401" i="9"/>
  <c r="Q1401" i="9"/>
  <c r="AD1401" i="9" s="1"/>
  <c r="AE1401" i="9" s="1"/>
  <c r="F1401" i="9"/>
  <c r="T448" i="9"/>
  <c r="S448" i="9"/>
  <c r="Q448" i="9"/>
  <c r="R448" i="9" s="1"/>
  <c r="F448" i="9"/>
  <c r="T1091" i="9"/>
  <c r="S1091" i="9"/>
  <c r="Q1091" i="9"/>
  <c r="F1091" i="9"/>
  <c r="T827" i="9"/>
  <c r="S827" i="9"/>
  <c r="Q827" i="9"/>
  <c r="AD827" i="9" s="1"/>
  <c r="AE827" i="9" s="1"/>
  <c r="F827" i="9"/>
  <c r="T1083" i="9"/>
  <c r="S1083" i="9"/>
  <c r="Q1083" i="9"/>
  <c r="AD1083" i="9" s="1"/>
  <c r="AE1083" i="9" s="1"/>
  <c r="F1083" i="9"/>
  <c r="T1138" i="9"/>
  <c r="S1138" i="9"/>
  <c r="Q1138" i="9"/>
  <c r="AD1138" i="9" s="1"/>
  <c r="AE1138" i="9" s="1"/>
  <c r="F1138" i="9"/>
  <c r="T27" i="9"/>
  <c r="S27" i="9"/>
  <c r="Q27" i="9"/>
  <c r="R27" i="9" s="1"/>
  <c r="F27" i="9"/>
  <c r="T1102" i="9"/>
  <c r="S1102" i="9"/>
  <c r="Q1102" i="9"/>
  <c r="AD1102" i="9" s="1"/>
  <c r="AE1102" i="9" s="1"/>
  <c r="F1102" i="9"/>
  <c r="T151" i="9"/>
  <c r="Q151" i="9"/>
  <c r="F151" i="9"/>
  <c r="T110" i="9"/>
  <c r="S110" i="9"/>
  <c r="Q110" i="9"/>
  <c r="R110" i="9" s="1"/>
  <c r="F110" i="9"/>
  <c r="T1510" i="9"/>
  <c r="S1510" i="9"/>
  <c r="Q1510" i="9"/>
  <c r="AD1510" i="9" s="1"/>
  <c r="AE1510" i="9" s="1"/>
  <c r="F1510" i="9"/>
  <c r="T15" i="9"/>
  <c r="S15" i="9"/>
  <c r="Q15" i="9"/>
  <c r="AD15" i="9" s="1"/>
  <c r="AE15" i="9" s="1"/>
  <c r="F15" i="9"/>
  <c r="T1303" i="9"/>
  <c r="S1303" i="9"/>
  <c r="Q1303" i="9"/>
  <c r="AD1303" i="9" s="1"/>
  <c r="AE1303" i="9" s="1"/>
  <c r="F1303" i="9"/>
  <c r="T1225" i="9"/>
  <c r="S1225" i="9"/>
  <c r="Q1225" i="9"/>
  <c r="R1225" i="9" s="1"/>
  <c r="F1225" i="9"/>
  <c r="T379" i="9"/>
  <c r="S379" i="9"/>
  <c r="Q379" i="9"/>
  <c r="R379" i="9" s="1"/>
  <c r="F379" i="9"/>
  <c r="T160" i="9"/>
  <c r="S160" i="9"/>
  <c r="Q160" i="9"/>
  <c r="AD160" i="9" s="1"/>
  <c r="AE160" i="9" s="1"/>
  <c r="F160" i="9"/>
  <c r="T402" i="9"/>
  <c r="S402" i="9"/>
  <c r="Q402" i="9"/>
  <c r="F402" i="9"/>
  <c r="T680" i="9"/>
  <c r="S680" i="9"/>
  <c r="R680" i="9"/>
  <c r="Q680" i="9"/>
  <c r="AD680" i="9" s="1"/>
  <c r="AE680" i="9" s="1"/>
  <c r="F680" i="9"/>
  <c r="T738" i="9"/>
  <c r="S738" i="9"/>
  <c r="Q738" i="9"/>
  <c r="AD738" i="9" s="1"/>
  <c r="AE738" i="9" s="1"/>
  <c r="F738" i="9"/>
  <c r="AD129" i="9"/>
  <c r="AE129" i="9" s="1"/>
  <c r="T129" i="9"/>
  <c r="S129" i="9"/>
  <c r="Q129" i="9"/>
  <c r="R129" i="9" s="1"/>
  <c r="F129" i="9"/>
  <c r="T277" i="9"/>
  <c r="S277" i="9"/>
  <c r="Q277" i="9"/>
  <c r="F277" i="9"/>
  <c r="T401" i="9"/>
  <c r="S401" i="9"/>
  <c r="Q401" i="9"/>
  <c r="F401" i="9"/>
  <c r="T1049" i="9"/>
  <c r="S1049" i="9"/>
  <c r="R1049" i="9"/>
  <c r="Q1049" i="9"/>
  <c r="AD1049" i="9" s="1"/>
  <c r="AE1049" i="9" s="1"/>
  <c r="F1049" i="9"/>
  <c r="T101" i="9"/>
  <c r="Q101" i="9"/>
  <c r="AD101" i="9" s="1"/>
  <c r="AE101" i="9" s="1"/>
  <c r="F101" i="9"/>
  <c r="T1341" i="9"/>
  <c r="S1341" i="9"/>
  <c r="Q1341" i="9"/>
  <c r="AD1341" i="9" s="1"/>
  <c r="AE1341" i="9" s="1"/>
  <c r="F1341" i="9"/>
  <c r="T289" i="9"/>
  <c r="S289" i="9"/>
  <c r="Q289" i="9"/>
  <c r="F289" i="9"/>
  <c r="AD77" i="9"/>
  <c r="AE77" i="9" s="1"/>
  <c r="T77" i="9"/>
  <c r="S77" i="9"/>
  <c r="Q77" i="9"/>
  <c r="R77" i="9" s="1"/>
  <c r="F77" i="9"/>
  <c r="T976" i="9"/>
  <c r="S976" i="9"/>
  <c r="Q976" i="9"/>
  <c r="F976" i="9"/>
  <c r="T149" i="9"/>
  <c r="S149" i="9"/>
  <c r="Q149" i="9"/>
  <c r="F149" i="9"/>
  <c r="T234" i="9"/>
  <c r="S234" i="9"/>
  <c r="Q234" i="9"/>
  <c r="AD234" i="9" s="1"/>
  <c r="AE234" i="9" s="1"/>
  <c r="F234" i="9"/>
  <c r="T1261" i="9"/>
  <c r="S1261" i="9"/>
  <c r="Q1261" i="9"/>
  <c r="F1261" i="9"/>
  <c r="T973" i="9"/>
  <c r="S973" i="9"/>
  <c r="Q973" i="9"/>
  <c r="AD973" i="9" s="1"/>
  <c r="AE973" i="9" s="1"/>
  <c r="F973" i="9"/>
  <c r="T1299" i="9"/>
  <c r="S1299" i="9"/>
  <c r="Q1299" i="9"/>
  <c r="F1299" i="9"/>
  <c r="T1052" i="9"/>
  <c r="S1052" i="9"/>
  <c r="Q1052" i="9"/>
  <c r="F1052" i="9"/>
  <c r="T624" i="9"/>
  <c r="S624" i="9"/>
  <c r="Q624" i="9"/>
  <c r="R624" i="9" s="1"/>
  <c r="F624" i="9"/>
  <c r="T1460" i="9"/>
  <c r="S1460" i="9"/>
  <c r="Q1460" i="9"/>
  <c r="F1460" i="9"/>
  <c r="T84" i="9"/>
  <c r="S84" i="9"/>
  <c r="Q84" i="9"/>
  <c r="F84" i="9"/>
  <c r="T136" i="9"/>
  <c r="S136" i="9"/>
  <c r="Q136" i="9"/>
  <c r="AD136" i="9" s="1"/>
  <c r="AE136" i="9" s="1"/>
  <c r="F136" i="9"/>
  <c r="T120" i="9"/>
  <c r="S120" i="9"/>
  <c r="Q120" i="9"/>
  <c r="F120" i="9"/>
  <c r="T23" i="9"/>
  <c r="S23" i="9"/>
  <c r="R23" i="9"/>
  <c r="Q23" i="9"/>
  <c r="AD23" i="9" s="1"/>
  <c r="AE23" i="9" s="1"/>
  <c r="F23" i="9"/>
  <c r="T258" i="9"/>
  <c r="S258" i="9"/>
  <c r="Q258" i="9"/>
  <c r="R258" i="9" s="1"/>
  <c r="F258" i="9"/>
  <c r="T371" i="9"/>
  <c r="S371" i="9"/>
  <c r="Q371" i="9"/>
  <c r="F371" i="9"/>
  <c r="AD70" i="9"/>
  <c r="AE70" i="9" s="1"/>
  <c r="T70" i="9"/>
  <c r="S70" i="9"/>
  <c r="Q70" i="9"/>
  <c r="R70" i="9" s="1"/>
  <c r="F70" i="9"/>
  <c r="T1234" i="9"/>
  <c r="S1234" i="9"/>
  <c r="Q1234" i="9"/>
  <c r="AD1234" i="9" s="1"/>
  <c r="AE1234" i="9" s="1"/>
  <c r="F1234" i="9"/>
  <c r="T548" i="9"/>
  <c r="S548" i="9"/>
  <c r="Q548" i="9"/>
  <c r="F548" i="9"/>
  <c r="T1513" i="9"/>
  <c r="S1513" i="9"/>
  <c r="Q1513" i="9"/>
  <c r="R1513" i="9" s="1"/>
  <c r="F1513" i="9"/>
  <c r="T1006" i="9"/>
  <c r="S1006" i="9"/>
  <c r="Q1006" i="9"/>
  <c r="AD1006" i="9" s="1"/>
  <c r="AE1006" i="9" s="1"/>
  <c r="F1006" i="9"/>
  <c r="T100" i="9"/>
  <c r="S100" i="9"/>
  <c r="Q100" i="9"/>
  <c r="F100" i="9"/>
  <c r="T593" i="9"/>
  <c r="S593" i="9"/>
  <c r="Q593" i="9"/>
  <c r="AD593" i="9" s="1"/>
  <c r="AE593" i="9" s="1"/>
  <c r="F593" i="9"/>
  <c r="T1447" i="9"/>
  <c r="S1447" i="9"/>
  <c r="Q1447" i="9"/>
  <c r="AD1447" i="9" s="1"/>
  <c r="AE1447" i="9" s="1"/>
  <c r="F1447" i="9"/>
  <c r="T111" i="9"/>
  <c r="S111" i="9"/>
  <c r="Q111" i="9"/>
  <c r="R111" i="9" s="1"/>
  <c r="F111" i="9"/>
  <c r="T934" i="9"/>
  <c r="S934" i="9"/>
  <c r="Q934" i="9"/>
  <c r="F934" i="9"/>
  <c r="T118" i="9"/>
  <c r="S118" i="9"/>
  <c r="Q118" i="9"/>
  <c r="R118" i="9" s="1"/>
  <c r="F118" i="9"/>
  <c r="AD756" i="9"/>
  <c r="AE756" i="9" s="1"/>
  <c r="T756" i="9"/>
  <c r="Q756" i="9"/>
  <c r="R756" i="9" s="1"/>
  <c r="F756" i="9"/>
  <c r="T585" i="9"/>
  <c r="S585" i="9"/>
  <c r="Q585" i="9"/>
  <c r="AD585" i="9" s="1"/>
  <c r="AE585" i="9" s="1"/>
  <c r="F585" i="9"/>
  <c r="T1024" i="9"/>
  <c r="S1024" i="9"/>
  <c r="Q1024" i="9"/>
  <c r="F1024" i="9"/>
  <c r="T1382" i="9"/>
  <c r="S1382" i="9"/>
  <c r="R1382" i="9"/>
  <c r="Q1382" i="9"/>
  <c r="AD1382" i="9" s="1"/>
  <c r="AE1382" i="9" s="1"/>
  <c r="F1382" i="9"/>
  <c r="T584" i="9"/>
  <c r="S584" i="9"/>
  <c r="Q584" i="9"/>
  <c r="AD584" i="9" s="1"/>
  <c r="AE584" i="9" s="1"/>
  <c r="F584" i="9"/>
  <c r="T1153" i="9"/>
  <c r="S1153" i="9"/>
  <c r="R1153" i="9"/>
  <c r="Q1153" i="9"/>
  <c r="AD1153" i="9" s="1"/>
  <c r="AE1153" i="9" s="1"/>
  <c r="F1153" i="9"/>
  <c r="T721" i="9"/>
  <c r="S721" i="9"/>
  <c r="Q721" i="9"/>
  <c r="AD721" i="9" s="1"/>
  <c r="AE721" i="9" s="1"/>
  <c r="F721" i="9"/>
  <c r="T991" i="9"/>
  <c r="S991" i="9"/>
  <c r="Q991" i="9"/>
  <c r="F991" i="9"/>
  <c r="T606" i="9"/>
  <c r="S606" i="9"/>
  <c r="Q606" i="9"/>
  <c r="AD606" i="9" s="1"/>
  <c r="AE606" i="9" s="1"/>
  <c r="F606" i="9"/>
  <c r="T1160" i="9"/>
  <c r="S1160" i="9"/>
  <c r="Q1160" i="9"/>
  <c r="AD1160" i="9" s="1"/>
  <c r="AE1160" i="9" s="1"/>
  <c r="F1160" i="9"/>
  <c r="T1223" i="9"/>
  <c r="S1223" i="9"/>
  <c r="Q1223" i="9"/>
  <c r="F1223" i="9"/>
  <c r="T150" i="9"/>
  <c r="S150" i="9"/>
  <c r="Q150" i="9"/>
  <c r="R150" i="9" s="1"/>
  <c r="F150" i="9"/>
  <c r="T415" i="9"/>
  <c r="S415" i="9"/>
  <c r="R415" i="9"/>
  <c r="Q415" i="9"/>
  <c r="AD415" i="9" s="1"/>
  <c r="AE415" i="9" s="1"/>
  <c r="F415" i="9"/>
  <c r="T1195" i="9"/>
  <c r="S1195" i="9"/>
  <c r="Q1195" i="9"/>
  <c r="R1195" i="9" s="1"/>
  <c r="F1195" i="9"/>
  <c r="T961" i="9"/>
  <c r="S961" i="9"/>
  <c r="Q961" i="9"/>
  <c r="R961" i="9" s="1"/>
  <c r="F961" i="9"/>
  <c r="T29" i="9"/>
  <c r="Q29" i="9"/>
  <c r="R29" i="9" s="1"/>
  <c r="F29" i="9"/>
  <c r="T1181" i="9"/>
  <c r="S1181" i="9"/>
  <c r="Q1181" i="9"/>
  <c r="AD1181" i="9" s="1"/>
  <c r="AE1181" i="9" s="1"/>
  <c r="F1181" i="9"/>
  <c r="T1062" i="9"/>
  <c r="S1062" i="9"/>
  <c r="Q1062" i="9"/>
  <c r="AD1062" i="9" s="1"/>
  <c r="AE1062" i="9" s="1"/>
  <c r="F1062" i="9"/>
  <c r="T984" i="9"/>
  <c r="S984" i="9"/>
  <c r="Q984" i="9"/>
  <c r="AD984" i="9" s="1"/>
  <c r="AE984" i="9" s="1"/>
  <c r="F984" i="9"/>
  <c r="T541" i="9"/>
  <c r="S541" i="9"/>
  <c r="Q541" i="9"/>
  <c r="F541" i="9"/>
  <c r="T980" i="9"/>
  <c r="S980" i="9"/>
  <c r="Q980" i="9"/>
  <c r="R980" i="9" s="1"/>
  <c r="F980" i="9"/>
  <c r="T1057" i="9"/>
  <c r="S1057" i="9"/>
  <c r="Q1057" i="9"/>
  <c r="AD1057" i="9" s="1"/>
  <c r="AE1057" i="9" s="1"/>
  <c r="F1057" i="9"/>
  <c r="T647" i="9"/>
  <c r="S647" i="9"/>
  <c r="Q647" i="9"/>
  <c r="AD647" i="9" s="1"/>
  <c r="AE647" i="9" s="1"/>
  <c r="F647" i="9"/>
  <c r="T1452" i="9"/>
  <c r="S1452" i="9"/>
  <c r="Q1452" i="9"/>
  <c r="F1452" i="9"/>
  <c r="T818" i="9"/>
  <c r="S818" i="9"/>
  <c r="Q818" i="9"/>
  <c r="AD818" i="9" s="1"/>
  <c r="AE818" i="9" s="1"/>
  <c r="F818" i="9"/>
  <c r="T602" i="9"/>
  <c r="S602" i="9"/>
  <c r="Q602" i="9"/>
  <c r="R602" i="9" s="1"/>
  <c r="F602" i="9"/>
  <c r="T769" i="9"/>
  <c r="S769" i="9"/>
  <c r="Q769" i="9"/>
  <c r="F769" i="9"/>
  <c r="T1253" i="9"/>
  <c r="S1253" i="9"/>
  <c r="R1253" i="9"/>
  <c r="Q1253" i="9"/>
  <c r="AD1253" i="9" s="1"/>
  <c r="AE1253" i="9" s="1"/>
  <c r="F1253" i="9"/>
  <c r="T295" i="9"/>
  <c r="S295" i="9"/>
  <c r="Q295" i="9"/>
  <c r="R295" i="9" s="1"/>
  <c r="F295" i="9"/>
  <c r="T182" i="9"/>
  <c r="S182" i="9"/>
  <c r="Q182" i="9"/>
  <c r="AD182" i="9" s="1"/>
  <c r="AE182" i="9" s="1"/>
  <c r="F182" i="9"/>
  <c r="T1122" i="9"/>
  <c r="S1122" i="9"/>
  <c r="Q1122" i="9"/>
  <c r="AD1122" i="9" s="1"/>
  <c r="AE1122" i="9" s="1"/>
  <c r="F1122" i="9"/>
  <c r="T752" i="9"/>
  <c r="S752" i="9"/>
  <c r="Q752" i="9"/>
  <c r="R752" i="9" s="1"/>
  <c r="F752" i="9"/>
  <c r="T623" i="9"/>
  <c r="S623" i="9"/>
  <c r="Q623" i="9"/>
  <c r="F623" i="9"/>
  <c r="AD1132" i="9"/>
  <c r="AE1132" i="9" s="1"/>
  <c r="T1132" i="9"/>
  <c r="S1132" i="9"/>
  <c r="R1132" i="9"/>
  <c r="Q1132" i="9"/>
  <c r="F1132" i="9"/>
  <c r="T1502" i="9"/>
  <c r="S1502" i="9"/>
  <c r="R1502" i="9"/>
  <c r="Q1502" i="9"/>
  <c r="AD1502" i="9" s="1"/>
  <c r="AE1502" i="9" s="1"/>
  <c r="F1502" i="9"/>
  <c r="T709" i="9"/>
  <c r="S709" i="9"/>
  <c r="Q709" i="9"/>
  <c r="F709" i="9"/>
  <c r="T875" i="9"/>
  <c r="S875" i="9"/>
  <c r="Q875" i="9"/>
  <c r="R875" i="9" s="1"/>
  <c r="F875" i="9"/>
  <c r="T1159" i="9"/>
  <c r="S1159" i="9"/>
  <c r="Q1159" i="9"/>
  <c r="AD1159" i="9" s="1"/>
  <c r="AE1159" i="9" s="1"/>
  <c r="F1159" i="9"/>
  <c r="T1384" i="9"/>
  <c r="S1384" i="9"/>
  <c r="Q1384" i="9"/>
  <c r="F1384" i="9"/>
  <c r="T1480" i="9"/>
  <c r="S1480" i="9"/>
  <c r="Q1480" i="9"/>
  <c r="AD1480" i="9" s="1"/>
  <c r="AE1480" i="9" s="1"/>
  <c r="F1480" i="9"/>
  <c r="T1495" i="9"/>
  <c r="Q1495" i="9"/>
  <c r="R1495" i="9" s="1"/>
  <c r="F1495" i="9"/>
  <c r="T62" i="9"/>
  <c r="S62" i="9"/>
  <c r="R62" i="9"/>
  <c r="Q62" i="9"/>
  <c r="AD62" i="9" s="1"/>
  <c r="AE62" i="9" s="1"/>
  <c r="F62" i="9"/>
  <c r="T1295" i="9"/>
  <c r="S1295" i="9"/>
  <c r="R1295" i="9"/>
  <c r="Q1295" i="9"/>
  <c r="AD1295" i="9" s="1"/>
  <c r="AE1295" i="9" s="1"/>
  <c r="F1295" i="9"/>
  <c r="T34" i="9"/>
  <c r="S34" i="9"/>
  <c r="Q34" i="9"/>
  <c r="AD34" i="9" s="1"/>
  <c r="AE34" i="9" s="1"/>
  <c r="F34" i="9"/>
  <c r="T1224" i="9"/>
  <c r="S1224" i="9"/>
  <c r="Q1224" i="9"/>
  <c r="AD1224" i="9" s="1"/>
  <c r="AE1224" i="9" s="1"/>
  <c r="F1224" i="9"/>
  <c r="T186" i="9"/>
  <c r="S186" i="9"/>
  <c r="Q186" i="9"/>
  <c r="R186" i="9" s="1"/>
  <c r="F186" i="9"/>
  <c r="T1226" i="9"/>
  <c r="S1226" i="9"/>
  <c r="Q1226" i="9"/>
  <c r="F1226" i="9"/>
  <c r="T1087" i="9"/>
  <c r="S1087" i="9"/>
  <c r="Q1087" i="9"/>
  <c r="F1087" i="9"/>
  <c r="T583" i="9"/>
  <c r="S583" i="9"/>
  <c r="Q583" i="9"/>
  <c r="AD583" i="9" s="1"/>
  <c r="AE583" i="9" s="1"/>
  <c r="F583" i="9"/>
  <c r="T1194" i="9"/>
  <c r="S1194" i="9"/>
  <c r="R1194" i="9"/>
  <c r="Q1194" i="9"/>
  <c r="AD1194" i="9" s="1"/>
  <c r="AE1194" i="9" s="1"/>
  <c r="F1194" i="9"/>
  <c r="T1231" i="9"/>
  <c r="S1231" i="9"/>
  <c r="Q1231" i="9"/>
  <c r="F1231" i="9"/>
  <c r="T174" i="9"/>
  <c r="S174" i="9"/>
  <c r="Q174" i="9"/>
  <c r="AD174" i="9" s="1"/>
  <c r="AE174" i="9" s="1"/>
  <c r="F174" i="9"/>
  <c r="T778" i="9"/>
  <c r="S778" i="9"/>
  <c r="Q778" i="9"/>
  <c r="AD778" i="9" s="1"/>
  <c r="AE778" i="9" s="1"/>
  <c r="F778" i="9"/>
  <c r="T263" i="9"/>
  <c r="S263" i="9"/>
  <c r="R263" i="9"/>
  <c r="Q263" i="9"/>
  <c r="AD263" i="9" s="1"/>
  <c r="AE263" i="9" s="1"/>
  <c r="F263" i="9"/>
  <c r="AD835" i="9"/>
  <c r="AE835" i="9" s="1"/>
  <c r="T835" i="9"/>
  <c r="S835" i="9"/>
  <c r="Q835" i="9"/>
  <c r="R835" i="9" s="1"/>
  <c r="F835" i="9"/>
  <c r="T1003" i="9"/>
  <c r="S1003" i="9"/>
  <c r="Q1003" i="9"/>
  <c r="F1003" i="9"/>
  <c r="T773" i="9"/>
  <c r="S773" i="9"/>
  <c r="Q773" i="9"/>
  <c r="F773" i="9"/>
  <c r="T660" i="9"/>
  <c r="S660" i="9"/>
  <c r="Q660" i="9"/>
  <c r="R660" i="9" s="1"/>
  <c r="F660" i="9"/>
  <c r="T1390" i="9"/>
  <c r="S1390" i="9"/>
  <c r="R1390" i="9"/>
  <c r="Q1390" i="9"/>
  <c r="AD1390" i="9" s="1"/>
  <c r="AE1390" i="9" s="1"/>
  <c r="F1390" i="9"/>
  <c r="T1123" i="9"/>
  <c r="S1123" i="9"/>
  <c r="Q1123" i="9"/>
  <c r="F1123" i="9"/>
  <c r="T516" i="9"/>
  <c r="S516" i="9"/>
  <c r="Q516" i="9"/>
  <c r="F516" i="9"/>
  <c r="T1191" i="9"/>
  <c r="S1191" i="9"/>
  <c r="Q1191" i="9"/>
  <c r="R1191" i="9" s="1"/>
  <c r="F1191" i="9"/>
  <c r="T967" i="9"/>
  <c r="S967" i="9"/>
  <c r="Q967" i="9"/>
  <c r="AD967" i="9" s="1"/>
  <c r="AE967" i="9" s="1"/>
  <c r="F967" i="9"/>
  <c r="T39" i="9"/>
  <c r="S39" i="9"/>
  <c r="Q39" i="9"/>
  <c r="F39" i="9"/>
  <c r="T309" i="9"/>
  <c r="S309" i="9"/>
  <c r="Q309" i="9"/>
  <c r="F309" i="9"/>
  <c r="T1514" i="9"/>
  <c r="S1514" i="9"/>
  <c r="Q1514" i="9"/>
  <c r="AD1514" i="9" s="1"/>
  <c r="AE1514" i="9" s="1"/>
  <c r="F1514" i="9"/>
  <c r="T225" i="9"/>
  <c r="S225" i="9"/>
  <c r="Q225" i="9"/>
  <c r="F225" i="9"/>
  <c r="T26" i="9"/>
  <c r="S26" i="9"/>
  <c r="Q26" i="9"/>
  <c r="F26" i="9"/>
  <c r="T1085" i="9"/>
  <c r="S1085" i="9"/>
  <c r="Q1085" i="9"/>
  <c r="R1085" i="9" s="1"/>
  <c r="F1085" i="9"/>
  <c r="T739" i="9"/>
  <c r="S739" i="9"/>
  <c r="Q739" i="9"/>
  <c r="R739" i="9" s="1"/>
  <c r="F739" i="9"/>
  <c r="T36" i="9"/>
  <c r="S36" i="9"/>
  <c r="R36" i="9"/>
  <c r="Q36" i="9"/>
  <c r="AD36" i="9" s="1"/>
  <c r="AE36" i="9" s="1"/>
  <c r="F36" i="9"/>
  <c r="T912" i="9"/>
  <c r="S912" i="9"/>
  <c r="Q912" i="9"/>
  <c r="F912" i="9"/>
  <c r="T1404" i="9"/>
  <c r="S1404" i="9"/>
  <c r="Q1404" i="9"/>
  <c r="R1404" i="9" s="1"/>
  <c r="F1404" i="9"/>
  <c r="T1116" i="9"/>
  <c r="S1116" i="9"/>
  <c r="Q1116" i="9"/>
  <c r="F1116" i="9"/>
  <c r="AD132" i="9"/>
  <c r="AE132" i="9" s="1"/>
  <c r="T132" i="9"/>
  <c r="S132" i="9"/>
  <c r="Q132" i="9"/>
  <c r="R132" i="9" s="1"/>
  <c r="F132" i="9"/>
  <c r="T1414" i="9"/>
  <c r="S1414" i="9"/>
  <c r="Q1414" i="9"/>
  <c r="R1414" i="9" s="1"/>
  <c r="F1414" i="9"/>
  <c r="T1425" i="9"/>
  <c r="S1425" i="9"/>
  <c r="Q1425" i="9"/>
  <c r="F1425" i="9"/>
  <c r="T1114" i="9"/>
  <c r="Q1114" i="9"/>
  <c r="AD1114" i="9" s="1"/>
  <c r="AE1114" i="9" s="1"/>
  <c r="F1114" i="9"/>
  <c r="T473" i="9"/>
  <c r="S473" i="9"/>
  <c r="Q473" i="9"/>
  <c r="F473" i="9"/>
  <c r="T1156" i="9"/>
  <c r="S1156" i="9"/>
  <c r="Q1156" i="9"/>
  <c r="F1156" i="9"/>
  <c r="T1471" i="9"/>
  <c r="S1471" i="9"/>
  <c r="Q1471" i="9"/>
  <c r="F1471" i="9"/>
  <c r="T1499" i="9"/>
  <c r="S1499" i="9"/>
  <c r="R1499" i="9"/>
  <c r="Q1499" i="9"/>
  <c r="AD1499" i="9" s="1"/>
  <c r="AE1499" i="9" s="1"/>
  <c r="F1499" i="9"/>
  <c r="T539" i="9"/>
  <c r="S539" i="9"/>
  <c r="Q539" i="9"/>
  <c r="R539" i="9" s="1"/>
  <c r="F539" i="9"/>
  <c r="T340" i="9"/>
  <c r="S340" i="9"/>
  <c r="Q340" i="9"/>
  <c r="AD340" i="9" s="1"/>
  <c r="AE340" i="9" s="1"/>
  <c r="F340" i="9"/>
  <c r="T1415" i="9"/>
  <c r="S1415" i="9"/>
  <c r="Q1415" i="9"/>
  <c r="R1415" i="9" s="1"/>
  <c r="F1415" i="9"/>
  <c r="T1421" i="9"/>
  <c r="S1421" i="9"/>
  <c r="Q1421" i="9"/>
  <c r="R1421" i="9" s="1"/>
  <c r="F1421" i="9"/>
  <c r="T25" i="9"/>
  <c r="S25" i="9"/>
  <c r="Q25" i="9"/>
  <c r="R25" i="9" s="1"/>
  <c r="F25" i="9"/>
  <c r="T1099" i="9"/>
  <c r="S1099" i="9"/>
  <c r="Q1099" i="9"/>
  <c r="F1099" i="9"/>
  <c r="T1255" i="9"/>
  <c r="S1255" i="9"/>
  <c r="R1255" i="9"/>
  <c r="Q1255" i="9"/>
  <c r="AD1255" i="9" s="1"/>
  <c r="AE1255" i="9" s="1"/>
  <c r="F1255" i="9"/>
  <c r="T1103" i="9"/>
  <c r="S1103" i="9"/>
  <c r="R1103" i="9"/>
  <c r="Q1103" i="9"/>
  <c r="AD1103" i="9" s="1"/>
  <c r="AE1103" i="9" s="1"/>
  <c r="F1103" i="9"/>
  <c r="T990" i="9"/>
  <c r="S990" i="9"/>
  <c r="Q990" i="9"/>
  <c r="R990" i="9" s="1"/>
  <c r="F990" i="9"/>
  <c r="T99" i="9"/>
  <c r="S99" i="9"/>
  <c r="Q99" i="9"/>
  <c r="F99" i="9"/>
  <c r="T1329" i="9"/>
  <c r="S1329" i="9"/>
  <c r="Q1329" i="9"/>
  <c r="F1329" i="9"/>
  <c r="T1525" i="9"/>
  <c r="S1525" i="9"/>
  <c r="Q1525" i="9"/>
  <c r="AD1525" i="9" s="1"/>
  <c r="AE1525" i="9" s="1"/>
  <c r="F1525" i="9"/>
  <c r="T1518" i="9"/>
  <c r="S1518" i="9"/>
  <c r="Q1518" i="9"/>
  <c r="F1518" i="9"/>
  <c r="T185" i="9"/>
  <c r="S185" i="9"/>
  <c r="Q185" i="9"/>
  <c r="R185" i="9" s="1"/>
  <c r="F185" i="9"/>
  <c r="T1026" i="9"/>
  <c r="S1026" i="9"/>
  <c r="Q1026" i="9"/>
  <c r="R1026" i="9" s="1"/>
  <c r="F1026" i="9"/>
  <c r="T958" i="9"/>
  <c r="S958" i="9"/>
  <c r="Q958" i="9"/>
  <c r="F958" i="9"/>
  <c r="T1506" i="9"/>
  <c r="S1506" i="9"/>
  <c r="Q1506" i="9"/>
  <c r="R1506" i="9" s="1"/>
  <c r="F1506" i="9"/>
  <c r="T523" i="9"/>
  <c r="S523" i="9"/>
  <c r="Q523" i="9"/>
  <c r="F523" i="9"/>
  <c r="T1084" i="9"/>
  <c r="S1084" i="9"/>
  <c r="Q1084" i="9"/>
  <c r="F1084" i="9"/>
  <c r="AD298" i="9"/>
  <c r="AE298" i="9" s="1"/>
  <c r="T298" i="9"/>
  <c r="S298" i="9"/>
  <c r="Q298" i="9"/>
  <c r="R298" i="9" s="1"/>
  <c r="F298" i="9"/>
  <c r="T1362" i="9"/>
  <c r="S1362" i="9"/>
  <c r="R1362" i="9"/>
  <c r="Q1362" i="9"/>
  <c r="AD1362" i="9" s="1"/>
  <c r="AE1362" i="9" s="1"/>
  <c r="F1362" i="9"/>
  <c r="T786" i="9"/>
  <c r="S786" i="9"/>
  <c r="Q786" i="9"/>
  <c r="F786" i="9"/>
  <c r="T1407" i="9"/>
  <c r="S1407" i="9"/>
  <c r="Q1407" i="9"/>
  <c r="AD1407" i="9" s="1"/>
  <c r="AE1407" i="9" s="1"/>
  <c r="F1407" i="9"/>
  <c r="T1246" i="9"/>
  <c r="S1246" i="9"/>
  <c r="Q1246" i="9"/>
  <c r="F1246" i="9"/>
  <c r="T1124" i="9"/>
  <c r="S1124" i="9"/>
  <c r="Q1124" i="9"/>
  <c r="F1124" i="9"/>
  <c r="T261" i="9"/>
  <c r="S261" i="9"/>
  <c r="Q261" i="9"/>
  <c r="F261" i="9"/>
  <c r="T1158" i="9"/>
  <c r="S1158" i="9"/>
  <c r="Q1158" i="9"/>
  <c r="F1158" i="9"/>
  <c r="T632" i="9"/>
  <c r="S632" i="9"/>
  <c r="Q632" i="9"/>
  <c r="F632" i="9"/>
  <c r="T206" i="9"/>
  <c r="S206" i="9"/>
  <c r="Q206" i="9"/>
  <c r="AD206" i="9" s="1"/>
  <c r="AE206" i="9" s="1"/>
  <c r="F206" i="9"/>
  <c r="T14" i="9"/>
  <c r="S14" i="9"/>
  <c r="Q14" i="9"/>
  <c r="F14" i="9"/>
  <c r="T521" i="9"/>
  <c r="S521" i="9"/>
  <c r="Q521" i="9"/>
  <c r="F521" i="9"/>
  <c r="T1430" i="9"/>
  <c r="S1430" i="9"/>
  <c r="Q1430" i="9"/>
  <c r="AD1430" i="9" s="1"/>
  <c r="AE1430" i="9" s="1"/>
  <c r="F1430" i="9"/>
  <c r="T259" i="9"/>
  <c r="S259" i="9"/>
  <c r="Q259" i="9"/>
  <c r="R259" i="9" s="1"/>
  <c r="F259" i="9"/>
  <c r="T988" i="9"/>
  <c r="S988" i="9"/>
  <c r="Q988" i="9"/>
  <c r="AD988" i="9" s="1"/>
  <c r="AE988" i="9" s="1"/>
  <c r="F988" i="9"/>
  <c r="T1479" i="9"/>
  <c r="S1479" i="9"/>
  <c r="Q1479" i="9"/>
  <c r="F1479" i="9"/>
  <c r="T1367" i="9"/>
  <c r="S1367" i="9"/>
  <c r="Q1367" i="9"/>
  <c r="AD1367" i="9" s="1"/>
  <c r="AE1367" i="9" s="1"/>
  <c r="F1367" i="9"/>
  <c r="T1300" i="9"/>
  <c r="S1300" i="9"/>
  <c r="Q1300" i="9"/>
  <c r="F1300" i="9"/>
  <c r="T1422" i="9"/>
  <c r="S1422" i="9"/>
  <c r="Q1422" i="9"/>
  <c r="F1422" i="9"/>
  <c r="T130" i="9"/>
  <c r="S130" i="9"/>
  <c r="Q130" i="9"/>
  <c r="F130" i="9"/>
  <c r="T1115" i="9"/>
  <c r="S1115" i="9"/>
  <c r="Q1115" i="9"/>
  <c r="AD1115" i="9" s="1"/>
  <c r="AE1115" i="9" s="1"/>
  <c r="F1115" i="9"/>
  <c r="T1379" i="9"/>
  <c r="S1379" i="9"/>
  <c r="Q1379" i="9"/>
  <c r="AD1379" i="9" s="1"/>
  <c r="AE1379" i="9" s="1"/>
  <c r="F1379" i="9"/>
  <c r="T1364" i="9"/>
  <c r="S1364" i="9"/>
  <c r="Q1364" i="9"/>
  <c r="F1364" i="9"/>
  <c r="T1353" i="9"/>
  <c r="S1353" i="9"/>
  <c r="Q1353" i="9"/>
  <c r="AD1353" i="9" s="1"/>
  <c r="AE1353" i="9" s="1"/>
  <c r="F1353" i="9"/>
  <c r="T1154" i="9"/>
  <c r="S1154" i="9"/>
  <c r="Q1154" i="9"/>
  <c r="F1154" i="9"/>
  <c r="T779" i="9"/>
  <c r="S779" i="9"/>
  <c r="Q779" i="9"/>
  <c r="F779" i="9"/>
  <c r="T353" i="9"/>
  <c r="S353" i="9"/>
  <c r="R353" i="9"/>
  <c r="Q353" i="9"/>
  <c r="AD353" i="9" s="1"/>
  <c r="AE353" i="9" s="1"/>
  <c r="F353" i="9"/>
  <c r="T1312" i="9"/>
  <c r="S1312" i="9"/>
  <c r="Q1312" i="9"/>
  <c r="F1312" i="9"/>
  <c r="T1064" i="9"/>
  <c r="S1064" i="9"/>
  <c r="Q1064" i="9"/>
  <c r="R1064" i="9" s="1"/>
  <c r="F1064" i="9"/>
  <c r="T257" i="9"/>
  <c r="S257" i="9"/>
  <c r="Q257" i="9"/>
  <c r="AD257" i="9" s="1"/>
  <c r="AE257" i="9" s="1"/>
  <c r="F257" i="9"/>
  <c r="T1476" i="9"/>
  <c r="S1476" i="9"/>
  <c r="Q1476" i="9"/>
  <c r="F1476" i="9"/>
  <c r="T928" i="9"/>
  <c r="S928" i="9"/>
  <c r="Q928" i="9"/>
  <c r="AD928" i="9" s="1"/>
  <c r="AE928" i="9" s="1"/>
  <c r="F928" i="9"/>
  <c r="T1088" i="9"/>
  <c r="S1088" i="9"/>
  <c r="Q1088" i="9"/>
  <c r="AD1088" i="9" s="1"/>
  <c r="AE1088" i="9" s="1"/>
  <c r="F1088" i="9"/>
  <c r="T91" i="9"/>
  <c r="S91" i="9"/>
  <c r="Q91" i="9"/>
  <c r="R91" i="9" s="1"/>
  <c r="F91" i="9"/>
  <c r="T985" i="9"/>
  <c r="S985" i="9"/>
  <c r="Q985" i="9"/>
  <c r="F985" i="9"/>
  <c r="T1098" i="9"/>
  <c r="S1098" i="9"/>
  <c r="R1098" i="9"/>
  <c r="Q1098" i="9"/>
  <c r="AD1098" i="9" s="1"/>
  <c r="AE1098" i="9" s="1"/>
  <c r="F1098" i="9"/>
  <c r="T555" i="9"/>
  <c r="S555" i="9"/>
  <c r="Q555" i="9"/>
  <c r="AD555" i="9" s="1"/>
  <c r="AE555" i="9" s="1"/>
  <c r="F555" i="9"/>
  <c r="T588" i="9"/>
  <c r="S588" i="9"/>
  <c r="Q588" i="9"/>
  <c r="F588" i="9"/>
  <c r="T1273" i="9"/>
  <c r="S1273" i="9"/>
  <c r="Q1273" i="9"/>
  <c r="AD1273" i="9" s="1"/>
  <c r="AE1273" i="9" s="1"/>
  <c r="F1273" i="9"/>
  <c r="T751" i="9"/>
  <c r="S751" i="9"/>
  <c r="Q751" i="9"/>
  <c r="F751" i="9"/>
  <c r="T1321" i="9"/>
  <c r="S1321" i="9"/>
  <c r="Q1321" i="9"/>
  <c r="AD1321" i="9" s="1"/>
  <c r="AE1321" i="9" s="1"/>
  <c r="F1321" i="9"/>
  <c r="T1520" i="9"/>
  <c r="S1520" i="9"/>
  <c r="Q1520" i="9"/>
  <c r="AD1520" i="9" s="1"/>
  <c r="AE1520" i="9" s="1"/>
  <c r="F1520" i="9"/>
  <c r="T69" i="9"/>
  <c r="S69" i="9"/>
  <c r="Q69" i="9"/>
  <c r="AD69" i="9" s="1"/>
  <c r="AE69" i="9" s="1"/>
  <c r="F69" i="9"/>
  <c r="T1001" i="9"/>
  <c r="S1001" i="9"/>
  <c r="Q1001" i="9"/>
  <c r="R1001" i="9" s="1"/>
  <c r="F1001" i="9"/>
  <c r="T290" i="9"/>
  <c r="S290" i="9"/>
  <c r="R290" i="9"/>
  <c r="Q290" i="9"/>
  <c r="AD290" i="9" s="1"/>
  <c r="AE290" i="9" s="1"/>
  <c r="F290" i="9"/>
  <c r="T1175" i="9"/>
  <c r="S1175" i="9"/>
  <c r="Q1175" i="9"/>
  <c r="F1175" i="9"/>
  <c r="T636" i="9"/>
  <c r="S636" i="9"/>
  <c r="Q636" i="9"/>
  <c r="R636" i="9" s="1"/>
  <c r="F636" i="9"/>
  <c r="T201" i="9"/>
  <c r="S201" i="9"/>
  <c r="Q201" i="9"/>
  <c r="AD201" i="9" s="1"/>
  <c r="AE201" i="9" s="1"/>
  <c r="F201" i="9"/>
  <c r="T1386" i="9"/>
  <c r="S1386" i="9"/>
  <c r="Q1386" i="9"/>
  <c r="F1386" i="9"/>
  <c r="T52" i="9"/>
  <c r="S52" i="9"/>
  <c r="Q52" i="9"/>
  <c r="F52" i="9"/>
  <c r="T554" i="9"/>
  <c r="S554" i="9"/>
  <c r="Q554" i="9"/>
  <c r="AD554" i="9" s="1"/>
  <c r="AE554" i="9" s="1"/>
  <c r="F554" i="9"/>
  <c r="T51" i="9"/>
  <c r="S51" i="9"/>
  <c r="Q51" i="9"/>
  <c r="AD51" i="9" s="1"/>
  <c r="AE51" i="9" s="1"/>
  <c r="F51" i="9"/>
  <c r="T1177" i="9"/>
  <c r="S1177" i="9"/>
  <c r="Q1177" i="9"/>
  <c r="F1177" i="9"/>
  <c r="T330" i="9"/>
  <c r="S330" i="9"/>
  <c r="Q330" i="9"/>
  <c r="F330" i="9"/>
  <c r="T927" i="9"/>
  <c r="S927" i="9"/>
  <c r="Q927" i="9"/>
  <c r="AD927" i="9" s="1"/>
  <c r="AE927" i="9" s="1"/>
  <c r="F927" i="9"/>
  <c r="AD331" i="9"/>
  <c r="AE331" i="9" s="1"/>
  <c r="T331" i="9"/>
  <c r="S331" i="9"/>
  <c r="Q331" i="9"/>
  <c r="R331" i="9" s="1"/>
  <c r="F331" i="9"/>
  <c r="T1041" i="9"/>
  <c r="S1041" i="9"/>
  <c r="Q1041" i="9"/>
  <c r="AD1041" i="9" s="1"/>
  <c r="AE1041" i="9" s="1"/>
  <c r="F1041" i="9"/>
  <c r="T940" i="9"/>
  <c r="S940" i="9"/>
  <c r="Q940" i="9"/>
  <c r="AD940" i="9" s="1"/>
  <c r="AE940" i="9" s="1"/>
  <c r="F940" i="9"/>
  <c r="T312" i="9"/>
  <c r="S312" i="9"/>
  <c r="Q312" i="9"/>
  <c r="AD312" i="9" s="1"/>
  <c r="AE312" i="9" s="1"/>
  <c r="F312" i="9"/>
  <c r="T369" i="9"/>
  <c r="S369" i="9"/>
  <c r="Q369" i="9"/>
  <c r="F369" i="9"/>
  <c r="T439" i="9"/>
  <c r="S439" i="9"/>
  <c r="R439" i="9"/>
  <c r="Q439" i="9"/>
  <c r="AD439" i="9" s="1"/>
  <c r="AE439" i="9" s="1"/>
  <c r="F439" i="9"/>
  <c r="T228" i="9"/>
  <c r="S228" i="9"/>
  <c r="Q228" i="9"/>
  <c r="AD228" i="9" s="1"/>
  <c r="AE228" i="9" s="1"/>
  <c r="F228" i="9"/>
  <c r="T1035" i="9"/>
  <c r="S1035" i="9"/>
  <c r="Q1035" i="9"/>
  <c r="F1035" i="9"/>
  <c r="T1242" i="9"/>
  <c r="S1242" i="9"/>
  <c r="Q1242" i="9"/>
  <c r="F1242" i="9"/>
  <c r="T589" i="9"/>
  <c r="S589" i="9"/>
  <c r="Q589" i="9"/>
  <c r="AD589" i="9" s="1"/>
  <c r="AE589" i="9" s="1"/>
  <c r="F589" i="9"/>
  <c r="T1136" i="9"/>
  <c r="S1136" i="9"/>
  <c r="Q1136" i="9"/>
  <c r="AD1136" i="9" s="1"/>
  <c r="AE1136" i="9" s="1"/>
  <c r="F1136" i="9"/>
  <c r="T316" i="9"/>
  <c r="S316" i="9"/>
  <c r="Q316" i="9"/>
  <c r="F316" i="9"/>
  <c r="T805" i="9"/>
  <c r="S805" i="9"/>
  <c r="Q805" i="9"/>
  <c r="AD805" i="9" s="1"/>
  <c r="AE805" i="9" s="1"/>
  <c r="F805" i="9"/>
  <c r="T972" i="9"/>
  <c r="S972" i="9"/>
  <c r="Q972" i="9"/>
  <c r="AD972" i="9" s="1"/>
  <c r="AE972" i="9" s="1"/>
  <c r="F972" i="9"/>
  <c r="T1187" i="9"/>
  <c r="S1187" i="9"/>
  <c r="Q1187" i="9"/>
  <c r="AD1187" i="9" s="1"/>
  <c r="AE1187" i="9" s="1"/>
  <c r="F1187" i="9"/>
  <c r="T1196" i="9"/>
  <c r="S1196" i="9"/>
  <c r="Q1196" i="9"/>
  <c r="AD1196" i="9" s="1"/>
  <c r="AE1196" i="9" s="1"/>
  <c r="F1196" i="9"/>
  <c r="AD737" i="9"/>
  <c r="AE737" i="9" s="1"/>
  <c r="T737" i="9"/>
  <c r="S737" i="9"/>
  <c r="Q737" i="9"/>
  <c r="R737" i="9" s="1"/>
  <c r="F737" i="9"/>
  <c r="T1169" i="9"/>
  <c r="S1169" i="9"/>
  <c r="Q1169" i="9"/>
  <c r="AD1169" i="9" s="1"/>
  <c r="AE1169" i="9" s="1"/>
  <c r="F1169" i="9"/>
  <c r="T307" i="9"/>
  <c r="S307" i="9"/>
  <c r="Q307" i="9"/>
  <c r="F307" i="9"/>
  <c r="T72" i="9"/>
  <c r="S72" i="9"/>
  <c r="Q72" i="9"/>
  <c r="F72" i="9"/>
  <c r="T305" i="9"/>
  <c r="S305" i="9"/>
  <c r="Q305" i="9"/>
  <c r="F305" i="9"/>
  <c r="T1185" i="9"/>
  <c r="S1185" i="9"/>
  <c r="Q1185" i="9"/>
  <c r="F1185" i="9"/>
  <c r="T673" i="9"/>
  <c r="S673" i="9"/>
  <c r="Q673" i="9"/>
  <c r="F673" i="9"/>
  <c r="T1022" i="9"/>
  <c r="S1022" i="9"/>
  <c r="R1022" i="9"/>
  <c r="Q1022" i="9"/>
  <c r="AD1022" i="9" s="1"/>
  <c r="AE1022" i="9" s="1"/>
  <c r="F1022" i="9"/>
  <c r="T1530" i="9"/>
  <c r="S1530" i="9"/>
  <c r="Q1530" i="9"/>
  <c r="F1530" i="9"/>
  <c r="AD1522" i="9"/>
  <c r="AE1522" i="9" s="1"/>
  <c r="T1522" i="9"/>
  <c r="S1522" i="9"/>
  <c r="Q1522" i="9"/>
  <c r="R1522" i="9" s="1"/>
  <c r="F1522" i="9"/>
  <c r="T1461" i="9"/>
  <c r="S1461" i="9"/>
  <c r="R1461" i="9"/>
  <c r="Q1461" i="9"/>
  <c r="AD1461" i="9" s="1"/>
  <c r="AE1461" i="9" s="1"/>
  <c r="F1461" i="9"/>
  <c r="T207" i="9"/>
  <c r="S207" i="9"/>
  <c r="Q207" i="9"/>
  <c r="F207" i="9"/>
  <c r="T221" i="9"/>
  <c r="S221" i="9"/>
  <c r="Q221" i="9"/>
  <c r="R221" i="9" s="1"/>
  <c r="F221" i="9"/>
  <c r="T1490" i="9"/>
  <c r="S1490" i="9"/>
  <c r="Q1490" i="9"/>
  <c r="F1490" i="9"/>
  <c r="T502" i="9"/>
  <c r="S502" i="9"/>
  <c r="Q502" i="9"/>
  <c r="F502" i="9"/>
  <c r="T425" i="9"/>
  <c r="S425" i="9"/>
  <c r="Q425" i="9"/>
  <c r="AD425" i="9" s="1"/>
  <c r="AE425" i="9" s="1"/>
  <c r="F425" i="9"/>
  <c r="T1217" i="9"/>
  <c r="S1217" i="9"/>
  <c r="Q1217" i="9"/>
  <c r="F1217" i="9"/>
  <c r="T686" i="9"/>
  <c r="S686" i="9"/>
  <c r="Q686" i="9"/>
  <c r="F686" i="9"/>
  <c r="T134" i="9"/>
  <c r="S134" i="9"/>
  <c r="Q134" i="9"/>
  <c r="AD134" i="9" s="1"/>
  <c r="AE134" i="9" s="1"/>
  <c r="F134" i="9"/>
  <c r="T1060" i="9"/>
  <c r="S1060" i="9"/>
  <c r="Q1060" i="9"/>
  <c r="R1060" i="9" s="1"/>
  <c r="F1060" i="9"/>
  <c r="T406" i="9"/>
  <c r="S406" i="9"/>
  <c r="R406" i="9"/>
  <c r="Q406" i="9"/>
  <c r="AD406" i="9" s="1"/>
  <c r="AE406" i="9" s="1"/>
  <c r="F406" i="9"/>
  <c r="T1178" i="9"/>
  <c r="S1178" i="9"/>
  <c r="Q1178" i="9"/>
  <c r="F1178" i="9"/>
  <c r="T413" i="9"/>
  <c r="S413" i="9"/>
  <c r="Q413" i="9"/>
  <c r="AD413" i="9" s="1"/>
  <c r="AE413" i="9" s="1"/>
  <c r="F413" i="9"/>
  <c r="T1493" i="9"/>
  <c r="S1493" i="9"/>
  <c r="Q1493" i="9"/>
  <c r="F1493" i="9"/>
  <c r="T1365" i="9"/>
  <c r="S1365" i="9"/>
  <c r="Q1365" i="9"/>
  <c r="R1365" i="9" s="1"/>
  <c r="F1365" i="9"/>
  <c r="T1437" i="9"/>
  <c r="Q1437" i="9"/>
  <c r="R1437" i="9" s="1"/>
  <c r="F1437" i="9"/>
  <c r="T905" i="9"/>
  <c r="S905" i="9"/>
  <c r="Q905" i="9"/>
  <c r="AD905" i="9" s="1"/>
  <c r="AE905" i="9" s="1"/>
  <c r="F905" i="9"/>
  <c r="T1105" i="9"/>
  <c r="S1105" i="9"/>
  <c r="Q1105" i="9"/>
  <c r="F1105" i="9"/>
  <c r="T741" i="9"/>
  <c r="S741" i="9"/>
  <c r="Q741" i="9"/>
  <c r="F741" i="9"/>
  <c r="T1416" i="9"/>
  <c r="S1416" i="9"/>
  <c r="Q1416" i="9"/>
  <c r="AD1416" i="9" s="1"/>
  <c r="AE1416" i="9" s="1"/>
  <c r="F1416" i="9"/>
  <c r="T98" i="9"/>
  <c r="S98" i="9"/>
  <c r="Q98" i="9"/>
  <c r="F98" i="9"/>
  <c r="T1494" i="9"/>
  <c r="S1494" i="9"/>
  <c r="Q1494" i="9"/>
  <c r="AD1494" i="9" s="1"/>
  <c r="AE1494" i="9" s="1"/>
  <c r="F1494" i="9"/>
  <c r="T978" i="9"/>
  <c r="S978" i="9"/>
  <c r="Q978" i="9"/>
  <c r="AD978" i="9" s="1"/>
  <c r="AE978" i="9" s="1"/>
  <c r="F978" i="9"/>
  <c r="T1121" i="9"/>
  <c r="S1121" i="9"/>
  <c r="Q1121" i="9"/>
  <c r="AD1121" i="9" s="1"/>
  <c r="AE1121" i="9" s="1"/>
  <c r="F1121" i="9"/>
  <c r="T142" i="9"/>
  <c r="S142" i="9"/>
  <c r="Q142" i="9"/>
  <c r="R142" i="9" s="1"/>
  <c r="F142" i="9"/>
  <c r="T829" i="9"/>
  <c r="S829" i="9"/>
  <c r="Q829" i="9"/>
  <c r="AD829" i="9" s="1"/>
  <c r="AE829" i="9" s="1"/>
  <c r="F829" i="9"/>
  <c r="T1020" i="9"/>
  <c r="S1020" i="9"/>
  <c r="Q1020" i="9"/>
  <c r="F1020" i="9"/>
  <c r="AD18" i="9"/>
  <c r="AE18" i="9" s="1"/>
  <c r="T18" i="9"/>
  <c r="S18" i="9"/>
  <c r="R18" i="9"/>
  <c r="Q18" i="9"/>
  <c r="F18" i="9"/>
  <c r="T1092" i="9"/>
  <c r="S1092" i="9"/>
  <c r="Q1092" i="9"/>
  <c r="AD1092" i="9" s="1"/>
  <c r="AE1092" i="9" s="1"/>
  <c r="F1092" i="9"/>
  <c r="T208" i="9"/>
  <c r="S208" i="9"/>
  <c r="Q208" i="9"/>
  <c r="AD208" i="9" s="1"/>
  <c r="AE208" i="9" s="1"/>
  <c r="F208" i="9"/>
  <c r="T1140" i="9"/>
  <c r="S1140" i="9"/>
  <c r="Q1140" i="9"/>
  <c r="F1140" i="9"/>
  <c r="T1165" i="9"/>
  <c r="S1165" i="9"/>
  <c r="Q1165" i="9"/>
  <c r="AD1165" i="9" s="1"/>
  <c r="AE1165" i="9" s="1"/>
  <c r="F1165" i="9"/>
  <c r="T474" i="9"/>
  <c r="S474" i="9"/>
  <c r="Q474" i="9"/>
  <c r="F474" i="9"/>
  <c r="T199" i="9"/>
  <c r="S199" i="9"/>
  <c r="Q199" i="9"/>
  <c r="F199" i="9"/>
  <c r="T233" i="9"/>
  <c r="S233" i="9"/>
  <c r="Q233" i="9"/>
  <c r="AD233" i="9" s="1"/>
  <c r="AE233" i="9" s="1"/>
  <c r="F233" i="9"/>
  <c r="T1361" i="9"/>
  <c r="S1361" i="9"/>
  <c r="Q1361" i="9"/>
  <c r="AD1361" i="9" s="1"/>
  <c r="AE1361" i="9" s="1"/>
  <c r="F1361" i="9"/>
  <c r="T700" i="9"/>
  <c r="S700" i="9"/>
  <c r="Q700" i="9"/>
  <c r="F700" i="9"/>
  <c r="T1012" i="9"/>
  <c r="S1012" i="9"/>
  <c r="Q1012" i="9"/>
  <c r="AD1012" i="9" s="1"/>
  <c r="AE1012" i="9" s="1"/>
  <c r="F1012" i="9"/>
  <c r="T1492" i="9"/>
  <c r="S1492" i="9"/>
  <c r="Q1492" i="9"/>
  <c r="F1492" i="9"/>
  <c r="T1213" i="9"/>
  <c r="S1213" i="9"/>
  <c r="Q1213" i="9"/>
  <c r="F1213" i="9"/>
  <c r="T1110" i="9"/>
  <c r="S1110" i="9"/>
  <c r="Q1110" i="9"/>
  <c r="R1110" i="9" s="1"/>
  <c r="F1110" i="9"/>
  <c r="T189" i="9"/>
  <c r="S189" i="9"/>
  <c r="Q189" i="9"/>
  <c r="F189" i="9"/>
  <c r="T242" i="9"/>
  <c r="S242" i="9"/>
  <c r="Q242" i="9"/>
  <c r="AD242" i="9" s="1"/>
  <c r="AE242" i="9" s="1"/>
  <c r="F242" i="9"/>
  <c r="T1075" i="9"/>
  <c r="S1075" i="9"/>
  <c r="Q1075" i="9"/>
  <c r="R1075" i="9" s="1"/>
  <c r="F1075" i="9"/>
  <c r="T1250" i="9"/>
  <c r="S1250" i="9"/>
  <c r="Q1250" i="9"/>
  <c r="AD1250" i="9" s="1"/>
  <c r="AE1250" i="9" s="1"/>
  <c r="F1250" i="9"/>
  <c r="T416" i="9"/>
  <c r="S416" i="9"/>
  <c r="R416" i="9"/>
  <c r="Q416" i="9"/>
  <c r="AD416" i="9" s="1"/>
  <c r="AE416" i="9" s="1"/>
  <c r="F416" i="9"/>
  <c r="T325" i="9"/>
  <c r="S325" i="9"/>
  <c r="Q325" i="9"/>
  <c r="F325" i="9"/>
  <c r="T329" i="9"/>
  <c r="S329" i="9"/>
  <c r="Q329" i="9"/>
  <c r="R329" i="9" s="1"/>
  <c r="F329" i="9"/>
  <c r="T243" i="9"/>
  <c r="S243" i="9"/>
  <c r="Q243" i="9"/>
  <c r="F243" i="9"/>
  <c r="T909" i="9"/>
  <c r="S909" i="9"/>
  <c r="Q909" i="9"/>
  <c r="AD909" i="9" s="1"/>
  <c r="AE909" i="9" s="1"/>
  <c r="F909" i="9"/>
  <c r="T1147" i="9"/>
  <c r="S1147" i="9"/>
  <c r="Q1147" i="9"/>
  <c r="AD1147" i="9" s="1"/>
  <c r="AE1147" i="9" s="1"/>
  <c r="F1147" i="9"/>
  <c r="T1186" i="9"/>
  <c r="S1186" i="9"/>
  <c r="Q1186" i="9"/>
  <c r="AD1186" i="9" s="1"/>
  <c r="AE1186" i="9" s="1"/>
  <c r="F1186" i="9"/>
  <c r="T745" i="9"/>
  <c r="S745" i="9"/>
  <c r="Q745" i="9"/>
  <c r="F745" i="9"/>
  <c r="T260" i="9"/>
  <c r="S260" i="9"/>
  <c r="Q260" i="9"/>
  <c r="R260" i="9" s="1"/>
  <c r="F260" i="9"/>
  <c r="T1337" i="9"/>
  <c r="S1337" i="9"/>
  <c r="Q1337" i="9"/>
  <c r="AD1337" i="9" s="1"/>
  <c r="AE1337" i="9" s="1"/>
  <c r="F1337" i="9"/>
  <c r="T1335" i="9"/>
  <c r="S1335" i="9"/>
  <c r="R1335" i="9"/>
  <c r="Q1335" i="9"/>
  <c r="AD1335" i="9" s="1"/>
  <c r="AE1335" i="9" s="1"/>
  <c r="F1335" i="9"/>
  <c r="T61" i="9"/>
  <c r="S61" i="9"/>
  <c r="Q61" i="9"/>
  <c r="AD61" i="9" s="1"/>
  <c r="AE61" i="9" s="1"/>
  <c r="F61" i="9"/>
  <c r="T11" i="9"/>
  <c r="S11" i="9"/>
  <c r="Q11" i="9"/>
  <c r="F11" i="9"/>
  <c r="T1291" i="9"/>
  <c r="S1291" i="9"/>
  <c r="Q1291" i="9"/>
  <c r="R1291" i="9" s="1"/>
  <c r="F1291" i="9"/>
  <c r="T354" i="9"/>
  <c r="S354" i="9"/>
  <c r="Q354" i="9"/>
  <c r="F354" i="9"/>
  <c r="T667" i="9"/>
  <c r="S667" i="9"/>
  <c r="Q667" i="9"/>
  <c r="AD667" i="9" s="1"/>
  <c r="AE667" i="9" s="1"/>
  <c r="F667" i="9"/>
  <c r="T977" i="9"/>
  <c r="S977" i="9"/>
  <c r="Q977" i="9"/>
  <c r="F977" i="9"/>
  <c r="AD929" i="9"/>
  <c r="AE929" i="9" s="1"/>
  <c r="T929" i="9"/>
  <c r="S929" i="9"/>
  <c r="R929" i="9"/>
  <c r="Q929" i="9"/>
  <c r="F929" i="9"/>
  <c r="T1068" i="9"/>
  <c r="S1068" i="9"/>
  <c r="R1068" i="9"/>
  <c r="Q1068" i="9"/>
  <c r="AD1068" i="9" s="1"/>
  <c r="AE1068" i="9" s="1"/>
  <c r="F1068" i="9"/>
  <c r="T601" i="9"/>
  <c r="S601" i="9"/>
  <c r="Q601" i="9"/>
  <c r="F601" i="9"/>
  <c r="T339" i="9"/>
  <c r="S339" i="9"/>
  <c r="R339" i="9"/>
  <c r="Q339" i="9"/>
  <c r="AD339" i="9" s="1"/>
  <c r="AE339" i="9" s="1"/>
  <c r="F339" i="9"/>
  <c r="T1511" i="9"/>
  <c r="S1511" i="9"/>
  <c r="Q1511" i="9"/>
  <c r="R1511" i="9" s="1"/>
  <c r="F1511" i="9"/>
  <c r="T1433" i="9"/>
  <c r="S1433" i="9"/>
  <c r="Q1433" i="9"/>
  <c r="AD1433" i="9" s="1"/>
  <c r="AE1433" i="9" s="1"/>
  <c r="F1433" i="9"/>
  <c r="T1173" i="9"/>
  <c r="S1173" i="9"/>
  <c r="Q1173" i="9"/>
  <c r="AD1173" i="9" s="1"/>
  <c r="AE1173" i="9" s="1"/>
  <c r="F1173" i="9"/>
  <c r="T48" i="9"/>
  <c r="S48" i="9"/>
  <c r="Q48" i="9"/>
  <c r="F48" i="9"/>
  <c r="T386" i="9"/>
  <c r="S386" i="9"/>
  <c r="Q386" i="9"/>
  <c r="AD386" i="9" s="1"/>
  <c r="AE386" i="9" s="1"/>
  <c r="F386" i="9"/>
  <c r="T1240" i="9"/>
  <c r="S1240" i="9"/>
  <c r="Q1240" i="9"/>
  <c r="F1240" i="9"/>
  <c r="AD1427" i="9"/>
  <c r="AE1427" i="9" s="1"/>
  <c r="T1427" i="9"/>
  <c r="S1427" i="9"/>
  <c r="Q1427" i="9"/>
  <c r="R1427" i="9" s="1"/>
  <c r="F1427" i="9"/>
  <c r="T1327" i="9"/>
  <c r="S1327" i="9"/>
  <c r="Q1327" i="9"/>
  <c r="AD1327" i="9" s="1"/>
  <c r="AE1327" i="9" s="1"/>
  <c r="F1327" i="9"/>
  <c r="T1166" i="9"/>
  <c r="S1166" i="9"/>
  <c r="Q1166" i="9"/>
  <c r="R1166" i="9" s="1"/>
  <c r="F1166" i="9"/>
  <c r="AD342" i="9"/>
  <c r="AE342" i="9" s="1"/>
  <c r="T342" i="9"/>
  <c r="S342" i="9"/>
  <c r="Q342" i="9"/>
  <c r="R342" i="9" s="1"/>
  <c r="F342" i="9"/>
  <c r="T1033" i="9"/>
  <c r="S1033" i="9"/>
  <c r="Q1033" i="9"/>
  <c r="F1033" i="9"/>
  <c r="T373" i="9"/>
  <c r="S373" i="9"/>
  <c r="Q373" i="9"/>
  <c r="R373" i="9" s="1"/>
  <c r="F373" i="9"/>
  <c r="T1271" i="9"/>
  <c r="S1271" i="9"/>
  <c r="R1271" i="9"/>
  <c r="Q1271" i="9"/>
  <c r="AD1271" i="9" s="1"/>
  <c r="AE1271" i="9" s="1"/>
  <c r="F1271" i="9"/>
  <c r="T664" i="9"/>
  <c r="S664" i="9"/>
  <c r="Q664" i="9"/>
  <c r="AD664" i="9" s="1"/>
  <c r="AE664" i="9" s="1"/>
  <c r="F664" i="9"/>
  <c r="T1529" i="9"/>
  <c r="S1529" i="9"/>
  <c r="Q1529" i="9"/>
  <c r="R1529" i="9" s="1"/>
  <c r="F1529" i="9"/>
  <c r="T1237" i="9"/>
  <c r="S1237" i="9"/>
  <c r="Q1237" i="9"/>
  <c r="F1237" i="9"/>
  <c r="T821" i="9"/>
  <c r="S821" i="9"/>
  <c r="Q821" i="9"/>
  <c r="R821" i="9" s="1"/>
  <c r="F821" i="9"/>
  <c r="T1378" i="9"/>
  <c r="S1378" i="9"/>
  <c r="Q1378" i="9"/>
  <c r="F1378" i="9"/>
  <c r="T1307" i="9"/>
  <c r="S1307" i="9"/>
  <c r="Q1307" i="9"/>
  <c r="AD1307" i="9" s="1"/>
  <c r="AE1307" i="9" s="1"/>
  <c r="F1307" i="9"/>
  <c r="T1133" i="9"/>
  <c r="S1133" i="9"/>
  <c r="Q1133" i="9"/>
  <c r="R1133" i="9" s="1"/>
  <c r="F1133" i="9"/>
  <c r="T337" i="9"/>
  <c r="S337" i="9"/>
  <c r="R337" i="9"/>
  <c r="Q337" i="9"/>
  <c r="AD337" i="9" s="1"/>
  <c r="AE337" i="9" s="1"/>
  <c r="F337" i="9"/>
  <c r="T813" i="9"/>
  <c r="S813" i="9"/>
  <c r="Q813" i="9"/>
  <c r="F813" i="9"/>
  <c r="AD109" i="9"/>
  <c r="AE109" i="9" s="1"/>
  <c r="T109" i="9"/>
  <c r="S109" i="9"/>
  <c r="R109" i="9"/>
  <c r="Q109" i="9"/>
  <c r="F109" i="9"/>
  <c r="T1484" i="9"/>
  <c r="S1484" i="9"/>
  <c r="R1484" i="9"/>
  <c r="Q1484" i="9"/>
  <c r="AD1484" i="9" s="1"/>
  <c r="AE1484" i="9" s="1"/>
  <c r="F1484" i="9"/>
  <c r="T568" i="9"/>
  <c r="S568" i="9"/>
  <c r="R568" i="9"/>
  <c r="Q568" i="9"/>
  <c r="AD568" i="9" s="1"/>
  <c r="AE568" i="9" s="1"/>
  <c r="F568" i="9"/>
  <c r="T1385" i="9"/>
  <c r="S1385" i="9"/>
  <c r="Q1385" i="9"/>
  <c r="AD1385" i="9" s="1"/>
  <c r="AE1385" i="9" s="1"/>
  <c r="F1385" i="9"/>
  <c r="T1472" i="9"/>
  <c r="S1472" i="9"/>
  <c r="Q1472" i="9"/>
  <c r="AD1472" i="9" s="1"/>
  <c r="AE1472" i="9" s="1"/>
  <c r="F1472" i="9"/>
  <c r="T904" i="9"/>
  <c r="S904" i="9"/>
  <c r="Q904" i="9"/>
  <c r="R904" i="9" s="1"/>
  <c r="F904" i="9"/>
  <c r="T1241" i="9"/>
  <c r="S1241" i="9"/>
  <c r="Q1241" i="9"/>
  <c r="R1241" i="9" s="1"/>
  <c r="F1241" i="9"/>
  <c r="T410" i="9"/>
  <c r="S410" i="9"/>
  <c r="Q410" i="9"/>
  <c r="AD410" i="9" s="1"/>
  <c r="AE410" i="9" s="1"/>
  <c r="F410" i="9"/>
  <c r="T1324" i="9"/>
  <c r="S1324" i="9"/>
  <c r="Q1324" i="9"/>
  <c r="R1324" i="9" s="1"/>
  <c r="F1324" i="9"/>
  <c r="T205" i="9"/>
  <c r="S205" i="9"/>
  <c r="Q205" i="9"/>
  <c r="AD205" i="9" s="1"/>
  <c r="AE205" i="9" s="1"/>
  <c r="F205" i="9"/>
  <c r="T983" i="9"/>
  <c r="S983" i="9"/>
  <c r="Q983" i="9"/>
  <c r="AD983" i="9" s="1"/>
  <c r="AE983" i="9" s="1"/>
  <c r="F983" i="9"/>
  <c r="T993" i="9"/>
  <c r="S993" i="9"/>
  <c r="Q993" i="9"/>
  <c r="F993" i="9"/>
  <c r="T1030" i="9"/>
  <c r="S1030" i="9"/>
  <c r="Q1030" i="9"/>
  <c r="F1030" i="9"/>
  <c r="T987" i="9"/>
  <c r="S987" i="9"/>
  <c r="Q987" i="9"/>
  <c r="AD987" i="9" s="1"/>
  <c r="AE987" i="9" s="1"/>
  <c r="F987" i="9"/>
  <c r="T1204" i="9"/>
  <c r="S1204" i="9"/>
  <c r="Q1204" i="9"/>
  <c r="F1204" i="9"/>
  <c r="T1293" i="9"/>
  <c r="S1293" i="9"/>
  <c r="Q1293" i="9"/>
  <c r="F1293" i="9"/>
  <c r="T851" i="9"/>
  <c r="S851" i="9"/>
  <c r="R851" i="9"/>
  <c r="Q851" i="9"/>
  <c r="AD851" i="9" s="1"/>
  <c r="AE851" i="9" s="1"/>
  <c r="F851" i="9"/>
  <c r="T276" i="9"/>
  <c r="S276" i="9"/>
  <c r="Q276" i="9"/>
  <c r="AD276" i="9" s="1"/>
  <c r="AE276" i="9" s="1"/>
  <c r="F276" i="9"/>
  <c r="T216" i="9"/>
  <c r="S216" i="9"/>
  <c r="Q216" i="9"/>
  <c r="F216" i="9"/>
  <c r="T176" i="9"/>
  <c r="Q176" i="9"/>
  <c r="R176" i="9" s="1"/>
  <c r="F176" i="9"/>
  <c r="T73" i="9"/>
  <c r="S73" i="9"/>
  <c r="Q73" i="9"/>
  <c r="R73" i="9" s="1"/>
  <c r="F73" i="9"/>
  <c r="T1059" i="9"/>
  <c r="S1059" i="9"/>
  <c r="Q1059" i="9"/>
  <c r="R1059" i="9" s="1"/>
  <c r="F1059" i="9"/>
  <c r="T79" i="9"/>
  <c r="S79" i="9"/>
  <c r="Q79" i="9"/>
  <c r="R79" i="9" s="1"/>
  <c r="F79" i="9"/>
  <c r="T1371" i="9"/>
  <c r="S1371" i="9"/>
  <c r="Q1371" i="9"/>
  <c r="F1371" i="9"/>
  <c r="T230" i="9"/>
  <c r="S230" i="9"/>
  <c r="Q230" i="9"/>
  <c r="F230" i="9"/>
  <c r="T1199" i="9"/>
  <c r="S1199" i="9"/>
  <c r="Q1199" i="9"/>
  <c r="AD1199" i="9" s="1"/>
  <c r="AE1199" i="9" s="1"/>
  <c r="F1199" i="9"/>
  <c r="T357" i="9"/>
  <c r="S357" i="9"/>
  <c r="Q357" i="9"/>
  <c r="AD357" i="9" s="1"/>
  <c r="AE357" i="9" s="1"/>
  <c r="F357" i="9"/>
  <c r="T1063" i="9"/>
  <c r="S1063" i="9"/>
  <c r="Q1063" i="9"/>
  <c r="R1063" i="9" s="1"/>
  <c r="F1063" i="9"/>
  <c r="T81" i="9"/>
  <c r="S81" i="9"/>
  <c r="Q81" i="9"/>
  <c r="F81" i="9"/>
  <c r="T1017" i="9"/>
  <c r="S1017" i="9"/>
  <c r="Q1017" i="9"/>
  <c r="F1017" i="9"/>
  <c r="AD1179" i="9"/>
  <c r="AE1179" i="9" s="1"/>
  <c r="T1179" i="9"/>
  <c r="S1179" i="9"/>
  <c r="Q1179" i="9"/>
  <c r="R1179" i="9" s="1"/>
  <c r="F1179" i="9"/>
  <c r="T22" i="9"/>
  <c r="S22" i="9"/>
  <c r="Q22" i="9"/>
  <c r="F22" i="9"/>
  <c r="T45" i="9"/>
  <c r="S45" i="9"/>
  <c r="Q45" i="9"/>
  <c r="F45" i="9"/>
  <c r="T883" i="9"/>
  <c r="S883" i="9"/>
  <c r="Q883" i="9"/>
  <c r="AD883" i="9" s="1"/>
  <c r="AE883" i="9" s="1"/>
  <c r="F883" i="9"/>
  <c r="T1469" i="9"/>
  <c r="S1469" i="9"/>
  <c r="Q1469" i="9"/>
  <c r="F1469" i="9"/>
  <c r="T1487" i="9"/>
  <c r="S1487" i="9"/>
  <c r="Q1487" i="9"/>
  <c r="F1487" i="9"/>
  <c r="AD283" i="9"/>
  <c r="AE283" i="9" s="1"/>
  <c r="T283" i="9"/>
  <c r="S283" i="9"/>
  <c r="Q283" i="9"/>
  <c r="R283" i="9" s="1"/>
  <c r="F283" i="9"/>
  <c r="T1455" i="9"/>
  <c r="S1455" i="9"/>
  <c r="Q1455" i="9"/>
  <c r="R1455" i="9" s="1"/>
  <c r="F1455" i="9"/>
  <c r="T859" i="9"/>
  <c r="S859" i="9"/>
  <c r="Q859" i="9"/>
  <c r="AD859" i="9" s="1"/>
  <c r="AE859" i="9" s="1"/>
  <c r="F859" i="9"/>
  <c r="T1215" i="9"/>
  <c r="S1215" i="9"/>
  <c r="Q1215" i="9"/>
  <c r="AD1215" i="9" s="1"/>
  <c r="AE1215" i="9" s="1"/>
  <c r="F1215" i="9"/>
  <c r="T1394" i="9"/>
  <c r="S1394" i="9"/>
  <c r="Q1394" i="9"/>
  <c r="AD1394" i="9" s="1"/>
  <c r="AE1394" i="9" s="1"/>
  <c r="F1394" i="9"/>
  <c r="T112" i="9"/>
  <c r="S112" i="9"/>
  <c r="Q112" i="9"/>
  <c r="F112" i="9"/>
  <c r="T332" i="9"/>
  <c r="S332" i="9"/>
  <c r="Q332" i="9"/>
  <c r="R332" i="9" s="1"/>
  <c r="F332" i="9"/>
  <c r="T278" i="9"/>
  <c r="S278" i="9"/>
  <c r="Q278" i="9"/>
  <c r="AD278" i="9" s="1"/>
  <c r="AE278" i="9" s="1"/>
  <c r="F278" i="9"/>
  <c r="T1278" i="9"/>
  <c r="S1278" i="9"/>
  <c r="Q1278" i="9"/>
  <c r="AD1278" i="9" s="1"/>
  <c r="AE1278" i="9" s="1"/>
  <c r="F1278" i="9"/>
  <c r="T123" i="9"/>
  <c r="S123" i="9"/>
  <c r="Q123" i="9"/>
  <c r="AD123" i="9" s="1"/>
  <c r="AE123" i="9" s="1"/>
  <c r="F123" i="9"/>
  <c r="T147" i="9"/>
  <c r="S147" i="9"/>
  <c r="Q147" i="9"/>
  <c r="R147" i="9" s="1"/>
  <c r="F147" i="9"/>
  <c r="AD1274" i="9"/>
  <c r="AE1274" i="9" s="1"/>
  <c r="T1274" i="9"/>
  <c r="S1274" i="9"/>
  <c r="Q1274" i="9"/>
  <c r="R1274" i="9" s="1"/>
  <c r="F1274" i="9"/>
  <c r="T113" i="9"/>
  <c r="S113" i="9"/>
  <c r="Q113" i="9"/>
  <c r="F113" i="9"/>
  <c r="T195" i="9"/>
  <c r="Q195" i="9"/>
  <c r="AD195" i="9" s="1"/>
  <c r="AE195" i="9" s="1"/>
  <c r="F195" i="9"/>
  <c r="T661" i="9"/>
  <c r="S661" i="9"/>
  <c r="Q661" i="9"/>
  <c r="F661" i="9"/>
  <c r="T570" i="9"/>
  <c r="S570" i="9"/>
  <c r="Q570" i="9"/>
  <c r="AD570" i="9" s="1"/>
  <c r="AE570" i="9" s="1"/>
  <c r="F570" i="9"/>
  <c r="T1119" i="9"/>
  <c r="S1119" i="9"/>
  <c r="Q1119" i="9"/>
  <c r="R1119" i="9" s="1"/>
  <c r="F1119" i="9"/>
  <c r="T951" i="9"/>
  <c r="S951" i="9"/>
  <c r="Q951" i="9"/>
  <c r="F951" i="9"/>
  <c r="T1320" i="9"/>
  <c r="S1320" i="9"/>
  <c r="Q1320" i="9"/>
  <c r="F1320" i="9"/>
  <c r="T253" i="9"/>
  <c r="S253" i="9"/>
  <c r="Q253" i="9"/>
  <c r="R253" i="9" s="1"/>
  <c r="F253" i="9"/>
  <c r="T742" i="9"/>
  <c r="S742" i="9"/>
  <c r="Q742" i="9"/>
  <c r="R742" i="9" s="1"/>
  <c r="F742" i="9"/>
  <c r="T918" i="9"/>
  <c r="S918" i="9"/>
  <c r="Q918" i="9"/>
  <c r="AD918" i="9" s="1"/>
  <c r="AE918" i="9" s="1"/>
  <c r="F918" i="9"/>
  <c r="T92" i="9"/>
  <c r="S92" i="9"/>
  <c r="Q92" i="9"/>
  <c r="R92" i="9" s="1"/>
  <c r="F92" i="9"/>
  <c r="T356" i="9"/>
  <c r="S356" i="9"/>
  <c r="Q356" i="9"/>
  <c r="AD356" i="9" s="1"/>
  <c r="AE356" i="9" s="1"/>
  <c r="F356" i="9"/>
  <c r="T964" i="9"/>
  <c r="S964" i="9"/>
  <c r="Q964" i="9"/>
  <c r="R964" i="9" s="1"/>
  <c r="F964" i="9"/>
  <c r="T634" i="9"/>
  <c r="S634" i="9"/>
  <c r="Q634" i="9"/>
  <c r="F634" i="9"/>
  <c r="T1450" i="9"/>
  <c r="S1450" i="9"/>
  <c r="Q1450" i="9"/>
  <c r="R1450" i="9" s="1"/>
  <c r="F1450" i="9"/>
  <c r="AD488" i="9"/>
  <c r="AE488" i="9" s="1"/>
  <c r="T488" i="9"/>
  <c r="S488" i="9"/>
  <c r="Q488" i="9"/>
  <c r="R488" i="9" s="1"/>
  <c r="F488" i="9"/>
  <c r="T538" i="9"/>
  <c r="S538" i="9"/>
  <c r="Q538" i="9"/>
  <c r="R538" i="9" s="1"/>
  <c r="F538" i="9"/>
  <c r="T1200" i="9"/>
  <c r="S1200" i="9"/>
  <c r="Q1200" i="9"/>
  <c r="AD1200" i="9" s="1"/>
  <c r="AE1200" i="9" s="1"/>
  <c r="F1200" i="9"/>
  <c r="T291" i="9"/>
  <c r="S291" i="9"/>
  <c r="Q291" i="9"/>
  <c r="F291" i="9"/>
  <c r="T334" i="9"/>
  <c r="S334" i="9"/>
  <c r="Q334" i="9"/>
  <c r="R334" i="9" s="1"/>
  <c r="F334" i="9"/>
  <c r="T699" i="9"/>
  <c r="S699" i="9"/>
  <c r="Q699" i="9"/>
  <c r="R699" i="9" s="1"/>
  <c r="F699" i="9"/>
  <c r="T323" i="9"/>
  <c r="S323" i="9"/>
  <c r="Q323" i="9"/>
  <c r="AD323" i="9" s="1"/>
  <c r="AE323" i="9" s="1"/>
  <c r="F323" i="9"/>
  <c r="T1221" i="9"/>
  <c r="S1221" i="9"/>
  <c r="Q1221" i="9"/>
  <c r="AD1221" i="9" s="1"/>
  <c r="AE1221" i="9" s="1"/>
  <c r="F1221" i="9"/>
  <c r="T440" i="9"/>
  <c r="S440" i="9"/>
  <c r="Q440" i="9"/>
  <c r="AD440" i="9" s="1"/>
  <c r="AE440" i="9" s="1"/>
  <c r="F440" i="9"/>
  <c r="T68" i="9"/>
  <c r="S68" i="9"/>
  <c r="Q68" i="9"/>
  <c r="F68" i="9"/>
  <c r="T1251" i="9"/>
  <c r="S1251" i="9"/>
  <c r="Q1251" i="9"/>
  <c r="AD1251" i="9" s="1"/>
  <c r="AE1251" i="9" s="1"/>
  <c r="F1251" i="9"/>
  <c r="T823" i="9"/>
  <c r="S823" i="9"/>
  <c r="Q823" i="9"/>
  <c r="F823" i="9"/>
  <c r="T1193" i="9"/>
  <c r="S1193" i="9"/>
  <c r="Q1193" i="9"/>
  <c r="R1193" i="9" s="1"/>
  <c r="F1193" i="9"/>
  <c r="T102" i="9"/>
  <c r="S102" i="9"/>
  <c r="Q102" i="9"/>
  <c r="AD102" i="9" s="1"/>
  <c r="AE102" i="9" s="1"/>
  <c r="F102" i="9"/>
  <c r="T247" i="9"/>
  <c r="S247" i="9"/>
  <c r="Q247" i="9"/>
  <c r="F247" i="9"/>
  <c r="T1346" i="9"/>
  <c r="S1346" i="9"/>
  <c r="Q1346" i="9"/>
  <c r="AD1346" i="9" s="1"/>
  <c r="AE1346" i="9" s="1"/>
  <c r="F1346" i="9"/>
  <c r="T159" i="9"/>
  <c r="S159" i="9"/>
  <c r="Q159" i="9"/>
  <c r="F159" i="9"/>
  <c r="T1056" i="9"/>
  <c r="S1056" i="9"/>
  <c r="Q1056" i="9"/>
  <c r="R1056" i="9" s="1"/>
  <c r="F1056" i="9"/>
  <c r="T1325" i="9"/>
  <c r="S1325" i="9"/>
  <c r="Q1325" i="9"/>
  <c r="F1325" i="9"/>
  <c r="T311" i="9"/>
  <c r="S311" i="9"/>
  <c r="Q311" i="9"/>
  <c r="R311" i="9" s="1"/>
  <c r="F311" i="9"/>
  <c r="T317" i="9"/>
  <c r="S317" i="9"/>
  <c r="Q317" i="9"/>
  <c r="R317" i="9" s="1"/>
  <c r="F317" i="9"/>
  <c r="T1202" i="9"/>
  <c r="S1202" i="9"/>
  <c r="Q1202" i="9"/>
  <c r="AD1202" i="9" s="1"/>
  <c r="AE1202" i="9" s="1"/>
  <c r="F1202" i="9"/>
  <c r="T121" i="9"/>
  <c r="S121" i="9"/>
  <c r="Q121" i="9"/>
  <c r="AD121" i="9" s="1"/>
  <c r="AE121" i="9" s="1"/>
  <c r="F121" i="9"/>
  <c r="T50" i="9"/>
  <c r="S50" i="9"/>
  <c r="Q50" i="9"/>
  <c r="AD50" i="9" s="1"/>
  <c r="AE50" i="9" s="1"/>
  <c r="F50" i="9"/>
  <c r="T1239" i="9"/>
  <c r="S1239" i="9"/>
  <c r="Q1239" i="9"/>
  <c r="F1239" i="9"/>
  <c r="AD1206" i="9"/>
  <c r="AE1206" i="9" s="1"/>
  <c r="T1206" i="9"/>
  <c r="S1206" i="9"/>
  <c r="Q1206" i="9"/>
  <c r="R1206" i="9" s="1"/>
  <c r="F1206" i="9"/>
  <c r="T393" i="9"/>
  <c r="S393" i="9"/>
  <c r="Q393" i="9"/>
  <c r="F393" i="9"/>
  <c r="AD1395" i="9"/>
  <c r="AE1395" i="9" s="1"/>
  <c r="T1395" i="9"/>
  <c r="S1395" i="9"/>
  <c r="Q1395" i="9"/>
  <c r="R1395" i="9" s="1"/>
  <c r="F1395" i="9"/>
  <c r="T411" i="9"/>
  <c r="S411" i="9"/>
  <c r="Q411" i="9"/>
  <c r="F411" i="9"/>
  <c r="T1135" i="9"/>
  <c r="S1135" i="9"/>
  <c r="Q1135" i="9"/>
  <c r="R1135" i="9" s="1"/>
  <c r="F1135" i="9"/>
  <c r="T893" i="9"/>
  <c r="S893" i="9"/>
  <c r="Q893" i="9"/>
  <c r="F893" i="9"/>
  <c r="T799" i="9"/>
  <c r="S799" i="9"/>
  <c r="Q799" i="9"/>
  <c r="F799" i="9"/>
  <c r="T1009" i="9"/>
  <c r="S1009" i="9"/>
  <c r="Q1009" i="9"/>
  <c r="F1009" i="9"/>
  <c r="T254" i="9"/>
  <c r="S254" i="9"/>
  <c r="Q254" i="9"/>
  <c r="R254" i="9" s="1"/>
  <c r="F254" i="9"/>
  <c r="T966" i="9"/>
  <c r="S966" i="9"/>
  <c r="Q966" i="9"/>
  <c r="R966" i="9" s="1"/>
  <c r="F966" i="9"/>
  <c r="T187" i="9"/>
  <c r="S187" i="9"/>
  <c r="Q187" i="9"/>
  <c r="F187" i="9"/>
  <c r="T1192" i="9"/>
  <c r="S1192" i="9"/>
  <c r="R1192" i="9"/>
  <c r="Q1192" i="9"/>
  <c r="AD1192" i="9" s="1"/>
  <c r="AE1192" i="9" s="1"/>
  <c r="F1192" i="9"/>
  <c r="T116" i="9"/>
  <c r="S116" i="9"/>
  <c r="Q116" i="9"/>
  <c r="F116" i="9"/>
  <c r="T489" i="9"/>
  <c r="S489" i="9"/>
  <c r="Q489" i="9"/>
  <c r="F489" i="9"/>
  <c r="T1505" i="9"/>
  <c r="S1505" i="9"/>
  <c r="Q1505" i="9"/>
  <c r="R1505" i="9" s="1"/>
  <c r="F1505" i="9"/>
  <c r="T1519" i="9"/>
  <c r="S1519" i="9"/>
  <c r="Q1519" i="9"/>
  <c r="F1519" i="9"/>
  <c r="T1464" i="9"/>
  <c r="S1464" i="9"/>
  <c r="Q1464" i="9"/>
  <c r="R1464" i="9" s="1"/>
  <c r="F1464" i="9"/>
  <c r="T229" i="9"/>
  <c r="S229" i="9"/>
  <c r="Q229" i="9"/>
  <c r="R229" i="9" s="1"/>
  <c r="F229" i="9"/>
  <c r="T945" i="9"/>
  <c r="S945" i="9"/>
  <c r="Q945" i="9"/>
  <c r="F945" i="9"/>
  <c r="T405" i="9"/>
  <c r="S405" i="9"/>
  <c r="Q405" i="9"/>
  <c r="AD405" i="9" s="1"/>
  <c r="AE405" i="9" s="1"/>
  <c r="F405" i="9"/>
  <c r="T1526" i="9"/>
  <c r="S1526" i="9"/>
  <c r="Q1526" i="9"/>
  <c r="F1526" i="9"/>
  <c r="T1228" i="9"/>
  <c r="S1228" i="9"/>
  <c r="Q1228" i="9"/>
  <c r="F1228" i="9"/>
  <c r="T1281" i="9"/>
  <c r="S1281" i="9"/>
  <c r="Q1281" i="9"/>
  <c r="AD1281" i="9" s="1"/>
  <c r="AE1281" i="9" s="1"/>
  <c r="F1281" i="9"/>
  <c r="T1055" i="9"/>
  <c r="S1055" i="9"/>
  <c r="Q1055" i="9"/>
  <c r="F1055" i="9"/>
  <c r="AD506" i="9"/>
  <c r="AE506" i="9" s="1"/>
  <c r="T506" i="9"/>
  <c r="S506" i="9"/>
  <c r="Q506" i="9"/>
  <c r="R506" i="9" s="1"/>
  <c r="F506" i="9"/>
  <c r="T231" i="9"/>
  <c r="S231" i="9"/>
  <c r="Q231" i="9"/>
  <c r="AD231" i="9" s="1"/>
  <c r="AE231" i="9" s="1"/>
  <c r="F231" i="9"/>
  <c r="T1306" i="9"/>
  <c r="S1306" i="9"/>
  <c r="Q1306" i="9"/>
  <c r="AD1306" i="9" s="1"/>
  <c r="AE1306" i="9" s="1"/>
  <c r="F1306" i="9"/>
  <c r="T294" i="9"/>
  <c r="S294" i="9"/>
  <c r="Q294" i="9"/>
  <c r="F294" i="9"/>
  <c r="T662" i="9"/>
  <c r="S662" i="9"/>
  <c r="Q662" i="9"/>
  <c r="F662" i="9"/>
  <c r="T287" i="9"/>
  <c r="S287" i="9"/>
  <c r="Q287" i="9"/>
  <c r="F287" i="9"/>
  <c r="T420" i="9"/>
  <c r="S420" i="9"/>
  <c r="Q420" i="9"/>
  <c r="R420" i="9" s="1"/>
  <c r="F420" i="9"/>
  <c r="T1516" i="9"/>
  <c r="S1516" i="9"/>
  <c r="Q1516" i="9"/>
  <c r="R1516" i="9" s="1"/>
  <c r="F1516" i="9"/>
  <c r="T385" i="9"/>
  <c r="S385" i="9"/>
  <c r="Q385" i="9"/>
  <c r="AD385" i="9" s="1"/>
  <c r="AE385" i="9" s="1"/>
  <c r="F385" i="9"/>
  <c r="T1334" i="9"/>
  <c r="S1334" i="9"/>
  <c r="Q1334" i="9"/>
  <c r="AD1334" i="9" s="1"/>
  <c r="AE1334" i="9" s="1"/>
  <c r="F1334" i="9"/>
  <c r="T131" i="9"/>
  <c r="S131" i="9"/>
  <c r="Q131" i="9"/>
  <c r="R131" i="9" s="1"/>
  <c r="F131" i="9"/>
  <c r="T241" i="9"/>
  <c r="S241" i="9"/>
  <c r="Q241" i="9"/>
  <c r="F241" i="9"/>
  <c r="T322" i="9"/>
  <c r="S322" i="9"/>
  <c r="Q322" i="9"/>
  <c r="R322" i="9" s="1"/>
  <c r="F322" i="9"/>
  <c r="T895" i="9"/>
  <c r="S895" i="9"/>
  <c r="Q895" i="9"/>
  <c r="R895" i="9" s="1"/>
  <c r="F895" i="9"/>
  <c r="T975" i="9"/>
  <c r="S975" i="9"/>
  <c r="Q975" i="9"/>
  <c r="AD975" i="9" s="1"/>
  <c r="AE975" i="9" s="1"/>
  <c r="F975" i="9"/>
  <c r="T788" i="9"/>
  <c r="S788" i="9"/>
  <c r="Q788" i="9"/>
  <c r="AD788" i="9" s="1"/>
  <c r="AE788" i="9" s="1"/>
  <c r="F788" i="9"/>
  <c r="T424" i="9"/>
  <c r="S424" i="9"/>
  <c r="Q424" i="9"/>
  <c r="F424" i="9"/>
  <c r="T367" i="9"/>
  <c r="S367" i="9"/>
  <c r="Q367" i="9"/>
  <c r="F367" i="9"/>
  <c r="T1428" i="9"/>
  <c r="S1428" i="9"/>
  <c r="Q1428" i="9"/>
  <c r="R1428" i="9" s="1"/>
  <c r="F1428" i="9"/>
  <c r="T637" i="9"/>
  <c r="S637" i="9"/>
  <c r="Q637" i="9"/>
  <c r="F637" i="9"/>
  <c r="T304" i="9"/>
  <c r="S304" i="9"/>
  <c r="Q304" i="9"/>
  <c r="F304" i="9"/>
  <c r="T1188" i="9"/>
  <c r="S1188" i="9"/>
  <c r="Q1188" i="9"/>
  <c r="F1188" i="9"/>
  <c r="T1254" i="9"/>
  <c r="S1254" i="9"/>
  <c r="Q1254" i="9"/>
  <c r="F1254" i="9"/>
  <c r="T938" i="9"/>
  <c r="S938" i="9"/>
  <c r="Q938" i="9"/>
  <c r="R938" i="9" s="1"/>
  <c r="F938" i="9"/>
  <c r="T1507" i="9"/>
  <c r="S1507" i="9"/>
  <c r="R1507" i="9"/>
  <c r="Q1507" i="9"/>
  <c r="AD1507" i="9" s="1"/>
  <c r="AE1507" i="9" s="1"/>
  <c r="F1507" i="9"/>
  <c r="T1302" i="9"/>
  <c r="S1302" i="9"/>
  <c r="Q1302" i="9"/>
  <c r="R1302" i="9" s="1"/>
  <c r="F1302" i="9"/>
  <c r="T74" i="9"/>
  <c r="S74" i="9"/>
  <c r="Q74" i="9"/>
  <c r="F74" i="9"/>
  <c r="T609" i="9"/>
  <c r="S609" i="9"/>
  <c r="Q609" i="9"/>
  <c r="F609" i="9"/>
  <c r="T1262" i="9"/>
  <c r="S1262" i="9"/>
  <c r="Q1262" i="9"/>
  <c r="F1262" i="9"/>
  <c r="T1311" i="9"/>
  <c r="S1311" i="9"/>
  <c r="Q1311" i="9"/>
  <c r="F1311" i="9"/>
  <c r="AD1043" i="9"/>
  <c r="AE1043" i="9" s="1"/>
  <c r="T1043" i="9"/>
  <c r="S1043" i="9"/>
  <c r="Q1043" i="9"/>
  <c r="R1043" i="9" s="1"/>
  <c r="F1043" i="9"/>
  <c r="T1120" i="9"/>
  <c r="S1120" i="9"/>
  <c r="Q1120" i="9"/>
  <c r="R1120" i="9" s="1"/>
  <c r="F1120" i="9"/>
  <c r="T590" i="9"/>
  <c r="S590" i="9"/>
  <c r="Q590" i="9"/>
  <c r="AD590" i="9" s="1"/>
  <c r="AE590" i="9" s="1"/>
  <c r="F590" i="9"/>
  <c r="T1265" i="9"/>
  <c r="S1265" i="9"/>
  <c r="Q1265" i="9"/>
  <c r="F1265" i="9"/>
  <c r="T1388" i="9"/>
  <c r="S1388" i="9"/>
  <c r="Q1388" i="9"/>
  <c r="F1388" i="9"/>
  <c r="T1284" i="9"/>
  <c r="S1284" i="9"/>
  <c r="Q1284" i="9"/>
  <c r="F1284" i="9"/>
  <c r="T95" i="9"/>
  <c r="S95" i="9"/>
  <c r="Q95" i="9"/>
  <c r="R95" i="9" s="1"/>
  <c r="F95" i="9"/>
  <c r="T274" i="9"/>
  <c r="S274" i="9"/>
  <c r="Q274" i="9"/>
  <c r="R274" i="9" s="1"/>
  <c r="F274" i="9"/>
  <c r="T1205" i="9"/>
  <c r="S1205" i="9"/>
  <c r="Q1205" i="9"/>
  <c r="R1205" i="9" s="1"/>
  <c r="F1205" i="9"/>
  <c r="T1521" i="9"/>
  <c r="S1521" i="9"/>
  <c r="Q1521" i="9"/>
  <c r="AD1521" i="9" s="1"/>
  <c r="AE1521" i="9" s="1"/>
  <c r="F1521" i="9"/>
  <c r="T362" i="9"/>
  <c r="S362" i="9"/>
  <c r="Q362" i="9"/>
  <c r="AD362" i="9" s="1"/>
  <c r="AE362" i="9" s="1"/>
  <c r="F362" i="9"/>
  <c r="T698" i="9"/>
  <c r="S698" i="9"/>
  <c r="Q698" i="9"/>
  <c r="AD698" i="9" s="1"/>
  <c r="AE698" i="9" s="1"/>
  <c r="F698" i="9"/>
  <c r="T370" i="9"/>
  <c r="S370" i="9"/>
  <c r="Q370" i="9"/>
  <c r="F370" i="9"/>
  <c r="T1398" i="9"/>
  <c r="S1398" i="9"/>
  <c r="Q1398" i="9"/>
  <c r="R1398" i="9" s="1"/>
  <c r="F1398" i="9"/>
  <c r="AD844" i="9"/>
  <c r="AE844" i="9" s="1"/>
  <c r="T844" i="9"/>
  <c r="S844" i="9"/>
  <c r="Q844" i="9"/>
  <c r="R844" i="9" s="1"/>
  <c r="F844" i="9"/>
  <c r="T1038" i="9"/>
  <c r="S1038" i="9"/>
  <c r="R1038" i="9"/>
  <c r="Q1038" i="9"/>
  <c r="AD1038" i="9" s="1"/>
  <c r="AE1038" i="9" s="1"/>
  <c r="F1038" i="9"/>
  <c r="T1257" i="9"/>
  <c r="S1257" i="9"/>
  <c r="Q1257" i="9"/>
  <c r="AD1257" i="9" s="1"/>
  <c r="AE1257" i="9" s="1"/>
  <c r="F1257" i="9"/>
  <c r="T382" i="9"/>
  <c r="S382" i="9"/>
  <c r="Q382" i="9"/>
  <c r="F382" i="9"/>
  <c r="T1277" i="9"/>
  <c r="S1277" i="9"/>
  <c r="Q1277" i="9"/>
  <c r="F1277" i="9"/>
  <c r="T995" i="9"/>
  <c r="S995" i="9"/>
  <c r="Q995" i="9"/>
  <c r="R995" i="9" s="1"/>
  <c r="F995" i="9"/>
  <c r="T790" i="9"/>
  <c r="S790" i="9"/>
  <c r="Q790" i="9"/>
  <c r="AD790" i="9" s="1"/>
  <c r="AE790" i="9" s="1"/>
  <c r="F790" i="9"/>
  <c r="T456" i="9"/>
  <c r="S456" i="9"/>
  <c r="Q456" i="9"/>
  <c r="F456" i="9"/>
  <c r="T1304" i="9"/>
  <c r="S1304" i="9"/>
  <c r="Q1304" i="9"/>
  <c r="F1304" i="9"/>
  <c r="T1131" i="9"/>
  <c r="S1131" i="9"/>
  <c r="Q1131" i="9"/>
  <c r="F1131" i="9"/>
  <c r="T137" i="9"/>
  <c r="S137" i="9"/>
  <c r="Q137" i="9"/>
  <c r="R137" i="9" s="1"/>
  <c r="F137" i="9"/>
  <c r="T239" i="9"/>
  <c r="S239" i="9"/>
  <c r="Q239" i="9"/>
  <c r="R239" i="9" s="1"/>
  <c r="F239" i="9"/>
  <c r="T871" i="9"/>
  <c r="S871" i="9"/>
  <c r="Q871" i="9"/>
  <c r="AD871" i="9" s="1"/>
  <c r="AE871" i="9" s="1"/>
  <c r="F871" i="9"/>
  <c r="T383" i="9"/>
  <c r="S383" i="9"/>
  <c r="Q383" i="9"/>
  <c r="AD383" i="9" s="1"/>
  <c r="AE383" i="9" s="1"/>
  <c r="F383" i="9"/>
  <c r="T670" i="9"/>
  <c r="S670" i="9"/>
  <c r="Q670" i="9"/>
  <c r="F670" i="9"/>
  <c r="AD1259" i="9"/>
  <c r="AE1259" i="9" s="1"/>
  <c r="T1259" i="9"/>
  <c r="S1259" i="9"/>
  <c r="Q1259" i="9"/>
  <c r="R1259" i="9" s="1"/>
  <c r="F1259" i="9"/>
  <c r="T82" i="9"/>
  <c r="S82" i="9"/>
  <c r="R82" i="9"/>
  <c r="Q82" i="9"/>
  <c r="AD82" i="9" s="1"/>
  <c r="AE82" i="9" s="1"/>
  <c r="F82" i="9"/>
  <c r="T1266" i="9"/>
  <c r="S1266" i="9"/>
  <c r="Q1266" i="9"/>
  <c r="AD1266" i="9" s="1"/>
  <c r="AE1266" i="9" s="1"/>
  <c r="F1266" i="9"/>
  <c r="T705" i="9"/>
  <c r="S705" i="9"/>
  <c r="Q705" i="9"/>
  <c r="AD705" i="9" s="1"/>
  <c r="AE705" i="9" s="1"/>
  <c r="F705" i="9"/>
  <c r="T86" i="9"/>
  <c r="S86" i="9"/>
  <c r="Q86" i="9"/>
  <c r="F86" i="9"/>
  <c r="T780" i="9"/>
  <c r="S780" i="9"/>
  <c r="Q780" i="9"/>
  <c r="F780" i="9"/>
  <c r="T1027" i="9"/>
  <c r="S1027" i="9"/>
  <c r="Q1027" i="9"/>
  <c r="F1027" i="9"/>
  <c r="T255" i="9"/>
  <c r="S255" i="9"/>
  <c r="Q255" i="9"/>
  <c r="R255" i="9" s="1"/>
  <c r="F255" i="9"/>
  <c r="T1031" i="9"/>
  <c r="S1031" i="9"/>
  <c r="Q1031" i="9"/>
  <c r="R1031" i="9" s="1"/>
  <c r="F1031" i="9"/>
  <c r="T269" i="9"/>
  <c r="Q269" i="9"/>
  <c r="F269" i="9"/>
  <c r="T969" i="9"/>
  <c r="S969" i="9"/>
  <c r="Q969" i="9"/>
  <c r="AD969" i="9" s="1"/>
  <c r="AE969" i="9" s="1"/>
  <c r="F969" i="9"/>
  <c r="T333" i="9"/>
  <c r="S333" i="9"/>
  <c r="Q333" i="9"/>
  <c r="F333" i="9"/>
  <c r="AD1290" i="9"/>
  <c r="AE1290" i="9" s="1"/>
  <c r="T1290" i="9"/>
  <c r="S1290" i="9"/>
  <c r="Q1290" i="9"/>
  <c r="R1290" i="9" s="1"/>
  <c r="F1290" i="9"/>
  <c r="T1107" i="9"/>
  <c r="S1107" i="9"/>
  <c r="Q1107" i="9"/>
  <c r="F1107" i="9"/>
  <c r="T777" i="9"/>
  <c r="S777" i="9"/>
  <c r="Q777" i="9"/>
  <c r="R777" i="9" s="1"/>
  <c r="F777" i="9"/>
  <c r="T54" i="9"/>
  <c r="S54" i="9"/>
  <c r="Q54" i="9"/>
  <c r="AD54" i="9" s="1"/>
  <c r="AE54" i="9" s="1"/>
  <c r="F54" i="9"/>
  <c r="T814" i="9"/>
  <c r="S814" i="9"/>
  <c r="Q814" i="9"/>
  <c r="F814" i="9"/>
  <c r="T1081" i="9"/>
  <c r="S1081" i="9"/>
  <c r="Q1081" i="9"/>
  <c r="F1081" i="9"/>
  <c r="T352" i="9"/>
  <c r="S352" i="9"/>
  <c r="Q352" i="9"/>
  <c r="R352" i="9" s="1"/>
  <c r="F352" i="9"/>
  <c r="T685" i="9"/>
  <c r="S685" i="9"/>
  <c r="Q685" i="9"/>
  <c r="R685" i="9" s="1"/>
  <c r="F685" i="9"/>
  <c r="T1080" i="9"/>
  <c r="S1080" i="9"/>
  <c r="Q1080" i="9"/>
  <c r="AD1080" i="9" s="1"/>
  <c r="AE1080" i="9" s="1"/>
  <c r="F1080" i="9"/>
  <c r="T1355" i="9"/>
  <c r="S1355" i="9"/>
  <c r="Q1355" i="9"/>
  <c r="R1355" i="9" s="1"/>
  <c r="F1355" i="9"/>
  <c r="T202" i="9"/>
  <c r="S202" i="9"/>
  <c r="Q202" i="9"/>
  <c r="F202" i="9"/>
  <c r="T286" i="9"/>
  <c r="S286" i="9"/>
  <c r="Q286" i="9"/>
  <c r="R286" i="9" s="1"/>
  <c r="F286" i="9"/>
  <c r="T936" i="9"/>
  <c r="S936" i="9"/>
  <c r="Q936" i="9"/>
  <c r="F936" i="9"/>
  <c r="T144" i="9"/>
  <c r="S144" i="9"/>
  <c r="Q144" i="9"/>
  <c r="AD144" i="9" s="1"/>
  <c r="AE144" i="9" s="1"/>
  <c r="F144" i="9"/>
  <c r="AD748" i="9"/>
  <c r="AE748" i="9" s="1"/>
  <c r="T748" i="9"/>
  <c r="S748" i="9"/>
  <c r="Q748" i="9"/>
  <c r="R748" i="9" s="1"/>
  <c r="F748" i="9"/>
  <c r="T346" i="9"/>
  <c r="S346" i="9"/>
  <c r="Q346" i="9"/>
  <c r="AD346" i="9" s="1"/>
  <c r="AE346" i="9" s="1"/>
  <c r="F346" i="9"/>
  <c r="T1358" i="9"/>
  <c r="S1358" i="9"/>
  <c r="Q1358" i="9"/>
  <c r="F1358" i="9"/>
  <c r="T1037" i="9"/>
  <c r="S1037" i="9"/>
  <c r="Q1037" i="9"/>
  <c r="F1037" i="9"/>
  <c r="T275" i="9"/>
  <c r="S275" i="9"/>
  <c r="Q275" i="9"/>
  <c r="F275" i="9"/>
  <c r="T657" i="9"/>
  <c r="S657" i="9"/>
  <c r="Q657" i="9"/>
  <c r="R657" i="9" s="1"/>
  <c r="F657" i="9"/>
  <c r="T735" i="9"/>
  <c r="S735" i="9"/>
  <c r="Q735" i="9"/>
  <c r="R735" i="9" s="1"/>
  <c r="F735" i="9"/>
  <c r="T1411" i="9"/>
  <c r="S1411" i="9"/>
  <c r="Q1411" i="9"/>
  <c r="F1411" i="9"/>
  <c r="T1418" i="9"/>
  <c r="S1418" i="9"/>
  <c r="Q1418" i="9"/>
  <c r="R1418" i="9" s="1"/>
  <c r="F1418" i="9"/>
  <c r="T1183" i="9"/>
  <c r="S1183" i="9"/>
  <c r="R1183" i="9"/>
  <c r="Q1183" i="9"/>
  <c r="AD1183" i="9" s="1"/>
  <c r="AE1183" i="9" s="1"/>
  <c r="F1183" i="9"/>
  <c r="T1248" i="9"/>
  <c r="S1248" i="9"/>
  <c r="Q1248" i="9"/>
  <c r="F1248" i="9"/>
  <c r="T302" i="9"/>
  <c r="S302" i="9"/>
  <c r="Q302" i="9"/>
  <c r="AD302" i="9" s="1"/>
  <c r="AE302" i="9" s="1"/>
  <c r="F302" i="9"/>
  <c r="T1053" i="9"/>
  <c r="S1053" i="9"/>
  <c r="Q1053" i="9"/>
  <c r="F1053" i="9"/>
  <c r="T1146" i="9"/>
  <c r="S1146" i="9"/>
  <c r="Q1146" i="9"/>
  <c r="R1146" i="9" s="1"/>
  <c r="F1146" i="9"/>
  <c r="T804" i="9"/>
  <c r="S804" i="9"/>
  <c r="Q804" i="9"/>
  <c r="AD804" i="9" s="1"/>
  <c r="AE804" i="9" s="1"/>
  <c r="F804" i="9"/>
  <c r="T1216" i="9"/>
  <c r="S1216" i="9"/>
  <c r="Q1216" i="9"/>
  <c r="AD1216" i="9" s="1"/>
  <c r="AE1216" i="9" s="1"/>
  <c r="F1216" i="9"/>
  <c r="T1474" i="9"/>
  <c r="S1474" i="9"/>
  <c r="Q1474" i="9"/>
  <c r="F1474" i="9"/>
  <c r="T1282" i="9"/>
  <c r="S1282" i="9"/>
  <c r="R1282" i="9"/>
  <c r="Q1282" i="9"/>
  <c r="AD1282" i="9" s="1"/>
  <c r="AE1282" i="9" s="1"/>
  <c r="F1282" i="9"/>
  <c r="T497" i="9"/>
  <c r="S497" i="9"/>
  <c r="Q497" i="9"/>
  <c r="F497" i="9"/>
  <c r="T270" i="9"/>
  <c r="S270" i="9"/>
  <c r="Q270" i="9"/>
  <c r="F270" i="9"/>
  <c r="T1002" i="9"/>
  <c r="S1002" i="9"/>
  <c r="Q1002" i="9"/>
  <c r="R1002" i="9" s="1"/>
  <c r="F1002" i="9"/>
  <c r="T722" i="9"/>
  <c r="S722" i="9"/>
  <c r="Q722" i="9"/>
  <c r="AD722" i="9" s="1"/>
  <c r="AE722" i="9" s="1"/>
  <c r="F722" i="9"/>
  <c r="T165" i="9"/>
  <c r="S165" i="9"/>
  <c r="Q165" i="9"/>
  <c r="F165" i="9"/>
  <c r="T1457" i="9"/>
  <c r="S1457" i="9"/>
  <c r="Q1457" i="9"/>
  <c r="AD1457" i="9" s="1"/>
  <c r="AE1457" i="9" s="1"/>
  <c r="F1457" i="9"/>
  <c r="T90" i="9"/>
  <c r="S90" i="9"/>
  <c r="Q90" i="9"/>
  <c r="F90" i="9"/>
  <c r="T1272" i="9"/>
  <c r="S1272" i="9"/>
  <c r="Q1272" i="9"/>
  <c r="R1272" i="9" s="1"/>
  <c r="F1272" i="9"/>
  <c r="T1097" i="9"/>
  <c r="S1097" i="9"/>
  <c r="Q1097" i="9"/>
  <c r="AD1097" i="9" s="1"/>
  <c r="AE1097" i="9" s="1"/>
  <c r="F1097" i="9"/>
  <c r="T921" i="9"/>
  <c r="S921" i="9"/>
  <c r="Q921" i="9"/>
  <c r="F921" i="9"/>
  <c r="T682" i="9"/>
  <c r="S682" i="9"/>
  <c r="Q682" i="9"/>
  <c r="AD682" i="9" s="1"/>
  <c r="AE682" i="9" s="1"/>
  <c r="F682" i="9"/>
  <c r="T822" i="9"/>
  <c r="S822" i="9"/>
  <c r="Q822" i="9"/>
  <c r="F822" i="9"/>
  <c r="T1373" i="9"/>
  <c r="S1373" i="9"/>
  <c r="Q1373" i="9"/>
  <c r="F1373" i="9"/>
  <c r="T1466" i="9"/>
  <c r="S1466" i="9"/>
  <c r="Q1466" i="9"/>
  <c r="F1466" i="9"/>
  <c r="T1101" i="9"/>
  <c r="S1101" i="9"/>
  <c r="Q1101" i="9"/>
  <c r="R1101" i="9" s="1"/>
  <c r="F1101" i="9"/>
  <c r="T306" i="9"/>
  <c r="S306" i="9"/>
  <c r="Q306" i="9"/>
  <c r="F306" i="9"/>
  <c r="T648" i="9"/>
  <c r="S648" i="9"/>
  <c r="Q648" i="9"/>
  <c r="R648" i="9" s="1"/>
  <c r="F648" i="9"/>
  <c r="T941" i="9"/>
  <c r="Q941" i="9"/>
  <c r="AD941" i="9" s="1"/>
  <c r="AE941" i="9" s="1"/>
  <c r="F941" i="9"/>
  <c r="T296" i="9"/>
  <c r="S296" i="9"/>
  <c r="Q296" i="9"/>
  <c r="F296" i="9"/>
  <c r="AD1233" i="9"/>
  <c r="AE1233" i="9" s="1"/>
  <c r="T1233" i="9"/>
  <c r="S1233" i="9"/>
  <c r="Q1233" i="9"/>
  <c r="R1233" i="9" s="1"/>
  <c r="F1233" i="9"/>
  <c r="T378" i="9"/>
  <c r="S378" i="9"/>
  <c r="Q378" i="9"/>
  <c r="F378" i="9"/>
  <c r="T40" i="9"/>
  <c r="S40" i="9"/>
  <c r="Q40" i="9"/>
  <c r="AD40" i="9" s="1"/>
  <c r="AE40" i="9" s="1"/>
  <c r="F40" i="9"/>
  <c r="AD1410" i="9"/>
  <c r="AE1410" i="9" s="1"/>
  <c r="T1410" i="9"/>
  <c r="S1410" i="9"/>
  <c r="Q1410" i="9"/>
  <c r="R1410" i="9" s="1"/>
  <c r="F1410" i="9"/>
  <c r="T578" i="9"/>
  <c r="S578" i="9"/>
  <c r="Q578" i="9"/>
  <c r="F578" i="9"/>
  <c r="T1247" i="9"/>
  <c r="S1247" i="9"/>
  <c r="Q1247" i="9"/>
  <c r="AD1247" i="9" s="1"/>
  <c r="AE1247" i="9" s="1"/>
  <c r="F1247" i="9"/>
  <c r="T1004" i="9"/>
  <c r="S1004" i="9"/>
  <c r="Q1004" i="9"/>
  <c r="F1004" i="9"/>
  <c r="AE407" i="9"/>
  <c r="AD407" i="9"/>
  <c r="T407" i="9"/>
  <c r="S407" i="9"/>
  <c r="Q407" i="9"/>
  <c r="R407" i="9" s="1"/>
  <c r="F407" i="9"/>
  <c r="T419" i="9"/>
  <c r="S419" i="9"/>
  <c r="Q419" i="9"/>
  <c r="R419" i="9" s="1"/>
  <c r="F419" i="9"/>
  <c r="T292" i="9"/>
  <c r="S292" i="9"/>
  <c r="R292" i="9"/>
  <c r="Q292" i="9"/>
  <c r="AD292" i="9" s="1"/>
  <c r="AE292" i="9" s="1"/>
  <c r="F292" i="9"/>
  <c r="T1198" i="9"/>
  <c r="S1198" i="9"/>
  <c r="Q1198" i="9"/>
  <c r="F1198" i="9"/>
  <c r="T94" i="9"/>
  <c r="S94" i="9"/>
  <c r="Q94" i="9"/>
  <c r="AD94" i="9" s="1"/>
  <c r="AE94" i="9" s="1"/>
  <c r="F94" i="9"/>
  <c r="T128" i="9"/>
  <c r="S128" i="9"/>
  <c r="Q128" i="9"/>
  <c r="F128" i="9"/>
  <c r="AD494" i="9"/>
  <c r="AE494" i="9" s="1"/>
  <c r="T494" i="9"/>
  <c r="S494" i="9"/>
  <c r="Q494" i="9"/>
  <c r="R494" i="9" s="1"/>
  <c r="F494" i="9"/>
  <c r="T532" i="9"/>
  <c r="S532" i="9"/>
  <c r="Q532" i="9"/>
  <c r="F532" i="9"/>
  <c r="AD167" i="9"/>
  <c r="AE167" i="9" s="1"/>
  <c r="T167" i="9"/>
  <c r="S167" i="9"/>
  <c r="Q167" i="9"/>
  <c r="R167" i="9" s="1"/>
  <c r="F167" i="9"/>
  <c r="T1235" i="9"/>
  <c r="S1235" i="9"/>
  <c r="Q1235" i="9"/>
  <c r="AD1235" i="9" s="1"/>
  <c r="AE1235" i="9" s="1"/>
  <c r="F1235" i="9"/>
  <c r="T749" i="9"/>
  <c r="S749" i="9"/>
  <c r="Q749" i="9"/>
  <c r="F749" i="9"/>
  <c r="T820" i="9"/>
  <c r="S820" i="9"/>
  <c r="Q820" i="9"/>
  <c r="AD820" i="9" s="1"/>
  <c r="AE820" i="9" s="1"/>
  <c r="F820" i="9"/>
  <c r="T798" i="9"/>
  <c r="S798" i="9"/>
  <c r="Q798" i="9"/>
  <c r="F798" i="9"/>
  <c r="AD970" i="9"/>
  <c r="AE970" i="9" s="1"/>
  <c r="T970" i="9"/>
  <c r="S970" i="9"/>
  <c r="Q970" i="9"/>
  <c r="R970" i="9" s="1"/>
  <c r="F970" i="9"/>
  <c r="T1061" i="9"/>
  <c r="S1061" i="9"/>
  <c r="Q1061" i="9"/>
  <c r="AD1061" i="9" s="1"/>
  <c r="AE1061" i="9" s="1"/>
  <c r="F1061" i="9"/>
  <c r="T525" i="9"/>
  <c r="S525" i="9"/>
  <c r="Q525" i="9"/>
  <c r="R525" i="9" s="1"/>
  <c r="F525" i="9"/>
  <c r="T12" i="9"/>
  <c r="S12" i="9"/>
  <c r="Q12" i="9"/>
  <c r="AD12" i="9" s="1"/>
  <c r="AE12" i="9" s="1"/>
  <c r="F12" i="9"/>
  <c r="T1289" i="9"/>
  <c r="S1289" i="9"/>
  <c r="Q1289" i="9"/>
  <c r="F1289" i="9"/>
  <c r="T643" i="9"/>
  <c r="S643" i="9"/>
  <c r="R643" i="9"/>
  <c r="Q643" i="9"/>
  <c r="AD643" i="9" s="1"/>
  <c r="AE643" i="9" s="1"/>
  <c r="F643" i="9"/>
  <c r="T1473" i="9"/>
  <c r="S1473" i="9"/>
  <c r="Q1473" i="9"/>
  <c r="F1473" i="9"/>
  <c r="T175" i="9"/>
  <c r="S175" i="9"/>
  <c r="Q175" i="9"/>
  <c r="R175" i="9" s="1"/>
  <c r="F175" i="9"/>
  <c r="AD63" i="9"/>
  <c r="AE63" i="9" s="1"/>
  <c r="T63" i="9"/>
  <c r="S63" i="9"/>
  <c r="Q63" i="9"/>
  <c r="R63" i="9" s="1"/>
  <c r="F63" i="9"/>
  <c r="T343" i="9"/>
  <c r="S343" i="9"/>
  <c r="Q343" i="9"/>
  <c r="AD343" i="9" s="1"/>
  <c r="AE343" i="9" s="1"/>
  <c r="F343" i="9"/>
  <c r="T1308" i="9"/>
  <c r="S1308" i="9"/>
  <c r="Q1308" i="9"/>
  <c r="F1308" i="9"/>
  <c r="T1429" i="9"/>
  <c r="S1429" i="9"/>
  <c r="Q1429" i="9"/>
  <c r="F1429" i="9"/>
  <c r="T932" i="9"/>
  <c r="S932" i="9"/>
  <c r="Q932" i="9"/>
  <c r="F932" i="9"/>
  <c r="T996" i="9"/>
  <c r="S996" i="9"/>
  <c r="Q996" i="9"/>
  <c r="R996" i="9" s="1"/>
  <c r="F996" i="9"/>
  <c r="T1405" i="9"/>
  <c r="S1405" i="9"/>
  <c r="Q1405" i="9"/>
  <c r="R1405" i="9" s="1"/>
  <c r="F1405" i="9"/>
  <c r="T1118" i="9"/>
  <c r="S1118" i="9"/>
  <c r="R1118" i="9"/>
  <c r="Q1118" i="9"/>
  <c r="AD1118" i="9" s="1"/>
  <c r="AE1118" i="9" s="1"/>
  <c r="F1118" i="9"/>
  <c r="T771" i="9"/>
  <c r="S771" i="9"/>
  <c r="Q771" i="9"/>
  <c r="F771" i="9"/>
  <c r="T1112" i="9"/>
  <c r="S1112" i="9"/>
  <c r="Q1112" i="9"/>
  <c r="AD1112" i="9" s="1"/>
  <c r="AE1112" i="9" s="1"/>
  <c r="F1112" i="9"/>
  <c r="T310" i="9"/>
  <c r="S310" i="9"/>
  <c r="Q310" i="9"/>
  <c r="F310" i="9"/>
  <c r="T394" i="9"/>
  <c r="S394" i="9"/>
  <c r="Q394" i="9"/>
  <c r="R394" i="9" s="1"/>
  <c r="F394" i="9"/>
  <c r="T20" i="9"/>
  <c r="S20" i="9"/>
  <c r="Q20" i="9"/>
  <c r="R20" i="9" s="1"/>
  <c r="F20" i="9"/>
  <c r="T57" i="9"/>
  <c r="S57" i="9"/>
  <c r="Q57" i="9"/>
  <c r="R57" i="9" s="1"/>
  <c r="F57" i="9"/>
  <c r="T409" i="9"/>
  <c r="S409" i="9"/>
  <c r="Q409" i="9"/>
  <c r="AD409" i="9" s="1"/>
  <c r="AE409" i="9" s="1"/>
  <c r="F409" i="9"/>
  <c r="T248" i="9"/>
  <c r="S248" i="9"/>
  <c r="Q248" i="9"/>
  <c r="F248" i="9"/>
  <c r="T107" i="9"/>
  <c r="S107" i="9"/>
  <c r="R107" i="9"/>
  <c r="Q107" i="9"/>
  <c r="AD107" i="9" s="1"/>
  <c r="AE107" i="9" s="1"/>
  <c r="F107" i="9"/>
  <c r="T188" i="9"/>
  <c r="S188" i="9"/>
  <c r="Q188" i="9"/>
  <c r="F188" i="9"/>
  <c r="T577" i="9"/>
  <c r="S577" i="9"/>
  <c r="Q577" i="9"/>
  <c r="F577" i="9"/>
  <c r="T1463" i="9"/>
  <c r="S1463" i="9"/>
  <c r="Q1463" i="9"/>
  <c r="R1463" i="9" s="1"/>
  <c r="F1463" i="9"/>
  <c r="T211" i="9"/>
  <c r="S211" i="9"/>
  <c r="Q211" i="9"/>
  <c r="AD211" i="9" s="1"/>
  <c r="AE211" i="9" s="1"/>
  <c r="F211" i="9"/>
  <c r="T1412" i="9"/>
  <c r="S1412" i="9"/>
  <c r="Q1412" i="9"/>
  <c r="R1412" i="9" s="1"/>
  <c r="F1412" i="9"/>
  <c r="T1387" i="9"/>
  <c r="S1387" i="9"/>
  <c r="Q1387" i="9"/>
  <c r="AD1387" i="9" s="1"/>
  <c r="AE1387" i="9" s="1"/>
  <c r="F1387" i="9"/>
  <c r="T914" i="9"/>
  <c r="S914" i="9"/>
  <c r="Q914" i="9"/>
  <c r="AD914" i="9" s="1"/>
  <c r="AE914" i="9" s="1"/>
  <c r="F914" i="9"/>
  <c r="T1152" i="9"/>
  <c r="S1152" i="9"/>
  <c r="Q1152" i="9"/>
  <c r="R1152" i="9" s="1"/>
  <c r="F1152" i="9"/>
  <c r="T271" i="9"/>
  <c r="S271" i="9"/>
  <c r="Q271" i="9"/>
  <c r="F271" i="9"/>
  <c r="T542" i="9"/>
  <c r="S542" i="9"/>
  <c r="Q542" i="9"/>
  <c r="F542" i="9"/>
  <c r="T1104" i="9"/>
  <c r="S1104" i="9"/>
  <c r="Q1104" i="9"/>
  <c r="AD1104" i="9" s="1"/>
  <c r="AE1104" i="9" s="1"/>
  <c r="F1104" i="9"/>
  <c r="T1077" i="9"/>
  <c r="S1077" i="9"/>
  <c r="Q1077" i="9"/>
  <c r="R1077" i="9" s="1"/>
  <c r="F1077" i="9"/>
  <c r="T1096" i="9"/>
  <c r="S1096" i="9"/>
  <c r="Q1096" i="9"/>
  <c r="F1096" i="9"/>
  <c r="T1377" i="9"/>
  <c r="S1377" i="9"/>
  <c r="Q1377" i="9"/>
  <c r="F1377" i="9"/>
  <c r="T1013" i="9"/>
  <c r="S1013" i="9"/>
  <c r="R1013" i="9"/>
  <c r="Q1013" i="9"/>
  <c r="AD1013" i="9" s="1"/>
  <c r="AE1013" i="9" s="1"/>
  <c r="F1013" i="9"/>
  <c r="T1174" i="9"/>
  <c r="S1174" i="9"/>
  <c r="Q1174" i="9"/>
  <c r="AD1174" i="9" s="1"/>
  <c r="AE1174" i="9" s="1"/>
  <c r="F1174" i="9"/>
  <c r="T1045" i="9"/>
  <c r="S1045" i="9"/>
  <c r="Q1045" i="9"/>
  <c r="F1045" i="9"/>
  <c r="T1275" i="9"/>
  <c r="S1275" i="9"/>
  <c r="Q1275" i="9"/>
  <c r="R1275" i="9" s="1"/>
  <c r="F1275" i="9"/>
  <c r="T1406" i="9"/>
  <c r="S1406" i="9"/>
  <c r="Q1406" i="9"/>
  <c r="R1406" i="9" s="1"/>
  <c r="F1406" i="9"/>
  <c r="T695" i="9"/>
  <c r="S695" i="9"/>
  <c r="Q695" i="9"/>
  <c r="R695" i="9" s="1"/>
  <c r="F695" i="9"/>
  <c r="T824" i="9"/>
  <c r="S824" i="9"/>
  <c r="Q824" i="9"/>
  <c r="F824" i="9"/>
  <c r="T546" i="9"/>
  <c r="S546" i="9"/>
  <c r="Q546" i="9"/>
  <c r="AD546" i="9" s="1"/>
  <c r="AE546" i="9" s="1"/>
  <c r="F546" i="9"/>
  <c r="T226" i="9"/>
  <c r="S226" i="9"/>
  <c r="Q226" i="9"/>
  <c r="F226" i="9"/>
  <c r="T939" i="9"/>
  <c r="S939" i="9"/>
  <c r="Q939" i="9"/>
  <c r="F939" i="9"/>
  <c r="T1419" i="9"/>
  <c r="S1419" i="9"/>
  <c r="Q1419" i="9"/>
  <c r="AD1419" i="9" s="1"/>
  <c r="AE1419" i="9" s="1"/>
  <c r="F1419" i="9"/>
  <c r="T1214" i="9"/>
  <c r="S1214" i="9"/>
  <c r="Q1214" i="9"/>
  <c r="R1214" i="9" s="1"/>
  <c r="F1214" i="9"/>
  <c r="T1082" i="9"/>
  <c r="S1082" i="9"/>
  <c r="Q1082" i="9"/>
  <c r="R1082" i="9" s="1"/>
  <c r="F1082" i="9"/>
  <c r="T1171" i="9"/>
  <c r="S1171" i="9"/>
  <c r="Q1171" i="9"/>
  <c r="AD1171" i="9" s="1"/>
  <c r="AE1171" i="9" s="1"/>
  <c r="F1171" i="9"/>
  <c r="T348" i="9"/>
  <c r="S348" i="9"/>
  <c r="Q348" i="9"/>
  <c r="AD348" i="9" s="1"/>
  <c r="AE348" i="9" s="1"/>
  <c r="F348" i="9"/>
  <c r="T1263" i="9"/>
  <c r="S1263" i="9"/>
  <c r="Q1263" i="9"/>
  <c r="F1263" i="9"/>
  <c r="AE1036" i="9"/>
  <c r="T1036" i="9"/>
  <c r="S1036" i="9"/>
  <c r="Q1036" i="9"/>
  <c r="AD1036" i="9" s="1"/>
  <c r="F1036" i="9"/>
  <c r="T1069" i="9"/>
  <c r="S1069" i="9"/>
  <c r="Q1069" i="9"/>
  <c r="R1069" i="9" s="1"/>
  <c r="F1069" i="9"/>
  <c r="T1294" i="9"/>
  <c r="S1294" i="9"/>
  <c r="Q1294" i="9"/>
  <c r="R1294" i="9" s="1"/>
  <c r="F1294" i="9"/>
  <c r="T1532" i="9"/>
  <c r="S1532" i="9"/>
  <c r="Q1532" i="9"/>
  <c r="F1532" i="9"/>
  <c r="T763" i="9"/>
  <c r="S763" i="9"/>
  <c r="Q763" i="9"/>
  <c r="AD763" i="9" s="1"/>
  <c r="AE763" i="9" s="1"/>
  <c r="F763" i="9"/>
  <c r="T1238" i="9"/>
  <c r="S1238" i="9"/>
  <c r="Q1238" i="9"/>
  <c r="F1238" i="9"/>
  <c r="T644" i="9"/>
  <c r="S644" i="9"/>
  <c r="Q644" i="9"/>
  <c r="AD644" i="9" s="1"/>
  <c r="AE644" i="9" s="1"/>
  <c r="F644" i="9"/>
  <c r="AE284" i="9"/>
  <c r="AD284" i="9"/>
  <c r="T284" i="9"/>
  <c r="S284" i="9"/>
  <c r="Q284" i="9"/>
  <c r="R284" i="9" s="1"/>
  <c r="F284" i="9"/>
  <c r="T815" i="9"/>
  <c r="S815" i="9"/>
  <c r="Q815" i="9"/>
  <c r="R815" i="9" s="1"/>
  <c r="F815" i="9"/>
  <c r="T1267" i="9"/>
  <c r="S1267" i="9"/>
  <c r="Q1267" i="9"/>
  <c r="R1267" i="9" s="1"/>
  <c r="F1267" i="9"/>
  <c r="T486" i="9"/>
  <c r="S486" i="9"/>
  <c r="Q486" i="9"/>
  <c r="AD486" i="9" s="1"/>
  <c r="AE486" i="9" s="1"/>
  <c r="F486" i="9"/>
  <c r="T764" i="9"/>
  <c r="S764" i="9"/>
  <c r="Q764" i="9"/>
  <c r="F764" i="9"/>
  <c r="T781" i="9"/>
  <c r="S781" i="9"/>
  <c r="Q781" i="9"/>
  <c r="F781" i="9"/>
  <c r="T956" i="9"/>
  <c r="S956" i="9"/>
  <c r="Q956" i="9"/>
  <c r="AD956" i="9" s="1"/>
  <c r="AE956" i="9" s="1"/>
  <c r="F956" i="9"/>
  <c r="T198" i="9"/>
  <c r="S198" i="9"/>
  <c r="Q198" i="9"/>
  <c r="AD198" i="9" s="1"/>
  <c r="AE198" i="9" s="1"/>
  <c r="F198" i="9"/>
  <c r="T549" i="9"/>
  <c r="S549" i="9"/>
  <c r="Q549" i="9"/>
  <c r="R549" i="9" s="1"/>
  <c r="F549" i="9"/>
  <c r="T1319" i="9"/>
  <c r="S1319" i="9"/>
  <c r="Q1319" i="9"/>
  <c r="R1319" i="9" s="1"/>
  <c r="F1319" i="9"/>
  <c r="T807" i="9"/>
  <c r="S807" i="9"/>
  <c r="Q807" i="9"/>
  <c r="R807" i="9" s="1"/>
  <c r="F807" i="9"/>
  <c r="T218" i="9"/>
  <c r="S218" i="9"/>
  <c r="Q218" i="9"/>
  <c r="AD218" i="9" s="1"/>
  <c r="AE218" i="9" s="1"/>
  <c r="F218" i="9"/>
  <c r="T376" i="9"/>
  <c r="S376" i="9"/>
  <c r="Q376" i="9"/>
  <c r="F376" i="9"/>
  <c r="T1434" i="9"/>
  <c r="S1434" i="9"/>
  <c r="Q1434" i="9"/>
  <c r="AD1434" i="9" s="1"/>
  <c r="AE1434" i="9" s="1"/>
  <c r="F1434" i="9"/>
  <c r="T327" i="9"/>
  <c r="S327" i="9"/>
  <c r="Q327" i="9"/>
  <c r="AD327" i="9" s="1"/>
  <c r="AE327" i="9" s="1"/>
  <c r="F327" i="9"/>
  <c r="T889" i="9"/>
  <c r="S889" i="9"/>
  <c r="Q889" i="9"/>
  <c r="R889" i="9" s="1"/>
  <c r="F889" i="9"/>
  <c r="T180" i="9"/>
  <c r="S180" i="9"/>
  <c r="Q180" i="9"/>
  <c r="R180" i="9" s="1"/>
  <c r="F180" i="9"/>
  <c r="T1328" i="9"/>
  <c r="S1328" i="9"/>
  <c r="Q1328" i="9"/>
  <c r="R1328" i="9" s="1"/>
  <c r="F1328" i="9"/>
  <c r="T1456" i="9"/>
  <c r="S1456" i="9"/>
  <c r="Q1456" i="9"/>
  <c r="AD1456" i="9" s="1"/>
  <c r="AE1456" i="9" s="1"/>
  <c r="F1456" i="9"/>
  <c r="T1270" i="9"/>
  <c r="S1270" i="9"/>
  <c r="Q1270" i="9"/>
  <c r="AD1270" i="9" s="1"/>
  <c r="AE1270" i="9" s="1"/>
  <c r="F1270" i="9"/>
  <c r="T935" i="9"/>
  <c r="S935" i="9"/>
  <c r="Q935" i="9"/>
  <c r="F935" i="9"/>
  <c r="T954" i="9"/>
  <c r="S954" i="9"/>
  <c r="Q954" i="9"/>
  <c r="AD954" i="9" s="1"/>
  <c r="AE954" i="9" s="1"/>
  <c r="F954" i="9"/>
  <c r="T734" i="9"/>
  <c r="S734" i="9"/>
  <c r="Q734" i="9"/>
  <c r="R734" i="9" s="1"/>
  <c r="F734" i="9"/>
  <c r="T759" i="9"/>
  <c r="S759" i="9"/>
  <c r="Q759" i="9"/>
  <c r="F759" i="9"/>
  <c r="T1243" i="9"/>
  <c r="S1243" i="9"/>
  <c r="Q1243" i="9"/>
  <c r="R1243" i="9" s="1"/>
  <c r="F1243" i="9"/>
  <c r="T744" i="9"/>
  <c r="S744" i="9"/>
  <c r="Q744" i="9"/>
  <c r="R744" i="9" s="1"/>
  <c r="F744" i="9"/>
  <c r="T1453" i="9"/>
  <c r="S1453" i="9"/>
  <c r="Q1453" i="9"/>
  <c r="AD1453" i="9" s="1"/>
  <c r="AE1453" i="9" s="1"/>
  <c r="F1453" i="9"/>
  <c r="T246" i="9"/>
  <c r="S246" i="9"/>
  <c r="Q246" i="9"/>
  <c r="F246" i="9"/>
  <c r="T1477" i="9"/>
  <c r="S1477" i="9"/>
  <c r="Q1477" i="9"/>
  <c r="F1477" i="9"/>
  <c r="T604" i="9"/>
  <c r="S604" i="9"/>
  <c r="Q604" i="9"/>
  <c r="AD604" i="9" s="1"/>
  <c r="AE604" i="9" s="1"/>
  <c r="F604" i="9"/>
  <c r="T1176" i="9"/>
  <c r="S1176" i="9"/>
  <c r="Q1176" i="9"/>
  <c r="R1176" i="9" s="1"/>
  <c r="F1176" i="9"/>
  <c r="T863" i="9"/>
  <c r="S863" i="9"/>
  <c r="Q863" i="9"/>
  <c r="AD863" i="9" s="1"/>
  <c r="AE863" i="9" s="1"/>
  <c r="F863" i="9"/>
  <c r="T534" i="9"/>
  <c r="S534" i="9"/>
  <c r="Q534" i="9"/>
  <c r="R534" i="9" s="1"/>
  <c r="F534" i="9"/>
  <c r="T522" i="9"/>
  <c r="S522" i="9"/>
  <c r="Q522" i="9"/>
  <c r="R522" i="9" s="1"/>
  <c r="F522" i="9"/>
  <c r="AD222" i="9"/>
  <c r="AE222" i="9" s="1"/>
  <c r="T222" i="9"/>
  <c r="S222" i="9"/>
  <c r="Q222" i="9"/>
  <c r="R222" i="9" s="1"/>
  <c r="F222" i="9"/>
  <c r="T67" i="9"/>
  <c r="S67" i="9"/>
  <c r="Q67" i="9"/>
  <c r="AD67" i="9" s="1"/>
  <c r="AE67" i="9" s="1"/>
  <c r="F67" i="9"/>
  <c r="T1413" i="9"/>
  <c r="S1413" i="9"/>
  <c r="Q1413" i="9"/>
  <c r="R1413" i="9" s="1"/>
  <c r="F1413" i="9"/>
  <c r="T170" i="9"/>
  <c r="S170" i="9"/>
  <c r="Q170" i="9"/>
  <c r="AD170" i="9" s="1"/>
  <c r="AE170" i="9" s="1"/>
  <c r="F170" i="9"/>
  <c r="T1515" i="9"/>
  <c r="S1515" i="9"/>
  <c r="Q1515" i="9"/>
  <c r="F1515" i="9"/>
  <c r="T766" i="9"/>
  <c r="S766" i="9"/>
  <c r="Q766" i="9"/>
  <c r="R766" i="9" s="1"/>
  <c r="F766" i="9"/>
  <c r="T249" i="9"/>
  <c r="S249" i="9"/>
  <c r="Q249" i="9"/>
  <c r="AD249" i="9" s="1"/>
  <c r="AE249" i="9" s="1"/>
  <c r="F249" i="9"/>
  <c r="T224" i="9"/>
  <c r="S224" i="9"/>
  <c r="Q224" i="9"/>
  <c r="R224" i="9" s="1"/>
  <c r="F224" i="9"/>
  <c r="T1125" i="9"/>
  <c r="S1125" i="9"/>
  <c r="Q1125" i="9"/>
  <c r="AD1125" i="9" s="1"/>
  <c r="AE1125" i="9" s="1"/>
  <c r="F1125" i="9"/>
  <c r="T979" i="9"/>
  <c r="S979" i="9"/>
  <c r="Q979" i="9"/>
  <c r="F979" i="9"/>
  <c r="T1322" i="9"/>
  <c r="S1322" i="9"/>
  <c r="Q1322" i="9"/>
  <c r="F1322" i="9"/>
  <c r="T679" i="9"/>
  <c r="S679" i="9"/>
  <c r="Q679" i="9"/>
  <c r="AD679" i="9" s="1"/>
  <c r="AE679" i="9" s="1"/>
  <c r="F679" i="9"/>
  <c r="T543" i="9"/>
  <c r="S543" i="9"/>
  <c r="Q543" i="9"/>
  <c r="AD543" i="9" s="1"/>
  <c r="AE543" i="9" s="1"/>
  <c r="F543" i="9"/>
  <c r="T117" i="9"/>
  <c r="S117" i="9"/>
  <c r="Q117" i="9"/>
  <c r="R117" i="9" s="1"/>
  <c r="F117" i="9"/>
  <c r="T654" i="9"/>
  <c r="S654" i="9"/>
  <c r="Q654" i="9"/>
  <c r="F654" i="9"/>
  <c r="T944" i="9"/>
  <c r="S944" i="9"/>
  <c r="Q944" i="9"/>
  <c r="R944" i="9" s="1"/>
  <c r="F944" i="9"/>
  <c r="T603" i="9"/>
  <c r="S603" i="9"/>
  <c r="Q603" i="9"/>
  <c r="F603" i="9"/>
  <c r="T847" i="9"/>
  <c r="S847" i="9"/>
  <c r="Q847" i="9"/>
  <c r="F847" i="9"/>
  <c r="T1512" i="9"/>
  <c r="S1512" i="9"/>
  <c r="Q1512" i="9"/>
  <c r="R1512" i="9" s="1"/>
  <c r="F1512" i="9"/>
  <c r="AD232" i="9"/>
  <c r="AE232" i="9" s="1"/>
  <c r="T232" i="9"/>
  <c r="S232" i="9"/>
  <c r="Q232" i="9"/>
  <c r="R232" i="9" s="1"/>
  <c r="F232" i="9"/>
  <c r="T1397" i="9"/>
  <c r="S1397" i="9"/>
  <c r="Q1397" i="9"/>
  <c r="R1397" i="9" s="1"/>
  <c r="F1397" i="9"/>
  <c r="T272" i="9"/>
  <c r="S272" i="9"/>
  <c r="Q272" i="9"/>
  <c r="AD272" i="9" s="1"/>
  <c r="AE272" i="9" s="1"/>
  <c r="F272" i="9"/>
  <c r="T960" i="9"/>
  <c r="S960" i="9"/>
  <c r="Q960" i="9"/>
  <c r="R960" i="9" s="1"/>
  <c r="F960" i="9"/>
  <c r="T1436" i="9"/>
  <c r="S1436" i="9"/>
  <c r="Q1436" i="9"/>
  <c r="F1436" i="9"/>
  <c r="T396" i="9"/>
  <c r="S396" i="9"/>
  <c r="Q396" i="9"/>
  <c r="R396" i="9" s="1"/>
  <c r="F396" i="9"/>
  <c r="T537" i="9"/>
  <c r="S537" i="9"/>
  <c r="Q537" i="9"/>
  <c r="F537" i="9"/>
  <c r="T1481" i="9"/>
  <c r="S1481" i="9"/>
  <c r="Q1481" i="9"/>
  <c r="R1481" i="9" s="1"/>
  <c r="F1481" i="9"/>
  <c r="T882" i="9"/>
  <c r="S882" i="9"/>
  <c r="Q882" i="9"/>
  <c r="R882" i="9" s="1"/>
  <c r="F882" i="9"/>
  <c r="T922" i="9"/>
  <c r="S922" i="9"/>
  <c r="Q922" i="9"/>
  <c r="AD922" i="9" s="1"/>
  <c r="AE922" i="9" s="1"/>
  <c r="F922" i="9"/>
  <c r="T1333" i="9"/>
  <c r="S1333" i="9"/>
  <c r="Q1333" i="9"/>
  <c r="R1333" i="9" s="1"/>
  <c r="F1333" i="9"/>
  <c r="T551" i="9"/>
  <c r="S551" i="9"/>
  <c r="Q551" i="9"/>
  <c r="AD551" i="9" s="1"/>
  <c r="AE551" i="9" s="1"/>
  <c r="F551" i="9"/>
  <c r="T280" i="9"/>
  <c r="S280" i="9"/>
  <c r="Q280" i="9"/>
  <c r="F280" i="9"/>
  <c r="T1148" i="9"/>
  <c r="S1148" i="9"/>
  <c r="Q1148" i="9"/>
  <c r="R1148" i="9" s="1"/>
  <c r="F1148" i="9"/>
  <c r="AD757" i="9"/>
  <c r="AE757" i="9" s="1"/>
  <c r="T757" i="9"/>
  <c r="S757" i="9"/>
  <c r="Q757" i="9"/>
  <c r="R757" i="9" s="1"/>
  <c r="F757" i="9"/>
  <c r="T569" i="9"/>
  <c r="S569" i="9"/>
  <c r="Q569" i="9"/>
  <c r="AD569" i="9" s="1"/>
  <c r="AE569" i="9" s="1"/>
  <c r="F569" i="9"/>
  <c r="T148" i="9"/>
  <c r="S148" i="9"/>
  <c r="Q148" i="9"/>
  <c r="F148" i="9"/>
  <c r="T179" i="9"/>
  <c r="S179" i="9"/>
  <c r="Q179" i="9"/>
  <c r="AD179" i="9" s="1"/>
  <c r="AE179" i="9" s="1"/>
  <c r="F179" i="9"/>
  <c r="T183" i="9"/>
  <c r="S183" i="9"/>
  <c r="Q183" i="9"/>
  <c r="R183" i="9" s="1"/>
  <c r="F183" i="9"/>
  <c r="T948" i="9"/>
  <c r="S948" i="9"/>
  <c r="R948" i="9"/>
  <c r="Q948" i="9"/>
  <c r="AD948" i="9" s="1"/>
  <c r="AE948" i="9" s="1"/>
  <c r="F948" i="9"/>
  <c r="T591" i="9"/>
  <c r="S591" i="9"/>
  <c r="Q591" i="9"/>
  <c r="F591" i="9"/>
  <c r="T1170" i="9"/>
  <c r="S1170" i="9"/>
  <c r="Q1170" i="9"/>
  <c r="F1170" i="9"/>
  <c r="T694" i="9"/>
  <c r="S694" i="9"/>
  <c r="Q694" i="9"/>
  <c r="AD694" i="9" s="1"/>
  <c r="AE694" i="9" s="1"/>
  <c r="F694" i="9"/>
  <c r="T360" i="9"/>
  <c r="S360" i="9"/>
  <c r="Q360" i="9"/>
  <c r="AD360" i="9" s="1"/>
  <c r="AE360" i="9" s="1"/>
  <c r="F360" i="9"/>
  <c r="T1109" i="9"/>
  <c r="S1109" i="9"/>
  <c r="Q1109" i="9"/>
  <c r="F1109" i="9"/>
  <c r="T223" i="9"/>
  <c r="S223" i="9"/>
  <c r="Q223" i="9"/>
  <c r="AD223" i="9" s="1"/>
  <c r="AE223" i="9" s="1"/>
  <c r="F223" i="9"/>
  <c r="T204" i="9"/>
  <c r="S204" i="9"/>
  <c r="Q204" i="9"/>
  <c r="AD204" i="9" s="1"/>
  <c r="AE204" i="9" s="1"/>
  <c r="F204" i="9"/>
  <c r="T514" i="9"/>
  <c r="S514" i="9"/>
  <c r="R514" i="9"/>
  <c r="Q514" i="9"/>
  <c r="AD514" i="9" s="1"/>
  <c r="AE514" i="9" s="1"/>
  <c r="F514" i="9"/>
  <c r="T301" i="9"/>
  <c r="S301" i="9"/>
  <c r="Q301" i="9"/>
  <c r="R301" i="9" s="1"/>
  <c r="F301" i="9"/>
  <c r="T1498" i="9"/>
  <c r="S1498" i="9"/>
  <c r="R1498" i="9"/>
  <c r="Q1498" i="9"/>
  <c r="AD1498" i="9" s="1"/>
  <c r="AE1498" i="9" s="1"/>
  <c r="F1498" i="9"/>
  <c r="T1402" i="9"/>
  <c r="S1402" i="9"/>
  <c r="Q1402" i="9"/>
  <c r="F1402" i="9"/>
  <c r="T812" i="9"/>
  <c r="S812" i="9"/>
  <c r="Q812" i="9"/>
  <c r="R812" i="9" s="1"/>
  <c r="F812" i="9"/>
  <c r="T1197" i="9"/>
  <c r="S1197" i="9"/>
  <c r="Q1197" i="9"/>
  <c r="F1197" i="9"/>
  <c r="T399" i="9"/>
  <c r="S399" i="9"/>
  <c r="Q399" i="9"/>
  <c r="R399" i="9" s="1"/>
  <c r="F399" i="9"/>
  <c r="T1344" i="9"/>
  <c r="S1344" i="9"/>
  <c r="Q1344" i="9"/>
  <c r="AD1344" i="9" s="1"/>
  <c r="AE1344" i="9" s="1"/>
  <c r="F1344" i="9"/>
  <c r="T135" i="9"/>
  <c r="S135" i="9"/>
  <c r="Q135" i="9"/>
  <c r="R135" i="9" s="1"/>
  <c r="F135" i="9"/>
  <c r="T1145" i="9"/>
  <c r="S1145" i="9"/>
  <c r="Q1145" i="9"/>
  <c r="AD1145" i="9" s="1"/>
  <c r="AE1145" i="9" s="1"/>
  <c r="F1145" i="9"/>
  <c r="T1376" i="9"/>
  <c r="S1376" i="9"/>
  <c r="Q1376" i="9"/>
  <c r="F1376" i="9"/>
  <c r="T800" i="9"/>
  <c r="S800" i="9"/>
  <c r="Q800" i="9"/>
  <c r="F800" i="9"/>
  <c r="T42" i="9"/>
  <c r="S42" i="9"/>
  <c r="Q42" i="9"/>
  <c r="R42" i="9" s="1"/>
  <c r="F42" i="9"/>
  <c r="T1497" i="9"/>
  <c r="S1497" i="9"/>
  <c r="Q1497" i="9"/>
  <c r="AD1497" i="9" s="1"/>
  <c r="AE1497" i="9" s="1"/>
  <c r="F1497" i="9"/>
  <c r="T1218" i="9"/>
  <c r="S1218" i="9"/>
  <c r="Q1218" i="9"/>
  <c r="R1218" i="9" s="1"/>
  <c r="F1218" i="9"/>
  <c r="T1381" i="9"/>
  <c r="S1381" i="9"/>
  <c r="R1381" i="9"/>
  <c r="Q1381" i="9"/>
  <c r="AD1381" i="9" s="1"/>
  <c r="AE1381" i="9" s="1"/>
  <c r="F1381" i="9"/>
  <c r="T1317" i="9"/>
  <c r="S1317" i="9"/>
  <c r="Q1317" i="9"/>
  <c r="R1317" i="9" s="1"/>
  <c r="F1317" i="9"/>
  <c r="T313" i="9"/>
  <c r="S313" i="9"/>
  <c r="Q313" i="9"/>
  <c r="R313" i="9" s="1"/>
  <c r="F313" i="9"/>
  <c r="T1336" i="9"/>
  <c r="S1336" i="9"/>
  <c r="Q1336" i="9"/>
  <c r="AD1336" i="9" s="1"/>
  <c r="AE1336" i="9" s="1"/>
  <c r="F1336" i="9"/>
  <c r="T981" i="9"/>
  <c r="S981" i="9"/>
  <c r="Q981" i="9"/>
  <c r="R981" i="9" s="1"/>
  <c r="F981" i="9"/>
  <c r="T326" i="9"/>
  <c r="S326" i="9"/>
  <c r="Q326" i="9"/>
  <c r="AD326" i="9" s="1"/>
  <c r="AE326" i="9" s="1"/>
  <c r="F326" i="9"/>
  <c r="T364" i="9"/>
  <c r="S364" i="9"/>
  <c r="Q364" i="9"/>
  <c r="F364" i="9"/>
  <c r="T743" i="9"/>
  <c r="S743" i="9"/>
  <c r="Q743" i="9"/>
  <c r="F743" i="9"/>
  <c r="T1297" i="9"/>
  <c r="S1297" i="9"/>
  <c r="Q1297" i="9"/>
  <c r="R1297" i="9" s="1"/>
  <c r="F1297" i="9"/>
  <c r="T397" i="9"/>
  <c r="S397" i="9"/>
  <c r="Q397" i="9"/>
  <c r="R397" i="9" s="1"/>
  <c r="F397" i="9"/>
  <c r="T1500" i="9"/>
  <c r="S1500" i="9"/>
  <c r="Q1500" i="9"/>
  <c r="AD1500" i="9" s="1"/>
  <c r="AE1500" i="9" s="1"/>
  <c r="F1500" i="9"/>
  <c r="T1403" i="9"/>
  <c r="S1403" i="9"/>
  <c r="Q1403" i="9"/>
  <c r="R1403" i="9" s="1"/>
  <c r="F1403" i="9"/>
  <c r="T279" i="9"/>
  <c r="S279" i="9"/>
  <c r="R279" i="9"/>
  <c r="Q279" i="9"/>
  <c r="AD279" i="9" s="1"/>
  <c r="AE279" i="9" s="1"/>
  <c r="F279" i="9"/>
  <c r="T509" i="9"/>
  <c r="S509" i="9"/>
  <c r="Q509" i="9"/>
  <c r="F509" i="9"/>
  <c r="AE965" i="9"/>
  <c r="AD965" i="9"/>
  <c r="T965" i="9"/>
  <c r="S965" i="9"/>
  <c r="Q965" i="9"/>
  <c r="R965" i="9" s="1"/>
  <c r="F965" i="9"/>
  <c r="T629" i="9"/>
  <c r="S629" i="9"/>
  <c r="R629" i="9"/>
  <c r="Q629" i="9"/>
  <c r="AD629" i="9" s="1"/>
  <c r="AE629" i="9" s="1"/>
  <c r="F629" i="9"/>
  <c r="T24" i="9"/>
  <c r="S24" i="9"/>
  <c r="Q24" i="9"/>
  <c r="AD24" i="9" s="1"/>
  <c r="AE24" i="9" s="1"/>
  <c r="F24" i="9"/>
  <c r="T803" i="9"/>
  <c r="S803" i="9"/>
  <c r="Q803" i="9"/>
  <c r="R803" i="9" s="1"/>
  <c r="F803" i="9"/>
  <c r="T692" i="9"/>
  <c r="S692" i="9"/>
  <c r="Q692" i="9"/>
  <c r="F692" i="9"/>
  <c r="T747" i="9"/>
  <c r="S747" i="9"/>
  <c r="Q747" i="9"/>
  <c r="R747" i="9" s="1"/>
  <c r="F747" i="9"/>
  <c r="T433" i="9"/>
  <c r="S433" i="9"/>
  <c r="Q433" i="9"/>
  <c r="F433" i="9"/>
  <c r="T933" i="9"/>
  <c r="S933" i="9"/>
  <c r="Q933" i="9"/>
  <c r="F933" i="9"/>
  <c r="AD418" i="9"/>
  <c r="AE418" i="9" s="1"/>
  <c r="T418" i="9"/>
  <c r="S418" i="9"/>
  <c r="Q418" i="9"/>
  <c r="R418" i="9" s="1"/>
  <c r="F418" i="9"/>
  <c r="T124" i="9"/>
  <c r="S124" i="9"/>
  <c r="Q124" i="9"/>
  <c r="F124" i="9"/>
  <c r="T1074" i="9"/>
  <c r="S1074" i="9"/>
  <c r="Q1074" i="9"/>
  <c r="AD1074" i="9" s="1"/>
  <c r="AE1074" i="9" s="1"/>
  <c r="F1074" i="9"/>
  <c r="T108" i="9"/>
  <c r="S108" i="9"/>
  <c r="Q108" i="9"/>
  <c r="R108" i="9" s="1"/>
  <c r="F108" i="9"/>
  <c r="T1256" i="9"/>
  <c r="S1256" i="9"/>
  <c r="Q1256" i="9"/>
  <c r="AD1256" i="9" s="1"/>
  <c r="AE1256" i="9" s="1"/>
  <c r="F1256" i="9"/>
  <c r="T911" i="9"/>
  <c r="S911" i="9"/>
  <c r="Q911" i="9"/>
  <c r="R911" i="9" s="1"/>
  <c r="F911" i="9"/>
  <c r="T158" i="9"/>
  <c r="S158" i="9"/>
  <c r="Q158" i="9"/>
  <c r="F158" i="9"/>
  <c r="T458" i="9"/>
  <c r="S458" i="9"/>
  <c r="Q458" i="9"/>
  <c r="F458" i="9"/>
  <c r="T1292" i="9"/>
  <c r="S1292" i="9"/>
  <c r="Q1292" i="9"/>
  <c r="R1292" i="9" s="1"/>
  <c r="F1292" i="9"/>
  <c r="AD1426" i="9"/>
  <c r="AE1426" i="9" s="1"/>
  <c r="T1426" i="9"/>
  <c r="S1426" i="9"/>
  <c r="Q1426" i="9"/>
  <c r="R1426" i="9" s="1"/>
  <c r="F1426" i="9"/>
  <c r="T96" i="9"/>
  <c r="S96" i="9"/>
  <c r="R96" i="9"/>
  <c r="Q96" i="9"/>
  <c r="AD96" i="9" s="1"/>
  <c r="AE96" i="9" s="1"/>
  <c r="F96" i="9"/>
  <c r="T93" i="9"/>
  <c r="S93" i="9"/>
  <c r="Q93" i="9"/>
  <c r="R93" i="9" s="1"/>
  <c r="F93" i="9"/>
  <c r="T949" i="9"/>
  <c r="S949" i="9"/>
  <c r="Q949" i="9"/>
  <c r="AD949" i="9" s="1"/>
  <c r="AE949" i="9" s="1"/>
  <c r="F949" i="9"/>
  <c r="T1432" i="9"/>
  <c r="S1432" i="9"/>
  <c r="Q1432" i="9"/>
  <c r="R1432" i="9" s="1"/>
  <c r="F1432" i="9"/>
  <c r="T447" i="9"/>
  <c r="S447" i="9"/>
  <c r="Q447" i="9"/>
  <c r="AD447" i="9" s="1"/>
  <c r="AE447" i="9" s="1"/>
  <c r="F447" i="9"/>
  <c r="T443" i="9"/>
  <c r="S443" i="9"/>
  <c r="Q443" i="9"/>
  <c r="F443" i="9"/>
  <c r="T414" i="9"/>
  <c r="S414" i="9"/>
  <c r="Q414" i="9"/>
  <c r="R414" i="9" s="1"/>
  <c r="F414" i="9"/>
  <c r="T235" i="9"/>
  <c r="S235" i="9"/>
  <c r="Q235" i="9"/>
  <c r="AD235" i="9" s="1"/>
  <c r="AE235" i="9" s="1"/>
  <c r="F235" i="9"/>
  <c r="T1363" i="9"/>
  <c r="S1363" i="9"/>
  <c r="Q1363" i="9"/>
  <c r="AD1363" i="9" s="1"/>
  <c r="AE1363" i="9" s="1"/>
  <c r="F1363" i="9"/>
  <c r="AD1305" i="9"/>
  <c r="AE1305" i="9" s="1"/>
  <c r="T1305" i="9"/>
  <c r="S1305" i="9"/>
  <c r="Q1305" i="9"/>
  <c r="R1305" i="9" s="1"/>
  <c r="F1305" i="9"/>
  <c r="T665" i="9"/>
  <c r="S665" i="9"/>
  <c r="R665" i="9"/>
  <c r="Q665" i="9"/>
  <c r="AD665" i="9" s="1"/>
  <c r="AE665" i="9" s="1"/>
  <c r="F665" i="9"/>
  <c r="T1357" i="9"/>
  <c r="S1357" i="9"/>
  <c r="Q1357" i="9"/>
  <c r="R1357" i="9" s="1"/>
  <c r="F1357" i="9"/>
  <c r="T638" i="9"/>
  <c r="S638" i="9"/>
  <c r="Q638" i="9"/>
  <c r="R638" i="9" s="1"/>
  <c r="F638" i="9"/>
  <c r="T575" i="9"/>
  <c r="S575" i="9"/>
  <c r="Q575" i="9"/>
  <c r="F575" i="9"/>
  <c r="T711" i="9"/>
  <c r="S711" i="9"/>
  <c r="Q711" i="9"/>
  <c r="R711" i="9" s="1"/>
  <c r="F711" i="9"/>
  <c r="T795" i="9"/>
  <c r="S795" i="9"/>
  <c r="Q795" i="9"/>
  <c r="F795" i="9"/>
  <c r="T974" i="9"/>
  <c r="S974" i="9"/>
  <c r="Q974" i="9"/>
  <c r="R974" i="9" s="1"/>
  <c r="F974" i="9"/>
  <c r="T1134" i="9"/>
  <c r="S1134" i="9"/>
  <c r="Q1134" i="9"/>
  <c r="F1134" i="9"/>
  <c r="T1172" i="9"/>
  <c r="S1172" i="9"/>
  <c r="Q1172" i="9"/>
  <c r="R1172" i="9" s="1"/>
  <c r="F1172" i="9"/>
  <c r="AD658" i="9"/>
  <c r="AE658" i="9" s="1"/>
  <c r="T658" i="9"/>
  <c r="S658" i="9"/>
  <c r="Q658" i="9"/>
  <c r="R658" i="9" s="1"/>
  <c r="F658" i="9"/>
  <c r="T959" i="9"/>
  <c r="S959" i="9"/>
  <c r="Q959" i="9"/>
  <c r="R959" i="9" s="1"/>
  <c r="F959" i="9"/>
  <c r="T1220" i="9"/>
  <c r="S1220" i="9"/>
  <c r="Q1220" i="9"/>
  <c r="AD1220" i="9" s="1"/>
  <c r="AE1220" i="9" s="1"/>
  <c r="F1220" i="9"/>
  <c r="T811" i="9"/>
  <c r="S811" i="9"/>
  <c r="Q811" i="9"/>
  <c r="F811" i="9"/>
  <c r="T197" i="9"/>
  <c r="S197" i="9"/>
  <c r="Q197" i="9"/>
  <c r="AD197" i="9" s="1"/>
  <c r="AE197" i="9" s="1"/>
  <c r="F197" i="9"/>
  <c r="T438" i="9"/>
  <c r="S438" i="9"/>
  <c r="Q438" i="9"/>
  <c r="R438" i="9" s="1"/>
  <c r="F438" i="9"/>
  <c r="T1070" i="9"/>
  <c r="S1070" i="9"/>
  <c r="Q1070" i="9"/>
  <c r="F1070" i="9"/>
  <c r="T1338" i="9"/>
  <c r="S1338" i="9"/>
  <c r="Q1338" i="9"/>
  <c r="AD1338" i="9" s="1"/>
  <c r="AE1338" i="9" s="1"/>
  <c r="F1338" i="9"/>
  <c r="T1025" i="9"/>
  <c r="S1025" i="9"/>
  <c r="Q1025" i="9"/>
  <c r="AD1025" i="9" s="1"/>
  <c r="AE1025" i="9" s="1"/>
  <c r="F1025" i="9"/>
  <c r="T85" i="9"/>
  <c r="S85" i="9"/>
  <c r="Q85" i="9"/>
  <c r="F85" i="9"/>
  <c r="T1139" i="9"/>
  <c r="S1139" i="9"/>
  <c r="R1139" i="9"/>
  <c r="Q1139" i="9"/>
  <c r="AD1139" i="9" s="1"/>
  <c r="AE1139" i="9" s="1"/>
  <c r="F1139" i="9"/>
  <c r="T297" i="9"/>
  <c r="S297" i="9"/>
  <c r="Q297" i="9"/>
  <c r="F297" i="9"/>
  <c r="T1209" i="9"/>
  <c r="S1209" i="9"/>
  <c r="Q1209" i="9"/>
  <c r="R1209" i="9" s="1"/>
  <c r="F1209" i="9"/>
  <c r="T455" i="9"/>
  <c r="S455" i="9"/>
  <c r="R455" i="9"/>
  <c r="Q455" i="9"/>
  <c r="AD455" i="9" s="1"/>
  <c r="AE455" i="9" s="1"/>
  <c r="F455" i="9"/>
  <c r="T641" i="9"/>
  <c r="S641" i="9"/>
  <c r="Q641" i="9"/>
  <c r="AD641" i="9" s="1"/>
  <c r="AE641" i="9" s="1"/>
  <c r="F641" i="9"/>
  <c r="T1380" i="9"/>
  <c r="S1380" i="9"/>
  <c r="Q1380" i="9"/>
  <c r="F1380" i="9"/>
  <c r="T237" i="9"/>
  <c r="S237" i="9"/>
  <c r="Q237" i="9"/>
  <c r="F237" i="9"/>
  <c r="T152" i="9"/>
  <c r="S152" i="9"/>
  <c r="Q152" i="9"/>
  <c r="AD152" i="9" s="1"/>
  <c r="AE152" i="9" s="1"/>
  <c r="F152" i="9"/>
  <c r="T640" i="9"/>
  <c r="S640" i="9"/>
  <c r="Q640" i="9"/>
  <c r="F640" i="9"/>
  <c r="T1264" i="9"/>
  <c r="S1264" i="9"/>
  <c r="Q1264" i="9"/>
  <c r="R1264" i="9" s="1"/>
  <c r="F1264" i="9"/>
  <c r="T834" i="9"/>
  <c r="S834" i="9"/>
  <c r="Q834" i="9"/>
  <c r="R834" i="9" s="1"/>
  <c r="F834" i="9"/>
  <c r="T1442" i="9"/>
  <c r="S1442" i="9"/>
  <c r="Q1442" i="9"/>
  <c r="F1442" i="9"/>
  <c r="T314" i="9"/>
  <c r="S314" i="9"/>
  <c r="Q314" i="9"/>
  <c r="AD314" i="9" s="1"/>
  <c r="AE314" i="9" s="1"/>
  <c r="F314" i="9"/>
  <c r="T671" i="9"/>
  <c r="S671" i="9"/>
  <c r="Q671" i="9"/>
  <c r="AD671" i="9" s="1"/>
  <c r="AE671" i="9" s="1"/>
  <c r="F671" i="9"/>
  <c r="T770" i="9"/>
  <c r="S770" i="9"/>
  <c r="Q770" i="9"/>
  <c r="AD770" i="9" s="1"/>
  <c r="AE770" i="9" s="1"/>
  <c r="F770" i="9"/>
  <c r="T145" i="9"/>
  <c r="S145" i="9"/>
  <c r="Q145" i="9"/>
  <c r="F145" i="9"/>
  <c r="T707" i="9"/>
  <c r="S707" i="9"/>
  <c r="Q707" i="9"/>
  <c r="R707" i="9" s="1"/>
  <c r="F707" i="9"/>
  <c r="AD621" i="9"/>
  <c r="AE621" i="9" s="1"/>
  <c r="T621" i="9"/>
  <c r="S621" i="9"/>
  <c r="Q621" i="9"/>
  <c r="R621" i="9" s="1"/>
  <c r="F621" i="9"/>
  <c r="T631" i="9"/>
  <c r="S631" i="9"/>
  <c r="Q631" i="9"/>
  <c r="F631" i="9"/>
  <c r="T252" i="9"/>
  <c r="S252" i="9"/>
  <c r="Q252" i="9"/>
  <c r="F252" i="9"/>
  <c r="T251" i="9"/>
  <c r="S251" i="9"/>
  <c r="Q251" i="9"/>
  <c r="F251" i="9"/>
  <c r="T646" i="9"/>
  <c r="S646" i="9"/>
  <c r="Q646" i="9"/>
  <c r="AD646" i="9" s="1"/>
  <c r="AE646" i="9" s="1"/>
  <c r="F646" i="9"/>
  <c r="T365" i="9"/>
  <c r="S365" i="9"/>
  <c r="Q365" i="9"/>
  <c r="R365" i="9" s="1"/>
  <c r="F365" i="9"/>
  <c r="T122" i="9"/>
  <c r="S122" i="9"/>
  <c r="Q122" i="9"/>
  <c r="F122" i="9"/>
  <c r="T1108" i="9"/>
  <c r="S1108" i="9"/>
  <c r="Q1108" i="9"/>
  <c r="F1108" i="9"/>
  <c r="T250" i="9"/>
  <c r="S250" i="9"/>
  <c r="Q250" i="9"/>
  <c r="AD250" i="9" s="1"/>
  <c r="AE250" i="9" s="1"/>
  <c r="F250" i="9"/>
  <c r="T299" i="9"/>
  <c r="S299" i="9"/>
  <c r="Q299" i="9"/>
  <c r="F299" i="9"/>
  <c r="T1454" i="9"/>
  <c r="S1454" i="9"/>
  <c r="Q1454" i="9"/>
  <c r="R1454" i="9" s="1"/>
  <c r="F1454" i="9"/>
  <c r="T845" i="9"/>
  <c r="S845" i="9"/>
  <c r="Q845" i="9"/>
  <c r="AD845" i="9" s="1"/>
  <c r="AE845" i="9" s="1"/>
  <c r="F845" i="9"/>
  <c r="T656" i="9"/>
  <c r="S656" i="9"/>
  <c r="Q656" i="9"/>
  <c r="AD656" i="9" s="1"/>
  <c r="AE656" i="9" s="1"/>
  <c r="F656" i="9"/>
  <c r="AD1408" i="9"/>
  <c r="AE1408" i="9" s="1"/>
  <c r="T1408" i="9"/>
  <c r="S1408" i="9"/>
  <c r="Q1408" i="9"/>
  <c r="R1408" i="9" s="1"/>
  <c r="F1408" i="9"/>
  <c r="T56" i="9"/>
  <c r="S56" i="9"/>
  <c r="Q56" i="9"/>
  <c r="R56" i="9" s="1"/>
  <c r="F56" i="9"/>
  <c r="T1249" i="9"/>
  <c r="S1249" i="9"/>
  <c r="Q1249" i="9"/>
  <c r="AD1249" i="9" s="1"/>
  <c r="AE1249" i="9" s="1"/>
  <c r="F1249" i="9"/>
  <c r="T47" i="9"/>
  <c r="S47" i="9"/>
  <c r="Q47" i="9"/>
  <c r="R47" i="9" s="1"/>
  <c r="F47" i="9"/>
  <c r="T794" i="9"/>
  <c r="S794" i="9"/>
  <c r="Q794" i="9"/>
  <c r="R794" i="9" s="1"/>
  <c r="F794" i="9"/>
  <c r="T599" i="9"/>
  <c r="S599" i="9"/>
  <c r="Q599" i="9"/>
  <c r="AD599" i="9" s="1"/>
  <c r="AE599" i="9" s="1"/>
  <c r="F599" i="9"/>
  <c r="T1236" i="9"/>
  <c r="S1236" i="9"/>
  <c r="Q1236" i="9"/>
  <c r="F1236" i="9"/>
  <c r="T1409" i="9"/>
  <c r="S1409" i="9"/>
  <c r="Q1409" i="9"/>
  <c r="F1409" i="9"/>
  <c r="T44" i="9"/>
  <c r="S44" i="9"/>
  <c r="Q44" i="9"/>
  <c r="AD44" i="9" s="1"/>
  <c r="AE44" i="9" s="1"/>
  <c r="F44" i="9"/>
  <c r="T723" i="9"/>
  <c r="S723" i="9"/>
  <c r="Q723" i="9"/>
  <c r="R723" i="9" s="1"/>
  <c r="F723" i="9"/>
  <c r="T510" i="9"/>
  <c r="S510" i="9"/>
  <c r="Q510" i="9"/>
  <c r="R510" i="9" s="1"/>
  <c r="F510" i="9"/>
  <c r="T350" i="9"/>
  <c r="S350" i="9"/>
  <c r="Q350" i="9"/>
  <c r="R350" i="9" s="1"/>
  <c r="F350" i="9"/>
  <c r="T842" i="9"/>
  <c r="S842" i="9"/>
  <c r="Q842" i="9"/>
  <c r="R842" i="9" s="1"/>
  <c r="F842" i="9"/>
  <c r="T1286" i="9"/>
  <c r="S1286" i="9"/>
  <c r="Q1286" i="9"/>
  <c r="F1286" i="9"/>
  <c r="T377" i="9"/>
  <c r="S377" i="9"/>
  <c r="Q377" i="9"/>
  <c r="R377" i="9" s="1"/>
  <c r="F377" i="9"/>
  <c r="T464" i="9"/>
  <c r="S464" i="9"/>
  <c r="Q464" i="9"/>
  <c r="AD464" i="9" s="1"/>
  <c r="AE464" i="9" s="1"/>
  <c r="F464" i="9"/>
  <c r="T1010" i="9"/>
  <c r="S1010" i="9"/>
  <c r="Q1010" i="9"/>
  <c r="F1010" i="9"/>
  <c r="AD1368" i="9"/>
  <c r="AE1368" i="9" s="1"/>
  <c r="T1368" i="9"/>
  <c r="S1368" i="9"/>
  <c r="R1368" i="9"/>
  <c r="Q1368" i="9"/>
  <c r="F1368" i="9"/>
  <c r="T1058" i="9"/>
  <c r="S1058" i="9"/>
  <c r="Q1058" i="9"/>
  <c r="R1058" i="9" s="1"/>
  <c r="F1058" i="9"/>
  <c r="T1315" i="9"/>
  <c r="S1315" i="9"/>
  <c r="Q1315" i="9"/>
  <c r="R1315" i="9" s="1"/>
  <c r="F1315" i="9"/>
  <c r="T361" i="9"/>
  <c r="S361" i="9"/>
  <c r="Q361" i="9"/>
  <c r="AD361" i="9" s="1"/>
  <c r="AE361" i="9" s="1"/>
  <c r="F361" i="9"/>
  <c r="T802" i="9"/>
  <c r="S802" i="9"/>
  <c r="Q802" i="9"/>
  <c r="F802" i="9"/>
  <c r="T452" i="9"/>
  <c r="S452" i="9"/>
  <c r="Q452" i="9"/>
  <c r="R452" i="9" s="1"/>
  <c r="F452" i="9"/>
  <c r="T1351" i="9"/>
  <c r="S1351" i="9"/>
  <c r="Q1351" i="9"/>
  <c r="AD1351" i="9" s="1"/>
  <c r="AE1351" i="9" s="1"/>
  <c r="F1351" i="9"/>
  <c r="T784" i="9"/>
  <c r="S784" i="9"/>
  <c r="Q784" i="9"/>
  <c r="F784" i="9"/>
  <c r="T321" i="9"/>
  <c r="S321" i="9"/>
  <c r="R321" i="9"/>
  <c r="Q321" i="9"/>
  <c r="AD321" i="9" s="1"/>
  <c r="AE321" i="9" s="1"/>
  <c r="F321" i="9"/>
  <c r="T1485" i="9"/>
  <c r="S1485" i="9"/>
  <c r="Q1485" i="9"/>
  <c r="R1485" i="9" s="1"/>
  <c r="F1485" i="9"/>
  <c r="T572" i="9"/>
  <c r="S572" i="9"/>
  <c r="Q572" i="9"/>
  <c r="R572" i="9" s="1"/>
  <c r="F572" i="9"/>
  <c r="T166" i="9"/>
  <c r="S166" i="9"/>
  <c r="Q166" i="9"/>
  <c r="F166" i="9"/>
  <c r="T865" i="9"/>
  <c r="S865" i="9"/>
  <c r="Q865" i="9"/>
  <c r="AD865" i="9" s="1"/>
  <c r="AE865" i="9" s="1"/>
  <c r="F865" i="9"/>
  <c r="T1149" i="9"/>
  <c r="S1149" i="9"/>
  <c r="Q1149" i="9"/>
  <c r="R1149" i="9" s="1"/>
  <c r="F1149" i="9"/>
  <c r="T431" i="9"/>
  <c r="S431" i="9"/>
  <c r="Q431" i="9"/>
  <c r="R431" i="9" s="1"/>
  <c r="F431" i="9"/>
  <c r="T1438" i="9"/>
  <c r="S1438" i="9"/>
  <c r="Q1438" i="9"/>
  <c r="F1438" i="9"/>
  <c r="T1095" i="9"/>
  <c r="S1095" i="9"/>
  <c r="Q1095" i="9"/>
  <c r="AD1095" i="9" s="1"/>
  <c r="AE1095" i="9" s="1"/>
  <c r="F1095" i="9"/>
  <c r="AD1050" i="9"/>
  <c r="AE1050" i="9" s="1"/>
  <c r="T1050" i="9"/>
  <c r="S1050" i="9"/>
  <c r="Q1050" i="9"/>
  <c r="R1050" i="9" s="1"/>
  <c r="F1050" i="9"/>
  <c r="T184" i="9"/>
  <c r="S184" i="9"/>
  <c r="Q184" i="9"/>
  <c r="F184" i="9"/>
  <c r="T832" i="9"/>
  <c r="S832" i="9"/>
  <c r="Q832" i="9"/>
  <c r="R832" i="9" s="1"/>
  <c r="F832" i="9"/>
  <c r="T1354" i="9"/>
  <c r="S1354" i="9"/>
  <c r="Q1354" i="9"/>
  <c r="R1354" i="9" s="1"/>
  <c r="F1354" i="9"/>
  <c r="T1211" i="9"/>
  <c r="S1211" i="9"/>
  <c r="Q1211" i="9"/>
  <c r="AD1211" i="9" s="1"/>
  <c r="AE1211" i="9" s="1"/>
  <c r="F1211" i="9"/>
  <c r="T727" i="9"/>
  <c r="S727" i="9"/>
  <c r="R727" i="9"/>
  <c r="Q727" i="9"/>
  <c r="AD727" i="9" s="1"/>
  <c r="AE727" i="9" s="1"/>
  <c r="F727" i="9"/>
  <c r="T687" i="9"/>
  <c r="S687" i="9"/>
  <c r="Q687" i="9"/>
  <c r="AD687" i="9" s="1"/>
  <c r="AE687" i="9" s="1"/>
  <c r="F687" i="9"/>
  <c r="AD49" i="9"/>
  <c r="AE49" i="9" s="1"/>
  <c r="T49" i="9"/>
  <c r="S49" i="9"/>
  <c r="Q49" i="9"/>
  <c r="R49" i="9" s="1"/>
  <c r="F49" i="9"/>
  <c r="T162" i="9"/>
  <c r="S162" i="9"/>
  <c r="Q162" i="9"/>
  <c r="AD162" i="9" s="1"/>
  <c r="AE162" i="9" s="1"/>
  <c r="F162" i="9"/>
  <c r="T17" i="9"/>
  <c r="S17" i="9"/>
  <c r="Q17" i="9"/>
  <c r="R17" i="9" s="1"/>
  <c r="F17" i="9"/>
  <c r="T666" i="9"/>
  <c r="S666" i="9"/>
  <c r="Q666" i="9"/>
  <c r="R666" i="9" s="1"/>
  <c r="F666" i="9"/>
  <c r="T344" i="9"/>
  <c r="S344" i="9"/>
  <c r="Q344" i="9"/>
  <c r="F344" i="9"/>
  <c r="T161" i="9"/>
  <c r="S161" i="9"/>
  <c r="Q161" i="9"/>
  <c r="F161" i="9"/>
  <c r="T262" i="9"/>
  <c r="S262" i="9"/>
  <c r="R262" i="9"/>
  <c r="Q262" i="9"/>
  <c r="AD262" i="9" s="1"/>
  <c r="AE262" i="9" s="1"/>
  <c r="F262" i="9"/>
  <c r="T1007" i="9"/>
  <c r="S1007" i="9"/>
  <c r="Q1007" i="9"/>
  <c r="AD1007" i="9" s="1"/>
  <c r="AE1007" i="9" s="1"/>
  <c r="F1007" i="9"/>
  <c r="T776" i="9"/>
  <c r="S776" i="9"/>
  <c r="Q776" i="9"/>
  <c r="F776" i="9"/>
  <c r="T1076" i="9"/>
  <c r="S1076" i="9"/>
  <c r="R1076" i="9"/>
  <c r="Q1076" i="9"/>
  <c r="AD1076" i="9" s="1"/>
  <c r="AE1076" i="9" s="1"/>
  <c r="F1076" i="9"/>
  <c r="T907" i="9"/>
  <c r="S907" i="9"/>
  <c r="Q907" i="9"/>
  <c r="R907" i="9" s="1"/>
  <c r="F907" i="9"/>
  <c r="T1232" i="9"/>
  <c r="S1232" i="9"/>
  <c r="Q1232" i="9"/>
  <c r="R1232" i="9" s="1"/>
  <c r="F1232" i="9"/>
  <c r="T690" i="9"/>
  <c r="S690" i="9"/>
  <c r="R690" i="9"/>
  <c r="Q690" i="9"/>
  <c r="AD690" i="9" s="1"/>
  <c r="AE690" i="9" s="1"/>
  <c r="F690" i="9"/>
  <c r="T761" i="9"/>
  <c r="S761" i="9"/>
  <c r="Q761" i="9"/>
  <c r="F761" i="9"/>
  <c r="T971" i="9"/>
  <c r="S971" i="9"/>
  <c r="Q971" i="9"/>
  <c r="AD971" i="9" s="1"/>
  <c r="AE971" i="9" s="1"/>
  <c r="F971" i="9"/>
  <c r="T1331" i="9"/>
  <c r="S1331" i="9"/>
  <c r="Q1331" i="9"/>
  <c r="AD1331" i="9" s="1"/>
  <c r="AE1331" i="9" s="1"/>
  <c r="F1331" i="9"/>
  <c r="AD83" i="9"/>
  <c r="AE83" i="9" s="1"/>
  <c r="T83" i="9"/>
  <c r="S83" i="9"/>
  <c r="Q83" i="9"/>
  <c r="R83" i="9" s="1"/>
  <c r="F83" i="9"/>
  <c r="T797" i="9"/>
  <c r="S797" i="9"/>
  <c r="Q797" i="9"/>
  <c r="AD797" i="9" s="1"/>
  <c r="AE797" i="9" s="1"/>
  <c r="F797" i="9"/>
  <c r="T1129" i="9"/>
  <c r="S1129" i="9"/>
  <c r="Q1129" i="9"/>
  <c r="R1129" i="9" s="1"/>
  <c r="F1129" i="9"/>
  <c r="T533" i="9"/>
  <c r="S533" i="9"/>
  <c r="R533" i="9"/>
  <c r="Q533" i="9"/>
  <c r="AD533" i="9" s="1"/>
  <c r="AE533" i="9" s="1"/>
  <c r="F533" i="9"/>
  <c r="T892" i="9"/>
  <c r="S892" i="9"/>
  <c r="Q892" i="9"/>
  <c r="F892" i="9"/>
  <c r="T398" i="9"/>
  <c r="S398" i="9"/>
  <c r="Q398" i="9"/>
  <c r="F398" i="9"/>
  <c r="T119" i="9"/>
  <c r="S119" i="9"/>
  <c r="Q119" i="9"/>
  <c r="F119" i="9"/>
  <c r="T181" i="9"/>
  <c r="S181" i="9"/>
  <c r="Q181" i="9"/>
  <c r="R181" i="9" s="1"/>
  <c r="F181" i="9"/>
  <c r="T580" i="9"/>
  <c r="S580" i="9"/>
  <c r="Q580" i="9"/>
  <c r="R580" i="9" s="1"/>
  <c r="F580" i="9"/>
  <c r="T1111" i="9"/>
  <c r="S1111" i="9"/>
  <c r="Q1111" i="9"/>
  <c r="AD1111" i="9" s="1"/>
  <c r="AE1111" i="9" s="1"/>
  <c r="F1111" i="9"/>
  <c r="T702" i="9"/>
  <c r="S702" i="9"/>
  <c r="Q702" i="9"/>
  <c r="F702" i="9"/>
  <c r="T1142" i="9"/>
  <c r="S1142" i="9"/>
  <c r="Q1142" i="9"/>
  <c r="AD1142" i="9" s="1"/>
  <c r="AE1142" i="9" s="1"/>
  <c r="F1142" i="9"/>
  <c r="T372" i="9"/>
  <c r="S372" i="9"/>
  <c r="Q372" i="9"/>
  <c r="R372" i="9" s="1"/>
  <c r="F372" i="9"/>
  <c r="AD499" i="9"/>
  <c r="AE499" i="9" s="1"/>
  <c r="T499" i="9"/>
  <c r="S499" i="9"/>
  <c r="Q499" i="9"/>
  <c r="R499" i="9" s="1"/>
  <c r="F499" i="9"/>
  <c r="T616" i="9"/>
  <c r="S616" i="9"/>
  <c r="Q616" i="9"/>
  <c r="R616" i="9" s="1"/>
  <c r="F616" i="9"/>
  <c r="T908" i="9"/>
  <c r="S908" i="9"/>
  <c r="Q908" i="9"/>
  <c r="AD908" i="9" s="1"/>
  <c r="AE908" i="9" s="1"/>
  <c r="F908" i="9"/>
  <c r="T1252" i="9"/>
  <c r="S1252" i="9"/>
  <c r="Q1252" i="9"/>
  <c r="F1252" i="9"/>
  <c r="T384" i="9"/>
  <c r="S384" i="9"/>
  <c r="Q384" i="9"/>
  <c r="AD384" i="9" s="1"/>
  <c r="AE384" i="9" s="1"/>
  <c r="F384" i="9"/>
  <c r="T540" i="9"/>
  <c r="S540" i="9"/>
  <c r="Q540" i="9"/>
  <c r="AD540" i="9" s="1"/>
  <c r="AE540" i="9" s="1"/>
  <c r="F540" i="9"/>
  <c r="T836" i="9"/>
  <c r="S836" i="9"/>
  <c r="Q836" i="9"/>
  <c r="F836" i="9"/>
  <c r="T994" i="9"/>
  <c r="S994" i="9"/>
  <c r="Q994" i="9"/>
  <c r="R994" i="9" s="1"/>
  <c r="F994" i="9"/>
  <c r="T1208" i="9"/>
  <c r="S1208" i="9"/>
  <c r="Q1208" i="9"/>
  <c r="R1208" i="9" s="1"/>
  <c r="F1208" i="9"/>
  <c r="T1489" i="9"/>
  <c r="S1489" i="9"/>
  <c r="Q1489" i="9"/>
  <c r="R1489" i="9" s="1"/>
  <c r="F1489" i="9"/>
  <c r="T30" i="9"/>
  <c r="S30" i="9"/>
  <c r="Q30" i="9"/>
  <c r="AD30" i="9" s="1"/>
  <c r="AE30" i="9" s="1"/>
  <c r="F30" i="9"/>
  <c r="T403" i="9"/>
  <c r="S403" i="9"/>
  <c r="Q403" i="9"/>
  <c r="F403" i="9"/>
  <c r="T767" i="9"/>
  <c r="S767" i="9"/>
  <c r="Q767" i="9"/>
  <c r="AD767" i="9" s="1"/>
  <c r="AE767" i="9" s="1"/>
  <c r="F767" i="9"/>
  <c r="T143" i="9"/>
  <c r="S143" i="9"/>
  <c r="Q143" i="9"/>
  <c r="R143" i="9" s="1"/>
  <c r="F143" i="9"/>
  <c r="T37" i="9"/>
  <c r="S37" i="9"/>
  <c r="Q37" i="9"/>
  <c r="R37" i="9" s="1"/>
  <c r="F37" i="9"/>
  <c r="T1352" i="9"/>
  <c r="S1352" i="9"/>
  <c r="Q1352" i="9"/>
  <c r="R1352" i="9" s="1"/>
  <c r="F1352" i="9"/>
  <c r="T619" i="9"/>
  <c r="S619" i="9"/>
  <c r="Q619" i="9"/>
  <c r="R619" i="9" s="1"/>
  <c r="F619" i="9"/>
  <c r="T677" i="9"/>
  <c r="S677" i="9"/>
  <c r="R677" i="9"/>
  <c r="Q677" i="9"/>
  <c r="AD677" i="9" s="1"/>
  <c r="AE677" i="9" s="1"/>
  <c r="F677" i="9"/>
  <c r="T1443" i="9"/>
  <c r="S1443" i="9"/>
  <c r="Q1443" i="9"/>
  <c r="F1443" i="9"/>
  <c r="AD716" i="9"/>
  <c r="AE716" i="9" s="1"/>
  <c r="T716" i="9"/>
  <c r="S716" i="9"/>
  <c r="R716" i="9"/>
  <c r="Q716" i="9"/>
  <c r="F716" i="9"/>
  <c r="T1298" i="9"/>
  <c r="S1298" i="9"/>
  <c r="Q1298" i="9"/>
  <c r="AD1298" i="9" s="1"/>
  <c r="AE1298" i="9" s="1"/>
  <c r="F1298" i="9"/>
  <c r="T986" i="9"/>
  <c r="S986" i="9"/>
  <c r="Q986" i="9"/>
  <c r="R986" i="9" s="1"/>
  <c r="F986" i="9"/>
  <c r="T490" i="9"/>
  <c r="S490" i="9"/>
  <c r="Q490" i="9"/>
  <c r="AD490" i="9" s="1"/>
  <c r="AE490" i="9" s="1"/>
  <c r="F490" i="9"/>
  <c r="T1144" i="9"/>
  <c r="S1144" i="9"/>
  <c r="Q1144" i="9"/>
  <c r="R1144" i="9" s="1"/>
  <c r="F1144" i="9"/>
  <c r="T1117" i="9"/>
  <c r="S1117" i="9"/>
  <c r="Q1117" i="9"/>
  <c r="R1117" i="9" s="1"/>
  <c r="F1117" i="9"/>
  <c r="T999" i="9"/>
  <c r="S999" i="9"/>
  <c r="Q999" i="9"/>
  <c r="AD999" i="9" s="1"/>
  <c r="AE999" i="9" s="1"/>
  <c r="F999" i="9"/>
  <c r="T1127" i="9"/>
  <c r="S1127" i="9"/>
  <c r="Q1127" i="9"/>
  <c r="F1127" i="9"/>
  <c r="T793" i="9"/>
  <c r="S793" i="9"/>
  <c r="Q793" i="9"/>
  <c r="R793" i="9" s="1"/>
  <c r="F793" i="9"/>
  <c r="T998" i="9"/>
  <c r="S998" i="9"/>
  <c r="Q998" i="9"/>
  <c r="AD998" i="9" s="1"/>
  <c r="AE998" i="9" s="1"/>
  <c r="F998" i="9"/>
  <c r="T1230" i="9"/>
  <c r="S1230" i="9"/>
  <c r="Q1230" i="9"/>
  <c r="F1230" i="9"/>
  <c r="T693" i="9"/>
  <c r="S693" i="9"/>
  <c r="Q693" i="9"/>
  <c r="R693" i="9" s="1"/>
  <c r="F693" i="9"/>
  <c r="T519" i="9"/>
  <c r="S519" i="9"/>
  <c r="Q519" i="9"/>
  <c r="R519" i="9" s="1"/>
  <c r="F519" i="9"/>
  <c r="T1359" i="9"/>
  <c r="S1359" i="9"/>
  <c r="Q1359" i="9"/>
  <c r="R1359" i="9" s="1"/>
  <c r="F1359" i="9"/>
  <c r="T530" i="9"/>
  <c r="S530" i="9"/>
  <c r="Q530" i="9"/>
  <c r="F530" i="9"/>
  <c r="T1523" i="9"/>
  <c r="S1523" i="9"/>
  <c r="Q1523" i="9"/>
  <c r="F1523" i="9"/>
  <c r="T193" i="9"/>
  <c r="S193" i="9"/>
  <c r="R193" i="9"/>
  <c r="Q193" i="9"/>
  <c r="AD193" i="9" s="1"/>
  <c r="AE193" i="9" s="1"/>
  <c r="F193" i="9"/>
  <c r="T1475" i="9"/>
  <c r="S1475" i="9"/>
  <c r="Q1475" i="9"/>
  <c r="AD1475" i="9" s="1"/>
  <c r="AE1475" i="9" s="1"/>
  <c r="F1475" i="9"/>
  <c r="AD104" i="9"/>
  <c r="AE104" i="9" s="1"/>
  <c r="T104" i="9"/>
  <c r="S104" i="9"/>
  <c r="Q104" i="9"/>
  <c r="R104" i="9" s="1"/>
  <c r="F104" i="9"/>
  <c r="T368" i="9"/>
  <c r="S368" i="9"/>
  <c r="Q368" i="9"/>
  <c r="AD368" i="9" s="1"/>
  <c r="AE368" i="9" s="1"/>
  <c r="F368" i="9"/>
  <c r="T1486" i="9"/>
  <c r="S1486" i="9"/>
  <c r="Q1486" i="9"/>
  <c r="R1486" i="9" s="1"/>
  <c r="F1486" i="9"/>
  <c r="T1517" i="9"/>
  <c r="S1517" i="9"/>
  <c r="Q1517" i="9"/>
  <c r="AD1517" i="9" s="1"/>
  <c r="AE1517" i="9" s="1"/>
  <c r="F1517" i="9"/>
  <c r="T710" i="9"/>
  <c r="S710" i="9"/>
  <c r="Q710" i="9"/>
  <c r="F710" i="9"/>
  <c r="T819" i="9"/>
  <c r="S819" i="9"/>
  <c r="R819" i="9"/>
  <c r="Q819" i="9"/>
  <c r="AD819" i="9" s="1"/>
  <c r="AE819" i="9" s="1"/>
  <c r="F819" i="9"/>
  <c r="T1323" i="9"/>
  <c r="S1323" i="9"/>
  <c r="Q1323" i="9"/>
  <c r="AD1323" i="9" s="1"/>
  <c r="AE1323" i="9" s="1"/>
  <c r="F1323" i="9"/>
  <c r="T453" i="9"/>
  <c r="S453" i="9"/>
  <c r="Q453" i="9"/>
  <c r="R453" i="9" s="1"/>
  <c r="F453" i="9"/>
  <c r="T345" i="9"/>
  <c r="S345" i="9"/>
  <c r="Q345" i="9"/>
  <c r="F345" i="9"/>
  <c r="T669" i="9"/>
  <c r="S669" i="9"/>
  <c r="Q669" i="9"/>
  <c r="R669" i="9" s="1"/>
  <c r="F669" i="9"/>
  <c r="T1151" i="9"/>
  <c r="S1151" i="9"/>
  <c r="Q1151" i="9"/>
  <c r="R1151" i="9" s="1"/>
  <c r="F1151" i="9"/>
  <c r="T768" i="9"/>
  <c r="S768" i="9"/>
  <c r="Q768" i="9"/>
  <c r="AD768" i="9" s="1"/>
  <c r="AE768" i="9" s="1"/>
  <c r="F768" i="9"/>
  <c r="T1444" i="9"/>
  <c r="S1444" i="9"/>
  <c r="Q1444" i="9"/>
  <c r="F1444" i="9"/>
  <c r="T600" i="9"/>
  <c r="S600" i="9"/>
  <c r="Q600" i="9"/>
  <c r="F600" i="9"/>
  <c r="T1000" i="9"/>
  <c r="S1000" i="9"/>
  <c r="Q1000" i="9"/>
  <c r="AD1000" i="9" s="1"/>
  <c r="AE1000" i="9" s="1"/>
  <c r="F1000" i="9"/>
  <c r="T732" i="9"/>
  <c r="S732" i="9"/>
  <c r="Q732" i="9"/>
  <c r="R732" i="9" s="1"/>
  <c r="F732" i="9"/>
  <c r="T617" i="9"/>
  <c r="S617" i="9"/>
  <c r="Q617" i="9"/>
  <c r="F617" i="9"/>
  <c r="T626" i="9"/>
  <c r="S626" i="9"/>
  <c r="Q626" i="9"/>
  <c r="R626" i="9" s="1"/>
  <c r="F626" i="9"/>
  <c r="T849" i="9"/>
  <c r="S849" i="9"/>
  <c r="R849" i="9"/>
  <c r="Q849" i="9"/>
  <c r="AD849" i="9" s="1"/>
  <c r="AE849" i="9" s="1"/>
  <c r="F849" i="9"/>
  <c r="T854" i="9"/>
  <c r="S854" i="9"/>
  <c r="Q854" i="9"/>
  <c r="F854" i="9"/>
  <c r="T76" i="9"/>
  <c r="S76" i="9"/>
  <c r="Q76" i="9"/>
  <c r="R76" i="9" s="1"/>
  <c r="F76" i="9"/>
  <c r="T477" i="9"/>
  <c r="S477" i="9"/>
  <c r="Q477" i="9"/>
  <c r="AD477" i="9" s="1"/>
  <c r="AE477" i="9" s="1"/>
  <c r="F477" i="9"/>
  <c r="T1374" i="9"/>
  <c r="S1374" i="9"/>
  <c r="Q1374" i="9"/>
  <c r="R1374" i="9" s="1"/>
  <c r="F1374" i="9"/>
  <c r="T607" i="9"/>
  <c r="S607" i="9"/>
  <c r="Q607" i="9"/>
  <c r="R607" i="9" s="1"/>
  <c r="F607" i="9"/>
  <c r="T891" i="9"/>
  <c r="S891" i="9"/>
  <c r="Q891" i="9"/>
  <c r="AD891" i="9" s="1"/>
  <c r="AE891" i="9" s="1"/>
  <c r="F891" i="9"/>
  <c r="T268" i="9"/>
  <c r="S268" i="9"/>
  <c r="Q268" i="9"/>
  <c r="F268" i="9"/>
  <c r="T689" i="9"/>
  <c r="S689" i="9"/>
  <c r="Q689" i="9"/>
  <c r="R689" i="9" s="1"/>
  <c r="F689" i="9"/>
  <c r="T267" i="9"/>
  <c r="S267" i="9"/>
  <c r="Q267" i="9"/>
  <c r="AD267" i="9" s="1"/>
  <c r="AE267" i="9" s="1"/>
  <c r="F267" i="9"/>
  <c r="T359" i="9"/>
  <c r="S359" i="9"/>
  <c r="Q359" i="9"/>
  <c r="F359" i="9"/>
  <c r="T1451" i="9"/>
  <c r="S1451" i="9"/>
  <c r="Q1451" i="9"/>
  <c r="R1451" i="9" s="1"/>
  <c r="F1451" i="9"/>
  <c r="T288" i="9"/>
  <c r="S288" i="9"/>
  <c r="Q288" i="9"/>
  <c r="R288" i="9" s="1"/>
  <c r="F288" i="9"/>
  <c r="T219" i="9"/>
  <c r="S219" i="9"/>
  <c r="Q219" i="9"/>
  <c r="R219" i="9" s="1"/>
  <c r="F219" i="9"/>
  <c r="T293" i="9"/>
  <c r="S293" i="9"/>
  <c r="Q293" i="9"/>
  <c r="AD293" i="9" s="1"/>
  <c r="AE293" i="9" s="1"/>
  <c r="F293" i="9"/>
  <c r="T141" i="9"/>
  <c r="S141" i="9"/>
  <c r="Q141" i="9"/>
  <c r="R141" i="9" s="1"/>
  <c r="F141" i="9"/>
  <c r="T87" i="9"/>
  <c r="S87" i="9"/>
  <c r="Q87" i="9"/>
  <c r="AD87" i="9" s="1"/>
  <c r="AE87" i="9" s="1"/>
  <c r="F87" i="9"/>
  <c r="T881" i="9"/>
  <c r="S881" i="9"/>
  <c r="Q881" i="9"/>
  <c r="F881" i="9"/>
  <c r="T924" i="9"/>
  <c r="S924" i="9"/>
  <c r="Q924" i="9"/>
  <c r="R924" i="9" s="1"/>
  <c r="F924" i="9"/>
  <c r="T153" i="9"/>
  <c r="S153" i="9"/>
  <c r="Q153" i="9"/>
  <c r="R153" i="9" s="1"/>
  <c r="F153" i="9"/>
  <c r="T1343" i="9"/>
  <c r="S1343" i="9"/>
  <c r="Q1343" i="9"/>
  <c r="AD1343" i="9" s="1"/>
  <c r="AE1343" i="9" s="1"/>
  <c r="F1343" i="9"/>
  <c r="T408" i="9"/>
  <c r="S408" i="9"/>
  <c r="Q408" i="9"/>
  <c r="F408" i="9"/>
  <c r="T828" i="9"/>
  <c r="S828" i="9"/>
  <c r="R828" i="9"/>
  <c r="Q828" i="9"/>
  <c r="AD828" i="9" s="1"/>
  <c r="AE828" i="9" s="1"/>
  <c r="F828" i="9"/>
  <c r="T157" i="9"/>
  <c r="S157" i="9"/>
  <c r="Q157" i="9"/>
  <c r="AD157" i="9" s="1"/>
  <c r="AE157" i="9" s="1"/>
  <c r="F157" i="9"/>
  <c r="AD1503" i="9"/>
  <c r="AE1503" i="9" s="1"/>
  <c r="T1503" i="9"/>
  <c r="S1503" i="9"/>
  <c r="Q1503" i="9"/>
  <c r="R1503" i="9" s="1"/>
  <c r="F1503" i="9"/>
  <c r="T1155" i="9"/>
  <c r="S1155" i="9"/>
  <c r="Q1155" i="9"/>
  <c r="AD1155" i="9" s="1"/>
  <c r="AE1155" i="9" s="1"/>
  <c r="F1155" i="9"/>
  <c r="T1039" i="9"/>
  <c r="S1039" i="9"/>
  <c r="Q1039" i="9"/>
  <c r="R1039" i="9" s="1"/>
  <c r="F1039" i="9"/>
  <c r="AD515" i="9"/>
  <c r="AE515" i="9" s="1"/>
  <c r="T515" i="9"/>
  <c r="S515" i="9"/>
  <c r="Q515" i="9"/>
  <c r="R515" i="9" s="1"/>
  <c r="F515" i="9"/>
  <c r="T1467" i="9"/>
  <c r="S1467" i="9"/>
  <c r="Q1467" i="9"/>
  <c r="AD1467" i="9" s="1"/>
  <c r="AE1467" i="9" s="1"/>
  <c r="F1467" i="9"/>
  <c r="T445" i="9"/>
  <c r="S445" i="9"/>
  <c r="Q445" i="9"/>
  <c r="F445" i="9"/>
  <c r="T558" i="9"/>
  <c r="S558" i="9"/>
  <c r="Q558" i="9"/>
  <c r="AD558" i="9" s="1"/>
  <c r="AE558" i="9" s="1"/>
  <c r="F558" i="9"/>
  <c r="T315" i="9"/>
  <c r="S315" i="9"/>
  <c r="Q315" i="9"/>
  <c r="AD315" i="9" s="1"/>
  <c r="AE315" i="9" s="1"/>
  <c r="F315" i="9"/>
  <c r="AD1066" i="9"/>
  <c r="AE1066" i="9" s="1"/>
  <c r="T1066" i="9"/>
  <c r="S1066" i="9"/>
  <c r="R1066" i="9"/>
  <c r="Q1066" i="9"/>
  <c r="F1066" i="9"/>
  <c r="T308" i="9"/>
  <c r="S308" i="9"/>
  <c r="Q308" i="9"/>
  <c r="R308" i="9" s="1"/>
  <c r="F308" i="9"/>
  <c r="T336" i="9"/>
  <c r="S336" i="9"/>
  <c r="Q336" i="9"/>
  <c r="R336" i="9" s="1"/>
  <c r="F336" i="9"/>
  <c r="T1285" i="9"/>
  <c r="S1285" i="9"/>
  <c r="Q1285" i="9"/>
  <c r="AD1285" i="9" s="1"/>
  <c r="AE1285" i="9" s="1"/>
  <c r="F1285" i="9"/>
  <c r="AD1046" i="9"/>
  <c r="AE1046" i="9" s="1"/>
  <c r="T1046" i="9"/>
  <c r="S1046" i="9"/>
  <c r="Q1046" i="9"/>
  <c r="R1046" i="9" s="1"/>
  <c r="F1046" i="9"/>
  <c r="T191" i="9"/>
  <c r="S191" i="9"/>
  <c r="Q191" i="9"/>
  <c r="AD191" i="9" s="1"/>
  <c r="AE191" i="9" s="1"/>
  <c r="F191" i="9"/>
  <c r="T605" i="9"/>
  <c r="S605" i="9"/>
  <c r="Q605" i="9"/>
  <c r="F605" i="9"/>
  <c r="T217" i="9"/>
  <c r="S217" i="9"/>
  <c r="Q217" i="9"/>
  <c r="R217" i="9" s="1"/>
  <c r="F217" i="9"/>
  <c r="T645" i="9"/>
  <c r="S645" i="9"/>
  <c r="Q645" i="9"/>
  <c r="R645" i="9" s="1"/>
  <c r="F645" i="9"/>
  <c r="T1448" i="9"/>
  <c r="S1448" i="9"/>
  <c r="Q1448" i="9"/>
  <c r="R1448" i="9" s="1"/>
  <c r="F1448" i="9"/>
  <c r="T837" i="9"/>
  <c r="S837" i="9"/>
  <c r="Q837" i="9"/>
  <c r="AD837" i="9" s="1"/>
  <c r="AE837" i="9" s="1"/>
  <c r="F837" i="9"/>
  <c r="T1019" i="9"/>
  <c r="S1019" i="9"/>
  <c r="Q1019" i="9"/>
  <c r="F1019" i="9"/>
  <c r="T597" i="9"/>
  <c r="S597" i="9"/>
  <c r="Q597" i="9"/>
  <c r="AD597" i="9" s="1"/>
  <c r="AE597" i="9" s="1"/>
  <c r="F597" i="9"/>
  <c r="T725" i="9"/>
  <c r="S725" i="9"/>
  <c r="Q725" i="9"/>
  <c r="F725" i="9"/>
  <c r="T873" i="9"/>
  <c r="S873" i="9"/>
  <c r="Q873" i="9"/>
  <c r="R873" i="9" s="1"/>
  <c r="F873" i="9"/>
  <c r="T1005" i="9"/>
  <c r="S1005" i="9"/>
  <c r="Q1005" i="9"/>
  <c r="R1005" i="9" s="1"/>
  <c r="F1005" i="9"/>
  <c r="T511" i="9"/>
  <c r="S511" i="9"/>
  <c r="Q511" i="9"/>
  <c r="F511" i="9"/>
  <c r="T674" i="9"/>
  <c r="S674" i="9"/>
  <c r="Q674" i="9"/>
  <c r="AD674" i="9" s="1"/>
  <c r="AE674" i="9" s="1"/>
  <c r="F674" i="9"/>
  <c r="T421" i="9"/>
  <c r="S421" i="9"/>
  <c r="Q421" i="9"/>
  <c r="F421" i="9"/>
  <c r="T703" i="9"/>
  <c r="S703" i="9"/>
  <c r="Q703" i="9"/>
  <c r="R703" i="9" s="1"/>
  <c r="F703" i="9"/>
  <c r="T1067" i="9"/>
  <c r="S1067" i="9"/>
  <c r="Q1067" i="9"/>
  <c r="R1067" i="9" s="1"/>
  <c r="F1067" i="9"/>
  <c r="T920" i="9"/>
  <c r="S920" i="9"/>
  <c r="R920" i="9"/>
  <c r="Q920" i="9"/>
  <c r="AD920" i="9" s="1"/>
  <c r="AE920" i="9" s="1"/>
  <c r="F920" i="9"/>
  <c r="T701" i="9"/>
  <c r="S701" i="9"/>
  <c r="Q701" i="9"/>
  <c r="AD701" i="9" s="1"/>
  <c r="AE701" i="9" s="1"/>
  <c r="F701" i="9"/>
  <c r="AD536" i="9"/>
  <c r="AE536" i="9" s="1"/>
  <c r="T536" i="9"/>
  <c r="S536" i="9"/>
  <c r="Q536" i="9"/>
  <c r="R536" i="9" s="1"/>
  <c r="F536" i="9"/>
  <c r="T1458" i="9"/>
  <c r="S1458" i="9"/>
  <c r="Q1458" i="9"/>
  <c r="AD1458" i="9" s="1"/>
  <c r="AE1458" i="9" s="1"/>
  <c r="F1458" i="9"/>
  <c r="T355" i="9"/>
  <c r="S355" i="9"/>
  <c r="Q355" i="9"/>
  <c r="F355" i="9"/>
  <c r="T566" i="9"/>
  <c r="S566" i="9"/>
  <c r="Q566" i="9"/>
  <c r="R566" i="9" s="1"/>
  <c r="F566" i="9"/>
  <c r="T1360" i="9"/>
  <c r="S1360" i="9"/>
  <c r="Q1360" i="9"/>
  <c r="R1360" i="9" s="1"/>
  <c r="F1360" i="9"/>
  <c r="AD200" i="9"/>
  <c r="AE200" i="9" s="1"/>
  <c r="T200" i="9"/>
  <c r="S200" i="9"/>
  <c r="Q200" i="9"/>
  <c r="R200" i="9" s="1"/>
  <c r="F200" i="9"/>
  <c r="T857" i="9"/>
  <c r="S857" i="9"/>
  <c r="Q857" i="9"/>
  <c r="AD857" i="9" s="1"/>
  <c r="AE857" i="9" s="1"/>
  <c r="F857" i="9"/>
  <c r="T1016" i="9"/>
  <c r="S1016" i="9"/>
  <c r="Q1016" i="9"/>
  <c r="R1016" i="9" s="1"/>
  <c r="F1016" i="9"/>
  <c r="T957" i="9"/>
  <c r="S957" i="9"/>
  <c r="Q957" i="9"/>
  <c r="AD957" i="9" s="1"/>
  <c r="AE957" i="9" s="1"/>
  <c r="F957" i="9"/>
  <c r="T1168" i="9"/>
  <c r="S1168" i="9"/>
  <c r="Q1168" i="9"/>
  <c r="F1168" i="9"/>
  <c r="T1182" i="9"/>
  <c r="S1182" i="9"/>
  <c r="R1182" i="9"/>
  <c r="Q1182" i="9"/>
  <c r="AD1182" i="9" s="1"/>
  <c r="AE1182" i="9" s="1"/>
  <c r="F1182" i="9"/>
  <c r="T810" i="9"/>
  <c r="S810" i="9"/>
  <c r="Q810" i="9"/>
  <c r="R810" i="9" s="1"/>
  <c r="F810" i="9"/>
  <c r="T1392" i="9"/>
  <c r="S1392" i="9"/>
  <c r="Q1392" i="9"/>
  <c r="R1392" i="9" s="1"/>
  <c r="F1392" i="9"/>
  <c r="T724" i="9"/>
  <c r="S724" i="9"/>
  <c r="Q724" i="9"/>
  <c r="F724" i="9"/>
  <c r="T450" i="9"/>
  <c r="S450" i="9"/>
  <c r="Q450" i="9"/>
  <c r="AD450" i="9" s="1"/>
  <c r="AE450" i="9" s="1"/>
  <c r="F450" i="9"/>
  <c r="T454" i="9"/>
  <c r="S454" i="9"/>
  <c r="Q454" i="9"/>
  <c r="R454" i="9" s="1"/>
  <c r="F454" i="9"/>
  <c r="T801" i="9"/>
  <c r="S801" i="9"/>
  <c r="R801" i="9"/>
  <c r="Q801" i="9"/>
  <c r="AD801" i="9" s="1"/>
  <c r="AE801" i="9" s="1"/>
  <c r="F801" i="9"/>
  <c r="T615" i="9"/>
  <c r="S615" i="9"/>
  <c r="Q615" i="9"/>
  <c r="R615" i="9" s="1"/>
  <c r="F615" i="9"/>
  <c r="T203" i="9"/>
  <c r="S203" i="9"/>
  <c r="Q203" i="9"/>
  <c r="F203" i="9"/>
  <c r="T726" i="9"/>
  <c r="S726" i="9"/>
  <c r="Q726" i="9"/>
  <c r="AD726" i="9" s="1"/>
  <c r="AE726" i="9" s="1"/>
  <c r="F726" i="9"/>
  <c r="T1137" i="9"/>
  <c r="S1137" i="9"/>
  <c r="Q1137" i="9"/>
  <c r="AD1137" i="9" s="1"/>
  <c r="AE1137" i="9" s="1"/>
  <c r="F1137" i="9"/>
  <c r="AD1383" i="9"/>
  <c r="AE1383" i="9" s="1"/>
  <c r="T1383" i="9"/>
  <c r="S1383" i="9"/>
  <c r="Q1383" i="9"/>
  <c r="R1383" i="9" s="1"/>
  <c r="F1383" i="9"/>
  <c r="T782" i="9"/>
  <c r="S782" i="9"/>
  <c r="Q782" i="9"/>
  <c r="F782" i="9"/>
  <c r="T114" i="9"/>
  <c r="S114" i="9"/>
  <c r="Q114" i="9"/>
  <c r="R114" i="9" s="1"/>
  <c r="F114" i="9"/>
  <c r="T459" i="9"/>
  <c r="S459" i="9"/>
  <c r="Q459" i="9"/>
  <c r="F459" i="9"/>
  <c r="T562" i="9"/>
  <c r="S562" i="9"/>
  <c r="Q562" i="9"/>
  <c r="R562" i="9" s="1"/>
  <c r="F562" i="9"/>
  <c r="AD177" i="9"/>
  <c r="AE177" i="9" s="1"/>
  <c r="T177" i="9"/>
  <c r="S177" i="9"/>
  <c r="Q177" i="9"/>
  <c r="R177" i="9" s="1"/>
  <c r="F177" i="9"/>
  <c r="T897" i="9"/>
  <c r="S897" i="9"/>
  <c r="Q897" i="9"/>
  <c r="R897" i="9" s="1"/>
  <c r="F897" i="9"/>
  <c r="T127" i="9"/>
  <c r="S127" i="9"/>
  <c r="Q127" i="9"/>
  <c r="AD127" i="9" s="1"/>
  <c r="AE127" i="9" s="1"/>
  <c r="F127" i="9"/>
  <c r="T1318" i="9"/>
  <c r="S1318" i="9"/>
  <c r="Q1318" i="9"/>
  <c r="F1318" i="9"/>
  <c r="T1048" i="9"/>
  <c r="S1048" i="9"/>
  <c r="Q1048" i="9"/>
  <c r="R1048" i="9" s="1"/>
  <c r="F1048" i="9"/>
  <c r="AD1090" i="9"/>
  <c r="AE1090" i="9" s="1"/>
  <c r="T1090" i="9"/>
  <c r="S1090" i="9"/>
  <c r="Q1090" i="9"/>
  <c r="R1090" i="9" s="1"/>
  <c r="F1090" i="9"/>
  <c r="T628" i="9"/>
  <c r="S628" i="9"/>
  <c r="Q628" i="9"/>
  <c r="AD628" i="9" s="1"/>
  <c r="AE628" i="9" s="1"/>
  <c r="F628" i="9"/>
  <c r="T717" i="9"/>
  <c r="S717" i="9"/>
  <c r="Q717" i="9"/>
  <c r="AD717" i="9" s="1"/>
  <c r="AE717" i="9" s="1"/>
  <c r="F717" i="9"/>
  <c r="T1389" i="9"/>
  <c r="S1389" i="9"/>
  <c r="Q1389" i="9"/>
  <c r="AD1389" i="9" s="1"/>
  <c r="AE1389" i="9" s="1"/>
  <c r="F1389" i="9"/>
  <c r="T708" i="9"/>
  <c r="S708" i="9"/>
  <c r="Q708" i="9"/>
  <c r="F708" i="9"/>
  <c r="AD846" i="9"/>
  <c r="AE846" i="9" s="1"/>
  <c r="T846" i="9"/>
  <c r="S846" i="9"/>
  <c r="Q846" i="9"/>
  <c r="R846" i="9" s="1"/>
  <c r="F846" i="9"/>
  <c r="T696" i="9"/>
  <c r="S696" i="9"/>
  <c r="Q696" i="9"/>
  <c r="R696" i="9" s="1"/>
  <c r="F696" i="9"/>
  <c r="T220" i="9"/>
  <c r="S220" i="9"/>
  <c r="Q220" i="9"/>
  <c r="F220" i="9"/>
  <c r="T138" i="9"/>
  <c r="S138" i="9"/>
  <c r="Q138" i="9"/>
  <c r="R138" i="9" s="1"/>
  <c r="F138" i="9"/>
  <c r="T1029" i="9"/>
  <c r="S1029" i="9"/>
  <c r="Q1029" i="9"/>
  <c r="AD1029" i="9" s="1"/>
  <c r="AE1029" i="9" s="1"/>
  <c r="F1029" i="9"/>
  <c r="T46" i="9"/>
  <c r="S46" i="9"/>
  <c r="Q46" i="9"/>
  <c r="F46" i="9"/>
  <c r="T809" i="9"/>
  <c r="S809" i="9"/>
  <c r="Q809" i="9"/>
  <c r="F809" i="9"/>
  <c r="T53" i="9"/>
  <c r="S53" i="9"/>
  <c r="Q53" i="9"/>
  <c r="R53" i="9" s="1"/>
  <c r="F53" i="9"/>
  <c r="T746" i="9"/>
  <c r="S746" i="9"/>
  <c r="Q746" i="9"/>
  <c r="R746" i="9" s="1"/>
  <c r="F746" i="9"/>
  <c r="T887" i="9"/>
  <c r="S887" i="9"/>
  <c r="Q887" i="9"/>
  <c r="AD887" i="9" s="1"/>
  <c r="AE887" i="9" s="1"/>
  <c r="F887" i="9"/>
  <c r="T754" i="9"/>
  <c r="S754" i="9"/>
  <c r="Q754" i="9"/>
  <c r="AD754" i="9" s="1"/>
  <c r="AE754" i="9" s="1"/>
  <c r="F754" i="9"/>
  <c r="T192" i="9"/>
  <c r="S192" i="9"/>
  <c r="Q192" i="9"/>
  <c r="F192" i="9"/>
  <c r="T915" i="9"/>
  <c r="S915" i="9"/>
  <c r="Q915" i="9"/>
  <c r="F915" i="9"/>
  <c r="T65" i="9"/>
  <c r="S65" i="9"/>
  <c r="Q65" i="9"/>
  <c r="F65" i="9"/>
  <c r="T1089" i="9"/>
  <c r="S1089" i="9"/>
  <c r="Q1089" i="9"/>
  <c r="R1089" i="9" s="1"/>
  <c r="F1089" i="9"/>
  <c r="T885" i="9"/>
  <c r="S885" i="9"/>
  <c r="Q885" i="9"/>
  <c r="AD885" i="9" s="1"/>
  <c r="AE885" i="9" s="1"/>
  <c r="F885" i="9"/>
  <c r="T1065" i="9"/>
  <c r="S1065" i="9"/>
  <c r="Q1065" i="9"/>
  <c r="AD1065" i="9" s="1"/>
  <c r="AE1065" i="9" s="1"/>
  <c r="F1065" i="9"/>
  <c r="AD140" i="9"/>
  <c r="AE140" i="9" s="1"/>
  <c r="T140" i="9"/>
  <c r="S140" i="9"/>
  <c r="Q140" i="9"/>
  <c r="R140" i="9" s="1"/>
  <c r="F140" i="9"/>
  <c r="T1047" i="9"/>
  <c r="S1047" i="9"/>
  <c r="Q1047" i="9"/>
  <c r="R1047" i="9" s="1"/>
  <c r="F1047" i="9"/>
  <c r="T1054" i="9"/>
  <c r="S1054" i="9"/>
  <c r="Q1054" i="9"/>
  <c r="F1054" i="9"/>
  <c r="T527" i="9"/>
  <c r="S527" i="9"/>
  <c r="R527" i="9"/>
  <c r="Q527" i="9"/>
  <c r="AD527" i="9" s="1"/>
  <c r="AE527" i="9" s="1"/>
  <c r="F527" i="9"/>
  <c r="T592" i="9"/>
  <c r="S592" i="9"/>
  <c r="Q592" i="9"/>
  <c r="F592" i="9"/>
  <c r="AD1028" i="9"/>
  <c r="AE1028" i="9" s="1"/>
  <c r="T1028" i="9"/>
  <c r="S1028" i="9"/>
  <c r="Q1028" i="9"/>
  <c r="R1028" i="9" s="1"/>
  <c r="F1028" i="9"/>
  <c r="T265" i="9"/>
  <c r="S265" i="9"/>
  <c r="Q265" i="9"/>
  <c r="F265" i="9"/>
  <c r="T552" i="9"/>
  <c r="S552" i="9"/>
  <c r="R552" i="9"/>
  <c r="Q552" i="9"/>
  <c r="AD552" i="9" s="1"/>
  <c r="AE552" i="9" s="1"/>
  <c r="F552" i="9"/>
  <c r="T848" i="9"/>
  <c r="S848" i="9"/>
  <c r="Q848" i="9"/>
  <c r="AD848" i="9" s="1"/>
  <c r="AE848" i="9" s="1"/>
  <c r="F848" i="9"/>
  <c r="T1396" i="9"/>
  <c r="S1396" i="9"/>
  <c r="Q1396" i="9"/>
  <c r="F1396" i="9"/>
  <c r="T395" i="9"/>
  <c r="S395" i="9"/>
  <c r="Q395" i="9"/>
  <c r="F395" i="9"/>
  <c r="T586" i="9"/>
  <c r="S586" i="9"/>
  <c r="Q586" i="9"/>
  <c r="F586" i="9"/>
  <c r="T1459" i="9"/>
  <c r="S1459" i="9"/>
  <c r="Q1459" i="9"/>
  <c r="AD1459" i="9" s="1"/>
  <c r="AE1459" i="9" s="1"/>
  <c r="F1459" i="9"/>
  <c r="T992" i="9"/>
  <c r="S992" i="9"/>
  <c r="Q992" i="9"/>
  <c r="F992" i="9"/>
  <c r="T78" i="9"/>
  <c r="S78" i="9"/>
  <c r="Q78" i="9"/>
  <c r="R78" i="9" s="1"/>
  <c r="F78" i="9"/>
  <c r="T729" i="9"/>
  <c r="S729" i="9"/>
  <c r="Q729" i="9"/>
  <c r="AD729" i="9" s="1"/>
  <c r="AE729" i="9" s="1"/>
  <c r="F729" i="9"/>
  <c r="T792" i="9"/>
  <c r="S792" i="9"/>
  <c r="Q792" i="9"/>
  <c r="F792" i="9"/>
  <c r="T785" i="9"/>
  <c r="S785" i="9"/>
  <c r="Q785" i="9"/>
  <c r="AD785" i="9" s="1"/>
  <c r="AE785" i="9" s="1"/>
  <c r="F785" i="9"/>
  <c r="T765" i="9"/>
  <c r="S765" i="9"/>
  <c r="Q765" i="9"/>
  <c r="F765" i="9"/>
  <c r="AD391" i="9"/>
  <c r="AE391" i="9" s="1"/>
  <c r="T391" i="9"/>
  <c r="S391" i="9"/>
  <c r="Q391" i="9"/>
  <c r="R391" i="9" s="1"/>
  <c r="F391" i="9"/>
  <c r="T753" i="9"/>
  <c r="S753" i="9"/>
  <c r="Q753" i="9"/>
  <c r="R753" i="9" s="1"/>
  <c r="F753" i="9"/>
  <c r="T573" i="9"/>
  <c r="S573" i="9"/>
  <c r="Q573" i="9"/>
  <c r="R573" i="9" s="1"/>
  <c r="F573" i="9"/>
  <c r="T58" i="9"/>
  <c r="S58" i="9"/>
  <c r="R58" i="9"/>
  <c r="Q58" i="9"/>
  <c r="AD58" i="9" s="1"/>
  <c r="AE58" i="9" s="1"/>
  <c r="F58" i="9"/>
  <c r="T808" i="9"/>
  <c r="S808" i="9"/>
  <c r="Q808" i="9"/>
  <c r="AD808" i="9" s="1"/>
  <c r="AE808" i="9" s="1"/>
  <c r="F808" i="9"/>
  <c r="T931" i="9"/>
  <c r="S931" i="9"/>
  <c r="Q931" i="9"/>
  <c r="R931" i="9" s="1"/>
  <c r="F931" i="9"/>
  <c r="T427" i="9"/>
  <c r="S427" i="9"/>
  <c r="Q427" i="9"/>
  <c r="R427" i="9" s="1"/>
  <c r="F427" i="9"/>
  <c r="T796" i="9"/>
  <c r="S796" i="9"/>
  <c r="Q796" i="9"/>
  <c r="AD796" i="9" s="1"/>
  <c r="AE796" i="9" s="1"/>
  <c r="F796" i="9"/>
  <c r="T1356" i="9"/>
  <c r="S1356" i="9"/>
  <c r="Q1356" i="9"/>
  <c r="F1356" i="9"/>
  <c r="T681" i="9"/>
  <c r="S681" i="9"/>
  <c r="Q681" i="9"/>
  <c r="AD681" i="9" s="1"/>
  <c r="AE681" i="9" s="1"/>
  <c r="F681" i="9"/>
  <c r="T870" i="9"/>
  <c r="S870" i="9"/>
  <c r="Q870" i="9"/>
  <c r="R870" i="9" s="1"/>
  <c r="F870" i="9"/>
  <c r="AD869" i="9"/>
  <c r="AE869" i="9" s="1"/>
  <c r="T869" i="9"/>
  <c r="S869" i="9"/>
  <c r="Q869" i="9"/>
  <c r="R869" i="9" s="1"/>
  <c r="F869" i="9"/>
  <c r="T610" i="9"/>
  <c r="S610" i="9"/>
  <c r="Q610" i="9"/>
  <c r="R610" i="9" s="1"/>
  <c r="F610" i="9"/>
  <c r="T574" i="9"/>
  <c r="S574" i="9"/>
  <c r="Q574" i="9"/>
  <c r="F574" i="9"/>
  <c r="T1465" i="9"/>
  <c r="S1465" i="9"/>
  <c r="Q1465" i="9"/>
  <c r="R1465" i="9" s="1"/>
  <c r="F1465" i="9"/>
  <c r="T1015" i="9"/>
  <c r="S1015" i="9"/>
  <c r="Q1015" i="9"/>
  <c r="AD1015" i="9" s="1"/>
  <c r="AE1015" i="9" s="1"/>
  <c r="F1015" i="9"/>
  <c r="T1347" i="9"/>
  <c r="S1347" i="9"/>
  <c r="Q1347" i="9"/>
  <c r="AD1347" i="9" s="1"/>
  <c r="AE1347" i="9" s="1"/>
  <c r="F1347" i="9"/>
  <c r="T492" i="9"/>
  <c r="S492" i="9"/>
  <c r="Q492" i="9"/>
  <c r="AD492" i="9" s="1"/>
  <c r="AE492" i="9" s="1"/>
  <c r="F492" i="9"/>
  <c r="T483" i="9"/>
  <c r="S483" i="9"/>
  <c r="Q483" i="9"/>
  <c r="R483" i="9" s="1"/>
  <c r="F483" i="9"/>
  <c r="AD103" i="9"/>
  <c r="AE103" i="9" s="1"/>
  <c r="T103" i="9"/>
  <c r="S103" i="9"/>
  <c r="Q103" i="9"/>
  <c r="R103" i="9" s="1"/>
  <c r="F103" i="9"/>
  <c r="T60" i="9"/>
  <c r="S60" i="9"/>
  <c r="Q60" i="9"/>
  <c r="R60" i="9" s="1"/>
  <c r="F60" i="9"/>
  <c r="T946" i="9"/>
  <c r="S946" i="9"/>
  <c r="Q946" i="9"/>
  <c r="R946" i="9" s="1"/>
  <c r="F946" i="9"/>
  <c r="T581" i="9"/>
  <c r="S581" i="9"/>
  <c r="Q581" i="9"/>
  <c r="R581" i="9" s="1"/>
  <c r="F581" i="9"/>
  <c r="T1468" i="9"/>
  <c r="S1468" i="9"/>
  <c r="Q1468" i="9"/>
  <c r="F1468" i="9"/>
  <c r="T1034" i="9"/>
  <c r="S1034" i="9"/>
  <c r="Q1034" i="9"/>
  <c r="F1034" i="9"/>
  <c r="T553" i="9"/>
  <c r="S553" i="9"/>
  <c r="Q553" i="9"/>
  <c r="AD553" i="9" s="1"/>
  <c r="AE553" i="9" s="1"/>
  <c r="F553" i="9"/>
  <c r="T266" i="9"/>
  <c r="S266" i="9"/>
  <c r="Q266" i="9"/>
  <c r="F266" i="9"/>
  <c r="T684" i="9"/>
  <c r="S684" i="9"/>
  <c r="Q684" i="9"/>
  <c r="F684" i="9"/>
  <c r="T28" i="9"/>
  <c r="S28" i="9"/>
  <c r="Q28" i="9"/>
  <c r="R28" i="9" s="1"/>
  <c r="F28" i="9"/>
  <c r="T163" i="9"/>
  <c r="S163" i="9"/>
  <c r="Q163" i="9"/>
  <c r="F163" i="9"/>
  <c r="T1349" i="9"/>
  <c r="S1349" i="9"/>
  <c r="Q1349" i="9"/>
  <c r="R1349" i="9" s="1"/>
  <c r="F1349" i="9"/>
  <c r="T868" i="9"/>
  <c r="S868" i="9"/>
  <c r="Q868" i="9"/>
  <c r="AD868" i="9" s="1"/>
  <c r="AE868" i="9" s="1"/>
  <c r="F868" i="9"/>
  <c r="T856" i="9"/>
  <c r="S856" i="9"/>
  <c r="R856" i="9"/>
  <c r="Q856" i="9"/>
  <c r="AD856" i="9" s="1"/>
  <c r="AE856" i="9" s="1"/>
  <c r="F856" i="9"/>
  <c r="T850" i="9"/>
  <c r="S850" i="9"/>
  <c r="Q850" i="9"/>
  <c r="AD850" i="9" s="1"/>
  <c r="AE850" i="9" s="1"/>
  <c r="F850" i="9"/>
  <c r="AD496" i="9"/>
  <c r="AE496" i="9" s="1"/>
  <c r="T496" i="9"/>
  <c r="S496" i="9"/>
  <c r="Q496" i="9"/>
  <c r="R496" i="9" s="1"/>
  <c r="F496" i="9"/>
  <c r="T830" i="9"/>
  <c r="S830" i="9"/>
  <c r="Q830" i="9"/>
  <c r="AD830" i="9" s="1"/>
  <c r="AE830" i="9" s="1"/>
  <c r="F830" i="9"/>
  <c r="T1279" i="9"/>
  <c r="S1279" i="9"/>
  <c r="Q1279" i="9"/>
  <c r="AD1279" i="9" s="1"/>
  <c r="AE1279" i="9" s="1"/>
  <c r="F1279" i="9"/>
  <c r="T318" i="9"/>
  <c r="S318" i="9"/>
  <c r="Q318" i="9"/>
  <c r="R318" i="9" s="1"/>
  <c r="F318" i="9"/>
  <c r="T417" i="9"/>
  <c r="S417" i="9"/>
  <c r="R417" i="9"/>
  <c r="Q417" i="9"/>
  <c r="AD417" i="9" s="1"/>
  <c r="AE417" i="9" s="1"/>
  <c r="F417" i="9"/>
  <c r="T886" i="9"/>
  <c r="S886" i="9"/>
  <c r="Q886" i="9"/>
  <c r="AD886" i="9" s="1"/>
  <c r="AE886" i="9" s="1"/>
  <c r="F886" i="9"/>
  <c r="T858" i="9"/>
  <c r="S858" i="9"/>
  <c r="Q858" i="9"/>
  <c r="AD858" i="9" s="1"/>
  <c r="AE858" i="9" s="1"/>
  <c r="F858" i="9"/>
  <c r="T720" i="9"/>
  <c r="S720" i="9"/>
  <c r="Q720" i="9"/>
  <c r="R720" i="9" s="1"/>
  <c r="F720" i="9"/>
  <c r="T1496" i="9"/>
  <c r="S1496" i="9"/>
  <c r="R1496" i="9"/>
  <c r="Q1496" i="9"/>
  <c r="AD1496" i="9" s="1"/>
  <c r="AE1496" i="9" s="1"/>
  <c r="F1496" i="9"/>
  <c r="T349" i="9"/>
  <c r="S349" i="9"/>
  <c r="Q349" i="9"/>
  <c r="F349" i="9"/>
  <c r="T567" i="9"/>
  <c r="S567" i="9"/>
  <c r="Q567" i="9"/>
  <c r="R567" i="9" s="1"/>
  <c r="F567" i="9"/>
  <c r="T245" i="9"/>
  <c r="S245" i="9"/>
  <c r="Q245" i="9"/>
  <c r="AD245" i="9" s="1"/>
  <c r="AE245" i="9" s="1"/>
  <c r="F245" i="9"/>
  <c r="T866" i="9"/>
  <c r="S866" i="9"/>
  <c r="Q866" i="9"/>
  <c r="F866" i="9"/>
  <c r="T214" i="9"/>
  <c r="S214" i="9"/>
  <c r="Q214" i="9"/>
  <c r="AD214" i="9" s="1"/>
  <c r="AE214" i="9" s="1"/>
  <c r="F214" i="9"/>
  <c r="T1508" i="9"/>
  <c r="S1508" i="9"/>
  <c r="Q1508" i="9"/>
  <c r="R1508" i="9" s="1"/>
  <c r="F1508" i="9"/>
  <c r="AD880" i="9"/>
  <c r="AE880" i="9" s="1"/>
  <c r="T880" i="9"/>
  <c r="S880" i="9"/>
  <c r="Q880" i="9"/>
  <c r="R880" i="9" s="1"/>
  <c r="F880" i="9"/>
  <c r="T1314" i="9"/>
  <c r="S1314" i="9"/>
  <c r="Q1314" i="9"/>
  <c r="R1314" i="9" s="1"/>
  <c r="F1314" i="9"/>
  <c r="T172" i="9"/>
  <c r="S172" i="9"/>
  <c r="Q172" i="9"/>
  <c r="R172" i="9" s="1"/>
  <c r="F172" i="9"/>
  <c r="T508" i="9"/>
  <c r="S508" i="9"/>
  <c r="Q508" i="9"/>
  <c r="R508" i="9" s="1"/>
  <c r="F508" i="9"/>
  <c r="T839" i="9"/>
  <c r="S839" i="9"/>
  <c r="Q839" i="9"/>
  <c r="F839" i="9"/>
  <c r="T652" i="9"/>
  <c r="S652" i="9"/>
  <c r="Q652" i="9"/>
  <c r="AD652" i="9" s="1"/>
  <c r="AE652" i="9" s="1"/>
  <c r="F652" i="9"/>
  <c r="T775" i="9"/>
  <c r="S775" i="9"/>
  <c r="Q775" i="9"/>
  <c r="F775" i="9"/>
  <c r="T526" i="9"/>
  <c r="S526" i="9"/>
  <c r="Q526" i="9"/>
  <c r="F526" i="9"/>
  <c r="T1014" i="9"/>
  <c r="S1014" i="9"/>
  <c r="Q1014" i="9"/>
  <c r="AD1014" i="9" s="1"/>
  <c r="AE1014" i="9" s="1"/>
  <c r="F1014" i="9"/>
  <c r="T1094" i="9"/>
  <c r="S1094" i="9"/>
  <c r="Q1094" i="9"/>
  <c r="AD1094" i="9" s="1"/>
  <c r="AE1094" i="9" s="1"/>
  <c r="F1094" i="9"/>
  <c r="T1245" i="9"/>
  <c r="S1245" i="9"/>
  <c r="Q1245" i="9"/>
  <c r="AD1245" i="9" s="1"/>
  <c r="AE1245" i="9" s="1"/>
  <c r="F1245" i="9"/>
  <c r="T982" i="9"/>
  <c r="S982" i="9"/>
  <c r="Q982" i="9"/>
  <c r="AD982" i="9" s="1"/>
  <c r="AE982" i="9" s="1"/>
  <c r="F982" i="9"/>
  <c r="T862" i="9"/>
  <c r="S862" i="9"/>
  <c r="Q862" i="9"/>
  <c r="R862" i="9" s="1"/>
  <c r="F862" i="9"/>
  <c r="T375" i="9"/>
  <c r="S375" i="9"/>
  <c r="Q375" i="9"/>
  <c r="AD375" i="9" s="1"/>
  <c r="AE375" i="9" s="1"/>
  <c r="F375" i="9"/>
  <c r="T1504" i="9"/>
  <c r="S1504" i="9"/>
  <c r="Q1504" i="9"/>
  <c r="AD1504" i="9" s="1"/>
  <c r="AE1504" i="9" s="1"/>
  <c r="F1504" i="9"/>
  <c r="T1011" i="9"/>
  <c r="S1011" i="9"/>
  <c r="Q1011" i="9"/>
  <c r="R1011" i="9" s="1"/>
  <c r="F1011" i="9"/>
  <c r="T1042" i="9"/>
  <c r="S1042" i="9"/>
  <c r="Q1042" i="9"/>
  <c r="AD1042" i="9" s="1"/>
  <c r="AE1042" i="9" s="1"/>
  <c r="F1042" i="9"/>
  <c r="T1162" i="9"/>
  <c r="S1162" i="9"/>
  <c r="Q1162" i="9"/>
  <c r="AD1162" i="9" s="1"/>
  <c r="AE1162" i="9" s="1"/>
  <c r="F1162" i="9"/>
  <c r="T513" i="9"/>
  <c r="S513" i="9"/>
  <c r="Q513" i="9"/>
  <c r="AD513" i="9" s="1"/>
  <c r="AE513" i="9" s="1"/>
  <c r="F513" i="9"/>
  <c r="T930" i="9"/>
  <c r="S930" i="9"/>
  <c r="Q930" i="9"/>
  <c r="R930" i="9" s="1"/>
  <c r="F930" i="9"/>
  <c r="AD1283" i="9"/>
  <c r="AE1283" i="9" s="1"/>
  <c r="T1283" i="9"/>
  <c r="S1283" i="9"/>
  <c r="Q1283" i="9"/>
  <c r="R1283" i="9" s="1"/>
  <c r="F1283" i="9"/>
  <c r="T826" i="9"/>
  <c r="S826" i="9"/>
  <c r="Q826" i="9"/>
  <c r="F826" i="9"/>
  <c r="T655" i="9"/>
  <c r="S655" i="9"/>
  <c r="Q655" i="9"/>
  <c r="AD655" i="9" s="1"/>
  <c r="AE655" i="9" s="1"/>
  <c r="F655" i="9"/>
  <c r="T487" i="9"/>
  <c r="S487" i="9"/>
  <c r="Q487" i="9"/>
  <c r="AD487" i="9" s="1"/>
  <c r="AE487" i="9" s="1"/>
  <c r="F487" i="9"/>
  <c r="T273" i="9"/>
  <c r="S273" i="9"/>
  <c r="Q273" i="9"/>
  <c r="AD273" i="9" s="1"/>
  <c r="AE273" i="9" s="1"/>
  <c r="F273" i="9"/>
  <c r="AD1032" i="9"/>
  <c r="AE1032" i="9" s="1"/>
  <c r="T1032" i="9"/>
  <c r="S1032" i="9"/>
  <c r="Q1032" i="9"/>
  <c r="R1032" i="9" s="1"/>
  <c r="F1032" i="9"/>
  <c r="T791" i="9"/>
  <c r="S791" i="9"/>
  <c r="Q791" i="9"/>
  <c r="AD791" i="9" s="1"/>
  <c r="AE791" i="9" s="1"/>
  <c r="F791" i="9"/>
  <c r="T363" i="9"/>
  <c r="S363" i="9"/>
  <c r="Q363" i="9"/>
  <c r="R363" i="9" s="1"/>
  <c r="F363" i="9"/>
  <c r="T916" i="9"/>
  <c r="S916" i="9"/>
  <c r="Q916" i="9"/>
  <c r="R916" i="9" s="1"/>
  <c r="F916" i="9"/>
  <c r="T910" i="9"/>
  <c r="S910" i="9"/>
  <c r="Q910" i="9"/>
  <c r="R910" i="9" s="1"/>
  <c r="F910" i="9"/>
  <c r="T479" i="9"/>
  <c r="S479" i="9"/>
  <c r="Q479" i="9"/>
  <c r="F479" i="9"/>
  <c r="T529" i="9"/>
  <c r="S529" i="9"/>
  <c r="Q529" i="9"/>
  <c r="F529" i="9"/>
  <c r="T1478" i="9"/>
  <c r="S1478" i="9"/>
  <c r="Q1478" i="9"/>
  <c r="AD1478" i="9" s="1"/>
  <c r="AE1478" i="9" s="1"/>
  <c r="F1478" i="9"/>
  <c r="T715" i="9"/>
  <c r="S715" i="9"/>
  <c r="Q715" i="9"/>
  <c r="F715" i="9"/>
  <c r="T713" i="9"/>
  <c r="S713" i="9"/>
  <c r="Q713" i="9"/>
  <c r="F713" i="9"/>
  <c r="T663" i="9"/>
  <c r="S663" i="9"/>
  <c r="Q663" i="9"/>
  <c r="AD663" i="9" s="1"/>
  <c r="AE663" i="9" s="1"/>
  <c r="F663" i="9"/>
  <c r="AD347" i="9"/>
  <c r="AE347" i="9" s="1"/>
  <c r="T347" i="9"/>
  <c r="S347" i="9"/>
  <c r="Q347" i="9"/>
  <c r="R347" i="9" s="1"/>
  <c r="F347" i="9"/>
  <c r="T173" i="9"/>
  <c r="S173" i="9"/>
  <c r="Q173" i="9"/>
  <c r="R173" i="9" s="1"/>
  <c r="F173" i="9"/>
  <c r="T925" i="9"/>
  <c r="S925" i="9"/>
  <c r="Q925" i="9"/>
  <c r="AD925" i="9" s="1"/>
  <c r="AE925" i="9" s="1"/>
  <c r="F925" i="9"/>
  <c r="T571" i="9"/>
  <c r="S571" i="9"/>
  <c r="Q571" i="9"/>
  <c r="AD571" i="9" s="1"/>
  <c r="AE571" i="9" s="1"/>
  <c r="F571" i="9"/>
  <c r="T898" i="9"/>
  <c r="S898" i="9"/>
  <c r="Q898" i="9"/>
  <c r="R898" i="9" s="1"/>
  <c r="F898" i="9"/>
  <c r="AE196" i="9"/>
  <c r="T196" i="9"/>
  <c r="S196" i="9"/>
  <c r="Q196" i="9"/>
  <c r="AD196" i="9" s="1"/>
  <c r="F196" i="9"/>
  <c r="AD1449" i="9"/>
  <c r="AE1449" i="9" s="1"/>
  <c r="T1449" i="9"/>
  <c r="S1449" i="9"/>
  <c r="R1449" i="9"/>
  <c r="Q1449" i="9"/>
  <c r="F1449" i="9"/>
  <c r="T712" i="9"/>
  <c r="S712" i="9"/>
  <c r="Q712" i="9"/>
  <c r="R712" i="9" s="1"/>
  <c r="F712" i="9"/>
  <c r="T919" i="9"/>
  <c r="S919" i="9"/>
  <c r="Q919" i="9"/>
  <c r="R919" i="9" s="1"/>
  <c r="F919" i="9"/>
  <c r="T760" i="9"/>
  <c r="S760" i="9"/>
  <c r="Q760" i="9"/>
  <c r="AD760" i="9" s="1"/>
  <c r="AE760" i="9" s="1"/>
  <c r="F760" i="9"/>
  <c r="T210" i="9"/>
  <c r="S210" i="9"/>
  <c r="Q210" i="9"/>
  <c r="AD210" i="9" s="1"/>
  <c r="AE210" i="9" s="1"/>
  <c r="F210" i="9"/>
  <c r="T390" i="9"/>
  <c r="S390" i="9"/>
  <c r="Q390" i="9"/>
  <c r="R390" i="9" s="1"/>
  <c r="F390" i="9"/>
  <c r="T651" i="9"/>
  <c r="S651" i="9"/>
  <c r="Q651" i="9"/>
  <c r="AD651" i="9" s="1"/>
  <c r="AE651" i="9" s="1"/>
  <c r="F651" i="9"/>
  <c r="T178" i="9"/>
  <c r="S178" i="9"/>
  <c r="Q178" i="9"/>
  <c r="R178" i="9" s="1"/>
  <c r="F178" i="9"/>
  <c r="T783" i="9"/>
  <c r="S783" i="9"/>
  <c r="Q783" i="9"/>
  <c r="R783" i="9" s="1"/>
  <c r="F783" i="9"/>
  <c r="T878" i="9"/>
  <c r="S878" i="9"/>
  <c r="Q878" i="9"/>
  <c r="AD878" i="9" s="1"/>
  <c r="AE878" i="9" s="1"/>
  <c r="F878" i="9"/>
  <c r="T733" i="9"/>
  <c r="S733" i="9"/>
  <c r="Q733" i="9"/>
  <c r="AD733" i="9" s="1"/>
  <c r="AE733" i="9" s="1"/>
  <c r="F733" i="9"/>
  <c r="T105" i="9"/>
  <c r="S105" i="9"/>
  <c r="Q105" i="9"/>
  <c r="AD105" i="9" s="1"/>
  <c r="AE105" i="9" s="1"/>
  <c r="F105" i="9"/>
  <c r="T484" i="9"/>
  <c r="S484" i="9"/>
  <c r="Q484" i="9"/>
  <c r="R484" i="9" s="1"/>
  <c r="F484" i="9"/>
  <c r="T879" i="9"/>
  <c r="S879" i="9"/>
  <c r="Q879" i="9"/>
  <c r="AD879" i="9" s="1"/>
  <c r="AE879" i="9" s="1"/>
  <c r="F879" i="9"/>
  <c r="AD1260" i="9"/>
  <c r="AE1260" i="9" s="1"/>
  <c r="T1260" i="9"/>
  <c r="S1260" i="9"/>
  <c r="Q1260" i="9"/>
  <c r="R1260" i="9" s="1"/>
  <c r="F1260" i="9"/>
  <c r="T436" i="9"/>
  <c r="S436" i="9"/>
  <c r="R436" i="9"/>
  <c r="Q436" i="9"/>
  <c r="AD436" i="9" s="1"/>
  <c r="AE436" i="9" s="1"/>
  <c r="F436" i="9"/>
  <c r="T556" i="9"/>
  <c r="S556" i="9"/>
  <c r="Q556" i="9"/>
  <c r="F556" i="9"/>
  <c r="T507" i="9"/>
  <c r="S507" i="9"/>
  <c r="Q507" i="9"/>
  <c r="AD507" i="9" s="1"/>
  <c r="AE507" i="9" s="1"/>
  <c r="F507" i="9"/>
  <c r="T730" i="9"/>
  <c r="S730" i="9"/>
  <c r="Q730" i="9"/>
  <c r="F730" i="9"/>
  <c r="T481" i="9"/>
  <c r="S481" i="9"/>
  <c r="Q481" i="9"/>
  <c r="R481" i="9" s="1"/>
  <c r="F481" i="9"/>
  <c r="T688" i="9"/>
  <c r="S688" i="9"/>
  <c r="Q688" i="9"/>
  <c r="AD688" i="9" s="1"/>
  <c r="AE688" i="9" s="1"/>
  <c r="F688" i="9"/>
  <c r="T613" i="9"/>
  <c r="S613" i="9"/>
  <c r="Q613" i="9"/>
  <c r="R613" i="9" s="1"/>
  <c r="F613" i="9"/>
  <c r="T1071" i="9"/>
  <c r="S1071" i="9"/>
  <c r="Q1071" i="9"/>
  <c r="R1071" i="9" s="1"/>
  <c r="F1071" i="9"/>
  <c r="T1093" i="9"/>
  <c r="S1093" i="9"/>
  <c r="Q1093" i="9"/>
  <c r="AD1093" i="9" s="1"/>
  <c r="AE1093" i="9" s="1"/>
  <c r="F1093" i="9"/>
  <c r="T1141" i="9"/>
  <c r="S1141" i="9"/>
  <c r="Q1141" i="9"/>
  <c r="AD1141" i="9" s="1"/>
  <c r="AE1141" i="9" s="1"/>
  <c r="F1141" i="9"/>
  <c r="AD435" i="9"/>
  <c r="AE435" i="9" s="1"/>
  <c r="T435" i="9"/>
  <c r="S435" i="9"/>
  <c r="Q435" i="9"/>
  <c r="R435" i="9" s="1"/>
  <c r="F435" i="9"/>
  <c r="T1531" i="9"/>
  <c r="S1531" i="9"/>
  <c r="R1531" i="9"/>
  <c r="Q1531" i="9"/>
  <c r="AD1531" i="9" s="1"/>
  <c r="AE1531" i="9" s="1"/>
  <c r="F1531" i="9"/>
  <c r="T1309" i="9"/>
  <c r="S1309" i="9"/>
  <c r="Q1309" i="9"/>
  <c r="R1309" i="9" s="1"/>
  <c r="F1309" i="9"/>
  <c r="T953" i="9"/>
  <c r="S953" i="9"/>
  <c r="Q953" i="9"/>
  <c r="R953" i="9" s="1"/>
  <c r="F953" i="9"/>
  <c r="T547" i="9"/>
  <c r="S547" i="9"/>
  <c r="Q547" i="9"/>
  <c r="R547" i="9" s="1"/>
  <c r="F547" i="9"/>
  <c r="T755" i="9"/>
  <c r="S755" i="9"/>
  <c r="R755" i="9"/>
  <c r="Q755" i="9"/>
  <c r="AD755" i="9" s="1"/>
  <c r="AE755" i="9" s="1"/>
  <c r="F755" i="9"/>
  <c r="T240" i="9"/>
  <c r="S240" i="9"/>
  <c r="Q240" i="9"/>
  <c r="AD240" i="9" s="1"/>
  <c r="AE240" i="9" s="1"/>
  <c r="F240" i="9"/>
  <c r="T1051" i="9"/>
  <c r="S1051" i="9"/>
  <c r="Q1051" i="9"/>
  <c r="AD1051" i="9" s="1"/>
  <c r="AE1051" i="9" s="1"/>
  <c r="F1051" i="9"/>
  <c r="T718" i="9"/>
  <c r="S718" i="9"/>
  <c r="Q718" i="9"/>
  <c r="R718" i="9" s="1"/>
  <c r="F718" i="9"/>
  <c r="T462" i="9"/>
  <c r="S462" i="9"/>
  <c r="Q462" i="9"/>
  <c r="R462" i="9" s="1"/>
  <c r="F462" i="9"/>
  <c r="T896" i="9"/>
  <c r="S896" i="9"/>
  <c r="R896" i="9"/>
  <c r="Q896" i="9"/>
  <c r="AD896" i="9" s="1"/>
  <c r="AE896" i="9" s="1"/>
  <c r="F896" i="9"/>
  <c r="T697" i="9"/>
  <c r="S697" i="9"/>
  <c r="Q697" i="9"/>
  <c r="R697" i="9" s="1"/>
  <c r="F697" i="9"/>
  <c r="T876" i="9"/>
  <c r="S876" i="9"/>
  <c r="Q876" i="9"/>
  <c r="R876" i="9" s="1"/>
  <c r="F876" i="9"/>
  <c r="T1296" i="9"/>
  <c r="S1296" i="9"/>
  <c r="Q1296" i="9"/>
  <c r="AD1296" i="9" s="1"/>
  <c r="AE1296" i="9" s="1"/>
  <c r="F1296" i="9"/>
  <c r="T1330" i="9"/>
  <c r="S1330" i="9"/>
  <c r="Q1330" i="9"/>
  <c r="AD1330" i="9" s="1"/>
  <c r="AE1330" i="9" s="1"/>
  <c r="F1330" i="9"/>
  <c r="T1203" i="9"/>
  <c r="S1203" i="9"/>
  <c r="Q1203" i="9"/>
  <c r="R1203" i="9" s="1"/>
  <c r="F1203" i="9"/>
  <c r="T389" i="9"/>
  <c r="S389" i="9"/>
  <c r="Q389" i="9"/>
  <c r="AD389" i="9" s="1"/>
  <c r="AE389" i="9" s="1"/>
  <c r="F389" i="9"/>
  <c r="T106" i="9"/>
  <c r="S106" i="9"/>
  <c r="Q106" i="9"/>
  <c r="AD106" i="9" s="1"/>
  <c r="AE106" i="9" s="1"/>
  <c r="F106" i="9"/>
  <c r="T89" i="9"/>
  <c r="S89" i="9"/>
  <c r="Q89" i="9"/>
  <c r="F89" i="9"/>
  <c r="T194" i="9"/>
  <c r="S194" i="9"/>
  <c r="Q194" i="9"/>
  <c r="R194" i="9" s="1"/>
  <c r="F194" i="9"/>
  <c r="T762" i="9"/>
  <c r="S762" i="9"/>
  <c r="Q762" i="9"/>
  <c r="AD762" i="9" s="1"/>
  <c r="AE762" i="9" s="1"/>
  <c r="F762" i="9"/>
  <c r="T649" i="9"/>
  <c r="S649" i="9"/>
  <c r="Q649" i="9"/>
  <c r="F649" i="9"/>
  <c r="T19" i="9"/>
  <c r="S19" i="9"/>
  <c r="Q19" i="9"/>
  <c r="AD19" i="9" s="1"/>
  <c r="AE19" i="9" s="1"/>
  <c r="F19" i="9"/>
  <c r="T463" i="9"/>
  <c r="S463" i="9"/>
  <c r="Q463" i="9"/>
  <c r="F463" i="9"/>
  <c r="AD88" i="9"/>
  <c r="AE88" i="9" s="1"/>
  <c r="T88" i="9"/>
  <c r="S88" i="9"/>
  <c r="Q88" i="9"/>
  <c r="R88" i="9" s="1"/>
  <c r="F88" i="9"/>
  <c r="AD620" i="9"/>
  <c r="AE620" i="9" s="1"/>
  <c r="T620" i="9"/>
  <c r="S620" i="9"/>
  <c r="R620" i="9"/>
  <c r="Q620" i="9"/>
  <c r="F620" i="9"/>
  <c r="T13" i="9"/>
  <c r="S13" i="9"/>
  <c r="Q13" i="9"/>
  <c r="R13" i="9" s="1"/>
  <c r="F13" i="9"/>
  <c r="T736" i="9"/>
  <c r="S736" i="9"/>
  <c r="Q736" i="9"/>
  <c r="R736" i="9" s="1"/>
  <c r="F736" i="9"/>
  <c r="T853" i="9"/>
  <c r="S853" i="9"/>
  <c r="Q853" i="9"/>
  <c r="AD853" i="9" s="1"/>
  <c r="AE853" i="9" s="1"/>
  <c r="F853" i="9"/>
  <c r="T950" i="9"/>
  <c r="S950" i="9"/>
  <c r="Q950" i="9"/>
  <c r="AD950" i="9" s="1"/>
  <c r="AE950" i="9" s="1"/>
  <c r="F950" i="9"/>
  <c r="T75" i="9"/>
  <c r="S75" i="9"/>
  <c r="Q75" i="9"/>
  <c r="AD75" i="9" s="1"/>
  <c r="AE75" i="9" s="1"/>
  <c r="F75" i="9"/>
  <c r="T282" i="9"/>
  <c r="S282" i="9"/>
  <c r="Q282" i="9"/>
  <c r="R282" i="9" s="1"/>
  <c r="F282" i="9"/>
  <c r="T731" i="9"/>
  <c r="S731" i="9"/>
  <c r="Q731" i="9"/>
  <c r="AD731" i="9" s="1"/>
  <c r="AE731" i="9" s="1"/>
  <c r="F731" i="9"/>
  <c r="T1040" i="9"/>
  <c r="S1040" i="9"/>
  <c r="Q1040" i="9"/>
  <c r="R1040" i="9" s="1"/>
  <c r="F1040" i="9"/>
  <c r="T374" i="9"/>
  <c r="S374" i="9"/>
  <c r="Q374" i="9"/>
  <c r="R374" i="9" s="1"/>
  <c r="F374" i="9"/>
  <c r="T470" i="9"/>
  <c r="S470" i="9"/>
  <c r="Q470" i="9"/>
  <c r="AD470" i="9" s="1"/>
  <c r="AE470" i="9" s="1"/>
  <c r="F470" i="9"/>
  <c r="T437" i="9"/>
  <c r="S437" i="9"/>
  <c r="Q437" i="9"/>
  <c r="AD437" i="9" s="1"/>
  <c r="AE437" i="9" s="1"/>
  <c r="F437" i="9"/>
  <c r="T381" i="9"/>
  <c r="S381" i="9"/>
  <c r="Q381" i="9"/>
  <c r="AD381" i="9" s="1"/>
  <c r="AE381" i="9" s="1"/>
  <c r="F381" i="9"/>
  <c r="AD997" i="9"/>
  <c r="AE997" i="9" s="1"/>
  <c r="T997" i="9"/>
  <c r="S997" i="9"/>
  <c r="Q997" i="9"/>
  <c r="R997" i="9" s="1"/>
  <c r="F997" i="9"/>
  <c r="T678" i="9"/>
  <c r="S678" i="9"/>
  <c r="Q678" i="9"/>
  <c r="R678" i="9" s="1"/>
  <c r="F678" i="9"/>
  <c r="T1316" i="9"/>
  <c r="S1316" i="9"/>
  <c r="Q1316" i="9"/>
  <c r="AD1316" i="9" s="1"/>
  <c r="AE1316" i="9" s="1"/>
  <c r="F1316" i="9"/>
  <c r="AD608" i="9"/>
  <c r="AE608" i="9" s="1"/>
  <c r="T608" i="9"/>
  <c r="S608" i="9"/>
  <c r="Q608" i="9"/>
  <c r="R608" i="9" s="1"/>
  <c r="F608" i="9"/>
  <c r="T1375" i="9"/>
  <c r="S1375" i="9"/>
  <c r="Q1375" i="9"/>
  <c r="R1375" i="9" s="1"/>
  <c r="F1375" i="9"/>
  <c r="T38" i="9"/>
  <c r="S38" i="9"/>
  <c r="Q38" i="9"/>
  <c r="AD38" i="9" s="1"/>
  <c r="AE38" i="9" s="1"/>
  <c r="F38" i="9"/>
  <c r="T872" i="9"/>
  <c r="S872" i="9"/>
  <c r="Q872" i="9"/>
  <c r="AD872" i="9" s="1"/>
  <c r="AE872" i="9" s="1"/>
  <c r="F872" i="9"/>
  <c r="T672" i="9"/>
  <c r="S672" i="9"/>
  <c r="Q672" i="9"/>
  <c r="AD672" i="9" s="1"/>
  <c r="AE672" i="9" s="1"/>
  <c r="F672" i="9"/>
  <c r="T650" i="9"/>
  <c r="S650" i="9"/>
  <c r="Q650" i="9"/>
  <c r="AD650" i="9" s="1"/>
  <c r="AE650" i="9" s="1"/>
  <c r="F650" i="9"/>
  <c r="T843" i="9"/>
  <c r="S843" i="9"/>
  <c r="Q843" i="9"/>
  <c r="AD843" i="9" s="1"/>
  <c r="AE843" i="9" s="1"/>
  <c r="F843" i="9"/>
  <c r="AD428" i="9"/>
  <c r="AE428" i="9" s="1"/>
  <c r="T428" i="9"/>
  <c r="S428" i="9"/>
  <c r="Q428" i="9"/>
  <c r="R428" i="9" s="1"/>
  <c r="F428" i="9"/>
  <c r="T861" i="9"/>
  <c r="S861" i="9"/>
  <c r="Q861" i="9"/>
  <c r="R861" i="9" s="1"/>
  <c r="F861" i="9"/>
  <c r="T1044" i="9"/>
  <c r="S1044" i="9"/>
  <c r="Q1044" i="9"/>
  <c r="AD1044" i="9" s="1"/>
  <c r="AE1044" i="9" s="1"/>
  <c r="F1044" i="9"/>
  <c r="T855" i="9"/>
  <c r="S855" i="9"/>
  <c r="R855" i="9"/>
  <c r="Q855" i="9"/>
  <c r="AD855" i="9" s="1"/>
  <c r="AE855" i="9" s="1"/>
  <c r="F855" i="9"/>
  <c r="T544" i="9"/>
  <c r="S544" i="9"/>
  <c r="Q544" i="9"/>
  <c r="AD544" i="9" s="1"/>
  <c r="AE544" i="9" s="1"/>
  <c r="F544" i="9"/>
  <c r="T133" i="9"/>
  <c r="S133" i="9"/>
  <c r="Q133" i="9"/>
  <c r="R133" i="9" s="1"/>
  <c r="F133" i="9"/>
  <c r="T1509" i="9"/>
  <c r="S1509" i="9"/>
  <c r="Q1509" i="9"/>
  <c r="AD1509" i="9" s="1"/>
  <c r="AE1509" i="9" s="1"/>
  <c r="F1509" i="9"/>
  <c r="AD595" i="9"/>
  <c r="AE595" i="9" s="1"/>
  <c r="T595" i="9"/>
  <c r="S595" i="9"/>
  <c r="Q595" i="9"/>
  <c r="R595" i="9" s="1"/>
  <c r="F595" i="9"/>
  <c r="T215" i="9"/>
  <c r="S215" i="9"/>
  <c r="Q215" i="9"/>
  <c r="R215" i="9" s="1"/>
  <c r="F215" i="9"/>
  <c r="T942" i="9"/>
  <c r="S942" i="9"/>
  <c r="Q942" i="9"/>
  <c r="AD942" i="9" s="1"/>
  <c r="AE942" i="9" s="1"/>
  <c r="F942" i="9"/>
  <c r="T841" i="9"/>
  <c r="S841" i="9"/>
  <c r="Q841" i="9"/>
  <c r="AD841" i="9" s="1"/>
  <c r="AE841" i="9" s="1"/>
  <c r="F841" i="9"/>
  <c r="T501" i="9"/>
  <c r="S501" i="9"/>
  <c r="Q501" i="9"/>
  <c r="AD501" i="9" s="1"/>
  <c r="AE501" i="9" s="1"/>
  <c r="F501" i="9"/>
  <c r="T1072" i="9"/>
  <c r="S1072" i="9"/>
  <c r="Q1072" i="9"/>
  <c r="R1072" i="9" s="1"/>
  <c r="F1072" i="9"/>
  <c r="T324" i="9"/>
  <c r="S324" i="9"/>
  <c r="Q324" i="9"/>
  <c r="R324" i="9" s="1"/>
  <c r="F324" i="9"/>
  <c r="T758" i="9"/>
  <c r="S758" i="9"/>
  <c r="Q758" i="9"/>
  <c r="R758" i="9" s="1"/>
  <c r="F758" i="9"/>
  <c r="T561" i="9"/>
  <c r="S561" i="9"/>
  <c r="Q561" i="9"/>
  <c r="R561" i="9" s="1"/>
  <c r="F561" i="9"/>
  <c r="T59" i="9"/>
  <c r="S59" i="9"/>
  <c r="Q59" i="9"/>
  <c r="R59" i="9" s="1"/>
  <c r="F59" i="9"/>
  <c r="T1345" i="9"/>
  <c r="S1345" i="9"/>
  <c r="R1345" i="9"/>
  <c r="Q1345" i="9"/>
  <c r="AD1345" i="9" s="1"/>
  <c r="AE1345" i="9" s="1"/>
  <c r="F1345" i="9"/>
  <c r="T900" i="9"/>
  <c r="S900" i="9"/>
  <c r="Q900" i="9"/>
  <c r="AD900" i="9" s="1"/>
  <c r="AE900" i="9" s="1"/>
  <c r="F900" i="9"/>
  <c r="T598" i="9"/>
  <c r="S598" i="9"/>
  <c r="Q598" i="9"/>
  <c r="AD598" i="9" s="1"/>
  <c r="AE598" i="9" s="1"/>
  <c r="F598" i="9"/>
  <c r="T594" i="9"/>
  <c r="S594" i="9"/>
  <c r="Q594" i="9"/>
  <c r="R594" i="9" s="1"/>
  <c r="F594" i="9"/>
  <c r="T465" i="9"/>
  <c r="S465" i="9"/>
  <c r="Q465" i="9"/>
  <c r="AD465" i="9" s="1"/>
  <c r="AE465" i="9" s="1"/>
  <c r="F465" i="9"/>
  <c r="AD1073" i="9"/>
  <c r="AE1073" i="9" s="1"/>
  <c r="T1073" i="9"/>
  <c r="S1073" i="9"/>
  <c r="Q1073" i="9"/>
  <c r="R1073" i="9" s="1"/>
  <c r="F1073" i="9"/>
  <c r="T472" i="9"/>
  <c r="S472" i="9"/>
  <c r="Q472" i="9"/>
  <c r="R472" i="9" s="1"/>
  <c r="F472" i="9"/>
  <c r="T614" i="9"/>
  <c r="S614" i="9"/>
  <c r="Q614" i="9"/>
  <c r="R614" i="9" s="1"/>
  <c r="F614" i="9"/>
  <c r="T430" i="9"/>
  <c r="S430" i="9"/>
  <c r="Q430" i="9"/>
  <c r="AD430" i="9" s="1"/>
  <c r="AE430" i="9" s="1"/>
  <c r="F430" i="9"/>
  <c r="T899" i="9"/>
  <c r="S899" i="9"/>
  <c r="Q899" i="9"/>
  <c r="AD899" i="9" s="1"/>
  <c r="AE899" i="9" s="1"/>
  <c r="F899" i="9"/>
  <c r="T874" i="9"/>
  <c r="S874" i="9"/>
  <c r="Q874" i="9"/>
  <c r="AD874" i="9" s="1"/>
  <c r="AE874" i="9" s="1"/>
  <c r="F874" i="9"/>
  <c r="AD559" i="9"/>
  <c r="AE559" i="9" s="1"/>
  <c r="T559" i="9"/>
  <c r="S559" i="9"/>
  <c r="Q559" i="9"/>
  <c r="R559" i="9" s="1"/>
  <c r="F559" i="9"/>
  <c r="T917" i="9"/>
  <c r="S917" i="9"/>
  <c r="Q917" i="9"/>
  <c r="AD917" i="9" s="1"/>
  <c r="AE917" i="9" s="1"/>
  <c r="F917" i="9"/>
  <c r="AD1524" i="9"/>
  <c r="AE1524" i="9" s="1"/>
  <c r="T1524" i="9"/>
  <c r="S1524" i="9"/>
  <c r="Q1524" i="9"/>
  <c r="R1524" i="9" s="1"/>
  <c r="F1524" i="9"/>
  <c r="AD825" i="9"/>
  <c r="AE825" i="9" s="1"/>
  <c r="T825" i="9"/>
  <c r="S825" i="9"/>
  <c r="Q825" i="9"/>
  <c r="R825" i="9" s="1"/>
  <c r="F825" i="9"/>
  <c r="T860" i="9"/>
  <c r="S860" i="9"/>
  <c r="Q860" i="9"/>
  <c r="R860" i="9" s="1"/>
  <c r="F860" i="9"/>
  <c r="T806" i="9"/>
  <c r="S806" i="9"/>
  <c r="Q806" i="9"/>
  <c r="AD806" i="9" s="1"/>
  <c r="AE806" i="9" s="1"/>
  <c r="F806" i="9"/>
  <c r="T1086" i="9"/>
  <c r="S1086" i="9"/>
  <c r="Q1086" i="9"/>
  <c r="AD1086" i="9" s="1"/>
  <c r="AE1086" i="9" s="1"/>
  <c r="F1086" i="9"/>
  <c r="T524" i="9"/>
  <c r="S524" i="9"/>
  <c r="Q524" i="9"/>
  <c r="AD524" i="9" s="1"/>
  <c r="AE524" i="9" s="1"/>
  <c r="F524" i="9"/>
  <c r="T1488" i="9"/>
  <c r="S1488" i="9"/>
  <c r="Q1488" i="9"/>
  <c r="R1488" i="9" s="1"/>
  <c r="F1488" i="9"/>
  <c r="T446" i="9"/>
  <c r="S446" i="9"/>
  <c r="Q446" i="9"/>
  <c r="AD446" i="9" s="1"/>
  <c r="AE446" i="9" s="1"/>
  <c r="F446" i="9"/>
  <c r="T852" i="9"/>
  <c r="S852" i="9"/>
  <c r="Q852" i="9"/>
  <c r="R852" i="9" s="1"/>
  <c r="F852" i="9"/>
  <c r="T565" i="9"/>
  <c r="S565" i="9"/>
  <c r="Q565" i="9"/>
  <c r="R565" i="9" s="1"/>
  <c r="F565" i="9"/>
  <c r="T952" i="9"/>
  <c r="S952" i="9"/>
  <c r="Q952" i="9"/>
  <c r="AD952" i="9" s="1"/>
  <c r="AE952" i="9" s="1"/>
  <c r="F952" i="9"/>
  <c r="T467" i="9"/>
  <c r="S467" i="9"/>
  <c r="Q467" i="9"/>
  <c r="AD467" i="9" s="1"/>
  <c r="AE467" i="9" s="1"/>
  <c r="F467" i="9"/>
  <c r="T864" i="9"/>
  <c r="S864" i="9"/>
  <c r="Q864" i="9"/>
  <c r="AD864" i="9" s="1"/>
  <c r="AE864" i="9" s="1"/>
  <c r="F864" i="9"/>
  <c r="T675" i="9"/>
  <c r="S675" i="9"/>
  <c r="Q675" i="9"/>
  <c r="R675" i="9" s="1"/>
  <c r="F675" i="9"/>
  <c r="T1190" i="9"/>
  <c r="S1190" i="9"/>
  <c r="Q1190" i="9"/>
  <c r="AD1190" i="9" s="1"/>
  <c r="AE1190" i="9" s="1"/>
  <c r="F1190" i="9"/>
  <c r="T1441" i="9"/>
  <c r="S1441" i="9"/>
  <c r="Q1441" i="9"/>
  <c r="R1441" i="9" s="1"/>
  <c r="F1441" i="9"/>
  <c r="T668" i="9"/>
  <c r="S668" i="9"/>
  <c r="Q668" i="9"/>
  <c r="R668" i="9" s="1"/>
  <c r="F668" i="9"/>
  <c r="T466" i="9"/>
  <c r="S466" i="9"/>
  <c r="Q466" i="9"/>
  <c r="R466" i="9" s="1"/>
  <c r="F466" i="9"/>
  <c r="T642" i="9"/>
  <c r="S642" i="9"/>
  <c r="Q642" i="9"/>
  <c r="AD642" i="9" s="1"/>
  <c r="AE642" i="9" s="1"/>
  <c r="F642" i="9"/>
  <c r="T622" i="9"/>
  <c r="S622" i="9"/>
  <c r="Q622" i="9"/>
  <c r="AD622" i="9" s="1"/>
  <c r="AE622" i="9" s="1"/>
  <c r="F622" i="9"/>
  <c r="T1180" i="9"/>
  <c r="S1180" i="9"/>
  <c r="Q1180" i="9"/>
  <c r="R1180" i="9" s="1"/>
  <c r="F1180" i="9"/>
  <c r="T168" i="9"/>
  <c r="S168" i="9"/>
  <c r="Q168" i="9"/>
  <c r="AD168" i="9" s="1"/>
  <c r="AE168" i="9" s="1"/>
  <c r="F168" i="9"/>
  <c r="AD596" i="9"/>
  <c r="AE596" i="9" s="1"/>
  <c r="T596" i="9"/>
  <c r="S596" i="9"/>
  <c r="Q596" i="9"/>
  <c r="R596" i="9" s="1"/>
  <c r="F596" i="9"/>
  <c r="T576" i="9"/>
  <c r="S576" i="9"/>
  <c r="Q576" i="9"/>
  <c r="R576" i="9" s="1"/>
  <c r="F576" i="9"/>
  <c r="T169" i="9"/>
  <c r="S169" i="9"/>
  <c r="Q169" i="9"/>
  <c r="R169" i="9" s="1"/>
  <c r="F169" i="9"/>
  <c r="T884" i="9"/>
  <c r="S884" i="9"/>
  <c r="Q884" i="9"/>
  <c r="AD884" i="9" s="1"/>
  <c r="AE884" i="9" s="1"/>
  <c r="F884" i="9"/>
  <c r="T1201" i="9"/>
  <c r="S1201" i="9"/>
  <c r="Q1201" i="9"/>
  <c r="AD1201" i="9" s="1"/>
  <c r="AE1201" i="9" s="1"/>
  <c r="F1201" i="9"/>
  <c r="T1342" i="9"/>
  <c r="S1342" i="9"/>
  <c r="Q1342" i="9"/>
  <c r="AD1342" i="9" s="1"/>
  <c r="AE1342" i="9" s="1"/>
  <c r="F1342" i="9"/>
  <c r="T635" i="9"/>
  <c r="S635" i="9"/>
  <c r="Q635" i="9"/>
  <c r="R635" i="9" s="1"/>
  <c r="F635" i="9"/>
  <c r="T676" i="9"/>
  <c r="S676" i="9"/>
  <c r="Q676" i="9"/>
  <c r="AD676" i="9" s="1"/>
  <c r="AE676" i="9" s="1"/>
  <c r="F676" i="9"/>
  <c r="T1366" i="9"/>
  <c r="S1366" i="9"/>
  <c r="Q1366" i="9"/>
  <c r="AD1366" i="9" s="1"/>
  <c r="AE1366" i="9" s="1"/>
  <c r="F1366" i="9"/>
  <c r="T627" i="9"/>
  <c r="S627" i="9"/>
  <c r="Q627" i="9"/>
  <c r="R627" i="9" s="1"/>
  <c r="F627" i="9"/>
  <c r="T1491" i="9"/>
  <c r="S1491" i="9"/>
  <c r="Q1491" i="9"/>
  <c r="R1491" i="9" s="1"/>
  <c r="F1491" i="9"/>
  <c r="T1288" i="9"/>
  <c r="S1288" i="9"/>
  <c r="Q1288" i="9"/>
  <c r="AD1288" i="9" s="1"/>
  <c r="AE1288" i="9" s="1"/>
  <c r="F1288" i="9"/>
  <c r="T611" i="9"/>
  <c r="S611" i="9"/>
  <c r="Q611" i="9"/>
  <c r="AD611" i="9" s="1"/>
  <c r="AE611" i="9" s="1"/>
  <c r="F611" i="9"/>
  <c r="T535" i="9"/>
  <c r="S535" i="9"/>
  <c r="Q535" i="9"/>
  <c r="AD535" i="9" s="1"/>
  <c r="AE535" i="9" s="1"/>
  <c r="F535" i="9"/>
  <c r="T902" i="9"/>
  <c r="S902" i="9"/>
  <c r="Q902" i="9"/>
  <c r="AD902" i="9" s="1"/>
  <c r="AE902" i="9" s="1"/>
  <c r="F902" i="9"/>
  <c r="T495" i="9"/>
  <c r="S495" i="9"/>
  <c r="Q495" i="9"/>
  <c r="R495" i="9" s="1"/>
  <c r="F495" i="9"/>
  <c r="T338" i="9"/>
  <c r="S338" i="9"/>
  <c r="Q338" i="9"/>
  <c r="R338" i="9" s="1"/>
  <c r="F338" i="9"/>
  <c r="T156" i="9"/>
  <c r="S156" i="9"/>
  <c r="Q156" i="9"/>
  <c r="AD156" i="9" s="1"/>
  <c r="AE156" i="9" s="1"/>
  <c r="F156" i="9"/>
  <c r="T867" i="9"/>
  <c r="S867" i="9"/>
  <c r="R867" i="9"/>
  <c r="Q867" i="9"/>
  <c r="AD867" i="9" s="1"/>
  <c r="AE867" i="9" s="1"/>
  <c r="F867" i="9"/>
  <c r="T639" i="9"/>
  <c r="S639" i="9"/>
  <c r="Q639" i="9"/>
  <c r="AD639" i="9" s="1"/>
  <c r="AE639" i="9" s="1"/>
  <c r="F639" i="9"/>
  <c r="T491" i="9"/>
  <c r="S491" i="9"/>
  <c r="Q491" i="9"/>
  <c r="R491" i="9" s="1"/>
  <c r="F491" i="9"/>
  <c r="T475" i="9"/>
  <c r="S475" i="9"/>
  <c r="Q475" i="9"/>
  <c r="AD475" i="9" s="1"/>
  <c r="AE475" i="9" s="1"/>
  <c r="F475" i="9"/>
  <c r="T618" i="9"/>
  <c r="S618" i="9"/>
  <c r="Q618" i="9"/>
  <c r="R618" i="9" s="1"/>
  <c r="F618" i="9"/>
  <c r="T1372" i="9"/>
  <c r="S1372" i="9"/>
  <c r="Q1372" i="9"/>
  <c r="R1372" i="9" s="1"/>
  <c r="F1372" i="9"/>
  <c r="T1440" i="9"/>
  <c r="S1440" i="9"/>
  <c r="Q1440" i="9"/>
  <c r="R1440" i="9" s="1"/>
  <c r="F1440" i="9"/>
  <c r="T582" i="9"/>
  <c r="S582" i="9"/>
  <c r="Q582" i="9"/>
  <c r="AD582" i="9" s="1"/>
  <c r="AE582" i="9" s="1"/>
  <c r="F582" i="9"/>
  <c r="T923" i="9"/>
  <c r="S923" i="9"/>
  <c r="Q923" i="9"/>
  <c r="AD923" i="9" s="1"/>
  <c r="AE923" i="9" s="1"/>
  <c r="F923" i="9"/>
  <c r="T913" i="9"/>
  <c r="S913" i="9"/>
  <c r="Q913" i="9"/>
  <c r="AD913" i="9" s="1"/>
  <c r="AE913" i="9" s="1"/>
  <c r="F913" i="9"/>
  <c r="T943" i="9"/>
  <c r="S943" i="9"/>
  <c r="Q943" i="9"/>
  <c r="AD943" i="9" s="1"/>
  <c r="AE943" i="9" s="1"/>
  <c r="F943" i="9"/>
  <c r="AD550" i="9"/>
  <c r="AE550" i="9" s="1"/>
  <c r="T550" i="9"/>
  <c r="S550" i="9"/>
  <c r="Q550" i="9"/>
  <c r="R550" i="9" s="1"/>
  <c r="F550" i="9"/>
  <c r="T625" i="9"/>
  <c r="S625" i="9"/>
  <c r="Q625" i="9"/>
  <c r="R625" i="9" s="1"/>
  <c r="F625" i="9"/>
  <c r="T468" i="9"/>
  <c r="S468" i="9"/>
  <c r="Q468" i="9"/>
  <c r="R468" i="9" s="1"/>
  <c r="F468" i="9"/>
  <c r="T320" i="9"/>
  <c r="S320" i="9"/>
  <c r="Q320" i="9"/>
  <c r="AD320" i="9" s="1"/>
  <c r="AE320" i="9" s="1"/>
  <c r="F320" i="9"/>
  <c r="T633" i="9"/>
  <c r="S633" i="9"/>
  <c r="Q633" i="9"/>
  <c r="AD633" i="9" s="1"/>
  <c r="AE633" i="9" s="1"/>
  <c r="F633" i="9"/>
  <c r="T787" i="9"/>
  <c r="S787" i="9"/>
  <c r="Q787" i="9"/>
  <c r="R787" i="9" s="1"/>
  <c r="F787" i="9"/>
  <c r="T1157" i="9"/>
  <c r="S1157" i="9"/>
  <c r="Q1157" i="9"/>
  <c r="AD1157" i="9" s="1"/>
  <c r="AE1157" i="9" s="1"/>
  <c r="F1157" i="9"/>
  <c r="T461" i="9"/>
  <c r="S461" i="9"/>
  <c r="R461" i="9"/>
  <c r="Q461" i="9"/>
  <c r="AD461" i="9" s="1"/>
  <c r="AE461" i="9" s="1"/>
  <c r="F461" i="9"/>
  <c r="T1167" i="9"/>
  <c r="S1167" i="9"/>
  <c r="Q1167" i="9"/>
  <c r="R1167" i="9" s="1"/>
  <c r="F1167" i="9"/>
  <c r="T1008" i="9"/>
  <c r="S1008" i="9"/>
  <c r="Q1008" i="9"/>
  <c r="AD1008" i="9" s="1"/>
  <c r="AE1008" i="9" s="1"/>
  <c r="F1008" i="9"/>
  <c r="T328" i="9"/>
  <c r="S328" i="9"/>
  <c r="Q328" i="9"/>
  <c r="AD328" i="9" s="1"/>
  <c r="AE328" i="9" s="1"/>
  <c r="F328" i="9"/>
  <c r="T212" i="9"/>
  <c r="S212" i="9"/>
  <c r="Q212" i="9"/>
  <c r="AD212" i="9" s="1"/>
  <c r="AE212" i="9" s="1"/>
  <c r="F212" i="9"/>
  <c r="T485" i="9"/>
  <c r="S485" i="9"/>
  <c r="Q485" i="9"/>
  <c r="R485" i="9" s="1"/>
  <c r="F485" i="9"/>
  <c r="T630" i="9"/>
  <c r="S630" i="9"/>
  <c r="Q630" i="9"/>
  <c r="AD630" i="9" s="1"/>
  <c r="AE630" i="9" s="1"/>
  <c r="F630" i="9"/>
  <c r="T451" i="9"/>
  <c r="S451" i="9"/>
  <c r="R451" i="9"/>
  <c r="Q451" i="9"/>
  <c r="AD451" i="9" s="1"/>
  <c r="AE451" i="9" s="1"/>
  <c r="F451" i="9"/>
  <c r="T471" i="9"/>
  <c r="S471" i="9"/>
  <c r="Q471" i="9"/>
  <c r="R471" i="9" s="1"/>
  <c r="F471" i="9"/>
  <c r="T955" i="9"/>
  <c r="S955" i="9"/>
  <c r="Q955" i="9"/>
  <c r="R955" i="9" s="1"/>
  <c r="F955" i="9"/>
  <c r="T358" i="9"/>
  <c r="S358" i="9"/>
  <c r="R358" i="9"/>
  <c r="Q358" i="9"/>
  <c r="AD358" i="9" s="1"/>
  <c r="AE358" i="9" s="1"/>
  <c r="F358" i="9"/>
  <c r="T1423" i="9"/>
  <c r="S1423" i="9"/>
  <c r="Q1423" i="9"/>
  <c r="AD1423" i="9" s="1"/>
  <c r="AE1423" i="9" s="1"/>
  <c r="F1423" i="9"/>
  <c r="T434" i="9"/>
  <c r="S434" i="9"/>
  <c r="Q434" i="9"/>
  <c r="AD434" i="9" s="1"/>
  <c r="AE434" i="9" s="1"/>
  <c r="F434" i="9"/>
  <c r="T32" i="9"/>
  <c r="S32" i="9"/>
  <c r="Q32" i="9"/>
  <c r="R32" i="9" s="1"/>
  <c r="F32" i="9"/>
  <c r="AD503" i="9"/>
  <c r="AE503" i="9" s="1"/>
  <c r="T503" i="9"/>
  <c r="S503" i="9"/>
  <c r="Q503" i="9"/>
  <c r="R503" i="9" s="1"/>
  <c r="F503" i="9"/>
  <c r="T476" i="9"/>
  <c r="S476" i="9"/>
  <c r="Q476" i="9"/>
  <c r="R476" i="9" s="1"/>
  <c r="F476" i="9"/>
  <c r="T890" i="9"/>
  <c r="S890" i="9"/>
  <c r="Q890" i="9"/>
  <c r="R890" i="9" s="1"/>
  <c r="F890" i="9"/>
  <c r="T236" i="9"/>
  <c r="S236" i="9"/>
  <c r="Q236" i="9"/>
  <c r="R236" i="9" s="1"/>
  <c r="F236" i="9"/>
  <c r="T653" i="9"/>
  <c r="S653" i="9"/>
  <c r="Q653" i="9"/>
  <c r="AD653" i="9" s="1"/>
  <c r="AE653" i="9" s="1"/>
  <c r="F653" i="9"/>
  <c r="T441" i="9"/>
  <c r="S441" i="9"/>
  <c r="Q441" i="9"/>
  <c r="AD441" i="9" s="1"/>
  <c r="AE441" i="9" s="1"/>
  <c r="F441" i="9"/>
  <c r="T256" i="9"/>
  <c r="S256" i="9"/>
  <c r="Q256" i="9"/>
  <c r="AD256" i="9" s="1"/>
  <c r="AE256" i="9" s="1"/>
  <c r="F256" i="9"/>
  <c r="T894" i="9"/>
  <c r="S894" i="9"/>
  <c r="Q894" i="9"/>
  <c r="AD894" i="9" s="1"/>
  <c r="AE894" i="9" s="1"/>
  <c r="F894" i="9"/>
  <c r="T719" i="9"/>
  <c r="S719" i="9"/>
  <c r="Q719" i="9"/>
  <c r="AD719" i="9" s="1"/>
  <c r="AE719" i="9" s="1"/>
  <c r="F719" i="9"/>
  <c r="T531" i="9"/>
  <c r="S531" i="9"/>
  <c r="Q531" i="9"/>
  <c r="AD531" i="9" s="1"/>
  <c r="AE531" i="9" s="1"/>
  <c r="F531" i="9"/>
  <c r="T1018" i="9"/>
  <c r="S1018" i="9"/>
  <c r="Q1018" i="9"/>
  <c r="R1018" i="9" s="1"/>
  <c r="F1018" i="9"/>
  <c r="T528" i="9"/>
  <c r="S528" i="9"/>
  <c r="Q528" i="9"/>
  <c r="R528" i="9" s="1"/>
  <c r="F528" i="9"/>
  <c r="T1287" i="9"/>
  <c r="S1287" i="9"/>
  <c r="Q1287" i="9"/>
  <c r="AD1287" i="9" s="1"/>
  <c r="AE1287" i="9" s="1"/>
  <c r="F1287" i="9"/>
  <c r="T691" i="9"/>
  <c r="S691" i="9"/>
  <c r="Q691" i="9"/>
  <c r="AD691" i="9" s="1"/>
  <c r="AE691" i="9" s="1"/>
  <c r="F691" i="9"/>
  <c r="T1163" i="9"/>
  <c r="S1163" i="9"/>
  <c r="Q1163" i="9"/>
  <c r="R1163" i="9" s="1"/>
  <c r="F1163" i="9"/>
  <c r="T520" i="9"/>
  <c r="S520" i="9"/>
  <c r="Q520" i="9"/>
  <c r="AD520" i="9" s="1"/>
  <c r="AE520" i="9" s="1"/>
  <c r="F520" i="9"/>
  <c r="T517" i="9"/>
  <c r="S517" i="9"/>
  <c r="Q517" i="9"/>
  <c r="AD517" i="9" s="1"/>
  <c r="AE517" i="9" s="1"/>
  <c r="F517" i="9"/>
  <c r="T1313" i="9"/>
  <c r="S1313" i="9"/>
  <c r="Q1313" i="9"/>
  <c r="R1313" i="9" s="1"/>
  <c r="F1313" i="9"/>
  <c r="T71" i="9"/>
  <c r="S71" i="9"/>
  <c r="Q71" i="9"/>
  <c r="R71" i="9" s="1"/>
  <c r="F71" i="9"/>
  <c r="T774" i="9"/>
  <c r="S774" i="9"/>
  <c r="Q774" i="9"/>
  <c r="AD774" i="9" s="1"/>
  <c r="AE774" i="9" s="1"/>
  <c r="F774" i="9"/>
  <c r="T838" i="9"/>
  <c r="S838" i="9"/>
  <c r="Q838" i="9"/>
  <c r="AD838" i="9" s="1"/>
  <c r="AE838" i="9" s="1"/>
  <c r="F838" i="9"/>
  <c r="T1021" i="9"/>
  <c r="S1021" i="9"/>
  <c r="Q1021" i="9"/>
  <c r="AD1021" i="9" s="1"/>
  <c r="AE1021" i="9" s="1"/>
  <c r="F1021" i="9"/>
  <c r="T877" i="9"/>
  <c r="S877" i="9"/>
  <c r="Q877" i="9"/>
  <c r="R877" i="9" s="1"/>
  <c r="F877" i="9"/>
  <c r="T80" i="9"/>
  <c r="S80" i="9"/>
  <c r="Q80" i="9"/>
  <c r="R80" i="9" s="1"/>
  <c r="F80" i="9"/>
  <c r="T947" i="9"/>
  <c r="S947" i="9"/>
  <c r="R947" i="9"/>
  <c r="Q947" i="9"/>
  <c r="AD947" i="9" s="1"/>
  <c r="AE947" i="9" s="1"/>
  <c r="F947" i="9"/>
  <c r="T500" i="9"/>
  <c r="S500" i="9"/>
  <c r="Q500" i="9"/>
  <c r="R500" i="9" s="1"/>
  <c r="F500" i="9"/>
  <c r="T125" i="9"/>
  <c r="S125" i="9"/>
  <c r="Q125" i="9"/>
  <c r="R125" i="9" s="1"/>
  <c r="F125" i="9"/>
  <c r="T426" i="9"/>
  <c r="S426" i="9"/>
  <c r="Q426" i="9"/>
  <c r="AD426" i="9" s="1"/>
  <c r="AE426" i="9" s="1"/>
  <c r="F426" i="9"/>
  <c r="T1369" i="9"/>
  <c r="S1369" i="9"/>
  <c r="Q1369" i="9"/>
  <c r="AD1369" i="9" s="1"/>
  <c r="AE1369" i="9" s="1"/>
  <c r="F1369" i="9"/>
  <c r="T482" i="9"/>
  <c r="S482" i="9"/>
  <c r="Q482" i="9"/>
  <c r="AD482" i="9" s="1"/>
  <c r="AE482" i="9" s="1"/>
  <c r="F482" i="9"/>
  <c r="AD1106" i="9"/>
  <c r="AE1106" i="9" s="1"/>
  <c r="T1106" i="9"/>
  <c r="S1106" i="9"/>
  <c r="Q1106" i="9"/>
  <c r="R1106" i="9" s="1"/>
  <c r="F1106" i="9"/>
  <c r="T888" i="9"/>
  <c r="S888" i="9"/>
  <c r="Q888" i="9"/>
  <c r="R888" i="9" s="1"/>
  <c r="F888" i="9"/>
  <c r="T442" i="9"/>
  <c r="S442" i="9"/>
  <c r="Q442" i="9"/>
  <c r="R442" i="9" s="1"/>
  <c r="F442" i="9"/>
  <c r="T612" i="9"/>
  <c r="S612" i="9"/>
  <c r="Q612" i="9"/>
  <c r="R612" i="9" s="1"/>
  <c r="F612" i="9"/>
  <c r="T469" i="9"/>
  <c r="S469" i="9"/>
  <c r="Q469" i="9"/>
  <c r="AD469" i="9" s="1"/>
  <c r="AE469" i="9" s="1"/>
  <c r="F469" i="9"/>
  <c r="T926" i="9"/>
  <c r="S926" i="9"/>
  <c r="Q926" i="9"/>
  <c r="AD926" i="9" s="1"/>
  <c r="AE926" i="9" s="1"/>
  <c r="F926" i="9"/>
  <c r="T840" i="9"/>
  <c r="S840" i="9"/>
  <c r="Q840" i="9"/>
  <c r="AD840" i="9" s="1"/>
  <c r="AE840" i="9" s="1"/>
  <c r="F840" i="9"/>
  <c r="T504" i="9"/>
  <c r="S504" i="9"/>
  <c r="Q504" i="9"/>
  <c r="R504" i="9" s="1"/>
  <c r="F504" i="9"/>
  <c r="T1130" i="9"/>
  <c r="S1130" i="9"/>
  <c r="Q1130" i="9"/>
  <c r="AD1130" i="9" s="1"/>
  <c r="AE1130" i="9" s="1"/>
  <c r="F1130" i="9"/>
  <c r="T480" i="9"/>
  <c r="S480" i="9"/>
  <c r="Q480" i="9"/>
  <c r="AD480" i="9" s="1"/>
  <c r="AE480" i="9" s="1"/>
  <c r="F480" i="9"/>
  <c r="T901" i="9"/>
  <c r="S901" i="9"/>
  <c r="Q901" i="9"/>
  <c r="R901" i="9" s="1"/>
  <c r="F901" i="9"/>
  <c r="T563" i="9"/>
  <c r="S563" i="9"/>
  <c r="Q563" i="9"/>
  <c r="R563" i="9" s="1"/>
  <c r="F563" i="9"/>
  <c r="T706" i="9"/>
  <c r="S706" i="9"/>
  <c r="Q706" i="9"/>
  <c r="AD706" i="9" s="1"/>
  <c r="AE706" i="9" s="1"/>
  <c r="F706" i="9"/>
  <c r="T478" i="9"/>
  <c r="S478" i="9"/>
  <c r="Q478" i="9"/>
  <c r="AD478" i="9" s="1"/>
  <c r="AE478" i="9" s="1"/>
  <c r="F478" i="9"/>
  <c r="T449" i="9"/>
  <c r="S449" i="9"/>
  <c r="Q449" i="9"/>
  <c r="AD449" i="9" s="1"/>
  <c r="AE449" i="9" s="1"/>
  <c r="F449" i="9"/>
  <c r="T498" i="9"/>
  <c r="S498" i="9"/>
  <c r="Q498" i="9"/>
  <c r="R498" i="9" s="1"/>
  <c r="F498" i="9"/>
  <c r="T10" i="9"/>
  <c r="S10" i="9"/>
  <c r="Q10" i="9"/>
  <c r="AD10" i="9" s="1"/>
  <c r="AE10" i="9" s="1"/>
  <c r="F10" i="9"/>
  <c r="G6" i="9"/>
  <c r="Q9" i="8"/>
  <c r="T1693" i="8"/>
  <c r="Q1693" i="8"/>
  <c r="R1693" i="8" s="1"/>
  <c r="F1693" i="8"/>
  <c r="T1613" i="8"/>
  <c r="Q1613" i="8"/>
  <c r="R1613" i="8" s="1"/>
  <c r="F1613" i="8"/>
  <c r="T1725" i="8"/>
  <c r="Q1725" i="8"/>
  <c r="R1725" i="8" s="1"/>
  <c r="F1725" i="8"/>
  <c r="T1663" i="8"/>
  <c r="Q1663" i="8"/>
  <c r="R1663" i="8" s="1"/>
  <c r="F1663" i="8"/>
  <c r="T1677" i="8"/>
  <c r="Q1677" i="8"/>
  <c r="R1677" i="8" s="1"/>
  <c r="F1677" i="8"/>
  <c r="T1577" i="8"/>
  <c r="S1577" i="8"/>
  <c r="Q1577" i="8"/>
  <c r="R1577" i="8" s="1"/>
  <c r="F1577" i="8"/>
  <c r="T1555" i="8"/>
  <c r="Q1555" i="8"/>
  <c r="R1555" i="8" s="1"/>
  <c r="F1555" i="8"/>
  <c r="T1549" i="8"/>
  <c r="S1549" i="8"/>
  <c r="Q1549" i="8"/>
  <c r="R1549" i="8" s="1"/>
  <c r="F1549" i="8"/>
  <c r="T1775" i="8"/>
  <c r="S1775" i="8"/>
  <c r="Q1775" i="8"/>
  <c r="R1775" i="8" s="1"/>
  <c r="F1775" i="8"/>
  <c r="T1193" i="8"/>
  <c r="S1193" i="8"/>
  <c r="Q1193" i="8"/>
  <c r="R1193" i="8" s="1"/>
  <c r="F1193" i="8"/>
  <c r="T1081" i="8"/>
  <c r="Q1081" i="8"/>
  <c r="F1081" i="8"/>
  <c r="T1604" i="8"/>
  <c r="S1604" i="8"/>
  <c r="Q1604" i="8"/>
  <c r="R1604" i="8" s="1"/>
  <c r="F1604" i="8"/>
  <c r="T1705" i="8"/>
  <c r="Q1705" i="8"/>
  <c r="R1705" i="8" s="1"/>
  <c r="F1705" i="8"/>
  <c r="T1357" i="8"/>
  <c r="S1357" i="8"/>
  <c r="Q1357" i="8"/>
  <c r="R1357" i="8" s="1"/>
  <c r="F1357" i="8"/>
  <c r="T1585" i="8"/>
  <c r="S1585" i="8"/>
  <c r="Q1585" i="8"/>
  <c r="R1585" i="8" s="1"/>
  <c r="F1585" i="8"/>
  <c r="T1751" i="8"/>
  <c r="S1751" i="8"/>
  <c r="Q1751" i="8"/>
  <c r="R1751" i="8" s="1"/>
  <c r="F1751" i="8"/>
  <c r="T773" i="8"/>
  <c r="S773" i="8"/>
  <c r="Q773" i="8"/>
  <c r="R773" i="8" s="1"/>
  <c r="F773" i="8"/>
  <c r="T1598" i="8"/>
  <c r="S1598" i="8"/>
  <c r="Q1598" i="8"/>
  <c r="R1598" i="8" s="1"/>
  <c r="F1598" i="8"/>
  <c r="T1503" i="8"/>
  <c r="S1503" i="8"/>
  <c r="Q1503" i="8"/>
  <c r="R1503" i="8" s="1"/>
  <c r="F1503" i="8"/>
  <c r="T780" i="8"/>
  <c r="S780" i="8"/>
  <c r="Q780" i="8"/>
  <c r="R780" i="8" s="1"/>
  <c r="F780" i="8"/>
  <c r="T1179" i="8"/>
  <c r="S1179" i="8"/>
  <c r="Q1179" i="8"/>
  <c r="R1179" i="8" s="1"/>
  <c r="F1179" i="8"/>
  <c r="T1766" i="8"/>
  <c r="S1766" i="8"/>
  <c r="Q1766" i="8"/>
  <c r="R1766" i="8" s="1"/>
  <c r="F1766" i="8"/>
  <c r="T1778" i="8"/>
  <c r="S1778" i="8"/>
  <c r="Q1778" i="8"/>
  <c r="R1778" i="8" s="1"/>
  <c r="F1778" i="8"/>
  <c r="T1744" i="8"/>
  <c r="Q1744" i="8"/>
  <c r="R1744" i="8" s="1"/>
  <c r="F1744" i="8"/>
  <c r="T1733" i="8"/>
  <c r="S1733" i="8"/>
  <c r="Q1733" i="8"/>
  <c r="R1733" i="8" s="1"/>
  <c r="F1733" i="8"/>
  <c r="T1187" i="8"/>
  <c r="Q1187" i="8"/>
  <c r="R1187" i="8" s="1"/>
  <c r="F1187" i="8"/>
  <c r="T1556" i="8"/>
  <c r="S1556" i="8"/>
  <c r="Q1556" i="8"/>
  <c r="R1556" i="8" s="1"/>
  <c r="F1556" i="8"/>
  <c r="T1343" i="8"/>
  <c r="Q1343" i="8"/>
  <c r="R1343" i="8" s="1"/>
  <c r="F1343" i="8"/>
  <c r="T1090" i="8"/>
  <c r="S1090" i="8"/>
  <c r="Q1090" i="8"/>
  <c r="R1090" i="8" s="1"/>
  <c r="F1090" i="8"/>
  <c r="T1026" i="8"/>
  <c r="Q1026" i="8"/>
  <c r="R1026" i="8" s="1"/>
  <c r="F1026" i="8"/>
  <c r="T1675" i="8"/>
  <c r="S1675" i="8"/>
  <c r="Q1675" i="8"/>
  <c r="R1675" i="8" s="1"/>
  <c r="F1675" i="8"/>
  <c r="T1504" i="8"/>
  <c r="Q1504" i="8"/>
  <c r="R1504" i="8" s="1"/>
  <c r="F1504" i="8"/>
  <c r="T1253" i="8"/>
  <c r="S1253" i="8"/>
  <c r="Q1253" i="8"/>
  <c r="R1253" i="8" s="1"/>
  <c r="F1253" i="8"/>
  <c r="T1500" i="8"/>
  <c r="S1500" i="8"/>
  <c r="Q1500" i="8"/>
  <c r="R1500" i="8" s="1"/>
  <c r="F1500" i="8"/>
  <c r="T1507" i="8"/>
  <c r="S1507" i="8"/>
  <c r="Q1507" i="8"/>
  <c r="F1507" i="8"/>
  <c r="T1662" i="8"/>
  <c r="S1662" i="8"/>
  <c r="Q1662" i="8"/>
  <c r="R1662" i="8" s="1"/>
  <c r="F1662" i="8"/>
  <c r="T1529" i="8"/>
  <c r="S1529" i="8"/>
  <c r="Q1529" i="8"/>
  <c r="R1529" i="8" s="1"/>
  <c r="F1529" i="8"/>
  <c r="T1651" i="8"/>
  <c r="S1651" i="8"/>
  <c r="Q1651" i="8"/>
  <c r="R1651" i="8" s="1"/>
  <c r="F1651" i="8"/>
  <c r="T1789" i="8"/>
  <c r="S1789" i="8"/>
  <c r="Q1789" i="8"/>
  <c r="R1789" i="8" s="1"/>
  <c r="F1789" i="8"/>
  <c r="T1792" i="8"/>
  <c r="S1792" i="8"/>
  <c r="Q1792" i="8"/>
  <c r="F1792" i="8"/>
  <c r="T1108" i="8"/>
  <c r="S1108" i="8"/>
  <c r="Q1108" i="8"/>
  <c r="R1108" i="8" s="1"/>
  <c r="F1108" i="8"/>
  <c r="T1487" i="8"/>
  <c r="S1487" i="8"/>
  <c r="Q1487" i="8"/>
  <c r="R1487" i="8" s="1"/>
  <c r="F1487" i="8"/>
  <c r="T1700" i="8"/>
  <c r="S1700" i="8"/>
  <c r="Q1700" i="8"/>
  <c r="F1700" i="8"/>
  <c r="T919" i="8"/>
  <c r="S919" i="8"/>
  <c r="Q919" i="8"/>
  <c r="R919" i="8" s="1"/>
  <c r="F919" i="8"/>
  <c r="T1635" i="8"/>
  <c r="S1635" i="8"/>
  <c r="Q1635" i="8"/>
  <c r="R1635" i="8" s="1"/>
  <c r="F1635" i="8"/>
  <c r="T1587" i="8"/>
  <c r="S1587" i="8"/>
  <c r="Q1587" i="8"/>
  <c r="R1587" i="8" s="1"/>
  <c r="F1587" i="8"/>
  <c r="T1493" i="8"/>
  <c r="S1493" i="8"/>
  <c r="Q1493" i="8"/>
  <c r="R1493" i="8" s="1"/>
  <c r="F1493" i="8"/>
  <c r="T1756" i="8"/>
  <c r="Q1756" i="8"/>
  <c r="F1756" i="8"/>
  <c r="T1606" i="8"/>
  <c r="S1606" i="8"/>
  <c r="Q1606" i="8"/>
  <c r="R1606" i="8" s="1"/>
  <c r="F1606" i="8"/>
  <c r="T1422" i="8"/>
  <c r="S1422" i="8"/>
  <c r="Q1422" i="8"/>
  <c r="R1422" i="8" s="1"/>
  <c r="F1422" i="8"/>
  <c r="T1592" i="8"/>
  <c r="S1592" i="8"/>
  <c r="Q1592" i="8"/>
  <c r="F1592" i="8"/>
  <c r="T1219" i="8"/>
  <c r="S1219" i="8"/>
  <c r="Q1219" i="8"/>
  <c r="R1219" i="8" s="1"/>
  <c r="F1219" i="8"/>
  <c r="T1790" i="8"/>
  <c r="S1790" i="8"/>
  <c r="Q1790" i="8"/>
  <c r="R1790" i="8" s="1"/>
  <c r="F1790" i="8"/>
  <c r="T1603" i="8"/>
  <c r="S1603" i="8"/>
  <c r="Q1603" i="8"/>
  <c r="F1603" i="8"/>
  <c r="T1405" i="8"/>
  <c r="S1405" i="8"/>
  <c r="Q1405" i="8"/>
  <c r="R1405" i="8" s="1"/>
  <c r="F1405" i="8"/>
  <c r="T713" i="8"/>
  <c r="S713" i="8"/>
  <c r="Q713" i="8"/>
  <c r="R713" i="8" s="1"/>
  <c r="F713" i="8"/>
  <c r="T1849" i="8"/>
  <c r="S1849" i="8"/>
  <c r="Q1849" i="8"/>
  <c r="R1849" i="8" s="1"/>
  <c r="F1849" i="8"/>
  <c r="T1225" i="8"/>
  <c r="Q1225" i="8"/>
  <c r="R1225" i="8" s="1"/>
  <c r="F1225" i="8"/>
  <c r="T1673" i="8"/>
  <c r="S1673" i="8"/>
  <c r="Q1673" i="8"/>
  <c r="R1673" i="8" s="1"/>
  <c r="F1673" i="8"/>
  <c r="T1509" i="8"/>
  <c r="S1509" i="8"/>
  <c r="Q1509" i="8"/>
  <c r="R1509" i="8" s="1"/>
  <c r="F1509" i="8"/>
  <c r="T1763" i="8"/>
  <c r="S1763" i="8"/>
  <c r="Q1763" i="8"/>
  <c r="R1763" i="8" s="1"/>
  <c r="F1763" i="8"/>
  <c r="T1806" i="8"/>
  <c r="S1806" i="8"/>
  <c r="Q1806" i="8"/>
  <c r="R1806" i="8" s="1"/>
  <c r="F1806" i="8"/>
  <c r="T1508" i="8"/>
  <c r="S1508" i="8"/>
  <c r="Q1508" i="8"/>
  <c r="R1508" i="8" s="1"/>
  <c r="F1508" i="8"/>
  <c r="T1717" i="8"/>
  <c r="S1717" i="8"/>
  <c r="Q1717" i="8"/>
  <c r="R1717" i="8" s="1"/>
  <c r="F1717" i="8"/>
  <c r="T1683" i="8"/>
  <c r="S1683" i="8"/>
  <c r="Q1683" i="8"/>
  <c r="R1683" i="8" s="1"/>
  <c r="F1683" i="8"/>
  <c r="T1704" i="8"/>
  <c r="S1704" i="8"/>
  <c r="Q1704" i="8"/>
  <c r="R1704" i="8" s="1"/>
  <c r="F1704" i="8"/>
  <c r="T1483" i="8"/>
  <c r="S1483" i="8"/>
  <c r="Q1483" i="8"/>
  <c r="R1483" i="8" s="1"/>
  <c r="F1483" i="8"/>
  <c r="T868" i="8"/>
  <c r="S868" i="8"/>
  <c r="Q868" i="8"/>
  <c r="R868" i="8" s="1"/>
  <c r="F868" i="8"/>
  <c r="T1458" i="8"/>
  <c r="S1458" i="8"/>
  <c r="Q1458" i="8"/>
  <c r="R1458" i="8" s="1"/>
  <c r="F1458" i="8"/>
  <c r="T1551" i="8"/>
  <c r="S1551" i="8"/>
  <c r="Q1551" i="8"/>
  <c r="R1551" i="8" s="1"/>
  <c r="F1551" i="8"/>
  <c r="T1671" i="8"/>
  <c r="S1671" i="8"/>
  <c r="Q1671" i="8"/>
  <c r="R1671" i="8" s="1"/>
  <c r="F1671" i="8"/>
  <c r="T1639" i="8"/>
  <c r="S1639" i="8"/>
  <c r="Q1639" i="8"/>
  <c r="R1639" i="8" s="1"/>
  <c r="F1639" i="8"/>
  <c r="T1181" i="8"/>
  <c r="S1181" i="8"/>
  <c r="Q1181" i="8"/>
  <c r="R1181" i="8" s="1"/>
  <c r="F1181" i="8"/>
  <c r="T1570" i="8"/>
  <c r="S1570" i="8"/>
  <c r="Q1570" i="8"/>
  <c r="R1570" i="8" s="1"/>
  <c r="F1570" i="8"/>
  <c r="T1649" i="8"/>
  <c r="S1649" i="8"/>
  <c r="Q1649" i="8"/>
  <c r="R1649" i="8" s="1"/>
  <c r="F1649" i="8"/>
  <c r="T1803" i="8"/>
  <c r="S1803" i="8"/>
  <c r="Q1803" i="8"/>
  <c r="R1803" i="8" s="1"/>
  <c r="F1803" i="8"/>
  <c r="T974" i="8"/>
  <c r="S974" i="8"/>
  <c r="Q974" i="8"/>
  <c r="R974" i="8" s="1"/>
  <c r="F974" i="8"/>
  <c r="T1132" i="8"/>
  <c r="S1132" i="8"/>
  <c r="Q1132" i="8"/>
  <c r="R1132" i="8" s="1"/>
  <c r="F1132" i="8"/>
  <c r="T1636" i="8"/>
  <c r="S1636" i="8"/>
  <c r="Q1636" i="8"/>
  <c r="R1636" i="8" s="1"/>
  <c r="F1636" i="8"/>
  <c r="T1771" i="8"/>
  <c r="S1771" i="8"/>
  <c r="Q1771" i="8"/>
  <c r="R1771" i="8" s="1"/>
  <c r="F1771" i="8"/>
  <c r="T1576" i="8"/>
  <c r="S1576" i="8"/>
  <c r="Q1576" i="8"/>
  <c r="R1576" i="8" s="1"/>
  <c r="F1576" i="8"/>
  <c r="T1391" i="8"/>
  <c r="S1391" i="8"/>
  <c r="Q1391" i="8"/>
  <c r="R1391" i="8" s="1"/>
  <c r="F1391" i="8"/>
  <c r="T1554" i="8"/>
  <c r="S1554" i="8"/>
  <c r="Q1554" i="8"/>
  <c r="R1554" i="8" s="1"/>
  <c r="F1554" i="8"/>
  <c r="T1477" i="8"/>
  <c r="S1477" i="8"/>
  <c r="Q1477" i="8"/>
  <c r="R1477" i="8" s="1"/>
  <c r="F1477" i="8"/>
  <c r="T1546" i="8"/>
  <c r="S1546" i="8"/>
  <c r="Q1546" i="8"/>
  <c r="R1546" i="8" s="1"/>
  <c r="F1546" i="8"/>
  <c r="T1694" i="8"/>
  <c r="S1694" i="8"/>
  <c r="Q1694" i="8"/>
  <c r="F1694" i="8"/>
  <c r="T1680" i="8"/>
  <c r="S1680" i="8"/>
  <c r="Q1680" i="8"/>
  <c r="R1680" i="8" s="1"/>
  <c r="F1680" i="8"/>
  <c r="T1768" i="8"/>
  <c r="S1768" i="8"/>
  <c r="Q1768" i="8"/>
  <c r="R1768" i="8" s="1"/>
  <c r="F1768" i="8"/>
  <c r="T1747" i="8"/>
  <c r="S1747" i="8"/>
  <c r="Q1747" i="8"/>
  <c r="R1747" i="8" s="1"/>
  <c r="F1747" i="8"/>
  <c r="T1707" i="8"/>
  <c r="S1707" i="8"/>
  <c r="Q1707" i="8"/>
  <c r="R1707" i="8" s="1"/>
  <c r="F1707" i="8"/>
  <c r="T1470" i="8"/>
  <c r="S1470" i="8"/>
  <c r="Q1470" i="8"/>
  <c r="R1470" i="8" s="1"/>
  <c r="F1470" i="8"/>
  <c r="T1447" i="8"/>
  <c r="S1447" i="8"/>
  <c r="Q1447" i="8"/>
  <c r="R1447" i="8" s="1"/>
  <c r="F1447" i="8"/>
  <c r="T1001" i="8"/>
  <c r="S1001" i="8"/>
  <c r="Q1001" i="8"/>
  <c r="R1001" i="8" s="1"/>
  <c r="F1001" i="8"/>
  <c r="T1469" i="8"/>
  <c r="S1469" i="8"/>
  <c r="Q1469" i="8"/>
  <c r="R1469" i="8" s="1"/>
  <c r="F1469" i="8"/>
  <c r="T928" i="8"/>
  <c r="S928" i="8"/>
  <c r="Q928" i="8"/>
  <c r="R928" i="8" s="1"/>
  <c r="F928" i="8"/>
  <c r="T975" i="8"/>
  <c r="S975" i="8"/>
  <c r="Q975" i="8"/>
  <c r="R975" i="8" s="1"/>
  <c r="F975" i="8"/>
  <c r="T1808" i="8"/>
  <c r="S1808" i="8"/>
  <c r="Q1808" i="8"/>
  <c r="R1808" i="8" s="1"/>
  <c r="F1808" i="8"/>
  <c r="T1202" i="8"/>
  <c r="S1202" i="8"/>
  <c r="Q1202" i="8"/>
  <c r="R1202" i="8" s="1"/>
  <c r="F1202" i="8"/>
  <c r="T1543" i="8"/>
  <c r="S1543" i="8"/>
  <c r="Q1543" i="8"/>
  <c r="R1543" i="8" s="1"/>
  <c r="F1543" i="8"/>
  <c r="T1722" i="8"/>
  <c r="S1722" i="8"/>
  <c r="Q1722" i="8"/>
  <c r="R1722" i="8" s="1"/>
  <c r="F1722" i="8"/>
  <c r="T1588" i="8"/>
  <c r="S1588" i="8"/>
  <c r="Q1588" i="8"/>
  <c r="R1588" i="8" s="1"/>
  <c r="F1588" i="8"/>
  <c r="T1563" i="8"/>
  <c r="S1563" i="8"/>
  <c r="Q1563" i="8"/>
  <c r="R1563" i="8" s="1"/>
  <c r="F1563" i="8"/>
  <c r="T1586" i="8"/>
  <c r="S1586" i="8"/>
  <c r="Q1586" i="8"/>
  <c r="R1586" i="8" s="1"/>
  <c r="F1586" i="8"/>
  <c r="T993" i="8"/>
  <c r="S993" i="8"/>
  <c r="Q993" i="8"/>
  <c r="R993" i="8" s="1"/>
  <c r="F993" i="8"/>
  <c r="T1840" i="8"/>
  <c r="S1840" i="8"/>
  <c r="Q1840" i="8"/>
  <c r="R1840" i="8" s="1"/>
  <c r="F1840" i="8"/>
  <c r="T1605" i="8"/>
  <c r="S1605" i="8"/>
  <c r="Q1605" i="8"/>
  <c r="R1605" i="8" s="1"/>
  <c r="F1605" i="8"/>
  <c r="T1653" i="8"/>
  <c r="S1653" i="8"/>
  <c r="Q1653" i="8"/>
  <c r="R1653" i="8" s="1"/>
  <c r="F1653" i="8"/>
  <c r="T1265" i="8"/>
  <c r="S1265" i="8"/>
  <c r="Q1265" i="8"/>
  <c r="R1265" i="8" s="1"/>
  <c r="F1265" i="8"/>
  <c r="T1692" i="8"/>
  <c r="S1692" i="8"/>
  <c r="Q1692" i="8"/>
  <c r="R1692" i="8" s="1"/>
  <c r="F1692" i="8"/>
  <c r="T1383" i="8"/>
  <c r="S1383" i="8"/>
  <c r="Q1383" i="8"/>
  <c r="R1383" i="8" s="1"/>
  <c r="F1383" i="8"/>
  <c r="T1647" i="8"/>
  <c r="S1647" i="8"/>
  <c r="Q1647" i="8"/>
  <c r="R1647" i="8" s="1"/>
  <c r="F1647" i="8"/>
  <c r="T1565" i="8"/>
  <c r="S1565" i="8"/>
  <c r="Q1565" i="8"/>
  <c r="R1565" i="8" s="1"/>
  <c r="F1565" i="8"/>
  <c r="T1540" i="8"/>
  <c r="S1540" i="8"/>
  <c r="Q1540" i="8"/>
  <c r="R1540" i="8" s="1"/>
  <c r="F1540" i="8"/>
  <c r="T1813" i="8"/>
  <c r="S1813" i="8"/>
  <c r="Q1813" i="8"/>
  <c r="R1813" i="8" s="1"/>
  <c r="F1813" i="8"/>
  <c r="T1772" i="8"/>
  <c r="S1772" i="8"/>
  <c r="Q1772" i="8"/>
  <c r="R1772" i="8" s="1"/>
  <c r="F1772" i="8"/>
  <c r="T1633" i="8"/>
  <c r="S1633" i="8"/>
  <c r="Q1633" i="8"/>
  <c r="R1633" i="8" s="1"/>
  <c r="F1633" i="8"/>
  <c r="T1558" i="8"/>
  <c r="S1558" i="8"/>
  <c r="Q1558" i="8"/>
  <c r="R1558" i="8" s="1"/>
  <c r="F1558" i="8"/>
  <c r="T1552" i="8"/>
  <c r="S1552" i="8"/>
  <c r="Q1552" i="8"/>
  <c r="F1552" i="8"/>
  <c r="T1271" i="8"/>
  <c r="S1271" i="8"/>
  <c r="Q1271" i="8"/>
  <c r="R1271" i="8" s="1"/>
  <c r="F1271" i="8"/>
  <c r="T1618" i="8"/>
  <c r="S1618" i="8"/>
  <c r="Q1618" i="8"/>
  <c r="R1618" i="8" s="1"/>
  <c r="F1618" i="8"/>
  <c r="T1188" i="8"/>
  <c r="S1188" i="8"/>
  <c r="Q1188" i="8"/>
  <c r="R1188" i="8" s="1"/>
  <c r="F1188" i="8"/>
  <c r="T1782" i="8"/>
  <c r="S1782" i="8"/>
  <c r="Q1782" i="8"/>
  <c r="R1782" i="8" s="1"/>
  <c r="F1782" i="8"/>
  <c r="T1660" i="8"/>
  <c r="Q1660" i="8"/>
  <c r="F1660" i="8"/>
  <c r="T1254" i="8"/>
  <c r="S1254" i="8"/>
  <c r="Q1254" i="8"/>
  <c r="R1254" i="8" s="1"/>
  <c r="F1254" i="8"/>
  <c r="T1142" i="8"/>
  <c r="S1142" i="8"/>
  <c r="Q1142" i="8"/>
  <c r="R1142" i="8" s="1"/>
  <c r="F1142" i="8"/>
  <c r="T1497" i="8"/>
  <c r="S1497" i="8"/>
  <c r="Q1497" i="8"/>
  <c r="R1497" i="8" s="1"/>
  <c r="F1497" i="8"/>
  <c r="T1670" i="8"/>
  <c r="S1670" i="8"/>
  <c r="Q1670" i="8"/>
  <c r="R1670" i="8" s="1"/>
  <c r="F1670" i="8"/>
  <c r="T1283" i="8"/>
  <c r="S1283" i="8"/>
  <c r="Q1283" i="8"/>
  <c r="R1283" i="8" s="1"/>
  <c r="F1283" i="8"/>
  <c r="T1810" i="8"/>
  <c r="S1810" i="8"/>
  <c r="Q1810" i="8"/>
  <c r="R1810" i="8" s="1"/>
  <c r="F1810" i="8"/>
  <c r="T887" i="8"/>
  <c r="S887" i="8"/>
  <c r="Q887" i="8"/>
  <c r="R887" i="8" s="1"/>
  <c r="F887" i="8"/>
  <c r="T1498" i="8"/>
  <c r="S1498" i="8"/>
  <c r="Q1498" i="8"/>
  <c r="R1498" i="8" s="1"/>
  <c r="F1498" i="8"/>
  <c r="T1444" i="8"/>
  <c r="S1444" i="8"/>
  <c r="Q1444" i="8"/>
  <c r="R1444" i="8" s="1"/>
  <c r="F1444" i="8"/>
  <c r="T1513" i="8"/>
  <c r="S1513" i="8"/>
  <c r="Q1513" i="8"/>
  <c r="R1513" i="8" s="1"/>
  <c r="F1513" i="8"/>
  <c r="T1320" i="8"/>
  <c r="S1320" i="8"/>
  <c r="Q1320" i="8"/>
  <c r="F1320" i="8"/>
  <c r="T1472" i="8"/>
  <c r="S1472" i="8"/>
  <c r="Q1472" i="8"/>
  <c r="R1472" i="8" s="1"/>
  <c r="F1472" i="8"/>
  <c r="T1518" i="8"/>
  <c r="S1518" i="8"/>
  <c r="Q1518" i="8"/>
  <c r="R1518" i="8" s="1"/>
  <c r="F1518" i="8"/>
  <c r="T1720" i="8"/>
  <c r="S1720" i="8"/>
  <c r="Q1720" i="8"/>
  <c r="R1720" i="8" s="1"/>
  <c r="F1720" i="8"/>
  <c r="T1399" i="8"/>
  <c r="S1399" i="8"/>
  <c r="Q1399" i="8"/>
  <c r="R1399" i="8" s="1"/>
  <c r="F1399" i="8"/>
  <c r="T1190" i="8"/>
  <c r="S1190" i="8"/>
  <c r="Q1190" i="8"/>
  <c r="F1190" i="8"/>
  <c r="T1143" i="8"/>
  <c r="S1143" i="8"/>
  <c r="Q1143" i="8"/>
  <c r="R1143" i="8" s="1"/>
  <c r="F1143" i="8"/>
  <c r="T1536" i="8"/>
  <c r="S1536" i="8"/>
  <c r="Q1536" i="8"/>
  <c r="R1536" i="8" s="1"/>
  <c r="F1536" i="8"/>
  <c r="T1530" i="8"/>
  <c r="S1530" i="8"/>
  <c r="Q1530" i="8"/>
  <c r="R1530" i="8" s="1"/>
  <c r="F1530" i="8"/>
  <c r="T1390" i="8"/>
  <c r="S1390" i="8"/>
  <c r="Q1390" i="8"/>
  <c r="R1390" i="8" s="1"/>
  <c r="F1390" i="8"/>
  <c r="T1590" i="8"/>
  <c r="S1590" i="8"/>
  <c r="Q1590" i="8"/>
  <c r="R1590" i="8" s="1"/>
  <c r="F1590" i="8"/>
  <c r="T1479" i="8"/>
  <c r="S1479" i="8"/>
  <c r="Q1479" i="8"/>
  <c r="F1479" i="8"/>
  <c r="T1737" i="8"/>
  <c r="S1737" i="8"/>
  <c r="Q1737" i="8"/>
  <c r="R1737" i="8" s="1"/>
  <c r="F1737" i="8"/>
  <c r="T1616" i="8"/>
  <c r="S1616" i="8"/>
  <c r="Q1616" i="8"/>
  <c r="R1616" i="8" s="1"/>
  <c r="F1616" i="8"/>
  <c r="T1739" i="8"/>
  <c r="S1739" i="8"/>
  <c r="Q1739" i="8"/>
  <c r="R1739" i="8" s="1"/>
  <c r="F1739" i="8"/>
  <c r="T1615" i="8"/>
  <c r="S1615" i="8"/>
  <c r="Q1615" i="8"/>
  <c r="R1615" i="8" s="1"/>
  <c r="F1615" i="8"/>
  <c r="T1784" i="8"/>
  <c r="S1784" i="8"/>
  <c r="Q1784" i="8"/>
  <c r="R1784" i="8" s="1"/>
  <c r="F1784" i="8"/>
  <c r="T1249" i="8"/>
  <c r="S1249" i="8"/>
  <c r="Q1249" i="8"/>
  <c r="R1249" i="8" s="1"/>
  <c r="F1249" i="8"/>
  <c r="T1658" i="8"/>
  <c r="S1658" i="8"/>
  <c r="Q1658" i="8"/>
  <c r="R1658" i="8" s="1"/>
  <c r="F1658" i="8"/>
  <c r="T1654" i="8"/>
  <c r="S1654" i="8"/>
  <c r="Q1654" i="8"/>
  <c r="R1654" i="8" s="1"/>
  <c r="F1654" i="8"/>
  <c r="T1511" i="8"/>
  <c r="S1511" i="8"/>
  <c r="Q1511" i="8"/>
  <c r="R1511" i="8" s="1"/>
  <c r="F1511" i="8"/>
  <c r="T1761" i="8"/>
  <c r="S1761" i="8"/>
  <c r="Q1761" i="8"/>
  <c r="F1761" i="8"/>
  <c r="T1729" i="8"/>
  <c r="S1729" i="8"/>
  <c r="Q1729" i="8"/>
  <c r="R1729" i="8" s="1"/>
  <c r="F1729" i="8"/>
  <c r="T1674" i="8"/>
  <c r="S1674" i="8"/>
  <c r="Q1674" i="8"/>
  <c r="R1674" i="8" s="1"/>
  <c r="F1674" i="8"/>
  <c r="T1177" i="8"/>
  <c r="S1177" i="8"/>
  <c r="Q1177" i="8"/>
  <c r="F1177" i="8"/>
  <c r="T1125" i="8"/>
  <c r="S1125" i="8"/>
  <c r="Q1125" i="8"/>
  <c r="F1125" i="8"/>
  <c r="T1424" i="8"/>
  <c r="S1424" i="8"/>
  <c r="Q1424" i="8"/>
  <c r="R1424" i="8" s="1"/>
  <c r="F1424" i="8"/>
  <c r="T1628" i="8"/>
  <c r="S1628" i="8"/>
  <c r="Q1628" i="8"/>
  <c r="R1628" i="8" s="1"/>
  <c r="F1628" i="8"/>
  <c r="T436" i="8"/>
  <c r="S436" i="8"/>
  <c r="Q436" i="8"/>
  <c r="R436" i="8" s="1"/>
  <c r="F436" i="8"/>
  <c r="T1765" i="8"/>
  <c r="S1765" i="8"/>
  <c r="Q1765" i="8"/>
  <c r="R1765" i="8" s="1"/>
  <c r="F1765" i="8"/>
  <c r="T1522" i="8"/>
  <c r="S1522" i="8"/>
  <c r="Q1522" i="8"/>
  <c r="F1522" i="8"/>
  <c r="T1534" i="8"/>
  <c r="S1534" i="8"/>
  <c r="Q1534" i="8"/>
  <c r="R1534" i="8" s="1"/>
  <c r="F1534" i="8"/>
  <c r="T1381" i="8"/>
  <c r="S1381" i="8"/>
  <c r="Q1381" i="8"/>
  <c r="F1381" i="8"/>
  <c r="T1780" i="8"/>
  <c r="S1780" i="8"/>
  <c r="Q1780" i="8"/>
  <c r="R1780" i="8" s="1"/>
  <c r="F1780" i="8"/>
  <c r="T1703" i="8"/>
  <c r="S1703" i="8"/>
  <c r="Q1703" i="8"/>
  <c r="R1703" i="8" s="1"/>
  <c r="F1703" i="8"/>
  <c r="T1608" i="8"/>
  <c r="S1608" i="8"/>
  <c r="Q1608" i="8"/>
  <c r="R1608" i="8" s="1"/>
  <c r="F1608" i="8"/>
  <c r="T1209" i="8"/>
  <c r="S1209" i="8"/>
  <c r="Q1209" i="8"/>
  <c r="R1209" i="8" s="1"/>
  <c r="F1209" i="8"/>
  <c r="T1602" i="8"/>
  <c r="S1602" i="8"/>
  <c r="Q1602" i="8"/>
  <c r="R1602" i="8" s="1"/>
  <c r="F1602" i="8"/>
  <c r="T1716" i="8"/>
  <c r="S1716" i="8"/>
  <c r="Q1716" i="8"/>
  <c r="F1716" i="8"/>
  <c r="T1550" i="8"/>
  <c r="S1550" i="8"/>
  <c r="Q1550" i="8"/>
  <c r="R1550" i="8" s="1"/>
  <c r="F1550" i="8"/>
  <c r="T1443" i="8"/>
  <c r="S1443" i="8"/>
  <c r="Q1443" i="8"/>
  <c r="F1443" i="8"/>
  <c r="T1354" i="8"/>
  <c r="S1354" i="8"/>
  <c r="Q1354" i="8"/>
  <c r="R1354" i="8" s="1"/>
  <c r="F1354" i="8"/>
  <c r="T1665" i="8"/>
  <c r="S1665" i="8"/>
  <c r="Q1665" i="8"/>
  <c r="R1665" i="8" s="1"/>
  <c r="F1665" i="8"/>
  <c r="T1735" i="8"/>
  <c r="S1735" i="8"/>
  <c r="Q1735" i="8"/>
  <c r="R1735" i="8" s="1"/>
  <c r="F1735" i="8"/>
  <c r="T1169" i="8"/>
  <c r="S1169" i="8"/>
  <c r="Q1169" i="8"/>
  <c r="R1169" i="8" s="1"/>
  <c r="F1169" i="8"/>
  <c r="T1730" i="8"/>
  <c r="S1730" i="8"/>
  <c r="Q1730" i="8"/>
  <c r="R1730" i="8" s="1"/>
  <c r="F1730" i="8"/>
  <c r="T1528" i="8"/>
  <c r="S1528" i="8"/>
  <c r="Q1528" i="8"/>
  <c r="R1528" i="8" s="1"/>
  <c r="F1528" i="8"/>
  <c r="T1457" i="8"/>
  <c r="S1457" i="8"/>
  <c r="Q1457" i="8"/>
  <c r="R1457" i="8" s="1"/>
  <c r="F1457" i="8"/>
  <c r="T1502" i="8"/>
  <c r="S1502" i="8"/>
  <c r="Q1502" i="8"/>
  <c r="F1502" i="8"/>
  <c r="T1378" i="8"/>
  <c r="S1378" i="8"/>
  <c r="Q1378" i="8"/>
  <c r="R1378" i="8" s="1"/>
  <c r="F1378" i="8"/>
  <c r="T1582" i="8"/>
  <c r="S1582" i="8"/>
  <c r="Q1582" i="8"/>
  <c r="R1582" i="8" s="1"/>
  <c r="F1582" i="8"/>
  <c r="T1625" i="8"/>
  <c r="S1625" i="8"/>
  <c r="Q1625" i="8"/>
  <c r="R1625" i="8" s="1"/>
  <c r="F1625" i="8"/>
  <c r="T1436" i="8"/>
  <c r="S1436" i="8"/>
  <c r="Q1436" i="8"/>
  <c r="R1436" i="8" s="1"/>
  <c r="F1436" i="8"/>
  <c r="T1353" i="8"/>
  <c r="S1353" i="8"/>
  <c r="Q1353" i="8"/>
  <c r="R1353" i="8" s="1"/>
  <c r="F1353" i="8"/>
  <c r="T1221" i="8"/>
  <c r="S1221" i="8"/>
  <c r="Q1221" i="8"/>
  <c r="R1221" i="8" s="1"/>
  <c r="F1221" i="8"/>
  <c r="T1656" i="8"/>
  <c r="S1656" i="8"/>
  <c r="Q1656" i="8"/>
  <c r="R1656" i="8" s="1"/>
  <c r="F1656" i="8"/>
  <c r="T1769" i="8"/>
  <c r="S1769" i="8"/>
  <c r="Q1769" i="8"/>
  <c r="F1769" i="8"/>
  <c r="T1421" i="8"/>
  <c r="S1421" i="8"/>
  <c r="Q1421" i="8"/>
  <c r="R1421" i="8" s="1"/>
  <c r="F1421" i="8"/>
  <c r="T1575" i="8"/>
  <c r="S1575" i="8"/>
  <c r="Q1575" i="8"/>
  <c r="R1575" i="8" s="1"/>
  <c r="F1575" i="8"/>
  <c r="T1650" i="8"/>
  <c r="S1650" i="8"/>
  <c r="Q1650" i="8"/>
  <c r="R1650" i="8" s="1"/>
  <c r="F1650" i="8"/>
  <c r="T1724" i="8"/>
  <c r="S1724" i="8"/>
  <c r="Q1724" i="8"/>
  <c r="R1724" i="8" s="1"/>
  <c r="F1724" i="8"/>
  <c r="T1139" i="8"/>
  <c r="S1139" i="8"/>
  <c r="Q1139" i="8"/>
  <c r="R1139" i="8" s="1"/>
  <c r="F1139" i="8"/>
  <c r="T1609" i="8"/>
  <c r="S1609" i="8"/>
  <c r="Q1609" i="8"/>
  <c r="R1609" i="8" s="1"/>
  <c r="F1609" i="8"/>
  <c r="T1826" i="8"/>
  <c r="S1826" i="8"/>
  <c r="Q1826" i="8"/>
  <c r="R1826" i="8" s="1"/>
  <c r="F1826" i="8"/>
  <c r="T1189" i="8"/>
  <c r="S1189" i="8"/>
  <c r="Q1189" i="8"/>
  <c r="R1189" i="8" s="1"/>
  <c r="F1189" i="8"/>
  <c r="T1471" i="8"/>
  <c r="S1471" i="8"/>
  <c r="Q1471" i="8"/>
  <c r="R1471" i="8" s="1"/>
  <c r="F1471" i="8"/>
  <c r="T1490" i="8"/>
  <c r="S1490" i="8"/>
  <c r="Q1490" i="8"/>
  <c r="R1490" i="8" s="1"/>
  <c r="F1490" i="8"/>
  <c r="T1291" i="8"/>
  <c r="S1291" i="8"/>
  <c r="Q1291" i="8"/>
  <c r="F1291" i="8"/>
  <c r="T1844" i="8"/>
  <c r="S1844" i="8"/>
  <c r="Q1844" i="8"/>
  <c r="R1844" i="8" s="1"/>
  <c r="F1844" i="8"/>
  <c r="T1524" i="8"/>
  <c r="S1524" i="8"/>
  <c r="Q1524" i="8"/>
  <c r="R1524" i="8" s="1"/>
  <c r="F1524" i="8"/>
  <c r="T1175" i="8"/>
  <c r="S1175" i="8"/>
  <c r="Q1175" i="8"/>
  <c r="F1175" i="8"/>
  <c r="T1701" i="8"/>
  <c r="S1701" i="8"/>
  <c r="Q1701" i="8"/>
  <c r="F1701" i="8"/>
  <c r="T1697" i="8"/>
  <c r="S1697" i="8"/>
  <c r="Q1697" i="8"/>
  <c r="F1697" i="8"/>
  <c r="T1796" i="8"/>
  <c r="S1796" i="8"/>
  <c r="Q1796" i="8"/>
  <c r="R1796" i="8" s="1"/>
  <c r="F1796" i="8"/>
  <c r="T1787" i="8"/>
  <c r="S1787" i="8"/>
  <c r="Q1787" i="8"/>
  <c r="R1787" i="8" s="1"/>
  <c r="F1787" i="8"/>
  <c r="T1643" i="8"/>
  <c r="S1643" i="8"/>
  <c r="Q1643" i="8"/>
  <c r="R1643" i="8" s="1"/>
  <c r="F1643" i="8"/>
  <c r="T1176" i="8"/>
  <c r="S1176" i="8"/>
  <c r="Q1176" i="8"/>
  <c r="R1176" i="8" s="1"/>
  <c r="F1176" i="8"/>
  <c r="T1664" i="8"/>
  <c r="S1664" i="8"/>
  <c r="Q1664" i="8"/>
  <c r="R1664" i="8" s="1"/>
  <c r="F1664" i="8"/>
  <c r="T1057" i="8"/>
  <c r="S1057" i="8"/>
  <c r="Q1057" i="8"/>
  <c r="R1057" i="8" s="1"/>
  <c r="F1057" i="8"/>
  <c r="T1178" i="8"/>
  <c r="S1178" i="8"/>
  <c r="Q1178" i="8"/>
  <c r="R1178" i="8" s="1"/>
  <c r="F1178" i="8"/>
  <c r="T1289" i="8"/>
  <c r="S1289" i="8"/>
  <c r="Q1289" i="8"/>
  <c r="R1289" i="8" s="1"/>
  <c r="F1289" i="8"/>
  <c r="T1715" i="8"/>
  <c r="S1715" i="8"/>
  <c r="Q1715" i="8"/>
  <c r="R1715" i="8" s="1"/>
  <c r="F1715" i="8"/>
  <c r="T1517" i="8"/>
  <c r="S1517" i="8"/>
  <c r="Q1517" i="8"/>
  <c r="R1517" i="8" s="1"/>
  <c r="F1517" i="8"/>
  <c r="T1600" i="8"/>
  <c r="S1600" i="8"/>
  <c r="Q1600" i="8"/>
  <c r="R1600" i="8" s="1"/>
  <c r="F1600" i="8"/>
  <c r="T1712" i="8"/>
  <c r="S1712" i="8"/>
  <c r="Q1712" i="8"/>
  <c r="R1712" i="8" s="1"/>
  <c r="F1712" i="8"/>
  <c r="T1594" i="8"/>
  <c r="Q1594" i="8"/>
  <c r="R1594" i="8" s="1"/>
  <c r="F1594" i="8"/>
  <c r="T1542" i="8"/>
  <c r="S1542" i="8"/>
  <c r="Q1542" i="8"/>
  <c r="R1542" i="8" s="1"/>
  <c r="F1542" i="8"/>
  <c r="T1679" i="8"/>
  <c r="S1679" i="8"/>
  <c r="Q1679" i="8"/>
  <c r="R1679" i="8" s="1"/>
  <c r="F1679" i="8"/>
  <c r="T1742" i="8"/>
  <c r="S1742" i="8"/>
  <c r="Q1742" i="8"/>
  <c r="R1742" i="8" s="1"/>
  <c r="F1742" i="8"/>
  <c r="T1685" i="8"/>
  <c r="S1685" i="8"/>
  <c r="Q1685" i="8"/>
  <c r="F1685" i="8"/>
  <c r="T1480" i="8"/>
  <c r="S1480" i="8"/>
  <c r="Q1480" i="8"/>
  <c r="F1480" i="8"/>
  <c r="T1827" i="8"/>
  <c r="S1827" i="8"/>
  <c r="Q1827" i="8"/>
  <c r="F1827" i="8"/>
  <c r="T1762" i="8"/>
  <c r="S1762" i="8"/>
  <c r="Q1762" i="8"/>
  <c r="R1762" i="8" s="1"/>
  <c r="F1762" i="8"/>
  <c r="T1257" i="8"/>
  <c r="S1257" i="8"/>
  <c r="Q1257" i="8"/>
  <c r="R1257" i="8" s="1"/>
  <c r="F1257" i="8"/>
  <c r="T1773" i="8"/>
  <c r="S1773" i="8"/>
  <c r="Q1773" i="8"/>
  <c r="R1773" i="8" s="1"/>
  <c r="F1773" i="8"/>
  <c r="T1429" i="8"/>
  <c r="S1429" i="8"/>
  <c r="Q1429" i="8"/>
  <c r="R1429" i="8" s="1"/>
  <c r="F1429" i="8"/>
  <c r="T1278" i="8"/>
  <c r="S1278" i="8"/>
  <c r="Q1278" i="8"/>
  <c r="R1278" i="8" s="1"/>
  <c r="F1278" i="8"/>
  <c r="T1332" i="8"/>
  <c r="S1332" i="8"/>
  <c r="Q1332" i="8"/>
  <c r="F1332" i="8"/>
  <c r="T1817" i="8"/>
  <c r="S1817" i="8"/>
  <c r="Q1817" i="8"/>
  <c r="R1817" i="8" s="1"/>
  <c r="F1817" i="8"/>
  <c r="T1638" i="8"/>
  <c r="S1638" i="8"/>
  <c r="Q1638" i="8"/>
  <c r="R1638" i="8" s="1"/>
  <c r="F1638" i="8"/>
  <c r="T1672" i="8"/>
  <c r="S1672" i="8"/>
  <c r="Q1672" i="8"/>
  <c r="R1672" i="8" s="1"/>
  <c r="F1672" i="8"/>
  <c r="T1718" i="8"/>
  <c r="S1718" i="8"/>
  <c r="Q1718" i="8"/>
  <c r="R1718" i="8" s="1"/>
  <c r="F1718" i="8"/>
  <c r="T1046" i="8"/>
  <c r="S1046" i="8"/>
  <c r="Q1046" i="8"/>
  <c r="R1046" i="8" s="1"/>
  <c r="F1046" i="8"/>
  <c r="T1824" i="8"/>
  <c r="S1824" i="8"/>
  <c r="Q1824" i="8"/>
  <c r="R1824" i="8" s="1"/>
  <c r="F1824" i="8"/>
  <c r="T1521" i="8"/>
  <c r="S1521" i="8"/>
  <c r="Q1521" i="8"/>
  <c r="R1521" i="8" s="1"/>
  <c r="F1521" i="8"/>
  <c r="T1158" i="8"/>
  <c r="S1158" i="8"/>
  <c r="Q1158" i="8"/>
  <c r="R1158" i="8" s="1"/>
  <c r="F1158" i="8"/>
  <c r="T1102" i="8"/>
  <c r="S1102" i="8"/>
  <c r="Q1102" i="8"/>
  <c r="F1102" i="8"/>
  <c r="T1853" i="8"/>
  <c r="S1853" i="8"/>
  <c r="Q1853" i="8"/>
  <c r="R1853" i="8" s="1"/>
  <c r="F1853" i="8"/>
  <c r="T1732" i="8"/>
  <c r="S1732" i="8"/>
  <c r="Q1732" i="8"/>
  <c r="R1732" i="8" s="1"/>
  <c r="F1732" i="8"/>
  <c r="T1797" i="8"/>
  <c r="S1797" i="8"/>
  <c r="Q1797" i="8"/>
  <c r="R1797" i="8" s="1"/>
  <c r="F1797" i="8"/>
  <c r="T1445" i="8"/>
  <c r="S1445" i="8"/>
  <c r="Q1445" i="8"/>
  <c r="R1445" i="8" s="1"/>
  <c r="F1445" i="8"/>
  <c r="T1589" i="8"/>
  <c r="S1589" i="8"/>
  <c r="Q1589" i="8"/>
  <c r="F1589" i="8"/>
  <c r="T1486" i="8"/>
  <c r="S1486" i="8"/>
  <c r="Q1486" i="8"/>
  <c r="R1486" i="8" s="1"/>
  <c r="F1486" i="8"/>
  <c r="T1456" i="8"/>
  <c r="S1456" i="8"/>
  <c r="Q1456" i="8"/>
  <c r="F1456" i="8"/>
  <c r="T1101" i="8"/>
  <c r="S1101" i="8"/>
  <c r="Q1101" i="8"/>
  <c r="R1101" i="8" s="1"/>
  <c r="F1101" i="8"/>
  <c r="T1580" i="8"/>
  <c r="S1580" i="8"/>
  <c r="Q1580" i="8"/>
  <c r="R1580" i="8" s="1"/>
  <c r="F1580" i="8"/>
  <c r="T1336" i="8"/>
  <c r="S1336" i="8"/>
  <c r="Q1336" i="8"/>
  <c r="R1336" i="8" s="1"/>
  <c r="F1336" i="8"/>
  <c r="T1843" i="8"/>
  <c r="S1843" i="8"/>
  <c r="Q1843" i="8"/>
  <c r="R1843" i="8" s="1"/>
  <c r="F1843" i="8"/>
  <c r="T1432" i="8"/>
  <c r="S1432" i="8"/>
  <c r="Q1432" i="8"/>
  <c r="F1432" i="8"/>
  <c r="T1326" i="8"/>
  <c r="S1326" i="8"/>
  <c r="Q1326" i="8"/>
  <c r="R1326" i="8" s="1"/>
  <c r="F1326" i="8"/>
  <c r="T1714" i="8"/>
  <c r="S1714" i="8"/>
  <c r="Q1714" i="8"/>
  <c r="R1714" i="8" s="1"/>
  <c r="F1714" i="8"/>
  <c r="T1698" i="8"/>
  <c r="S1698" i="8"/>
  <c r="Q1698" i="8"/>
  <c r="R1698" i="8" s="1"/>
  <c r="F1698" i="8"/>
  <c r="T1619" i="8"/>
  <c r="S1619" i="8"/>
  <c r="Q1619" i="8"/>
  <c r="F1619" i="8"/>
  <c r="T1669" i="8"/>
  <c r="S1669" i="8"/>
  <c r="Q1669" i="8"/>
  <c r="R1669" i="8" s="1"/>
  <c r="F1669" i="8"/>
  <c r="T1723" i="8"/>
  <c r="S1723" i="8"/>
  <c r="Q1723" i="8"/>
  <c r="R1723" i="8" s="1"/>
  <c r="F1723" i="8"/>
  <c r="T1731" i="8"/>
  <c r="S1731" i="8"/>
  <c r="Q1731" i="8"/>
  <c r="R1731" i="8" s="1"/>
  <c r="F1731" i="8"/>
  <c r="T1200" i="8"/>
  <c r="S1200" i="8"/>
  <c r="Q1200" i="8"/>
  <c r="R1200" i="8" s="1"/>
  <c r="F1200" i="8"/>
  <c r="T962" i="8"/>
  <c r="Q962" i="8"/>
  <c r="R962" i="8" s="1"/>
  <c r="F962" i="8"/>
  <c r="T1681" i="8"/>
  <c r="S1681" i="8"/>
  <c r="Q1681" i="8"/>
  <c r="R1681" i="8" s="1"/>
  <c r="F1681" i="8"/>
  <c r="T1210" i="8"/>
  <c r="S1210" i="8"/>
  <c r="Q1210" i="8"/>
  <c r="R1210" i="8" s="1"/>
  <c r="F1210" i="8"/>
  <c r="T1358" i="8"/>
  <c r="S1358" i="8"/>
  <c r="Q1358" i="8"/>
  <c r="R1358" i="8" s="1"/>
  <c r="F1358" i="8"/>
  <c r="T1713" i="8"/>
  <c r="S1713" i="8"/>
  <c r="Q1713" i="8"/>
  <c r="R1713" i="8" s="1"/>
  <c r="F1713" i="8"/>
  <c r="T1183" i="8"/>
  <c r="S1183" i="8"/>
  <c r="Q1183" i="8"/>
  <c r="R1183" i="8" s="1"/>
  <c r="F1183" i="8"/>
  <c r="T633" i="8"/>
  <c r="S633" i="8"/>
  <c r="Q633" i="8"/>
  <c r="R633" i="8" s="1"/>
  <c r="F633" i="8"/>
  <c r="T1519" i="8"/>
  <c r="S1519" i="8"/>
  <c r="Q1519" i="8"/>
  <c r="R1519" i="8" s="1"/>
  <c r="F1519" i="8"/>
  <c r="T653" i="8"/>
  <c r="S653" i="8"/>
  <c r="Q653" i="8"/>
  <c r="R653" i="8" s="1"/>
  <c r="F653" i="8"/>
  <c r="T1620" i="8"/>
  <c r="S1620" i="8"/>
  <c r="Q1620" i="8"/>
  <c r="R1620" i="8" s="1"/>
  <c r="F1620" i="8"/>
  <c r="T1776" i="8"/>
  <c r="S1776" i="8"/>
  <c r="Q1776" i="8"/>
  <c r="R1776" i="8" s="1"/>
  <c r="F1776" i="8"/>
  <c r="T1740" i="8"/>
  <c r="S1740" i="8"/>
  <c r="Q1740" i="8"/>
  <c r="R1740" i="8" s="1"/>
  <c r="F1740" i="8"/>
  <c r="T1831" i="8"/>
  <c r="S1831" i="8"/>
  <c r="Q1831" i="8"/>
  <c r="R1831" i="8" s="1"/>
  <c r="F1831" i="8"/>
  <c r="T1269" i="8"/>
  <c r="S1269" i="8"/>
  <c r="Q1269" i="8"/>
  <c r="R1269" i="8" s="1"/>
  <c r="F1269" i="8"/>
  <c r="T1812" i="8"/>
  <c r="S1812" i="8"/>
  <c r="Q1812" i="8"/>
  <c r="F1812" i="8"/>
  <c r="T1652" i="8"/>
  <c r="S1652" i="8"/>
  <c r="Q1652" i="8"/>
  <c r="R1652" i="8" s="1"/>
  <c r="F1652" i="8"/>
  <c r="T1476" i="8"/>
  <c r="S1476" i="8"/>
  <c r="Q1476" i="8"/>
  <c r="R1476" i="8" s="1"/>
  <c r="F1476" i="8"/>
  <c r="T1624" i="8"/>
  <c r="S1624" i="8"/>
  <c r="Q1624" i="8"/>
  <c r="F1624" i="8"/>
  <c r="T1448" i="8"/>
  <c r="S1448" i="8"/>
  <c r="Q1448" i="8"/>
  <c r="R1448" i="8" s="1"/>
  <c r="F1448" i="8"/>
  <c r="T1434" i="8"/>
  <c r="S1434" i="8"/>
  <c r="Q1434" i="8"/>
  <c r="R1434" i="8" s="1"/>
  <c r="F1434" i="8"/>
  <c r="T1403" i="8"/>
  <c r="S1403" i="8"/>
  <c r="Q1403" i="8"/>
  <c r="R1403" i="8" s="1"/>
  <c r="F1403" i="8"/>
  <c r="T1785" i="8"/>
  <c r="S1785" i="8"/>
  <c r="Q1785" i="8"/>
  <c r="R1785" i="8" s="1"/>
  <c r="F1785" i="8"/>
  <c r="T1640" i="8"/>
  <c r="S1640" i="8"/>
  <c r="Q1640" i="8"/>
  <c r="R1640" i="8" s="1"/>
  <c r="F1640" i="8"/>
  <c r="T1770" i="8"/>
  <c r="S1770" i="8"/>
  <c r="Q1770" i="8"/>
  <c r="R1770" i="8" s="1"/>
  <c r="F1770" i="8"/>
  <c r="T1151" i="8"/>
  <c r="S1151" i="8"/>
  <c r="Q1151" i="8"/>
  <c r="R1151" i="8" s="1"/>
  <c r="F1151" i="8"/>
  <c r="T1856" i="8"/>
  <c r="S1856" i="8"/>
  <c r="Q1856" i="8"/>
  <c r="R1856" i="8" s="1"/>
  <c r="F1856" i="8"/>
  <c r="T1117" i="8"/>
  <c r="S1117" i="8"/>
  <c r="Q1117" i="8"/>
  <c r="R1117" i="8" s="1"/>
  <c r="F1117" i="8"/>
  <c r="T1305" i="8"/>
  <c r="S1305" i="8"/>
  <c r="Q1305" i="8"/>
  <c r="R1305" i="8" s="1"/>
  <c r="F1305" i="8"/>
  <c r="T990" i="8"/>
  <c r="S990" i="8"/>
  <c r="Q990" i="8"/>
  <c r="F990" i="8"/>
  <c r="T747" i="8"/>
  <c r="S747" i="8"/>
  <c r="Q747" i="8"/>
  <c r="R747" i="8" s="1"/>
  <c r="F747" i="8"/>
  <c r="T1736" i="8"/>
  <c r="S1736" i="8"/>
  <c r="Q1736" i="8"/>
  <c r="R1736" i="8" s="1"/>
  <c r="F1736" i="8"/>
  <c r="T1578" i="8"/>
  <c r="S1578" i="8"/>
  <c r="Q1578" i="8"/>
  <c r="R1578" i="8" s="1"/>
  <c r="F1578" i="8"/>
  <c r="T1258" i="8"/>
  <c r="S1258" i="8"/>
  <c r="Q1258" i="8"/>
  <c r="R1258" i="8" s="1"/>
  <c r="F1258" i="8"/>
  <c r="T1122" i="8"/>
  <c r="S1122" i="8"/>
  <c r="Q1122" i="8"/>
  <c r="F1122" i="8"/>
  <c r="T1414" i="8"/>
  <c r="S1414" i="8"/>
  <c r="Q1414" i="8"/>
  <c r="R1414" i="8" s="1"/>
  <c r="F1414" i="8"/>
  <c r="T1393" i="8"/>
  <c r="S1393" i="8"/>
  <c r="Q1393" i="8"/>
  <c r="F1393" i="8"/>
  <c r="T1801" i="8"/>
  <c r="S1801" i="8"/>
  <c r="Q1801" i="8"/>
  <c r="F1801" i="8"/>
  <c r="T1630" i="8"/>
  <c r="S1630" i="8"/>
  <c r="Q1630" i="8"/>
  <c r="R1630" i="8" s="1"/>
  <c r="F1630" i="8"/>
  <c r="T1822" i="8"/>
  <c r="S1822" i="8"/>
  <c r="Q1822" i="8"/>
  <c r="R1822" i="8" s="1"/>
  <c r="F1822" i="8"/>
  <c r="T1186" i="8"/>
  <c r="S1186" i="8"/>
  <c r="Q1186" i="8"/>
  <c r="R1186" i="8" s="1"/>
  <c r="F1186" i="8"/>
  <c r="T1798" i="8"/>
  <c r="S1798" i="8"/>
  <c r="Q1798" i="8"/>
  <c r="R1798" i="8" s="1"/>
  <c r="F1798" i="8"/>
  <c r="T1088" i="8"/>
  <c r="S1088" i="8"/>
  <c r="Q1088" i="8"/>
  <c r="R1088" i="8" s="1"/>
  <c r="F1088" i="8"/>
  <c r="T1547" i="8"/>
  <c r="S1547" i="8"/>
  <c r="Q1547" i="8"/>
  <c r="R1547" i="8" s="1"/>
  <c r="F1547" i="8"/>
  <c r="T1505" i="8"/>
  <c r="S1505" i="8"/>
  <c r="Q1505" i="8"/>
  <c r="R1505" i="8" s="1"/>
  <c r="F1505" i="8"/>
  <c r="T1708" i="8"/>
  <c r="S1708" i="8"/>
  <c r="Q1708" i="8"/>
  <c r="R1708" i="8" s="1"/>
  <c r="F1708" i="8"/>
  <c r="T1764" i="8"/>
  <c r="S1764" i="8"/>
  <c r="Q1764" i="8"/>
  <c r="R1764" i="8" s="1"/>
  <c r="F1764" i="8"/>
  <c r="T1440" i="8"/>
  <c r="S1440" i="8"/>
  <c r="Q1440" i="8"/>
  <c r="R1440" i="8" s="1"/>
  <c r="F1440" i="8"/>
  <c r="T1515" i="8"/>
  <c r="S1515" i="8"/>
  <c r="Q1515" i="8"/>
  <c r="R1515" i="8" s="1"/>
  <c r="F1515" i="8"/>
  <c r="T1593" i="8"/>
  <c r="S1593" i="8"/>
  <c r="Q1593" i="8"/>
  <c r="R1593" i="8" s="1"/>
  <c r="F1593" i="8"/>
  <c r="T1119" i="8"/>
  <c r="S1119" i="8"/>
  <c r="Q1119" i="8"/>
  <c r="F1119" i="8"/>
  <c r="T1568" i="8"/>
  <c r="S1568" i="8"/>
  <c r="Q1568" i="8"/>
  <c r="R1568" i="8" s="1"/>
  <c r="F1568" i="8"/>
  <c r="T1406" i="8"/>
  <c r="S1406" i="8"/>
  <c r="Q1406" i="8"/>
  <c r="R1406" i="8" s="1"/>
  <c r="F1406" i="8"/>
  <c r="T1428" i="8"/>
  <c r="S1428" i="8"/>
  <c r="Q1428" i="8"/>
  <c r="R1428" i="8" s="1"/>
  <c r="F1428" i="8"/>
  <c r="T1060" i="8"/>
  <c r="S1060" i="8"/>
  <c r="Q1060" i="8"/>
  <c r="R1060" i="8" s="1"/>
  <c r="F1060" i="8"/>
  <c r="T1079" i="8"/>
  <c r="S1079" i="8"/>
  <c r="Q1079" i="8"/>
  <c r="R1079" i="8" s="1"/>
  <c r="F1079" i="8"/>
  <c r="T1560" i="8"/>
  <c r="S1560" i="8"/>
  <c r="Q1560" i="8"/>
  <c r="R1560" i="8" s="1"/>
  <c r="F1560" i="8"/>
  <c r="T1455" i="8"/>
  <c r="S1455" i="8"/>
  <c r="Q1455" i="8"/>
  <c r="R1455" i="8" s="1"/>
  <c r="F1455" i="8"/>
  <c r="T1793" i="8"/>
  <c r="S1793" i="8"/>
  <c r="Q1793" i="8"/>
  <c r="R1793" i="8" s="1"/>
  <c r="F1793" i="8"/>
  <c r="T1553" i="8"/>
  <c r="S1553" i="8"/>
  <c r="Q1553" i="8"/>
  <c r="R1553" i="8" s="1"/>
  <c r="F1553" i="8"/>
  <c r="T1488" i="8"/>
  <c r="S1488" i="8"/>
  <c r="Q1488" i="8"/>
  <c r="R1488" i="8" s="1"/>
  <c r="F1488" i="8"/>
  <c r="T1567" i="8"/>
  <c r="S1567" i="8"/>
  <c r="Q1567" i="8"/>
  <c r="F1567" i="8"/>
  <c r="T1047" i="8"/>
  <c r="S1047" i="8"/>
  <c r="Q1047" i="8"/>
  <c r="R1047" i="8" s="1"/>
  <c r="F1047" i="8"/>
  <c r="T1030" i="8"/>
  <c r="S1030" i="8"/>
  <c r="Q1030" i="8"/>
  <c r="F1030" i="8"/>
  <c r="T1830" i="8"/>
  <c r="S1830" i="8"/>
  <c r="Q1830" i="8"/>
  <c r="F1830" i="8"/>
  <c r="T1520" i="8"/>
  <c r="S1520" i="8"/>
  <c r="Q1520" i="8"/>
  <c r="R1520" i="8" s="1"/>
  <c r="F1520" i="8"/>
  <c r="T1767" i="8"/>
  <c r="S1767" i="8"/>
  <c r="Q1767" i="8"/>
  <c r="R1767" i="8" s="1"/>
  <c r="F1767" i="8"/>
  <c r="T1214" i="8"/>
  <c r="S1214" i="8"/>
  <c r="Q1214" i="8"/>
  <c r="R1214" i="8" s="1"/>
  <c r="F1214" i="8"/>
  <c r="T1687" i="8"/>
  <c r="S1687" i="8"/>
  <c r="Q1687" i="8"/>
  <c r="R1687" i="8" s="1"/>
  <c r="F1687" i="8"/>
  <c r="T1092" i="8"/>
  <c r="S1092" i="8"/>
  <c r="Q1092" i="8"/>
  <c r="F1092" i="8"/>
  <c r="T1384" i="8"/>
  <c r="S1384" i="8"/>
  <c r="Q1384" i="8"/>
  <c r="R1384" i="8" s="1"/>
  <c r="F1384" i="8"/>
  <c r="T1686" i="8"/>
  <c r="S1686" i="8"/>
  <c r="Q1686" i="8"/>
  <c r="R1686" i="8" s="1"/>
  <c r="F1686" i="8"/>
  <c r="T1272" i="8"/>
  <c r="S1272" i="8"/>
  <c r="Q1272" i="8"/>
  <c r="R1272" i="8" s="1"/>
  <c r="F1272" i="8"/>
  <c r="T1607" i="8"/>
  <c r="S1607" i="8"/>
  <c r="Q1607" i="8"/>
  <c r="R1607" i="8" s="1"/>
  <c r="F1607" i="8"/>
  <c r="T1438" i="8"/>
  <c r="S1438" i="8"/>
  <c r="Q1438" i="8"/>
  <c r="R1438" i="8" s="1"/>
  <c r="F1438" i="8"/>
  <c r="T1584" i="8"/>
  <c r="S1584" i="8"/>
  <c r="Q1584" i="8"/>
  <c r="R1584" i="8" s="1"/>
  <c r="F1584" i="8"/>
  <c r="T1362" i="8"/>
  <c r="S1362" i="8"/>
  <c r="Q1362" i="8"/>
  <c r="R1362" i="8" s="1"/>
  <c r="F1362" i="8"/>
  <c r="T1400" i="8"/>
  <c r="S1400" i="8"/>
  <c r="Q1400" i="8"/>
  <c r="F1400" i="8"/>
  <c r="T1082" i="8"/>
  <c r="S1082" i="8"/>
  <c r="Q1082" i="8"/>
  <c r="R1082" i="8" s="1"/>
  <c r="F1082" i="8"/>
  <c r="T1786" i="8"/>
  <c r="S1786" i="8"/>
  <c r="Q1786" i="8"/>
  <c r="F1786" i="8"/>
  <c r="T1234" i="8"/>
  <c r="S1234" i="8"/>
  <c r="Q1234" i="8"/>
  <c r="F1234" i="8"/>
  <c r="T1126" i="8"/>
  <c r="S1126" i="8"/>
  <c r="Q1126" i="8"/>
  <c r="R1126" i="8" s="1"/>
  <c r="F1126" i="8"/>
  <c r="T1802" i="8"/>
  <c r="S1802" i="8"/>
  <c r="Q1802" i="8"/>
  <c r="R1802" i="8" s="1"/>
  <c r="F1802" i="8"/>
  <c r="T1226" i="8"/>
  <c r="S1226" i="8"/>
  <c r="Q1226" i="8"/>
  <c r="F1226" i="8"/>
  <c r="T1373" i="8"/>
  <c r="S1373" i="8"/>
  <c r="Q1373" i="8"/>
  <c r="R1373" i="8" s="1"/>
  <c r="F1373" i="8"/>
  <c r="T1408" i="8"/>
  <c r="S1408" i="8"/>
  <c r="Q1408" i="8"/>
  <c r="R1408" i="8" s="1"/>
  <c r="F1408" i="8"/>
  <c r="T1293" i="8"/>
  <c r="S1293" i="8"/>
  <c r="Q1293" i="8"/>
  <c r="R1293" i="8" s="1"/>
  <c r="F1293" i="8"/>
  <c r="T1825" i="8"/>
  <c r="S1825" i="8"/>
  <c r="Q1825" i="8"/>
  <c r="R1825" i="8" s="1"/>
  <c r="F1825" i="8"/>
  <c r="T1841" i="8"/>
  <c r="S1841" i="8"/>
  <c r="Q1841" i="8"/>
  <c r="R1841" i="8" s="1"/>
  <c r="F1841" i="8"/>
  <c r="T1449" i="8"/>
  <c r="S1449" i="8"/>
  <c r="Q1449" i="8"/>
  <c r="R1449" i="8" s="1"/>
  <c r="F1449" i="8"/>
  <c r="T1446" i="8"/>
  <c r="S1446" i="8"/>
  <c r="Q1446" i="8"/>
  <c r="R1446" i="8" s="1"/>
  <c r="F1446" i="8"/>
  <c r="T1738" i="8"/>
  <c r="S1738" i="8"/>
  <c r="Q1738" i="8"/>
  <c r="R1738" i="8" s="1"/>
  <c r="F1738" i="8"/>
  <c r="T1690" i="8"/>
  <c r="S1690" i="8"/>
  <c r="Q1690" i="8"/>
  <c r="R1690" i="8" s="1"/>
  <c r="F1690" i="8"/>
  <c r="T735" i="8"/>
  <c r="S735" i="8"/>
  <c r="Q735" i="8"/>
  <c r="F735" i="8"/>
  <c r="T918" i="8"/>
  <c r="S918" i="8"/>
  <c r="Q918" i="8"/>
  <c r="R918" i="8" s="1"/>
  <c r="F918" i="8"/>
  <c r="T1748" i="8"/>
  <c r="S1748" i="8"/>
  <c r="Q1748" i="8"/>
  <c r="R1748" i="8" s="1"/>
  <c r="F1748" i="8"/>
  <c r="T1757" i="8"/>
  <c r="S1757" i="8"/>
  <c r="Q1757" i="8"/>
  <c r="F1757" i="8"/>
  <c r="T1646" i="8"/>
  <c r="S1646" i="8"/>
  <c r="Q1646" i="8"/>
  <c r="R1646" i="8" s="1"/>
  <c r="F1646" i="8"/>
  <c r="T1854" i="8"/>
  <c r="S1854" i="8"/>
  <c r="Q1854" i="8"/>
  <c r="R1854" i="8" s="1"/>
  <c r="F1854" i="8"/>
  <c r="T1049" i="8"/>
  <c r="S1049" i="8"/>
  <c r="Q1049" i="8"/>
  <c r="F1049" i="8"/>
  <c r="T1629" i="8"/>
  <c r="S1629" i="8"/>
  <c r="Q1629" i="8"/>
  <c r="R1629" i="8" s="1"/>
  <c r="F1629" i="8"/>
  <c r="T1233" i="8"/>
  <c r="S1233" i="8"/>
  <c r="Q1233" i="8"/>
  <c r="R1233" i="8" s="1"/>
  <c r="F1233" i="8"/>
  <c r="T1023" i="8"/>
  <c r="S1023" i="8"/>
  <c r="Q1023" i="8"/>
  <c r="R1023" i="8" s="1"/>
  <c r="F1023" i="8"/>
  <c r="T1318" i="8"/>
  <c r="S1318" i="8"/>
  <c r="Q1318" i="8"/>
  <c r="R1318" i="8" s="1"/>
  <c r="F1318" i="8"/>
  <c r="T866" i="8"/>
  <c r="S866" i="8"/>
  <c r="Q866" i="8"/>
  <c r="R866" i="8" s="1"/>
  <c r="F866" i="8"/>
  <c r="T1779" i="8"/>
  <c r="S1779" i="8"/>
  <c r="Q1779" i="8"/>
  <c r="R1779" i="8" s="1"/>
  <c r="F1779" i="8"/>
  <c r="T1431" i="8"/>
  <c r="S1431" i="8"/>
  <c r="Q1431" i="8"/>
  <c r="F1431" i="8"/>
  <c r="T1478" i="8"/>
  <c r="S1478" i="8"/>
  <c r="Q1478" i="8"/>
  <c r="F1478" i="8"/>
  <c r="T1527" i="8"/>
  <c r="S1527" i="8"/>
  <c r="Q1527" i="8"/>
  <c r="R1527" i="8" s="1"/>
  <c r="F1527" i="8"/>
  <c r="T1222" i="8"/>
  <c r="S1222" i="8"/>
  <c r="Q1222" i="8"/>
  <c r="R1222" i="8" s="1"/>
  <c r="F1222" i="8"/>
  <c r="T1173" i="8"/>
  <c r="S1173" i="8"/>
  <c r="Q1173" i="8"/>
  <c r="R1173" i="8" s="1"/>
  <c r="F1173" i="8"/>
  <c r="T1377" i="8"/>
  <c r="S1377" i="8"/>
  <c r="Q1377" i="8"/>
  <c r="R1377" i="8" s="1"/>
  <c r="F1377" i="8"/>
  <c r="T1294" i="8"/>
  <c r="S1294" i="8"/>
  <c r="Q1294" i="8"/>
  <c r="R1294" i="8" s="1"/>
  <c r="F1294" i="8"/>
  <c r="T1395" i="8"/>
  <c r="S1395" i="8"/>
  <c r="Q1395" i="8"/>
  <c r="R1395" i="8" s="1"/>
  <c r="F1395" i="8"/>
  <c r="T1847" i="8"/>
  <c r="S1847" i="8"/>
  <c r="Q1847" i="8"/>
  <c r="R1847" i="8" s="1"/>
  <c r="F1847" i="8"/>
  <c r="T1734" i="8"/>
  <c r="S1734" i="8"/>
  <c r="Q1734" i="8"/>
  <c r="F1734" i="8"/>
  <c r="T1215" i="8"/>
  <c r="S1215" i="8"/>
  <c r="Q1215" i="8"/>
  <c r="R1215" i="8" s="1"/>
  <c r="F1215" i="8"/>
  <c r="T1419" i="8"/>
  <c r="S1419" i="8"/>
  <c r="Q1419" i="8"/>
  <c r="R1419" i="8" s="1"/>
  <c r="F1419" i="8"/>
  <c r="T705" i="8"/>
  <c r="S705" i="8"/>
  <c r="Q705" i="8"/>
  <c r="R705" i="8" s="1"/>
  <c r="F705" i="8"/>
  <c r="T1614" i="8"/>
  <c r="S1614" i="8"/>
  <c r="Q1614" i="8"/>
  <c r="R1614" i="8" s="1"/>
  <c r="F1614" i="8"/>
  <c r="T1496" i="8"/>
  <c r="S1496" i="8"/>
  <c r="Q1496" i="8"/>
  <c r="F1496" i="8"/>
  <c r="T1161" i="8"/>
  <c r="S1161" i="8"/>
  <c r="Q1161" i="8"/>
  <c r="R1161" i="8" s="1"/>
  <c r="F1161" i="8"/>
  <c r="T1235" i="8"/>
  <c r="S1235" i="8"/>
  <c r="Q1235" i="8"/>
  <c r="R1235" i="8" s="1"/>
  <c r="F1235" i="8"/>
  <c r="T1626" i="8"/>
  <c r="S1626" i="8"/>
  <c r="Q1626" i="8"/>
  <c r="R1626" i="8" s="1"/>
  <c r="F1626" i="8"/>
  <c r="T1099" i="8"/>
  <c r="S1099" i="8"/>
  <c r="Q1099" i="8"/>
  <c r="R1099" i="8" s="1"/>
  <c r="F1099" i="8"/>
  <c r="T1566" i="8"/>
  <c r="S1566" i="8"/>
  <c r="Q1566" i="8"/>
  <c r="R1566" i="8" s="1"/>
  <c r="F1566" i="8"/>
  <c r="T1855" i="8"/>
  <c r="S1855" i="8"/>
  <c r="Q1855" i="8"/>
  <c r="R1855" i="8" s="1"/>
  <c r="F1855" i="8"/>
  <c r="T1728" i="8"/>
  <c r="S1728" i="8"/>
  <c r="Q1728" i="8"/>
  <c r="R1728" i="8" s="1"/>
  <c r="F1728" i="8"/>
  <c r="T1148" i="8"/>
  <c r="S1148" i="8"/>
  <c r="Q1148" i="8"/>
  <c r="R1148" i="8" s="1"/>
  <c r="F1148" i="8"/>
  <c r="T1525" i="8"/>
  <c r="S1525" i="8"/>
  <c r="Q1525" i="8"/>
  <c r="R1525" i="8" s="1"/>
  <c r="F1525" i="8"/>
  <c r="T1494" i="8"/>
  <c r="S1494" i="8"/>
  <c r="Q1494" i="8"/>
  <c r="R1494" i="8" s="1"/>
  <c r="F1494" i="8"/>
  <c r="T1085" i="8"/>
  <c r="S1085" i="8"/>
  <c r="Q1085" i="8"/>
  <c r="F1085" i="8"/>
  <c r="T1369" i="8"/>
  <c r="S1369" i="8"/>
  <c r="Q1369" i="8"/>
  <c r="R1369" i="8" s="1"/>
  <c r="F1369" i="8"/>
  <c r="T1752" i="8"/>
  <c r="S1752" i="8"/>
  <c r="Q1752" i="8"/>
  <c r="R1752" i="8" s="1"/>
  <c r="F1752" i="8"/>
  <c r="T1374" i="8"/>
  <c r="S1374" i="8"/>
  <c r="Q1374" i="8"/>
  <c r="R1374" i="8" s="1"/>
  <c r="F1374" i="8"/>
  <c r="T1382" i="8"/>
  <c r="S1382" i="8"/>
  <c r="Q1382" i="8"/>
  <c r="R1382" i="8" s="1"/>
  <c r="F1382" i="8"/>
  <c r="T1501" i="8"/>
  <c r="S1501" i="8"/>
  <c r="Q1501" i="8"/>
  <c r="R1501" i="8" s="1"/>
  <c r="F1501" i="8"/>
  <c r="T1644" i="8"/>
  <c r="S1644" i="8"/>
  <c r="Q1644" i="8"/>
  <c r="R1644" i="8" s="1"/>
  <c r="F1644" i="8"/>
  <c r="T1170" i="8"/>
  <c r="S1170" i="8"/>
  <c r="Q1170" i="8"/>
  <c r="R1170" i="8" s="1"/>
  <c r="F1170" i="8"/>
  <c r="T1160" i="8"/>
  <c r="S1160" i="8"/>
  <c r="Q1160" i="8"/>
  <c r="R1160" i="8" s="1"/>
  <c r="F1160" i="8"/>
  <c r="T1533" i="8"/>
  <c r="S1533" i="8"/>
  <c r="Q1533" i="8"/>
  <c r="R1533" i="8" s="1"/>
  <c r="F1533" i="8"/>
  <c r="T1711" i="8"/>
  <c r="S1711" i="8"/>
  <c r="Q1711" i="8"/>
  <c r="F1711" i="8"/>
  <c r="T1089" i="8"/>
  <c r="S1089" i="8"/>
  <c r="Q1089" i="8"/>
  <c r="R1089" i="8" s="1"/>
  <c r="F1089" i="8"/>
  <c r="T1641" i="8"/>
  <c r="S1641" i="8"/>
  <c r="Q1641" i="8"/>
  <c r="R1641" i="8" s="1"/>
  <c r="F1641" i="8"/>
  <c r="T1439" i="8"/>
  <c r="S1439" i="8"/>
  <c r="Q1439" i="8"/>
  <c r="R1439" i="8" s="1"/>
  <c r="F1439" i="8"/>
  <c r="T1116" i="8"/>
  <c r="S1116" i="8"/>
  <c r="Q1116" i="8"/>
  <c r="R1116" i="8" s="1"/>
  <c r="F1116" i="8"/>
  <c r="T1857" i="8"/>
  <c r="S1857" i="8"/>
  <c r="Q1857" i="8"/>
  <c r="R1857" i="8" s="1"/>
  <c r="F1857" i="8"/>
  <c r="T1465" i="8"/>
  <c r="S1465" i="8"/>
  <c r="Q1465" i="8"/>
  <c r="F1465" i="8"/>
  <c r="T1302" i="8"/>
  <c r="S1302" i="8"/>
  <c r="Q1302" i="8"/>
  <c r="R1302" i="8" s="1"/>
  <c r="F1302" i="8"/>
  <c r="T1837" i="8"/>
  <c r="S1837" i="8"/>
  <c r="Q1837" i="8"/>
  <c r="R1837" i="8" s="1"/>
  <c r="F1837" i="8"/>
  <c r="T1535" i="8"/>
  <c r="S1535" i="8"/>
  <c r="Q1535" i="8"/>
  <c r="R1535" i="8" s="1"/>
  <c r="F1535" i="8"/>
  <c r="T1371" i="8"/>
  <c r="S1371" i="8"/>
  <c r="Q1371" i="8"/>
  <c r="R1371" i="8" s="1"/>
  <c r="F1371" i="8"/>
  <c r="T1065" i="8"/>
  <c r="S1065" i="8"/>
  <c r="Q1065" i="8"/>
  <c r="F1065" i="8"/>
  <c r="T1308" i="8"/>
  <c r="S1308" i="8"/>
  <c r="Q1308" i="8"/>
  <c r="R1308" i="8" s="1"/>
  <c r="F1308" i="8"/>
  <c r="T1392" i="8"/>
  <c r="S1392" i="8"/>
  <c r="Q1392" i="8"/>
  <c r="R1392" i="8" s="1"/>
  <c r="F1392" i="8"/>
  <c r="T1154" i="8"/>
  <c r="S1154" i="8"/>
  <c r="Q1154" i="8"/>
  <c r="R1154" i="8" s="1"/>
  <c r="F1154" i="8"/>
  <c r="T1537" i="8"/>
  <c r="S1537" i="8"/>
  <c r="Q1537" i="8"/>
  <c r="R1537" i="8" s="1"/>
  <c r="F1537" i="8"/>
  <c r="T1324" i="8"/>
  <c r="S1324" i="8"/>
  <c r="Q1324" i="8"/>
  <c r="R1324" i="8" s="1"/>
  <c r="F1324" i="8"/>
  <c r="T1298" i="8"/>
  <c r="S1298" i="8"/>
  <c r="Q1298" i="8"/>
  <c r="R1298" i="8" s="1"/>
  <c r="F1298" i="8"/>
  <c r="T949" i="8"/>
  <c r="S949" i="8"/>
  <c r="Q949" i="8"/>
  <c r="R949" i="8" s="1"/>
  <c r="F949" i="8"/>
  <c r="T757" i="8"/>
  <c r="S757" i="8"/>
  <c r="Q757" i="8"/>
  <c r="R757" i="8" s="1"/>
  <c r="F757" i="8"/>
  <c r="T1251" i="8"/>
  <c r="S1251" i="8"/>
  <c r="Q1251" i="8"/>
  <c r="F1251" i="8"/>
  <c r="T1350" i="8"/>
  <c r="S1350" i="8"/>
  <c r="Q1350" i="8"/>
  <c r="R1350" i="8" s="1"/>
  <c r="F1350" i="8"/>
  <c r="T1296" i="8"/>
  <c r="S1296" i="8"/>
  <c r="Q1296" i="8"/>
  <c r="F1296" i="8"/>
  <c r="T1441" i="8"/>
  <c r="S1441" i="8"/>
  <c r="Q1441" i="8"/>
  <c r="R1441" i="8" s="1"/>
  <c r="F1441" i="8"/>
  <c r="T1380" i="8"/>
  <c r="S1380" i="8"/>
  <c r="Q1380" i="8"/>
  <c r="R1380" i="8" s="1"/>
  <c r="F1380" i="8"/>
  <c r="T1330" i="8"/>
  <c r="S1330" i="8"/>
  <c r="Q1330" i="8"/>
  <c r="R1330" i="8" s="1"/>
  <c r="F1330" i="8"/>
  <c r="T1228" i="8"/>
  <c r="S1228" i="8"/>
  <c r="Q1228" i="8"/>
  <c r="R1228" i="8" s="1"/>
  <c r="F1228" i="8"/>
  <c r="T1348" i="8"/>
  <c r="S1348" i="8"/>
  <c r="Q1348" i="8"/>
  <c r="R1348" i="8" s="1"/>
  <c r="F1348" i="8"/>
  <c r="T956" i="8"/>
  <c r="S956" i="8"/>
  <c r="Q956" i="8"/>
  <c r="R956" i="8" s="1"/>
  <c r="F956" i="8"/>
  <c r="T1532" i="8"/>
  <c r="S1532" i="8"/>
  <c r="Q1532" i="8"/>
  <c r="R1532" i="8" s="1"/>
  <c r="F1532" i="8"/>
  <c r="T1523" i="8"/>
  <c r="S1523" i="8"/>
  <c r="Q1523" i="8"/>
  <c r="F1523" i="8"/>
  <c r="T820" i="8"/>
  <c r="S820" i="8"/>
  <c r="Q820" i="8"/>
  <c r="R820" i="8" s="1"/>
  <c r="F820" i="8"/>
  <c r="T1255" i="8"/>
  <c r="S1255" i="8"/>
  <c r="Q1255" i="8"/>
  <c r="R1255" i="8" s="1"/>
  <c r="F1255" i="8"/>
  <c r="T1333" i="8"/>
  <c r="S1333" i="8"/>
  <c r="Q1333" i="8"/>
  <c r="R1333" i="8" s="1"/>
  <c r="F1333" i="8"/>
  <c r="T1544" i="8"/>
  <c r="S1544" i="8"/>
  <c r="Q1544" i="8"/>
  <c r="R1544" i="8" s="1"/>
  <c r="F1544" i="8"/>
  <c r="T1684" i="8"/>
  <c r="S1684" i="8"/>
  <c r="Q1684" i="8"/>
  <c r="R1684" i="8" s="1"/>
  <c r="F1684" i="8"/>
  <c r="T704" i="8"/>
  <c r="S704" i="8"/>
  <c r="Q704" i="8"/>
  <c r="F704" i="8"/>
  <c r="T1155" i="8"/>
  <c r="S1155" i="8"/>
  <c r="Q1155" i="8"/>
  <c r="R1155" i="8" s="1"/>
  <c r="F1155" i="8"/>
  <c r="T1745" i="8"/>
  <c r="S1745" i="8"/>
  <c r="Q1745" i="8"/>
  <c r="F1745" i="8"/>
  <c r="T1574" i="8"/>
  <c r="S1574" i="8"/>
  <c r="Q1574" i="8"/>
  <c r="R1574" i="8" s="1"/>
  <c r="F1574" i="8"/>
  <c r="T1412" i="8"/>
  <c r="S1412" i="8"/>
  <c r="Q1412" i="8"/>
  <c r="R1412" i="8" s="1"/>
  <c r="F1412" i="8"/>
  <c r="T1559" i="8"/>
  <c r="S1559" i="8"/>
  <c r="Q1559" i="8"/>
  <c r="R1559" i="8" s="1"/>
  <c r="F1559" i="8"/>
  <c r="T1340" i="8"/>
  <c r="S1340" i="8"/>
  <c r="Q1340" i="8"/>
  <c r="R1340" i="8" s="1"/>
  <c r="F1340" i="8"/>
  <c r="T1136" i="8"/>
  <c r="S1136" i="8"/>
  <c r="Q1136" i="8"/>
  <c r="R1136" i="8" s="1"/>
  <c r="F1136" i="8"/>
  <c r="T1689" i="8"/>
  <c r="S1689" i="8"/>
  <c r="Q1689" i="8"/>
  <c r="R1689" i="8" s="1"/>
  <c r="F1689" i="8"/>
  <c r="T1303" i="8"/>
  <c r="S1303" i="8"/>
  <c r="Q1303" i="8"/>
  <c r="R1303" i="8" s="1"/>
  <c r="F1303" i="8"/>
  <c r="T1031" i="8"/>
  <c r="S1031" i="8"/>
  <c r="Q1031" i="8"/>
  <c r="R1031" i="8" s="1"/>
  <c r="F1031" i="8"/>
  <c r="T1409" i="8"/>
  <c r="S1409" i="8"/>
  <c r="Q1409" i="8"/>
  <c r="F1409" i="8"/>
  <c r="T891" i="8"/>
  <c r="S891" i="8"/>
  <c r="Q891" i="8"/>
  <c r="R891" i="8" s="1"/>
  <c r="F891" i="8"/>
  <c r="T986" i="8"/>
  <c r="S986" i="8"/>
  <c r="Q986" i="8"/>
  <c r="R986" i="8" s="1"/>
  <c r="F986" i="8"/>
  <c r="T941" i="8"/>
  <c r="S941" i="8"/>
  <c r="Q941" i="8"/>
  <c r="R941" i="8" s="1"/>
  <c r="F941" i="8"/>
  <c r="T1314" i="8"/>
  <c r="S1314" i="8"/>
  <c r="Q1314" i="8"/>
  <c r="R1314" i="8" s="1"/>
  <c r="F1314" i="8"/>
  <c r="T1355" i="8"/>
  <c r="S1355" i="8"/>
  <c r="Q1355" i="8"/>
  <c r="F1355" i="8"/>
  <c r="T1481" i="8"/>
  <c r="S1481" i="8"/>
  <c r="Q1481" i="8"/>
  <c r="R1481" i="8" s="1"/>
  <c r="F1481" i="8"/>
  <c r="T1746" i="8"/>
  <c r="S1746" i="8"/>
  <c r="Q1746" i="8"/>
  <c r="F1746" i="8"/>
  <c r="T1610" i="8"/>
  <c r="S1610" i="8"/>
  <c r="Q1610" i="8"/>
  <c r="R1610" i="8" s="1"/>
  <c r="F1610" i="8"/>
  <c r="T1375" i="8"/>
  <c r="S1375" i="8"/>
  <c r="Q1375" i="8"/>
  <c r="R1375" i="8" s="1"/>
  <c r="F1375" i="8"/>
  <c r="T838" i="8"/>
  <c r="S838" i="8"/>
  <c r="Q838" i="8"/>
  <c r="R838" i="8" s="1"/>
  <c r="F838" i="8"/>
  <c r="T1413" i="8"/>
  <c r="S1413" i="8"/>
  <c r="Q1413" i="8"/>
  <c r="R1413" i="8" s="1"/>
  <c r="F1413" i="8"/>
  <c r="T1691" i="8"/>
  <c r="S1691" i="8"/>
  <c r="Q1691" i="8"/>
  <c r="F1691" i="8"/>
  <c r="T1632" i="8"/>
  <c r="S1632" i="8"/>
  <c r="Q1632" i="8"/>
  <c r="R1632" i="8" s="1"/>
  <c r="F1632" i="8"/>
  <c r="T1655" i="8"/>
  <c r="S1655" i="8"/>
  <c r="Q1655" i="8"/>
  <c r="R1655" i="8" s="1"/>
  <c r="F1655" i="8"/>
  <c r="T1539" i="8"/>
  <c r="S1539" i="8"/>
  <c r="Q1539" i="8"/>
  <c r="F1539" i="8"/>
  <c r="T1678" i="8"/>
  <c r="S1678" i="8"/>
  <c r="Q1678" i="8"/>
  <c r="R1678" i="8" s="1"/>
  <c r="F1678" i="8"/>
  <c r="T1433" i="8"/>
  <c r="S1433" i="8"/>
  <c r="Q1433" i="8"/>
  <c r="R1433" i="8" s="1"/>
  <c r="F1433" i="8"/>
  <c r="T1774" i="8"/>
  <c r="S1774" i="8"/>
  <c r="Q1774" i="8"/>
  <c r="R1774" i="8" s="1"/>
  <c r="F1774" i="8"/>
  <c r="T1783" i="8"/>
  <c r="S1783" i="8"/>
  <c r="Q1783" i="8"/>
  <c r="R1783" i="8" s="1"/>
  <c r="F1783" i="8"/>
  <c r="T1645" i="8"/>
  <c r="S1645" i="8"/>
  <c r="Q1645" i="8"/>
  <c r="R1645" i="8" s="1"/>
  <c r="F1645" i="8"/>
  <c r="T1595" i="8"/>
  <c r="S1595" i="8"/>
  <c r="Q1595" i="8"/>
  <c r="F1595" i="8"/>
  <c r="T1848" i="8"/>
  <c r="S1848" i="8"/>
  <c r="Q1848" i="8"/>
  <c r="R1848" i="8" s="1"/>
  <c r="F1848" i="8"/>
  <c r="T1463" i="8"/>
  <c r="S1463" i="8"/>
  <c r="Q1463" i="8"/>
  <c r="R1463" i="8" s="1"/>
  <c r="F1463" i="8"/>
  <c r="T1777" i="8"/>
  <c r="S1777" i="8"/>
  <c r="Q1777" i="8"/>
  <c r="R1777" i="8" s="1"/>
  <c r="F1777" i="8"/>
  <c r="T1474" i="8"/>
  <c r="S1474" i="8"/>
  <c r="Q1474" i="8"/>
  <c r="R1474" i="8" s="1"/>
  <c r="F1474" i="8"/>
  <c r="T1338" i="8"/>
  <c r="S1338" i="8"/>
  <c r="Q1338" i="8"/>
  <c r="R1338" i="8" s="1"/>
  <c r="F1338" i="8"/>
  <c r="T763" i="8"/>
  <c r="S763" i="8"/>
  <c r="Q763" i="8"/>
  <c r="R763" i="8" s="1"/>
  <c r="F763" i="8"/>
  <c r="T1364" i="8"/>
  <c r="S1364" i="8"/>
  <c r="Q1364" i="8"/>
  <c r="F1364" i="8"/>
  <c r="T1038" i="8"/>
  <c r="S1038" i="8"/>
  <c r="Q1038" i="8"/>
  <c r="R1038" i="8" s="1"/>
  <c r="F1038" i="8"/>
  <c r="T1138" i="8"/>
  <c r="S1138" i="8"/>
  <c r="Q1138" i="8"/>
  <c r="R1138" i="8" s="1"/>
  <c r="F1138" i="8"/>
  <c r="T1510" i="8"/>
  <c r="S1510" i="8"/>
  <c r="Q1510" i="8"/>
  <c r="R1510" i="8" s="1"/>
  <c r="F1510" i="8"/>
  <c r="T1217" i="8"/>
  <c r="S1217" i="8"/>
  <c r="Q1217" i="8"/>
  <c r="R1217" i="8" s="1"/>
  <c r="F1217" i="8"/>
  <c r="T1312" i="8"/>
  <c r="S1312" i="8"/>
  <c r="Q1312" i="8"/>
  <c r="R1312" i="8" s="1"/>
  <c r="F1312" i="8"/>
  <c r="T1311" i="8"/>
  <c r="S1311" i="8"/>
  <c r="Q1311" i="8"/>
  <c r="R1311" i="8" s="1"/>
  <c r="F1311" i="8"/>
  <c r="T1109" i="8"/>
  <c r="S1109" i="8"/>
  <c r="Q1109" i="8"/>
  <c r="R1109" i="8" s="1"/>
  <c r="F1109" i="8"/>
  <c r="T1322" i="8"/>
  <c r="S1322" i="8"/>
  <c r="Q1322" i="8"/>
  <c r="R1322" i="8" s="1"/>
  <c r="F1322" i="8"/>
  <c r="T1115" i="8"/>
  <c r="S1115" i="8"/>
  <c r="Q1115" i="8"/>
  <c r="F1115" i="8"/>
  <c r="T1295" i="8"/>
  <c r="S1295" i="8"/>
  <c r="Q1295" i="8"/>
  <c r="R1295" i="8" s="1"/>
  <c r="F1295" i="8"/>
  <c r="T1361" i="8"/>
  <c r="S1361" i="8"/>
  <c r="Q1361" i="8"/>
  <c r="R1361" i="8" s="1"/>
  <c r="F1361" i="8"/>
  <c r="T1194" i="8"/>
  <c r="S1194" i="8"/>
  <c r="Q1194" i="8"/>
  <c r="R1194" i="8" s="1"/>
  <c r="F1194" i="8"/>
  <c r="T1442" i="8"/>
  <c r="S1442" i="8"/>
  <c r="Q1442" i="8"/>
  <c r="R1442" i="8" s="1"/>
  <c r="F1442" i="8"/>
  <c r="T1019" i="8"/>
  <c r="S1019" i="8"/>
  <c r="Q1019" i="8"/>
  <c r="R1019" i="8" s="1"/>
  <c r="F1019" i="8"/>
  <c r="T1195" i="8"/>
  <c r="S1195" i="8"/>
  <c r="Q1195" i="8"/>
  <c r="R1195" i="8" s="1"/>
  <c r="F1195" i="8"/>
  <c r="T847" i="8"/>
  <c r="S847" i="8"/>
  <c r="Q847" i="8"/>
  <c r="F847" i="8"/>
  <c r="T1627" i="8"/>
  <c r="S1627" i="8"/>
  <c r="Q1627" i="8"/>
  <c r="R1627" i="8" s="1"/>
  <c r="F1627" i="8"/>
  <c r="T1337" i="8"/>
  <c r="S1337" i="8"/>
  <c r="Q1337" i="8"/>
  <c r="R1337" i="8" s="1"/>
  <c r="F1337" i="8"/>
  <c r="T1599" i="8"/>
  <c r="S1599" i="8"/>
  <c r="Q1599" i="8"/>
  <c r="R1599" i="8" s="1"/>
  <c r="F1599" i="8"/>
  <c r="T1297" i="8"/>
  <c r="S1297" i="8"/>
  <c r="Q1297" i="8"/>
  <c r="R1297" i="8" s="1"/>
  <c r="F1297" i="8"/>
  <c r="T1858" i="8"/>
  <c r="S1858" i="8"/>
  <c r="Q1858" i="8"/>
  <c r="R1858" i="8" s="1"/>
  <c r="F1858" i="8"/>
  <c r="T1218" i="8"/>
  <c r="S1218" i="8"/>
  <c r="Q1218" i="8"/>
  <c r="R1218" i="8" s="1"/>
  <c r="F1218" i="8"/>
  <c r="T1710" i="8"/>
  <c r="S1710" i="8"/>
  <c r="Q1710" i="8"/>
  <c r="R1710" i="8" s="1"/>
  <c r="F1710" i="8"/>
  <c r="T1514" i="8"/>
  <c r="S1514" i="8"/>
  <c r="Q1514" i="8"/>
  <c r="R1514" i="8" s="1"/>
  <c r="F1514" i="8"/>
  <c r="T1013" i="8"/>
  <c r="S1013" i="8"/>
  <c r="Q1013" i="8"/>
  <c r="R1013" i="8" s="1"/>
  <c r="F1013" i="8"/>
  <c r="T1499" i="8"/>
  <c r="S1499" i="8"/>
  <c r="Q1499" i="8"/>
  <c r="R1499" i="8" s="1"/>
  <c r="F1499" i="8"/>
  <c r="T1250" i="8"/>
  <c r="S1250" i="8"/>
  <c r="Q1250" i="8"/>
  <c r="R1250" i="8" s="1"/>
  <c r="F1250" i="8"/>
  <c r="T1571" i="8"/>
  <c r="S1571" i="8"/>
  <c r="Q1571" i="8"/>
  <c r="R1571" i="8" s="1"/>
  <c r="F1571" i="8"/>
  <c r="T1359" i="8"/>
  <c r="S1359" i="8"/>
  <c r="Q1359" i="8"/>
  <c r="R1359" i="8" s="1"/>
  <c r="F1359" i="8"/>
  <c r="T1141" i="8"/>
  <c r="S1141" i="8"/>
  <c r="Q1141" i="8"/>
  <c r="R1141" i="8" s="1"/>
  <c r="F1141" i="8"/>
  <c r="T787" i="8"/>
  <c r="S787" i="8"/>
  <c r="Q787" i="8"/>
  <c r="R787" i="8" s="1"/>
  <c r="F787" i="8"/>
  <c r="T1174" i="8"/>
  <c r="S1174" i="8"/>
  <c r="Q1174" i="8"/>
  <c r="R1174" i="8" s="1"/>
  <c r="F1174" i="8"/>
  <c r="T1682" i="8"/>
  <c r="S1682" i="8"/>
  <c r="Q1682" i="8"/>
  <c r="F1682" i="8"/>
  <c r="T779" i="8"/>
  <c r="S779" i="8"/>
  <c r="Q779" i="8"/>
  <c r="R779" i="8" s="1"/>
  <c r="F779" i="8"/>
  <c r="T1828" i="8"/>
  <c r="S1828" i="8"/>
  <c r="Q1828" i="8"/>
  <c r="R1828" i="8" s="1"/>
  <c r="F1828" i="8"/>
  <c r="T1025" i="8"/>
  <c r="S1025" i="8"/>
  <c r="Q1025" i="8"/>
  <c r="R1025" i="8" s="1"/>
  <c r="F1025" i="8"/>
  <c r="T1244" i="8"/>
  <c r="S1244" i="8"/>
  <c r="Q1244" i="8"/>
  <c r="R1244" i="8" s="1"/>
  <c r="F1244" i="8"/>
  <c r="T1489" i="8"/>
  <c r="S1489" i="8"/>
  <c r="Q1489" i="8"/>
  <c r="R1489" i="8" s="1"/>
  <c r="F1489" i="8"/>
  <c r="T1791" i="8"/>
  <c r="S1791" i="8"/>
  <c r="Q1791" i="8"/>
  <c r="R1791" i="8" s="1"/>
  <c r="F1791" i="8"/>
  <c r="T1425" i="8"/>
  <c r="S1425" i="8"/>
  <c r="Q1425" i="8"/>
  <c r="R1425" i="8" s="1"/>
  <c r="F1425" i="8"/>
  <c r="T1834" i="8"/>
  <c r="S1834" i="8"/>
  <c r="Q1834" i="8"/>
  <c r="R1834" i="8" s="1"/>
  <c r="F1834" i="8"/>
  <c r="T1149" i="8"/>
  <c r="S1149" i="8"/>
  <c r="Q1149" i="8"/>
  <c r="R1149" i="8" s="1"/>
  <c r="F1149" i="8"/>
  <c r="T814" i="8"/>
  <c r="S814" i="8"/>
  <c r="Q814" i="8"/>
  <c r="R814" i="8" s="1"/>
  <c r="F814" i="8"/>
  <c r="T1573" i="8"/>
  <c r="S1573" i="8"/>
  <c r="Q1573" i="8"/>
  <c r="R1573" i="8" s="1"/>
  <c r="F1573" i="8"/>
  <c r="T1794" i="8"/>
  <c r="S1794" i="8"/>
  <c r="Q1794" i="8"/>
  <c r="R1794" i="8" s="1"/>
  <c r="F1794" i="8"/>
  <c r="T852" i="8"/>
  <c r="S852" i="8"/>
  <c r="Q852" i="8"/>
  <c r="R852" i="8" s="1"/>
  <c r="F852" i="8"/>
  <c r="T1135" i="8"/>
  <c r="S1135" i="8"/>
  <c r="Q1135" i="8"/>
  <c r="R1135" i="8" s="1"/>
  <c r="F1135" i="8"/>
  <c r="T1484" i="8"/>
  <c r="S1484" i="8"/>
  <c r="Q1484" i="8"/>
  <c r="R1484" i="8" s="1"/>
  <c r="F1484" i="8"/>
  <c r="T1172" i="8"/>
  <c r="S1172" i="8"/>
  <c r="Q1172" i="8"/>
  <c r="F1172" i="8"/>
  <c r="T1423" i="8"/>
  <c r="S1423" i="8"/>
  <c r="Q1423" i="8"/>
  <c r="R1423" i="8" s="1"/>
  <c r="F1423" i="8"/>
  <c r="T1277" i="8"/>
  <c r="S1277" i="8"/>
  <c r="Q1277" i="8"/>
  <c r="R1277" i="8" s="1"/>
  <c r="F1277" i="8"/>
  <c r="T1280" i="8"/>
  <c r="S1280" i="8"/>
  <c r="Q1280" i="8"/>
  <c r="F1280" i="8"/>
  <c r="T1309" i="8"/>
  <c r="S1309" i="8"/>
  <c r="Q1309" i="8"/>
  <c r="F1309" i="8"/>
  <c r="T844" i="8"/>
  <c r="S844" i="8"/>
  <c r="Q844" i="8"/>
  <c r="R844" i="8" s="1"/>
  <c r="F844" i="8"/>
  <c r="T1667" i="8"/>
  <c r="S1667" i="8"/>
  <c r="Q1667" i="8"/>
  <c r="R1667" i="8" s="1"/>
  <c r="F1667" i="8"/>
  <c r="T1163" i="8"/>
  <c r="S1163" i="8"/>
  <c r="Q1163" i="8"/>
  <c r="R1163" i="8" s="1"/>
  <c r="F1163" i="8"/>
  <c r="T1043" i="8"/>
  <c r="S1043" i="8"/>
  <c r="Q1043" i="8"/>
  <c r="F1043" i="8"/>
  <c r="T1726" i="8"/>
  <c r="S1726" i="8"/>
  <c r="Q1726" i="8"/>
  <c r="R1726" i="8" s="1"/>
  <c r="F1726" i="8"/>
  <c r="T1466" i="8"/>
  <c r="S1466" i="8"/>
  <c r="Q1466" i="8"/>
  <c r="R1466" i="8" s="1"/>
  <c r="F1466" i="8"/>
  <c r="T1167" i="8"/>
  <c r="S1167" i="8"/>
  <c r="Q1167" i="8"/>
  <c r="R1167" i="8" s="1"/>
  <c r="F1167" i="8"/>
  <c r="T1024" i="8"/>
  <c r="S1024" i="8"/>
  <c r="Q1024" i="8"/>
  <c r="F1024" i="8"/>
  <c r="T1121" i="8"/>
  <c r="S1121" i="8"/>
  <c r="Q1121" i="8"/>
  <c r="R1121" i="8" s="1"/>
  <c r="F1121" i="8"/>
  <c r="T1397" i="8"/>
  <c r="S1397" i="8"/>
  <c r="Q1397" i="8"/>
  <c r="R1397" i="8" s="1"/>
  <c r="F1397" i="8"/>
  <c r="T1696" i="8"/>
  <c r="S1696" i="8"/>
  <c r="Q1696" i="8"/>
  <c r="R1696" i="8" s="1"/>
  <c r="F1696" i="8"/>
  <c r="T1839" i="8"/>
  <c r="S1839" i="8"/>
  <c r="Q1839" i="8"/>
  <c r="F1839" i="8"/>
  <c r="T1050" i="8"/>
  <c r="S1050" i="8"/>
  <c r="Q1050" i="8"/>
  <c r="R1050" i="8" s="1"/>
  <c r="F1050" i="8"/>
  <c r="T1335" i="8"/>
  <c r="S1335" i="8"/>
  <c r="Q1335" i="8"/>
  <c r="R1335" i="8" s="1"/>
  <c r="F1335" i="8"/>
  <c r="T931" i="8"/>
  <c r="S931" i="8"/>
  <c r="Q931" i="8"/>
  <c r="R931" i="8" s="1"/>
  <c r="F931" i="8"/>
  <c r="T1666" i="8"/>
  <c r="S1666" i="8"/>
  <c r="Q1666" i="8"/>
  <c r="R1666" i="8" s="1"/>
  <c r="F1666" i="8"/>
  <c r="T1459" i="8"/>
  <c r="S1459" i="8"/>
  <c r="Q1459" i="8"/>
  <c r="R1459" i="8" s="1"/>
  <c r="F1459" i="8"/>
  <c r="T1811" i="8"/>
  <c r="S1811" i="8"/>
  <c r="Q1811" i="8"/>
  <c r="F1811" i="8"/>
  <c r="T1268" i="8"/>
  <c r="S1268" i="8"/>
  <c r="Q1268" i="8"/>
  <c r="R1268" i="8" s="1"/>
  <c r="F1268" i="8"/>
  <c r="T1435" i="8"/>
  <c r="S1435" i="8"/>
  <c r="Q1435" i="8"/>
  <c r="R1435" i="8" s="1"/>
  <c r="F1435" i="8"/>
  <c r="T1450" i="8"/>
  <c r="S1450" i="8"/>
  <c r="Q1450" i="8"/>
  <c r="R1450" i="8" s="1"/>
  <c r="F1450" i="8"/>
  <c r="T1347" i="8"/>
  <c r="S1347" i="8"/>
  <c r="Q1347" i="8"/>
  <c r="R1347" i="8" s="1"/>
  <c r="F1347" i="8"/>
  <c r="T1118" i="8"/>
  <c r="S1118" i="8"/>
  <c r="Q1118" i="8"/>
  <c r="R1118" i="8" s="1"/>
  <c r="F1118" i="8"/>
  <c r="T1363" i="8"/>
  <c r="S1363" i="8"/>
  <c r="Q1363" i="8"/>
  <c r="R1363" i="8" s="1"/>
  <c r="F1363" i="8"/>
  <c r="T1367" i="8"/>
  <c r="S1367" i="8"/>
  <c r="Q1367" i="8"/>
  <c r="R1367" i="8" s="1"/>
  <c r="F1367" i="8"/>
  <c r="T1342" i="8"/>
  <c r="S1342" i="8"/>
  <c r="Q1342" i="8"/>
  <c r="F1342" i="8"/>
  <c r="T1266" i="8"/>
  <c r="S1266" i="8"/>
  <c r="Q1266" i="8"/>
  <c r="R1266" i="8" s="1"/>
  <c r="F1266" i="8"/>
  <c r="T988" i="8"/>
  <c r="S988" i="8"/>
  <c r="Q988" i="8"/>
  <c r="R988" i="8" s="1"/>
  <c r="F988" i="8"/>
  <c r="T989" i="8"/>
  <c r="S989" i="8"/>
  <c r="Q989" i="8"/>
  <c r="R989" i="8" s="1"/>
  <c r="F989" i="8"/>
  <c r="T1379" i="8"/>
  <c r="S1379" i="8"/>
  <c r="Q1379" i="8"/>
  <c r="R1379" i="8" s="1"/>
  <c r="F1379" i="8"/>
  <c r="T971" i="8"/>
  <c r="S971" i="8"/>
  <c r="Q971" i="8"/>
  <c r="F971" i="8"/>
  <c r="T1076" i="8"/>
  <c r="S1076" i="8"/>
  <c r="Q1076" i="8"/>
  <c r="R1076" i="8" s="1"/>
  <c r="F1076" i="8"/>
  <c r="T1753" i="8"/>
  <c r="S1753" i="8"/>
  <c r="Q1753" i="8"/>
  <c r="R1753" i="8" s="1"/>
  <c r="F1753" i="8"/>
  <c r="T1719" i="8"/>
  <c r="S1719" i="8"/>
  <c r="Q1719" i="8"/>
  <c r="R1719" i="8" s="1"/>
  <c r="F1719" i="8"/>
  <c r="T1284" i="8"/>
  <c r="S1284" i="8"/>
  <c r="Q1284" i="8"/>
  <c r="R1284" i="8" s="1"/>
  <c r="F1284" i="8"/>
  <c r="T1569" i="8"/>
  <c r="S1569" i="8"/>
  <c r="Q1569" i="8"/>
  <c r="R1569" i="8" s="1"/>
  <c r="F1569" i="8"/>
  <c r="T1339" i="8"/>
  <c r="S1339" i="8"/>
  <c r="Q1339" i="8"/>
  <c r="R1339" i="8" s="1"/>
  <c r="F1339" i="8"/>
  <c r="T1192" i="8"/>
  <c r="S1192" i="8"/>
  <c r="Q1192" i="8"/>
  <c r="R1192" i="8" s="1"/>
  <c r="F1192" i="8"/>
  <c r="T1201" i="8"/>
  <c r="S1201" i="8"/>
  <c r="Q1201" i="8"/>
  <c r="R1201" i="8" s="1"/>
  <c r="F1201" i="8"/>
  <c r="T1562" i="8"/>
  <c r="S1562" i="8"/>
  <c r="Q1562" i="8"/>
  <c r="R1562" i="8" s="1"/>
  <c r="F1562" i="8"/>
  <c r="T1461" i="8"/>
  <c r="S1461" i="8"/>
  <c r="Q1461" i="8"/>
  <c r="R1461" i="8" s="1"/>
  <c r="F1461" i="8"/>
  <c r="T1157" i="8"/>
  <c r="S1157" i="8"/>
  <c r="Q1157" i="8"/>
  <c r="F1157" i="8"/>
  <c r="T929" i="8"/>
  <c r="S929" i="8"/>
  <c r="Q929" i="8"/>
  <c r="R929" i="8" s="1"/>
  <c r="F929" i="8"/>
  <c r="T1642" i="8"/>
  <c r="S1642" i="8"/>
  <c r="Q1642" i="8"/>
  <c r="R1642" i="8" s="1"/>
  <c r="F1642" i="8"/>
  <c r="T1220" i="8"/>
  <c r="S1220" i="8"/>
  <c r="Q1220" i="8"/>
  <c r="R1220" i="8" s="1"/>
  <c r="F1220" i="8"/>
  <c r="T1385" i="8"/>
  <c r="S1385" i="8"/>
  <c r="Q1385" i="8"/>
  <c r="R1385" i="8" s="1"/>
  <c r="F1385" i="8"/>
  <c r="T925" i="8"/>
  <c r="S925" i="8"/>
  <c r="Q925" i="8"/>
  <c r="R925" i="8" s="1"/>
  <c r="F925" i="8"/>
  <c r="T1331" i="8"/>
  <c r="S1331" i="8"/>
  <c r="Q1331" i="8"/>
  <c r="R1331" i="8" s="1"/>
  <c r="F1331" i="8"/>
  <c r="T1275" i="8"/>
  <c r="S1275" i="8"/>
  <c r="Q1275" i="8"/>
  <c r="R1275" i="8" s="1"/>
  <c r="F1275" i="8"/>
  <c r="T1612" i="8"/>
  <c r="S1612" i="8"/>
  <c r="Q1612" i="8"/>
  <c r="R1612" i="8" s="1"/>
  <c r="F1612" i="8"/>
  <c r="T1256" i="8"/>
  <c r="S1256" i="8"/>
  <c r="Q1256" i="8"/>
  <c r="R1256" i="8" s="1"/>
  <c r="F1256" i="8"/>
  <c r="T1262" i="8"/>
  <c r="S1262" i="8"/>
  <c r="Q1262" i="8"/>
  <c r="R1262" i="8" s="1"/>
  <c r="F1262" i="8"/>
  <c r="T1153" i="8"/>
  <c r="S1153" i="8"/>
  <c r="Q1153" i="8"/>
  <c r="R1153" i="8" s="1"/>
  <c r="F1153" i="8"/>
  <c r="T896" i="8"/>
  <c r="S896" i="8"/>
  <c r="Q896" i="8"/>
  <c r="R896" i="8" s="1"/>
  <c r="F896" i="8"/>
  <c r="T1281" i="8"/>
  <c r="S1281" i="8"/>
  <c r="Q1281" i="8"/>
  <c r="R1281" i="8" s="1"/>
  <c r="F1281" i="8"/>
  <c r="T1721" i="8"/>
  <c r="S1721" i="8"/>
  <c r="Q1721" i="8"/>
  <c r="R1721" i="8" s="1"/>
  <c r="F1721" i="8"/>
  <c r="T1145" i="8"/>
  <c r="S1145" i="8"/>
  <c r="Q1145" i="8"/>
  <c r="R1145" i="8" s="1"/>
  <c r="F1145" i="8"/>
  <c r="T1581" i="8"/>
  <c r="S1581" i="8"/>
  <c r="Q1581" i="8"/>
  <c r="F1581" i="8"/>
  <c r="T1133" i="8"/>
  <c r="S1133" i="8"/>
  <c r="Q1133" i="8"/>
  <c r="R1133" i="8" s="1"/>
  <c r="F1133" i="8"/>
  <c r="T1506" i="8"/>
  <c r="S1506" i="8"/>
  <c r="Q1506" i="8"/>
  <c r="R1506" i="8" s="1"/>
  <c r="F1506" i="8"/>
  <c r="T1452" i="8"/>
  <c r="S1452" i="8"/>
  <c r="Q1452" i="8"/>
  <c r="R1452" i="8" s="1"/>
  <c r="F1452" i="8"/>
  <c r="T1325" i="8"/>
  <c r="S1325" i="8"/>
  <c r="Q1325" i="8"/>
  <c r="R1325" i="8" s="1"/>
  <c r="F1325" i="8"/>
  <c r="T1819" i="8"/>
  <c r="S1819" i="8"/>
  <c r="Q1819" i="8"/>
  <c r="R1819" i="8" s="1"/>
  <c r="F1819" i="8"/>
  <c r="T1328" i="8"/>
  <c r="S1328" i="8"/>
  <c r="Q1328" i="8"/>
  <c r="F1328" i="8"/>
  <c r="T959" i="8"/>
  <c r="S959" i="8"/>
  <c r="Q959" i="8"/>
  <c r="R959" i="8" s="1"/>
  <c r="F959" i="8"/>
  <c r="T1299" i="8"/>
  <c r="S1299" i="8"/>
  <c r="Q1299" i="8"/>
  <c r="F1299" i="8"/>
  <c r="T731" i="8"/>
  <c r="S731" i="8"/>
  <c r="Q731" i="8"/>
  <c r="R731" i="8" s="1"/>
  <c r="F731" i="8"/>
  <c r="T1180" i="8"/>
  <c r="S1180" i="8"/>
  <c r="Q1180" i="8"/>
  <c r="R1180" i="8" s="1"/>
  <c r="F1180" i="8"/>
  <c r="T1098" i="8"/>
  <c r="S1098" i="8"/>
  <c r="Q1098" i="8"/>
  <c r="R1098" i="8" s="1"/>
  <c r="F1098" i="8"/>
  <c r="T1066" i="8"/>
  <c r="S1066" i="8"/>
  <c r="Q1066" i="8"/>
  <c r="R1066" i="8" s="1"/>
  <c r="F1066" i="8"/>
  <c r="T1346" i="8"/>
  <c r="S1346" i="8"/>
  <c r="Q1346" i="8"/>
  <c r="R1346" i="8" s="1"/>
  <c r="F1346" i="8"/>
  <c r="T1411" i="8"/>
  <c r="S1411" i="8"/>
  <c r="Q1411" i="8"/>
  <c r="R1411" i="8" s="1"/>
  <c r="F1411" i="8"/>
  <c r="T1039" i="8"/>
  <c r="S1039" i="8"/>
  <c r="Q1039" i="8"/>
  <c r="R1039" i="8" s="1"/>
  <c r="F1039" i="8"/>
  <c r="T1035" i="8"/>
  <c r="S1035" i="8"/>
  <c r="Q1035" i="8"/>
  <c r="R1035" i="8" s="1"/>
  <c r="F1035" i="8"/>
  <c r="T1231" i="8"/>
  <c r="S1231" i="8"/>
  <c r="Q1231" i="8"/>
  <c r="R1231" i="8" s="1"/>
  <c r="F1231" i="8"/>
  <c r="T1417" i="8"/>
  <c r="S1417" i="8"/>
  <c r="Q1417" i="8"/>
  <c r="R1417" i="8" s="1"/>
  <c r="F1417" i="8"/>
  <c r="T1263" i="8"/>
  <c r="S1263" i="8"/>
  <c r="Q1263" i="8"/>
  <c r="R1263" i="8" s="1"/>
  <c r="F1263" i="8"/>
  <c r="T1512" i="8"/>
  <c r="S1512" i="8"/>
  <c r="Q1512" i="8"/>
  <c r="R1512" i="8" s="1"/>
  <c r="F1512" i="8"/>
  <c r="T1165" i="8"/>
  <c r="S1165" i="8"/>
  <c r="Q1165" i="8"/>
  <c r="R1165" i="8" s="1"/>
  <c r="F1165" i="8"/>
  <c r="T565" i="8"/>
  <c r="S565" i="8"/>
  <c r="Q565" i="8"/>
  <c r="R565" i="8" s="1"/>
  <c r="F565" i="8"/>
  <c r="T1236" i="8"/>
  <c r="S1236" i="8"/>
  <c r="Q1236" i="8"/>
  <c r="R1236" i="8" s="1"/>
  <c r="F1236" i="8"/>
  <c r="T1386" i="8"/>
  <c r="S1386" i="8"/>
  <c r="Q1386" i="8"/>
  <c r="R1386" i="8" s="1"/>
  <c r="F1386" i="8"/>
  <c r="T1341" i="8"/>
  <c r="S1341" i="8"/>
  <c r="Q1341" i="8"/>
  <c r="R1341" i="8" s="1"/>
  <c r="F1341" i="8"/>
  <c r="T1273" i="8"/>
  <c r="S1273" i="8"/>
  <c r="Q1273" i="8"/>
  <c r="R1273" i="8" s="1"/>
  <c r="F1273" i="8"/>
  <c r="T1743" i="8"/>
  <c r="S1743" i="8"/>
  <c r="Q1743" i="8"/>
  <c r="R1743" i="8" s="1"/>
  <c r="F1743" i="8"/>
  <c r="T913" i="8"/>
  <c r="S913" i="8"/>
  <c r="Q913" i="8"/>
  <c r="R913" i="8" s="1"/>
  <c r="F913" i="8"/>
  <c r="T1415" i="8"/>
  <c r="S1415" i="8"/>
  <c r="Q1415" i="8"/>
  <c r="R1415" i="8" s="1"/>
  <c r="F1415" i="8"/>
  <c r="T1078" i="8"/>
  <c r="S1078" i="8"/>
  <c r="Q1078" i="8"/>
  <c r="R1078" i="8" s="1"/>
  <c r="F1078" i="8"/>
  <c r="T1091" i="8"/>
  <c r="S1091" i="8"/>
  <c r="Q1091" i="8"/>
  <c r="R1091" i="8" s="1"/>
  <c r="F1091" i="8"/>
  <c r="T1241" i="8"/>
  <c r="S1241" i="8"/>
  <c r="Q1241" i="8"/>
  <c r="R1241" i="8" s="1"/>
  <c r="F1241" i="8"/>
  <c r="T870" i="8"/>
  <c r="S870" i="8"/>
  <c r="Q870" i="8"/>
  <c r="R870" i="8" s="1"/>
  <c r="F870" i="8"/>
  <c r="T822" i="8"/>
  <c r="S822" i="8"/>
  <c r="Q822" i="8"/>
  <c r="R822" i="8" s="1"/>
  <c r="F822" i="8"/>
  <c r="T1008" i="8"/>
  <c r="S1008" i="8"/>
  <c r="Q1008" i="8"/>
  <c r="R1008" i="8" s="1"/>
  <c r="F1008" i="8"/>
  <c r="T1237" i="8"/>
  <c r="S1237" i="8"/>
  <c r="Q1237" i="8"/>
  <c r="R1237" i="8" s="1"/>
  <c r="F1237" i="8"/>
  <c r="T1833" i="8"/>
  <c r="S1833" i="8"/>
  <c r="Q1833" i="8"/>
  <c r="R1833" i="8" s="1"/>
  <c r="F1833" i="8"/>
  <c r="T943" i="8"/>
  <c r="S943" i="8"/>
  <c r="Q943" i="8"/>
  <c r="R943" i="8" s="1"/>
  <c r="F943" i="8"/>
  <c r="T1410" i="8"/>
  <c r="S1410" i="8"/>
  <c r="Q1410" i="8"/>
  <c r="R1410" i="8" s="1"/>
  <c r="F1410" i="8"/>
  <c r="T1282" i="8"/>
  <c r="S1282" i="8"/>
  <c r="Q1282" i="8"/>
  <c r="R1282" i="8" s="1"/>
  <c r="F1282" i="8"/>
  <c r="T1799" i="8"/>
  <c r="S1799" i="8"/>
  <c r="Q1799" i="8"/>
  <c r="R1799" i="8" s="1"/>
  <c r="F1799" i="8"/>
  <c r="T1702" i="8"/>
  <c r="S1702" i="8"/>
  <c r="Q1702" i="8"/>
  <c r="R1702" i="8" s="1"/>
  <c r="F1702" i="8"/>
  <c r="T1164" i="8"/>
  <c r="S1164" i="8"/>
  <c r="Q1164" i="8"/>
  <c r="R1164" i="8" s="1"/>
  <c r="F1164" i="8"/>
  <c r="T1814" i="8"/>
  <c r="S1814" i="8"/>
  <c r="Q1814" i="8"/>
  <c r="R1814" i="8" s="1"/>
  <c r="F1814" i="8"/>
  <c r="T1270" i="8"/>
  <c r="S1270" i="8"/>
  <c r="Q1270" i="8"/>
  <c r="R1270" i="8" s="1"/>
  <c r="F1270" i="8"/>
  <c r="T1071" i="8"/>
  <c r="S1071" i="8"/>
  <c r="Q1071" i="8"/>
  <c r="R1071" i="8" s="1"/>
  <c r="F1071" i="8"/>
  <c r="T1430" i="8"/>
  <c r="S1430" i="8"/>
  <c r="Q1430" i="8"/>
  <c r="R1430" i="8" s="1"/>
  <c r="F1430" i="8"/>
  <c r="T1572" i="8"/>
  <c r="S1572" i="8"/>
  <c r="Q1572" i="8"/>
  <c r="R1572" i="8" s="1"/>
  <c r="F1572" i="8"/>
  <c r="T1657" i="8"/>
  <c r="S1657" i="8"/>
  <c r="Q1657" i="8"/>
  <c r="R1657" i="8" s="1"/>
  <c r="F1657" i="8"/>
  <c r="T1300" i="8"/>
  <c r="S1300" i="8"/>
  <c r="Q1300" i="8"/>
  <c r="R1300" i="8" s="1"/>
  <c r="F1300" i="8"/>
  <c r="T867" i="8"/>
  <c r="S867" i="8"/>
  <c r="Q867" i="8"/>
  <c r="R867" i="8" s="1"/>
  <c r="F867" i="8"/>
  <c r="T895" i="8"/>
  <c r="S895" i="8"/>
  <c r="Q895" i="8"/>
  <c r="R895" i="8" s="1"/>
  <c r="F895" i="8"/>
  <c r="T1596" i="8"/>
  <c r="S1596" i="8"/>
  <c r="Q1596" i="8"/>
  <c r="R1596" i="8" s="1"/>
  <c r="F1596" i="8"/>
  <c r="T908" i="8"/>
  <c r="S908" i="8"/>
  <c r="Q908" i="8"/>
  <c r="R908" i="8" s="1"/>
  <c r="F908" i="8"/>
  <c r="T1184" i="8"/>
  <c r="S1184" i="8"/>
  <c r="Q1184" i="8"/>
  <c r="R1184" i="8" s="1"/>
  <c r="F1184" i="8"/>
  <c r="T1462" i="8"/>
  <c r="S1462" i="8"/>
  <c r="Q1462" i="8"/>
  <c r="R1462" i="8" s="1"/>
  <c r="F1462" i="8"/>
  <c r="T1061" i="8"/>
  <c r="S1061" i="8"/>
  <c r="Q1061" i="8"/>
  <c r="R1061" i="8" s="1"/>
  <c r="F1061" i="8"/>
  <c r="T1080" i="8"/>
  <c r="S1080" i="8"/>
  <c r="Q1080" i="8"/>
  <c r="R1080" i="8" s="1"/>
  <c r="F1080" i="8"/>
  <c r="T935" i="8"/>
  <c r="S935" i="8"/>
  <c r="Q935" i="8"/>
  <c r="R935" i="8" s="1"/>
  <c r="F935" i="8"/>
  <c r="T1058" i="8"/>
  <c r="S1058" i="8"/>
  <c r="Q1058" i="8"/>
  <c r="R1058" i="8" s="1"/>
  <c r="F1058" i="8"/>
  <c r="T1617" i="8"/>
  <c r="S1617" i="8"/>
  <c r="Q1617" i="8"/>
  <c r="R1617" i="8" s="1"/>
  <c r="F1617" i="8"/>
  <c r="T970" i="8"/>
  <c r="S970" i="8"/>
  <c r="Q970" i="8"/>
  <c r="R970" i="8" s="1"/>
  <c r="F970" i="8"/>
  <c r="T1621" i="8"/>
  <c r="S1621" i="8"/>
  <c r="Q1621" i="8"/>
  <c r="R1621" i="8" s="1"/>
  <c r="F1621" i="8"/>
  <c r="T1634" i="8"/>
  <c r="S1634" i="8"/>
  <c r="Q1634" i="8"/>
  <c r="R1634" i="8" s="1"/>
  <c r="F1634" i="8"/>
  <c r="T1009" i="8"/>
  <c r="S1009" i="8"/>
  <c r="Q1009" i="8"/>
  <c r="R1009" i="8" s="1"/>
  <c r="F1009" i="8"/>
  <c r="T1274" i="8"/>
  <c r="S1274" i="8"/>
  <c r="Q1274" i="8"/>
  <c r="R1274" i="8" s="1"/>
  <c r="F1274" i="8"/>
  <c r="T1473" i="8"/>
  <c r="S1473" i="8"/>
  <c r="Q1473" i="8"/>
  <c r="R1473" i="8" s="1"/>
  <c r="F1473" i="8"/>
  <c r="T1804" i="8"/>
  <c r="S1804" i="8"/>
  <c r="Q1804" i="8"/>
  <c r="R1804" i="8" s="1"/>
  <c r="F1804" i="8"/>
  <c r="T1561" i="8"/>
  <c r="S1561" i="8"/>
  <c r="Q1561" i="8"/>
  <c r="R1561" i="8" s="1"/>
  <c r="F1561" i="8"/>
  <c r="T1516" i="8"/>
  <c r="S1516" i="8"/>
  <c r="Q1516" i="8"/>
  <c r="R1516" i="8" s="1"/>
  <c r="F1516" i="8"/>
  <c r="T1191" i="8"/>
  <c r="S1191" i="8"/>
  <c r="Q1191" i="8"/>
  <c r="R1191" i="8" s="1"/>
  <c r="F1191" i="8"/>
  <c r="T1631" i="8"/>
  <c r="S1631" i="8"/>
  <c r="Q1631" i="8"/>
  <c r="R1631" i="8" s="1"/>
  <c r="F1631" i="8"/>
  <c r="T1396" i="8"/>
  <c r="S1396" i="8"/>
  <c r="Q1396" i="8"/>
  <c r="R1396" i="8" s="1"/>
  <c r="F1396" i="8"/>
  <c r="T1212" i="8"/>
  <c r="S1212" i="8"/>
  <c r="Q1212" i="8"/>
  <c r="R1212" i="8" s="1"/>
  <c r="F1212" i="8"/>
  <c r="T1859" i="8"/>
  <c r="S1859" i="8"/>
  <c r="Q1859" i="8"/>
  <c r="R1859" i="8" s="1"/>
  <c r="F1859" i="8"/>
  <c r="T1475" i="8"/>
  <c r="S1475" i="8"/>
  <c r="Q1475" i="8"/>
  <c r="R1475" i="8" s="1"/>
  <c r="F1475" i="8"/>
  <c r="T1248" i="8"/>
  <c r="S1248" i="8"/>
  <c r="Q1248" i="8"/>
  <c r="R1248" i="8" s="1"/>
  <c r="F1248" i="8"/>
  <c r="T523" i="8"/>
  <c r="S523" i="8"/>
  <c r="Q523" i="8"/>
  <c r="R523" i="8" s="1"/>
  <c r="F523" i="8"/>
  <c r="T1044" i="8"/>
  <c r="S1044" i="8"/>
  <c r="Q1044" i="8"/>
  <c r="R1044" i="8" s="1"/>
  <c r="F1044" i="8"/>
  <c r="T1611" i="8"/>
  <c r="S1611" i="8"/>
  <c r="Q1611" i="8"/>
  <c r="R1611" i="8" s="1"/>
  <c r="F1611" i="8"/>
  <c r="T1548" i="8"/>
  <c r="S1548" i="8"/>
  <c r="Q1548" i="8"/>
  <c r="R1548" i="8" s="1"/>
  <c r="F1548" i="8"/>
  <c r="T1706" i="8"/>
  <c r="S1706" i="8"/>
  <c r="Q1706" i="8"/>
  <c r="R1706" i="8" s="1"/>
  <c r="F1706" i="8"/>
  <c r="T1051" i="8"/>
  <c r="S1051" i="8"/>
  <c r="Q1051" i="8"/>
  <c r="R1051" i="8" s="1"/>
  <c r="F1051" i="8"/>
  <c r="T1366" i="8"/>
  <c r="S1366" i="8"/>
  <c r="Q1366" i="8"/>
  <c r="R1366" i="8" s="1"/>
  <c r="F1366" i="8"/>
  <c r="T1709" i="8"/>
  <c r="S1709" i="8"/>
  <c r="Q1709" i="8"/>
  <c r="R1709" i="8" s="1"/>
  <c r="F1709" i="8"/>
  <c r="T835" i="8"/>
  <c r="S835" i="8"/>
  <c r="Q835" i="8"/>
  <c r="R835" i="8" s="1"/>
  <c r="F835" i="8"/>
  <c r="T1084" i="8"/>
  <c r="S1084" i="8"/>
  <c r="Q1084" i="8"/>
  <c r="R1084" i="8" s="1"/>
  <c r="F1084" i="8"/>
  <c r="T1356" i="8"/>
  <c r="S1356" i="8"/>
  <c r="Q1356" i="8"/>
  <c r="R1356" i="8" s="1"/>
  <c r="F1356" i="8"/>
  <c r="T1208" i="8"/>
  <c r="S1208" i="8"/>
  <c r="Q1208" i="8"/>
  <c r="R1208" i="8" s="1"/>
  <c r="F1208" i="8"/>
  <c r="T1040" i="8"/>
  <c r="S1040" i="8"/>
  <c r="Q1040" i="8"/>
  <c r="R1040" i="8" s="1"/>
  <c r="F1040" i="8"/>
  <c r="T1344" i="8"/>
  <c r="S1344" i="8"/>
  <c r="Q1344" i="8"/>
  <c r="R1344" i="8" s="1"/>
  <c r="F1344" i="8"/>
  <c r="T663" i="8"/>
  <c r="S663" i="8"/>
  <c r="Q663" i="8"/>
  <c r="R663" i="8" s="1"/>
  <c r="F663" i="8"/>
  <c r="T1301" i="8"/>
  <c r="S1301" i="8"/>
  <c r="Q1301" i="8"/>
  <c r="R1301" i="8" s="1"/>
  <c r="F1301" i="8"/>
  <c r="T1727" i="8"/>
  <c r="S1727" i="8"/>
  <c r="Q1727" i="8"/>
  <c r="R1727" i="8" s="1"/>
  <c r="F1727" i="8"/>
  <c r="T1041" i="8"/>
  <c r="S1041" i="8"/>
  <c r="Q1041" i="8"/>
  <c r="R1041" i="8" s="1"/>
  <c r="F1041" i="8"/>
  <c r="T1259" i="8"/>
  <c r="S1259" i="8"/>
  <c r="Q1259" i="8"/>
  <c r="R1259" i="8" s="1"/>
  <c r="F1259" i="8"/>
  <c r="T513" i="8"/>
  <c r="S513" i="8"/>
  <c r="Q513" i="8"/>
  <c r="R513" i="8" s="1"/>
  <c r="F513" i="8"/>
  <c r="T1321" i="8"/>
  <c r="S1321" i="8"/>
  <c r="Q1321" i="8"/>
  <c r="R1321" i="8" s="1"/>
  <c r="F1321" i="8"/>
  <c r="T1002" i="8"/>
  <c r="S1002" i="8"/>
  <c r="Q1002" i="8"/>
  <c r="R1002" i="8" s="1"/>
  <c r="F1002" i="8"/>
  <c r="T1398" i="8"/>
  <c r="S1398" i="8"/>
  <c r="Q1398" i="8"/>
  <c r="R1398" i="8" s="1"/>
  <c r="F1398" i="8"/>
  <c r="T1113" i="8"/>
  <c r="S1113" i="8"/>
  <c r="Q1113" i="8"/>
  <c r="R1113" i="8" s="1"/>
  <c r="F1113" i="8"/>
  <c r="T815" i="8"/>
  <c r="S815" i="8"/>
  <c r="Q815" i="8"/>
  <c r="R815" i="8" s="1"/>
  <c r="F815" i="8"/>
  <c r="T629" i="8"/>
  <c r="S629" i="8"/>
  <c r="Q629" i="8"/>
  <c r="R629" i="8" s="1"/>
  <c r="F629" i="8"/>
  <c r="T1199" i="8"/>
  <c r="S1199" i="8"/>
  <c r="Q1199" i="8"/>
  <c r="R1199" i="8" s="1"/>
  <c r="F1199" i="8"/>
  <c r="T1075" i="8"/>
  <c r="S1075" i="8"/>
  <c r="Q1075" i="8"/>
  <c r="R1075" i="8" s="1"/>
  <c r="F1075" i="8"/>
  <c r="T1492" i="8"/>
  <c r="S1492" i="8"/>
  <c r="Q1492" i="8"/>
  <c r="R1492" i="8" s="1"/>
  <c r="F1492" i="8"/>
  <c r="T1276" i="8"/>
  <c r="S1276" i="8"/>
  <c r="Q1276" i="8"/>
  <c r="R1276" i="8" s="1"/>
  <c r="F1276" i="8"/>
  <c r="T1583" i="8"/>
  <c r="S1583" i="8"/>
  <c r="Q1583" i="8"/>
  <c r="R1583" i="8" s="1"/>
  <c r="F1583" i="8"/>
  <c r="T944" i="8"/>
  <c r="S944" i="8"/>
  <c r="Q944" i="8"/>
  <c r="R944" i="8" s="1"/>
  <c r="F944" i="8"/>
  <c r="T1491" i="8"/>
  <c r="S1491" i="8"/>
  <c r="Q1491" i="8"/>
  <c r="R1491" i="8" s="1"/>
  <c r="F1491" i="8"/>
  <c r="T1073" i="8"/>
  <c r="S1073" i="8"/>
  <c r="Q1073" i="8"/>
  <c r="F1073" i="8"/>
  <c r="T1077" i="8"/>
  <c r="S1077" i="8"/>
  <c r="Q1077" i="8"/>
  <c r="R1077" i="8" s="1"/>
  <c r="F1077" i="8"/>
  <c r="T645" i="8"/>
  <c r="S645" i="8"/>
  <c r="Q645" i="8"/>
  <c r="R645" i="8" s="1"/>
  <c r="F645" i="8"/>
  <c r="T1467" i="8"/>
  <c r="S1467" i="8"/>
  <c r="Q1467" i="8"/>
  <c r="R1467" i="8" s="1"/>
  <c r="F1467" i="8"/>
  <c r="T1749" i="8"/>
  <c r="S1749" i="8"/>
  <c r="Q1749" i="8"/>
  <c r="R1749" i="8" s="1"/>
  <c r="F1749" i="8"/>
  <c r="T1676" i="8"/>
  <c r="S1676" i="8"/>
  <c r="Q1676" i="8"/>
  <c r="R1676" i="8" s="1"/>
  <c r="F1676" i="8"/>
  <c r="T1564" i="8"/>
  <c r="S1564" i="8"/>
  <c r="Q1564" i="8"/>
  <c r="R1564" i="8" s="1"/>
  <c r="F1564" i="8"/>
  <c r="T1401" i="8"/>
  <c r="S1401" i="8"/>
  <c r="Q1401" i="8"/>
  <c r="R1401" i="8" s="1"/>
  <c r="F1401" i="8"/>
  <c r="T1454" i="8"/>
  <c r="S1454" i="8"/>
  <c r="Q1454" i="8"/>
  <c r="F1454" i="8"/>
  <c r="T1394" i="8"/>
  <c r="S1394" i="8"/>
  <c r="Q1394" i="8"/>
  <c r="R1394" i="8" s="1"/>
  <c r="F1394" i="8"/>
  <c r="T1286" i="8"/>
  <c r="S1286" i="8"/>
  <c r="Q1286" i="8"/>
  <c r="R1286" i="8" s="1"/>
  <c r="F1286" i="8"/>
  <c r="T1095" i="8"/>
  <c r="S1095" i="8"/>
  <c r="Q1095" i="8"/>
  <c r="R1095" i="8" s="1"/>
  <c r="F1095" i="8"/>
  <c r="T1086" i="8"/>
  <c r="S1086" i="8"/>
  <c r="Q1086" i="8"/>
  <c r="R1086" i="8" s="1"/>
  <c r="F1086" i="8"/>
  <c r="T1022" i="8"/>
  <c r="S1022" i="8"/>
  <c r="Q1022" i="8"/>
  <c r="R1022" i="8" s="1"/>
  <c r="F1022" i="8"/>
  <c r="T1196" i="8"/>
  <c r="S1196" i="8"/>
  <c r="Q1196" i="8"/>
  <c r="R1196" i="8" s="1"/>
  <c r="F1196" i="8"/>
  <c r="T1597" i="8"/>
  <c r="S1597" i="8"/>
  <c r="Q1597" i="8"/>
  <c r="R1597" i="8" s="1"/>
  <c r="F1597" i="8"/>
  <c r="T1538" i="8"/>
  <c r="S1538" i="8"/>
  <c r="Q1538" i="8"/>
  <c r="F1538" i="8"/>
  <c r="T955" i="8"/>
  <c r="S955" i="8"/>
  <c r="Q955" i="8"/>
  <c r="R955" i="8" s="1"/>
  <c r="F955" i="8"/>
  <c r="T930" i="8"/>
  <c r="S930" i="8"/>
  <c r="Q930" i="8"/>
  <c r="R930" i="8" s="1"/>
  <c r="F930" i="8"/>
  <c r="T1006" i="8"/>
  <c r="S1006" i="8"/>
  <c r="Q1006" i="8"/>
  <c r="R1006" i="8" s="1"/>
  <c r="F1006" i="8"/>
  <c r="T833" i="8"/>
  <c r="S833" i="8"/>
  <c r="Q833" i="8"/>
  <c r="R833" i="8" s="1"/>
  <c r="F833" i="8"/>
  <c r="T1545" i="8"/>
  <c r="S1545" i="8"/>
  <c r="Q1545" i="8"/>
  <c r="R1545" i="8" s="1"/>
  <c r="F1545" i="8"/>
  <c r="T923" i="8"/>
  <c r="S923" i="8"/>
  <c r="Q923" i="8"/>
  <c r="R923" i="8" s="1"/>
  <c r="F923" i="8"/>
  <c r="T1224" i="8"/>
  <c r="S1224" i="8"/>
  <c r="Q1224" i="8"/>
  <c r="R1224" i="8" s="1"/>
  <c r="F1224" i="8"/>
  <c r="T885" i="8"/>
  <c r="S885" i="8"/>
  <c r="Q885" i="8"/>
  <c r="R885" i="8" s="1"/>
  <c r="F885" i="8"/>
  <c r="T1557" i="8"/>
  <c r="S1557" i="8"/>
  <c r="Q1557" i="8"/>
  <c r="R1557" i="8" s="1"/>
  <c r="F1557" i="8"/>
  <c r="T1146" i="8"/>
  <c r="S1146" i="8"/>
  <c r="Q1146" i="8"/>
  <c r="R1146" i="8" s="1"/>
  <c r="F1146" i="8"/>
  <c r="T901" i="8"/>
  <c r="S901" i="8"/>
  <c r="Q901" i="8"/>
  <c r="R901" i="8" s="1"/>
  <c r="F901" i="8"/>
  <c r="T1144" i="8"/>
  <c r="S1144" i="8"/>
  <c r="Q1144" i="8"/>
  <c r="R1144" i="8" s="1"/>
  <c r="F1144" i="8"/>
  <c r="T1820" i="8"/>
  <c r="S1820" i="8"/>
  <c r="Q1820" i="8"/>
  <c r="F1820" i="8"/>
  <c r="T1211" i="8"/>
  <c r="S1211" i="8"/>
  <c r="Q1211" i="8"/>
  <c r="F1211" i="8"/>
  <c r="T1850" i="8"/>
  <c r="S1850" i="8"/>
  <c r="Q1850" i="8"/>
  <c r="R1850" i="8" s="1"/>
  <c r="F1850" i="8"/>
  <c r="T1105" i="8"/>
  <c r="S1105" i="8"/>
  <c r="Q1105" i="8"/>
  <c r="R1105" i="8" s="1"/>
  <c r="F1105" i="8"/>
  <c r="T1129" i="8"/>
  <c r="S1129" i="8"/>
  <c r="Q1129" i="8"/>
  <c r="F1129" i="8"/>
  <c r="T1070" i="8"/>
  <c r="S1070" i="8"/>
  <c r="Q1070" i="8"/>
  <c r="R1070" i="8" s="1"/>
  <c r="F1070" i="8"/>
  <c r="T1290" i="8"/>
  <c r="S1290" i="8"/>
  <c r="Q1290" i="8"/>
  <c r="F1290" i="8"/>
  <c r="T855" i="8"/>
  <c r="S855" i="8"/>
  <c r="Q855" i="8"/>
  <c r="R855" i="8" s="1"/>
  <c r="F855" i="8"/>
  <c r="T824" i="8"/>
  <c r="S824" i="8"/>
  <c r="Q824" i="8"/>
  <c r="R824" i="8" s="1"/>
  <c r="F824" i="8"/>
  <c r="T1541" i="8"/>
  <c r="S1541" i="8"/>
  <c r="Q1541" i="8"/>
  <c r="R1541" i="8" s="1"/>
  <c r="F1541" i="8"/>
  <c r="T1292" i="8"/>
  <c r="S1292" i="8"/>
  <c r="Q1292" i="8"/>
  <c r="R1292" i="8" s="1"/>
  <c r="F1292" i="8"/>
  <c r="T794" i="8"/>
  <c r="S794" i="8"/>
  <c r="Q794" i="8"/>
  <c r="R794" i="8" s="1"/>
  <c r="F794" i="8"/>
  <c r="T1059" i="8"/>
  <c r="S1059" i="8"/>
  <c r="Q1059" i="8"/>
  <c r="R1059" i="8" s="1"/>
  <c r="F1059" i="8"/>
  <c r="T1028" i="8"/>
  <c r="S1028" i="8"/>
  <c r="Q1028" i="8"/>
  <c r="R1028" i="8" s="1"/>
  <c r="F1028" i="8"/>
  <c r="T1159" i="8"/>
  <c r="S1159" i="8"/>
  <c r="Q1159" i="8"/>
  <c r="F1159" i="8"/>
  <c r="T1128" i="8"/>
  <c r="S1128" i="8"/>
  <c r="Q1128" i="8"/>
  <c r="F1128" i="8"/>
  <c r="T1207" i="8"/>
  <c r="S1207" i="8"/>
  <c r="Q1207" i="8"/>
  <c r="R1207" i="8" s="1"/>
  <c r="F1207" i="8"/>
  <c r="T946" i="8"/>
  <c r="S946" i="8"/>
  <c r="Q946" i="8"/>
  <c r="R946" i="8" s="1"/>
  <c r="F946" i="8"/>
  <c r="T1147" i="8"/>
  <c r="S1147" i="8"/>
  <c r="Q1147" i="8"/>
  <c r="R1147" i="8" s="1"/>
  <c r="F1147" i="8"/>
  <c r="T1106" i="8"/>
  <c r="S1106" i="8"/>
  <c r="Q1106" i="8"/>
  <c r="R1106" i="8" s="1"/>
  <c r="F1106" i="8"/>
  <c r="T1418" i="8"/>
  <c r="S1418" i="8"/>
  <c r="Q1418" i="8"/>
  <c r="F1418" i="8"/>
  <c r="T742" i="8"/>
  <c r="S742" i="8"/>
  <c r="Q742" i="8"/>
  <c r="R742" i="8" s="1"/>
  <c r="F742" i="8"/>
  <c r="T1795" i="8"/>
  <c r="S1795" i="8"/>
  <c r="Q1795" i="8"/>
  <c r="F1795" i="8"/>
  <c r="T1197" i="8"/>
  <c r="S1197" i="8"/>
  <c r="Q1197" i="8"/>
  <c r="R1197" i="8" s="1"/>
  <c r="F1197" i="8"/>
  <c r="T1316" i="8"/>
  <c r="S1316" i="8"/>
  <c r="Q1316" i="8"/>
  <c r="R1316" i="8" s="1"/>
  <c r="F1316" i="8"/>
  <c r="T1111" i="8"/>
  <c r="S1111" i="8"/>
  <c r="Q1111" i="8"/>
  <c r="F1111" i="8"/>
  <c r="T1245" i="8"/>
  <c r="S1245" i="8"/>
  <c r="Q1245" i="8"/>
  <c r="R1245" i="8" s="1"/>
  <c r="F1245" i="8"/>
  <c r="T1288" i="8"/>
  <c r="S1288" i="8"/>
  <c r="Q1288" i="8"/>
  <c r="R1288" i="8" s="1"/>
  <c r="F1288" i="8"/>
  <c r="T1285" i="8"/>
  <c r="S1285" i="8"/>
  <c r="Q1285" i="8"/>
  <c r="R1285" i="8" s="1"/>
  <c r="F1285" i="8"/>
  <c r="T1319" i="8"/>
  <c r="S1319" i="8"/>
  <c r="Q1319" i="8"/>
  <c r="R1319" i="8" s="1"/>
  <c r="F1319" i="8"/>
  <c r="T1062" i="8"/>
  <c r="S1062" i="8"/>
  <c r="Q1062" i="8"/>
  <c r="R1062" i="8" s="1"/>
  <c r="F1062" i="8"/>
  <c r="T1130" i="8"/>
  <c r="S1130" i="8"/>
  <c r="Q1130" i="8"/>
  <c r="R1130" i="8" s="1"/>
  <c r="F1130" i="8"/>
  <c r="T1307" i="8"/>
  <c r="S1307" i="8"/>
  <c r="Q1307" i="8"/>
  <c r="R1307" i="8" s="1"/>
  <c r="F1307" i="8"/>
  <c r="T966" i="8"/>
  <c r="S966" i="8"/>
  <c r="Q966" i="8"/>
  <c r="F966" i="8"/>
  <c r="T1017" i="8"/>
  <c r="S1017" i="8"/>
  <c r="Q1017" i="8"/>
  <c r="R1017" i="8" s="1"/>
  <c r="F1017" i="8"/>
  <c r="T1068" i="8"/>
  <c r="S1068" i="8"/>
  <c r="Q1068" i="8"/>
  <c r="F1068" i="8"/>
  <c r="T1800" i="8"/>
  <c r="S1800" i="8"/>
  <c r="Q1800" i="8"/>
  <c r="F1800" i="8"/>
  <c r="T808" i="8"/>
  <c r="S808" i="8"/>
  <c r="Q808" i="8"/>
  <c r="R808" i="8" s="1"/>
  <c r="F808" i="8"/>
  <c r="T1468" i="8"/>
  <c r="S1468" i="8"/>
  <c r="Q1468" i="8"/>
  <c r="R1468" i="8" s="1"/>
  <c r="F1468" i="8"/>
  <c r="T1815" i="8"/>
  <c r="S1815" i="8"/>
  <c r="Q1815" i="8"/>
  <c r="F1815" i="8"/>
  <c r="T969" i="8"/>
  <c r="S969" i="8"/>
  <c r="Q969" i="8"/>
  <c r="R969" i="8" s="1"/>
  <c r="F969" i="8"/>
  <c r="T1306" i="8"/>
  <c r="S1306" i="8"/>
  <c r="Q1306" i="8"/>
  <c r="F1306" i="8"/>
  <c r="T1427" i="8"/>
  <c r="S1427" i="8"/>
  <c r="Q1427" i="8"/>
  <c r="R1427" i="8" s="1"/>
  <c r="F1427" i="8"/>
  <c r="T1230" i="8"/>
  <c r="S1230" i="8"/>
  <c r="Q1230" i="8"/>
  <c r="R1230" i="8" s="1"/>
  <c r="F1230" i="8"/>
  <c r="T892" i="8"/>
  <c r="S892" i="8"/>
  <c r="Q892" i="8"/>
  <c r="F892" i="8"/>
  <c r="T1107" i="8"/>
  <c r="S1107" i="8"/>
  <c r="Q1107" i="8"/>
  <c r="R1107" i="8" s="1"/>
  <c r="F1107" i="8"/>
  <c r="T1182" i="8"/>
  <c r="S1182" i="8"/>
  <c r="Q1182" i="8"/>
  <c r="F1182" i="8"/>
  <c r="T1120" i="8"/>
  <c r="S1120" i="8"/>
  <c r="Q1120" i="8"/>
  <c r="R1120" i="8" s="1"/>
  <c r="F1120" i="8"/>
  <c r="T1094" i="8"/>
  <c r="S1094" i="8"/>
  <c r="Q1094" i="8"/>
  <c r="R1094" i="8" s="1"/>
  <c r="F1094" i="8"/>
  <c r="T1216" i="8"/>
  <c r="S1216" i="8"/>
  <c r="Q1216" i="8"/>
  <c r="F1216" i="8"/>
  <c r="T972" i="8"/>
  <c r="S972" i="8"/>
  <c r="Q972" i="8"/>
  <c r="R972" i="8" s="1"/>
  <c r="F972" i="8"/>
  <c r="T1110" i="8"/>
  <c r="S1110" i="8"/>
  <c r="Q1110" i="8"/>
  <c r="R1110" i="8" s="1"/>
  <c r="F1110" i="8"/>
  <c r="T1131" i="8"/>
  <c r="S1131" i="8"/>
  <c r="Q1131" i="8"/>
  <c r="R1131" i="8" s="1"/>
  <c r="F1131" i="8"/>
  <c r="T1376" i="8"/>
  <c r="S1376" i="8"/>
  <c r="Q1376" i="8"/>
  <c r="R1376" i="8" s="1"/>
  <c r="F1376" i="8"/>
  <c r="T1313" i="8"/>
  <c r="S1313" i="8"/>
  <c r="Q1313" i="8"/>
  <c r="R1313" i="8" s="1"/>
  <c r="F1313" i="8"/>
  <c r="T1042" i="8"/>
  <c r="S1042" i="8"/>
  <c r="Q1042" i="8"/>
  <c r="R1042" i="8" s="1"/>
  <c r="F1042" i="8"/>
  <c r="T1223" i="8"/>
  <c r="S1223" i="8"/>
  <c r="Q1223" i="8"/>
  <c r="R1223" i="8" s="1"/>
  <c r="F1223" i="8"/>
  <c r="T926" i="8"/>
  <c r="S926" i="8"/>
  <c r="Q926" i="8"/>
  <c r="R926" i="8" s="1"/>
  <c r="F926" i="8"/>
  <c r="T940" i="8"/>
  <c r="S940" i="8"/>
  <c r="Q940" i="8"/>
  <c r="R940" i="8" s="1"/>
  <c r="F940" i="8"/>
  <c r="T1485" i="8"/>
  <c r="S1485" i="8"/>
  <c r="Q1485" i="8"/>
  <c r="R1485" i="8" s="1"/>
  <c r="F1485" i="8"/>
  <c r="T1124" i="8"/>
  <c r="S1124" i="8"/>
  <c r="Q1124" i="8"/>
  <c r="R1124" i="8" s="1"/>
  <c r="F1124" i="8"/>
  <c r="T1007" i="8"/>
  <c r="S1007" i="8"/>
  <c r="Q1007" i="8"/>
  <c r="R1007" i="8" s="1"/>
  <c r="F1007" i="8"/>
  <c r="T1140" i="8"/>
  <c r="S1140" i="8"/>
  <c r="Q1140" i="8"/>
  <c r="F1140" i="8"/>
  <c r="T1699" i="8"/>
  <c r="S1699" i="8"/>
  <c r="Q1699" i="8"/>
  <c r="R1699" i="8" s="1"/>
  <c r="F1699" i="8"/>
  <c r="T1329" i="8"/>
  <c r="S1329" i="8"/>
  <c r="Q1329" i="8"/>
  <c r="R1329" i="8" s="1"/>
  <c r="F1329" i="8"/>
  <c r="T1052" i="8"/>
  <c r="S1052" i="8"/>
  <c r="Q1052" i="8"/>
  <c r="F1052" i="8"/>
  <c r="T848" i="8"/>
  <c r="S848" i="8"/>
  <c r="Q848" i="8"/>
  <c r="R848" i="8" s="1"/>
  <c r="F848" i="8"/>
  <c r="T1264" i="8"/>
  <c r="S1264" i="8"/>
  <c r="Q1264" i="8"/>
  <c r="R1264" i="8" s="1"/>
  <c r="F1264" i="8"/>
  <c r="T1127" i="8"/>
  <c r="S1127" i="8"/>
  <c r="Q1127" i="8"/>
  <c r="R1127" i="8" s="1"/>
  <c r="F1127" i="8"/>
  <c r="T729" i="8"/>
  <c r="S729" i="8"/>
  <c r="Q729" i="8"/>
  <c r="R729" i="8" s="1"/>
  <c r="F729" i="8"/>
  <c r="T809" i="8"/>
  <c r="S809" i="8"/>
  <c r="Q809" i="8"/>
  <c r="F809" i="8"/>
  <c r="T1015" i="8"/>
  <c r="S1015" i="8"/>
  <c r="Q1015" i="8"/>
  <c r="R1015" i="8" s="1"/>
  <c r="F1015" i="8"/>
  <c r="T1623" i="8"/>
  <c r="S1623" i="8"/>
  <c r="Q1623" i="8"/>
  <c r="R1623" i="8" s="1"/>
  <c r="F1623" i="8"/>
  <c r="T1152" i="8"/>
  <c r="S1152" i="8"/>
  <c r="Q1152" i="8"/>
  <c r="R1152" i="8" s="1"/>
  <c r="F1152" i="8"/>
  <c r="T850" i="8"/>
  <c r="S850" i="8"/>
  <c r="Q850" i="8"/>
  <c r="R850" i="8" s="1"/>
  <c r="F850" i="8"/>
  <c r="T1365" i="8"/>
  <c r="S1365" i="8"/>
  <c r="Q1365" i="8"/>
  <c r="R1365" i="8" s="1"/>
  <c r="F1365" i="8"/>
  <c r="T998" i="8"/>
  <c r="S998" i="8"/>
  <c r="Q998" i="8"/>
  <c r="F998" i="8"/>
  <c r="T1317" i="8"/>
  <c r="S1317" i="8"/>
  <c r="Q1317" i="8"/>
  <c r="R1317" i="8" s="1"/>
  <c r="F1317" i="8"/>
  <c r="T601" i="8"/>
  <c r="S601" i="8"/>
  <c r="Q601" i="8"/>
  <c r="R601" i="8" s="1"/>
  <c r="F601" i="8"/>
  <c r="T991" i="8"/>
  <c r="S991" i="8"/>
  <c r="Q991" i="8"/>
  <c r="R991" i="8" s="1"/>
  <c r="F991" i="8"/>
  <c r="T723" i="8"/>
  <c r="S723" i="8"/>
  <c r="Q723" i="8"/>
  <c r="R723" i="8" s="1"/>
  <c r="F723" i="8"/>
  <c r="T1695" i="8"/>
  <c r="S1695" i="8"/>
  <c r="Q1695" i="8"/>
  <c r="R1695" i="8" s="1"/>
  <c r="F1695" i="8"/>
  <c r="T879" i="8"/>
  <c r="S879" i="8"/>
  <c r="Q879" i="8"/>
  <c r="R879" i="8" s="1"/>
  <c r="F879" i="8"/>
  <c r="T964" i="8"/>
  <c r="S964" i="8"/>
  <c r="Q964" i="8"/>
  <c r="R964" i="8" s="1"/>
  <c r="F964" i="8"/>
  <c r="T1816" i="8"/>
  <c r="S1816" i="8"/>
  <c r="Q1816" i="8"/>
  <c r="F1816" i="8"/>
  <c r="T939" i="8"/>
  <c r="S939" i="8"/>
  <c r="Q939" i="8"/>
  <c r="R939" i="8" s="1"/>
  <c r="F939" i="8"/>
  <c r="T999" i="8"/>
  <c r="S999" i="8"/>
  <c r="Q999" i="8"/>
  <c r="R999" i="8" s="1"/>
  <c r="F999" i="8"/>
  <c r="T1027" i="8"/>
  <c r="S1027" i="8"/>
  <c r="Q1027" i="8"/>
  <c r="R1027" i="8" s="1"/>
  <c r="F1027" i="8"/>
  <c r="T1100" i="8"/>
  <c r="S1100" i="8"/>
  <c r="Q1100" i="8"/>
  <c r="R1100" i="8" s="1"/>
  <c r="F1100" i="8"/>
  <c r="T1021" i="8"/>
  <c r="S1021" i="8"/>
  <c r="Q1021" i="8"/>
  <c r="F1021" i="8"/>
  <c r="T958" i="8"/>
  <c r="S958" i="8"/>
  <c r="Q958" i="8"/>
  <c r="R958" i="8" s="1"/>
  <c r="F958" i="8"/>
  <c r="T1168" i="8"/>
  <c r="S1168" i="8"/>
  <c r="Q1168" i="8"/>
  <c r="R1168" i="8" s="1"/>
  <c r="F1168" i="8"/>
  <c r="T1591" i="8"/>
  <c r="S1591" i="8"/>
  <c r="Q1591" i="8"/>
  <c r="F1591" i="8"/>
  <c r="T1267" i="8"/>
  <c r="S1267" i="8"/>
  <c r="Q1267" i="8"/>
  <c r="R1267" i="8" s="1"/>
  <c r="F1267" i="8"/>
  <c r="T965" i="8"/>
  <c r="S965" i="8"/>
  <c r="Q965" i="8"/>
  <c r="R965" i="8" s="1"/>
  <c r="F965" i="8"/>
  <c r="T1261" i="8"/>
  <c r="S1261" i="8"/>
  <c r="Q1261" i="8"/>
  <c r="R1261" i="8" s="1"/>
  <c r="F1261" i="8"/>
  <c r="T1063" i="8"/>
  <c r="S1063" i="8"/>
  <c r="Q1063" i="8"/>
  <c r="R1063" i="8" s="1"/>
  <c r="F1063" i="8"/>
  <c r="T859" i="8"/>
  <c r="S859" i="8"/>
  <c r="Q859" i="8"/>
  <c r="R859" i="8" s="1"/>
  <c r="F859" i="8"/>
  <c r="T825" i="8"/>
  <c r="S825" i="8"/>
  <c r="Q825" i="8"/>
  <c r="R825" i="8" s="1"/>
  <c r="F825" i="8"/>
  <c r="T493" i="8"/>
  <c r="S493" i="8"/>
  <c r="Q493" i="8"/>
  <c r="R493" i="8" s="1"/>
  <c r="F493" i="8"/>
  <c r="T1045" i="8"/>
  <c r="S1045" i="8"/>
  <c r="Q1045" i="8"/>
  <c r="F1045" i="8"/>
  <c r="T769" i="8"/>
  <c r="S769" i="8"/>
  <c r="Q769" i="8"/>
  <c r="R769" i="8" s="1"/>
  <c r="F769" i="8"/>
  <c r="T802" i="8"/>
  <c r="S802" i="8"/>
  <c r="Q802" i="8"/>
  <c r="R802" i="8" s="1"/>
  <c r="F802" i="8"/>
  <c r="T1150" i="8"/>
  <c r="S1150" i="8"/>
  <c r="Q1150" i="8"/>
  <c r="R1150" i="8" s="1"/>
  <c r="F1150" i="8"/>
  <c r="T869" i="8"/>
  <c r="S869" i="8"/>
  <c r="Q869" i="8"/>
  <c r="R869" i="8" s="1"/>
  <c r="F869" i="8"/>
  <c r="T786" i="8"/>
  <c r="S786" i="8"/>
  <c r="Q786" i="8"/>
  <c r="R786" i="8" s="1"/>
  <c r="F786" i="8"/>
  <c r="T1114" i="8"/>
  <c r="S1114" i="8"/>
  <c r="Q1114" i="8"/>
  <c r="R1114" i="8" s="1"/>
  <c r="F1114" i="8"/>
  <c r="T688" i="8"/>
  <c r="S688" i="8"/>
  <c r="Q688" i="8"/>
  <c r="R688" i="8" s="1"/>
  <c r="F688" i="8"/>
  <c r="T864" i="8"/>
  <c r="S864" i="8"/>
  <c r="Q864" i="8"/>
  <c r="F864" i="8"/>
  <c r="T945" i="8"/>
  <c r="S945" i="8"/>
  <c r="Q945" i="8"/>
  <c r="R945" i="8" s="1"/>
  <c r="F945" i="8"/>
  <c r="T886" i="8"/>
  <c r="S886" i="8"/>
  <c r="Q886" i="8"/>
  <c r="R886" i="8" s="1"/>
  <c r="F886" i="8"/>
  <c r="T951" i="8"/>
  <c r="S951" i="8"/>
  <c r="Q951" i="8"/>
  <c r="R951" i="8" s="1"/>
  <c r="F951" i="8"/>
  <c r="T508" i="8"/>
  <c r="S508" i="8"/>
  <c r="Q508" i="8"/>
  <c r="R508" i="8" s="1"/>
  <c r="F508" i="8"/>
  <c r="T843" i="8"/>
  <c r="S843" i="8"/>
  <c r="Q843" i="8"/>
  <c r="R843" i="8" s="1"/>
  <c r="F843" i="8"/>
  <c r="T932" i="8"/>
  <c r="S932" i="8"/>
  <c r="Q932" i="8"/>
  <c r="R932" i="8" s="1"/>
  <c r="F932" i="8"/>
  <c r="T1104" i="8"/>
  <c r="S1104" i="8"/>
  <c r="Q1104" i="8"/>
  <c r="R1104" i="8" s="1"/>
  <c r="F1104" i="8"/>
  <c r="T1482" i="8"/>
  <c r="S1482" i="8"/>
  <c r="Q1482" i="8"/>
  <c r="F1482" i="8"/>
  <c r="T881" i="8"/>
  <c r="S881" i="8"/>
  <c r="Q881" i="8"/>
  <c r="R881" i="8" s="1"/>
  <c r="F881" i="8"/>
  <c r="T899" i="8"/>
  <c r="S899" i="8"/>
  <c r="Q899" i="8"/>
  <c r="R899" i="8" s="1"/>
  <c r="F899" i="8"/>
  <c r="T860" i="8"/>
  <c r="S860" i="8"/>
  <c r="Q860" i="8"/>
  <c r="R860" i="8" s="1"/>
  <c r="F860" i="8"/>
  <c r="T1402" i="8"/>
  <c r="S1402" i="8"/>
  <c r="Q1402" i="8"/>
  <c r="R1402" i="8" s="1"/>
  <c r="F1402" i="8"/>
  <c r="T1426" i="8"/>
  <c r="S1426" i="8"/>
  <c r="Q1426" i="8"/>
  <c r="F1426" i="8"/>
  <c r="T979" i="8"/>
  <c r="S979" i="8"/>
  <c r="Q979" i="8"/>
  <c r="R979" i="8" s="1"/>
  <c r="F979" i="8"/>
  <c r="T1247" i="8"/>
  <c r="S1247" i="8"/>
  <c r="Q1247" i="8"/>
  <c r="R1247" i="8" s="1"/>
  <c r="F1247" i="8"/>
  <c r="T933" i="8"/>
  <c r="S933" i="8"/>
  <c r="Q933" i="8"/>
  <c r="F933" i="8"/>
  <c r="T458" i="8"/>
  <c r="S458" i="8"/>
  <c r="Q458" i="8"/>
  <c r="R458" i="8" s="1"/>
  <c r="F458" i="8"/>
  <c r="T1351" i="8"/>
  <c r="S1351" i="8"/>
  <c r="Q1351" i="8"/>
  <c r="R1351" i="8" s="1"/>
  <c r="F1351" i="8"/>
  <c r="T1213" i="8"/>
  <c r="S1213" i="8"/>
  <c r="Q1213" i="8"/>
  <c r="R1213" i="8" s="1"/>
  <c r="F1213" i="8"/>
  <c r="T1034" i="8"/>
  <c r="S1034" i="8"/>
  <c r="Q1034" i="8"/>
  <c r="R1034" i="8" s="1"/>
  <c r="F1034" i="8"/>
  <c r="T821" i="8"/>
  <c r="S821" i="8"/>
  <c r="Q821" i="8"/>
  <c r="R821" i="8" s="1"/>
  <c r="F821" i="8"/>
  <c r="T1453" i="8"/>
  <c r="S1453" i="8"/>
  <c r="Q1453" i="8"/>
  <c r="R1453" i="8" s="1"/>
  <c r="F1453" i="8"/>
  <c r="T1741" i="8"/>
  <c r="S1741" i="8"/>
  <c r="Q1741" i="8"/>
  <c r="R1741" i="8" s="1"/>
  <c r="F1741" i="8"/>
  <c r="T1759" i="8"/>
  <c r="S1759" i="8"/>
  <c r="Q1759" i="8"/>
  <c r="F1759" i="8"/>
  <c r="T1033" i="8"/>
  <c r="S1033" i="8"/>
  <c r="Q1033" i="8"/>
  <c r="R1033" i="8" s="1"/>
  <c r="F1033" i="8"/>
  <c r="T1004" i="8"/>
  <c r="S1004" i="8"/>
  <c r="Q1004" i="8"/>
  <c r="R1004" i="8" s="1"/>
  <c r="F1004" i="8"/>
  <c r="T708" i="8"/>
  <c r="S708" i="8"/>
  <c r="Q708" i="8"/>
  <c r="R708" i="8" s="1"/>
  <c r="F708" i="8"/>
  <c r="T795" i="8"/>
  <c r="S795" i="8"/>
  <c r="Q795" i="8"/>
  <c r="R795" i="8" s="1"/>
  <c r="F795" i="8"/>
  <c r="T856" i="8"/>
  <c r="S856" i="8"/>
  <c r="Q856" i="8"/>
  <c r="R856" i="8" s="1"/>
  <c r="F856" i="8"/>
  <c r="T950" i="8"/>
  <c r="S950" i="8"/>
  <c r="Q950" i="8"/>
  <c r="R950" i="8" s="1"/>
  <c r="F950" i="8"/>
  <c r="T1370" i="8"/>
  <c r="S1370" i="8"/>
  <c r="Q1370" i="8"/>
  <c r="R1370" i="8" s="1"/>
  <c r="F1370" i="8"/>
  <c r="T1069" i="8"/>
  <c r="S1069" i="8"/>
  <c r="Q1069" i="8"/>
  <c r="F1069" i="8"/>
  <c r="T1818" i="8"/>
  <c r="S1818" i="8"/>
  <c r="Q1818" i="8"/>
  <c r="R1818" i="8" s="1"/>
  <c r="F1818" i="8"/>
  <c r="T596" i="8"/>
  <c r="S596" i="8"/>
  <c r="Q596" i="8"/>
  <c r="R596" i="8" s="1"/>
  <c r="F596" i="8"/>
  <c r="T874" i="8"/>
  <c r="S874" i="8"/>
  <c r="Q874" i="8"/>
  <c r="R874" i="8" s="1"/>
  <c r="F874" i="8"/>
  <c r="T801" i="8"/>
  <c r="S801" i="8"/>
  <c r="Q801" i="8"/>
  <c r="R801" i="8" s="1"/>
  <c r="F801" i="8"/>
  <c r="T902" i="8"/>
  <c r="S902" i="8"/>
  <c r="Q902" i="8"/>
  <c r="R902" i="8" s="1"/>
  <c r="F902" i="8"/>
  <c r="T997" i="8"/>
  <c r="S997" i="8"/>
  <c r="Q997" i="8"/>
  <c r="R997" i="8" s="1"/>
  <c r="F997" i="8"/>
  <c r="T740" i="8"/>
  <c r="S740" i="8"/>
  <c r="Q740" i="8"/>
  <c r="R740" i="8" s="1"/>
  <c r="F740" i="8"/>
  <c r="T1204" i="8"/>
  <c r="S1204" i="8"/>
  <c r="Q1204" i="8"/>
  <c r="F1204" i="8"/>
  <c r="T1156" i="8"/>
  <c r="S1156" i="8"/>
  <c r="Q1156" i="8"/>
  <c r="R1156" i="8" s="1"/>
  <c r="F1156" i="8"/>
  <c r="T792" i="8"/>
  <c r="S792" i="8"/>
  <c r="Q792" i="8"/>
  <c r="R792" i="8" s="1"/>
  <c r="F792" i="8"/>
  <c r="T920" i="8"/>
  <c r="S920" i="8"/>
  <c r="Q920" i="8"/>
  <c r="R920" i="8" s="1"/>
  <c r="F920" i="8"/>
  <c r="T839" i="8"/>
  <c r="S839" i="8"/>
  <c r="Q839" i="8"/>
  <c r="R839" i="8" s="1"/>
  <c r="F839" i="8"/>
  <c r="T947" i="8"/>
  <c r="S947" i="8"/>
  <c r="Q947" i="8"/>
  <c r="F947" i="8"/>
  <c r="T1134" i="8"/>
  <c r="S1134" i="8"/>
  <c r="Q1134" i="8"/>
  <c r="R1134" i="8" s="1"/>
  <c r="F1134" i="8"/>
  <c r="T1352" i="8"/>
  <c r="S1352" i="8"/>
  <c r="Q1352" i="8"/>
  <c r="R1352" i="8" s="1"/>
  <c r="F1352" i="8"/>
  <c r="T1659" i="8"/>
  <c r="S1659" i="8"/>
  <c r="Q1659" i="8"/>
  <c r="F1659" i="8"/>
  <c r="T634" i="8"/>
  <c r="S634" i="8"/>
  <c r="Q634" i="8"/>
  <c r="R634" i="8" s="1"/>
  <c r="F634" i="8"/>
  <c r="T1227" i="8"/>
  <c r="S1227" i="8"/>
  <c r="Q1227" i="8"/>
  <c r="R1227" i="8" s="1"/>
  <c r="F1227" i="8"/>
  <c r="T967" i="8"/>
  <c r="S967" i="8"/>
  <c r="Q967" i="8"/>
  <c r="R967" i="8" s="1"/>
  <c r="F967" i="8"/>
  <c r="T1018" i="8"/>
  <c r="S1018" i="8"/>
  <c r="Q1018" i="8"/>
  <c r="R1018" i="8" s="1"/>
  <c r="F1018" i="8"/>
  <c r="T1349" i="8"/>
  <c r="S1349" i="8"/>
  <c r="Q1349" i="8"/>
  <c r="R1349" i="8" s="1"/>
  <c r="F1349" i="8"/>
  <c r="T1011" i="8"/>
  <c r="S1011" i="8"/>
  <c r="Q1011" i="8"/>
  <c r="R1011" i="8" s="1"/>
  <c r="F1011" i="8"/>
  <c r="T954" i="8"/>
  <c r="S954" i="8"/>
  <c r="Q954" i="8"/>
  <c r="R954" i="8" s="1"/>
  <c r="F954" i="8"/>
  <c r="T846" i="8"/>
  <c r="S846" i="8"/>
  <c r="Q846" i="8"/>
  <c r="R846" i="8" s="1"/>
  <c r="F846" i="8"/>
  <c r="T976" i="8"/>
  <c r="S976" i="8"/>
  <c r="Q976" i="8"/>
  <c r="R976" i="8" s="1"/>
  <c r="F976" i="8"/>
  <c r="T1648" i="8"/>
  <c r="S1648" i="8"/>
  <c r="Q1648" i="8"/>
  <c r="R1648" i="8" s="1"/>
  <c r="F1648" i="8"/>
  <c r="T1823" i="8"/>
  <c r="S1823" i="8"/>
  <c r="Q1823" i="8"/>
  <c r="R1823" i="8" s="1"/>
  <c r="F1823" i="8"/>
  <c r="T1053" i="8"/>
  <c r="S1053" i="8"/>
  <c r="Q1053" i="8"/>
  <c r="R1053" i="8" s="1"/>
  <c r="F1053" i="8"/>
  <c r="T831" i="8"/>
  <c r="S831" i="8"/>
  <c r="Q831" i="8"/>
  <c r="R831" i="8" s="1"/>
  <c r="F831" i="8"/>
  <c r="T1345" i="8"/>
  <c r="S1345" i="8"/>
  <c r="Q1345" i="8"/>
  <c r="R1345" i="8" s="1"/>
  <c r="F1345" i="8"/>
  <c r="T1387" i="8"/>
  <c r="S1387" i="8"/>
  <c r="Q1387" i="8"/>
  <c r="R1387" i="8" s="1"/>
  <c r="F1387" i="8"/>
  <c r="T1205" i="8"/>
  <c r="S1205" i="8"/>
  <c r="Q1205" i="8"/>
  <c r="R1205" i="8" s="1"/>
  <c r="F1205" i="8"/>
  <c r="T836" i="8"/>
  <c r="S836" i="8"/>
  <c r="Q836" i="8"/>
  <c r="R836" i="8" s="1"/>
  <c r="F836" i="8"/>
  <c r="T1083" i="8"/>
  <c r="S1083" i="8"/>
  <c r="Q1083" i="8"/>
  <c r="R1083" i="8" s="1"/>
  <c r="F1083" i="8"/>
  <c r="T938" i="8"/>
  <c r="S938" i="8"/>
  <c r="Q938" i="8"/>
  <c r="R938" i="8" s="1"/>
  <c r="F938" i="8"/>
  <c r="T682" i="8"/>
  <c r="S682" i="8"/>
  <c r="Q682" i="8"/>
  <c r="R682" i="8" s="1"/>
  <c r="F682" i="8"/>
  <c r="T1048" i="8"/>
  <c r="S1048" i="8"/>
  <c r="Q1048" i="8"/>
  <c r="R1048" i="8" s="1"/>
  <c r="F1048" i="8"/>
  <c r="T1334" i="8"/>
  <c r="S1334" i="8"/>
  <c r="Q1334" i="8"/>
  <c r="R1334" i="8" s="1"/>
  <c r="F1334" i="8"/>
  <c r="T1003" i="8"/>
  <c r="S1003" i="8"/>
  <c r="Q1003" i="8"/>
  <c r="R1003" i="8" s="1"/>
  <c r="F1003" i="8"/>
  <c r="T1437" i="8"/>
  <c r="S1437" i="8"/>
  <c r="Q1437" i="8"/>
  <c r="R1437" i="8" s="1"/>
  <c r="F1437" i="8"/>
  <c r="T755" i="8"/>
  <c r="S755" i="8"/>
  <c r="Q755" i="8"/>
  <c r="R755" i="8" s="1"/>
  <c r="F755" i="8"/>
  <c r="T1637" i="8"/>
  <c r="S1637" i="8"/>
  <c r="Q1637" i="8"/>
  <c r="R1637" i="8" s="1"/>
  <c r="F1637" i="8"/>
  <c r="T921" i="8"/>
  <c r="S921" i="8"/>
  <c r="Q921" i="8"/>
  <c r="R921" i="8" s="1"/>
  <c r="F921" i="8"/>
  <c r="T878" i="8"/>
  <c r="S878" i="8"/>
  <c r="Q878" i="8"/>
  <c r="R878" i="8" s="1"/>
  <c r="F878" i="8"/>
  <c r="T992" i="8"/>
  <c r="S992" i="8"/>
  <c r="Q992" i="8"/>
  <c r="F992" i="8"/>
  <c r="T890" i="8"/>
  <c r="S890" i="8"/>
  <c r="Q890" i="8"/>
  <c r="R890" i="8" s="1"/>
  <c r="F890" i="8"/>
  <c r="T1835" i="8"/>
  <c r="S1835" i="8"/>
  <c r="Q1835" i="8"/>
  <c r="R1835" i="8" s="1"/>
  <c r="F1835" i="8"/>
  <c r="T1166" i="8"/>
  <c r="S1166" i="8"/>
  <c r="Q1166" i="8"/>
  <c r="R1166" i="8" s="1"/>
  <c r="F1166" i="8"/>
  <c r="T667" i="8"/>
  <c r="S667" i="8"/>
  <c r="Q667" i="8"/>
  <c r="R667" i="8" s="1"/>
  <c r="F667" i="8"/>
  <c r="T527" i="8"/>
  <c r="S527" i="8"/>
  <c r="Q527" i="8"/>
  <c r="R527" i="8" s="1"/>
  <c r="F527" i="8"/>
  <c r="T880" i="8"/>
  <c r="S880" i="8"/>
  <c r="Q880" i="8"/>
  <c r="R880" i="8" s="1"/>
  <c r="F880" i="8"/>
  <c r="T837" i="8"/>
  <c r="S837" i="8"/>
  <c r="Q837" i="8"/>
  <c r="R837" i="8" s="1"/>
  <c r="F837" i="8"/>
  <c r="T961" i="8"/>
  <c r="S961" i="8"/>
  <c r="Q961" i="8"/>
  <c r="R961" i="8" s="1"/>
  <c r="F961" i="8"/>
  <c r="T1368" i="8"/>
  <c r="S1368" i="8"/>
  <c r="Q1368" i="8"/>
  <c r="R1368" i="8" s="1"/>
  <c r="F1368" i="8"/>
  <c r="T911" i="8"/>
  <c r="S911" i="8"/>
  <c r="Q911" i="8"/>
  <c r="R911" i="8" s="1"/>
  <c r="F911" i="8"/>
  <c r="T912" i="8"/>
  <c r="S912" i="8"/>
  <c r="Q912" i="8"/>
  <c r="F912" i="8"/>
  <c r="T1842" i="8"/>
  <c r="S1842" i="8"/>
  <c r="Q1842" i="8"/>
  <c r="R1842" i="8" s="1"/>
  <c r="F1842" i="8"/>
  <c r="T1464" i="8"/>
  <c r="S1464" i="8"/>
  <c r="Q1464" i="8"/>
  <c r="R1464" i="8" s="1"/>
  <c r="F1464" i="8"/>
  <c r="T898" i="8"/>
  <c r="S898" i="8"/>
  <c r="Q898" i="8"/>
  <c r="R898" i="8" s="1"/>
  <c r="F898" i="8"/>
  <c r="T1096" i="8"/>
  <c r="S1096" i="8"/>
  <c r="Q1096" i="8"/>
  <c r="R1096" i="8" s="1"/>
  <c r="F1096" i="8"/>
  <c r="T811" i="8"/>
  <c r="S811" i="8"/>
  <c r="Q811" i="8"/>
  <c r="R811" i="8" s="1"/>
  <c r="F811" i="8"/>
  <c r="T903" i="8"/>
  <c r="S903" i="8"/>
  <c r="Q903" i="8"/>
  <c r="R903" i="8" s="1"/>
  <c r="F903" i="8"/>
  <c r="T1240" i="8"/>
  <c r="S1240" i="8"/>
  <c r="Q1240" i="8"/>
  <c r="R1240" i="8" s="1"/>
  <c r="F1240" i="8"/>
  <c r="T1846" i="8"/>
  <c r="S1846" i="8"/>
  <c r="Q1846" i="8"/>
  <c r="F1846" i="8"/>
  <c r="T589" i="8"/>
  <c r="S589" i="8"/>
  <c r="Q589" i="8"/>
  <c r="R589" i="8" s="1"/>
  <c r="F589" i="8"/>
  <c r="T1037" i="8"/>
  <c r="S1037" i="8"/>
  <c r="Q1037" i="8"/>
  <c r="R1037" i="8" s="1"/>
  <c r="F1037" i="8"/>
  <c r="T1852" i="8"/>
  <c r="S1852" i="8"/>
  <c r="Q1852" i="8"/>
  <c r="R1852" i="8" s="1"/>
  <c r="F1852" i="8"/>
  <c r="T415" i="8"/>
  <c r="S415" i="8"/>
  <c r="Q415" i="8"/>
  <c r="R415" i="8" s="1"/>
  <c r="F415" i="8"/>
  <c r="T1016" i="8"/>
  <c r="S1016" i="8"/>
  <c r="Q1016" i="8"/>
  <c r="R1016" i="8" s="1"/>
  <c r="F1016" i="8"/>
  <c r="T963" i="8"/>
  <c r="S963" i="8"/>
  <c r="Q963" i="8"/>
  <c r="R963" i="8" s="1"/>
  <c r="F963" i="8"/>
  <c r="T748" i="8"/>
  <c r="S748" i="8"/>
  <c r="Q748" i="8"/>
  <c r="R748" i="8" s="1"/>
  <c r="F748" i="8"/>
  <c r="T1323" i="8"/>
  <c r="S1323" i="8"/>
  <c r="Q1323" i="8"/>
  <c r="F1323" i="8"/>
  <c r="T714" i="8"/>
  <c r="S714" i="8"/>
  <c r="Q714" i="8"/>
  <c r="R714" i="8" s="1"/>
  <c r="F714" i="8"/>
  <c r="T1206" i="8"/>
  <c r="S1206" i="8"/>
  <c r="Q1206" i="8"/>
  <c r="R1206" i="8" s="1"/>
  <c r="F1206" i="8"/>
  <c r="T1064" i="8"/>
  <c r="S1064" i="8"/>
  <c r="Q1064" i="8"/>
  <c r="R1064" i="8" s="1"/>
  <c r="F1064" i="8"/>
  <c r="T1495" i="8"/>
  <c r="S1495" i="8"/>
  <c r="Q1495" i="8"/>
  <c r="R1495" i="8" s="1"/>
  <c r="F1495" i="8"/>
  <c r="T865" i="8"/>
  <c r="S865" i="8"/>
  <c r="Q865" i="8"/>
  <c r="F865" i="8"/>
  <c r="T877" i="8"/>
  <c r="S877" i="8"/>
  <c r="Q877" i="8"/>
  <c r="R877" i="8" s="1"/>
  <c r="F877" i="8"/>
  <c r="T854" i="8"/>
  <c r="S854" i="8"/>
  <c r="Q854" i="8"/>
  <c r="R854" i="8" s="1"/>
  <c r="F854" i="8"/>
  <c r="T1781" i="8"/>
  <c r="S1781" i="8"/>
  <c r="Q1781" i="8"/>
  <c r="F1781" i="8"/>
  <c r="T978" i="8"/>
  <c r="S978" i="8"/>
  <c r="Q978" i="8"/>
  <c r="R978" i="8" s="1"/>
  <c r="F978" i="8"/>
  <c r="T1579" i="8"/>
  <c r="S1579" i="8"/>
  <c r="Q1579" i="8"/>
  <c r="R1579" i="8" s="1"/>
  <c r="F1579" i="8"/>
  <c r="T830" i="8"/>
  <c r="S830" i="8"/>
  <c r="Q830" i="8"/>
  <c r="R830" i="8" s="1"/>
  <c r="F830" i="8"/>
  <c r="T1123" i="8"/>
  <c r="S1123" i="8"/>
  <c r="Q1123" i="8"/>
  <c r="R1123" i="8" s="1"/>
  <c r="F1123" i="8"/>
  <c r="T1526" i="8"/>
  <c r="S1526" i="8"/>
  <c r="Q1526" i="8"/>
  <c r="R1526" i="8" s="1"/>
  <c r="F1526" i="8"/>
  <c r="T1750" i="8"/>
  <c r="S1750" i="8"/>
  <c r="Q1750" i="8"/>
  <c r="R1750" i="8" s="1"/>
  <c r="F1750" i="8"/>
  <c r="T981" i="8"/>
  <c r="S981" i="8"/>
  <c r="Q981" i="8"/>
  <c r="R981" i="8" s="1"/>
  <c r="F981" i="8"/>
  <c r="T620" i="8"/>
  <c r="S620" i="8"/>
  <c r="Q620" i="8"/>
  <c r="F620" i="8"/>
  <c r="T936" i="8"/>
  <c r="S936" i="8"/>
  <c r="Q936" i="8"/>
  <c r="R936" i="8" s="1"/>
  <c r="F936" i="8"/>
  <c r="T608" i="8"/>
  <c r="S608" i="8"/>
  <c r="Q608" i="8"/>
  <c r="R608" i="8" s="1"/>
  <c r="F608" i="8"/>
  <c r="T1185" i="8"/>
  <c r="S1185" i="8"/>
  <c r="Q1185" i="8"/>
  <c r="R1185" i="8" s="1"/>
  <c r="F1185" i="8"/>
  <c r="T1074" i="8"/>
  <c r="S1074" i="8"/>
  <c r="Q1074" i="8"/>
  <c r="R1074" i="8" s="1"/>
  <c r="F1074" i="8"/>
  <c r="T889" i="8"/>
  <c r="S889" i="8"/>
  <c r="Q889" i="8"/>
  <c r="R889" i="8" s="1"/>
  <c r="F889" i="8"/>
  <c r="T851" i="8"/>
  <c r="S851" i="8"/>
  <c r="Q851" i="8"/>
  <c r="R851" i="8" s="1"/>
  <c r="F851" i="8"/>
  <c r="T710" i="8"/>
  <c r="S710" i="8"/>
  <c r="Q710" i="8"/>
  <c r="R710" i="8" s="1"/>
  <c r="F710" i="8"/>
  <c r="T863" i="8"/>
  <c r="S863" i="8"/>
  <c r="Q863" i="8"/>
  <c r="R863" i="8" s="1"/>
  <c r="F863" i="8"/>
  <c r="T909" i="8"/>
  <c r="S909" i="8"/>
  <c r="Q909" i="8"/>
  <c r="R909" i="8" s="1"/>
  <c r="F909" i="8"/>
  <c r="T765" i="8"/>
  <c r="S765" i="8"/>
  <c r="Q765" i="8"/>
  <c r="R765" i="8" s="1"/>
  <c r="F765" i="8"/>
  <c r="T610" i="8"/>
  <c r="S610" i="8"/>
  <c r="Q610" i="8"/>
  <c r="R610" i="8" s="1"/>
  <c r="F610" i="8"/>
  <c r="T805" i="8"/>
  <c r="S805" i="8"/>
  <c r="Q805" i="8"/>
  <c r="R805" i="8" s="1"/>
  <c r="F805" i="8"/>
  <c r="T1036" i="8"/>
  <c r="S1036" i="8"/>
  <c r="Q1036" i="8"/>
  <c r="R1036" i="8" s="1"/>
  <c r="F1036" i="8"/>
  <c r="T707" i="8"/>
  <c r="S707" i="8"/>
  <c r="Q707" i="8"/>
  <c r="R707" i="8" s="1"/>
  <c r="F707" i="8"/>
  <c r="T987" i="8"/>
  <c r="S987" i="8"/>
  <c r="Q987" i="8"/>
  <c r="R987" i="8" s="1"/>
  <c r="F987" i="8"/>
  <c r="T1836" i="8"/>
  <c r="S1836" i="8"/>
  <c r="Q1836" i="8"/>
  <c r="R1836" i="8" s="1"/>
  <c r="F1836" i="8"/>
  <c r="T1360" i="8"/>
  <c r="S1360" i="8"/>
  <c r="Q1360" i="8"/>
  <c r="R1360" i="8" s="1"/>
  <c r="F1360" i="8"/>
  <c r="T927" i="8"/>
  <c r="S927" i="8"/>
  <c r="Q927" i="8"/>
  <c r="R927" i="8" s="1"/>
  <c r="F927" i="8"/>
  <c r="T699" i="8"/>
  <c r="S699" i="8"/>
  <c r="Q699" i="8"/>
  <c r="R699" i="8" s="1"/>
  <c r="F699" i="8"/>
  <c r="T948" i="8"/>
  <c r="S948" i="8"/>
  <c r="Q948" i="8"/>
  <c r="R948" i="8" s="1"/>
  <c r="F948" i="8"/>
  <c r="T1832" i="8"/>
  <c r="S1832" i="8"/>
  <c r="Q1832" i="8"/>
  <c r="F1832" i="8"/>
  <c r="T715" i="8"/>
  <c r="S715" i="8"/>
  <c r="Q715" i="8"/>
  <c r="R715" i="8" s="1"/>
  <c r="F715" i="8"/>
  <c r="T937" i="8"/>
  <c r="S937" i="8"/>
  <c r="Q937" i="8"/>
  <c r="R937" i="8" s="1"/>
  <c r="F937" i="8"/>
  <c r="T1137" i="8"/>
  <c r="S1137" i="8"/>
  <c r="Q1137" i="8"/>
  <c r="R1137" i="8" s="1"/>
  <c r="F1137" i="8"/>
  <c r="T553" i="8"/>
  <c r="S553" i="8"/>
  <c r="Q553" i="8"/>
  <c r="R553" i="8" s="1"/>
  <c r="F553" i="8"/>
  <c r="T819" i="8"/>
  <c r="S819" i="8"/>
  <c r="Q819" i="8"/>
  <c r="R819" i="8" s="1"/>
  <c r="F819" i="8"/>
  <c r="T953" i="8"/>
  <c r="S953" i="8"/>
  <c r="Q953" i="8"/>
  <c r="R953" i="8" s="1"/>
  <c r="F953" i="8"/>
  <c r="T690" i="8"/>
  <c r="S690" i="8"/>
  <c r="Q690" i="8"/>
  <c r="R690" i="8" s="1"/>
  <c r="F690" i="8"/>
  <c r="T775" i="8"/>
  <c r="S775" i="8"/>
  <c r="Q775" i="8"/>
  <c r="R775" i="8" s="1"/>
  <c r="F775" i="8"/>
  <c r="T905" i="8"/>
  <c r="S905" i="8"/>
  <c r="Q905" i="8"/>
  <c r="R905" i="8" s="1"/>
  <c r="F905" i="8"/>
  <c r="T759" i="8"/>
  <c r="S759" i="8"/>
  <c r="Q759" i="8"/>
  <c r="R759" i="8" s="1"/>
  <c r="F759" i="8"/>
  <c r="T743" i="8"/>
  <c r="S743" i="8"/>
  <c r="Q743" i="8"/>
  <c r="R743" i="8" s="1"/>
  <c r="F743" i="8"/>
  <c r="T1287" i="8"/>
  <c r="S1287" i="8"/>
  <c r="Q1287" i="8"/>
  <c r="R1287" i="8" s="1"/>
  <c r="F1287" i="8"/>
  <c r="T537" i="8"/>
  <c r="S537" i="8"/>
  <c r="Q537" i="8"/>
  <c r="R537" i="8" s="1"/>
  <c r="F537" i="8"/>
  <c r="T841" i="8"/>
  <c r="S841" i="8"/>
  <c r="Q841" i="8"/>
  <c r="R841" i="8" s="1"/>
  <c r="F841" i="8"/>
  <c r="T910" i="8"/>
  <c r="S910" i="8"/>
  <c r="Q910" i="8"/>
  <c r="R910" i="8" s="1"/>
  <c r="F910" i="8"/>
  <c r="T623" i="8"/>
  <c r="S623" i="8"/>
  <c r="Q623" i="8"/>
  <c r="R623" i="8" s="1"/>
  <c r="F623" i="8"/>
  <c r="T1688" i="8"/>
  <c r="S1688" i="8"/>
  <c r="Q1688" i="8"/>
  <c r="R1688" i="8" s="1"/>
  <c r="F1688" i="8"/>
  <c r="T862" i="8"/>
  <c r="S862" i="8"/>
  <c r="Q862" i="8"/>
  <c r="R862" i="8" s="1"/>
  <c r="F862" i="8"/>
  <c r="T1327" i="8"/>
  <c r="S1327" i="8"/>
  <c r="Q1327" i="8"/>
  <c r="R1327" i="8" s="1"/>
  <c r="F1327" i="8"/>
  <c r="T1005" i="8"/>
  <c r="S1005" i="8"/>
  <c r="Q1005" i="8"/>
  <c r="R1005" i="8" s="1"/>
  <c r="F1005" i="8"/>
  <c r="T876" i="8"/>
  <c r="S876" i="8"/>
  <c r="Q876" i="8"/>
  <c r="R876" i="8" s="1"/>
  <c r="F876" i="8"/>
  <c r="T884" i="8"/>
  <c r="S884" i="8"/>
  <c r="Q884" i="8"/>
  <c r="R884" i="8" s="1"/>
  <c r="F884" i="8"/>
  <c r="T739" i="8"/>
  <c r="S739" i="8"/>
  <c r="Q739" i="8"/>
  <c r="R739" i="8" s="1"/>
  <c r="F739" i="8"/>
  <c r="T1451" i="8"/>
  <c r="S1451" i="8"/>
  <c r="Q1451" i="8"/>
  <c r="R1451" i="8" s="1"/>
  <c r="F1451" i="8"/>
  <c r="T722" i="8"/>
  <c r="S722" i="8"/>
  <c r="Q722" i="8"/>
  <c r="R722" i="8" s="1"/>
  <c r="F722" i="8"/>
  <c r="T1055" i="8"/>
  <c r="S1055" i="8"/>
  <c r="Q1055" i="8"/>
  <c r="R1055" i="8" s="1"/>
  <c r="F1055" i="8"/>
  <c r="T1310" i="8"/>
  <c r="S1310" i="8"/>
  <c r="Q1310" i="8"/>
  <c r="F1310" i="8"/>
  <c r="T727" i="8"/>
  <c r="S727" i="8"/>
  <c r="Q727" i="8"/>
  <c r="R727" i="8" s="1"/>
  <c r="F727" i="8"/>
  <c r="T1388" i="8"/>
  <c r="S1388" i="8"/>
  <c r="Q1388" i="8"/>
  <c r="R1388" i="8" s="1"/>
  <c r="F1388" i="8"/>
  <c r="T1304" i="8"/>
  <c r="S1304" i="8"/>
  <c r="Q1304" i="8"/>
  <c r="R1304" i="8" s="1"/>
  <c r="F1304" i="8"/>
  <c r="T753" i="8"/>
  <c r="S753" i="8"/>
  <c r="Q753" i="8"/>
  <c r="R753" i="8" s="1"/>
  <c r="F753" i="8"/>
  <c r="T772" i="8"/>
  <c r="S772" i="8"/>
  <c r="Q772" i="8"/>
  <c r="F772" i="8"/>
  <c r="T793" i="8"/>
  <c r="S793" i="8"/>
  <c r="Q793" i="8"/>
  <c r="R793" i="8" s="1"/>
  <c r="F793" i="8"/>
  <c r="T982" i="8"/>
  <c r="S982" i="8"/>
  <c r="Q982" i="8"/>
  <c r="R982" i="8" s="1"/>
  <c r="F982" i="8"/>
  <c r="T1821" i="8"/>
  <c r="S1821" i="8"/>
  <c r="Q1821" i="8"/>
  <c r="R1821" i="8" s="1"/>
  <c r="F1821" i="8"/>
  <c r="T797" i="8"/>
  <c r="S797" i="8"/>
  <c r="Q797" i="8"/>
  <c r="R797" i="8" s="1"/>
  <c r="F797" i="8"/>
  <c r="T1014" i="8"/>
  <c r="S1014" i="8"/>
  <c r="Q1014" i="8"/>
  <c r="R1014" i="8" s="1"/>
  <c r="F1014" i="8"/>
  <c r="T1087" i="8"/>
  <c r="S1087" i="8"/>
  <c r="Q1087" i="8"/>
  <c r="R1087" i="8" s="1"/>
  <c r="F1087" i="8"/>
  <c r="T917" i="8"/>
  <c r="S917" i="8"/>
  <c r="Q917" i="8"/>
  <c r="R917" i="8" s="1"/>
  <c r="F917" i="8"/>
  <c r="T1072" i="8"/>
  <c r="S1072" i="8"/>
  <c r="Q1072" i="8"/>
  <c r="R1072" i="8" s="1"/>
  <c r="F1072" i="8"/>
  <c r="T1861" i="8"/>
  <c r="S1861" i="8"/>
  <c r="Q1861" i="8"/>
  <c r="R1861" i="8" s="1"/>
  <c r="F1861" i="8"/>
  <c r="T1416" i="8"/>
  <c r="S1416" i="8"/>
  <c r="Q1416" i="8"/>
  <c r="R1416" i="8" s="1"/>
  <c r="F1416" i="8"/>
  <c r="T1029" i="8"/>
  <c r="S1029" i="8"/>
  <c r="Q1029" i="8"/>
  <c r="R1029" i="8" s="1"/>
  <c r="F1029" i="8"/>
  <c r="T711" i="8"/>
  <c r="S711" i="8"/>
  <c r="Q711" i="8"/>
  <c r="R711" i="8" s="1"/>
  <c r="F711" i="8"/>
  <c r="T1067" i="8"/>
  <c r="S1067" i="8"/>
  <c r="Q1067" i="8"/>
  <c r="R1067" i="8" s="1"/>
  <c r="F1067" i="8"/>
  <c r="T1198" i="8"/>
  <c r="S1198" i="8"/>
  <c r="Q1198" i="8"/>
  <c r="R1198" i="8" s="1"/>
  <c r="F1198" i="8"/>
  <c r="T771" i="8"/>
  <c r="S771" i="8"/>
  <c r="Q771" i="8"/>
  <c r="R771" i="8" s="1"/>
  <c r="F771" i="8"/>
  <c r="T849" i="8"/>
  <c r="S849" i="8"/>
  <c r="Q849" i="8"/>
  <c r="R849" i="8" s="1"/>
  <c r="F849" i="8"/>
  <c r="T595" i="8"/>
  <c r="S595" i="8"/>
  <c r="Q595" i="8"/>
  <c r="R595" i="8" s="1"/>
  <c r="F595" i="8"/>
  <c r="T804" i="8"/>
  <c r="S804" i="8"/>
  <c r="Q804" i="8"/>
  <c r="R804" i="8" s="1"/>
  <c r="F804" i="8"/>
  <c r="T827" i="8"/>
  <c r="S827" i="8"/>
  <c r="Q827" i="8"/>
  <c r="R827" i="8" s="1"/>
  <c r="F827" i="8"/>
  <c r="T1404" i="8"/>
  <c r="S1404" i="8"/>
  <c r="Q1404" i="8"/>
  <c r="R1404" i="8" s="1"/>
  <c r="F1404" i="8"/>
  <c r="T994" i="8"/>
  <c r="S994" i="8"/>
  <c r="Q994" i="8"/>
  <c r="R994" i="8" s="1"/>
  <c r="F994" i="8"/>
  <c r="T813" i="8"/>
  <c r="S813" i="8"/>
  <c r="Q813" i="8"/>
  <c r="R813" i="8" s="1"/>
  <c r="F813" i="8"/>
  <c r="T657" i="8"/>
  <c r="S657" i="8"/>
  <c r="Q657" i="8"/>
  <c r="R657" i="8" s="1"/>
  <c r="F657" i="8"/>
  <c r="T996" i="8"/>
  <c r="S996" i="8"/>
  <c r="Q996" i="8"/>
  <c r="R996" i="8" s="1"/>
  <c r="F996" i="8"/>
  <c r="T952" i="8"/>
  <c r="S952" i="8"/>
  <c r="Q952" i="8"/>
  <c r="R952" i="8" s="1"/>
  <c r="F952" i="8"/>
  <c r="T1056" i="8"/>
  <c r="S1056" i="8"/>
  <c r="Q1056" i="8"/>
  <c r="R1056" i="8" s="1"/>
  <c r="F1056" i="8"/>
  <c r="T893" i="8"/>
  <c r="S893" i="8"/>
  <c r="Q893" i="8"/>
  <c r="R893" i="8" s="1"/>
  <c r="F893" i="8"/>
  <c r="T754" i="8"/>
  <c r="S754" i="8"/>
  <c r="Q754" i="8"/>
  <c r="R754" i="8" s="1"/>
  <c r="F754" i="8"/>
  <c r="T651" i="8"/>
  <c r="S651" i="8"/>
  <c r="Q651" i="8"/>
  <c r="R651" i="8" s="1"/>
  <c r="F651" i="8"/>
  <c r="T957" i="8"/>
  <c r="S957" i="8"/>
  <c r="Q957" i="8"/>
  <c r="F957" i="8"/>
  <c r="T652" i="8"/>
  <c r="S652" i="8"/>
  <c r="Q652" i="8"/>
  <c r="R652" i="8" s="1"/>
  <c r="F652" i="8"/>
  <c r="T706" i="8"/>
  <c r="S706" i="8"/>
  <c r="Q706" i="8"/>
  <c r="R706" i="8" s="1"/>
  <c r="F706" i="8"/>
  <c r="T985" i="8"/>
  <c r="S985" i="8"/>
  <c r="Q985" i="8"/>
  <c r="R985" i="8" s="1"/>
  <c r="F985" i="8"/>
  <c r="T984" i="8"/>
  <c r="S984" i="8"/>
  <c r="Q984" i="8"/>
  <c r="R984" i="8" s="1"/>
  <c r="F984" i="8"/>
  <c r="T1112" i="8"/>
  <c r="S1112" i="8"/>
  <c r="Q1112" i="8"/>
  <c r="R1112" i="8" s="1"/>
  <c r="F1112" i="8"/>
  <c r="T726" i="8"/>
  <c r="S726" i="8"/>
  <c r="Q726" i="8"/>
  <c r="F726" i="8"/>
  <c r="T806" i="8"/>
  <c r="S806" i="8"/>
  <c r="Q806" i="8"/>
  <c r="R806" i="8" s="1"/>
  <c r="F806" i="8"/>
  <c r="T875" i="8"/>
  <c r="S875" i="8"/>
  <c r="Q875" i="8"/>
  <c r="R875" i="8" s="1"/>
  <c r="F875" i="8"/>
  <c r="T636" i="8"/>
  <c r="S636" i="8"/>
  <c r="Q636" i="8"/>
  <c r="R636" i="8" s="1"/>
  <c r="F636" i="8"/>
  <c r="T778" i="8"/>
  <c r="S778" i="8"/>
  <c r="Q778" i="8"/>
  <c r="R778" i="8" s="1"/>
  <c r="F778" i="8"/>
  <c r="T561" i="8"/>
  <c r="S561" i="8"/>
  <c r="Q561" i="8"/>
  <c r="R561" i="8" s="1"/>
  <c r="F561" i="8"/>
  <c r="T888" i="8"/>
  <c r="S888" i="8"/>
  <c r="Q888" i="8"/>
  <c r="R888" i="8" s="1"/>
  <c r="F888" i="8"/>
  <c r="T924" i="8"/>
  <c r="S924" i="8"/>
  <c r="Q924" i="8"/>
  <c r="R924" i="8" s="1"/>
  <c r="F924" i="8"/>
  <c r="T823" i="8"/>
  <c r="S823" i="8"/>
  <c r="Q823" i="8"/>
  <c r="R823" i="8" s="1"/>
  <c r="F823" i="8"/>
  <c r="T803" i="8"/>
  <c r="S803" i="8"/>
  <c r="Q803" i="8"/>
  <c r="R803" i="8" s="1"/>
  <c r="F803" i="8"/>
  <c r="T702" i="8"/>
  <c r="S702" i="8"/>
  <c r="Q702" i="8"/>
  <c r="R702" i="8" s="1"/>
  <c r="F702" i="8"/>
  <c r="T1000" i="8"/>
  <c r="S1000" i="8"/>
  <c r="Q1000" i="8"/>
  <c r="R1000" i="8" s="1"/>
  <c r="F1000" i="8"/>
  <c r="T728" i="8"/>
  <c r="S728" i="8"/>
  <c r="Q728" i="8"/>
  <c r="R728" i="8" s="1"/>
  <c r="F728" i="8"/>
  <c r="T1103" i="8"/>
  <c r="S1103" i="8"/>
  <c r="Q1103" i="8"/>
  <c r="R1103" i="8" s="1"/>
  <c r="F1103" i="8"/>
  <c r="T1232" i="8"/>
  <c r="S1232" i="8"/>
  <c r="Q1232" i="8"/>
  <c r="R1232" i="8" s="1"/>
  <c r="F1232" i="8"/>
  <c r="T1010" i="8"/>
  <c r="S1010" i="8"/>
  <c r="Q1010" i="8"/>
  <c r="R1010" i="8" s="1"/>
  <c r="F1010" i="8"/>
  <c r="T762" i="8"/>
  <c r="S762" i="8"/>
  <c r="Q762" i="8"/>
  <c r="R762" i="8" s="1"/>
  <c r="F762" i="8"/>
  <c r="T572" i="8"/>
  <c r="S572" i="8"/>
  <c r="Q572" i="8"/>
  <c r="R572" i="8" s="1"/>
  <c r="F572" i="8"/>
  <c r="T582" i="8"/>
  <c r="S582" i="8"/>
  <c r="Q582" i="8"/>
  <c r="R582" i="8" s="1"/>
  <c r="F582" i="8"/>
  <c r="T670" i="8"/>
  <c r="S670" i="8"/>
  <c r="Q670" i="8"/>
  <c r="R670" i="8" s="1"/>
  <c r="F670" i="8"/>
  <c r="T853" i="8"/>
  <c r="S853" i="8"/>
  <c r="Q853" i="8"/>
  <c r="R853" i="8" s="1"/>
  <c r="F853" i="8"/>
  <c r="T1389" i="8"/>
  <c r="S1389" i="8"/>
  <c r="Q1389" i="8"/>
  <c r="R1389" i="8" s="1"/>
  <c r="F1389" i="8"/>
  <c r="T894" i="8"/>
  <c r="S894" i="8"/>
  <c r="Q894" i="8"/>
  <c r="R894" i="8" s="1"/>
  <c r="F894" i="8"/>
  <c r="T746" i="8"/>
  <c r="S746" i="8"/>
  <c r="Q746" i="8"/>
  <c r="R746" i="8" s="1"/>
  <c r="F746" i="8"/>
  <c r="T590" i="8"/>
  <c r="S590" i="8"/>
  <c r="Q590" i="8"/>
  <c r="R590" i="8" s="1"/>
  <c r="F590" i="8"/>
  <c r="T543" i="8"/>
  <c r="S543" i="8"/>
  <c r="Q543" i="8"/>
  <c r="R543" i="8" s="1"/>
  <c r="F543" i="8"/>
  <c r="T764" i="8"/>
  <c r="S764" i="8"/>
  <c r="Q764" i="8"/>
  <c r="R764" i="8" s="1"/>
  <c r="F764" i="8"/>
  <c r="T1260" i="8"/>
  <c r="S1260" i="8"/>
  <c r="Q1260" i="8"/>
  <c r="R1260" i="8" s="1"/>
  <c r="F1260" i="8"/>
  <c r="T776" i="8"/>
  <c r="S776" i="8"/>
  <c r="Q776" i="8"/>
  <c r="R776" i="8" s="1"/>
  <c r="F776" i="8"/>
  <c r="T612" i="8"/>
  <c r="S612" i="8"/>
  <c r="Q612" i="8"/>
  <c r="R612" i="8" s="1"/>
  <c r="F612" i="8"/>
  <c r="T883" i="8"/>
  <c r="S883" i="8"/>
  <c r="Q883" i="8"/>
  <c r="R883" i="8" s="1"/>
  <c r="F883" i="8"/>
  <c r="T661" i="8"/>
  <c r="S661" i="8"/>
  <c r="Q661" i="8"/>
  <c r="R661" i="8" s="1"/>
  <c r="F661" i="8"/>
  <c r="T750" i="8"/>
  <c r="S750" i="8"/>
  <c r="Q750" i="8"/>
  <c r="R750" i="8" s="1"/>
  <c r="F750" i="8"/>
  <c r="T650" i="8"/>
  <c r="S650" i="8"/>
  <c r="Q650" i="8"/>
  <c r="R650" i="8" s="1"/>
  <c r="F650" i="8"/>
  <c r="T684" i="8"/>
  <c r="S684" i="8"/>
  <c r="Q684" i="8"/>
  <c r="R684" i="8" s="1"/>
  <c r="F684" i="8"/>
  <c r="T1315" i="8"/>
  <c r="S1315" i="8"/>
  <c r="Q1315" i="8"/>
  <c r="R1315" i="8" s="1"/>
  <c r="F1315" i="8"/>
  <c r="T934" i="8"/>
  <c r="S934" i="8"/>
  <c r="Q934" i="8"/>
  <c r="R934" i="8" s="1"/>
  <c r="F934" i="8"/>
  <c r="T1203" i="8"/>
  <c r="S1203" i="8"/>
  <c r="Q1203" i="8"/>
  <c r="R1203" i="8" s="1"/>
  <c r="F1203" i="8"/>
  <c r="T491" i="8"/>
  <c r="S491" i="8"/>
  <c r="Q491" i="8"/>
  <c r="R491" i="8" s="1"/>
  <c r="F491" i="8"/>
  <c r="T1162" i="8"/>
  <c r="S1162" i="8"/>
  <c r="Q1162" i="8"/>
  <c r="R1162" i="8" s="1"/>
  <c r="F1162" i="8"/>
  <c r="T1012" i="8"/>
  <c r="S1012" i="8"/>
  <c r="Q1012" i="8"/>
  <c r="R1012" i="8" s="1"/>
  <c r="F1012" i="8"/>
  <c r="T816" i="8"/>
  <c r="S816" i="8"/>
  <c r="Q816" i="8"/>
  <c r="R816" i="8" s="1"/>
  <c r="F816" i="8"/>
  <c r="T845" i="8"/>
  <c r="S845" i="8"/>
  <c r="Q845" i="8"/>
  <c r="F845" i="8"/>
  <c r="T798" i="8"/>
  <c r="S798" i="8"/>
  <c r="Q798" i="8"/>
  <c r="R798" i="8" s="1"/>
  <c r="F798" i="8"/>
  <c r="T915" i="8"/>
  <c r="S915" i="8"/>
  <c r="Q915" i="8"/>
  <c r="R915" i="8" s="1"/>
  <c r="F915" i="8"/>
  <c r="T995" i="8"/>
  <c r="S995" i="8"/>
  <c r="Q995" i="8"/>
  <c r="F995" i="8"/>
  <c r="T840" i="8"/>
  <c r="S840" i="8"/>
  <c r="Q840" i="8"/>
  <c r="R840" i="8" s="1"/>
  <c r="F840" i="8"/>
  <c r="T466" i="8"/>
  <c r="S466" i="8"/>
  <c r="Q466" i="8"/>
  <c r="R466" i="8" s="1"/>
  <c r="F466" i="8"/>
  <c r="T983" i="8"/>
  <c r="S983" i="8"/>
  <c r="Q983" i="8"/>
  <c r="R983" i="8" s="1"/>
  <c r="F983" i="8"/>
  <c r="T1020" i="8"/>
  <c r="S1020" i="8"/>
  <c r="Q1020" i="8"/>
  <c r="R1020" i="8" s="1"/>
  <c r="F1020" i="8"/>
  <c r="T871" i="8"/>
  <c r="S871" i="8"/>
  <c r="Q871" i="8"/>
  <c r="R871" i="8" s="1"/>
  <c r="F871" i="8"/>
  <c r="T1829" i="8"/>
  <c r="S1829" i="8"/>
  <c r="Q1829" i="8"/>
  <c r="R1829" i="8" s="1"/>
  <c r="F1829" i="8"/>
  <c r="T717" i="8"/>
  <c r="S717" i="8"/>
  <c r="Q717" i="8"/>
  <c r="R717" i="8" s="1"/>
  <c r="F717" i="8"/>
  <c r="T942" i="8"/>
  <c r="S942" i="8"/>
  <c r="Q942" i="8"/>
  <c r="F942" i="8"/>
  <c r="T733" i="8"/>
  <c r="S733" i="8"/>
  <c r="Q733" i="8"/>
  <c r="R733" i="8" s="1"/>
  <c r="F733" i="8"/>
  <c r="T1171" i="8"/>
  <c r="S1171" i="8"/>
  <c r="Q1171" i="8"/>
  <c r="R1171" i="8" s="1"/>
  <c r="F1171" i="8"/>
  <c r="T770" i="8"/>
  <c r="S770" i="8"/>
  <c r="Q770" i="8"/>
  <c r="F770" i="8"/>
  <c r="T479" i="8"/>
  <c r="S479" i="8"/>
  <c r="Q479" i="8"/>
  <c r="R479" i="8" s="1"/>
  <c r="F479" i="8"/>
  <c r="T475" i="8"/>
  <c r="S475" i="8"/>
  <c r="Q475" i="8"/>
  <c r="R475" i="8" s="1"/>
  <c r="F475" i="8"/>
  <c r="T672" i="8"/>
  <c r="S672" i="8"/>
  <c r="Q672" i="8"/>
  <c r="R672" i="8" s="1"/>
  <c r="F672" i="8"/>
  <c r="T1531" i="8"/>
  <c r="S1531" i="8"/>
  <c r="Q1531" i="8"/>
  <c r="R1531" i="8" s="1"/>
  <c r="F1531" i="8"/>
  <c r="T700" i="8"/>
  <c r="S700" i="8"/>
  <c r="Q700" i="8"/>
  <c r="F700" i="8"/>
  <c r="T689" i="8"/>
  <c r="S689" i="8"/>
  <c r="Q689" i="8"/>
  <c r="R689" i="8" s="1"/>
  <c r="F689" i="8"/>
  <c r="T1239" i="8"/>
  <c r="S1239" i="8"/>
  <c r="Q1239" i="8"/>
  <c r="R1239" i="8" s="1"/>
  <c r="F1239" i="8"/>
  <c r="T817" i="8"/>
  <c r="S817" i="8"/>
  <c r="Q817" i="8"/>
  <c r="F817" i="8"/>
  <c r="T671" i="8"/>
  <c r="S671" i="8"/>
  <c r="Q671" i="8"/>
  <c r="R671" i="8" s="1"/>
  <c r="F671" i="8"/>
  <c r="T736" i="8"/>
  <c r="S736" i="8"/>
  <c r="Q736" i="8"/>
  <c r="R736" i="8" s="1"/>
  <c r="F736" i="8"/>
  <c r="T783" i="8"/>
  <c r="S783" i="8"/>
  <c r="Q783" i="8"/>
  <c r="R783" i="8" s="1"/>
  <c r="F783" i="8"/>
  <c r="T873" i="8"/>
  <c r="S873" i="8"/>
  <c r="Q873" i="8"/>
  <c r="R873" i="8" s="1"/>
  <c r="F873" i="8"/>
  <c r="T603" i="8"/>
  <c r="S603" i="8"/>
  <c r="Q603" i="8"/>
  <c r="R603" i="8" s="1"/>
  <c r="F603" i="8"/>
  <c r="T916" i="8"/>
  <c r="S916" i="8"/>
  <c r="Q916" i="8"/>
  <c r="R916" i="8" s="1"/>
  <c r="F916" i="8"/>
  <c r="T1372" i="8"/>
  <c r="S1372" i="8"/>
  <c r="Q1372" i="8"/>
  <c r="R1372" i="8" s="1"/>
  <c r="F1372" i="8"/>
  <c r="T861" i="8"/>
  <c r="S861" i="8"/>
  <c r="Q861" i="8"/>
  <c r="R861" i="8" s="1"/>
  <c r="F861" i="8"/>
  <c r="T1054" i="8"/>
  <c r="S1054" i="8"/>
  <c r="Q1054" i="8"/>
  <c r="R1054" i="8" s="1"/>
  <c r="F1054" i="8"/>
  <c r="T592" i="8"/>
  <c r="S592" i="8"/>
  <c r="Q592" i="8"/>
  <c r="R592" i="8" s="1"/>
  <c r="F592" i="8"/>
  <c r="T1242" i="8"/>
  <c r="S1242" i="8"/>
  <c r="Q1242" i="8"/>
  <c r="R1242" i="8" s="1"/>
  <c r="F1242" i="8"/>
  <c r="T556" i="8"/>
  <c r="S556" i="8"/>
  <c r="Q556" i="8"/>
  <c r="R556" i="8" s="1"/>
  <c r="F556" i="8"/>
  <c r="T973" i="8"/>
  <c r="S973" i="8"/>
  <c r="Q973" i="8"/>
  <c r="R973" i="8" s="1"/>
  <c r="F973" i="8"/>
  <c r="T362" i="8"/>
  <c r="S362" i="8"/>
  <c r="Q362" i="8"/>
  <c r="R362" i="8" s="1"/>
  <c r="F362" i="8"/>
  <c r="T665" i="8"/>
  <c r="S665" i="8"/>
  <c r="Q665" i="8"/>
  <c r="R665" i="8" s="1"/>
  <c r="F665" i="8"/>
  <c r="T960" i="8"/>
  <c r="S960" i="8"/>
  <c r="Q960" i="8"/>
  <c r="R960" i="8" s="1"/>
  <c r="F960" i="8"/>
  <c r="T790" i="8"/>
  <c r="S790" i="8"/>
  <c r="Q790" i="8"/>
  <c r="R790" i="8" s="1"/>
  <c r="F790" i="8"/>
  <c r="T719" i="8"/>
  <c r="S719" i="8"/>
  <c r="Q719" i="8"/>
  <c r="R719" i="8" s="1"/>
  <c r="F719" i="8"/>
  <c r="T1093" i="8"/>
  <c r="S1093" i="8"/>
  <c r="Q1093" i="8"/>
  <c r="R1093" i="8" s="1"/>
  <c r="F1093" i="8"/>
  <c r="T659" i="8"/>
  <c r="S659" i="8"/>
  <c r="Q659" i="8"/>
  <c r="R659" i="8" s="1"/>
  <c r="F659" i="8"/>
  <c r="T624" i="8"/>
  <c r="S624" i="8"/>
  <c r="Q624" i="8"/>
  <c r="F624" i="8"/>
  <c r="T465" i="8"/>
  <c r="S465" i="8"/>
  <c r="Q465" i="8"/>
  <c r="R465" i="8" s="1"/>
  <c r="F465" i="8"/>
  <c r="T462" i="8"/>
  <c r="S462" i="8"/>
  <c r="Q462" i="8"/>
  <c r="R462" i="8" s="1"/>
  <c r="F462" i="8"/>
  <c r="T597" i="8"/>
  <c r="S597" i="8"/>
  <c r="Q597" i="8"/>
  <c r="F597" i="8"/>
  <c r="T674" i="8"/>
  <c r="S674" i="8"/>
  <c r="Q674" i="8"/>
  <c r="R674" i="8" s="1"/>
  <c r="F674" i="8"/>
  <c r="T484" i="8"/>
  <c r="S484" i="8"/>
  <c r="Q484" i="8"/>
  <c r="R484" i="8" s="1"/>
  <c r="F484" i="8"/>
  <c r="T577" i="8"/>
  <c r="S577" i="8"/>
  <c r="Q577" i="8"/>
  <c r="R577" i="8" s="1"/>
  <c r="F577" i="8"/>
  <c r="T737" i="8"/>
  <c r="S737" i="8"/>
  <c r="Q737" i="8"/>
  <c r="R737" i="8" s="1"/>
  <c r="F737" i="8"/>
  <c r="T826" i="8"/>
  <c r="S826" i="8"/>
  <c r="Q826" i="8"/>
  <c r="R826" i="8" s="1"/>
  <c r="F826" i="8"/>
  <c r="T468" i="8"/>
  <c r="S468" i="8"/>
  <c r="Q468" i="8"/>
  <c r="R468" i="8" s="1"/>
  <c r="F468" i="8"/>
  <c r="T648" i="8"/>
  <c r="S648" i="8"/>
  <c r="Q648" i="8"/>
  <c r="R648" i="8" s="1"/>
  <c r="F648" i="8"/>
  <c r="T594" i="8"/>
  <c r="S594" i="8"/>
  <c r="Q594" i="8"/>
  <c r="R594" i="8" s="1"/>
  <c r="F594" i="8"/>
  <c r="T832" i="8"/>
  <c r="S832" i="8"/>
  <c r="Q832" i="8"/>
  <c r="R832" i="8" s="1"/>
  <c r="F832" i="8"/>
  <c r="T980" i="8"/>
  <c r="S980" i="8"/>
  <c r="Q980" i="8"/>
  <c r="R980" i="8" s="1"/>
  <c r="F980" i="8"/>
  <c r="T453" i="8"/>
  <c r="S453" i="8"/>
  <c r="Q453" i="8"/>
  <c r="R453" i="8" s="1"/>
  <c r="F453" i="8"/>
  <c r="T591" i="8"/>
  <c r="S591" i="8"/>
  <c r="Q591" i="8"/>
  <c r="R591" i="8" s="1"/>
  <c r="F591" i="8"/>
  <c r="T784" i="8"/>
  <c r="S784" i="8"/>
  <c r="Q784" i="8"/>
  <c r="F784" i="8"/>
  <c r="T1805" i="8"/>
  <c r="S1805" i="8"/>
  <c r="Q1805" i="8"/>
  <c r="R1805" i="8" s="1"/>
  <c r="F1805" i="8"/>
  <c r="T968" i="8"/>
  <c r="S968" i="8"/>
  <c r="Q968" i="8"/>
  <c r="R968" i="8" s="1"/>
  <c r="F968" i="8"/>
  <c r="T1238" i="8"/>
  <c r="S1238" i="8"/>
  <c r="Q1238" i="8"/>
  <c r="F1238" i="8"/>
  <c r="T789" i="8"/>
  <c r="S789" i="8"/>
  <c r="Q789" i="8"/>
  <c r="R789" i="8" s="1"/>
  <c r="F789" i="8"/>
  <c r="T426" i="8"/>
  <c r="S426" i="8"/>
  <c r="Q426" i="8"/>
  <c r="R426" i="8" s="1"/>
  <c r="F426" i="8"/>
  <c r="T758" i="8"/>
  <c r="S758" i="8"/>
  <c r="Q758" i="8"/>
  <c r="R758" i="8" s="1"/>
  <c r="F758" i="8"/>
  <c r="T631" i="8"/>
  <c r="S631" i="8"/>
  <c r="Q631" i="8"/>
  <c r="R631" i="8" s="1"/>
  <c r="F631" i="8"/>
  <c r="T673" i="8"/>
  <c r="S673" i="8"/>
  <c r="Q673" i="8"/>
  <c r="F673" i="8"/>
  <c r="T1243" i="8"/>
  <c r="S1243" i="8"/>
  <c r="Q1243" i="8"/>
  <c r="R1243" i="8" s="1"/>
  <c r="F1243" i="8"/>
  <c r="T536" i="8"/>
  <c r="S536" i="8"/>
  <c r="Q536" i="8"/>
  <c r="R536" i="8" s="1"/>
  <c r="F536" i="8"/>
  <c r="T693" i="8"/>
  <c r="S693" i="8"/>
  <c r="Q693" i="8"/>
  <c r="F693" i="8"/>
  <c r="T796" i="8"/>
  <c r="S796" i="8"/>
  <c r="Q796" i="8"/>
  <c r="R796" i="8" s="1"/>
  <c r="F796" i="8"/>
  <c r="T697" i="8"/>
  <c r="S697" i="8"/>
  <c r="Q697" i="8"/>
  <c r="R697" i="8" s="1"/>
  <c r="F697" i="8"/>
  <c r="T777" i="8"/>
  <c r="S777" i="8"/>
  <c r="Q777" i="8"/>
  <c r="R777" i="8" s="1"/>
  <c r="F777" i="8"/>
  <c r="T725" i="8"/>
  <c r="S725" i="8"/>
  <c r="Q725" i="8"/>
  <c r="R725" i="8" s="1"/>
  <c r="F725" i="8"/>
  <c r="T858" i="8"/>
  <c r="S858" i="8"/>
  <c r="Q858" i="8"/>
  <c r="F858" i="8"/>
  <c r="T474" i="8"/>
  <c r="S474" i="8"/>
  <c r="Q474" i="8"/>
  <c r="R474" i="8" s="1"/>
  <c r="F474" i="8"/>
  <c r="T712" i="8"/>
  <c r="S712" i="8"/>
  <c r="Q712" i="8"/>
  <c r="R712" i="8" s="1"/>
  <c r="F712" i="8"/>
  <c r="T724" i="8"/>
  <c r="S724" i="8"/>
  <c r="Q724" i="8"/>
  <c r="F724" i="8"/>
  <c r="T580" i="8"/>
  <c r="S580" i="8"/>
  <c r="Q580" i="8"/>
  <c r="R580" i="8" s="1"/>
  <c r="F580" i="8"/>
  <c r="T611" i="8"/>
  <c r="S611" i="8"/>
  <c r="Q611" i="8"/>
  <c r="F611" i="8"/>
  <c r="T741" i="8"/>
  <c r="S741" i="8"/>
  <c r="Q741" i="8"/>
  <c r="R741" i="8" s="1"/>
  <c r="F741" i="8"/>
  <c r="T828" i="8"/>
  <c r="S828" i="8"/>
  <c r="Q828" i="8"/>
  <c r="R828" i="8" s="1"/>
  <c r="F828" i="8"/>
  <c r="T639" i="8"/>
  <c r="S639" i="8"/>
  <c r="Q639" i="8"/>
  <c r="F639" i="8"/>
  <c r="T483" i="8"/>
  <c r="S483" i="8"/>
  <c r="Q483" i="8"/>
  <c r="R483" i="8" s="1"/>
  <c r="F483" i="8"/>
  <c r="T738" i="8"/>
  <c r="S738" i="8"/>
  <c r="Q738" i="8"/>
  <c r="R738" i="8" s="1"/>
  <c r="F738" i="8"/>
  <c r="T678" i="8"/>
  <c r="S678" i="8"/>
  <c r="Q678" i="8"/>
  <c r="R678" i="8" s="1"/>
  <c r="F678" i="8"/>
  <c r="T343" i="8"/>
  <c r="S343" i="8"/>
  <c r="Q343" i="8"/>
  <c r="R343" i="8" s="1"/>
  <c r="F343" i="8"/>
  <c r="T720" i="8"/>
  <c r="S720" i="8"/>
  <c r="Q720" i="8"/>
  <c r="R720" i="8" s="1"/>
  <c r="F720" i="8"/>
  <c r="T627" i="8"/>
  <c r="S627" i="8"/>
  <c r="Q627" i="8"/>
  <c r="R627" i="8" s="1"/>
  <c r="F627" i="8"/>
  <c r="T718" i="8"/>
  <c r="S718" i="8"/>
  <c r="Q718" i="8"/>
  <c r="R718" i="8" s="1"/>
  <c r="F718" i="8"/>
  <c r="T522" i="8"/>
  <c r="S522" i="8"/>
  <c r="Q522" i="8"/>
  <c r="R522" i="8" s="1"/>
  <c r="F522" i="8"/>
  <c r="T622" i="8"/>
  <c r="S622" i="8"/>
  <c r="Q622" i="8"/>
  <c r="R622" i="8" s="1"/>
  <c r="F622" i="8"/>
  <c r="T616" i="8"/>
  <c r="S616" i="8"/>
  <c r="Q616" i="8"/>
  <c r="R616" i="8" s="1"/>
  <c r="F616" i="8"/>
  <c r="T1097" i="8"/>
  <c r="S1097" i="8"/>
  <c r="Q1097" i="8"/>
  <c r="R1097" i="8" s="1"/>
  <c r="F1097" i="8"/>
  <c r="T922" i="8"/>
  <c r="S922" i="8"/>
  <c r="Q922" i="8"/>
  <c r="R922" i="8" s="1"/>
  <c r="F922" i="8"/>
  <c r="T732" i="8"/>
  <c r="S732" i="8"/>
  <c r="Q732" i="8"/>
  <c r="R732" i="8" s="1"/>
  <c r="F732" i="8"/>
  <c r="T900" i="8"/>
  <c r="S900" i="8"/>
  <c r="Q900" i="8"/>
  <c r="R900" i="8" s="1"/>
  <c r="F900" i="8"/>
  <c r="T774" i="8"/>
  <c r="S774" i="8"/>
  <c r="Q774" i="8"/>
  <c r="R774" i="8" s="1"/>
  <c r="F774" i="8"/>
  <c r="T1279" i="8"/>
  <c r="S1279" i="8"/>
  <c r="Q1279" i="8"/>
  <c r="F1279" i="8"/>
  <c r="T785" i="8"/>
  <c r="S785" i="8"/>
  <c r="Q785" i="8"/>
  <c r="R785" i="8" s="1"/>
  <c r="F785" i="8"/>
  <c r="T550" i="8"/>
  <c r="S550" i="8"/>
  <c r="Q550" i="8"/>
  <c r="R550" i="8" s="1"/>
  <c r="F550" i="8"/>
  <c r="T734" i="8"/>
  <c r="S734" i="8"/>
  <c r="Q734" i="8"/>
  <c r="F734" i="8"/>
  <c r="T509" i="8"/>
  <c r="S509" i="8"/>
  <c r="Q509" i="8"/>
  <c r="R509" i="8" s="1"/>
  <c r="F509" i="8"/>
  <c r="T604" i="8"/>
  <c r="S604" i="8"/>
  <c r="Q604" i="8"/>
  <c r="R604" i="8" s="1"/>
  <c r="F604" i="8"/>
  <c r="T408" i="8"/>
  <c r="S408" i="8"/>
  <c r="Q408" i="8"/>
  <c r="R408" i="8" s="1"/>
  <c r="F408" i="8"/>
  <c r="T559" i="8"/>
  <c r="S559" i="8"/>
  <c r="Q559" i="8"/>
  <c r="R559" i="8" s="1"/>
  <c r="F559" i="8"/>
  <c r="T768" i="8"/>
  <c r="S768" i="8"/>
  <c r="Q768" i="8"/>
  <c r="F768" i="8"/>
  <c r="T683" i="8"/>
  <c r="S683" i="8"/>
  <c r="Q683" i="8"/>
  <c r="R683" i="8" s="1"/>
  <c r="F683" i="8"/>
  <c r="T391" i="8"/>
  <c r="S391" i="8"/>
  <c r="Q391" i="8"/>
  <c r="R391" i="8" s="1"/>
  <c r="F391" i="8"/>
  <c r="T907" i="8"/>
  <c r="S907" i="8"/>
  <c r="Q907" i="8"/>
  <c r="R907" i="8" s="1"/>
  <c r="F907" i="8"/>
  <c r="T625" i="8"/>
  <c r="S625" i="8"/>
  <c r="Q625" i="8"/>
  <c r="R625" i="8" s="1"/>
  <c r="F625" i="8"/>
  <c r="T557" i="8"/>
  <c r="S557" i="8"/>
  <c r="Q557" i="8"/>
  <c r="R557" i="8" s="1"/>
  <c r="F557" i="8"/>
  <c r="T818" i="8"/>
  <c r="S818" i="8"/>
  <c r="Q818" i="8"/>
  <c r="R818" i="8" s="1"/>
  <c r="F818" i="8"/>
  <c r="T701" i="8"/>
  <c r="S701" i="8"/>
  <c r="Q701" i="8"/>
  <c r="R701" i="8" s="1"/>
  <c r="F701" i="8"/>
  <c r="T906" i="8"/>
  <c r="S906" i="8"/>
  <c r="Q906" i="8"/>
  <c r="R906" i="8" s="1"/>
  <c r="F906" i="8"/>
  <c r="T675" i="8"/>
  <c r="S675" i="8"/>
  <c r="Q675" i="8"/>
  <c r="R675" i="8" s="1"/>
  <c r="F675" i="8"/>
  <c r="T766" i="8"/>
  <c r="S766" i="8"/>
  <c r="Q766" i="8"/>
  <c r="R766" i="8" s="1"/>
  <c r="F766" i="8"/>
  <c r="T454" i="8"/>
  <c r="S454" i="8"/>
  <c r="Q454" i="8"/>
  <c r="F454" i="8"/>
  <c r="T698" i="8"/>
  <c r="S698" i="8"/>
  <c r="Q698" i="8"/>
  <c r="R698" i="8" s="1"/>
  <c r="F698" i="8"/>
  <c r="T694" i="8"/>
  <c r="S694" i="8"/>
  <c r="Q694" i="8"/>
  <c r="F694" i="8"/>
  <c r="T583" i="8"/>
  <c r="S583" i="8"/>
  <c r="Q583" i="8"/>
  <c r="R583" i="8" s="1"/>
  <c r="F583" i="8"/>
  <c r="T504" i="8"/>
  <c r="S504" i="8"/>
  <c r="Q504" i="8"/>
  <c r="R504" i="8" s="1"/>
  <c r="F504" i="8"/>
  <c r="T691" i="8"/>
  <c r="S691" i="8"/>
  <c r="Q691" i="8"/>
  <c r="R691" i="8" s="1"/>
  <c r="F691" i="8"/>
  <c r="T472" i="8"/>
  <c r="S472" i="8"/>
  <c r="Q472" i="8"/>
  <c r="R472" i="8" s="1"/>
  <c r="F472" i="8"/>
  <c r="T654" i="8"/>
  <c r="S654" i="8"/>
  <c r="Q654" i="8"/>
  <c r="R654" i="8" s="1"/>
  <c r="F654" i="8"/>
  <c r="T781" i="8"/>
  <c r="S781" i="8"/>
  <c r="Q781" i="8"/>
  <c r="F781" i="8"/>
  <c r="T897" i="8"/>
  <c r="S897" i="8"/>
  <c r="Q897" i="8"/>
  <c r="R897" i="8" s="1"/>
  <c r="F897" i="8"/>
  <c r="T662" i="8"/>
  <c r="S662" i="8"/>
  <c r="Q662" i="8"/>
  <c r="F662" i="8"/>
  <c r="T842" i="8"/>
  <c r="S842" i="8"/>
  <c r="Q842" i="8"/>
  <c r="R842" i="8" s="1"/>
  <c r="F842" i="8"/>
  <c r="T602" i="8"/>
  <c r="S602" i="8"/>
  <c r="Q602" i="8"/>
  <c r="R602" i="8" s="1"/>
  <c r="F602" i="8"/>
  <c r="T613" i="8"/>
  <c r="S613" i="8"/>
  <c r="Q613" i="8"/>
  <c r="F613" i="8"/>
  <c r="T1755" i="8"/>
  <c r="S1755" i="8"/>
  <c r="Q1755" i="8"/>
  <c r="R1755" i="8" s="1"/>
  <c r="F1755" i="8"/>
  <c r="T791" i="8"/>
  <c r="S791" i="8"/>
  <c r="Q791" i="8"/>
  <c r="R791" i="8" s="1"/>
  <c r="F791" i="8"/>
  <c r="T579" i="8"/>
  <c r="S579" i="8"/>
  <c r="Q579" i="8"/>
  <c r="F579" i="8"/>
  <c r="T600" i="8"/>
  <c r="S600" i="8"/>
  <c r="Q600" i="8"/>
  <c r="R600" i="8" s="1"/>
  <c r="F600" i="8"/>
  <c r="T618" i="8"/>
  <c r="S618" i="8"/>
  <c r="Q618" i="8"/>
  <c r="F618" i="8"/>
  <c r="T598" i="8"/>
  <c r="S598" i="8"/>
  <c r="Q598" i="8"/>
  <c r="R598" i="8" s="1"/>
  <c r="F598" i="8"/>
  <c r="T669" i="8"/>
  <c r="S669" i="8"/>
  <c r="Q669" i="8"/>
  <c r="R669" i="8" s="1"/>
  <c r="F669" i="8"/>
  <c r="T481" i="8"/>
  <c r="S481" i="8"/>
  <c r="Q481" i="8"/>
  <c r="F481" i="8"/>
  <c r="T640" i="8"/>
  <c r="S640" i="8"/>
  <c r="Q640" i="8"/>
  <c r="R640" i="8" s="1"/>
  <c r="F640" i="8"/>
  <c r="T686" i="8"/>
  <c r="S686" i="8"/>
  <c r="Q686" i="8"/>
  <c r="R686" i="8" s="1"/>
  <c r="F686" i="8"/>
  <c r="T593" i="8"/>
  <c r="S593" i="8"/>
  <c r="Q593" i="8"/>
  <c r="F593" i="8"/>
  <c r="T745" i="8"/>
  <c r="S745" i="8"/>
  <c r="Q745" i="8"/>
  <c r="R745" i="8" s="1"/>
  <c r="F745" i="8"/>
  <c r="T834" i="8"/>
  <c r="S834" i="8"/>
  <c r="Q834" i="8"/>
  <c r="R834" i="8" s="1"/>
  <c r="F834" i="8"/>
  <c r="T687" i="8"/>
  <c r="S687" i="8"/>
  <c r="Q687" i="8"/>
  <c r="R687" i="8" s="1"/>
  <c r="F687" i="8"/>
  <c r="T716" i="8"/>
  <c r="S716" i="8"/>
  <c r="Q716" i="8"/>
  <c r="R716" i="8" s="1"/>
  <c r="F716" i="8"/>
  <c r="T540" i="8"/>
  <c r="S540" i="8"/>
  <c r="Q540" i="8"/>
  <c r="F540" i="8"/>
  <c r="T1788" i="8"/>
  <c r="S1788" i="8"/>
  <c r="Q1788" i="8"/>
  <c r="R1788" i="8" s="1"/>
  <c r="F1788" i="8"/>
  <c r="T547" i="8"/>
  <c r="S547" i="8"/>
  <c r="Q547" i="8"/>
  <c r="R547" i="8" s="1"/>
  <c r="F547" i="8"/>
  <c r="T812" i="8"/>
  <c r="S812" i="8"/>
  <c r="Q812" i="8"/>
  <c r="F812" i="8"/>
  <c r="T548" i="8"/>
  <c r="S548" i="8"/>
  <c r="Q548" i="8"/>
  <c r="R548" i="8" s="1"/>
  <c r="F548" i="8"/>
  <c r="T503" i="8"/>
  <c r="S503" i="8"/>
  <c r="Q503" i="8"/>
  <c r="R503" i="8" s="1"/>
  <c r="F503" i="8"/>
  <c r="T637" i="8"/>
  <c r="S637" i="8"/>
  <c r="Q637" i="8"/>
  <c r="R637" i="8" s="1"/>
  <c r="F637" i="8"/>
  <c r="T660" i="8"/>
  <c r="S660" i="8"/>
  <c r="Q660" i="8"/>
  <c r="R660" i="8" s="1"/>
  <c r="F660" i="8"/>
  <c r="T588" i="8"/>
  <c r="S588" i="8"/>
  <c r="Q588" i="8"/>
  <c r="F588" i="8"/>
  <c r="T615" i="8"/>
  <c r="S615" i="8"/>
  <c r="Q615" i="8"/>
  <c r="R615" i="8" s="1"/>
  <c r="F615" i="8"/>
  <c r="T546" i="8"/>
  <c r="S546" i="8"/>
  <c r="Q546" i="8"/>
  <c r="R546" i="8" s="1"/>
  <c r="F546" i="8"/>
  <c r="T695" i="8"/>
  <c r="S695" i="8"/>
  <c r="Q695" i="8"/>
  <c r="F695" i="8"/>
  <c r="T470" i="8"/>
  <c r="S470" i="8"/>
  <c r="Q470" i="8"/>
  <c r="R470" i="8" s="1"/>
  <c r="F470" i="8"/>
  <c r="T569" i="8"/>
  <c r="S569" i="8"/>
  <c r="Q569" i="8"/>
  <c r="R569" i="8" s="1"/>
  <c r="F569" i="8"/>
  <c r="T679" i="8"/>
  <c r="S679" i="8"/>
  <c r="Q679" i="8"/>
  <c r="R679" i="8" s="1"/>
  <c r="F679" i="8"/>
  <c r="T571" i="8"/>
  <c r="S571" i="8"/>
  <c r="Q571" i="8"/>
  <c r="R571" i="8" s="1"/>
  <c r="F571" i="8"/>
  <c r="T1407" i="8"/>
  <c r="S1407" i="8"/>
  <c r="Q1407" i="8"/>
  <c r="R1407" i="8" s="1"/>
  <c r="F1407" i="8"/>
  <c r="T658" i="8"/>
  <c r="S658" i="8"/>
  <c r="Q658" i="8"/>
  <c r="R658" i="8" s="1"/>
  <c r="F658" i="8"/>
  <c r="T644" i="8"/>
  <c r="S644" i="8"/>
  <c r="Q644" i="8"/>
  <c r="R644" i="8" s="1"/>
  <c r="F644" i="8"/>
  <c r="T554" i="8"/>
  <c r="S554" i="8"/>
  <c r="Q554" i="8"/>
  <c r="R554" i="8" s="1"/>
  <c r="F554" i="8"/>
  <c r="T442" i="8"/>
  <c r="S442" i="8"/>
  <c r="Q442" i="8"/>
  <c r="R442" i="8" s="1"/>
  <c r="F442" i="8"/>
  <c r="T533" i="8"/>
  <c r="S533" i="8"/>
  <c r="Q533" i="8"/>
  <c r="R533" i="8" s="1"/>
  <c r="F533" i="8"/>
  <c r="T721" i="8"/>
  <c r="S721" i="8"/>
  <c r="Q721" i="8"/>
  <c r="R721" i="8" s="1"/>
  <c r="F721" i="8"/>
  <c r="T730" i="8"/>
  <c r="S730" i="8"/>
  <c r="Q730" i="8"/>
  <c r="R730" i="8" s="1"/>
  <c r="F730" i="8"/>
  <c r="T586" i="8"/>
  <c r="S586" i="8"/>
  <c r="Q586" i="8"/>
  <c r="F586" i="8"/>
  <c r="T311" i="8"/>
  <c r="S311" i="8"/>
  <c r="Q311" i="8"/>
  <c r="R311" i="8" s="1"/>
  <c r="F311" i="8"/>
  <c r="T638" i="8"/>
  <c r="S638" i="8"/>
  <c r="Q638" i="8"/>
  <c r="R638" i="8" s="1"/>
  <c r="F638" i="8"/>
  <c r="T437" i="8"/>
  <c r="S437" i="8"/>
  <c r="Q437" i="8"/>
  <c r="F437" i="8"/>
  <c r="T529" i="8"/>
  <c r="S529" i="8"/>
  <c r="Q529" i="8"/>
  <c r="R529" i="8" s="1"/>
  <c r="F529" i="8"/>
  <c r="T429" i="8"/>
  <c r="S429" i="8"/>
  <c r="Q429" i="8"/>
  <c r="R429" i="8" s="1"/>
  <c r="F429" i="8"/>
  <c r="T977" i="8"/>
  <c r="S977" i="8"/>
  <c r="Q977" i="8"/>
  <c r="R977" i="8" s="1"/>
  <c r="F977" i="8"/>
  <c r="T655" i="8"/>
  <c r="S655" i="8"/>
  <c r="Q655" i="8"/>
  <c r="R655" i="8" s="1"/>
  <c r="F655" i="8"/>
  <c r="T517" i="8"/>
  <c r="S517" i="8"/>
  <c r="Q517" i="8"/>
  <c r="R517" i="8" s="1"/>
  <c r="F517" i="8"/>
  <c r="T545" i="8"/>
  <c r="S545" i="8"/>
  <c r="Q545" i="8"/>
  <c r="R545" i="8" s="1"/>
  <c r="F545" i="8"/>
  <c r="T685" i="8"/>
  <c r="S685" i="8"/>
  <c r="Q685" i="8"/>
  <c r="R685" i="8" s="1"/>
  <c r="F685" i="8"/>
  <c r="T587" i="8"/>
  <c r="S587" i="8"/>
  <c r="Q587" i="8"/>
  <c r="F587" i="8"/>
  <c r="T496" i="8"/>
  <c r="S496" i="8"/>
  <c r="Q496" i="8"/>
  <c r="R496" i="8" s="1"/>
  <c r="F496" i="8"/>
  <c r="T606" i="8"/>
  <c r="S606" i="8"/>
  <c r="Q606" i="8"/>
  <c r="F606" i="8"/>
  <c r="T607" i="8"/>
  <c r="S607" i="8"/>
  <c r="Q607" i="8"/>
  <c r="R607" i="8" s="1"/>
  <c r="F607" i="8"/>
  <c r="T800" i="8"/>
  <c r="S800" i="8"/>
  <c r="Q800" i="8"/>
  <c r="R800" i="8" s="1"/>
  <c r="F800" i="8"/>
  <c r="T562" i="8"/>
  <c r="S562" i="8"/>
  <c r="Q562" i="8"/>
  <c r="R562" i="8" s="1"/>
  <c r="F562" i="8"/>
  <c r="T709" i="8"/>
  <c r="S709" i="8"/>
  <c r="Q709" i="8"/>
  <c r="R709" i="8" s="1"/>
  <c r="F709" i="8"/>
  <c r="T558" i="8"/>
  <c r="S558" i="8"/>
  <c r="Q558" i="8"/>
  <c r="R558" i="8" s="1"/>
  <c r="F558" i="8"/>
  <c r="T788" i="8"/>
  <c r="S788" i="8"/>
  <c r="Q788" i="8"/>
  <c r="R788" i="8" s="1"/>
  <c r="F788" i="8"/>
  <c r="T576" i="8"/>
  <c r="S576" i="8"/>
  <c r="Q576" i="8"/>
  <c r="R576" i="8" s="1"/>
  <c r="F576" i="8"/>
  <c r="T381" i="8"/>
  <c r="S381" i="8"/>
  <c r="Q381" i="8"/>
  <c r="R381" i="8" s="1"/>
  <c r="F381" i="8"/>
  <c r="T473" i="8"/>
  <c r="S473" i="8"/>
  <c r="Q473" i="8"/>
  <c r="R473" i="8" s="1"/>
  <c r="F473" i="8"/>
  <c r="T1229" i="8"/>
  <c r="S1229" i="8"/>
  <c r="Q1229" i="8"/>
  <c r="R1229" i="8" s="1"/>
  <c r="F1229" i="8"/>
  <c r="T626" i="8"/>
  <c r="S626" i="8"/>
  <c r="Q626" i="8"/>
  <c r="R626" i="8" s="1"/>
  <c r="F626" i="8"/>
  <c r="T649" i="8"/>
  <c r="S649" i="8"/>
  <c r="Q649" i="8"/>
  <c r="R649" i="8" s="1"/>
  <c r="F649" i="8"/>
  <c r="T643" i="8"/>
  <c r="S643" i="8"/>
  <c r="Q643" i="8"/>
  <c r="R643" i="8" s="1"/>
  <c r="F643" i="8"/>
  <c r="T751" i="8"/>
  <c r="S751" i="8"/>
  <c r="Q751" i="8"/>
  <c r="F751" i="8"/>
  <c r="T617" i="8"/>
  <c r="S617" i="8"/>
  <c r="Q617" i="8"/>
  <c r="R617" i="8" s="1"/>
  <c r="F617" i="8"/>
  <c r="T438" i="8"/>
  <c r="S438" i="8"/>
  <c r="Q438" i="8"/>
  <c r="F438" i="8"/>
  <c r="T439" i="8"/>
  <c r="S439" i="8"/>
  <c r="Q439" i="8"/>
  <c r="R439" i="8" s="1"/>
  <c r="F439" i="8"/>
  <c r="T511" i="8"/>
  <c r="S511" i="8"/>
  <c r="Q511" i="8"/>
  <c r="R511" i="8" s="1"/>
  <c r="F511" i="8"/>
  <c r="T680" i="8"/>
  <c r="S680" i="8"/>
  <c r="Q680" i="8"/>
  <c r="R680" i="8" s="1"/>
  <c r="F680" i="8"/>
  <c r="T495" i="8"/>
  <c r="S495" i="8"/>
  <c r="Q495" i="8"/>
  <c r="R495" i="8" s="1"/>
  <c r="F495" i="8"/>
  <c r="T872" i="8"/>
  <c r="S872" i="8"/>
  <c r="Q872" i="8"/>
  <c r="R872" i="8" s="1"/>
  <c r="F872" i="8"/>
  <c r="T467" i="8"/>
  <c r="S467" i="8"/>
  <c r="Q467" i="8"/>
  <c r="R467" i="8" s="1"/>
  <c r="F467" i="8"/>
  <c r="T761" i="8"/>
  <c r="S761" i="8"/>
  <c r="Q761" i="8"/>
  <c r="R761" i="8" s="1"/>
  <c r="F761" i="8"/>
  <c r="T619" i="8"/>
  <c r="S619" i="8"/>
  <c r="Q619" i="8"/>
  <c r="R619" i="8" s="1"/>
  <c r="F619" i="8"/>
  <c r="T525" i="8"/>
  <c r="S525" i="8"/>
  <c r="Q525" i="8"/>
  <c r="R525" i="8" s="1"/>
  <c r="F525" i="8"/>
  <c r="T573" i="8"/>
  <c r="S573" i="8"/>
  <c r="Q573" i="8"/>
  <c r="R573" i="8" s="1"/>
  <c r="F573" i="8"/>
  <c r="T302" i="8"/>
  <c r="S302" i="8"/>
  <c r="Q302" i="8"/>
  <c r="R302" i="8" s="1"/>
  <c r="F302" i="8"/>
  <c r="T641" i="8"/>
  <c r="S641" i="8"/>
  <c r="Q641" i="8"/>
  <c r="R641" i="8" s="1"/>
  <c r="F641" i="8"/>
  <c r="T703" i="8"/>
  <c r="S703" i="8"/>
  <c r="Q703" i="8"/>
  <c r="R703" i="8" s="1"/>
  <c r="F703" i="8"/>
  <c r="T407" i="8"/>
  <c r="S407" i="8"/>
  <c r="Q407" i="8"/>
  <c r="F407" i="8"/>
  <c r="T635" i="8"/>
  <c r="S635" i="8"/>
  <c r="Q635" i="8"/>
  <c r="R635" i="8" s="1"/>
  <c r="F635" i="8"/>
  <c r="T378" i="8"/>
  <c r="S378" i="8"/>
  <c r="Q378" i="8"/>
  <c r="F378" i="8"/>
  <c r="T478" i="8"/>
  <c r="S478" i="8"/>
  <c r="Q478" i="8"/>
  <c r="R478" i="8" s="1"/>
  <c r="F478" i="8"/>
  <c r="T1661" i="8"/>
  <c r="S1661" i="8"/>
  <c r="Q1661" i="8"/>
  <c r="R1661" i="8" s="1"/>
  <c r="F1661" i="8"/>
  <c r="T696" i="8"/>
  <c r="S696" i="8"/>
  <c r="Q696" i="8"/>
  <c r="F696" i="8"/>
  <c r="T524" i="8"/>
  <c r="S524" i="8"/>
  <c r="Q524" i="8"/>
  <c r="R524" i="8" s="1"/>
  <c r="F524" i="8"/>
  <c r="T531" i="8"/>
  <c r="S531" i="8"/>
  <c r="Q531" i="8"/>
  <c r="R531" i="8" s="1"/>
  <c r="F531" i="8"/>
  <c r="T499" i="8"/>
  <c r="S499" i="8"/>
  <c r="Q499" i="8"/>
  <c r="R499" i="8" s="1"/>
  <c r="F499" i="8"/>
  <c r="T455" i="8"/>
  <c r="S455" i="8"/>
  <c r="Q455" i="8"/>
  <c r="R455" i="8" s="1"/>
  <c r="F455" i="8"/>
  <c r="T460" i="8"/>
  <c r="S460" i="8"/>
  <c r="Q460" i="8"/>
  <c r="R460" i="8" s="1"/>
  <c r="F460" i="8"/>
  <c r="T486" i="8"/>
  <c r="S486" i="8"/>
  <c r="Q486" i="8"/>
  <c r="R486" i="8" s="1"/>
  <c r="F486" i="8"/>
  <c r="T647" i="8"/>
  <c r="S647" i="8"/>
  <c r="Q647" i="8"/>
  <c r="R647" i="8" s="1"/>
  <c r="F647" i="8"/>
  <c r="T510" i="8"/>
  <c r="S510" i="8"/>
  <c r="Q510" i="8"/>
  <c r="R510" i="8" s="1"/>
  <c r="F510" i="8"/>
  <c r="T425" i="8"/>
  <c r="S425" i="8"/>
  <c r="Q425" i="8"/>
  <c r="R425" i="8" s="1"/>
  <c r="F425" i="8"/>
  <c r="T642" i="8"/>
  <c r="S642" i="8"/>
  <c r="Q642" i="8"/>
  <c r="R642" i="8" s="1"/>
  <c r="F642" i="8"/>
  <c r="T410" i="8"/>
  <c r="S410" i="8"/>
  <c r="Q410" i="8"/>
  <c r="F410" i="8"/>
  <c r="T394" i="8"/>
  <c r="S394" i="8"/>
  <c r="Q394" i="8"/>
  <c r="R394" i="8" s="1"/>
  <c r="F394" i="8"/>
  <c r="T283" i="8"/>
  <c r="S283" i="8"/>
  <c r="Q283" i="8"/>
  <c r="F283" i="8"/>
  <c r="T1758" i="8"/>
  <c r="S1758" i="8"/>
  <c r="Q1758" i="8"/>
  <c r="R1758" i="8" s="1"/>
  <c r="F1758" i="8"/>
  <c r="T756" i="8"/>
  <c r="S756" i="8"/>
  <c r="Q756" i="8"/>
  <c r="R756" i="8" s="1"/>
  <c r="F756" i="8"/>
  <c r="T519" i="8"/>
  <c r="S519" i="8"/>
  <c r="Q519" i="8"/>
  <c r="F519" i="8"/>
  <c r="T692" i="8"/>
  <c r="S692" i="8"/>
  <c r="Q692" i="8"/>
  <c r="R692" i="8" s="1"/>
  <c r="F692" i="8"/>
  <c r="T549" i="8"/>
  <c r="S549" i="8"/>
  <c r="Q549" i="8"/>
  <c r="R549" i="8" s="1"/>
  <c r="F549" i="8"/>
  <c r="T532" i="8"/>
  <c r="S532" i="8"/>
  <c r="Q532" i="8"/>
  <c r="R532" i="8" s="1"/>
  <c r="F532" i="8"/>
  <c r="T904" i="8"/>
  <c r="S904" i="8"/>
  <c r="Q904" i="8"/>
  <c r="R904" i="8" s="1"/>
  <c r="F904" i="8"/>
  <c r="T1622" i="8"/>
  <c r="S1622" i="8"/>
  <c r="Q1622" i="8"/>
  <c r="R1622" i="8" s="1"/>
  <c r="F1622" i="8"/>
  <c r="T744" i="8"/>
  <c r="S744" i="8"/>
  <c r="Q744" i="8"/>
  <c r="R744" i="8" s="1"/>
  <c r="F744" i="8"/>
  <c r="T782" i="8"/>
  <c r="S782" i="8"/>
  <c r="Q782" i="8"/>
  <c r="R782" i="8" s="1"/>
  <c r="F782" i="8"/>
  <c r="T414" i="8"/>
  <c r="S414" i="8"/>
  <c r="Q414" i="8"/>
  <c r="R414" i="8" s="1"/>
  <c r="F414" i="8"/>
  <c r="T799" i="8"/>
  <c r="S799" i="8"/>
  <c r="Q799" i="8"/>
  <c r="R799" i="8" s="1"/>
  <c r="F799" i="8"/>
  <c r="T857" i="8"/>
  <c r="S857" i="8"/>
  <c r="Q857" i="8"/>
  <c r="R857" i="8" s="1"/>
  <c r="F857" i="8"/>
  <c r="T520" i="8"/>
  <c r="S520" i="8"/>
  <c r="Q520" i="8"/>
  <c r="R520" i="8" s="1"/>
  <c r="F520" i="8"/>
  <c r="T384" i="8"/>
  <c r="S384" i="8"/>
  <c r="Q384" i="8"/>
  <c r="R384" i="8" s="1"/>
  <c r="F384" i="8"/>
  <c r="T882" i="8"/>
  <c r="S882" i="8"/>
  <c r="Q882" i="8"/>
  <c r="R882" i="8" s="1"/>
  <c r="F882" i="8"/>
  <c r="T1032" i="8"/>
  <c r="S1032" i="8"/>
  <c r="Q1032" i="8"/>
  <c r="R1032" i="8" s="1"/>
  <c r="F1032" i="8"/>
  <c r="T477" i="8"/>
  <c r="S477" i="8"/>
  <c r="Q477" i="8"/>
  <c r="R477" i="8" s="1"/>
  <c r="F477" i="8"/>
  <c r="T630" i="8"/>
  <c r="S630" i="8"/>
  <c r="Q630" i="8"/>
  <c r="F630" i="8"/>
  <c r="T829" i="8"/>
  <c r="S829" i="8"/>
  <c r="Q829" i="8"/>
  <c r="R829" i="8" s="1"/>
  <c r="F829" i="8"/>
  <c r="T502" i="8"/>
  <c r="S502" i="8"/>
  <c r="Q502" i="8"/>
  <c r="R502" i="8" s="1"/>
  <c r="F502" i="8"/>
  <c r="T1838" i="8"/>
  <c r="S1838" i="8"/>
  <c r="Q1838" i="8"/>
  <c r="F1838" i="8"/>
  <c r="T433" i="8"/>
  <c r="S433" i="8"/>
  <c r="Q433" i="8"/>
  <c r="R433" i="8" s="1"/>
  <c r="F433" i="8"/>
  <c r="T541" i="8"/>
  <c r="S541" i="8"/>
  <c r="Q541" i="8"/>
  <c r="R541" i="8" s="1"/>
  <c r="F541" i="8"/>
  <c r="T420" i="8"/>
  <c r="S420" i="8"/>
  <c r="Q420" i="8"/>
  <c r="R420" i="8" s="1"/>
  <c r="F420" i="8"/>
  <c r="T535" i="8"/>
  <c r="S535" i="8"/>
  <c r="Q535" i="8"/>
  <c r="R535" i="8" s="1"/>
  <c r="F535" i="8"/>
  <c r="T404" i="8"/>
  <c r="S404" i="8"/>
  <c r="Q404" i="8"/>
  <c r="R404" i="8" s="1"/>
  <c r="F404" i="8"/>
  <c r="T451" i="8"/>
  <c r="S451" i="8"/>
  <c r="Q451" i="8"/>
  <c r="R451" i="8" s="1"/>
  <c r="F451" i="8"/>
  <c r="T752" i="8"/>
  <c r="S752" i="8"/>
  <c r="Q752" i="8"/>
  <c r="R752" i="8" s="1"/>
  <c r="F752" i="8"/>
  <c r="T450" i="8"/>
  <c r="S450" i="8"/>
  <c r="Q450" i="8"/>
  <c r="R450" i="8" s="1"/>
  <c r="F450" i="8"/>
  <c r="T501" i="8"/>
  <c r="S501" i="8"/>
  <c r="Q501" i="8"/>
  <c r="R501" i="8" s="1"/>
  <c r="F501" i="8"/>
  <c r="T490" i="8"/>
  <c r="S490" i="8"/>
  <c r="Q490" i="8"/>
  <c r="R490" i="8" s="1"/>
  <c r="F490" i="8"/>
  <c r="T574" i="8"/>
  <c r="S574" i="8"/>
  <c r="Q574" i="8"/>
  <c r="R574" i="8" s="1"/>
  <c r="F574" i="8"/>
  <c r="T449" i="8"/>
  <c r="S449" i="8"/>
  <c r="Q449" i="8"/>
  <c r="R449" i="8" s="1"/>
  <c r="F449" i="8"/>
  <c r="T487" i="8"/>
  <c r="S487" i="8"/>
  <c r="Q487" i="8"/>
  <c r="R487" i="8" s="1"/>
  <c r="F487" i="8"/>
  <c r="T514" i="8"/>
  <c r="S514" i="8"/>
  <c r="Q514" i="8"/>
  <c r="R514" i="8" s="1"/>
  <c r="F514" i="8"/>
  <c r="T807" i="8"/>
  <c r="S807" i="8"/>
  <c r="Q807" i="8"/>
  <c r="R807" i="8" s="1"/>
  <c r="F807" i="8"/>
  <c r="T463" i="8"/>
  <c r="S463" i="8"/>
  <c r="Q463" i="8"/>
  <c r="R463" i="8" s="1"/>
  <c r="F463" i="8"/>
  <c r="T1754" i="8"/>
  <c r="S1754" i="8"/>
  <c r="Q1754" i="8"/>
  <c r="R1754" i="8" s="1"/>
  <c r="F1754" i="8"/>
  <c r="T628" i="8"/>
  <c r="S628" i="8"/>
  <c r="Q628" i="8"/>
  <c r="F628" i="8"/>
  <c r="T518" i="8"/>
  <c r="S518" i="8"/>
  <c r="Q518" i="8"/>
  <c r="F518" i="8"/>
  <c r="T584" i="8"/>
  <c r="S584" i="8"/>
  <c r="Q584" i="8"/>
  <c r="R584" i="8" s="1"/>
  <c r="F584" i="8"/>
  <c r="T563" i="8"/>
  <c r="S563" i="8"/>
  <c r="Q563" i="8"/>
  <c r="R563" i="8" s="1"/>
  <c r="F563" i="8"/>
  <c r="T320" i="8"/>
  <c r="S320" i="8"/>
  <c r="Q320" i="8"/>
  <c r="R320" i="8" s="1"/>
  <c r="F320" i="8"/>
  <c r="T555" i="8"/>
  <c r="S555" i="8"/>
  <c r="Q555" i="8"/>
  <c r="R555" i="8" s="1"/>
  <c r="F555" i="8"/>
  <c r="T568" i="8"/>
  <c r="S568" i="8"/>
  <c r="Q568" i="8"/>
  <c r="R568" i="8" s="1"/>
  <c r="F568" i="8"/>
  <c r="T444" i="8"/>
  <c r="S444" i="8"/>
  <c r="Q444" i="8"/>
  <c r="R444" i="8" s="1"/>
  <c r="F444" i="8"/>
  <c r="T552" i="8"/>
  <c r="S552" i="8"/>
  <c r="Q552" i="8"/>
  <c r="R552" i="8" s="1"/>
  <c r="F552" i="8"/>
  <c r="T277" i="8"/>
  <c r="S277" i="8"/>
  <c r="Q277" i="8"/>
  <c r="R277" i="8" s="1"/>
  <c r="F277" i="8"/>
  <c r="T605" i="8"/>
  <c r="S605" i="8"/>
  <c r="Q605" i="8"/>
  <c r="R605" i="8" s="1"/>
  <c r="F605" i="8"/>
  <c r="T528" i="8"/>
  <c r="S528" i="8"/>
  <c r="Q528" i="8"/>
  <c r="R528" i="8" s="1"/>
  <c r="F528" i="8"/>
  <c r="T471" i="8"/>
  <c r="S471" i="8"/>
  <c r="Q471" i="8"/>
  <c r="R471" i="8" s="1"/>
  <c r="F471" i="8"/>
  <c r="T1860" i="8"/>
  <c r="S1860" i="8"/>
  <c r="Q1860" i="8"/>
  <c r="F1860" i="8"/>
  <c r="T507" i="8"/>
  <c r="S507" i="8"/>
  <c r="Q507" i="8"/>
  <c r="R507" i="8" s="1"/>
  <c r="F507" i="8"/>
  <c r="T369" i="8"/>
  <c r="S369" i="8"/>
  <c r="Q369" i="8"/>
  <c r="R369" i="8" s="1"/>
  <c r="F369" i="8"/>
  <c r="T581" i="8"/>
  <c r="S581" i="8"/>
  <c r="Q581" i="8"/>
  <c r="R581" i="8" s="1"/>
  <c r="F581" i="8"/>
  <c r="T430" i="8"/>
  <c r="S430" i="8"/>
  <c r="Q430" i="8"/>
  <c r="R430" i="8" s="1"/>
  <c r="F430" i="8"/>
  <c r="T318" i="8"/>
  <c r="S318" i="8"/>
  <c r="Q318" i="8"/>
  <c r="R318" i="8" s="1"/>
  <c r="F318" i="8"/>
  <c r="T666" i="8"/>
  <c r="S666" i="8"/>
  <c r="Q666" i="8"/>
  <c r="R666" i="8" s="1"/>
  <c r="F666" i="8"/>
  <c r="T760" i="8"/>
  <c r="S760" i="8"/>
  <c r="Q760" i="8"/>
  <c r="R760" i="8" s="1"/>
  <c r="F760" i="8"/>
  <c r="T457" i="8"/>
  <c r="S457" i="8"/>
  <c r="Q457" i="8"/>
  <c r="R457" i="8" s="1"/>
  <c r="F457" i="8"/>
  <c r="T599" i="8"/>
  <c r="S599" i="8"/>
  <c r="Q599" i="8"/>
  <c r="R599" i="8" s="1"/>
  <c r="F599" i="8"/>
  <c r="T387" i="8"/>
  <c r="S387" i="8"/>
  <c r="Q387" i="8"/>
  <c r="R387" i="8" s="1"/>
  <c r="F387" i="8"/>
  <c r="T375" i="8"/>
  <c r="S375" i="8"/>
  <c r="Q375" i="8"/>
  <c r="R375" i="8" s="1"/>
  <c r="F375" i="8"/>
  <c r="T377" i="8"/>
  <c r="S377" i="8"/>
  <c r="Q377" i="8"/>
  <c r="R377" i="8" s="1"/>
  <c r="F377" i="8"/>
  <c r="T494" i="8"/>
  <c r="S494" i="8"/>
  <c r="Q494" i="8"/>
  <c r="R494" i="8" s="1"/>
  <c r="F494" i="8"/>
  <c r="T538" i="8"/>
  <c r="S538" i="8"/>
  <c r="Q538" i="8"/>
  <c r="R538" i="8" s="1"/>
  <c r="F538" i="8"/>
  <c r="T534" i="8"/>
  <c r="S534" i="8"/>
  <c r="Q534" i="8"/>
  <c r="R534" i="8" s="1"/>
  <c r="F534" i="8"/>
  <c r="T749" i="8"/>
  <c r="S749" i="8"/>
  <c r="Q749" i="8"/>
  <c r="R749" i="8" s="1"/>
  <c r="F749" i="8"/>
  <c r="T422" i="8"/>
  <c r="S422" i="8"/>
  <c r="Q422" i="8"/>
  <c r="R422" i="8" s="1"/>
  <c r="F422" i="8"/>
  <c r="T516" i="8"/>
  <c r="S516" i="8"/>
  <c r="Q516" i="8"/>
  <c r="R516" i="8" s="1"/>
  <c r="F516" i="8"/>
  <c r="T85" i="8"/>
  <c r="S85" i="8"/>
  <c r="Q85" i="8"/>
  <c r="F85" i="8"/>
  <c r="T395" i="8"/>
  <c r="S395" i="8"/>
  <c r="Q395" i="8"/>
  <c r="R395" i="8" s="1"/>
  <c r="F395" i="8"/>
  <c r="T366" i="8"/>
  <c r="S366" i="8"/>
  <c r="Q366" i="8"/>
  <c r="R366" i="8" s="1"/>
  <c r="F366" i="8"/>
  <c r="T575" i="8"/>
  <c r="S575" i="8"/>
  <c r="Q575" i="8"/>
  <c r="F575" i="8"/>
  <c r="T376" i="8"/>
  <c r="S376" i="8"/>
  <c r="Q376" i="8"/>
  <c r="R376" i="8" s="1"/>
  <c r="F376" i="8"/>
  <c r="T386" i="8"/>
  <c r="S386" i="8"/>
  <c r="Q386" i="8"/>
  <c r="R386" i="8" s="1"/>
  <c r="F386" i="8"/>
  <c r="T443" i="8"/>
  <c r="S443" i="8"/>
  <c r="Q443" i="8"/>
  <c r="R443" i="8" s="1"/>
  <c r="F443" i="8"/>
  <c r="T621" i="8"/>
  <c r="S621" i="8"/>
  <c r="Q621" i="8"/>
  <c r="R621" i="8" s="1"/>
  <c r="F621" i="8"/>
  <c r="T570" i="8"/>
  <c r="S570" i="8"/>
  <c r="Q570" i="8"/>
  <c r="R570" i="8" s="1"/>
  <c r="F570" i="8"/>
  <c r="T482" i="8"/>
  <c r="S482" i="8"/>
  <c r="Q482" i="8"/>
  <c r="R482" i="8" s="1"/>
  <c r="F482" i="8"/>
  <c r="T309" i="8"/>
  <c r="S309" i="8"/>
  <c r="Q309" i="8"/>
  <c r="R309" i="8" s="1"/>
  <c r="F309" i="8"/>
  <c r="T1246" i="8"/>
  <c r="S1246" i="8"/>
  <c r="Q1246" i="8"/>
  <c r="R1246" i="8" s="1"/>
  <c r="F1246" i="8"/>
  <c r="T169" i="8"/>
  <c r="S169" i="8"/>
  <c r="Q169" i="8"/>
  <c r="R169" i="8" s="1"/>
  <c r="F169" i="8"/>
  <c r="T632" i="8"/>
  <c r="S632" i="8"/>
  <c r="Q632" i="8"/>
  <c r="R632" i="8" s="1"/>
  <c r="F632" i="8"/>
  <c r="T461" i="8"/>
  <c r="S461" i="8"/>
  <c r="Q461" i="8"/>
  <c r="R461" i="8" s="1"/>
  <c r="F461" i="8"/>
  <c r="T500" i="8"/>
  <c r="S500" i="8"/>
  <c r="Q500" i="8"/>
  <c r="R500" i="8" s="1"/>
  <c r="F500" i="8"/>
  <c r="T448" i="8"/>
  <c r="S448" i="8"/>
  <c r="Q448" i="8"/>
  <c r="F448" i="8"/>
  <c r="T1668" i="8"/>
  <c r="S1668" i="8"/>
  <c r="Q1668" i="8"/>
  <c r="R1668" i="8" s="1"/>
  <c r="F1668" i="8"/>
  <c r="T383" i="8"/>
  <c r="S383" i="8"/>
  <c r="Q383" i="8"/>
  <c r="R383" i="8" s="1"/>
  <c r="F383" i="8"/>
  <c r="T506" i="8"/>
  <c r="S506" i="8"/>
  <c r="Q506" i="8"/>
  <c r="F506" i="8"/>
  <c r="T432" i="8"/>
  <c r="S432" i="8"/>
  <c r="Q432" i="8"/>
  <c r="R432" i="8" s="1"/>
  <c r="F432" i="8"/>
  <c r="T505" i="8"/>
  <c r="S505" i="8"/>
  <c r="Q505" i="8"/>
  <c r="R505" i="8" s="1"/>
  <c r="F505" i="8"/>
  <c r="T566" i="8"/>
  <c r="S566" i="8"/>
  <c r="Q566" i="8"/>
  <c r="R566" i="8" s="1"/>
  <c r="F566" i="8"/>
  <c r="T388" i="8"/>
  <c r="S388" i="8"/>
  <c r="Q388" i="8"/>
  <c r="R388" i="8" s="1"/>
  <c r="F388" i="8"/>
  <c r="T364" i="8"/>
  <c r="S364" i="8"/>
  <c r="Q364" i="8"/>
  <c r="F364" i="8"/>
  <c r="T435" i="8"/>
  <c r="S435" i="8"/>
  <c r="Q435" i="8"/>
  <c r="R435" i="8" s="1"/>
  <c r="F435" i="8"/>
  <c r="T374" i="8"/>
  <c r="S374" i="8"/>
  <c r="Q374" i="8"/>
  <c r="R374" i="8" s="1"/>
  <c r="F374" i="8"/>
  <c r="T560" i="8"/>
  <c r="S560" i="8"/>
  <c r="Q560" i="8"/>
  <c r="F560" i="8"/>
  <c r="T262" i="8"/>
  <c r="S262" i="8"/>
  <c r="Q262" i="8"/>
  <c r="R262" i="8" s="1"/>
  <c r="F262" i="8"/>
  <c r="T515" i="8"/>
  <c r="S515" i="8"/>
  <c r="Q515" i="8"/>
  <c r="R515" i="8" s="1"/>
  <c r="F515" i="8"/>
  <c r="T355" i="8"/>
  <c r="S355" i="8"/>
  <c r="Q355" i="8"/>
  <c r="R355" i="8" s="1"/>
  <c r="F355" i="8"/>
  <c r="T440" i="8"/>
  <c r="S440" i="8"/>
  <c r="Q440" i="8"/>
  <c r="R440" i="8" s="1"/>
  <c r="F440" i="8"/>
  <c r="T767" i="8"/>
  <c r="S767" i="8"/>
  <c r="Q767" i="8"/>
  <c r="R767" i="8" s="1"/>
  <c r="F767" i="8"/>
  <c r="T428" i="8"/>
  <c r="S428" i="8"/>
  <c r="Q428" i="8"/>
  <c r="R428" i="8" s="1"/>
  <c r="F428" i="8"/>
  <c r="T498" i="8"/>
  <c r="S498" i="8"/>
  <c r="Q498" i="8"/>
  <c r="R498" i="8" s="1"/>
  <c r="F498" i="8"/>
  <c r="T328" i="8"/>
  <c r="S328" i="8"/>
  <c r="Q328" i="8"/>
  <c r="R328" i="8" s="1"/>
  <c r="F328" i="8"/>
  <c r="T379" i="8"/>
  <c r="S379" i="8"/>
  <c r="Q379" i="8"/>
  <c r="R379" i="8" s="1"/>
  <c r="F379" i="8"/>
  <c r="T526" i="8"/>
  <c r="S526" i="8"/>
  <c r="Q526" i="8"/>
  <c r="R526" i="8" s="1"/>
  <c r="F526" i="8"/>
  <c r="T337" i="8"/>
  <c r="S337" i="8"/>
  <c r="Q337" i="8"/>
  <c r="R337" i="8" s="1"/>
  <c r="F337" i="8"/>
  <c r="T326" i="8"/>
  <c r="S326" i="8"/>
  <c r="Q326" i="8"/>
  <c r="R326" i="8" s="1"/>
  <c r="F326" i="8"/>
  <c r="T370" i="8"/>
  <c r="S370" i="8"/>
  <c r="Q370" i="8"/>
  <c r="F370" i="8"/>
  <c r="T367" i="8"/>
  <c r="S367" i="8"/>
  <c r="Q367" i="8"/>
  <c r="R367" i="8" s="1"/>
  <c r="F367" i="8"/>
  <c r="T489" i="8"/>
  <c r="S489" i="8"/>
  <c r="Q489" i="8"/>
  <c r="R489" i="8" s="1"/>
  <c r="F489" i="8"/>
  <c r="T1851" i="8"/>
  <c r="S1851" i="8"/>
  <c r="Q1851" i="8"/>
  <c r="F1851" i="8"/>
  <c r="T551" i="8"/>
  <c r="S551" i="8"/>
  <c r="Q551" i="8"/>
  <c r="R551" i="8" s="1"/>
  <c r="F551" i="8"/>
  <c r="T405" i="8"/>
  <c r="S405" i="8"/>
  <c r="Q405" i="8"/>
  <c r="R405" i="8" s="1"/>
  <c r="F405" i="8"/>
  <c r="T400" i="8"/>
  <c r="S400" i="8"/>
  <c r="Q400" i="8"/>
  <c r="R400" i="8" s="1"/>
  <c r="F400" i="8"/>
  <c r="T656" i="8"/>
  <c r="S656" i="8"/>
  <c r="Q656" i="8"/>
  <c r="R656" i="8" s="1"/>
  <c r="F656" i="8"/>
  <c r="T308" i="8"/>
  <c r="S308" i="8"/>
  <c r="Q308" i="8"/>
  <c r="R308" i="8" s="1"/>
  <c r="F308" i="8"/>
  <c r="T664" i="8"/>
  <c r="S664" i="8"/>
  <c r="Q664" i="8"/>
  <c r="R664" i="8" s="1"/>
  <c r="F664" i="8"/>
  <c r="T365" i="8"/>
  <c r="S365" i="8"/>
  <c r="Q365" i="8"/>
  <c r="R365" i="8" s="1"/>
  <c r="F365" i="8"/>
  <c r="T373" i="8"/>
  <c r="S373" i="8"/>
  <c r="Q373" i="8"/>
  <c r="R373" i="8" s="1"/>
  <c r="F373" i="8"/>
  <c r="T427" i="8"/>
  <c r="S427" i="8"/>
  <c r="Q427" i="8"/>
  <c r="R427" i="8" s="1"/>
  <c r="F427" i="8"/>
  <c r="T1809" i="8"/>
  <c r="S1809" i="8"/>
  <c r="Q1809" i="8"/>
  <c r="R1809" i="8" s="1"/>
  <c r="F1809" i="8"/>
  <c r="T544" i="8"/>
  <c r="S544" i="8"/>
  <c r="Q544" i="8"/>
  <c r="R544" i="8" s="1"/>
  <c r="F544" i="8"/>
  <c r="T314" i="8"/>
  <c r="S314" i="8"/>
  <c r="Q314" i="8"/>
  <c r="R314" i="8" s="1"/>
  <c r="F314" i="8"/>
  <c r="T401" i="8"/>
  <c r="S401" i="8"/>
  <c r="Q401" i="8"/>
  <c r="R401" i="8" s="1"/>
  <c r="F401" i="8"/>
  <c r="T578" i="8"/>
  <c r="S578" i="8"/>
  <c r="Q578" i="8"/>
  <c r="R578" i="8" s="1"/>
  <c r="F578" i="8"/>
  <c r="T267" i="8"/>
  <c r="S267" i="8"/>
  <c r="Q267" i="8"/>
  <c r="R267" i="8" s="1"/>
  <c r="F267" i="8"/>
  <c r="T347" i="8"/>
  <c r="S347" i="8"/>
  <c r="Q347" i="8"/>
  <c r="R347" i="8" s="1"/>
  <c r="F347" i="8"/>
  <c r="T297" i="8"/>
  <c r="S297" i="8"/>
  <c r="Q297" i="8"/>
  <c r="R297" i="8" s="1"/>
  <c r="F297" i="8"/>
  <c r="T1420" i="8"/>
  <c r="S1420" i="8"/>
  <c r="Q1420" i="8"/>
  <c r="R1420" i="8" s="1"/>
  <c r="F1420" i="8"/>
  <c r="T421" i="8"/>
  <c r="S421" i="8"/>
  <c r="Q421" i="8"/>
  <c r="R421" i="8" s="1"/>
  <c r="F421" i="8"/>
  <c r="T418" i="8"/>
  <c r="S418" i="8"/>
  <c r="Q418" i="8"/>
  <c r="R418" i="8" s="1"/>
  <c r="F418" i="8"/>
  <c r="T668" i="8"/>
  <c r="S668" i="8"/>
  <c r="Q668" i="8"/>
  <c r="F668" i="8"/>
  <c r="T289" i="8"/>
  <c r="S289" i="8"/>
  <c r="Q289" i="8"/>
  <c r="R289" i="8" s="1"/>
  <c r="F289" i="8"/>
  <c r="T402" i="8"/>
  <c r="S402" i="8"/>
  <c r="Q402" i="8"/>
  <c r="R402" i="8" s="1"/>
  <c r="F402" i="8"/>
  <c r="T567" i="8"/>
  <c r="S567" i="8"/>
  <c r="Q567" i="8"/>
  <c r="R567" i="8" s="1"/>
  <c r="F567" i="8"/>
  <c r="T406" i="8"/>
  <c r="S406" i="8"/>
  <c r="Q406" i="8"/>
  <c r="R406" i="8" s="1"/>
  <c r="F406" i="8"/>
  <c r="T338" i="8"/>
  <c r="S338" i="8"/>
  <c r="Q338" i="8"/>
  <c r="R338" i="8" s="1"/>
  <c r="F338" i="8"/>
  <c r="T681" i="8"/>
  <c r="S681" i="8"/>
  <c r="Q681" i="8"/>
  <c r="R681" i="8" s="1"/>
  <c r="F681" i="8"/>
  <c r="T492" i="8"/>
  <c r="S492" i="8"/>
  <c r="Q492" i="8"/>
  <c r="R492" i="8" s="1"/>
  <c r="F492" i="8"/>
  <c r="T469" i="8"/>
  <c r="S469" i="8"/>
  <c r="Q469" i="8"/>
  <c r="R469" i="8" s="1"/>
  <c r="F469" i="8"/>
  <c r="T609" i="8"/>
  <c r="S609" i="8"/>
  <c r="Q609" i="8"/>
  <c r="R609" i="8" s="1"/>
  <c r="F609" i="8"/>
  <c r="T411" i="8"/>
  <c r="S411" i="8"/>
  <c r="Q411" i="8"/>
  <c r="R411" i="8" s="1"/>
  <c r="F411" i="8"/>
  <c r="T446" i="8"/>
  <c r="S446" i="8"/>
  <c r="Q446" i="8"/>
  <c r="R446" i="8" s="1"/>
  <c r="F446" i="8"/>
  <c r="T158" i="8"/>
  <c r="S158" i="8"/>
  <c r="Q158" i="8"/>
  <c r="R158" i="8" s="1"/>
  <c r="F158" i="8"/>
  <c r="T380" i="8"/>
  <c r="S380" i="8"/>
  <c r="Q380" i="8"/>
  <c r="R380" i="8" s="1"/>
  <c r="F380" i="8"/>
  <c r="T423" i="8"/>
  <c r="S423" i="8"/>
  <c r="Q423" i="8"/>
  <c r="R423" i="8" s="1"/>
  <c r="F423" i="8"/>
  <c r="T348" i="8"/>
  <c r="S348" i="8"/>
  <c r="Q348" i="8"/>
  <c r="R348" i="8" s="1"/>
  <c r="F348" i="8"/>
  <c r="T360" i="8"/>
  <c r="S360" i="8"/>
  <c r="Q360" i="8"/>
  <c r="F360" i="8"/>
  <c r="T312" i="8"/>
  <c r="S312" i="8"/>
  <c r="Q312" i="8"/>
  <c r="R312" i="8" s="1"/>
  <c r="F312" i="8"/>
  <c r="T512" i="8"/>
  <c r="S512" i="8"/>
  <c r="Q512" i="8"/>
  <c r="R512" i="8" s="1"/>
  <c r="F512" i="8"/>
  <c r="T259" i="8"/>
  <c r="S259" i="8"/>
  <c r="Q259" i="8"/>
  <c r="R259" i="8" s="1"/>
  <c r="F259" i="8"/>
  <c r="T293" i="8"/>
  <c r="S293" i="8"/>
  <c r="Q293" i="8"/>
  <c r="R293" i="8" s="1"/>
  <c r="F293" i="8"/>
  <c r="T329" i="8"/>
  <c r="S329" i="8"/>
  <c r="Q329" i="8"/>
  <c r="R329" i="8" s="1"/>
  <c r="F329" i="8"/>
  <c r="T434" i="8"/>
  <c r="S434" i="8"/>
  <c r="Q434" i="8"/>
  <c r="R434" i="8" s="1"/>
  <c r="F434" i="8"/>
  <c r="T341" i="8"/>
  <c r="S341" i="8"/>
  <c r="Q341" i="8"/>
  <c r="R341" i="8" s="1"/>
  <c r="F341" i="8"/>
  <c r="T1845" i="8"/>
  <c r="S1845" i="8"/>
  <c r="Q1845" i="8"/>
  <c r="F1845" i="8"/>
  <c r="T456" i="8"/>
  <c r="S456" i="8"/>
  <c r="Q456" i="8"/>
  <c r="R456" i="8" s="1"/>
  <c r="F456" i="8"/>
  <c r="T385" i="8"/>
  <c r="S385" i="8"/>
  <c r="Q385" i="8"/>
  <c r="R385" i="8" s="1"/>
  <c r="F385" i="8"/>
  <c r="T306" i="8"/>
  <c r="S306" i="8"/>
  <c r="Q306" i="8"/>
  <c r="F306" i="8"/>
  <c r="T409" i="8"/>
  <c r="S409" i="8"/>
  <c r="Q409" i="8"/>
  <c r="R409" i="8" s="1"/>
  <c r="F409" i="8"/>
  <c r="T324" i="8"/>
  <c r="S324" i="8"/>
  <c r="Q324" i="8"/>
  <c r="R324" i="8" s="1"/>
  <c r="F324" i="8"/>
  <c r="T539" i="8"/>
  <c r="S539" i="8"/>
  <c r="Q539" i="8"/>
  <c r="R539" i="8" s="1"/>
  <c r="F539" i="8"/>
  <c r="T445" i="8"/>
  <c r="S445" i="8"/>
  <c r="Q445" i="8"/>
  <c r="R445" i="8" s="1"/>
  <c r="F445" i="8"/>
  <c r="T357" i="8"/>
  <c r="S357" i="8"/>
  <c r="Q357" i="8"/>
  <c r="R357" i="8" s="1"/>
  <c r="F357" i="8"/>
  <c r="T359" i="8"/>
  <c r="S359" i="8"/>
  <c r="Q359" i="8"/>
  <c r="R359" i="8" s="1"/>
  <c r="F359" i="8"/>
  <c r="T412" i="8"/>
  <c r="S412" i="8"/>
  <c r="Q412" i="8"/>
  <c r="R412" i="8" s="1"/>
  <c r="F412" i="8"/>
  <c r="T336" i="8"/>
  <c r="S336" i="8"/>
  <c r="Q336" i="8"/>
  <c r="F336" i="8"/>
  <c r="T417" i="8"/>
  <c r="S417" i="8"/>
  <c r="Q417" i="8"/>
  <c r="R417" i="8" s="1"/>
  <c r="F417" i="8"/>
  <c r="T353" i="8"/>
  <c r="S353" i="8"/>
  <c r="Q353" i="8"/>
  <c r="R353" i="8" s="1"/>
  <c r="F353" i="8"/>
  <c r="T542" i="8"/>
  <c r="S542" i="8"/>
  <c r="Q542" i="8"/>
  <c r="R542" i="8" s="1"/>
  <c r="F542" i="8"/>
  <c r="T249" i="8"/>
  <c r="S249" i="8"/>
  <c r="Q249" i="8"/>
  <c r="R249" i="8" s="1"/>
  <c r="F249" i="8"/>
  <c r="T372" i="8"/>
  <c r="S372" i="8"/>
  <c r="Q372" i="8"/>
  <c r="R372" i="8" s="1"/>
  <c r="F372" i="8"/>
  <c r="T296" i="8"/>
  <c r="S296" i="8"/>
  <c r="Q296" i="8"/>
  <c r="R296" i="8" s="1"/>
  <c r="F296" i="8"/>
  <c r="T316" i="8"/>
  <c r="S316" i="8"/>
  <c r="Q316" i="8"/>
  <c r="R316" i="8" s="1"/>
  <c r="F316" i="8"/>
  <c r="T287" i="8"/>
  <c r="S287" i="8"/>
  <c r="Q287" i="8"/>
  <c r="R287" i="8" s="1"/>
  <c r="F287" i="8"/>
  <c r="T389" i="8"/>
  <c r="S389" i="8"/>
  <c r="Q389" i="8"/>
  <c r="R389" i="8" s="1"/>
  <c r="F389" i="8"/>
  <c r="T452" i="8"/>
  <c r="S452" i="8"/>
  <c r="Q452" i="8"/>
  <c r="R452" i="8" s="1"/>
  <c r="F452" i="8"/>
  <c r="T392" i="8"/>
  <c r="S392" i="8"/>
  <c r="Q392" i="8"/>
  <c r="R392" i="8" s="1"/>
  <c r="F392" i="8"/>
  <c r="T419" i="8"/>
  <c r="S419" i="8"/>
  <c r="Q419" i="8"/>
  <c r="R419" i="8" s="1"/>
  <c r="F419" i="8"/>
  <c r="T521" i="8"/>
  <c r="S521" i="8"/>
  <c r="Q521" i="8"/>
  <c r="R521" i="8" s="1"/>
  <c r="F521" i="8"/>
  <c r="T614" i="8"/>
  <c r="S614" i="8"/>
  <c r="Q614" i="8"/>
  <c r="R614" i="8" s="1"/>
  <c r="F614" i="8"/>
  <c r="T330" i="8"/>
  <c r="S330" i="8"/>
  <c r="Q330" i="8"/>
  <c r="R330" i="8" s="1"/>
  <c r="F330" i="8"/>
  <c r="T300" i="8"/>
  <c r="S300" i="8"/>
  <c r="Q300" i="8"/>
  <c r="R300" i="8" s="1"/>
  <c r="F300" i="8"/>
  <c r="T368" i="8"/>
  <c r="S368" i="8"/>
  <c r="Q368" i="8"/>
  <c r="R368" i="8" s="1"/>
  <c r="F368" i="8"/>
  <c r="T174" i="8"/>
  <c r="S174" i="8"/>
  <c r="Q174" i="8"/>
  <c r="R174" i="8" s="1"/>
  <c r="F174" i="8"/>
  <c r="T358" i="8"/>
  <c r="S358" i="8"/>
  <c r="Q358" i="8"/>
  <c r="R358" i="8" s="1"/>
  <c r="F358" i="8"/>
  <c r="T354" i="8"/>
  <c r="S354" i="8"/>
  <c r="Q354" i="8"/>
  <c r="R354" i="8" s="1"/>
  <c r="F354" i="8"/>
  <c r="T431" i="8"/>
  <c r="S431" i="8"/>
  <c r="Q431" i="8"/>
  <c r="R431" i="8" s="1"/>
  <c r="F431" i="8"/>
  <c r="T291" i="8"/>
  <c r="S291" i="8"/>
  <c r="Q291" i="8"/>
  <c r="R291" i="8" s="1"/>
  <c r="F291" i="8"/>
  <c r="T251" i="8"/>
  <c r="S251" i="8"/>
  <c r="Q251" i="8"/>
  <c r="R251" i="8" s="1"/>
  <c r="F251" i="8"/>
  <c r="T317" i="8"/>
  <c r="S317" i="8"/>
  <c r="Q317" i="8"/>
  <c r="F317" i="8"/>
  <c r="T342" i="8"/>
  <c r="S342" i="8"/>
  <c r="Q342" i="8"/>
  <c r="R342" i="8" s="1"/>
  <c r="F342" i="8"/>
  <c r="T298" i="8"/>
  <c r="S298" i="8"/>
  <c r="Q298" i="8"/>
  <c r="R298" i="8" s="1"/>
  <c r="F298" i="8"/>
  <c r="T344" i="8"/>
  <c r="S344" i="8"/>
  <c r="Q344" i="8"/>
  <c r="R344" i="8" s="1"/>
  <c r="F344" i="8"/>
  <c r="T333" i="8"/>
  <c r="S333" i="8"/>
  <c r="Q333" i="8"/>
  <c r="R333" i="8" s="1"/>
  <c r="F333" i="8"/>
  <c r="T299" i="8"/>
  <c r="S299" i="8"/>
  <c r="Q299" i="8"/>
  <c r="R299" i="8" s="1"/>
  <c r="F299" i="8"/>
  <c r="T393" i="8"/>
  <c r="S393" i="8"/>
  <c r="Q393" i="8"/>
  <c r="R393" i="8" s="1"/>
  <c r="F393" i="8"/>
  <c r="T396" i="8"/>
  <c r="S396" i="8"/>
  <c r="Q396" i="8"/>
  <c r="R396" i="8" s="1"/>
  <c r="F396" i="8"/>
  <c r="T441" i="8"/>
  <c r="S441" i="8"/>
  <c r="Q441" i="8"/>
  <c r="R441" i="8" s="1"/>
  <c r="F441" i="8"/>
  <c r="T350" i="8"/>
  <c r="S350" i="8"/>
  <c r="Q350" i="8"/>
  <c r="R350" i="8" s="1"/>
  <c r="F350" i="8"/>
  <c r="T265" i="8"/>
  <c r="S265" i="8"/>
  <c r="Q265" i="8"/>
  <c r="R265" i="8" s="1"/>
  <c r="F265" i="8"/>
  <c r="T464" i="8"/>
  <c r="S464" i="8"/>
  <c r="Q464" i="8"/>
  <c r="R464" i="8" s="1"/>
  <c r="F464" i="8"/>
  <c r="T351" i="8"/>
  <c r="S351" i="8"/>
  <c r="Q351" i="8"/>
  <c r="R351" i="8" s="1"/>
  <c r="F351" i="8"/>
  <c r="T331" i="8"/>
  <c r="S331" i="8"/>
  <c r="Q331" i="8"/>
  <c r="R331" i="8" s="1"/>
  <c r="F331" i="8"/>
  <c r="T258" i="8"/>
  <c r="S258" i="8"/>
  <c r="Q258" i="8"/>
  <c r="R258" i="8" s="1"/>
  <c r="F258" i="8"/>
  <c r="T313" i="8"/>
  <c r="S313" i="8"/>
  <c r="Q313" i="8"/>
  <c r="R313" i="8" s="1"/>
  <c r="F313" i="8"/>
  <c r="T530" i="8"/>
  <c r="S530" i="8"/>
  <c r="Q530" i="8"/>
  <c r="F530" i="8"/>
  <c r="T352" i="8"/>
  <c r="S352" i="8"/>
  <c r="Q352" i="8"/>
  <c r="R352" i="8" s="1"/>
  <c r="F352" i="8"/>
  <c r="T459" i="8"/>
  <c r="S459" i="8"/>
  <c r="Q459" i="8"/>
  <c r="R459" i="8" s="1"/>
  <c r="F459" i="8"/>
  <c r="T340" i="8"/>
  <c r="S340" i="8"/>
  <c r="Q340" i="8"/>
  <c r="R340" i="8" s="1"/>
  <c r="F340" i="8"/>
  <c r="T216" i="8"/>
  <c r="S216" i="8"/>
  <c r="Q216" i="8"/>
  <c r="R216" i="8" s="1"/>
  <c r="F216" i="8"/>
  <c r="T390" i="8"/>
  <c r="S390" i="8"/>
  <c r="Q390" i="8"/>
  <c r="R390" i="8" s="1"/>
  <c r="F390" i="8"/>
  <c r="T281" i="8"/>
  <c r="S281" i="8"/>
  <c r="Q281" i="8"/>
  <c r="R281" i="8" s="1"/>
  <c r="F281" i="8"/>
  <c r="T301" i="8"/>
  <c r="S301" i="8"/>
  <c r="Q301" i="8"/>
  <c r="R301" i="8" s="1"/>
  <c r="F301" i="8"/>
  <c r="T480" i="8"/>
  <c r="S480" i="8"/>
  <c r="Q480" i="8"/>
  <c r="F480" i="8"/>
  <c r="T488" i="8"/>
  <c r="S488" i="8"/>
  <c r="Q488" i="8"/>
  <c r="R488" i="8" s="1"/>
  <c r="F488" i="8"/>
  <c r="T332" i="8"/>
  <c r="S332" i="8"/>
  <c r="Q332" i="8"/>
  <c r="R332" i="8" s="1"/>
  <c r="F332" i="8"/>
  <c r="T274" i="8"/>
  <c r="S274" i="8"/>
  <c r="Q274" i="8"/>
  <c r="R274" i="8" s="1"/>
  <c r="F274" i="8"/>
  <c r="T236" i="8"/>
  <c r="S236" i="8"/>
  <c r="Q236" i="8"/>
  <c r="R236" i="8" s="1"/>
  <c r="F236" i="8"/>
  <c r="T279" i="8"/>
  <c r="S279" i="8"/>
  <c r="Q279" i="8"/>
  <c r="R279" i="8" s="1"/>
  <c r="F279" i="8"/>
  <c r="T325" i="8"/>
  <c r="S325" i="8"/>
  <c r="Q325" i="8"/>
  <c r="R325" i="8" s="1"/>
  <c r="F325" i="8"/>
  <c r="T497" i="8"/>
  <c r="S497" i="8"/>
  <c r="Q497" i="8"/>
  <c r="R497" i="8" s="1"/>
  <c r="F497" i="8"/>
  <c r="T257" i="8"/>
  <c r="S257" i="8"/>
  <c r="Q257" i="8"/>
  <c r="F257" i="8"/>
  <c r="T382" i="8"/>
  <c r="S382" i="8"/>
  <c r="Q382" i="8"/>
  <c r="R382" i="8" s="1"/>
  <c r="F382" i="8"/>
  <c r="T275" i="8"/>
  <c r="S275" i="8"/>
  <c r="Q275" i="8"/>
  <c r="R275" i="8" s="1"/>
  <c r="F275" i="8"/>
  <c r="T346" i="8"/>
  <c r="S346" i="8"/>
  <c r="Q346" i="8"/>
  <c r="R346" i="8" s="1"/>
  <c r="F346" i="8"/>
  <c r="T288" i="8"/>
  <c r="S288" i="8"/>
  <c r="Q288" i="8"/>
  <c r="R288" i="8" s="1"/>
  <c r="F288" i="8"/>
  <c r="T371" i="8"/>
  <c r="S371" i="8"/>
  <c r="Q371" i="8"/>
  <c r="R371" i="8" s="1"/>
  <c r="F371" i="8"/>
  <c r="T304" i="8"/>
  <c r="S304" i="8"/>
  <c r="Q304" i="8"/>
  <c r="R304" i="8" s="1"/>
  <c r="F304" i="8"/>
  <c r="T677" i="8"/>
  <c r="S677" i="8"/>
  <c r="Q677" i="8"/>
  <c r="R677" i="8" s="1"/>
  <c r="F677" i="8"/>
  <c r="T810" i="8"/>
  <c r="S810" i="8"/>
  <c r="Q810" i="8"/>
  <c r="F810" i="8"/>
  <c r="T280" i="8"/>
  <c r="S280" i="8"/>
  <c r="Q280" i="8"/>
  <c r="R280" i="8" s="1"/>
  <c r="F280" i="8"/>
  <c r="T255" i="8"/>
  <c r="S255" i="8"/>
  <c r="Q255" i="8"/>
  <c r="R255" i="8" s="1"/>
  <c r="F255" i="8"/>
  <c r="T286" i="8"/>
  <c r="S286" i="8"/>
  <c r="Q286" i="8"/>
  <c r="R286" i="8" s="1"/>
  <c r="F286" i="8"/>
  <c r="T115" i="8"/>
  <c r="S115" i="8"/>
  <c r="Q115" i="8"/>
  <c r="R115" i="8" s="1"/>
  <c r="F115" i="8"/>
  <c r="T345" i="8"/>
  <c r="S345" i="8"/>
  <c r="Q345" i="8"/>
  <c r="R345" i="8" s="1"/>
  <c r="F345" i="8"/>
  <c r="T321" i="8"/>
  <c r="S321" i="8"/>
  <c r="Q321" i="8"/>
  <c r="R321" i="8" s="1"/>
  <c r="F321" i="8"/>
  <c r="T424" i="8"/>
  <c r="S424" i="8"/>
  <c r="Q424" i="8"/>
  <c r="R424" i="8" s="1"/>
  <c r="F424" i="8"/>
  <c r="T397" i="8"/>
  <c r="S397" i="8"/>
  <c r="Q397" i="8"/>
  <c r="R397" i="8" s="1"/>
  <c r="F397" i="8"/>
  <c r="T282" i="8"/>
  <c r="S282" i="8"/>
  <c r="Q282" i="8"/>
  <c r="R282" i="8" s="1"/>
  <c r="F282" i="8"/>
  <c r="T295" i="8"/>
  <c r="S295" i="8"/>
  <c r="Q295" i="8"/>
  <c r="R295" i="8" s="1"/>
  <c r="F295" i="8"/>
  <c r="T564" i="8"/>
  <c r="S564" i="8"/>
  <c r="Q564" i="8"/>
  <c r="R564" i="8" s="1"/>
  <c r="F564" i="8"/>
  <c r="T476" i="8"/>
  <c r="S476" i="8"/>
  <c r="Q476" i="8"/>
  <c r="R476" i="8" s="1"/>
  <c r="F476" i="8"/>
  <c r="T447" i="8"/>
  <c r="S447" i="8"/>
  <c r="Q447" i="8"/>
  <c r="R447" i="8" s="1"/>
  <c r="F447" i="8"/>
  <c r="T363" i="8"/>
  <c r="S363" i="8"/>
  <c r="Q363" i="8"/>
  <c r="R363" i="8" s="1"/>
  <c r="F363" i="8"/>
  <c r="T307" i="8"/>
  <c r="S307" i="8"/>
  <c r="Q307" i="8"/>
  <c r="R307" i="8" s="1"/>
  <c r="F307" i="8"/>
  <c r="T349" i="8"/>
  <c r="S349" i="8"/>
  <c r="Q349" i="8"/>
  <c r="F349" i="8"/>
  <c r="T399" i="8"/>
  <c r="S399" i="8"/>
  <c r="Q399" i="8"/>
  <c r="R399" i="8" s="1"/>
  <c r="F399" i="8"/>
  <c r="T356" i="8"/>
  <c r="S356" i="8"/>
  <c r="Q356" i="8"/>
  <c r="R356" i="8" s="1"/>
  <c r="F356" i="8"/>
  <c r="T254" i="8"/>
  <c r="S254" i="8"/>
  <c r="Q254" i="8"/>
  <c r="R254" i="8" s="1"/>
  <c r="F254" i="8"/>
  <c r="T263" i="8"/>
  <c r="S263" i="8"/>
  <c r="Q263" i="8"/>
  <c r="R263" i="8" s="1"/>
  <c r="F263" i="8"/>
  <c r="T361" i="8"/>
  <c r="S361" i="8"/>
  <c r="Q361" i="8"/>
  <c r="R361" i="8" s="1"/>
  <c r="F361" i="8"/>
  <c r="T290" i="8"/>
  <c r="S290" i="8"/>
  <c r="Q290" i="8"/>
  <c r="R290" i="8" s="1"/>
  <c r="F290" i="8"/>
  <c r="T266" i="8"/>
  <c r="S266" i="8"/>
  <c r="Q266" i="8"/>
  <c r="R266" i="8" s="1"/>
  <c r="F266" i="8"/>
  <c r="T585" i="8"/>
  <c r="S585" i="8"/>
  <c r="Q585" i="8"/>
  <c r="F585" i="8"/>
  <c r="T914" i="8"/>
  <c r="S914" i="8"/>
  <c r="Q914" i="8"/>
  <c r="R914" i="8" s="1"/>
  <c r="F914" i="8"/>
  <c r="T207" i="8"/>
  <c r="S207" i="8"/>
  <c r="Q207" i="8"/>
  <c r="R207" i="8" s="1"/>
  <c r="F207" i="8"/>
  <c r="T247" i="8"/>
  <c r="S247" i="8"/>
  <c r="Q247" i="8"/>
  <c r="R247" i="8" s="1"/>
  <c r="F247" i="8"/>
  <c r="T272" i="8"/>
  <c r="S272" i="8"/>
  <c r="Q272" i="8"/>
  <c r="R272" i="8" s="1"/>
  <c r="F272" i="8"/>
  <c r="T1252" i="8"/>
  <c r="S1252" i="8"/>
  <c r="Q1252" i="8"/>
  <c r="R1252" i="8" s="1"/>
  <c r="F1252" i="8"/>
  <c r="T248" i="8"/>
  <c r="S248" i="8"/>
  <c r="Q248" i="8"/>
  <c r="R248" i="8" s="1"/>
  <c r="F248" i="8"/>
  <c r="T305" i="8"/>
  <c r="S305" i="8"/>
  <c r="Q305" i="8"/>
  <c r="R305" i="8" s="1"/>
  <c r="F305" i="8"/>
  <c r="T327" i="8"/>
  <c r="S327" i="8"/>
  <c r="Q327" i="8"/>
  <c r="R327" i="8" s="1"/>
  <c r="F327" i="8"/>
  <c r="T315" i="8"/>
  <c r="S315" i="8"/>
  <c r="Q315" i="8"/>
  <c r="R315" i="8" s="1"/>
  <c r="F315" i="8"/>
  <c r="T413" i="8"/>
  <c r="S413" i="8"/>
  <c r="Q413" i="8"/>
  <c r="R413" i="8" s="1"/>
  <c r="F413" i="8"/>
  <c r="T227" i="8"/>
  <c r="S227" i="8"/>
  <c r="Q227" i="8"/>
  <c r="R227" i="8" s="1"/>
  <c r="F227" i="8"/>
  <c r="T237" i="8"/>
  <c r="S237" i="8"/>
  <c r="Q237" i="8"/>
  <c r="R237" i="8" s="1"/>
  <c r="F237" i="8"/>
  <c r="T319" i="8"/>
  <c r="S319" i="8"/>
  <c r="Q319" i="8"/>
  <c r="R319" i="8" s="1"/>
  <c r="F319" i="8"/>
  <c r="T260" i="8"/>
  <c r="S260" i="8"/>
  <c r="Q260" i="8"/>
  <c r="R260" i="8" s="1"/>
  <c r="F260" i="8"/>
  <c r="T203" i="8"/>
  <c r="S203" i="8"/>
  <c r="Q203" i="8"/>
  <c r="R203" i="8" s="1"/>
  <c r="F203" i="8"/>
  <c r="T276" i="8"/>
  <c r="S276" i="8"/>
  <c r="Q276" i="8"/>
  <c r="R276" i="8" s="1"/>
  <c r="F276" i="8"/>
  <c r="T239" i="8"/>
  <c r="S239" i="8"/>
  <c r="Q239" i="8"/>
  <c r="R239" i="8" s="1"/>
  <c r="F239" i="8"/>
  <c r="T205" i="8"/>
  <c r="S205" i="8"/>
  <c r="Q205" i="8"/>
  <c r="R205" i="8" s="1"/>
  <c r="F205" i="8"/>
  <c r="T335" i="8"/>
  <c r="S335" i="8"/>
  <c r="Q335" i="8"/>
  <c r="R335" i="8" s="1"/>
  <c r="F335" i="8"/>
  <c r="T261" i="8"/>
  <c r="S261" i="8"/>
  <c r="Q261" i="8"/>
  <c r="R261" i="8" s="1"/>
  <c r="F261" i="8"/>
  <c r="T223" i="8"/>
  <c r="S223" i="8"/>
  <c r="Q223" i="8"/>
  <c r="R223" i="8" s="1"/>
  <c r="F223" i="8"/>
  <c r="T334" i="8"/>
  <c r="S334" i="8"/>
  <c r="Q334" i="8"/>
  <c r="R334" i="8" s="1"/>
  <c r="F334" i="8"/>
  <c r="T322" i="8"/>
  <c r="S322" i="8"/>
  <c r="Q322" i="8"/>
  <c r="R322" i="8" s="1"/>
  <c r="F322" i="8"/>
  <c r="T213" i="8"/>
  <c r="S213" i="8"/>
  <c r="Q213" i="8"/>
  <c r="R213" i="8" s="1"/>
  <c r="F213" i="8"/>
  <c r="T268" i="8"/>
  <c r="S268" i="8"/>
  <c r="Q268" i="8"/>
  <c r="R268" i="8" s="1"/>
  <c r="F268" i="8"/>
  <c r="T403" i="8"/>
  <c r="S403" i="8"/>
  <c r="Q403" i="8"/>
  <c r="R403" i="8" s="1"/>
  <c r="F403" i="8"/>
  <c r="T416" i="8"/>
  <c r="S416" i="8"/>
  <c r="Q416" i="8"/>
  <c r="R416" i="8" s="1"/>
  <c r="F416" i="8"/>
  <c r="T242" i="8"/>
  <c r="S242" i="8"/>
  <c r="Q242" i="8"/>
  <c r="R242" i="8" s="1"/>
  <c r="F242" i="8"/>
  <c r="T273" i="8"/>
  <c r="S273" i="8"/>
  <c r="Q273" i="8"/>
  <c r="R273" i="8" s="1"/>
  <c r="F273" i="8"/>
  <c r="T240" i="8"/>
  <c r="S240" i="8"/>
  <c r="Q240" i="8"/>
  <c r="R240" i="8" s="1"/>
  <c r="F240" i="8"/>
  <c r="T191" i="8"/>
  <c r="S191" i="8"/>
  <c r="Q191" i="8"/>
  <c r="R191" i="8" s="1"/>
  <c r="F191" i="8"/>
  <c r="T235" i="8"/>
  <c r="S235" i="8"/>
  <c r="Q235" i="8"/>
  <c r="F235" i="8"/>
  <c r="T238" i="8"/>
  <c r="S238" i="8"/>
  <c r="Q238" i="8"/>
  <c r="R238" i="8" s="1"/>
  <c r="F238" i="8"/>
  <c r="T245" i="8"/>
  <c r="S245" i="8"/>
  <c r="Q245" i="8"/>
  <c r="R245" i="8" s="1"/>
  <c r="F245" i="8"/>
  <c r="T215" i="8"/>
  <c r="S215" i="8"/>
  <c r="Q215" i="8"/>
  <c r="R215" i="8" s="1"/>
  <c r="F215" i="8"/>
  <c r="T244" i="8"/>
  <c r="S244" i="8"/>
  <c r="Q244" i="8"/>
  <c r="R244" i="8" s="1"/>
  <c r="F244" i="8"/>
  <c r="T185" i="8"/>
  <c r="S185" i="8"/>
  <c r="Q185" i="8"/>
  <c r="R185" i="8" s="1"/>
  <c r="F185" i="8"/>
  <c r="T194" i="8"/>
  <c r="S194" i="8"/>
  <c r="Q194" i="8"/>
  <c r="R194" i="8" s="1"/>
  <c r="F194" i="8"/>
  <c r="T278" i="8"/>
  <c r="S278" i="8"/>
  <c r="Q278" i="8"/>
  <c r="R278" i="8" s="1"/>
  <c r="F278" i="8"/>
  <c r="T398" i="8"/>
  <c r="S398" i="8"/>
  <c r="Q398" i="8"/>
  <c r="F398" i="8"/>
  <c r="T294" i="8"/>
  <c r="S294" i="8"/>
  <c r="Q294" i="8"/>
  <c r="R294" i="8" s="1"/>
  <c r="F294" i="8"/>
  <c r="T284" i="8"/>
  <c r="S284" i="8"/>
  <c r="Q284" i="8"/>
  <c r="R284" i="8" s="1"/>
  <c r="F284" i="8"/>
  <c r="T676" i="8"/>
  <c r="S676" i="8"/>
  <c r="Q676" i="8"/>
  <c r="R676" i="8" s="1"/>
  <c r="F676" i="8"/>
  <c r="T285" i="8"/>
  <c r="S285" i="8"/>
  <c r="Q285" i="8"/>
  <c r="R285" i="8" s="1"/>
  <c r="F285" i="8"/>
  <c r="T196" i="8"/>
  <c r="S196" i="8"/>
  <c r="Q196" i="8"/>
  <c r="R196" i="8" s="1"/>
  <c r="F196" i="8"/>
  <c r="T232" i="8"/>
  <c r="S232" i="8"/>
  <c r="Q232" i="8"/>
  <c r="R232" i="8" s="1"/>
  <c r="F232" i="8"/>
  <c r="T226" i="8"/>
  <c r="S226" i="8"/>
  <c r="Q226" i="8"/>
  <c r="R226" i="8" s="1"/>
  <c r="F226" i="8"/>
  <c r="T199" i="8"/>
  <c r="S199" i="8"/>
  <c r="Q199" i="8"/>
  <c r="F199" i="8"/>
  <c r="T138" i="8"/>
  <c r="S138" i="8"/>
  <c r="Q138" i="8"/>
  <c r="R138" i="8" s="1"/>
  <c r="F138" i="8"/>
  <c r="T264" i="8"/>
  <c r="S264" i="8"/>
  <c r="Q264" i="8"/>
  <c r="R264" i="8" s="1"/>
  <c r="F264" i="8"/>
  <c r="T178" i="8"/>
  <c r="S178" i="8"/>
  <c r="Q178" i="8"/>
  <c r="R178" i="8" s="1"/>
  <c r="F178" i="8"/>
  <c r="T234" i="8"/>
  <c r="S234" i="8"/>
  <c r="Q234" i="8"/>
  <c r="R234" i="8" s="1"/>
  <c r="F234" i="8"/>
  <c r="T208" i="8"/>
  <c r="S208" i="8"/>
  <c r="Q208" i="8"/>
  <c r="R208" i="8" s="1"/>
  <c r="F208" i="8"/>
  <c r="T233" i="8"/>
  <c r="S233" i="8"/>
  <c r="Q233" i="8"/>
  <c r="R233" i="8" s="1"/>
  <c r="F233" i="8"/>
  <c r="T303" i="8"/>
  <c r="S303" i="8"/>
  <c r="Q303" i="8"/>
  <c r="R303" i="8" s="1"/>
  <c r="F303" i="8"/>
  <c r="T253" i="8"/>
  <c r="S253" i="8"/>
  <c r="Q253" i="8"/>
  <c r="F253" i="8"/>
  <c r="T187" i="8"/>
  <c r="S187" i="8"/>
  <c r="Q187" i="8"/>
  <c r="R187" i="8" s="1"/>
  <c r="F187" i="8"/>
  <c r="T269" i="8"/>
  <c r="S269" i="8"/>
  <c r="Q269" i="8"/>
  <c r="R269" i="8" s="1"/>
  <c r="F269" i="8"/>
  <c r="T150" i="8"/>
  <c r="S150" i="8"/>
  <c r="Q150" i="8"/>
  <c r="R150" i="8" s="1"/>
  <c r="F150" i="8"/>
  <c r="T214" i="8"/>
  <c r="S214" i="8"/>
  <c r="Q214" i="8"/>
  <c r="R214" i="8" s="1"/>
  <c r="F214" i="8"/>
  <c r="T228" i="8"/>
  <c r="S228" i="8"/>
  <c r="Q228" i="8"/>
  <c r="R228" i="8" s="1"/>
  <c r="F228" i="8"/>
  <c r="T222" i="8"/>
  <c r="S222" i="8"/>
  <c r="Q222" i="8"/>
  <c r="R222" i="8" s="1"/>
  <c r="F222" i="8"/>
  <c r="T246" i="8"/>
  <c r="S246" i="8"/>
  <c r="Q246" i="8"/>
  <c r="R246" i="8" s="1"/>
  <c r="F246" i="8"/>
  <c r="T183" i="8"/>
  <c r="S183" i="8"/>
  <c r="Q183" i="8"/>
  <c r="F183" i="8"/>
  <c r="T172" i="8"/>
  <c r="S172" i="8"/>
  <c r="Q172" i="8"/>
  <c r="R172" i="8" s="1"/>
  <c r="F172" i="8"/>
  <c r="T175" i="8"/>
  <c r="S175" i="8"/>
  <c r="Q175" i="8"/>
  <c r="R175" i="8" s="1"/>
  <c r="F175" i="8"/>
  <c r="T217" i="8"/>
  <c r="S217" i="8"/>
  <c r="Q217" i="8"/>
  <c r="F217" i="8"/>
  <c r="T144" i="8"/>
  <c r="S144" i="8"/>
  <c r="Q144" i="8"/>
  <c r="F144" i="8"/>
  <c r="T210" i="8"/>
  <c r="S210" i="8"/>
  <c r="Q210" i="8"/>
  <c r="R210" i="8" s="1"/>
  <c r="F210" i="8"/>
  <c r="T252" i="8"/>
  <c r="S252" i="8"/>
  <c r="Q252" i="8"/>
  <c r="R252" i="8" s="1"/>
  <c r="F252" i="8"/>
  <c r="T225" i="8"/>
  <c r="S225" i="8"/>
  <c r="Q225" i="8"/>
  <c r="R225" i="8" s="1"/>
  <c r="F225" i="8"/>
  <c r="T171" i="8"/>
  <c r="S171" i="8"/>
  <c r="Q171" i="8"/>
  <c r="R171" i="8" s="1"/>
  <c r="F171" i="8"/>
  <c r="T485" i="8"/>
  <c r="S485" i="8"/>
  <c r="Q485" i="8"/>
  <c r="R485" i="8" s="1"/>
  <c r="F485" i="8"/>
  <c r="T241" i="8"/>
  <c r="S241" i="8"/>
  <c r="Q241" i="8"/>
  <c r="R241" i="8" s="1"/>
  <c r="F241" i="8"/>
  <c r="T230" i="8"/>
  <c r="S230" i="8"/>
  <c r="Q230" i="8"/>
  <c r="R230" i="8" s="1"/>
  <c r="F230" i="8"/>
  <c r="T198" i="8"/>
  <c r="S198" i="8"/>
  <c r="Q198" i="8"/>
  <c r="F198" i="8"/>
  <c r="T163" i="8"/>
  <c r="S163" i="8"/>
  <c r="Q163" i="8"/>
  <c r="R163" i="8" s="1"/>
  <c r="F163" i="8"/>
  <c r="T270" i="8"/>
  <c r="S270" i="8"/>
  <c r="Q270" i="8"/>
  <c r="R270" i="8" s="1"/>
  <c r="F270" i="8"/>
  <c r="T339" i="8"/>
  <c r="S339" i="8"/>
  <c r="Q339" i="8"/>
  <c r="R339" i="8" s="1"/>
  <c r="F339" i="8"/>
  <c r="T219" i="8"/>
  <c r="S219" i="8"/>
  <c r="Q219" i="8"/>
  <c r="R219" i="8" s="1"/>
  <c r="F219" i="8"/>
  <c r="T243" i="8"/>
  <c r="S243" i="8"/>
  <c r="Q243" i="8"/>
  <c r="F243" i="8"/>
  <c r="T209" i="8"/>
  <c r="S209" i="8"/>
  <c r="Q209" i="8"/>
  <c r="R209" i="8" s="1"/>
  <c r="F209" i="8"/>
  <c r="T1601" i="8"/>
  <c r="S1601" i="8"/>
  <c r="Q1601" i="8"/>
  <c r="R1601" i="8" s="1"/>
  <c r="F1601" i="8"/>
  <c r="T189" i="8"/>
  <c r="S189" i="8"/>
  <c r="Q189" i="8"/>
  <c r="F189" i="8"/>
  <c r="T202" i="8"/>
  <c r="S202" i="8"/>
  <c r="Q202" i="8"/>
  <c r="R202" i="8" s="1"/>
  <c r="F202" i="8"/>
  <c r="T206" i="8"/>
  <c r="S206" i="8"/>
  <c r="Q206" i="8"/>
  <c r="R206" i="8" s="1"/>
  <c r="F206" i="8"/>
  <c r="T323" i="8"/>
  <c r="S323" i="8"/>
  <c r="Q323" i="8"/>
  <c r="R323" i="8" s="1"/>
  <c r="F323" i="8"/>
  <c r="T184" i="8"/>
  <c r="S184" i="8"/>
  <c r="Q184" i="8"/>
  <c r="R184" i="8" s="1"/>
  <c r="F184" i="8"/>
  <c r="T200" i="8"/>
  <c r="S200" i="8"/>
  <c r="Q200" i="8"/>
  <c r="F200" i="8"/>
  <c r="T204" i="8"/>
  <c r="S204" i="8"/>
  <c r="Q204" i="8"/>
  <c r="R204" i="8" s="1"/>
  <c r="F204" i="8"/>
  <c r="T211" i="8"/>
  <c r="S211" i="8"/>
  <c r="Q211" i="8"/>
  <c r="R211" i="8" s="1"/>
  <c r="F211" i="8"/>
  <c r="T182" i="8"/>
  <c r="S182" i="8"/>
  <c r="Q182" i="8"/>
  <c r="F182" i="8"/>
  <c r="T170" i="8"/>
  <c r="S170" i="8"/>
  <c r="Q170" i="8"/>
  <c r="R170" i="8" s="1"/>
  <c r="F170" i="8"/>
  <c r="T256" i="8"/>
  <c r="S256" i="8"/>
  <c r="Q256" i="8"/>
  <c r="R256" i="8" s="1"/>
  <c r="F256" i="8"/>
  <c r="T271" i="8"/>
  <c r="S271" i="8"/>
  <c r="Q271" i="8"/>
  <c r="R271" i="8" s="1"/>
  <c r="F271" i="8"/>
  <c r="T201" i="8"/>
  <c r="S201" i="8"/>
  <c r="Q201" i="8"/>
  <c r="R201" i="8" s="1"/>
  <c r="F201" i="8"/>
  <c r="T250" i="8"/>
  <c r="S250" i="8"/>
  <c r="Q250" i="8"/>
  <c r="F250" i="8"/>
  <c r="T159" i="8"/>
  <c r="S159" i="8"/>
  <c r="Q159" i="8"/>
  <c r="R159" i="8" s="1"/>
  <c r="F159" i="8"/>
  <c r="T224" i="8"/>
  <c r="S224" i="8"/>
  <c r="Q224" i="8"/>
  <c r="R224" i="8" s="1"/>
  <c r="F224" i="8"/>
  <c r="T195" i="8"/>
  <c r="S195" i="8"/>
  <c r="Q195" i="8"/>
  <c r="F195" i="8"/>
  <c r="T229" i="8"/>
  <c r="S229" i="8"/>
  <c r="Q229" i="8"/>
  <c r="R229" i="8" s="1"/>
  <c r="F229" i="8"/>
  <c r="T310" i="8"/>
  <c r="S310" i="8"/>
  <c r="Q310" i="8"/>
  <c r="R310" i="8" s="1"/>
  <c r="F310" i="8"/>
  <c r="T197" i="8"/>
  <c r="S197" i="8"/>
  <c r="Q197" i="8"/>
  <c r="R197" i="8" s="1"/>
  <c r="F197" i="8"/>
  <c r="T152" i="8"/>
  <c r="S152" i="8"/>
  <c r="Q152" i="8"/>
  <c r="R152" i="8" s="1"/>
  <c r="F152" i="8"/>
  <c r="T154" i="8"/>
  <c r="S154" i="8"/>
  <c r="Q154" i="8"/>
  <c r="F154" i="8"/>
  <c r="T102" i="8"/>
  <c r="S102" i="8"/>
  <c r="Q102" i="8"/>
  <c r="R102" i="8" s="1"/>
  <c r="F102" i="8"/>
  <c r="T179" i="8"/>
  <c r="S179" i="8"/>
  <c r="Q179" i="8"/>
  <c r="R179" i="8" s="1"/>
  <c r="F179" i="8"/>
  <c r="T212" i="8"/>
  <c r="S212" i="8"/>
  <c r="Q212" i="8"/>
  <c r="F212" i="8"/>
  <c r="T292" i="8"/>
  <c r="S292" i="8"/>
  <c r="Q292" i="8"/>
  <c r="R292" i="8" s="1"/>
  <c r="F292" i="8"/>
  <c r="T177" i="8"/>
  <c r="S177" i="8"/>
  <c r="Q177" i="8"/>
  <c r="R177" i="8" s="1"/>
  <c r="F177" i="8"/>
  <c r="T192" i="8"/>
  <c r="S192" i="8"/>
  <c r="Q192" i="8"/>
  <c r="R192" i="8" s="1"/>
  <c r="F192" i="8"/>
  <c r="T162" i="8"/>
  <c r="S162" i="8"/>
  <c r="Q162" i="8"/>
  <c r="R162" i="8" s="1"/>
  <c r="F162" i="8"/>
  <c r="T136" i="8"/>
  <c r="S136" i="8"/>
  <c r="Q136" i="8"/>
  <c r="R136" i="8" s="1"/>
  <c r="F136" i="8"/>
  <c r="T153" i="8"/>
  <c r="S153" i="8"/>
  <c r="Q153" i="8"/>
  <c r="R153" i="8" s="1"/>
  <c r="F153" i="8"/>
  <c r="T167" i="8"/>
  <c r="S167" i="8"/>
  <c r="Q167" i="8"/>
  <c r="R167" i="8" s="1"/>
  <c r="F167" i="8"/>
  <c r="T231" i="8"/>
  <c r="S231" i="8"/>
  <c r="Q231" i="8"/>
  <c r="F231" i="8"/>
  <c r="T125" i="8"/>
  <c r="S125" i="8"/>
  <c r="Q125" i="8"/>
  <c r="R125" i="8" s="1"/>
  <c r="F125" i="8"/>
  <c r="T128" i="8"/>
  <c r="S128" i="8"/>
  <c r="Q128" i="8"/>
  <c r="R128" i="8" s="1"/>
  <c r="F128" i="8"/>
  <c r="T156" i="8"/>
  <c r="S156" i="8"/>
  <c r="Q156" i="8"/>
  <c r="F156" i="8"/>
  <c r="T166" i="8"/>
  <c r="S166" i="8"/>
  <c r="Q166" i="8"/>
  <c r="R166" i="8" s="1"/>
  <c r="F166" i="8"/>
  <c r="T181" i="8"/>
  <c r="S181" i="8"/>
  <c r="Q181" i="8"/>
  <c r="F181" i="8"/>
  <c r="T157" i="8"/>
  <c r="S157" i="8"/>
  <c r="Q157" i="8"/>
  <c r="R157" i="8" s="1"/>
  <c r="F157" i="8"/>
  <c r="T161" i="8"/>
  <c r="S161" i="8"/>
  <c r="Q161" i="8"/>
  <c r="R161" i="8" s="1"/>
  <c r="F161" i="8"/>
  <c r="T173" i="8"/>
  <c r="S173" i="8"/>
  <c r="Q173" i="8"/>
  <c r="F173" i="8"/>
  <c r="T117" i="8"/>
  <c r="S117" i="8"/>
  <c r="Q117" i="8"/>
  <c r="R117" i="8" s="1"/>
  <c r="F117" i="8"/>
  <c r="T120" i="8"/>
  <c r="S120" i="8"/>
  <c r="Q120" i="8"/>
  <c r="R120" i="8" s="1"/>
  <c r="F120" i="8"/>
  <c r="T100" i="8"/>
  <c r="S100" i="8"/>
  <c r="Q100" i="8"/>
  <c r="F100" i="8"/>
  <c r="T124" i="8"/>
  <c r="S124" i="8"/>
  <c r="Q124" i="8"/>
  <c r="R124" i="8" s="1"/>
  <c r="F124" i="8"/>
  <c r="T1460" i="8"/>
  <c r="S1460" i="8"/>
  <c r="Q1460" i="8"/>
  <c r="F1460" i="8"/>
  <c r="T1807" i="8"/>
  <c r="S1807" i="8"/>
  <c r="Q1807" i="8"/>
  <c r="R1807" i="8" s="1"/>
  <c r="F1807" i="8"/>
  <c r="T98" i="8"/>
  <c r="S98" i="8"/>
  <c r="Q98" i="8"/>
  <c r="R98" i="8" s="1"/>
  <c r="F98" i="8"/>
  <c r="T135" i="8"/>
  <c r="S135" i="8"/>
  <c r="Q135" i="8"/>
  <c r="F135" i="8"/>
  <c r="T145" i="8"/>
  <c r="S145" i="8"/>
  <c r="Q145" i="8"/>
  <c r="R145" i="8" s="1"/>
  <c r="F145" i="8"/>
  <c r="T104" i="8"/>
  <c r="S104" i="8"/>
  <c r="Q104" i="8"/>
  <c r="R104" i="8" s="1"/>
  <c r="F104" i="8"/>
  <c r="T193" i="8"/>
  <c r="S193" i="8"/>
  <c r="Q193" i="8"/>
  <c r="R193" i="8" s="1"/>
  <c r="F193" i="8"/>
  <c r="T132" i="8"/>
  <c r="S132" i="8"/>
  <c r="Q132" i="8"/>
  <c r="R132" i="8" s="1"/>
  <c r="F132" i="8"/>
  <c r="T155" i="8"/>
  <c r="S155" i="8"/>
  <c r="Q155" i="8"/>
  <c r="F155" i="8"/>
  <c r="T168" i="8"/>
  <c r="S168" i="8"/>
  <c r="Q168" i="8"/>
  <c r="R168" i="8" s="1"/>
  <c r="F168" i="8"/>
  <c r="T164" i="8"/>
  <c r="S164" i="8"/>
  <c r="Q164" i="8"/>
  <c r="R164" i="8" s="1"/>
  <c r="F164" i="8"/>
  <c r="T148" i="8"/>
  <c r="S148" i="8"/>
  <c r="Q148" i="8"/>
  <c r="F148" i="8"/>
  <c r="T108" i="8"/>
  <c r="S108" i="8"/>
  <c r="Q108" i="8"/>
  <c r="R108" i="8" s="1"/>
  <c r="F108" i="8"/>
  <c r="T646" i="8"/>
  <c r="S646" i="8"/>
  <c r="Q646" i="8"/>
  <c r="R646" i="8" s="1"/>
  <c r="F646" i="8"/>
  <c r="T110" i="8"/>
  <c r="S110" i="8"/>
  <c r="Q110" i="8"/>
  <c r="R110" i="8" s="1"/>
  <c r="F110" i="8"/>
  <c r="T188" i="8"/>
  <c r="S188" i="8"/>
  <c r="Q188" i="8"/>
  <c r="R188" i="8" s="1"/>
  <c r="F188" i="8"/>
  <c r="T114" i="8"/>
  <c r="S114" i="8"/>
  <c r="Q114" i="8"/>
  <c r="F114" i="8"/>
  <c r="T111" i="8"/>
  <c r="S111" i="8"/>
  <c r="Q111" i="8"/>
  <c r="R111" i="8" s="1"/>
  <c r="F111" i="8"/>
  <c r="T101" i="8"/>
  <c r="S101" i="8"/>
  <c r="Q101" i="8"/>
  <c r="R101" i="8" s="1"/>
  <c r="F101" i="8"/>
  <c r="T218" i="8"/>
  <c r="S218" i="8"/>
  <c r="Q218" i="8"/>
  <c r="F218" i="8"/>
  <c r="T139" i="8"/>
  <c r="S139" i="8"/>
  <c r="Q139" i="8"/>
  <c r="R139" i="8" s="1"/>
  <c r="F139" i="8"/>
  <c r="T151" i="8"/>
  <c r="S151" i="8"/>
  <c r="Q151" i="8"/>
  <c r="R151" i="8" s="1"/>
  <c r="F151" i="8"/>
  <c r="T160" i="8"/>
  <c r="S160" i="8"/>
  <c r="Q160" i="8"/>
  <c r="R160" i="8" s="1"/>
  <c r="F160" i="8"/>
  <c r="T123" i="8"/>
  <c r="S123" i="8"/>
  <c r="Q123" i="8"/>
  <c r="R123" i="8" s="1"/>
  <c r="F123" i="8"/>
  <c r="T220" i="8"/>
  <c r="S220" i="8"/>
  <c r="Q220" i="8"/>
  <c r="F220" i="8"/>
  <c r="T121" i="8"/>
  <c r="S121" i="8"/>
  <c r="Q121" i="8"/>
  <c r="R121" i="8" s="1"/>
  <c r="F121" i="8"/>
  <c r="T109" i="8"/>
  <c r="S109" i="8"/>
  <c r="Q109" i="8"/>
  <c r="R109" i="8" s="1"/>
  <c r="F109" i="8"/>
  <c r="T221" i="8"/>
  <c r="S221" i="8"/>
  <c r="Q221" i="8"/>
  <c r="F221" i="8"/>
  <c r="T149" i="8"/>
  <c r="S149" i="8"/>
  <c r="Q149" i="8"/>
  <c r="R149" i="8" s="1"/>
  <c r="F149" i="8"/>
  <c r="T146" i="8"/>
  <c r="S146" i="8"/>
  <c r="Q146" i="8"/>
  <c r="R146" i="8" s="1"/>
  <c r="F146" i="8"/>
  <c r="T137" i="8"/>
  <c r="S137" i="8"/>
  <c r="Q137" i="8"/>
  <c r="R137" i="8" s="1"/>
  <c r="F137" i="8"/>
  <c r="T176" i="8"/>
  <c r="S176" i="8"/>
  <c r="Q176" i="8"/>
  <c r="R176" i="8" s="1"/>
  <c r="F176" i="8"/>
  <c r="T134" i="8"/>
  <c r="S134" i="8"/>
  <c r="Q134" i="8"/>
  <c r="F134" i="8"/>
  <c r="T122" i="8"/>
  <c r="S122" i="8"/>
  <c r="Q122" i="8"/>
  <c r="R122" i="8" s="1"/>
  <c r="F122" i="8"/>
  <c r="T127" i="8"/>
  <c r="S127" i="8"/>
  <c r="Q127" i="8"/>
  <c r="R127" i="8" s="1"/>
  <c r="F127" i="8"/>
  <c r="T87" i="8"/>
  <c r="S87" i="8"/>
  <c r="Q87" i="8"/>
  <c r="F87" i="8"/>
  <c r="T112" i="8"/>
  <c r="S112" i="8"/>
  <c r="Q112" i="8"/>
  <c r="R112" i="8" s="1"/>
  <c r="F112" i="8"/>
  <c r="T140" i="8"/>
  <c r="S140" i="8"/>
  <c r="Q140" i="8"/>
  <c r="R140" i="8" s="1"/>
  <c r="F140" i="8"/>
  <c r="T106" i="8"/>
  <c r="S106" i="8"/>
  <c r="Q106" i="8"/>
  <c r="F106" i="8"/>
  <c r="T113" i="8"/>
  <c r="S113" i="8"/>
  <c r="Q113" i="8"/>
  <c r="R113" i="8" s="1"/>
  <c r="F113" i="8"/>
  <c r="T93" i="8"/>
  <c r="S93" i="8"/>
  <c r="Q93" i="8"/>
  <c r="F93" i="8"/>
  <c r="T116" i="8"/>
  <c r="S116" i="8"/>
  <c r="Q116" i="8"/>
  <c r="R116" i="8" s="1"/>
  <c r="F116" i="8"/>
  <c r="T133" i="8"/>
  <c r="S133" i="8"/>
  <c r="Q133" i="8"/>
  <c r="R133" i="8" s="1"/>
  <c r="F133" i="8"/>
  <c r="T99" i="8"/>
  <c r="S99" i="8"/>
  <c r="Q99" i="8"/>
  <c r="F99" i="8"/>
  <c r="T186" i="8"/>
  <c r="S186" i="8"/>
  <c r="Q186" i="8"/>
  <c r="R186" i="8" s="1"/>
  <c r="F186" i="8"/>
  <c r="T129" i="8"/>
  <c r="S129" i="8"/>
  <c r="Q129" i="8"/>
  <c r="R129" i="8" s="1"/>
  <c r="F129" i="8"/>
  <c r="T94" i="8"/>
  <c r="S94" i="8"/>
  <c r="Q94" i="8"/>
  <c r="F94" i="8"/>
  <c r="T96" i="8"/>
  <c r="S96" i="8"/>
  <c r="Q96" i="8"/>
  <c r="R96" i="8" s="1"/>
  <c r="F96" i="8"/>
  <c r="T91" i="8"/>
  <c r="S91" i="8"/>
  <c r="Q91" i="8"/>
  <c r="F91" i="8"/>
  <c r="T141" i="8"/>
  <c r="S141" i="8"/>
  <c r="Q141" i="8"/>
  <c r="R141" i="8" s="1"/>
  <c r="F141" i="8"/>
  <c r="T78" i="8"/>
  <c r="S78" i="8"/>
  <c r="Q78" i="8"/>
  <c r="R78" i="8" s="1"/>
  <c r="F78" i="8"/>
  <c r="T107" i="8"/>
  <c r="S107" i="8"/>
  <c r="Q107" i="8"/>
  <c r="F107" i="8"/>
  <c r="T130" i="8"/>
  <c r="S130" i="8"/>
  <c r="Q130" i="8"/>
  <c r="R130" i="8" s="1"/>
  <c r="F130" i="8"/>
  <c r="T103" i="8"/>
  <c r="S103" i="8"/>
  <c r="Q103" i="8"/>
  <c r="R103" i="8" s="1"/>
  <c r="F103" i="8"/>
  <c r="T165" i="8"/>
  <c r="S165" i="8"/>
  <c r="Q165" i="8"/>
  <c r="R165" i="8" s="1"/>
  <c r="F165" i="8"/>
  <c r="T83" i="8"/>
  <c r="S83" i="8"/>
  <c r="Q83" i="8"/>
  <c r="R83" i="8" s="1"/>
  <c r="F83" i="8"/>
  <c r="T143" i="8"/>
  <c r="S143" i="8"/>
  <c r="Q143" i="8"/>
  <c r="R143" i="8" s="1"/>
  <c r="F143" i="8"/>
  <c r="T84" i="8"/>
  <c r="S84" i="8"/>
  <c r="Q84" i="8"/>
  <c r="R84" i="8" s="1"/>
  <c r="F84" i="8"/>
  <c r="T147" i="8"/>
  <c r="S147" i="8"/>
  <c r="Q147" i="8"/>
  <c r="R147" i="8" s="1"/>
  <c r="F147" i="8"/>
  <c r="T80" i="8"/>
  <c r="S80" i="8"/>
  <c r="Q80" i="8"/>
  <c r="R80" i="8" s="1"/>
  <c r="F80" i="8"/>
  <c r="T89" i="8"/>
  <c r="S89" i="8"/>
  <c r="Q89" i="8"/>
  <c r="R89" i="8" s="1"/>
  <c r="F89" i="8"/>
  <c r="T86" i="8"/>
  <c r="S86" i="8"/>
  <c r="Q86" i="8"/>
  <c r="R86" i="8" s="1"/>
  <c r="F86" i="8"/>
  <c r="T73" i="8"/>
  <c r="S73" i="8"/>
  <c r="Q73" i="8"/>
  <c r="R73" i="8" s="1"/>
  <c r="F73" i="8"/>
  <c r="T118" i="8"/>
  <c r="S118" i="8"/>
  <c r="Q118" i="8"/>
  <c r="R118" i="8" s="1"/>
  <c r="F118" i="8"/>
  <c r="T63" i="8"/>
  <c r="S63" i="8"/>
  <c r="Q63" i="8"/>
  <c r="F63" i="8"/>
  <c r="T81" i="8"/>
  <c r="S81" i="8"/>
  <c r="Q81" i="8"/>
  <c r="R81" i="8" s="1"/>
  <c r="F81" i="8"/>
  <c r="T126" i="8"/>
  <c r="S126" i="8"/>
  <c r="Q126" i="8"/>
  <c r="R126" i="8" s="1"/>
  <c r="F126" i="8"/>
  <c r="T90" i="8"/>
  <c r="S90" i="8"/>
  <c r="Q90" i="8"/>
  <c r="R90" i="8" s="1"/>
  <c r="F90" i="8"/>
  <c r="T70" i="8"/>
  <c r="S70" i="8"/>
  <c r="Q70" i="8"/>
  <c r="R70" i="8" s="1"/>
  <c r="F70" i="8"/>
  <c r="T58" i="8"/>
  <c r="S58" i="8"/>
  <c r="Q58" i="8"/>
  <c r="R58" i="8" s="1"/>
  <c r="F58" i="8"/>
  <c r="T68" i="8"/>
  <c r="S68" i="8"/>
  <c r="Q68" i="8"/>
  <c r="R68" i="8" s="1"/>
  <c r="F68" i="8"/>
  <c r="T105" i="8"/>
  <c r="S105" i="8"/>
  <c r="Q105" i="8"/>
  <c r="R105" i="8" s="1"/>
  <c r="F105" i="8"/>
  <c r="T47" i="8"/>
  <c r="S47" i="8"/>
  <c r="Q47" i="8"/>
  <c r="R47" i="8" s="1"/>
  <c r="F47" i="8"/>
  <c r="T119" i="8"/>
  <c r="S119" i="8"/>
  <c r="Q119" i="8"/>
  <c r="R119" i="8" s="1"/>
  <c r="F119" i="8"/>
  <c r="T92" i="8"/>
  <c r="S92" i="8"/>
  <c r="Q92" i="8"/>
  <c r="R92" i="8" s="1"/>
  <c r="F92" i="8"/>
  <c r="T131" i="8"/>
  <c r="S131" i="8"/>
  <c r="Q131" i="8"/>
  <c r="F131" i="8"/>
  <c r="T142" i="8"/>
  <c r="S142" i="8"/>
  <c r="Q142" i="8"/>
  <c r="R142" i="8" s="1"/>
  <c r="F142" i="8"/>
  <c r="T43" i="8"/>
  <c r="S43" i="8"/>
  <c r="Q43" i="8"/>
  <c r="R43" i="8" s="1"/>
  <c r="F43" i="8"/>
  <c r="T97" i="8"/>
  <c r="S97" i="8"/>
  <c r="Q97" i="8"/>
  <c r="R97" i="8" s="1"/>
  <c r="F97" i="8"/>
  <c r="T72" i="8"/>
  <c r="S72" i="8"/>
  <c r="Q72" i="8"/>
  <c r="R72" i="8" s="1"/>
  <c r="F72" i="8"/>
  <c r="T69" i="8"/>
  <c r="S69" i="8"/>
  <c r="Q69" i="8"/>
  <c r="R69" i="8" s="1"/>
  <c r="F69" i="8"/>
  <c r="T190" i="8"/>
  <c r="S190" i="8"/>
  <c r="Q190" i="8"/>
  <c r="R190" i="8" s="1"/>
  <c r="F190" i="8"/>
  <c r="T79" i="8"/>
  <c r="S79" i="8"/>
  <c r="Q79" i="8"/>
  <c r="R79" i="8" s="1"/>
  <c r="F79" i="8"/>
  <c r="T1760" i="8"/>
  <c r="S1760" i="8"/>
  <c r="Q1760" i="8"/>
  <c r="F1760" i="8"/>
  <c r="T66" i="8"/>
  <c r="S66" i="8"/>
  <c r="Q66" i="8"/>
  <c r="R66" i="8" s="1"/>
  <c r="F66" i="8"/>
  <c r="T60" i="8"/>
  <c r="S60" i="8"/>
  <c r="Q60" i="8"/>
  <c r="R60" i="8" s="1"/>
  <c r="F60" i="8"/>
  <c r="T95" i="8"/>
  <c r="S95" i="8"/>
  <c r="Q95" i="8"/>
  <c r="R95" i="8" s="1"/>
  <c r="F95" i="8"/>
  <c r="T82" i="8"/>
  <c r="S82" i="8"/>
  <c r="Q82" i="8"/>
  <c r="R82" i="8" s="1"/>
  <c r="F82" i="8"/>
  <c r="T49" i="8"/>
  <c r="S49" i="8"/>
  <c r="Q49" i="8"/>
  <c r="R49" i="8" s="1"/>
  <c r="F49" i="8"/>
  <c r="T180" i="8"/>
  <c r="S180" i="8"/>
  <c r="Q180" i="8"/>
  <c r="R180" i="8" s="1"/>
  <c r="F180" i="8"/>
  <c r="T57" i="8"/>
  <c r="S57" i="8"/>
  <c r="Q57" i="8"/>
  <c r="R57" i="8" s="1"/>
  <c r="F57" i="8"/>
  <c r="T42" i="8"/>
  <c r="S42" i="8"/>
  <c r="Q42" i="8"/>
  <c r="R42" i="8" s="1"/>
  <c r="F42" i="8"/>
  <c r="T62" i="8"/>
  <c r="S62" i="8"/>
  <c r="Q62" i="8"/>
  <c r="R62" i="8" s="1"/>
  <c r="F62" i="8"/>
  <c r="T76" i="8"/>
  <c r="S76" i="8"/>
  <c r="Q76" i="8"/>
  <c r="R76" i="8" s="1"/>
  <c r="F76" i="8"/>
  <c r="T75" i="8"/>
  <c r="S75" i="8"/>
  <c r="Q75" i="8"/>
  <c r="R75" i="8" s="1"/>
  <c r="F75" i="8"/>
  <c r="T74" i="8"/>
  <c r="S74" i="8"/>
  <c r="Q74" i="8"/>
  <c r="R74" i="8" s="1"/>
  <c r="F74" i="8"/>
  <c r="T45" i="8"/>
  <c r="S45" i="8"/>
  <c r="Q45" i="8"/>
  <c r="R45" i="8" s="1"/>
  <c r="F45" i="8"/>
  <c r="T71" i="8"/>
  <c r="S71" i="8"/>
  <c r="Q71" i="8"/>
  <c r="R71" i="8" s="1"/>
  <c r="F71" i="8"/>
  <c r="T48" i="8"/>
  <c r="S48" i="8"/>
  <c r="Q48" i="8"/>
  <c r="R48" i="8" s="1"/>
  <c r="F48" i="8"/>
  <c r="T67" i="8"/>
  <c r="S67" i="8"/>
  <c r="Q67" i="8"/>
  <c r="F67" i="8"/>
  <c r="T54" i="8"/>
  <c r="S54" i="8"/>
  <c r="Q54" i="8"/>
  <c r="R54" i="8" s="1"/>
  <c r="F54" i="8"/>
  <c r="T35" i="8"/>
  <c r="S35" i="8"/>
  <c r="Q35" i="8"/>
  <c r="R35" i="8" s="1"/>
  <c r="F35" i="8"/>
  <c r="T65" i="8"/>
  <c r="S65" i="8"/>
  <c r="Q65" i="8"/>
  <c r="R65" i="8" s="1"/>
  <c r="F65" i="8"/>
  <c r="T64" i="8"/>
  <c r="S64" i="8"/>
  <c r="Q64" i="8"/>
  <c r="R64" i="8" s="1"/>
  <c r="F64" i="8"/>
  <c r="T38" i="8"/>
  <c r="S38" i="8"/>
  <c r="Q38" i="8"/>
  <c r="R38" i="8" s="1"/>
  <c r="F38" i="8"/>
  <c r="T77" i="8"/>
  <c r="S77" i="8"/>
  <c r="Q77" i="8"/>
  <c r="R77" i="8" s="1"/>
  <c r="F77" i="8"/>
  <c r="T44" i="8"/>
  <c r="S44" i="8"/>
  <c r="Q44" i="8"/>
  <c r="R44" i="8" s="1"/>
  <c r="F44" i="8"/>
  <c r="T50" i="8"/>
  <c r="S50" i="8"/>
  <c r="Q50" i="8"/>
  <c r="F50" i="8"/>
  <c r="T55" i="8"/>
  <c r="S55" i="8"/>
  <c r="Q55" i="8"/>
  <c r="R55" i="8" s="1"/>
  <c r="F55" i="8"/>
  <c r="T39" i="8"/>
  <c r="S39" i="8"/>
  <c r="Q39" i="8"/>
  <c r="R39" i="8" s="1"/>
  <c r="F39" i="8"/>
  <c r="T88" i="8"/>
  <c r="S88" i="8"/>
  <c r="Q88" i="8"/>
  <c r="R88" i="8" s="1"/>
  <c r="F88" i="8"/>
  <c r="T51" i="8"/>
  <c r="S51" i="8"/>
  <c r="Q51" i="8"/>
  <c r="R51" i="8" s="1"/>
  <c r="F51" i="8"/>
  <c r="T61" i="8"/>
  <c r="S61" i="8"/>
  <c r="Q61" i="8"/>
  <c r="R61" i="8" s="1"/>
  <c r="F61" i="8"/>
  <c r="T52" i="8"/>
  <c r="S52" i="8"/>
  <c r="Q52" i="8"/>
  <c r="R52" i="8" s="1"/>
  <c r="F52" i="8"/>
  <c r="T30" i="8"/>
  <c r="S30" i="8"/>
  <c r="Q30" i="8"/>
  <c r="R30" i="8" s="1"/>
  <c r="F30" i="8"/>
  <c r="T26" i="8"/>
  <c r="S26" i="8"/>
  <c r="Q26" i="8"/>
  <c r="R26" i="8" s="1"/>
  <c r="F26" i="8"/>
  <c r="T56" i="8"/>
  <c r="S56" i="8"/>
  <c r="Q56" i="8"/>
  <c r="R56" i="8" s="1"/>
  <c r="F56" i="8"/>
  <c r="T37" i="8"/>
  <c r="S37" i="8"/>
  <c r="Q37" i="8"/>
  <c r="R37" i="8" s="1"/>
  <c r="F37" i="8"/>
  <c r="T40" i="8"/>
  <c r="S40" i="8"/>
  <c r="Q40" i="8"/>
  <c r="F40" i="8"/>
  <c r="T32" i="8"/>
  <c r="S32" i="8"/>
  <c r="Q32" i="8"/>
  <c r="R32" i="8" s="1"/>
  <c r="F32" i="8"/>
  <c r="T41" i="8"/>
  <c r="S41" i="8"/>
  <c r="Q41" i="8"/>
  <c r="R41" i="8" s="1"/>
  <c r="F41" i="8"/>
  <c r="T34" i="8"/>
  <c r="S34" i="8"/>
  <c r="Q34" i="8"/>
  <c r="R34" i="8" s="1"/>
  <c r="F34" i="8"/>
  <c r="T28" i="8"/>
  <c r="S28" i="8"/>
  <c r="Q28" i="8"/>
  <c r="R28" i="8" s="1"/>
  <c r="F28" i="8"/>
  <c r="T46" i="8"/>
  <c r="S46" i="8"/>
  <c r="Q46" i="8"/>
  <c r="R46" i="8" s="1"/>
  <c r="F46" i="8"/>
  <c r="T59" i="8"/>
  <c r="S59" i="8"/>
  <c r="Q59" i="8"/>
  <c r="R59" i="8" s="1"/>
  <c r="F59" i="8"/>
  <c r="T23" i="8"/>
  <c r="S23" i="8"/>
  <c r="Q23" i="8"/>
  <c r="R23" i="8" s="1"/>
  <c r="F23" i="8"/>
  <c r="T24" i="8"/>
  <c r="S24" i="8"/>
  <c r="Q24" i="8"/>
  <c r="R24" i="8" s="1"/>
  <c r="F24" i="8"/>
  <c r="T36" i="8"/>
  <c r="S36" i="8"/>
  <c r="Q36" i="8"/>
  <c r="R36" i="8" s="1"/>
  <c r="F36" i="8"/>
  <c r="T29" i="8"/>
  <c r="S29" i="8"/>
  <c r="Q29" i="8"/>
  <c r="R29" i="8" s="1"/>
  <c r="F29" i="8"/>
  <c r="T20" i="8"/>
  <c r="S20" i="8"/>
  <c r="Q20" i="8"/>
  <c r="R20" i="8" s="1"/>
  <c r="F20" i="8"/>
  <c r="T25" i="8"/>
  <c r="S25" i="8"/>
  <c r="Q25" i="8"/>
  <c r="R25" i="8" s="1"/>
  <c r="F25" i="8"/>
  <c r="T27" i="8"/>
  <c r="S27" i="8"/>
  <c r="Q27" i="8"/>
  <c r="R27" i="8" s="1"/>
  <c r="F27" i="8"/>
  <c r="T22" i="8"/>
  <c r="S22" i="8"/>
  <c r="Q22" i="8"/>
  <c r="R22" i="8" s="1"/>
  <c r="F22" i="8"/>
  <c r="T13" i="8"/>
  <c r="S13" i="8"/>
  <c r="Q13" i="8"/>
  <c r="R13" i="8" s="1"/>
  <c r="F13" i="8"/>
  <c r="T31" i="8"/>
  <c r="S31" i="8"/>
  <c r="Q31" i="8"/>
  <c r="F31" i="8"/>
  <c r="T53" i="8"/>
  <c r="S53" i="8"/>
  <c r="Q53" i="8"/>
  <c r="R53" i="8" s="1"/>
  <c r="F53" i="8"/>
  <c r="T19" i="8"/>
  <c r="S19" i="8"/>
  <c r="Q19" i="8"/>
  <c r="R19" i="8" s="1"/>
  <c r="F19" i="8"/>
  <c r="T33" i="8"/>
  <c r="S33" i="8"/>
  <c r="Q33" i="8"/>
  <c r="R33" i="8" s="1"/>
  <c r="F33" i="8"/>
  <c r="T21" i="8"/>
  <c r="S21" i="8"/>
  <c r="Q21" i="8"/>
  <c r="R21" i="8" s="1"/>
  <c r="F21" i="8"/>
  <c r="T18" i="8"/>
  <c r="S18" i="8"/>
  <c r="Q18" i="8"/>
  <c r="F18" i="8"/>
  <c r="T16" i="8"/>
  <c r="S16" i="8"/>
  <c r="Q16" i="8"/>
  <c r="R16" i="8" s="1"/>
  <c r="F16" i="8"/>
  <c r="T15" i="8"/>
  <c r="S15" i="8"/>
  <c r="Q15" i="8"/>
  <c r="R15" i="8" s="1"/>
  <c r="F15" i="8"/>
  <c r="T17" i="8"/>
  <c r="S17" i="8"/>
  <c r="Q17" i="8"/>
  <c r="F17" i="8"/>
  <c r="T12" i="8"/>
  <c r="S12" i="8"/>
  <c r="Q12" i="8"/>
  <c r="R12" i="8" s="1"/>
  <c r="F12" i="8"/>
  <c r="T14" i="8"/>
  <c r="S14" i="8"/>
  <c r="Q14" i="8"/>
  <c r="R14" i="8" s="1"/>
  <c r="F14" i="8"/>
  <c r="T11" i="8"/>
  <c r="S11" i="8"/>
  <c r="Q11" i="8"/>
  <c r="R11" i="8" s="1"/>
  <c r="F11" i="8"/>
  <c r="T10" i="8"/>
  <c r="S10" i="8"/>
  <c r="Q10" i="8"/>
  <c r="R10" i="8" s="1"/>
  <c r="F10" i="8"/>
  <c r="T9" i="8"/>
  <c r="S9" i="8"/>
  <c r="R9" i="8"/>
  <c r="F9" i="8"/>
  <c r="G5" i="8"/>
  <c r="G4" i="8"/>
  <c r="G4" i="1"/>
  <c r="G3" i="1"/>
  <c r="R328" i="9" l="1"/>
  <c r="AD495" i="9"/>
  <c r="AE495" i="9" s="1"/>
  <c r="R841" i="9"/>
  <c r="AD133" i="9"/>
  <c r="AE133" i="9" s="1"/>
  <c r="AD282" i="9"/>
  <c r="AE282" i="9" s="1"/>
  <c r="R791" i="9"/>
  <c r="R487" i="9"/>
  <c r="R1245" i="9"/>
  <c r="AD1508" i="9"/>
  <c r="AE1508" i="9" s="1"/>
  <c r="AD483" i="9"/>
  <c r="AE483" i="9" s="1"/>
  <c r="R628" i="9"/>
  <c r="R726" i="9"/>
  <c r="AD1392" i="9"/>
  <c r="AE1392" i="9" s="1"/>
  <c r="R857" i="9"/>
  <c r="AD336" i="9"/>
  <c r="AE336" i="9" s="1"/>
  <c r="AD453" i="9"/>
  <c r="AE453" i="9" s="1"/>
  <c r="R368" i="9"/>
  <c r="AD994" i="9"/>
  <c r="AE994" i="9" s="1"/>
  <c r="R797" i="9"/>
  <c r="AD56" i="9"/>
  <c r="AE56" i="9" s="1"/>
  <c r="AD707" i="9"/>
  <c r="AE707" i="9" s="1"/>
  <c r="AD438" i="9"/>
  <c r="AE438" i="9" s="1"/>
  <c r="R235" i="9"/>
  <c r="AD313" i="9"/>
  <c r="AE313" i="9" s="1"/>
  <c r="R1145" i="9"/>
  <c r="AD399" i="9"/>
  <c r="AE399" i="9" s="1"/>
  <c r="R694" i="9"/>
  <c r="R170" i="9"/>
  <c r="AD534" i="9"/>
  <c r="AE534" i="9" s="1"/>
  <c r="R1456" i="9"/>
  <c r="R1061" i="9"/>
  <c r="R722" i="9"/>
  <c r="AD777" i="9"/>
  <c r="AE777" i="9" s="1"/>
  <c r="R969" i="9"/>
  <c r="AD274" i="9"/>
  <c r="AE274" i="9" s="1"/>
  <c r="AD131" i="9"/>
  <c r="AE131" i="9" s="1"/>
  <c r="R1281" i="9"/>
  <c r="AD260" i="9"/>
  <c r="AE260" i="9" s="1"/>
  <c r="R909" i="9"/>
  <c r="AD1110" i="9"/>
  <c r="AE1110" i="9" s="1"/>
  <c r="R425" i="9"/>
  <c r="AD221" i="9"/>
  <c r="AE221" i="9" s="1"/>
  <c r="R1041" i="9"/>
  <c r="R257" i="9"/>
  <c r="AD1506" i="9"/>
  <c r="AE1506" i="9" s="1"/>
  <c r="R1114" i="9"/>
  <c r="AD1085" i="9"/>
  <c r="AE1085" i="9" s="1"/>
  <c r="R174" i="9"/>
  <c r="AD961" i="9"/>
  <c r="AE961" i="9" s="1"/>
  <c r="R593" i="9"/>
  <c r="R234" i="9"/>
  <c r="AD110" i="9"/>
  <c r="AE110" i="9" s="1"/>
  <c r="AD833" i="9"/>
  <c r="AE833" i="9" s="1"/>
  <c r="R209" i="9"/>
  <c r="AD1310" i="9"/>
  <c r="AE1310" i="9" s="1"/>
  <c r="AD888" i="9"/>
  <c r="AE888" i="9" s="1"/>
  <c r="AD1072" i="9"/>
  <c r="AE1072" i="9" s="1"/>
  <c r="AD178" i="9"/>
  <c r="AE178" i="9" s="1"/>
  <c r="AD703" i="9"/>
  <c r="AE703" i="9" s="1"/>
  <c r="AD1374" i="9"/>
  <c r="AE1374" i="9" s="1"/>
  <c r="R1249" i="9"/>
  <c r="AD834" i="9"/>
  <c r="AE834" i="9" s="1"/>
  <c r="R1336" i="9"/>
  <c r="R1344" i="9"/>
  <c r="AD812" i="9"/>
  <c r="AE812" i="9" s="1"/>
  <c r="AD286" i="9"/>
  <c r="AE286" i="9" s="1"/>
  <c r="AD1120" i="9"/>
  <c r="AE1120" i="9" s="1"/>
  <c r="AD538" i="9"/>
  <c r="AE538" i="9" s="1"/>
  <c r="AD1060" i="9"/>
  <c r="AE1060" i="9" s="1"/>
  <c r="AD990" i="9"/>
  <c r="AE990" i="9" s="1"/>
  <c r="AD118" i="9"/>
  <c r="AE118" i="9" s="1"/>
  <c r="AD1018" i="9"/>
  <c r="AE1018" i="9" s="1"/>
  <c r="AD491" i="9"/>
  <c r="AE491" i="9" s="1"/>
  <c r="AD852" i="9"/>
  <c r="AE852" i="9" s="1"/>
  <c r="AD138" i="9"/>
  <c r="AE138" i="9" s="1"/>
  <c r="AD217" i="9"/>
  <c r="AE217" i="9" s="1"/>
  <c r="AD76" i="9"/>
  <c r="AE76" i="9" s="1"/>
  <c r="AD510" i="9"/>
  <c r="AE510" i="9" s="1"/>
  <c r="AD396" i="9"/>
  <c r="AE396" i="9" s="1"/>
  <c r="AD695" i="9"/>
  <c r="AE695" i="9" s="1"/>
  <c r="AD1355" i="9"/>
  <c r="AE1355" i="9" s="1"/>
  <c r="AD79" i="9"/>
  <c r="AE79" i="9" s="1"/>
  <c r="AD1291" i="9"/>
  <c r="AE1291" i="9" s="1"/>
  <c r="AD448" i="9"/>
  <c r="AE448" i="9" s="1"/>
  <c r="AD1301" i="9"/>
  <c r="AE1301" i="9" s="1"/>
  <c r="R714" i="9"/>
  <c r="R520" i="9"/>
  <c r="R582" i="9"/>
  <c r="R1366" i="9"/>
  <c r="R467" i="9"/>
  <c r="R38" i="9"/>
  <c r="R375" i="9"/>
  <c r="AD1089" i="9"/>
  <c r="AE1089" i="9" s="1"/>
  <c r="R1029" i="9"/>
  <c r="R717" i="9"/>
  <c r="AD1067" i="9"/>
  <c r="AE1067" i="9" s="1"/>
  <c r="AD153" i="9"/>
  <c r="AE153" i="9" s="1"/>
  <c r="AD986" i="9"/>
  <c r="AE986" i="9" s="1"/>
  <c r="AD37" i="9"/>
  <c r="AE37" i="9" s="1"/>
  <c r="R384" i="9"/>
  <c r="AD1315" i="9"/>
  <c r="AE1315" i="9" s="1"/>
  <c r="R1220" i="9"/>
  <c r="AD711" i="9"/>
  <c r="AE711" i="9" s="1"/>
  <c r="R1125" i="9"/>
  <c r="R863" i="9"/>
  <c r="R956" i="9"/>
  <c r="R1419" i="9"/>
  <c r="R1387" i="9"/>
  <c r="AD394" i="9"/>
  <c r="AE394" i="9" s="1"/>
  <c r="R1112" i="9"/>
  <c r="AD1405" i="9"/>
  <c r="AE1405" i="9" s="1"/>
  <c r="R1097" i="9"/>
  <c r="AD1418" i="9"/>
  <c r="AE1418" i="9" s="1"/>
  <c r="AD685" i="9"/>
  <c r="AE685" i="9" s="1"/>
  <c r="AD317" i="9"/>
  <c r="AE317" i="9" s="1"/>
  <c r="AD742" i="9"/>
  <c r="AE742" i="9" s="1"/>
  <c r="R1199" i="9"/>
  <c r="AD73" i="9"/>
  <c r="AE73" i="9" s="1"/>
  <c r="R1361" i="9"/>
  <c r="R1407" i="9"/>
  <c r="R1514" i="9"/>
  <c r="AD379" i="9"/>
  <c r="AE379" i="9" s="1"/>
  <c r="R1083" i="9"/>
  <c r="AD963" i="9"/>
  <c r="AE963" i="9" s="1"/>
  <c r="R213" i="9"/>
  <c r="AD164" i="9"/>
  <c r="AE164" i="9" s="1"/>
  <c r="R285" i="9"/>
  <c r="AD901" i="9"/>
  <c r="AE901" i="9" s="1"/>
  <c r="AD80" i="9"/>
  <c r="AE80" i="9" s="1"/>
  <c r="AD324" i="9"/>
  <c r="AE324" i="9" s="1"/>
  <c r="AD746" i="9"/>
  <c r="AE746" i="9" s="1"/>
  <c r="AD1451" i="9"/>
  <c r="AE1451" i="9" s="1"/>
  <c r="R490" i="9"/>
  <c r="R845" i="9"/>
  <c r="AD419" i="9"/>
  <c r="AE419" i="9" s="1"/>
  <c r="AD1146" i="9"/>
  <c r="AE1146" i="9" s="1"/>
  <c r="AD1063" i="9"/>
  <c r="AE1063" i="9" s="1"/>
  <c r="AD1511" i="9"/>
  <c r="AE1511" i="9" s="1"/>
  <c r="AD142" i="9"/>
  <c r="AE142" i="9" s="1"/>
  <c r="R642" i="9"/>
  <c r="R650" i="9"/>
  <c r="R389" i="9"/>
  <c r="AD481" i="9"/>
  <c r="AE481" i="9" s="1"/>
  <c r="R1504" i="9"/>
  <c r="AD28" i="9"/>
  <c r="AE28" i="9" s="1"/>
  <c r="AD931" i="9"/>
  <c r="AE931" i="9" s="1"/>
  <c r="R1458" i="9"/>
  <c r="R1155" i="9"/>
  <c r="R1111" i="9"/>
  <c r="R971" i="9"/>
  <c r="R162" i="9"/>
  <c r="AD452" i="9"/>
  <c r="AE452" i="9" s="1"/>
  <c r="AD803" i="9"/>
  <c r="AE803" i="9" s="1"/>
  <c r="R569" i="9"/>
  <c r="R679" i="9"/>
  <c r="R218" i="9"/>
  <c r="R1235" i="9"/>
  <c r="R1221" i="9"/>
  <c r="R1215" i="9"/>
  <c r="R1115" i="9"/>
  <c r="R340" i="9"/>
  <c r="R583" i="9"/>
  <c r="R585" i="9"/>
  <c r="R1138" i="9"/>
  <c r="AD227" i="9"/>
  <c r="AE227" i="9" s="1"/>
  <c r="AD116" i="9"/>
  <c r="AE116" i="9" s="1"/>
  <c r="R116" i="9"/>
  <c r="R719" i="9"/>
  <c r="R475" i="9"/>
  <c r="R1509" i="9"/>
  <c r="R872" i="9"/>
  <c r="R731" i="9"/>
  <c r="R688" i="9"/>
  <c r="R663" i="9"/>
  <c r="R163" i="9"/>
  <c r="AD163" i="9"/>
  <c r="AE163" i="9" s="1"/>
  <c r="AD1356" i="9"/>
  <c r="AE1356" i="9" s="1"/>
  <c r="R1356" i="9"/>
  <c r="R725" i="9"/>
  <c r="AD725" i="9"/>
  <c r="AE725" i="9" s="1"/>
  <c r="R184" i="9"/>
  <c r="AD184" i="9"/>
  <c r="AE184" i="9" s="1"/>
  <c r="AD575" i="9"/>
  <c r="AE575" i="9" s="1"/>
  <c r="R575" i="9"/>
  <c r="R954" i="9"/>
  <c r="AD824" i="9"/>
  <c r="AE824" i="9" s="1"/>
  <c r="R824" i="9"/>
  <c r="R1487" i="9"/>
  <c r="AD1487" i="9"/>
  <c r="AE1487" i="9" s="1"/>
  <c r="R829" i="9"/>
  <c r="R1187" i="9"/>
  <c r="R709" i="9"/>
  <c r="AD709" i="9"/>
  <c r="AE709" i="9" s="1"/>
  <c r="R160" i="9"/>
  <c r="R1370" i="9"/>
  <c r="R1126" i="9"/>
  <c r="R1409" i="9"/>
  <c r="AD1409" i="9"/>
  <c r="AE1409" i="9" s="1"/>
  <c r="R297" i="9"/>
  <c r="AD297" i="9"/>
  <c r="AE297" i="9" s="1"/>
  <c r="R287" i="9"/>
  <c r="AD287" i="9"/>
  <c r="AE287" i="9" s="1"/>
  <c r="R469" i="9"/>
  <c r="R426" i="9"/>
  <c r="AD1313" i="9"/>
  <c r="AE1313" i="9" s="1"/>
  <c r="R653" i="9"/>
  <c r="R1423" i="9"/>
  <c r="AD471" i="9"/>
  <c r="AE471" i="9" s="1"/>
  <c r="R630" i="9"/>
  <c r="AD485" i="9"/>
  <c r="AE485" i="9" s="1"/>
  <c r="R902" i="9"/>
  <c r="AD627" i="9"/>
  <c r="AE627" i="9" s="1"/>
  <c r="R1190" i="9"/>
  <c r="AD675" i="9"/>
  <c r="AE675" i="9" s="1"/>
  <c r="R1086" i="9"/>
  <c r="R942" i="9"/>
  <c r="AD861" i="9"/>
  <c r="AE861" i="9" s="1"/>
  <c r="AD1203" i="9"/>
  <c r="AE1203" i="9" s="1"/>
  <c r="R879" i="9"/>
  <c r="R733" i="9"/>
  <c r="R925" i="9"/>
  <c r="R1162" i="9"/>
  <c r="R1014" i="9"/>
  <c r="AD1314" i="9"/>
  <c r="AE1314" i="9" s="1"/>
  <c r="R245" i="9"/>
  <c r="R1279" i="9"/>
  <c r="AD724" i="9"/>
  <c r="AE724" i="9" s="1"/>
  <c r="R724" i="9"/>
  <c r="R558" i="9"/>
  <c r="R1230" i="9"/>
  <c r="AD1230" i="9"/>
  <c r="AE1230" i="9" s="1"/>
  <c r="R433" i="9"/>
  <c r="AD433" i="9"/>
  <c r="AE433" i="9" s="1"/>
  <c r="AD692" i="9"/>
  <c r="AE692" i="9" s="1"/>
  <c r="R692" i="9"/>
  <c r="R1200" i="9"/>
  <c r="AD813" i="9"/>
  <c r="AE813" i="9" s="1"/>
  <c r="R813" i="9"/>
  <c r="R1169" i="9"/>
  <c r="R940" i="9"/>
  <c r="R69" i="9"/>
  <c r="AD779" i="9"/>
  <c r="AE779" i="9" s="1"/>
  <c r="R779" i="9"/>
  <c r="AD309" i="9"/>
  <c r="AE309" i="9" s="1"/>
  <c r="R309" i="9"/>
  <c r="R968" i="9"/>
  <c r="AD968" i="9"/>
  <c r="AE968" i="9" s="1"/>
  <c r="R10" i="9"/>
  <c r="R480" i="9"/>
  <c r="R838" i="9"/>
  <c r="AD32" i="9"/>
  <c r="AE32" i="9" s="1"/>
  <c r="R611" i="9"/>
  <c r="AD1488" i="9"/>
  <c r="AE1488" i="9" s="1"/>
  <c r="R1316" i="9"/>
  <c r="AD678" i="9"/>
  <c r="AE678" i="9" s="1"/>
  <c r="R106" i="9"/>
  <c r="AD484" i="9"/>
  <c r="AE484" i="9" s="1"/>
  <c r="AD390" i="9"/>
  <c r="AE390" i="9" s="1"/>
  <c r="R776" i="9"/>
  <c r="AD776" i="9"/>
  <c r="AE776" i="9" s="1"/>
  <c r="R1477" i="9"/>
  <c r="AD1477" i="9"/>
  <c r="AE1477" i="9" s="1"/>
  <c r="AD1429" i="9"/>
  <c r="AE1429" i="9" s="1"/>
  <c r="R1429" i="9"/>
  <c r="AD578" i="9"/>
  <c r="AE578" i="9" s="1"/>
  <c r="R578" i="9"/>
  <c r="R189" i="9"/>
  <c r="AD189" i="9"/>
  <c r="AE189" i="9" s="1"/>
  <c r="AD976" i="9"/>
  <c r="AE976" i="9" s="1"/>
  <c r="R976" i="9"/>
  <c r="AD1377" i="9"/>
  <c r="AE1377" i="9" s="1"/>
  <c r="R1377" i="9"/>
  <c r="R1027" i="9"/>
  <c r="AD1027" i="9"/>
  <c r="AE1027" i="9" s="1"/>
  <c r="R1311" i="9"/>
  <c r="AD1311" i="9"/>
  <c r="AE1311" i="9" s="1"/>
  <c r="R378" i="9"/>
  <c r="AD378" i="9"/>
  <c r="AE378" i="9" s="1"/>
  <c r="R1030" i="9"/>
  <c r="AD1030" i="9"/>
  <c r="AE1030" i="9" s="1"/>
  <c r="AD877" i="9"/>
  <c r="AE877" i="9" s="1"/>
  <c r="AD1167" i="9"/>
  <c r="AE1167" i="9" s="1"/>
  <c r="R156" i="9"/>
  <c r="R446" i="9"/>
  <c r="AD462" i="9"/>
  <c r="AE462" i="9" s="1"/>
  <c r="R651" i="9"/>
  <c r="AD712" i="9"/>
  <c r="AE712" i="9" s="1"/>
  <c r="AD363" i="9"/>
  <c r="AE363" i="9" s="1"/>
  <c r="R586" i="9"/>
  <c r="AD586" i="9"/>
  <c r="AE586" i="9" s="1"/>
  <c r="AD1396" i="9"/>
  <c r="AE1396" i="9" s="1"/>
  <c r="R1396" i="9"/>
  <c r="R511" i="9"/>
  <c r="AD511" i="9"/>
  <c r="AE511" i="9" s="1"/>
  <c r="R881" i="9"/>
  <c r="AD881" i="9"/>
  <c r="AE881" i="9" s="1"/>
  <c r="AD345" i="9"/>
  <c r="AE345" i="9" s="1"/>
  <c r="R345" i="9"/>
  <c r="R1070" i="9"/>
  <c r="AD1070" i="9"/>
  <c r="AE1070" i="9" s="1"/>
  <c r="R1104" i="9"/>
  <c r="AD271" i="9"/>
  <c r="AE271" i="9" s="1"/>
  <c r="R271" i="9"/>
  <c r="AD1411" i="9"/>
  <c r="AE1411" i="9" s="1"/>
  <c r="R1411" i="9"/>
  <c r="AD304" i="9"/>
  <c r="AE304" i="9" s="1"/>
  <c r="R304" i="9"/>
  <c r="AD1530" i="9"/>
  <c r="AE1530" i="9" s="1"/>
  <c r="R1530" i="9"/>
  <c r="R1088" i="9"/>
  <c r="R1525" i="9"/>
  <c r="R404" i="9"/>
  <c r="AD404" i="9"/>
  <c r="AE404" i="9" s="1"/>
  <c r="AD1417" i="9"/>
  <c r="AE1417" i="9" s="1"/>
  <c r="R1417" i="9"/>
  <c r="AD512" i="9"/>
  <c r="AE512" i="9" s="1"/>
  <c r="R512" i="9"/>
  <c r="AD251" i="9"/>
  <c r="AE251" i="9" s="1"/>
  <c r="R251" i="9"/>
  <c r="R265" i="9"/>
  <c r="AD265" i="9"/>
  <c r="AE265" i="9" s="1"/>
  <c r="AD1156" i="9"/>
  <c r="AE1156" i="9" s="1"/>
  <c r="R1156" i="9"/>
  <c r="R277" i="9"/>
  <c r="AD277" i="9"/>
  <c r="AE277" i="9" s="1"/>
  <c r="AD866" i="9"/>
  <c r="AE866" i="9" s="1"/>
  <c r="R866" i="9"/>
  <c r="R203" i="9"/>
  <c r="AD203" i="9"/>
  <c r="AE203" i="9" s="1"/>
  <c r="R605" i="9"/>
  <c r="AD605" i="9"/>
  <c r="AE605" i="9" s="1"/>
  <c r="R1438" i="9"/>
  <c r="AD1438" i="9"/>
  <c r="AE1438" i="9" s="1"/>
  <c r="AD166" i="9"/>
  <c r="AE166" i="9" s="1"/>
  <c r="R166" i="9"/>
  <c r="R124" i="9"/>
  <c r="AD124" i="9"/>
  <c r="AE124" i="9" s="1"/>
  <c r="AD654" i="9"/>
  <c r="AE654" i="9" s="1"/>
  <c r="R654" i="9"/>
  <c r="R1466" i="9"/>
  <c r="AD1466" i="9"/>
  <c r="AE1466" i="9" s="1"/>
  <c r="R921" i="9"/>
  <c r="AD921" i="9"/>
  <c r="AE921" i="9" s="1"/>
  <c r="R951" i="9"/>
  <c r="AD951" i="9"/>
  <c r="AE951" i="9" s="1"/>
  <c r="AD1425" i="9"/>
  <c r="AE1425" i="9" s="1"/>
  <c r="R1425" i="9"/>
  <c r="R1087" i="9"/>
  <c r="AD1087" i="9"/>
  <c r="AE1087" i="9" s="1"/>
  <c r="R683" i="9"/>
  <c r="AD432" i="9"/>
  <c r="AE432" i="9" s="1"/>
  <c r="R432" i="9"/>
  <c r="R1108" i="9"/>
  <c r="AD1108" i="9"/>
  <c r="AE1108" i="9" s="1"/>
  <c r="R364" i="9"/>
  <c r="AD364" i="9"/>
  <c r="AE364" i="9" s="1"/>
  <c r="AD632" i="9"/>
  <c r="AE632" i="9" s="1"/>
  <c r="R632" i="9"/>
  <c r="AD35" i="9"/>
  <c r="AE35" i="9" s="1"/>
  <c r="R35" i="9"/>
  <c r="R158" i="9"/>
  <c r="AD158" i="9"/>
  <c r="AE158" i="9" s="1"/>
  <c r="AD1178" i="9"/>
  <c r="AE1178" i="9" s="1"/>
  <c r="R1178" i="9"/>
  <c r="R1287" i="9"/>
  <c r="R952" i="9"/>
  <c r="R762" i="9"/>
  <c r="AD953" i="9"/>
  <c r="AE953" i="9" s="1"/>
  <c r="R65" i="9"/>
  <c r="AD65" i="9"/>
  <c r="AE65" i="9" s="1"/>
  <c r="R1376" i="9"/>
  <c r="AD1376" i="9"/>
  <c r="AE1376" i="9" s="1"/>
  <c r="R537" i="9"/>
  <c r="AD537" i="9"/>
  <c r="AE537" i="9" s="1"/>
  <c r="R532" i="9"/>
  <c r="AD532" i="9"/>
  <c r="AE532" i="9" s="1"/>
  <c r="AD670" i="9"/>
  <c r="AE670" i="9" s="1"/>
  <c r="R670" i="9"/>
  <c r="R410" i="9"/>
  <c r="R1327" i="9"/>
  <c r="R978" i="9"/>
  <c r="R778" i="9"/>
  <c r="AD84" i="9"/>
  <c r="AE84" i="9" s="1"/>
  <c r="R84" i="9"/>
  <c r="R33" i="9"/>
  <c r="AD1527" i="9"/>
  <c r="AE1527" i="9" s="1"/>
  <c r="R1527" i="9"/>
  <c r="R830" i="9"/>
  <c r="R1347" i="9"/>
  <c r="AD53" i="9"/>
  <c r="AE53" i="9" s="1"/>
  <c r="AD873" i="9"/>
  <c r="AE873" i="9" s="1"/>
  <c r="AD924" i="9"/>
  <c r="AE924" i="9" s="1"/>
  <c r="AD141" i="9"/>
  <c r="AE141" i="9" s="1"/>
  <c r="AD689" i="9"/>
  <c r="AE689" i="9" s="1"/>
  <c r="AD143" i="9"/>
  <c r="AE143" i="9" s="1"/>
  <c r="AD377" i="9"/>
  <c r="AE377" i="9" s="1"/>
  <c r="R770" i="9"/>
  <c r="AD1264" i="9"/>
  <c r="AE1264" i="9" s="1"/>
  <c r="R152" i="9"/>
  <c r="AD1209" i="9"/>
  <c r="AE1209" i="9" s="1"/>
  <c r="AD414" i="9"/>
  <c r="AE414" i="9" s="1"/>
  <c r="R447" i="9"/>
  <c r="AD397" i="9"/>
  <c r="AE397" i="9" s="1"/>
  <c r="AD1481" i="9"/>
  <c r="AE1481" i="9" s="1"/>
  <c r="AD734" i="9"/>
  <c r="AE734" i="9" s="1"/>
  <c r="R1434" i="9"/>
  <c r="AD1294" i="9"/>
  <c r="AE1294" i="9" s="1"/>
  <c r="AD1077" i="9"/>
  <c r="AE1077" i="9" s="1"/>
  <c r="R12" i="9"/>
  <c r="AD1101" i="9"/>
  <c r="AE1101" i="9" s="1"/>
  <c r="AD255" i="9"/>
  <c r="AE255" i="9" s="1"/>
  <c r="AD1398" i="9"/>
  <c r="AE1398" i="9" s="1"/>
  <c r="R356" i="9"/>
  <c r="AD92" i="9"/>
  <c r="AE92" i="9" s="1"/>
  <c r="R123" i="9"/>
  <c r="AD1324" i="9"/>
  <c r="AE1324" i="9" s="1"/>
  <c r="AD904" i="9"/>
  <c r="AE904" i="9" s="1"/>
  <c r="AD1166" i="9"/>
  <c r="AE1166" i="9" s="1"/>
  <c r="R667" i="9"/>
  <c r="R208" i="9"/>
  <c r="AD1365" i="9"/>
  <c r="AE1365" i="9" s="1"/>
  <c r="R51" i="9"/>
  <c r="AD636" i="9"/>
  <c r="AE636" i="9" s="1"/>
  <c r="AD1001" i="9"/>
  <c r="AE1001" i="9" s="1"/>
  <c r="AD91" i="9"/>
  <c r="AE91" i="9" s="1"/>
  <c r="R928" i="9"/>
  <c r="AD1064" i="9"/>
  <c r="AE1064" i="9" s="1"/>
  <c r="R1480" i="9"/>
  <c r="AD875" i="9"/>
  <c r="AE875" i="9" s="1"/>
  <c r="R182" i="9"/>
  <c r="AD295" i="9"/>
  <c r="AE295" i="9" s="1"/>
  <c r="R1181" i="9"/>
  <c r="R1160" i="9"/>
  <c r="R1006" i="9"/>
  <c r="AD624" i="9"/>
  <c r="AE624" i="9" s="1"/>
  <c r="R1227" i="9"/>
  <c r="AD728" i="9"/>
  <c r="AE728" i="9" s="1"/>
  <c r="R1164" i="9"/>
  <c r="AD1439" i="9"/>
  <c r="AE1439" i="9" s="1"/>
  <c r="R1482" i="9"/>
  <c r="AD150" i="9"/>
  <c r="AE150" i="9" s="1"/>
  <c r="AD772" i="9"/>
  <c r="AE772" i="9" s="1"/>
  <c r="AD43" i="9"/>
  <c r="AE43" i="9" s="1"/>
  <c r="AD60" i="9"/>
  <c r="AE60" i="9" s="1"/>
  <c r="AD696" i="9"/>
  <c r="AE696" i="9" s="1"/>
  <c r="AD615" i="9"/>
  <c r="AE615" i="9" s="1"/>
  <c r="AD566" i="9"/>
  <c r="AE566" i="9" s="1"/>
  <c r="AD638" i="9"/>
  <c r="AE638" i="9" s="1"/>
  <c r="AD108" i="9"/>
  <c r="AE108" i="9" s="1"/>
  <c r="AD42" i="9"/>
  <c r="AE42" i="9" s="1"/>
  <c r="AD185" i="9"/>
  <c r="AE185" i="9" s="1"/>
  <c r="AD1191" i="9"/>
  <c r="AE1191" i="9" s="1"/>
  <c r="R886" i="9"/>
  <c r="R1015" i="9"/>
  <c r="R701" i="9"/>
  <c r="R999" i="9"/>
  <c r="R1497" i="9"/>
  <c r="R223" i="9"/>
  <c r="R1453" i="9"/>
  <c r="R644" i="9"/>
  <c r="R1171" i="9"/>
  <c r="R343" i="9"/>
  <c r="R1080" i="9"/>
  <c r="R195" i="9"/>
  <c r="R883" i="9"/>
  <c r="R983" i="9"/>
  <c r="R905" i="9"/>
  <c r="R134" i="9"/>
  <c r="R805" i="9"/>
  <c r="R1321" i="9"/>
  <c r="R967" i="9"/>
  <c r="R1234" i="9"/>
  <c r="R1102" i="9"/>
  <c r="R171" i="9"/>
  <c r="R388" i="9"/>
  <c r="R1393" i="9"/>
  <c r="R1459" i="9"/>
  <c r="R250" i="9"/>
  <c r="R1338" i="9"/>
  <c r="R197" i="9"/>
  <c r="R272" i="9"/>
  <c r="R40" i="9"/>
  <c r="R121" i="9"/>
  <c r="R1012" i="9"/>
  <c r="R1121" i="9"/>
  <c r="R1196" i="9"/>
  <c r="R1136" i="9"/>
  <c r="R312" i="9"/>
  <c r="AD78" i="9"/>
  <c r="AE78" i="9" s="1"/>
  <c r="AD562" i="9"/>
  <c r="AE562" i="9" s="1"/>
  <c r="AD1448" i="9"/>
  <c r="AE1448" i="9" s="1"/>
  <c r="R891" i="9"/>
  <c r="R768" i="9"/>
  <c r="R1211" i="9"/>
  <c r="AD47" i="9"/>
  <c r="AE47" i="9" s="1"/>
  <c r="AD974" i="9"/>
  <c r="AE974" i="9" s="1"/>
  <c r="R1074" i="9"/>
  <c r="AD981" i="9"/>
  <c r="AE981" i="9" s="1"/>
  <c r="AD1317" i="9"/>
  <c r="AE1317" i="9" s="1"/>
  <c r="R604" i="9"/>
  <c r="R1036" i="9"/>
  <c r="R546" i="9"/>
  <c r="AD525" i="9"/>
  <c r="AE525" i="9" s="1"/>
  <c r="AD657" i="9"/>
  <c r="AE657" i="9" s="1"/>
  <c r="R698" i="9"/>
  <c r="AD1302" i="9"/>
  <c r="AE1302" i="9" s="1"/>
  <c r="AD322" i="9"/>
  <c r="AE322" i="9" s="1"/>
  <c r="AD1056" i="9"/>
  <c r="AE1056" i="9" s="1"/>
  <c r="R987" i="9"/>
  <c r="R413" i="9"/>
  <c r="AD498" i="9"/>
  <c r="AE498" i="9" s="1"/>
  <c r="R89" i="9"/>
  <c r="AD89" i="9"/>
  <c r="AE89" i="9" s="1"/>
  <c r="R715" i="9"/>
  <c r="AD715" i="9"/>
  <c r="AE715" i="9" s="1"/>
  <c r="AD529" i="9"/>
  <c r="AE529" i="9" s="1"/>
  <c r="R529" i="9"/>
  <c r="R826" i="9"/>
  <c r="AD826" i="9"/>
  <c r="AE826" i="9" s="1"/>
  <c r="R349" i="9"/>
  <c r="AD349" i="9"/>
  <c r="AE349" i="9" s="1"/>
  <c r="AD344" i="9"/>
  <c r="AE344" i="9" s="1"/>
  <c r="R344" i="9"/>
  <c r="AD1380" i="9"/>
  <c r="AE1380" i="9" s="1"/>
  <c r="R1380" i="9"/>
  <c r="R1130" i="9"/>
  <c r="R926" i="9"/>
  <c r="AD442" i="9"/>
  <c r="AE442" i="9" s="1"/>
  <c r="R517" i="9"/>
  <c r="AD1163" i="9"/>
  <c r="AE1163" i="9" s="1"/>
  <c r="R894" i="9"/>
  <c r="AD476" i="9"/>
  <c r="AE476" i="9" s="1"/>
  <c r="R1157" i="9"/>
  <c r="R320" i="9"/>
  <c r="AD625" i="9"/>
  <c r="AE625" i="9" s="1"/>
  <c r="AD618" i="9"/>
  <c r="AE618" i="9" s="1"/>
  <c r="R676" i="9"/>
  <c r="R1201" i="9"/>
  <c r="AD576" i="9"/>
  <c r="AE576" i="9" s="1"/>
  <c r="AD1441" i="9"/>
  <c r="AE1441" i="9" s="1"/>
  <c r="R917" i="9"/>
  <c r="R899" i="9"/>
  <c r="AD472" i="9"/>
  <c r="AE472" i="9" s="1"/>
  <c r="AD758" i="9"/>
  <c r="AE758" i="9" s="1"/>
  <c r="R843" i="9"/>
  <c r="AD1040" i="9"/>
  <c r="AE1040" i="9" s="1"/>
  <c r="R853" i="9"/>
  <c r="R1296" i="9"/>
  <c r="AD1309" i="9"/>
  <c r="AE1309" i="9" s="1"/>
  <c r="R1093" i="9"/>
  <c r="R878" i="9"/>
  <c r="AD862" i="9"/>
  <c r="AE862" i="9" s="1"/>
  <c r="R266" i="9"/>
  <c r="AD266" i="9"/>
  <c r="AE266" i="9" s="1"/>
  <c r="AD1034" i="9"/>
  <c r="AE1034" i="9" s="1"/>
  <c r="R1034" i="9"/>
  <c r="R885" i="9"/>
  <c r="R459" i="9"/>
  <c r="AD459" i="9"/>
  <c r="AE459" i="9" s="1"/>
  <c r="AD600" i="9"/>
  <c r="AE600" i="9" s="1"/>
  <c r="R600" i="9"/>
  <c r="AD530" i="9"/>
  <c r="AE530" i="9" s="1"/>
  <c r="R530" i="9"/>
  <c r="AD1197" i="9"/>
  <c r="AE1197" i="9" s="1"/>
  <c r="R1197" i="9"/>
  <c r="AD247" i="9"/>
  <c r="AE247" i="9" s="1"/>
  <c r="R247" i="9"/>
  <c r="AD504" i="9"/>
  <c r="AE504" i="9" s="1"/>
  <c r="AD787" i="9"/>
  <c r="AE787" i="9" s="1"/>
  <c r="AD635" i="9"/>
  <c r="AE635" i="9" s="1"/>
  <c r="AD792" i="9"/>
  <c r="AE792" i="9" s="1"/>
  <c r="R792" i="9"/>
  <c r="R836" i="9"/>
  <c r="AD836" i="9"/>
  <c r="AE836" i="9" s="1"/>
  <c r="R784" i="9"/>
  <c r="AD784" i="9"/>
  <c r="AE784" i="9" s="1"/>
  <c r="AD1131" i="9"/>
  <c r="AE1131" i="9" s="1"/>
  <c r="R1131" i="9"/>
  <c r="R1388" i="9"/>
  <c r="AD1388" i="9"/>
  <c r="AE1388" i="9" s="1"/>
  <c r="R1369" i="9"/>
  <c r="AD500" i="9"/>
  <c r="AE500" i="9" s="1"/>
  <c r="R774" i="9"/>
  <c r="R531" i="9"/>
  <c r="R441" i="9"/>
  <c r="AD890" i="9"/>
  <c r="AE890" i="9" s="1"/>
  <c r="R943" i="9"/>
  <c r="R923" i="9"/>
  <c r="AD1372" i="9"/>
  <c r="AE1372" i="9" s="1"/>
  <c r="R168" i="9"/>
  <c r="R622" i="9"/>
  <c r="AD668" i="9"/>
  <c r="AE668" i="9" s="1"/>
  <c r="R465" i="9"/>
  <c r="R900" i="9"/>
  <c r="AD561" i="9"/>
  <c r="AE561" i="9" s="1"/>
  <c r="R463" i="9"/>
  <c r="AD463" i="9"/>
  <c r="AE463" i="9" s="1"/>
  <c r="AD649" i="9"/>
  <c r="AE649" i="9" s="1"/>
  <c r="R649" i="9"/>
  <c r="R240" i="9"/>
  <c r="R730" i="9"/>
  <c r="AD730" i="9"/>
  <c r="AE730" i="9" s="1"/>
  <c r="AD556" i="9"/>
  <c r="AE556" i="9" s="1"/>
  <c r="R556" i="9"/>
  <c r="AD713" i="9"/>
  <c r="AE713" i="9" s="1"/>
  <c r="R713" i="9"/>
  <c r="R592" i="9"/>
  <c r="AD592" i="9"/>
  <c r="AE592" i="9" s="1"/>
  <c r="R359" i="9"/>
  <c r="AD359" i="9"/>
  <c r="AE359" i="9" s="1"/>
  <c r="AD119" i="9"/>
  <c r="AE119" i="9" s="1"/>
  <c r="R119" i="9"/>
  <c r="R640" i="9"/>
  <c r="AD640" i="9"/>
  <c r="AE640" i="9" s="1"/>
  <c r="AD800" i="9"/>
  <c r="AE800" i="9" s="1"/>
  <c r="R800" i="9"/>
  <c r="R1096" i="9"/>
  <c r="AD1096" i="9"/>
  <c r="AE1096" i="9" s="1"/>
  <c r="R577" i="9"/>
  <c r="AD577" i="9"/>
  <c r="AE577" i="9" s="1"/>
  <c r="R706" i="9"/>
  <c r="R1008" i="9"/>
  <c r="R1288" i="9"/>
  <c r="AD1180" i="9"/>
  <c r="AE1180" i="9" s="1"/>
  <c r="R806" i="9"/>
  <c r="AD594" i="9"/>
  <c r="AE594" i="9" s="1"/>
  <c r="R1044" i="9"/>
  <c r="R437" i="9"/>
  <c r="R950" i="9"/>
  <c r="AD13" i="9"/>
  <c r="AE13" i="9" s="1"/>
  <c r="AD697" i="9"/>
  <c r="AE697" i="9" s="1"/>
  <c r="AD718" i="9"/>
  <c r="AE718" i="9" s="1"/>
  <c r="AD613" i="9"/>
  <c r="AE613" i="9" s="1"/>
  <c r="R196" i="9"/>
  <c r="AD898" i="9"/>
  <c r="AE898" i="9" s="1"/>
  <c r="AD479" i="9"/>
  <c r="AE479" i="9" s="1"/>
  <c r="R479" i="9"/>
  <c r="R655" i="9"/>
  <c r="R775" i="9"/>
  <c r="AD775" i="9"/>
  <c r="AE775" i="9" s="1"/>
  <c r="AD839" i="9"/>
  <c r="AE839" i="9" s="1"/>
  <c r="R839" i="9"/>
  <c r="AD684" i="9"/>
  <c r="AE684" i="9" s="1"/>
  <c r="R684" i="9"/>
  <c r="AD299" i="9"/>
  <c r="AE299" i="9" s="1"/>
  <c r="R299" i="9"/>
  <c r="R1322" i="9"/>
  <c r="AD1322" i="9"/>
  <c r="AE1322" i="9" s="1"/>
  <c r="R935" i="9"/>
  <c r="AD935" i="9"/>
  <c r="AE935" i="9" s="1"/>
  <c r="AD764" i="9"/>
  <c r="AE764" i="9" s="1"/>
  <c r="R764" i="9"/>
  <c r="AD1468" i="9"/>
  <c r="AE1468" i="9" s="1"/>
  <c r="R1468" i="9"/>
  <c r="R574" i="9"/>
  <c r="AD574" i="9"/>
  <c r="AE574" i="9" s="1"/>
  <c r="AD617" i="9"/>
  <c r="AE617" i="9" s="1"/>
  <c r="R617" i="9"/>
  <c r="R884" i="9"/>
  <c r="R430" i="9"/>
  <c r="R808" i="9"/>
  <c r="R220" i="9"/>
  <c r="AD220" i="9"/>
  <c r="AE220" i="9" s="1"/>
  <c r="R478" i="9"/>
  <c r="AD526" i="9"/>
  <c r="AE526" i="9" s="1"/>
  <c r="R526" i="9"/>
  <c r="R992" i="9"/>
  <c r="AD992" i="9"/>
  <c r="AE992" i="9" s="1"/>
  <c r="AD915" i="9"/>
  <c r="AE915" i="9" s="1"/>
  <c r="R915" i="9"/>
  <c r="R46" i="9"/>
  <c r="AD46" i="9"/>
  <c r="AE46" i="9" s="1"/>
  <c r="AD398" i="9"/>
  <c r="AE398" i="9" s="1"/>
  <c r="R398" i="9"/>
  <c r="R1010" i="9"/>
  <c r="AD1010" i="9"/>
  <c r="AE1010" i="9" s="1"/>
  <c r="R631" i="9"/>
  <c r="AD631" i="9"/>
  <c r="AE631" i="9" s="1"/>
  <c r="R1170" i="9"/>
  <c r="AD1170" i="9"/>
  <c r="AE1170" i="9" s="1"/>
  <c r="AD916" i="9"/>
  <c r="AE916" i="9" s="1"/>
  <c r="AD172" i="9"/>
  <c r="AE172" i="9" s="1"/>
  <c r="AD946" i="9"/>
  <c r="AE946" i="9" s="1"/>
  <c r="AD610" i="9"/>
  <c r="AE610" i="9" s="1"/>
  <c r="AD1047" i="9"/>
  <c r="AE1047" i="9" s="1"/>
  <c r="AD114" i="9"/>
  <c r="AE114" i="9" s="1"/>
  <c r="AD1016" i="9"/>
  <c r="AE1016" i="9" s="1"/>
  <c r="AD732" i="9"/>
  <c r="AE732" i="9" s="1"/>
  <c r="AD693" i="9"/>
  <c r="AE693" i="9" s="1"/>
  <c r="AD793" i="9"/>
  <c r="AE793" i="9" s="1"/>
  <c r="AD365" i="9"/>
  <c r="AE365" i="9" s="1"/>
  <c r="AD93" i="9"/>
  <c r="AE93" i="9" s="1"/>
  <c r="AD759" i="9"/>
  <c r="AE759" i="9" s="1"/>
  <c r="R759" i="9"/>
  <c r="R270" i="9"/>
  <c r="AD270" i="9"/>
  <c r="AE270" i="9" s="1"/>
  <c r="AD1037" i="9"/>
  <c r="AE1037" i="9" s="1"/>
  <c r="R1037" i="9"/>
  <c r="AD1293" i="9"/>
  <c r="AE1293" i="9" s="1"/>
  <c r="R1293" i="9"/>
  <c r="R470" i="9"/>
  <c r="R760" i="9"/>
  <c r="R1042" i="9"/>
  <c r="R796" i="9"/>
  <c r="R957" i="9"/>
  <c r="AD1360" i="9"/>
  <c r="AE1360" i="9" s="1"/>
  <c r="R1517" i="9"/>
  <c r="AD372" i="9"/>
  <c r="AE372" i="9" s="1"/>
  <c r="AD723" i="9"/>
  <c r="AE723" i="9" s="1"/>
  <c r="AD794" i="9"/>
  <c r="AE794" i="9" s="1"/>
  <c r="R656" i="9"/>
  <c r="AD959" i="9"/>
  <c r="AE959" i="9" s="1"/>
  <c r="AD1172" i="9"/>
  <c r="AE1172" i="9" s="1"/>
  <c r="AD1357" i="9"/>
  <c r="AE1357" i="9" s="1"/>
  <c r="R1363" i="9"/>
  <c r="R949" i="9"/>
  <c r="AD1292" i="9"/>
  <c r="AE1292" i="9" s="1"/>
  <c r="R24" i="9"/>
  <c r="R1500" i="9"/>
  <c r="AD1297" i="9"/>
  <c r="AE1297" i="9" s="1"/>
  <c r="R204" i="9"/>
  <c r="R360" i="9"/>
  <c r="AD22" i="9"/>
  <c r="AE22" i="9" s="1"/>
  <c r="R22" i="9"/>
  <c r="AD977" i="9"/>
  <c r="AE977" i="9" s="1"/>
  <c r="R977" i="9"/>
  <c r="AD1140" i="9"/>
  <c r="AE1140" i="9" s="1"/>
  <c r="R1140" i="9"/>
  <c r="AD306" i="9"/>
  <c r="AE306" i="9" s="1"/>
  <c r="R306" i="9"/>
  <c r="R1262" i="9"/>
  <c r="AD1262" i="9"/>
  <c r="AE1262" i="9" s="1"/>
  <c r="AD893" i="9"/>
  <c r="AE893" i="9" s="1"/>
  <c r="R893" i="9"/>
  <c r="AD48" i="9"/>
  <c r="AE48" i="9" s="1"/>
  <c r="R48" i="9"/>
  <c r="AD700" i="9"/>
  <c r="AE700" i="9" s="1"/>
  <c r="R700" i="9"/>
  <c r="R1094" i="9"/>
  <c r="R868" i="9"/>
  <c r="AD246" i="9"/>
  <c r="AE246" i="9" s="1"/>
  <c r="R246" i="9"/>
  <c r="AD226" i="9"/>
  <c r="AE226" i="9" s="1"/>
  <c r="R226" i="9"/>
  <c r="AD202" i="9"/>
  <c r="AE202" i="9" s="1"/>
  <c r="R202" i="9"/>
  <c r="AD382" i="9"/>
  <c r="AE382" i="9" s="1"/>
  <c r="R382" i="9"/>
  <c r="R637" i="9"/>
  <c r="AD637" i="9"/>
  <c r="AE637" i="9" s="1"/>
  <c r="AD1237" i="9"/>
  <c r="AE1237" i="9" s="1"/>
  <c r="R1237" i="9"/>
  <c r="AD243" i="9"/>
  <c r="AE243" i="9" s="1"/>
  <c r="R243" i="9"/>
  <c r="AD741" i="9"/>
  <c r="AE741" i="9" s="1"/>
  <c r="R741" i="9"/>
  <c r="R908" i="9"/>
  <c r="R361" i="9"/>
  <c r="R1256" i="9"/>
  <c r="R326" i="9"/>
  <c r="AD603" i="9"/>
  <c r="AE603" i="9" s="1"/>
  <c r="R603" i="9"/>
  <c r="R1107" i="9"/>
  <c r="AD1107" i="9"/>
  <c r="AE1107" i="9" s="1"/>
  <c r="AD661" i="9"/>
  <c r="AE661" i="9" s="1"/>
  <c r="R661" i="9"/>
  <c r="R230" i="9"/>
  <c r="AD230" i="9"/>
  <c r="AE230" i="9" s="1"/>
  <c r="AD930" i="9"/>
  <c r="AE930" i="9" s="1"/>
  <c r="AD720" i="9"/>
  <c r="AE720" i="9" s="1"/>
  <c r="AD870" i="9"/>
  <c r="AE870" i="9" s="1"/>
  <c r="R127" i="9"/>
  <c r="R674" i="9"/>
  <c r="R837" i="9"/>
  <c r="R1285" i="9"/>
  <c r="R1467" i="9"/>
  <c r="R1343" i="9"/>
  <c r="R293" i="9"/>
  <c r="R30" i="9"/>
  <c r="R936" i="9"/>
  <c r="AD936" i="9"/>
  <c r="AE936" i="9" s="1"/>
  <c r="AD45" i="9"/>
  <c r="AE45" i="9" s="1"/>
  <c r="R45" i="9"/>
  <c r="AD199" i="9"/>
  <c r="AE199" i="9" s="1"/>
  <c r="R199" i="9"/>
  <c r="R1158" i="9"/>
  <c r="AD1158" i="9"/>
  <c r="AE1158" i="9" s="1"/>
  <c r="R148" i="9"/>
  <c r="AD148" i="9"/>
  <c r="AE148" i="9" s="1"/>
  <c r="AD1532" i="9"/>
  <c r="AE1532" i="9" s="1"/>
  <c r="R1532" i="9"/>
  <c r="AD662" i="9"/>
  <c r="AE662" i="9" s="1"/>
  <c r="R662" i="9"/>
  <c r="AD81" i="9"/>
  <c r="AE81" i="9" s="1"/>
  <c r="R81" i="9"/>
  <c r="AD1217" i="9"/>
  <c r="AE1217" i="9" s="1"/>
  <c r="R1217" i="9"/>
  <c r="AD1512" i="9"/>
  <c r="AE1512" i="9" s="1"/>
  <c r="AD117" i="9"/>
  <c r="AE117" i="9" s="1"/>
  <c r="AD766" i="9"/>
  <c r="AE766" i="9" s="1"/>
  <c r="AD1243" i="9"/>
  <c r="AE1243" i="9" s="1"/>
  <c r="AD889" i="9"/>
  <c r="AE889" i="9" s="1"/>
  <c r="AD239" i="9"/>
  <c r="AE239" i="9" s="1"/>
  <c r="AD95" i="9"/>
  <c r="AE95" i="9" s="1"/>
  <c r="AD229" i="9"/>
  <c r="AE229" i="9" s="1"/>
  <c r="AD1505" i="9"/>
  <c r="AE1505" i="9" s="1"/>
  <c r="AD1135" i="9"/>
  <c r="AE1135" i="9" s="1"/>
  <c r="AD334" i="9"/>
  <c r="AE334" i="9" s="1"/>
  <c r="AD1450" i="9"/>
  <c r="AE1450" i="9" s="1"/>
  <c r="AD332" i="9"/>
  <c r="AE332" i="9" s="1"/>
  <c r="AD1133" i="9"/>
  <c r="AE1133" i="9" s="1"/>
  <c r="AD821" i="9"/>
  <c r="AE821" i="9" s="1"/>
  <c r="AD1529" i="9"/>
  <c r="AE1529" i="9" s="1"/>
  <c r="AD373" i="9"/>
  <c r="AE373" i="9" s="1"/>
  <c r="AD329" i="9"/>
  <c r="AE329" i="9" s="1"/>
  <c r="AD1075" i="9"/>
  <c r="AE1075" i="9" s="1"/>
  <c r="AD1437" i="9"/>
  <c r="AE1437" i="9" s="1"/>
  <c r="R1490" i="9"/>
  <c r="AD1490" i="9"/>
  <c r="AE1490" i="9" s="1"/>
  <c r="R1084" i="9"/>
  <c r="AD1084" i="9"/>
  <c r="AE1084" i="9" s="1"/>
  <c r="AD16" i="9"/>
  <c r="AE16" i="9" s="1"/>
  <c r="R16" i="9"/>
  <c r="AD522" i="9"/>
  <c r="AE522" i="9" s="1"/>
  <c r="AD1328" i="9"/>
  <c r="AE1328" i="9" s="1"/>
  <c r="R914" i="9"/>
  <c r="R820" i="9"/>
  <c r="R94" i="9"/>
  <c r="R1247" i="9"/>
  <c r="R941" i="9"/>
  <c r="R302" i="9"/>
  <c r="R346" i="9"/>
  <c r="R54" i="9"/>
  <c r="AD995" i="9"/>
  <c r="AE995" i="9" s="1"/>
  <c r="R590" i="9"/>
  <c r="AD895" i="9"/>
  <c r="AE895" i="9" s="1"/>
  <c r="R385" i="9"/>
  <c r="AD1516" i="9"/>
  <c r="AE1516" i="9" s="1"/>
  <c r="AD966" i="9"/>
  <c r="AE966" i="9" s="1"/>
  <c r="R50" i="9"/>
  <c r="AD311" i="9"/>
  <c r="AE311" i="9" s="1"/>
  <c r="AD253" i="9"/>
  <c r="AE253" i="9" s="1"/>
  <c r="AD305" i="9"/>
  <c r="AE305" i="9" s="1"/>
  <c r="R305" i="9"/>
  <c r="R1035" i="9"/>
  <c r="AD1035" i="9"/>
  <c r="AE1035" i="9" s="1"/>
  <c r="AD52" i="9"/>
  <c r="AE52" i="9" s="1"/>
  <c r="R52" i="9"/>
  <c r="AD1422" i="9"/>
  <c r="AE1422" i="9" s="1"/>
  <c r="R1422" i="9"/>
  <c r="AD1479" i="9"/>
  <c r="AE1479" i="9" s="1"/>
  <c r="R1479" i="9"/>
  <c r="R786" i="9"/>
  <c r="AD786" i="9"/>
  <c r="AE786" i="9" s="1"/>
  <c r="AD39" i="9"/>
  <c r="AE39" i="9" s="1"/>
  <c r="R39" i="9"/>
  <c r="AD548" i="9"/>
  <c r="AE548" i="9" s="1"/>
  <c r="R548" i="9"/>
  <c r="AD341" i="9"/>
  <c r="AE341" i="9" s="1"/>
  <c r="R341" i="9"/>
  <c r="AD817" i="9"/>
  <c r="AE817" i="9" s="1"/>
  <c r="R817" i="9"/>
  <c r="AD14" i="9"/>
  <c r="AE14" i="9" s="1"/>
  <c r="R14" i="9"/>
  <c r="AD623" i="9"/>
  <c r="AE623" i="9" s="1"/>
  <c r="R623" i="9"/>
  <c r="AD769" i="9"/>
  <c r="AE769" i="9" s="1"/>
  <c r="R769" i="9"/>
  <c r="AD1184" i="9"/>
  <c r="AE1184" i="9" s="1"/>
  <c r="R1184" i="9"/>
  <c r="R179" i="9"/>
  <c r="R543" i="9"/>
  <c r="R249" i="9"/>
  <c r="R327" i="9"/>
  <c r="AD807" i="9"/>
  <c r="AE807" i="9" s="1"/>
  <c r="AD815" i="9"/>
  <c r="AE815" i="9" s="1"/>
  <c r="R763" i="9"/>
  <c r="AD1214" i="9"/>
  <c r="AE1214" i="9" s="1"/>
  <c r="AD1152" i="9"/>
  <c r="AE1152" i="9" s="1"/>
  <c r="AD1412" i="9"/>
  <c r="AE1412" i="9" s="1"/>
  <c r="R409" i="9"/>
  <c r="AD1272" i="9"/>
  <c r="AE1272" i="9" s="1"/>
  <c r="R1457" i="9"/>
  <c r="R1216" i="9"/>
  <c r="AD735" i="9"/>
  <c r="AE735" i="9" s="1"/>
  <c r="R144" i="9"/>
  <c r="AD1031" i="9"/>
  <c r="AE1031" i="9" s="1"/>
  <c r="R1521" i="9"/>
  <c r="AD1205" i="9"/>
  <c r="AE1205" i="9" s="1"/>
  <c r="R1306" i="9"/>
  <c r="R405" i="9"/>
  <c r="R1346" i="9"/>
  <c r="R102" i="9"/>
  <c r="AD1193" i="9"/>
  <c r="AE1193" i="9" s="1"/>
  <c r="R1251" i="9"/>
  <c r="R570" i="9"/>
  <c r="R1278" i="9"/>
  <c r="R859" i="9"/>
  <c r="AD1455" i="9"/>
  <c r="AE1455" i="9" s="1"/>
  <c r="R205" i="9"/>
  <c r="R1472" i="9"/>
  <c r="R1307" i="9"/>
  <c r="R1433" i="9"/>
  <c r="R1337" i="9"/>
  <c r="R1186" i="9"/>
  <c r="R242" i="9"/>
  <c r="R1165" i="9"/>
  <c r="R1092" i="9"/>
  <c r="R1416" i="9"/>
  <c r="AD958" i="9"/>
  <c r="AE958" i="9" s="1"/>
  <c r="R958" i="9"/>
  <c r="AD1222" i="9"/>
  <c r="AE1222" i="9" s="1"/>
  <c r="R1222" i="9"/>
  <c r="R1269" i="9"/>
  <c r="AD1269" i="9"/>
  <c r="AE1269" i="9" s="1"/>
  <c r="AD1148" i="9"/>
  <c r="AE1148" i="9" s="1"/>
  <c r="R551" i="9"/>
  <c r="AD882" i="9"/>
  <c r="AE882" i="9" s="1"/>
  <c r="AD20" i="9"/>
  <c r="AE20" i="9" s="1"/>
  <c r="AD996" i="9"/>
  <c r="AE996" i="9" s="1"/>
  <c r="AD175" i="9"/>
  <c r="AE175" i="9" s="1"/>
  <c r="AD502" i="9"/>
  <c r="AE502" i="9" s="1"/>
  <c r="R502" i="9"/>
  <c r="AD1185" i="9"/>
  <c r="AE1185" i="9" s="1"/>
  <c r="R1185" i="9"/>
  <c r="AD1177" i="9"/>
  <c r="AE1177" i="9" s="1"/>
  <c r="R1177" i="9"/>
  <c r="AD1312" i="9"/>
  <c r="AE1312" i="9" s="1"/>
  <c r="R1312" i="9"/>
  <c r="AD1364" i="9"/>
  <c r="AE1364" i="9" s="1"/>
  <c r="R1364" i="9"/>
  <c r="R1124" i="9"/>
  <c r="AD1124" i="9"/>
  <c r="AE1124" i="9" s="1"/>
  <c r="R1471" i="9"/>
  <c r="AD1471" i="9"/>
  <c r="AE1471" i="9" s="1"/>
  <c r="R26" i="9"/>
  <c r="AD26" i="9"/>
  <c r="AE26" i="9" s="1"/>
  <c r="AD740" i="9"/>
  <c r="AE740" i="9" s="1"/>
  <c r="R740" i="9"/>
  <c r="AD351" i="9"/>
  <c r="AE351" i="9" s="1"/>
  <c r="R351" i="9"/>
  <c r="AD1128" i="9"/>
  <c r="AE1128" i="9" s="1"/>
  <c r="R1128" i="9"/>
  <c r="R922" i="9"/>
  <c r="R67" i="9"/>
  <c r="R198" i="9"/>
  <c r="AD1082" i="9"/>
  <c r="AE1082" i="9" s="1"/>
  <c r="AD1463" i="9"/>
  <c r="AE1463" i="9" s="1"/>
  <c r="AD648" i="9"/>
  <c r="AE648" i="9" s="1"/>
  <c r="R682" i="9"/>
  <c r="AD1002" i="9"/>
  <c r="AE1002" i="9" s="1"/>
  <c r="R804" i="9"/>
  <c r="AD137" i="9"/>
  <c r="AE137" i="9" s="1"/>
  <c r="R1257" i="9"/>
  <c r="AD938" i="9"/>
  <c r="AE938" i="9" s="1"/>
  <c r="AD1428" i="9"/>
  <c r="AE1428" i="9" s="1"/>
  <c r="AD1464" i="9"/>
  <c r="AE1464" i="9" s="1"/>
  <c r="R440" i="9"/>
  <c r="AD699" i="9"/>
  <c r="AE699" i="9" s="1"/>
  <c r="R1394" i="9"/>
  <c r="R1173" i="9"/>
  <c r="AD1105" i="9"/>
  <c r="AE1105" i="9" s="1"/>
  <c r="R1105" i="9"/>
  <c r="R72" i="9"/>
  <c r="AD72" i="9"/>
  <c r="AE72" i="9" s="1"/>
  <c r="AD1242" i="9"/>
  <c r="AE1242" i="9" s="1"/>
  <c r="R1242" i="9"/>
  <c r="R1386" i="9"/>
  <c r="AD1386" i="9"/>
  <c r="AE1386" i="9" s="1"/>
  <c r="AD588" i="9"/>
  <c r="AE588" i="9" s="1"/>
  <c r="R588" i="9"/>
  <c r="AD99" i="9"/>
  <c r="AE99" i="9" s="1"/>
  <c r="R99" i="9"/>
  <c r="AD1223" i="9"/>
  <c r="AE1223" i="9" s="1"/>
  <c r="R1223" i="9"/>
  <c r="AD1052" i="9"/>
  <c r="AE1052" i="9" s="1"/>
  <c r="R1052" i="9"/>
  <c r="AD1397" i="9"/>
  <c r="AE1397" i="9" s="1"/>
  <c r="R1270" i="9"/>
  <c r="AD1319" i="9"/>
  <c r="AE1319" i="9" s="1"/>
  <c r="R486" i="9"/>
  <c r="AD1267" i="9"/>
  <c r="AE1267" i="9" s="1"/>
  <c r="AD1406" i="9"/>
  <c r="AE1406" i="9" s="1"/>
  <c r="R211" i="9"/>
  <c r="AD352" i="9"/>
  <c r="AE352" i="9" s="1"/>
  <c r="R362" i="9"/>
  <c r="R975" i="9"/>
  <c r="AD420" i="9"/>
  <c r="AE420" i="9" s="1"/>
  <c r="AD254" i="9"/>
  <c r="AE254" i="9" s="1"/>
  <c r="AD1099" i="9"/>
  <c r="AE1099" i="9" s="1"/>
  <c r="R1099" i="9"/>
  <c r="AD1384" i="9"/>
  <c r="AE1384" i="9" s="1"/>
  <c r="R1384" i="9"/>
  <c r="AD1452" i="9"/>
  <c r="AE1452" i="9" s="1"/>
  <c r="R1452" i="9"/>
  <c r="AD149" i="9"/>
  <c r="AE149" i="9" s="1"/>
  <c r="R149" i="9"/>
  <c r="AD1470" i="9"/>
  <c r="AE1470" i="9" s="1"/>
  <c r="R1470" i="9"/>
  <c r="AD429" i="9"/>
  <c r="AE429" i="9" s="1"/>
  <c r="R429" i="9"/>
  <c r="AD579" i="9"/>
  <c r="AE579" i="9" s="1"/>
  <c r="AD1258" i="9"/>
  <c r="AE1258" i="9" s="1"/>
  <c r="AD244" i="9"/>
  <c r="AE244" i="9" s="1"/>
  <c r="AD906" i="9"/>
  <c r="AE906" i="9" s="1"/>
  <c r="AD1189" i="9"/>
  <c r="AE1189" i="9" s="1"/>
  <c r="AD319" i="9"/>
  <c r="AE319" i="9" s="1"/>
  <c r="AD1026" i="9"/>
  <c r="AE1026" i="9" s="1"/>
  <c r="AD25" i="9"/>
  <c r="AE25" i="9" s="1"/>
  <c r="AD1415" i="9"/>
  <c r="AE1415" i="9" s="1"/>
  <c r="AD539" i="9"/>
  <c r="AE539" i="9" s="1"/>
  <c r="AD1414" i="9"/>
  <c r="AE1414" i="9" s="1"/>
  <c r="AD1404" i="9"/>
  <c r="AE1404" i="9" s="1"/>
  <c r="AD739" i="9"/>
  <c r="AE739" i="9" s="1"/>
  <c r="AD660" i="9"/>
  <c r="AE660" i="9" s="1"/>
  <c r="AD752" i="9"/>
  <c r="AE752" i="9" s="1"/>
  <c r="R1447" i="9"/>
  <c r="R101" i="9"/>
  <c r="R15" i="9"/>
  <c r="R1401" i="9"/>
  <c r="AD380" i="9"/>
  <c r="AE380" i="9" s="1"/>
  <c r="R584" i="9"/>
  <c r="R560" i="9"/>
  <c r="R1078" i="9"/>
  <c r="R493" i="9"/>
  <c r="R831" i="9"/>
  <c r="R564" i="9"/>
  <c r="R335" i="9"/>
  <c r="R97" i="9"/>
  <c r="R1210" i="9"/>
  <c r="R444" i="9"/>
  <c r="R412" i="9"/>
  <c r="R1340" i="9"/>
  <c r="R366" i="9"/>
  <c r="R1100" i="9"/>
  <c r="R589" i="9"/>
  <c r="R554" i="9"/>
  <c r="R1273" i="9"/>
  <c r="R1379" i="9"/>
  <c r="R1367" i="9"/>
  <c r="R988" i="9"/>
  <c r="AD259" i="9"/>
  <c r="AE259" i="9" s="1"/>
  <c r="R1430" i="9"/>
  <c r="R206" i="9"/>
  <c r="R34" i="9"/>
  <c r="R818" i="9"/>
  <c r="R1057" i="9"/>
  <c r="AD980" i="9"/>
  <c r="AE980" i="9" s="1"/>
  <c r="R984" i="9"/>
  <c r="R1062" i="9"/>
  <c r="R606" i="9"/>
  <c r="R973" i="9"/>
  <c r="R1341" i="9"/>
  <c r="R1303" i="9"/>
  <c r="R115" i="9"/>
  <c r="R1528" i="9"/>
  <c r="AD1207" i="9"/>
  <c r="AE1207" i="9" s="1"/>
  <c r="R126" i="9"/>
  <c r="R989" i="9"/>
  <c r="R789" i="9"/>
  <c r="AD1501" i="9"/>
  <c r="AE1501" i="9" s="1"/>
  <c r="R505" i="9"/>
  <c r="R1445" i="9"/>
  <c r="R1143" i="9"/>
  <c r="R154" i="9"/>
  <c r="R1276" i="9"/>
  <c r="R264" i="9"/>
  <c r="R1023" i="9"/>
  <c r="AD1421" i="9"/>
  <c r="AE1421" i="9" s="1"/>
  <c r="R1224" i="9"/>
  <c r="AD1495" i="9"/>
  <c r="AE1495" i="9" s="1"/>
  <c r="R1159" i="9"/>
  <c r="R1122" i="9"/>
  <c r="R647" i="9"/>
  <c r="AD29" i="9"/>
  <c r="AE29" i="9" s="1"/>
  <c r="R721" i="9"/>
  <c r="AD192" i="9"/>
  <c r="AE192" i="9" s="1"/>
  <c r="R192" i="9"/>
  <c r="AD1444" i="9"/>
  <c r="AE1444" i="9" s="1"/>
  <c r="R1444" i="9"/>
  <c r="AD962" i="9"/>
  <c r="AE962" i="9" s="1"/>
  <c r="R962" i="9"/>
  <c r="R449" i="9"/>
  <c r="AD563" i="9"/>
  <c r="AE563" i="9" s="1"/>
  <c r="R840" i="9"/>
  <c r="AD612" i="9"/>
  <c r="AE612" i="9" s="1"/>
  <c r="R482" i="9"/>
  <c r="AD125" i="9"/>
  <c r="AE125" i="9" s="1"/>
  <c r="R1021" i="9"/>
  <c r="AD71" i="9"/>
  <c r="AE71" i="9" s="1"/>
  <c r="R691" i="9"/>
  <c r="AD528" i="9"/>
  <c r="AE528" i="9" s="1"/>
  <c r="R256" i="9"/>
  <c r="AD236" i="9"/>
  <c r="AE236" i="9" s="1"/>
  <c r="R434" i="9"/>
  <c r="AD955" i="9"/>
  <c r="AE955" i="9" s="1"/>
  <c r="R212" i="9"/>
  <c r="R633" i="9"/>
  <c r="AD468" i="9"/>
  <c r="AE468" i="9" s="1"/>
  <c r="R913" i="9"/>
  <c r="AD1440" i="9"/>
  <c r="AE1440" i="9" s="1"/>
  <c r="R639" i="9"/>
  <c r="AD338" i="9"/>
  <c r="AE338" i="9" s="1"/>
  <c r="R535" i="9"/>
  <c r="AD1491" i="9"/>
  <c r="AE1491" i="9" s="1"/>
  <c r="R1342" i="9"/>
  <c r="AD169" i="9"/>
  <c r="AE169" i="9" s="1"/>
  <c r="AD466" i="9"/>
  <c r="AE466" i="9" s="1"/>
  <c r="R864" i="9"/>
  <c r="AD565" i="9"/>
  <c r="AE565" i="9" s="1"/>
  <c r="R524" i="9"/>
  <c r="AD860" i="9"/>
  <c r="AE860" i="9" s="1"/>
  <c r="R874" i="9"/>
  <c r="AD614" i="9"/>
  <c r="AE614" i="9" s="1"/>
  <c r="R598" i="9"/>
  <c r="AD59" i="9"/>
  <c r="AE59" i="9" s="1"/>
  <c r="R501" i="9"/>
  <c r="AD215" i="9"/>
  <c r="AE215" i="9" s="1"/>
  <c r="R544" i="9"/>
  <c r="R672" i="9"/>
  <c r="AD1375" i="9"/>
  <c r="AE1375" i="9" s="1"/>
  <c r="R381" i="9"/>
  <c r="AD374" i="9"/>
  <c r="AE374" i="9" s="1"/>
  <c r="R75" i="9"/>
  <c r="AD736" i="9"/>
  <c r="AE736" i="9" s="1"/>
  <c r="R19" i="9"/>
  <c r="AD194" i="9"/>
  <c r="AE194" i="9" s="1"/>
  <c r="R1330" i="9"/>
  <c r="AD876" i="9"/>
  <c r="AE876" i="9" s="1"/>
  <c r="R1051" i="9"/>
  <c r="AD547" i="9"/>
  <c r="AE547" i="9" s="1"/>
  <c r="R1141" i="9"/>
  <c r="AD1071" i="9"/>
  <c r="AE1071" i="9" s="1"/>
  <c r="R507" i="9"/>
  <c r="R105" i="9"/>
  <c r="AD783" i="9"/>
  <c r="AE783" i="9" s="1"/>
  <c r="R210" i="9"/>
  <c r="AD919" i="9"/>
  <c r="AE919" i="9" s="1"/>
  <c r="R571" i="9"/>
  <c r="AD173" i="9"/>
  <c r="AE173" i="9" s="1"/>
  <c r="R1478" i="9"/>
  <c r="AD910" i="9"/>
  <c r="AE910" i="9" s="1"/>
  <c r="R273" i="9"/>
  <c r="R513" i="9"/>
  <c r="AD1011" i="9"/>
  <c r="AE1011" i="9" s="1"/>
  <c r="R982" i="9"/>
  <c r="R652" i="9"/>
  <c r="AD508" i="9"/>
  <c r="AE508" i="9" s="1"/>
  <c r="R214" i="9"/>
  <c r="AD567" i="9"/>
  <c r="AE567" i="9" s="1"/>
  <c r="R858" i="9"/>
  <c r="AD318" i="9"/>
  <c r="AE318" i="9" s="1"/>
  <c r="R850" i="9"/>
  <c r="AD1349" i="9"/>
  <c r="AE1349" i="9" s="1"/>
  <c r="R553" i="9"/>
  <c r="AD581" i="9"/>
  <c r="AE581" i="9" s="1"/>
  <c r="R492" i="9"/>
  <c r="AD1465" i="9"/>
  <c r="AE1465" i="9" s="1"/>
  <c r="R681" i="9"/>
  <c r="AD427" i="9"/>
  <c r="AE427" i="9" s="1"/>
  <c r="AD753" i="9"/>
  <c r="AE753" i="9" s="1"/>
  <c r="R785" i="9"/>
  <c r="R848" i="9"/>
  <c r="R887" i="9"/>
  <c r="R1389" i="9"/>
  <c r="AD897" i="9"/>
  <c r="AE897" i="9" s="1"/>
  <c r="AD782" i="9"/>
  <c r="AE782" i="9" s="1"/>
  <c r="R782" i="9"/>
  <c r="R1137" i="9"/>
  <c r="AD854" i="9"/>
  <c r="AE854" i="9" s="1"/>
  <c r="R854" i="9"/>
  <c r="AD702" i="9"/>
  <c r="AE702" i="9" s="1"/>
  <c r="R702" i="9"/>
  <c r="AD1236" i="9"/>
  <c r="AE1236" i="9" s="1"/>
  <c r="R1236" i="9"/>
  <c r="AD145" i="9"/>
  <c r="AE145" i="9" s="1"/>
  <c r="R145" i="9"/>
  <c r="AD1175" i="9"/>
  <c r="AE1175" i="9" s="1"/>
  <c r="R1175" i="9"/>
  <c r="AD573" i="9"/>
  <c r="AE573" i="9" s="1"/>
  <c r="R1065" i="9"/>
  <c r="AD810" i="9"/>
  <c r="AE810" i="9" s="1"/>
  <c r="AD268" i="9"/>
  <c r="AE268" i="9" s="1"/>
  <c r="R268" i="9"/>
  <c r="AD1252" i="9"/>
  <c r="AE1252" i="9" s="1"/>
  <c r="R1252" i="9"/>
  <c r="AD802" i="9"/>
  <c r="AE802" i="9" s="1"/>
  <c r="R802" i="9"/>
  <c r="AD1286" i="9"/>
  <c r="AE1286" i="9" s="1"/>
  <c r="R1286" i="9"/>
  <c r="AD1442" i="9"/>
  <c r="AE1442" i="9" s="1"/>
  <c r="R1442" i="9"/>
  <c r="R811" i="9"/>
  <c r="AD811" i="9"/>
  <c r="AE811" i="9" s="1"/>
  <c r="AD765" i="9"/>
  <c r="AE765" i="9" s="1"/>
  <c r="R765" i="9"/>
  <c r="AD1048" i="9"/>
  <c r="AE1048" i="9" s="1"/>
  <c r="AD454" i="9"/>
  <c r="AE454" i="9" s="1"/>
  <c r="AD1168" i="9"/>
  <c r="AE1168" i="9" s="1"/>
  <c r="R1168" i="9"/>
  <c r="AD421" i="9"/>
  <c r="AE421" i="9" s="1"/>
  <c r="R421" i="9"/>
  <c r="AD1019" i="9"/>
  <c r="AE1019" i="9" s="1"/>
  <c r="R1019" i="9"/>
  <c r="AD445" i="9"/>
  <c r="AE445" i="9" s="1"/>
  <c r="R445" i="9"/>
  <c r="AD408" i="9"/>
  <c r="AE408" i="9" s="1"/>
  <c r="R408" i="9"/>
  <c r="AD403" i="9"/>
  <c r="AE403" i="9" s="1"/>
  <c r="R403" i="9"/>
  <c r="AD207" i="9"/>
  <c r="AE207" i="9" s="1"/>
  <c r="R207" i="9"/>
  <c r="AD1460" i="9"/>
  <c r="AE1460" i="9" s="1"/>
  <c r="R1460" i="9"/>
  <c r="AD402" i="9"/>
  <c r="AE402" i="9" s="1"/>
  <c r="R402" i="9"/>
  <c r="AD1318" i="9"/>
  <c r="AE1318" i="9" s="1"/>
  <c r="R1318" i="9"/>
  <c r="AD1443" i="9"/>
  <c r="AE1443" i="9" s="1"/>
  <c r="R1443" i="9"/>
  <c r="R122" i="9"/>
  <c r="AD122" i="9"/>
  <c r="AE122" i="9" s="1"/>
  <c r="AD443" i="9"/>
  <c r="AE443" i="9" s="1"/>
  <c r="R443" i="9"/>
  <c r="AD369" i="9"/>
  <c r="AE369" i="9" s="1"/>
  <c r="R369" i="9"/>
  <c r="AD238" i="9"/>
  <c r="AE238" i="9" s="1"/>
  <c r="R238" i="9"/>
  <c r="AD395" i="9"/>
  <c r="AE395" i="9" s="1"/>
  <c r="R395" i="9"/>
  <c r="AD1127" i="9"/>
  <c r="AE1127" i="9" s="1"/>
  <c r="R1127" i="9"/>
  <c r="AD355" i="9"/>
  <c r="AE355" i="9" s="1"/>
  <c r="R355" i="9"/>
  <c r="AD892" i="9"/>
  <c r="AE892" i="9" s="1"/>
  <c r="R892" i="9"/>
  <c r="AD816" i="9"/>
  <c r="AE816" i="9" s="1"/>
  <c r="R816" i="9"/>
  <c r="R729" i="9"/>
  <c r="R754" i="9"/>
  <c r="AD708" i="9"/>
  <c r="AE708" i="9" s="1"/>
  <c r="R708" i="9"/>
  <c r="R450" i="9"/>
  <c r="AD1523" i="9"/>
  <c r="AE1523" i="9" s="1"/>
  <c r="R1523" i="9"/>
  <c r="AD161" i="9"/>
  <c r="AE161" i="9" s="1"/>
  <c r="R161" i="9"/>
  <c r="AD252" i="9"/>
  <c r="AE252" i="9" s="1"/>
  <c r="R252" i="9"/>
  <c r="AD1493" i="9"/>
  <c r="AE1493" i="9" s="1"/>
  <c r="R1493" i="9"/>
  <c r="AD307" i="9"/>
  <c r="AE307" i="9" s="1"/>
  <c r="R307" i="9"/>
  <c r="AD985" i="9"/>
  <c r="AE985" i="9" s="1"/>
  <c r="R985" i="9"/>
  <c r="AD1054" i="9"/>
  <c r="AE1054" i="9" s="1"/>
  <c r="R1054" i="9"/>
  <c r="AD809" i="9"/>
  <c r="AE809" i="9" s="1"/>
  <c r="R809" i="9"/>
  <c r="AD710" i="9"/>
  <c r="AE710" i="9" s="1"/>
  <c r="R710" i="9"/>
  <c r="AD761" i="9"/>
  <c r="AE761" i="9" s="1"/>
  <c r="R761" i="9"/>
  <c r="R1134" i="9"/>
  <c r="AD1134" i="9"/>
  <c r="AE1134" i="9" s="1"/>
  <c r="AD1005" i="9"/>
  <c r="AE1005" i="9" s="1"/>
  <c r="AD645" i="9"/>
  <c r="AE645" i="9" s="1"/>
  <c r="AD308" i="9"/>
  <c r="AE308" i="9" s="1"/>
  <c r="AD1039" i="9"/>
  <c r="AE1039" i="9" s="1"/>
  <c r="AD288" i="9"/>
  <c r="AE288" i="9" s="1"/>
  <c r="AD607" i="9"/>
  <c r="AE607" i="9" s="1"/>
  <c r="AD626" i="9"/>
  <c r="AE626" i="9" s="1"/>
  <c r="AD669" i="9"/>
  <c r="AE669" i="9" s="1"/>
  <c r="AD1486" i="9"/>
  <c r="AE1486" i="9" s="1"/>
  <c r="AD519" i="9"/>
  <c r="AE519" i="9" s="1"/>
  <c r="AD1144" i="9"/>
  <c r="AE1144" i="9" s="1"/>
  <c r="AD1352" i="9"/>
  <c r="AE1352" i="9" s="1"/>
  <c r="AD1208" i="9"/>
  <c r="AE1208" i="9" s="1"/>
  <c r="AD616" i="9"/>
  <c r="AE616" i="9" s="1"/>
  <c r="AD181" i="9"/>
  <c r="AE181" i="9" s="1"/>
  <c r="AD1129" i="9"/>
  <c r="AE1129" i="9" s="1"/>
  <c r="AD907" i="9"/>
  <c r="AE907" i="9" s="1"/>
  <c r="AD17" i="9"/>
  <c r="AE17" i="9" s="1"/>
  <c r="AD832" i="9"/>
  <c r="AE832" i="9" s="1"/>
  <c r="AD1149" i="9"/>
  <c r="AE1149" i="9" s="1"/>
  <c r="AD1485" i="9"/>
  <c r="AE1485" i="9" s="1"/>
  <c r="AD1058" i="9"/>
  <c r="AE1058" i="9" s="1"/>
  <c r="AD350" i="9"/>
  <c r="AE350" i="9" s="1"/>
  <c r="AD509" i="9"/>
  <c r="AE509" i="9" s="1"/>
  <c r="R509" i="9"/>
  <c r="AD280" i="9"/>
  <c r="AE280" i="9" s="1"/>
  <c r="R280" i="9"/>
  <c r="AD1515" i="9"/>
  <c r="AE1515" i="9" s="1"/>
  <c r="R1515" i="9"/>
  <c r="R376" i="9"/>
  <c r="AD376" i="9"/>
  <c r="AE376" i="9" s="1"/>
  <c r="AD219" i="9"/>
  <c r="AE219" i="9" s="1"/>
  <c r="AD1151" i="9"/>
  <c r="AE1151" i="9" s="1"/>
  <c r="AD1359" i="9"/>
  <c r="AE1359" i="9" s="1"/>
  <c r="AD1117" i="9"/>
  <c r="AE1117" i="9" s="1"/>
  <c r="AD619" i="9"/>
  <c r="AE619" i="9" s="1"/>
  <c r="AD1489" i="9"/>
  <c r="AE1489" i="9" s="1"/>
  <c r="AD580" i="9"/>
  <c r="AE580" i="9" s="1"/>
  <c r="AD1232" i="9"/>
  <c r="AE1232" i="9" s="1"/>
  <c r="AD666" i="9"/>
  <c r="AE666" i="9" s="1"/>
  <c r="AD1354" i="9"/>
  <c r="AE1354" i="9" s="1"/>
  <c r="AD431" i="9"/>
  <c r="AE431" i="9" s="1"/>
  <c r="AD572" i="9"/>
  <c r="AE572" i="9" s="1"/>
  <c r="AD842" i="9"/>
  <c r="AE842" i="9" s="1"/>
  <c r="AD1454" i="9"/>
  <c r="AE1454" i="9" s="1"/>
  <c r="R597" i="9"/>
  <c r="R191" i="9"/>
  <c r="R315" i="9"/>
  <c r="R157" i="9"/>
  <c r="R87" i="9"/>
  <c r="R267" i="9"/>
  <c r="R477" i="9"/>
  <c r="R1000" i="9"/>
  <c r="R1323" i="9"/>
  <c r="R1475" i="9"/>
  <c r="R998" i="9"/>
  <c r="R1298" i="9"/>
  <c r="R767" i="9"/>
  <c r="R540" i="9"/>
  <c r="R1142" i="9"/>
  <c r="R1331" i="9"/>
  <c r="R1007" i="9"/>
  <c r="R687" i="9"/>
  <c r="R1095" i="9"/>
  <c r="R865" i="9"/>
  <c r="R1351" i="9"/>
  <c r="R464" i="9"/>
  <c r="R44" i="9"/>
  <c r="R314" i="9"/>
  <c r="R85" i="9"/>
  <c r="AD85" i="9"/>
  <c r="AE85" i="9" s="1"/>
  <c r="R1025" i="9"/>
  <c r="AD458" i="9"/>
  <c r="AE458" i="9" s="1"/>
  <c r="R458" i="9"/>
  <c r="AD1402" i="9"/>
  <c r="AE1402" i="9" s="1"/>
  <c r="R1402" i="9"/>
  <c r="AD1436" i="9"/>
  <c r="AE1436" i="9" s="1"/>
  <c r="R1436" i="9"/>
  <c r="R795" i="9"/>
  <c r="AD795" i="9"/>
  <c r="AE795" i="9" s="1"/>
  <c r="AD743" i="9"/>
  <c r="AE743" i="9" s="1"/>
  <c r="R743" i="9"/>
  <c r="AD333" i="9"/>
  <c r="AE333" i="9" s="1"/>
  <c r="R333" i="9"/>
  <c r="R780" i="9"/>
  <c r="AD780" i="9"/>
  <c r="AE780" i="9" s="1"/>
  <c r="AD1109" i="9"/>
  <c r="AE1109" i="9" s="1"/>
  <c r="R1109" i="9"/>
  <c r="AD847" i="9"/>
  <c r="AE847" i="9" s="1"/>
  <c r="R847" i="9"/>
  <c r="R646" i="9"/>
  <c r="R671" i="9"/>
  <c r="R237" i="9"/>
  <c r="AD237" i="9"/>
  <c r="AE237" i="9" s="1"/>
  <c r="R641" i="9"/>
  <c r="AD933" i="9"/>
  <c r="AE933" i="9" s="1"/>
  <c r="R933" i="9"/>
  <c r="R599" i="9"/>
  <c r="AD591" i="9"/>
  <c r="AE591" i="9" s="1"/>
  <c r="R591" i="9"/>
  <c r="AD979" i="9"/>
  <c r="AE979" i="9" s="1"/>
  <c r="R979" i="9"/>
  <c r="R188" i="9"/>
  <c r="AD188" i="9"/>
  <c r="AE188" i="9" s="1"/>
  <c r="AD1069" i="9"/>
  <c r="AE1069" i="9" s="1"/>
  <c r="AD1275" i="9"/>
  <c r="AE1275" i="9" s="1"/>
  <c r="AD814" i="9"/>
  <c r="AE814" i="9" s="1"/>
  <c r="R814" i="9"/>
  <c r="AD241" i="9"/>
  <c r="AE241" i="9" s="1"/>
  <c r="R241" i="9"/>
  <c r="AD1519" i="9"/>
  <c r="AE1519" i="9" s="1"/>
  <c r="R1519" i="9"/>
  <c r="R159" i="9"/>
  <c r="AD159" i="9"/>
  <c r="AE159" i="9" s="1"/>
  <c r="AD823" i="9"/>
  <c r="AE823" i="9" s="1"/>
  <c r="R823" i="9"/>
  <c r="AD1432" i="9"/>
  <c r="AE1432" i="9" s="1"/>
  <c r="AD911" i="9"/>
  <c r="AE911" i="9" s="1"/>
  <c r="AD747" i="9"/>
  <c r="AE747" i="9" s="1"/>
  <c r="AD1403" i="9"/>
  <c r="AE1403" i="9" s="1"/>
  <c r="AD1218" i="9"/>
  <c r="AE1218" i="9" s="1"/>
  <c r="AD135" i="9"/>
  <c r="AE135" i="9" s="1"/>
  <c r="AD301" i="9"/>
  <c r="AE301" i="9" s="1"/>
  <c r="AD183" i="9"/>
  <c r="AE183" i="9" s="1"/>
  <c r="AD1333" i="9"/>
  <c r="AE1333" i="9" s="1"/>
  <c r="AD960" i="9"/>
  <c r="AE960" i="9" s="1"/>
  <c r="AD944" i="9"/>
  <c r="AE944" i="9" s="1"/>
  <c r="AD224" i="9"/>
  <c r="AE224" i="9" s="1"/>
  <c r="AD1413" i="9"/>
  <c r="AE1413" i="9" s="1"/>
  <c r="AD1176" i="9"/>
  <c r="AE1176" i="9" s="1"/>
  <c r="AD180" i="9"/>
  <c r="AE180" i="9" s="1"/>
  <c r="AD549" i="9"/>
  <c r="AE549" i="9" s="1"/>
  <c r="AD781" i="9"/>
  <c r="AE781" i="9" s="1"/>
  <c r="R781" i="9"/>
  <c r="AD1263" i="9"/>
  <c r="AE1263" i="9" s="1"/>
  <c r="R1263" i="9"/>
  <c r="AD1045" i="9"/>
  <c r="AE1045" i="9" s="1"/>
  <c r="R1045" i="9"/>
  <c r="AD310" i="9"/>
  <c r="AE310" i="9" s="1"/>
  <c r="R310" i="9"/>
  <c r="AD932" i="9"/>
  <c r="AE932" i="9" s="1"/>
  <c r="R932" i="9"/>
  <c r="AD1473" i="9"/>
  <c r="AE1473" i="9" s="1"/>
  <c r="R1473" i="9"/>
  <c r="AD798" i="9"/>
  <c r="AE798" i="9" s="1"/>
  <c r="R798" i="9"/>
  <c r="AD128" i="9"/>
  <c r="AE128" i="9" s="1"/>
  <c r="R128" i="9"/>
  <c r="AD1004" i="9"/>
  <c r="AE1004" i="9" s="1"/>
  <c r="R1004" i="9"/>
  <c r="AD296" i="9"/>
  <c r="AE296" i="9" s="1"/>
  <c r="R296" i="9"/>
  <c r="AD1284" i="9"/>
  <c r="AE1284" i="9" s="1"/>
  <c r="R1284" i="9"/>
  <c r="AD187" i="9"/>
  <c r="AE187" i="9" s="1"/>
  <c r="R187" i="9"/>
  <c r="AD248" i="9"/>
  <c r="AE248" i="9" s="1"/>
  <c r="R248" i="9"/>
  <c r="AD771" i="9"/>
  <c r="AE771" i="9" s="1"/>
  <c r="R771" i="9"/>
  <c r="AD1308" i="9"/>
  <c r="AE1308" i="9" s="1"/>
  <c r="R1308" i="9"/>
  <c r="AD1289" i="9"/>
  <c r="AE1289" i="9" s="1"/>
  <c r="R1289" i="9"/>
  <c r="AD749" i="9"/>
  <c r="AE749" i="9" s="1"/>
  <c r="R749" i="9"/>
  <c r="AD1198" i="9"/>
  <c r="AE1198" i="9" s="1"/>
  <c r="R1198" i="9"/>
  <c r="AD269" i="9"/>
  <c r="AE269" i="9" s="1"/>
  <c r="R269" i="9"/>
  <c r="AD1265" i="9"/>
  <c r="AE1265" i="9" s="1"/>
  <c r="R1265" i="9"/>
  <c r="AD1254" i="9"/>
  <c r="AE1254" i="9" s="1"/>
  <c r="R1254" i="9"/>
  <c r="AD424" i="9"/>
  <c r="AE424" i="9" s="1"/>
  <c r="R424" i="9"/>
  <c r="R489" i="9"/>
  <c r="AD489" i="9"/>
  <c r="AE489" i="9" s="1"/>
  <c r="R1378" i="9"/>
  <c r="AD1378" i="9"/>
  <c r="AE1378" i="9" s="1"/>
  <c r="AD86" i="9"/>
  <c r="AE86" i="9" s="1"/>
  <c r="R86" i="9"/>
  <c r="AD74" i="9"/>
  <c r="AE74" i="9" s="1"/>
  <c r="R74" i="9"/>
  <c r="R216" i="9"/>
  <c r="AD216" i="9"/>
  <c r="AE216" i="9" s="1"/>
  <c r="AD993" i="9"/>
  <c r="AE993" i="9" s="1"/>
  <c r="R993" i="9"/>
  <c r="AD1238" i="9"/>
  <c r="AE1238" i="9" s="1"/>
  <c r="R1238" i="9"/>
  <c r="AD939" i="9"/>
  <c r="AE939" i="9" s="1"/>
  <c r="R939" i="9"/>
  <c r="AD542" i="9"/>
  <c r="AE542" i="9" s="1"/>
  <c r="R542" i="9"/>
  <c r="AD1373" i="9"/>
  <c r="AE1373" i="9" s="1"/>
  <c r="R1373" i="9"/>
  <c r="AD90" i="9"/>
  <c r="AE90" i="9" s="1"/>
  <c r="R90" i="9"/>
  <c r="AD497" i="9"/>
  <c r="AE497" i="9" s="1"/>
  <c r="R497" i="9"/>
  <c r="AD1053" i="9"/>
  <c r="AE1053" i="9" s="1"/>
  <c r="R1053" i="9"/>
  <c r="AD275" i="9"/>
  <c r="AE275" i="9" s="1"/>
  <c r="R275" i="9"/>
  <c r="AD1081" i="9"/>
  <c r="AE1081" i="9" s="1"/>
  <c r="R1081" i="9"/>
  <c r="AD456" i="9"/>
  <c r="AE456" i="9" s="1"/>
  <c r="R456" i="9"/>
  <c r="AD1017" i="9"/>
  <c r="AE1017" i="9" s="1"/>
  <c r="R1017" i="9"/>
  <c r="AD744" i="9"/>
  <c r="AE744" i="9" s="1"/>
  <c r="R348" i="9"/>
  <c r="R1174" i="9"/>
  <c r="AD57" i="9"/>
  <c r="AE57" i="9" s="1"/>
  <c r="AD822" i="9"/>
  <c r="AE822" i="9" s="1"/>
  <c r="R822" i="9"/>
  <c r="AD165" i="9"/>
  <c r="AE165" i="9" s="1"/>
  <c r="R165" i="9"/>
  <c r="AD1474" i="9"/>
  <c r="AE1474" i="9" s="1"/>
  <c r="R1474" i="9"/>
  <c r="AD1248" i="9"/>
  <c r="AE1248" i="9" s="1"/>
  <c r="R1248" i="9"/>
  <c r="AD1358" i="9"/>
  <c r="AE1358" i="9" s="1"/>
  <c r="R1358" i="9"/>
  <c r="AD1188" i="9"/>
  <c r="AE1188" i="9" s="1"/>
  <c r="R1188" i="9"/>
  <c r="R1239" i="9"/>
  <c r="AD1239" i="9"/>
  <c r="AE1239" i="9" s="1"/>
  <c r="AD1325" i="9"/>
  <c r="AE1325" i="9" s="1"/>
  <c r="R1325" i="9"/>
  <c r="AD370" i="9"/>
  <c r="AE370" i="9" s="1"/>
  <c r="R370" i="9"/>
  <c r="AD294" i="9"/>
  <c r="AE294" i="9" s="1"/>
  <c r="R294" i="9"/>
  <c r="AD1320" i="9"/>
  <c r="AE1320" i="9" s="1"/>
  <c r="R1320" i="9"/>
  <c r="AD1469" i="9"/>
  <c r="AE1469" i="9" s="1"/>
  <c r="R1469" i="9"/>
  <c r="AD1304" i="9"/>
  <c r="AE1304" i="9" s="1"/>
  <c r="R1304" i="9"/>
  <c r="AD1277" i="9"/>
  <c r="AE1277" i="9" s="1"/>
  <c r="R1277" i="9"/>
  <c r="AD1009" i="9"/>
  <c r="AE1009" i="9" s="1"/>
  <c r="R1009" i="9"/>
  <c r="AD367" i="9"/>
  <c r="AE367" i="9" s="1"/>
  <c r="R367" i="9"/>
  <c r="R231" i="9"/>
  <c r="AD1055" i="9"/>
  <c r="AE1055" i="9" s="1"/>
  <c r="R1055" i="9"/>
  <c r="R68" i="9"/>
  <c r="AD68" i="9"/>
  <c r="AE68" i="9" s="1"/>
  <c r="AD1371" i="9"/>
  <c r="AE1371" i="9" s="1"/>
  <c r="R1371" i="9"/>
  <c r="AD1204" i="9"/>
  <c r="AE1204" i="9" s="1"/>
  <c r="R1204" i="9"/>
  <c r="R1266" i="9"/>
  <c r="R871" i="9"/>
  <c r="R790" i="9"/>
  <c r="R1334" i="9"/>
  <c r="AD1228" i="9"/>
  <c r="AE1228" i="9" s="1"/>
  <c r="R1228" i="9"/>
  <c r="R799" i="9"/>
  <c r="AD799" i="9"/>
  <c r="AE799" i="9" s="1"/>
  <c r="AD411" i="9"/>
  <c r="AE411" i="9" s="1"/>
  <c r="R411" i="9"/>
  <c r="AD113" i="9"/>
  <c r="AE113" i="9" s="1"/>
  <c r="R113" i="9"/>
  <c r="AD609" i="9"/>
  <c r="AE609" i="9" s="1"/>
  <c r="R609" i="9"/>
  <c r="AD393" i="9"/>
  <c r="AE393" i="9" s="1"/>
  <c r="R393" i="9"/>
  <c r="R291" i="9"/>
  <c r="AD291" i="9"/>
  <c r="AE291" i="9" s="1"/>
  <c r="R705" i="9"/>
  <c r="R383" i="9"/>
  <c r="R788" i="9"/>
  <c r="R1526" i="9"/>
  <c r="AD1526" i="9"/>
  <c r="AE1526" i="9" s="1"/>
  <c r="AD945" i="9"/>
  <c r="AE945" i="9" s="1"/>
  <c r="R945" i="9"/>
  <c r="AD634" i="9"/>
  <c r="AE634" i="9" s="1"/>
  <c r="R634" i="9"/>
  <c r="AD112" i="9"/>
  <c r="AE112" i="9" s="1"/>
  <c r="R112" i="9"/>
  <c r="AD11" i="9"/>
  <c r="AE11" i="9" s="1"/>
  <c r="R11" i="9"/>
  <c r="AD325" i="9"/>
  <c r="AE325" i="9" s="1"/>
  <c r="R325" i="9"/>
  <c r="AD474" i="9"/>
  <c r="AE474" i="9" s="1"/>
  <c r="R474" i="9"/>
  <c r="AD98" i="9"/>
  <c r="AE98" i="9" s="1"/>
  <c r="R98" i="9"/>
  <c r="R1476" i="9"/>
  <c r="AD1476" i="9"/>
  <c r="AE1476" i="9" s="1"/>
  <c r="AD934" i="9"/>
  <c r="AE934" i="9" s="1"/>
  <c r="R934" i="9"/>
  <c r="AD964" i="9"/>
  <c r="AE964" i="9" s="1"/>
  <c r="AD1119" i="9"/>
  <c r="AE1119" i="9" s="1"/>
  <c r="AD147" i="9"/>
  <c r="AE147" i="9" s="1"/>
  <c r="AD1059" i="9"/>
  <c r="AE1059" i="9" s="1"/>
  <c r="AD1241" i="9"/>
  <c r="AE1241" i="9" s="1"/>
  <c r="R386" i="9"/>
  <c r="R1250" i="9"/>
  <c r="R521" i="9"/>
  <c r="AD521" i="9"/>
  <c r="AE521" i="9" s="1"/>
  <c r="AD991" i="9"/>
  <c r="AE991" i="9" s="1"/>
  <c r="R991" i="9"/>
  <c r="AD601" i="9"/>
  <c r="AE601" i="9" s="1"/>
  <c r="R601" i="9"/>
  <c r="AD745" i="9"/>
  <c r="AE745" i="9" s="1"/>
  <c r="R745" i="9"/>
  <c r="AD1492" i="9"/>
  <c r="AE1492" i="9" s="1"/>
  <c r="R1492" i="9"/>
  <c r="R1202" i="9"/>
  <c r="R323" i="9"/>
  <c r="R918" i="9"/>
  <c r="R278" i="9"/>
  <c r="R357" i="9"/>
  <c r="R1147" i="9"/>
  <c r="AD686" i="9"/>
  <c r="AE686" i="9" s="1"/>
  <c r="R686" i="9"/>
  <c r="AD673" i="9"/>
  <c r="AE673" i="9" s="1"/>
  <c r="R673" i="9"/>
  <c r="AD316" i="9"/>
  <c r="AE316" i="9" s="1"/>
  <c r="R316" i="9"/>
  <c r="AD330" i="9"/>
  <c r="AE330" i="9" s="1"/>
  <c r="R330" i="9"/>
  <c r="AD751" i="9"/>
  <c r="AE751" i="9" s="1"/>
  <c r="R751" i="9"/>
  <c r="AD176" i="9"/>
  <c r="AE176" i="9" s="1"/>
  <c r="AD1033" i="9"/>
  <c r="AE1033" i="9" s="1"/>
  <c r="R1033" i="9"/>
  <c r="AD1240" i="9"/>
  <c r="AE1240" i="9" s="1"/>
  <c r="R1240" i="9"/>
  <c r="AD354" i="9"/>
  <c r="AE354" i="9" s="1"/>
  <c r="R354" i="9"/>
  <c r="AD1020" i="9"/>
  <c r="AE1020" i="9" s="1"/>
  <c r="R1020" i="9"/>
  <c r="R1385" i="9"/>
  <c r="R664" i="9"/>
  <c r="R61" i="9"/>
  <c r="R276" i="9"/>
  <c r="AD1213" i="9"/>
  <c r="AE1213" i="9" s="1"/>
  <c r="R1213" i="9"/>
  <c r="AD261" i="9"/>
  <c r="AE261" i="9" s="1"/>
  <c r="R261" i="9"/>
  <c r="R1003" i="9"/>
  <c r="AD1003" i="9"/>
  <c r="AE1003" i="9" s="1"/>
  <c r="R523" i="9"/>
  <c r="AD523" i="9"/>
  <c r="AE523" i="9" s="1"/>
  <c r="AD1116" i="9"/>
  <c r="AE1116" i="9" s="1"/>
  <c r="R1116" i="9"/>
  <c r="AD516" i="9"/>
  <c r="AE516" i="9" s="1"/>
  <c r="R516" i="9"/>
  <c r="AD1024" i="9"/>
  <c r="AE1024" i="9" s="1"/>
  <c r="R1024" i="9"/>
  <c r="R233" i="9"/>
  <c r="R1494" i="9"/>
  <c r="R972" i="9"/>
  <c r="R228" i="9"/>
  <c r="R927" i="9"/>
  <c r="R201" i="9"/>
  <c r="R1520" i="9"/>
  <c r="R555" i="9"/>
  <c r="R1353" i="9"/>
  <c r="R1300" i="9"/>
  <c r="AD1300" i="9"/>
  <c r="AE1300" i="9" s="1"/>
  <c r="AD1518" i="9"/>
  <c r="AE1518" i="9" s="1"/>
  <c r="R1518" i="9"/>
  <c r="R1231" i="9"/>
  <c r="AD1231" i="9"/>
  <c r="AE1231" i="9" s="1"/>
  <c r="AD100" i="9"/>
  <c r="AE100" i="9" s="1"/>
  <c r="R100" i="9"/>
  <c r="AD1226" i="9"/>
  <c r="AE1226" i="9" s="1"/>
  <c r="R1226" i="9"/>
  <c r="AD541" i="9"/>
  <c r="AE541" i="9" s="1"/>
  <c r="R541" i="9"/>
  <c r="R120" i="9"/>
  <c r="AD120" i="9"/>
  <c r="AE120" i="9" s="1"/>
  <c r="R1246" i="9"/>
  <c r="AD1246" i="9"/>
  <c r="AE1246" i="9" s="1"/>
  <c r="R912" i="9"/>
  <c r="AD912" i="9"/>
  <c r="AE912" i="9" s="1"/>
  <c r="R1123" i="9"/>
  <c r="AD1123" i="9"/>
  <c r="AE1123" i="9" s="1"/>
  <c r="AD371" i="9"/>
  <c r="AE371" i="9" s="1"/>
  <c r="R371" i="9"/>
  <c r="R1154" i="9"/>
  <c r="AD1154" i="9"/>
  <c r="AE1154" i="9" s="1"/>
  <c r="AD225" i="9"/>
  <c r="AE225" i="9" s="1"/>
  <c r="R225" i="9"/>
  <c r="AD773" i="9"/>
  <c r="AE773" i="9" s="1"/>
  <c r="R773" i="9"/>
  <c r="AD130" i="9"/>
  <c r="AE130" i="9" s="1"/>
  <c r="R130" i="9"/>
  <c r="R1329" i="9"/>
  <c r="AD1329" i="9"/>
  <c r="AE1329" i="9" s="1"/>
  <c r="R473" i="9"/>
  <c r="AD473" i="9"/>
  <c r="AE473" i="9" s="1"/>
  <c r="AD1268" i="9"/>
  <c r="AE1268" i="9" s="1"/>
  <c r="R1268" i="9"/>
  <c r="AD31" i="9"/>
  <c r="AE31" i="9" s="1"/>
  <c r="R31" i="9"/>
  <c r="AD186" i="9"/>
  <c r="AE186" i="9" s="1"/>
  <c r="AD602" i="9"/>
  <c r="AE602" i="9" s="1"/>
  <c r="AD1195" i="9"/>
  <c r="AE1195" i="9" s="1"/>
  <c r="AD111" i="9"/>
  <c r="AE111" i="9" s="1"/>
  <c r="AD1513" i="9"/>
  <c r="AE1513" i="9" s="1"/>
  <c r="AD258" i="9"/>
  <c r="AE258" i="9" s="1"/>
  <c r="AD1299" i="9"/>
  <c r="AE1299" i="9" s="1"/>
  <c r="R1299" i="9"/>
  <c r="R1261" i="9"/>
  <c r="AD1261" i="9"/>
  <c r="AE1261" i="9" s="1"/>
  <c r="AD151" i="9"/>
  <c r="AE151" i="9" s="1"/>
  <c r="R151" i="9"/>
  <c r="AD659" i="9"/>
  <c r="AE659" i="9" s="1"/>
  <c r="R659" i="9"/>
  <c r="AD1424" i="9"/>
  <c r="AE1424" i="9" s="1"/>
  <c r="R1424" i="9"/>
  <c r="AD1339" i="9"/>
  <c r="AE1339" i="9" s="1"/>
  <c r="R1339" i="9"/>
  <c r="AD400" i="9"/>
  <c r="AE400" i="9" s="1"/>
  <c r="R400" i="9"/>
  <c r="AD518" i="9"/>
  <c r="AE518" i="9" s="1"/>
  <c r="R518" i="9"/>
  <c r="AD401" i="9"/>
  <c r="AE401" i="9" s="1"/>
  <c r="R401" i="9"/>
  <c r="AD387" i="9"/>
  <c r="AE387" i="9" s="1"/>
  <c r="R387" i="9"/>
  <c r="AD1091" i="9"/>
  <c r="AE1091" i="9" s="1"/>
  <c r="R1091" i="9"/>
  <c r="AD1420" i="9"/>
  <c r="AE1420" i="9" s="1"/>
  <c r="R1420" i="9"/>
  <c r="AD903" i="9"/>
  <c r="AE903" i="9" s="1"/>
  <c r="R903" i="9"/>
  <c r="R136" i="9"/>
  <c r="R289" i="9"/>
  <c r="AD289" i="9"/>
  <c r="AE289" i="9" s="1"/>
  <c r="AD422" i="9"/>
  <c r="AE422" i="9" s="1"/>
  <c r="R422" i="9"/>
  <c r="AD66" i="9"/>
  <c r="AE66" i="9" s="1"/>
  <c r="R66" i="9"/>
  <c r="AD55" i="9"/>
  <c r="AE55" i="9" s="1"/>
  <c r="R55" i="9"/>
  <c r="AD1212" i="9"/>
  <c r="AE1212" i="9" s="1"/>
  <c r="R1212" i="9"/>
  <c r="AD1225" i="9"/>
  <c r="AE1225" i="9" s="1"/>
  <c r="AD27" i="9"/>
  <c r="AE27" i="9" s="1"/>
  <c r="AD1229" i="9"/>
  <c r="AE1229" i="9" s="1"/>
  <c r="AD146" i="9"/>
  <c r="AE146" i="9" s="1"/>
  <c r="AD1150" i="9"/>
  <c r="AE1150" i="9" s="1"/>
  <c r="AD300" i="9"/>
  <c r="AE300" i="9" s="1"/>
  <c r="AD1079" i="9"/>
  <c r="AE1079" i="9" s="1"/>
  <c r="AD1280" i="9"/>
  <c r="AE1280" i="9" s="1"/>
  <c r="AD1161" i="9"/>
  <c r="AE1161" i="9" s="1"/>
  <c r="AD1326" i="9"/>
  <c r="AE1326" i="9" s="1"/>
  <c r="AD1431" i="9"/>
  <c r="AE1431" i="9" s="1"/>
  <c r="AD587" i="9"/>
  <c r="AE587" i="9" s="1"/>
  <c r="AD1435" i="9"/>
  <c r="AE1435" i="9" s="1"/>
  <c r="AD64" i="9"/>
  <c r="AE64" i="9" s="1"/>
  <c r="AD1113" i="9"/>
  <c r="AE1113" i="9" s="1"/>
  <c r="AD545" i="9"/>
  <c r="AE545" i="9" s="1"/>
  <c r="AD1462" i="9"/>
  <c r="AE1462" i="9" s="1"/>
  <c r="AD704" i="9"/>
  <c r="AE704" i="9" s="1"/>
  <c r="AD281" i="9"/>
  <c r="AE281" i="9" s="1"/>
  <c r="R738" i="9"/>
  <c r="R1510" i="9"/>
  <c r="R827" i="9"/>
  <c r="R423" i="9"/>
  <c r="R1399" i="9"/>
  <c r="R937" i="9"/>
  <c r="R1350" i="9"/>
  <c r="R460" i="9"/>
  <c r="R1332" i="9"/>
  <c r="R1483" i="9"/>
  <c r="R21" i="9"/>
  <c r="R750" i="9"/>
  <c r="R190" i="9"/>
  <c r="R155" i="9"/>
  <c r="R1446" i="9"/>
  <c r="R557" i="9"/>
  <c r="AD1202" i="8"/>
  <c r="AE1202" i="8" s="1"/>
  <c r="AD506" i="8"/>
  <c r="AE506" i="8" s="1"/>
  <c r="AD85" i="8"/>
  <c r="AE85" i="8" s="1"/>
  <c r="AD521" i="8"/>
  <c r="AE521" i="8" s="1"/>
  <c r="AD1207" i="8"/>
  <c r="AE1207" i="8" s="1"/>
  <c r="AD824" i="8"/>
  <c r="AE824" i="8" s="1"/>
  <c r="AD1804" i="8"/>
  <c r="AE1804" i="8" s="1"/>
  <c r="AD503" i="8"/>
  <c r="AE503" i="8" s="1"/>
  <c r="AD1432" i="8"/>
  <c r="AE1432" i="8" s="1"/>
  <c r="AD1483" i="8"/>
  <c r="AE1483" i="8" s="1"/>
  <c r="AD560" i="8"/>
  <c r="AE560" i="8" s="1"/>
  <c r="AD1318" i="8"/>
  <c r="AE1318" i="8" s="1"/>
  <c r="AD106" i="8"/>
  <c r="AE106" i="8" s="1"/>
  <c r="AD1226" i="8"/>
  <c r="AE1226" i="8" s="1"/>
  <c r="AD1592" i="8"/>
  <c r="AE1592" i="8" s="1"/>
  <c r="AD938" i="8"/>
  <c r="AE938" i="8" s="1"/>
  <c r="AD1823" i="8"/>
  <c r="AE1823" i="8" s="1"/>
  <c r="AD967" i="8"/>
  <c r="AE967" i="8" s="1"/>
  <c r="AD920" i="8"/>
  <c r="AE920" i="8" s="1"/>
  <c r="AD67" i="8"/>
  <c r="AE67" i="8" s="1"/>
  <c r="AD134" i="8"/>
  <c r="AE134" i="8" s="1"/>
  <c r="AD114" i="8"/>
  <c r="AE114" i="8" s="1"/>
  <c r="AD734" i="8"/>
  <c r="AE734" i="8" s="1"/>
  <c r="AD1310" i="8"/>
  <c r="AE1310" i="8" s="1"/>
  <c r="AD1073" i="8"/>
  <c r="AE1073" i="8" s="1"/>
  <c r="AD1220" i="8"/>
  <c r="AE1220" i="8" s="1"/>
  <c r="AD1759" i="8"/>
  <c r="AE1759" i="8" s="1"/>
  <c r="AD424" i="8"/>
  <c r="AE424" i="8" s="1"/>
  <c r="AD61" i="8"/>
  <c r="AE61" i="8" s="1"/>
  <c r="AD64" i="8"/>
  <c r="AE64" i="8" s="1"/>
  <c r="AD74" i="8"/>
  <c r="AE74" i="8" s="1"/>
  <c r="AD82" i="8"/>
  <c r="AE82" i="8" s="1"/>
  <c r="AD403" i="8"/>
  <c r="AE403" i="8" s="1"/>
  <c r="AD205" i="8"/>
  <c r="AE205" i="8" s="1"/>
  <c r="AD1299" i="8"/>
  <c r="AE1299" i="8" s="1"/>
  <c r="AD1343" i="8"/>
  <c r="AE1343" i="8" s="1"/>
  <c r="AD27" i="8"/>
  <c r="AE27" i="8" s="1"/>
  <c r="AD625" i="8"/>
  <c r="AE625" i="8" s="1"/>
  <c r="AD629" i="8"/>
  <c r="AE629" i="8" s="1"/>
  <c r="AD1589" i="8"/>
  <c r="AE1589" i="8" s="1"/>
  <c r="AD40" i="8"/>
  <c r="AE40" i="8" s="1"/>
  <c r="AD381" i="8"/>
  <c r="AE381" i="8" s="1"/>
  <c r="AD812" i="8"/>
  <c r="AE812" i="8" s="1"/>
  <c r="AD1067" i="8"/>
  <c r="AE1067" i="8" s="1"/>
  <c r="AD1346" i="8"/>
  <c r="AE1346" i="8" s="1"/>
  <c r="AD436" i="8"/>
  <c r="AE436" i="8" s="1"/>
  <c r="AD99" i="8"/>
  <c r="AE99" i="8" s="1"/>
  <c r="AD217" i="8"/>
  <c r="AE217" i="8" s="1"/>
  <c r="AD419" i="8"/>
  <c r="AE419" i="8" s="1"/>
  <c r="AD392" i="8"/>
  <c r="AE392" i="8" s="1"/>
  <c r="AD619" i="8"/>
  <c r="AE619" i="8" s="1"/>
  <c r="AD1238" i="8"/>
  <c r="AE1238" i="8" s="1"/>
  <c r="AD1320" i="8"/>
  <c r="AE1320" i="8" s="1"/>
  <c r="AD1498" i="8"/>
  <c r="AE1498" i="8" s="1"/>
  <c r="AD198" i="8"/>
  <c r="AE198" i="8" s="1"/>
  <c r="AD781" i="8"/>
  <c r="AE781" i="8" s="1"/>
  <c r="AD809" i="8"/>
  <c r="AE809" i="8" s="1"/>
  <c r="AD1163" i="8"/>
  <c r="AE1163" i="8" s="1"/>
  <c r="AD1433" i="8"/>
  <c r="AE1433" i="8" s="1"/>
  <c r="AD183" i="8"/>
  <c r="AE183" i="8" s="1"/>
  <c r="AD539" i="8"/>
  <c r="AE539" i="8" s="1"/>
  <c r="AD584" i="8"/>
  <c r="AE584" i="8" s="1"/>
  <c r="AD647" i="8"/>
  <c r="AE647" i="8" s="1"/>
  <c r="AD639" i="8"/>
  <c r="AE639" i="8" s="1"/>
  <c r="AD617" i="8"/>
  <c r="AE617" i="8" s="1"/>
  <c r="AD1748" i="8"/>
  <c r="AE1748" i="8" s="1"/>
  <c r="AD1282" i="8"/>
  <c r="AE1282" i="8" s="1"/>
  <c r="AD1410" i="8"/>
  <c r="AE1410" i="8" s="1"/>
  <c r="AD1456" i="8"/>
  <c r="AE1456" i="8" s="1"/>
  <c r="AD1399" i="8"/>
  <c r="AE1399" i="8" s="1"/>
  <c r="AD1531" i="8"/>
  <c r="AE1531" i="8" s="1"/>
  <c r="AD1167" i="8"/>
  <c r="AE1167" i="8" s="1"/>
  <c r="AD1149" i="8"/>
  <c r="AE1149" i="8" s="1"/>
  <c r="AD1608" i="8"/>
  <c r="AE1608" i="8" s="1"/>
  <c r="AD1703" i="8"/>
  <c r="AE1703" i="8" s="1"/>
  <c r="AD223" i="8"/>
  <c r="AE223" i="8" s="1"/>
  <c r="AD631" i="8"/>
  <c r="AE631" i="8" s="1"/>
  <c r="AD770" i="8"/>
  <c r="AE770" i="8" s="1"/>
  <c r="AD1296" i="8"/>
  <c r="AE1296" i="8" s="1"/>
  <c r="AD1669" i="8"/>
  <c r="AE1669" i="8" s="1"/>
  <c r="AD1332" i="8"/>
  <c r="AE1332" i="8" s="1"/>
  <c r="AD1178" i="8"/>
  <c r="AE1178" i="8" s="1"/>
  <c r="AD1810" i="8"/>
  <c r="AE1810" i="8" s="1"/>
  <c r="AD1704" i="8"/>
  <c r="AE1704" i="8" s="1"/>
  <c r="AD150" i="8"/>
  <c r="AE150" i="8" s="1"/>
  <c r="AD564" i="8"/>
  <c r="AE564" i="8" s="1"/>
  <c r="AD346" i="8"/>
  <c r="AE346" i="8" s="1"/>
  <c r="AD274" i="8"/>
  <c r="AE274" i="8" s="1"/>
  <c r="AD1144" i="8"/>
  <c r="AE1144" i="8" s="1"/>
  <c r="AD9" i="8"/>
  <c r="AE9" i="8" s="1"/>
  <c r="AD92" i="8"/>
  <c r="AE92" i="8" s="1"/>
  <c r="AD214" i="8"/>
  <c r="AE214" i="8" s="1"/>
  <c r="AD410" i="8"/>
  <c r="AE410" i="8" s="1"/>
  <c r="AD659" i="8"/>
  <c r="AE659" i="8" s="1"/>
  <c r="AD1362" i="8"/>
  <c r="AE1362" i="8" s="1"/>
  <c r="AD1622" i="8"/>
  <c r="AE1622" i="8" s="1"/>
  <c r="AD156" i="8"/>
  <c r="AE156" i="8" s="1"/>
  <c r="AD269" i="8"/>
  <c r="AE269" i="8" s="1"/>
  <c r="AD299" i="8"/>
  <c r="AE299" i="8" s="1"/>
  <c r="AD1264" i="8"/>
  <c r="AE1264" i="8" s="1"/>
  <c r="AD327" i="8"/>
  <c r="AE327" i="8" s="1"/>
  <c r="AD18" i="8"/>
  <c r="AE18" i="8" s="1"/>
  <c r="AD396" i="8"/>
  <c r="AE396" i="8" s="1"/>
  <c r="AD380" i="8"/>
  <c r="AE380" i="8" s="1"/>
  <c r="AD696" i="8"/>
  <c r="AE696" i="8" s="1"/>
  <c r="R696" i="8"/>
  <c r="AD351" i="8"/>
  <c r="AE351" i="8" s="1"/>
  <c r="AD364" i="8"/>
  <c r="AE364" i="8" s="1"/>
  <c r="AD448" i="8"/>
  <c r="AE448" i="8" s="1"/>
  <c r="AD14" i="8"/>
  <c r="AE14" i="8" s="1"/>
  <c r="AD21" i="8"/>
  <c r="AE21" i="8" s="1"/>
  <c r="AD245" i="8"/>
  <c r="AE245" i="8" s="1"/>
  <c r="AD1700" i="8"/>
  <c r="AE1700" i="8" s="1"/>
  <c r="R1700" i="8"/>
  <c r="AD1760" i="8"/>
  <c r="AE1760" i="8" s="1"/>
  <c r="AD89" i="8"/>
  <c r="AE89" i="8" s="1"/>
  <c r="AD147" i="8"/>
  <c r="AE147" i="8" s="1"/>
  <c r="AD285" i="8"/>
  <c r="AE285" i="8" s="1"/>
  <c r="AD191" i="8"/>
  <c r="AE191" i="8" s="1"/>
  <c r="AD447" i="8"/>
  <c r="AE447" i="8" s="1"/>
  <c r="AD345" i="8"/>
  <c r="AE345" i="8" s="1"/>
  <c r="AD390" i="8"/>
  <c r="AE390" i="8" s="1"/>
  <c r="AD464" i="8"/>
  <c r="AE464" i="8" s="1"/>
  <c r="AD317" i="8"/>
  <c r="AE317" i="8" s="1"/>
  <c r="AD751" i="8"/>
  <c r="AE751" i="8" s="1"/>
  <c r="AD1229" i="8"/>
  <c r="AE1229" i="8" s="1"/>
  <c r="AD600" i="8"/>
  <c r="AE600" i="8" s="1"/>
  <c r="AD858" i="8"/>
  <c r="AE858" i="8" s="1"/>
  <c r="AD1814" i="8"/>
  <c r="AE1814" i="8" s="1"/>
  <c r="AD1619" i="8"/>
  <c r="AE1619" i="8" s="1"/>
  <c r="AD1391" i="8"/>
  <c r="AE1391" i="8" s="1"/>
  <c r="AD48" i="8"/>
  <c r="AE48" i="8" s="1"/>
  <c r="AD69" i="8"/>
  <c r="AE69" i="8" s="1"/>
  <c r="AD68" i="8"/>
  <c r="AE68" i="8" s="1"/>
  <c r="AD221" i="8"/>
  <c r="AE221" i="8" s="1"/>
  <c r="AD148" i="8"/>
  <c r="AE148" i="8" s="1"/>
  <c r="AD1460" i="8"/>
  <c r="AE1460" i="8" s="1"/>
  <c r="AD388" i="8"/>
  <c r="AE388" i="8" s="1"/>
  <c r="AD632" i="8"/>
  <c r="AE632" i="8" s="1"/>
  <c r="AD613" i="8"/>
  <c r="AE613" i="8" s="1"/>
  <c r="AD796" i="8"/>
  <c r="AE796" i="8" s="1"/>
  <c r="AD671" i="8"/>
  <c r="AE671" i="8" s="1"/>
  <c r="AD893" i="8"/>
  <c r="AE893" i="8" s="1"/>
  <c r="AD805" i="8"/>
  <c r="AE805" i="8" s="1"/>
  <c r="AD1022" i="8"/>
  <c r="AE1022" i="8" s="1"/>
  <c r="AD822" i="8"/>
  <c r="AE822" i="8" s="1"/>
  <c r="AD1392" i="8"/>
  <c r="AE1392" i="8" s="1"/>
  <c r="AD1734" i="8"/>
  <c r="AE1734" i="8" s="1"/>
  <c r="AD1047" i="8"/>
  <c r="AE1047" i="8" s="1"/>
  <c r="AD1424" i="8"/>
  <c r="AE1424" i="8" s="1"/>
  <c r="AD1616" i="8"/>
  <c r="AE1616" i="8" s="1"/>
  <c r="AD1722" i="8"/>
  <c r="AE1722" i="8" s="1"/>
  <c r="AD1554" i="8"/>
  <c r="AE1554" i="8" s="1"/>
  <c r="AD1504" i="8"/>
  <c r="AE1504" i="8" s="1"/>
  <c r="AD1663" i="8"/>
  <c r="AE1663" i="8" s="1"/>
  <c r="AD1100" i="8"/>
  <c r="AE1100" i="8" s="1"/>
  <c r="AD972" i="8"/>
  <c r="AE972" i="8" s="1"/>
  <c r="AD969" i="8"/>
  <c r="AE969" i="8" s="1"/>
  <c r="AD91" i="8"/>
  <c r="AE91" i="8" s="1"/>
  <c r="AD215" i="8"/>
  <c r="AE215" i="8" s="1"/>
  <c r="AD372" i="8"/>
  <c r="AE372" i="8" s="1"/>
  <c r="AD655" i="8"/>
  <c r="AE655" i="8" s="1"/>
  <c r="AD588" i="8"/>
  <c r="AE588" i="8" s="1"/>
  <c r="AD998" i="8"/>
  <c r="AE998" i="8" s="1"/>
  <c r="AD1544" i="8"/>
  <c r="AE1544" i="8" s="1"/>
  <c r="R1226" i="8"/>
  <c r="AD1812" i="8"/>
  <c r="AE1812" i="8" s="1"/>
  <c r="R1332" i="8"/>
  <c r="AD173" i="8"/>
  <c r="AE173" i="8" s="1"/>
  <c r="AD212" i="8"/>
  <c r="AE212" i="8" s="1"/>
  <c r="AD250" i="8"/>
  <c r="AE250" i="8" s="1"/>
  <c r="AD605" i="8"/>
  <c r="AE605" i="8" s="1"/>
  <c r="AD1838" i="8"/>
  <c r="AE1838" i="8" s="1"/>
  <c r="AD407" i="8"/>
  <c r="AE407" i="8" s="1"/>
  <c r="AD437" i="8"/>
  <c r="AE437" i="8" s="1"/>
  <c r="AD579" i="8"/>
  <c r="AE579" i="8" s="1"/>
  <c r="AD784" i="8"/>
  <c r="AE784" i="8" s="1"/>
  <c r="AD942" i="8"/>
  <c r="AE942" i="8" s="1"/>
  <c r="AD1451" i="8"/>
  <c r="AE1451" i="8" s="1"/>
  <c r="AD1403" i="8"/>
  <c r="AE1403" i="8" s="1"/>
  <c r="AD1624" i="8"/>
  <c r="AE1624" i="8" s="1"/>
  <c r="R1812" i="8"/>
  <c r="AD1177" i="8"/>
  <c r="AE1177" i="8" s="1"/>
  <c r="AD242" i="8"/>
  <c r="AE242" i="8" s="1"/>
  <c r="AD476" i="8"/>
  <c r="AE476" i="8" s="1"/>
  <c r="AD501" i="8"/>
  <c r="AE501" i="8" s="1"/>
  <c r="AD1074" i="8"/>
  <c r="AE1074" i="8" s="1"/>
  <c r="AD961" i="8"/>
  <c r="AE961" i="8" s="1"/>
  <c r="AD1107" i="8"/>
  <c r="AE1107" i="8" s="1"/>
  <c r="AD1848" i="8"/>
  <c r="AE1848" i="8" s="1"/>
  <c r="AD1455" i="8"/>
  <c r="AE1455" i="8" s="1"/>
  <c r="R1624" i="8"/>
  <c r="AD962" i="8"/>
  <c r="AE962" i="8" s="1"/>
  <c r="R1456" i="8"/>
  <c r="R1589" i="8"/>
  <c r="AD868" i="8"/>
  <c r="AE868" i="8" s="1"/>
  <c r="R1592" i="8"/>
  <c r="AD678" i="8"/>
  <c r="AE678" i="8" s="1"/>
  <c r="R639" i="8"/>
  <c r="R1073" i="8"/>
  <c r="AD1258" i="8"/>
  <c r="AE1258" i="8" s="1"/>
  <c r="AD1613" i="8"/>
  <c r="AE1613" i="8" s="1"/>
  <c r="AD593" i="8"/>
  <c r="AE593" i="8" s="1"/>
  <c r="R593" i="8"/>
  <c r="AD768" i="8"/>
  <c r="AE768" i="8" s="1"/>
  <c r="R768" i="8"/>
  <c r="AD776" i="8"/>
  <c r="AE776" i="8" s="1"/>
  <c r="R966" i="8"/>
  <c r="AD966" i="8"/>
  <c r="AE966" i="8" s="1"/>
  <c r="AD1795" i="8"/>
  <c r="AE1795" i="8" s="1"/>
  <c r="R1795" i="8"/>
  <c r="AD1543" i="8"/>
  <c r="AE1543" i="8" s="1"/>
  <c r="AD1694" i="8"/>
  <c r="AE1694" i="8" s="1"/>
  <c r="R1694" i="8"/>
  <c r="AD17" i="8"/>
  <c r="AE17" i="8" s="1"/>
  <c r="AD75" i="8"/>
  <c r="AE75" i="8" s="1"/>
  <c r="AD131" i="8"/>
  <c r="AE131" i="8" s="1"/>
  <c r="AD126" i="8"/>
  <c r="AE126" i="8" s="1"/>
  <c r="AD94" i="8"/>
  <c r="AE94" i="8" s="1"/>
  <c r="AD87" i="8"/>
  <c r="AE87" i="8" s="1"/>
  <c r="AD220" i="8"/>
  <c r="AE220" i="8" s="1"/>
  <c r="AD135" i="8"/>
  <c r="AE135" i="8" s="1"/>
  <c r="AD181" i="8"/>
  <c r="AE181" i="8" s="1"/>
  <c r="AD195" i="8"/>
  <c r="AE195" i="8" s="1"/>
  <c r="AD200" i="8"/>
  <c r="AE200" i="8" s="1"/>
  <c r="AD144" i="8"/>
  <c r="AE144" i="8" s="1"/>
  <c r="AD253" i="8"/>
  <c r="AE253" i="8" s="1"/>
  <c r="AD178" i="8"/>
  <c r="AE178" i="8" s="1"/>
  <c r="AD244" i="8"/>
  <c r="AE244" i="8" s="1"/>
  <c r="AD810" i="8"/>
  <c r="AE810" i="8" s="1"/>
  <c r="AD674" i="8"/>
  <c r="AE674" i="8" s="1"/>
  <c r="AD739" i="8"/>
  <c r="AE739" i="8" s="1"/>
  <c r="AD910" i="8"/>
  <c r="AE910" i="8" s="1"/>
  <c r="AD105" i="8"/>
  <c r="AE105" i="8" s="1"/>
  <c r="AD585" i="8"/>
  <c r="AE585" i="8" s="1"/>
  <c r="AD349" i="8"/>
  <c r="AE349" i="8" s="1"/>
  <c r="R810" i="8"/>
  <c r="AD883" i="8"/>
  <c r="AE883" i="8" s="1"/>
  <c r="AD775" i="8"/>
  <c r="AE775" i="8" s="1"/>
  <c r="AD1016" i="8"/>
  <c r="AE1016" i="8" s="1"/>
  <c r="AD24" i="8"/>
  <c r="AE24" i="8" s="1"/>
  <c r="AD51" i="8"/>
  <c r="AE51" i="8" s="1"/>
  <c r="AD65" i="8"/>
  <c r="AE65" i="8" s="1"/>
  <c r="AD182" i="8"/>
  <c r="AE182" i="8" s="1"/>
  <c r="AD243" i="8"/>
  <c r="AE243" i="8" s="1"/>
  <c r="AD398" i="8"/>
  <c r="AE398" i="8" s="1"/>
  <c r="AD300" i="8"/>
  <c r="AE300" i="8" s="1"/>
  <c r="AD492" i="8"/>
  <c r="AE492" i="8" s="1"/>
  <c r="AD30" i="8"/>
  <c r="AE30" i="8" s="1"/>
  <c r="AD50" i="8"/>
  <c r="AE50" i="8" s="1"/>
  <c r="AD199" i="8"/>
  <c r="AE199" i="8" s="1"/>
  <c r="AD571" i="8"/>
  <c r="AE571" i="8" s="1"/>
  <c r="AD750" i="8"/>
  <c r="AE750" i="8" s="1"/>
  <c r="AD12" i="8"/>
  <c r="AE12" i="8" s="1"/>
  <c r="AD107" i="8"/>
  <c r="AE107" i="8" s="1"/>
  <c r="AD93" i="8"/>
  <c r="AE93" i="8" s="1"/>
  <c r="AD218" i="8"/>
  <c r="AE218" i="8" s="1"/>
  <c r="AD155" i="8"/>
  <c r="AE155" i="8" s="1"/>
  <c r="AD100" i="8"/>
  <c r="AE100" i="8" s="1"/>
  <c r="AD231" i="8"/>
  <c r="AE231" i="8" s="1"/>
  <c r="AD154" i="8"/>
  <c r="AE154" i="8" s="1"/>
  <c r="AD189" i="8"/>
  <c r="AE189" i="8" s="1"/>
  <c r="AD338" i="8"/>
  <c r="AE338" i="8" s="1"/>
  <c r="AD732" i="8"/>
  <c r="AE732" i="8" s="1"/>
  <c r="AD158" i="8"/>
  <c r="AE158" i="8" s="1"/>
  <c r="AD449" i="8"/>
  <c r="AE449" i="8" s="1"/>
  <c r="AD10" i="8"/>
  <c r="AE10" i="8" s="1"/>
  <c r="AD44" i="8"/>
  <c r="AE44" i="8" s="1"/>
  <c r="AD118" i="8"/>
  <c r="AE118" i="8" s="1"/>
  <c r="AD73" i="8"/>
  <c r="AE73" i="8" s="1"/>
  <c r="AD143" i="8"/>
  <c r="AE143" i="8" s="1"/>
  <c r="AD336" i="8"/>
  <c r="AE336" i="8" s="1"/>
  <c r="AD490" i="8"/>
  <c r="AE490" i="8" s="1"/>
  <c r="AD481" i="8"/>
  <c r="AE481" i="8" s="1"/>
  <c r="R481" i="8"/>
  <c r="AD620" i="8"/>
  <c r="AE620" i="8" s="1"/>
  <c r="R620" i="8"/>
  <c r="AD446" i="8"/>
  <c r="AE446" i="8" s="1"/>
  <c r="AD668" i="8"/>
  <c r="AE668" i="8" s="1"/>
  <c r="AD347" i="8"/>
  <c r="AE347" i="8" s="1"/>
  <c r="AD379" i="8"/>
  <c r="AE379" i="8" s="1"/>
  <c r="AD440" i="8"/>
  <c r="AE440" i="8" s="1"/>
  <c r="AD756" i="8"/>
  <c r="AE756" i="8" s="1"/>
  <c r="AD496" i="8"/>
  <c r="AE496" i="8" s="1"/>
  <c r="AD540" i="8"/>
  <c r="AE540" i="8" s="1"/>
  <c r="AD454" i="8"/>
  <c r="AE454" i="8" s="1"/>
  <c r="AD774" i="8"/>
  <c r="AE774" i="8" s="1"/>
  <c r="AD343" i="8"/>
  <c r="AE343" i="8" s="1"/>
  <c r="AD888" i="8"/>
  <c r="AE888" i="8" s="1"/>
  <c r="AD957" i="8"/>
  <c r="AE957" i="8" s="1"/>
  <c r="AD813" i="8"/>
  <c r="AE813" i="8" s="1"/>
  <c r="AD884" i="8"/>
  <c r="AE884" i="8" s="1"/>
  <c r="AD841" i="8"/>
  <c r="AE841" i="8" s="1"/>
  <c r="AD1036" i="8"/>
  <c r="AE1036" i="8" s="1"/>
  <c r="AD415" i="8"/>
  <c r="AE415" i="8" s="1"/>
  <c r="AD1096" i="8"/>
  <c r="AE1096" i="8" s="1"/>
  <c r="AD940" i="8"/>
  <c r="AE940" i="8" s="1"/>
  <c r="AD1270" i="8"/>
  <c r="AE1270" i="8" s="1"/>
  <c r="AD1552" i="8"/>
  <c r="AE1552" i="8" s="1"/>
  <c r="R1552" i="8"/>
  <c r="AD262" i="8"/>
  <c r="AE262" i="8" s="1"/>
  <c r="AD432" i="8"/>
  <c r="AE432" i="8" s="1"/>
  <c r="AD575" i="8"/>
  <c r="AE575" i="8" s="1"/>
  <c r="AD882" i="8"/>
  <c r="AE882" i="8" s="1"/>
  <c r="AD602" i="8"/>
  <c r="AE602" i="8" s="1"/>
  <c r="AD718" i="8"/>
  <c r="AE718" i="8" s="1"/>
  <c r="AD789" i="8"/>
  <c r="AE789" i="8" s="1"/>
  <c r="R770" i="8"/>
  <c r="R942" i="8"/>
  <c r="AD778" i="8"/>
  <c r="AE778" i="8" s="1"/>
  <c r="R957" i="8"/>
  <c r="AD1846" i="8"/>
  <c r="AE1846" i="8" s="1"/>
  <c r="AD1069" i="8"/>
  <c r="AE1069" i="8" s="1"/>
  <c r="AD663" i="8"/>
  <c r="AE663" i="8" s="1"/>
  <c r="AD1257" i="8"/>
  <c r="AE1257" i="8" s="1"/>
  <c r="AD1733" i="8"/>
  <c r="AE1733" i="8" s="1"/>
  <c r="AD529" i="8"/>
  <c r="AE529" i="8" s="1"/>
  <c r="AD1695" i="8"/>
  <c r="AE1695" i="8" s="1"/>
  <c r="AD1454" i="8"/>
  <c r="AE1454" i="8" s="1"/>
  <c r="R1454" i="8"/>
  <c r="R1328" i="8"/>
  <c r="AD1328" i="8"/>
  <c r="AE1328" i="8" s="1"/>
  <c r="AD1374" i="8"/>
  <c r="AE1374" i="8" s="1"/>
  <c r="AD1478" i="8"/>
  <c r="AE1478" i="8" s="1"/>
  <c r="R1478" i="8"/>
  <c r="AD1607" i="8"/>
  <c r="AE1607" i="8" s="1"/>
  <c r="AD573" i="8"/>
  <c r="AE573" i="8" s="1"/>
  <c r="AD594" i="8"/>
  <c r="AE594" i="8" s="1"/>
  <c r="AD826" i="8"/>
  <c r="AE826" i="8" s="1"/>
  <c r="AD790" i="8"/>
  <c r="AE790" i="8" s="1"/>
  <c r="AD995" i="8"/>
  <c r="AE995" i="8" s="1"/>
  <c r="AD845" i="8"/>
  <c r="AE845" i="8" s="1"/>
  <c r="AD863" i="8"/>
  <c r="AE863" i="8" s="1"/>
  <c r="AD1324" i="8"/>
  <c r="AE1324" i="8" s="1"/>
  <c r="AD1690" i="8"/>
  <c r="AE1690" i="8" s="1"/>
  <c r="AD1117" i="8"/>
  <c r="AE1117" i="8" s="1"/>
  <c r="AD360" i="8"/>
  <c r="AE360" i="8" s="1"/>
  <c r="AD515" i="8"/>
  <c r="AE515" i="8" s="1"/>
  <c r="AD460" i="8"/>
  <c r="AE460" i="8" s="1"/>
  <c r="AD680" i="8"/>
  <c r="AE680" i="8" s="1"/>
  <c r="AD587" i="8"/>
  <c r="AE587" i="8" s="1"/>
  <c r="AD586" i="8"/>
  <c r="AE586" i="8" s="1"/>
  <c r="AD695" i="8"/>
  <c r="AE695" i="8" s="1"/>
  <c r="AD1279" i="8"/>
  <c r="AE1279" i="8" s="1"/>
  <c r="AD724" i="8"/>
  <c r="AE724" i="8" s="1"/>
  <c r="AD861" i="8"/>
  <c r="AE861" i="8" s="1"/>
  <c r="AD603" i="8"/>
  <c r="AE603" i="8" s="1"/>
  <c r="AD479" i="8"/>
  <c r="AE479" i="8" s="1"/>
  <c r="R995" i="8"/>
  <c r="R845" i="8"/>
  <c r="AD405" i="8"/>
  <c r="AE405" i="8" s="1"/>
  <c r="AD169" i="8"/>
  <c r="AE169" i="8" s="1"/>
  <c r="AD621" i="8"/>
  <c r="AE621" i="8" s="1"/>
  <c r="AD386" i="8"/>
  <c r="AE386" i="8" s="1"/>
  <c r="AD394" i="8"/>
  <c r="AE394" i="8" s="1"/>
  <c r="AD562" i="8"/>
  <c r="AE562" i="8" s="1"/>
  <c r="AD1281" i="8"/>
  <c r="AE1281" i="8" s="1"/>
  <c r="AD1801" i="8"/>
  <c r="AE1801" i="8" s="1"/>
  <c r="R1801" i="8"/>
  <c r="AD552" i="8"/>
  <c r="AE552" i="8" s="1"/>
  <c r="AD555" i="8"/>
  <c r="AE555" i="8" s="1"/>
  <c r="AD782" i="8"/>
  <c r="AE782" i="8" s="1"/>
  <c r="AD635" i="8"/>
  <c r="AE635" i="8" s="1"/>
  <c r="AD442" i="8"/>
  <c r="AE442" i="8" s="1"/>
  <c r="AD660" i="8"/>
  <c r="AE660" i="8" s="1"/>
  <c r="R781" i="8"/>
  <c r="AD725" i="8"/>
  <c r="AE725" i="8" s="1"/>
  <c r="R1238" i="8"/>
  <c r="R784" i="8"/>
  <c r="AD871" i="8"/>
  <c r="AE871" i="8" s="1"/>
  <c r="AD590" i="8"/>
  <c r="AE590" i="8" s="1"/>
  <c r="AD1198" i="8"/>
  <c r="AE1198" i="8" s="1"/>
  <c r="AD917" i="8"/>
  <c r="AE917" i="8" s="1"/>
  <c r="AD953" i="8"/>
  <c r="AE953" i="8" s="1"/>
  <c r="AD699" i="8"/>
  <c r="AE699" i="8" s="1"/>
  <c r="AD843" i="8"/>
  <c r="AE843" i="8" s="1"/>
  <c r="AD1234" i="8"/>
  <c r="AE1234" i="8" s="1"/>
  <c r="R1234" i="8"/>
  <c r="AD933" i="8"/>
  <c r="AE933" i="8" s="1"/>
  <c r="AD864" i="8"/>
  <c r="AE864" i="8" s="1"/>
  <c r="AD1106" i="8"/>
  <c r="AE1106" i="8" s="1"/>
  <c r="AD1035" i="8"/>
  <c r="AE1035" i="8" s="1"/>
  <c r="R1299" i="8"/>
  <c r="AD1375" i="8"/>
  <c r="AE1375" i="8" s="1"/>
  <c r="R1734" i="8"/>
  <c r="AD1060" i="8"/>
  <c r="AE1060" i="8" s="1"/>
  <c r="R1619" i="8"/>
  <c r="AD1735" i="8"/>
  <c r="AE1735" i="8" s="1"/>
  <c r="AD1665" i="8"/>
  <c r="AE1665" i="8" s="1"/>
  <c r="AD1563" i="8"/>
  <c r="AE1563" i="8" s="1"/>
  <c r="AD1551" i="8"/>
  <c r="AE1551" i="8" s="1"/>
  <c r="AD1603" i="8"/>
  <c r="AE1603" i="8" s="1"/>
  <c r="AD1002" i="8"/>
  <c r="AE1002" i="8" s="1"/>
  <c r="AD1413" i="8"/>
  <c r="AE1413" i="8" s="1"/>
  <c r="AD1445" i="8"/>
  <c r="AE1445" i="8" s="1"/>
  <c r="AD1490" i="8"/>
  <c r="AE1490" i="8" s="1"/>
  <c r="AD1656" i="8"/>
  <c r="AE1656" i="8" s="1"/>
  <c r="AD1026" i="8"/>
  <c r="AE1026" i="8" s="1"/>
  <c r="AD1556" i="8"/>
  <c r="AE1556" i="8" s="1"/>
  <c r="AD1555" i="8"/>
  <c r="AE1555" i="8" s="1"/>
  <c r="AD859" i="8"/>
  <c r="AE859" i="8" s="1"/>
  <c r="AD1063" i="8"/>
  <c r="AE1063" i="8" s="1"/>
  <c r="AD1261" i="8"/>
  <c r="AE1261" i="8" s="1"/>
  <c r="AD1027" i="8"/>
  <c r="AE1027" i="8" s="1"/>
  <c r="AD1485" i="8"/>
  <c r="AE1485" i="8" s="1"/>
  <c r="AD1245" i="8"/>
  <c r="AE1245" i="8" s="1"/>
  <c r="AD1819" i="8"/>
  <c r="AE1819" i="8" s="1"/>
  <c r="AD1201" i="8"/>
  <c r="AE1201" i="8" s="1"/>
  <c r="AD1339" i="8"/>
  <c r="AE1339" i="8" s="1"/>
  <c r="AD1118" i="8"/>
  <c r="AE1118" i="8" s="1"/>
  <c r="AD779" i="8"/>
  <c r="AE779" i="8" s="1"/>
  <c r="AD1174" i="8"/>
  <c r="AE1174" i="8" s="1"/>
  <c r="AD956" i="8"/>
  <c r="AE956" i="8" s="1"/>
  <c r="AD1501" i="8"/>
  <c r="AE1501" i="8" s="1"/>
  <c r="AD1686" i="8"/>
  <c r="AE1686" i="8" s="1"/>
  <c r="AD1515" i="8"/>
  <c r="AE1515" i="8" s="1"/>
  <c r="AD1843" i="8"/>
  <c r="AE1843" i="8" s="1"/>
  <c r="AD1716" i="8"/>
  <c r="AE1716" i="8" s="1"/>
  <c r="AD1271" i="8"/>
  <c r="AE1271" i="8" s="1"/>
  <c r="AD1633" i="8"/>
  <c r="AE1633" i="8" s="1"/>
  <c r="AD1772" i="8"/>
  <c r="AE1772" i="8" s="1"/>
  <c r="AD1813" i="8"/>
  <c r="AE1813" i="8" s="1"/>
  <c r="AD1577" i="8"/>
  <c r="AE1577" i="8" s="1"/>
  <c r="AD1581" i="8"/>
  <c r="AE1581" i="8" s="1"/>
  <c r="AD1523" i="8"/>
  <c r="AE1523" i="8" s="1"/>
  <c r="AD1102" i="8"/>
  <c r="AE1102" i="8" s="1"/>
  <c r="AD1477" i="8"/>
  <c r="AE1477" i="8" s="1"/>
  <c r="AD1193" i="8"/>
  <c r="AE1193" i="8" s="1"/>
  <c r="AD912" i="8"/>
  <c r="AE912" i="8" s="1"/>
  <c r="AD1048" i="8"/>
  <c r="AE1048" i="8" s="1"/>
  <c r="AD1018" i="8"/>
  <c r="AE1018" i="8" s="1"/>
  <c r="AD839" i="8"/>
  <c r="AE839" i="8" s="1"/>
  <c r="AD1007" i="8"/>
  <c r="AE1007" i="8" s="1"/>
  <c r="AD1062" i="8"/>
  <c r="AE1062" i="8" s="1"/>
  <c r="AD1319" i="8"/>
  <c r="AE1319" i="8" s="1"/>
  <c r="AD1109" i="8"/>
  <c r="AE1109" i="8" s="1"/>
  <c r="AD1463" i="8"/>
  <c r="AE1463" i="8" s="1"/>
  <c r="AD1574" i="8"/>
  <c r="AE1574" i="8" s="1"/>
  <c r="R1523" i="8"/>
  <c r="AD1251" i="8"/>
  <c r="AE1251" i="8" s="1"/>
  <c r="AD1535" i="8"/>
  <c r="AE1535" i="8" s="1"/>
  <c r="AD1520" i="8"/>
  <c r="AE1520" i="8" s="1"/>
  <c r="R1102" i="8"/>
  <c r="AD1542" i="8"/>
  <c r="AE1542" i="8" s="1"/>
  <c r="AD1662" i="8"/>
  <c r="AE1662" i="8" s="1"/>
  <c r="AD1775" i="8"/>
  <c r="AE1775" i="8" s="1"/>
  <c r="AD880" i="8"/>
  <c r="AE880" i="8" s="1"/>
  <c r="AD921" i="8"/>
  <c r="AE921" i="8" s="1"/>
  <c r="AD833" i="8"/>
  <c r="AE833" i="8" s="1"/>
  <c r="AD1417" i="8"/>
  <c r="AE1417" i="8" s="1"/>
  <c r="AD1217" i="8"/>
  <c r="AE1217" i="8" s="1"/>
  <c r="AD941" i="8"/>
  <c r="AE941" i="8" s="1"/>
  <c r="AD1687" i="8"/>
  <c r="AE1687" i="8" s="1"/>
  <c r="AD1822" i="8"/>
  <c r="AE1822" i="8" s="1"/>
  <c r="AD1714" i="8"/>
  <c r="AE1714" i="8" s="1"/>
  <c r="AD1221" i="8"/>
  <c r="AE1221" i="8" s="1"/>
  <c r="AD1651" i="8"/>
  <c r="AE1651" i="8" s="1"/>
  <c r="AD477" i="8"/>
  <c r="AE477" i="8" s="1"/>
  <c r="R611" i="8"/>
  <c r="AD611" i="8"/>
  <c r="AE611" i="8" s="1"/>
  <c r="AD726" i="8"/>
  <c r="AE726" i="8" s="1"/>
  <c r="R726" i="8"/>
  <c r="AD53" i="8"/>
  <c r="AE53" i="8" s="1"/>
  <c r="R40" i="8"/>
  <c r="AD57" i="8"/>
  <c r="AE57" i="8" s="1"/>
  <c r="AD95" i="8"/>
  <c r="AE95" i="8" s="1"/>
  <c r="AD79" i="8"/>
  <c r="AE79" i="8" s="1"/>
  <c r="AD72" i="8"/>
  <c r="AE72" i="8" s="1"/>
  <c r="R107" i="8"/>
  <c r="R94" i="8"/>
  <c r="R99" i="8"/>
  <c r="R106" i="8"/>
  <c r="R87" i="8"/>
  <c r="R221" i="8"/>
  <c r="R218" i="8"/>
  <c r="R148" i="8"/>
  <c r="R135" i="8"/>
  <c r="R100" i="8"/>
  <c r="R173" i="8"/>
  <c r="R156" i="8"/>
  <c r="R231" i="8"/>
  <c r="R212" i="8"/>
  <c r="R195" i="8"/>
  <c r="R182" i="8"/>
  <c r="R189" i="8"/>
  <c r="R198" i="8"/>
  <c r="R144" i="8"/>
  <c r="R217" i="8"/>
  <c r="AD264" i="8"/>
  <c r="AE264" i="8" s="1"/>
  <c r="AD226" i="8"/>
  <c r="AE226" i="8" s="1"/>
  <c r="AD261" i="8"/>
  <c r="AE261" i="8" s="1"/>
  <c r="AD203" i="8"/>
  <c r="AE203" i="8" s="1"/>
  <c r="AD237" i="8"/>
  <c r="AE237" i="8" s="1"/>
  <c r="AD227" i="8"/>
  <c r="AE227" i="8" s="1"/>
  <c r="R585" i="8"/>
  <c r="R349" i="8"/>
  <c r="R317" i="8"/>
  <c r="AD341" i="8"/>
  <c r="AE341" i="8" s="1"/>
  <c r="AD370" i="8"/>
  <c r="AE370" i="8" s="1"/>
  <c r="R370" i="8"/>
  <c r="AD376" i="8"/>
  <c r="AE376" i="8" s="1"/>
  <c r="AD97" i="8"/>
  <c r="AE97" i="8" s="1"/>
  <c r="AD303" i="8"/>
  <c r="AE303" i="8" s="1"/>
  <c r="AD234" i="8"/>
  <c r="AE234" i="8" s="1"/>
  <c r="AD416" i="8"/>
  <c r="AE416" i="8" s="1"/>
  <c r="AD305" i="8"/>
  <c r="AE305" i="8" s="1"/>
  <c r="AD397" i="8"/>
  <c r="AE397" i="8" s="1"/>
  <c r="AD406" i="8"/>
  <c r="AE406" i="8" s="1"/>
  <c r="AD749" i="8"/>
  <c r="AE749" i="8" s="1"/>
  <c r="AD519" i="8"/>
  <c r="AE519" i="8" s="1"/>
  <c r="R519" i="8"/>
  <c r="AD745" i="8"/>
  <c r="AE745" i="8" s="1"/>
  <c r="AD25" i="8"/>
  <c r="AE25" i="8" s="1"/>
  <c r="AD46" i="8"/>
  <c r="AE46" i="8" s="1"/>
  <c r="R50" i="8"/>
  <c r="AD83" i="8"/>
  <c r="AE83" i="8" s="1"/>
  <c r="AD96" i="8"/>
  <c r="AE96" i="8" s="1"/>
  <c r="AD113" i="8"/>
  <c r="AE113" i="8" s="1"/>
  <c r="AD176" i="8"/>
  <c r="AE176" i="8" s="1"/>
  <c r="AD123" i="8"/>
  <c r="AE123" i="8" s="1"/>
  <c r="AD188" i="8"/>
  <c r="AE188" i="8" s="1"/>
  <c r="AD132" i="8"/>
  <c r="AE132" i="8" s="1"/>
  <c r="AD124" i="8"/>
  <c r="AE124" i="8" s="1"/>
  <c r="AD166" i="8"/>
  <c r="AE166" i="8" s="1"/>
  <c r="AD162" i="8"/>
  <c r="AE162" i="8" s="1"/>
  <c r="AD152" i="8"/>
  <c r="AE152" i="8" s="1"/>
  <c r="AD201" i="8"/>
  <c r="AE201" i="8" s="1"/>
  <c r="AD184" i="8"/>
  <c r="AE184" i="8" s="1"/>
  <c r="AD219" i="8"/>
  <c r="AE219" i="8" s="1"/>
  <c r="AD171" i="8"/>
  <c r="AE171" i="8" s="1"/>
  <c r="AD676" i="8"/>
  <c r="AE676" i="8" s="1"/>
  <c r="AD272" i="8"/>
  <c r="AE272" i="8" s="1"/>
  <c r="AD266" i="8"/>
  <c r="AE266" i="8" s="1"/>
  <c r="AD263" i="8"/>
  <c r="AE263" i="8" s="1"/>
  <c r="AD371" i="8"/>
  <c r="AE371" i="8" s="1"/>
  <c r="AD216" i="8"/>
  <c r="AE216" i="8" s="1"/>
  <c r="AD1420" i="8"/>
  <c r="AE1420" i="8" s="1"/>
  <c r="AD433" i="8"/>
  <c r="AE433" i="8" s="1"/>
  <c r="AD28" i="8"/>
  <c r="AE28" i="8" s="1"/>
  <c r="AD26" i="8"/>
  <c r="AE26" i="8" s="1"/>
  <c r="R67" i="8"/>
  <c r="AD42" i="8"/>
  <c r="AE42" i="8" s="1"/>
  <c r="AD165" i="8"/>
  <c r="AE165" i="8" s="1"/>
  <c r="AD130" i="8"/>
  <c r="AE130" i="8" s="1"/>
  <c r="AD78" i="8"/>
  <c r="AE78" i="8" s="1"/>
  <c r="AD186" i="8"/>
  <c r="AE186" i="8" s="1"/>
  <c r="AD133" i="8"/>
  <c r="AE133" i="8" s="1"/>
  <c r="AD112" i="8"/>
  <c r="AE112" i="8" s="1"/>
  <c r="AD127" i="8"/>
  <c r="AE127" i="8" s="1"/>
  <c r="AD137" i="8"/>
  <c r="AE137" i="8" s="1"/>
  <c r="AD149" i="8"/>
  <c r="AE149" i="8" s="1"/>
  <c r="AD109" i="8"/>
  <c r="AE109" i="8" s="1"/>
  <c r="AD160" i="8"/>
  <c r="AE160" i="8" s="1"/>
  <c r="AD139" i="8"/>
  <c r="AE139" i="8" s="1"/>
  <c r="AD101" i="8"/>
  <c r="AE101" i="8" s="1"/>
  <c r="AD110" i="8"/>
  <c r="AE110" i="8" s="1"/>
  <c r="AD108" i="8"/>
  <c r="AE108" i="8" s="1"/>
  <c r="AD164" i="8"/>
  <c r="AE164" i="8" s="1"/>
  <c r="AD193" i="8"/>
  <c r="AE193" i="8" s="1"/>
  <c r="AD145" i="8"/>
  <c r="AE145" i="8" s="1"/>
  <c r="AD98" i="8"/>
  <c r="AE98" i="8" s="1"/>
  <c r="AD117" i="8"/>
  <c r="AE117" i="8" s="1"/>
  <c r="AD161" i="8"/>
  <c r="AE161" i="8" s="1"/>
  <c r="AD125" i="8"/>
  <c r="AE125" i="8" s="1"/>
  <c r="AD167" i="8"/>
  <c r="AE167" i="8" s="1"/>
  <c r="AD192" i="8"/>
  <c r="AE192" i="8" s="1"/>
  <c r="AD292" i="8"/>
  <c r="AE292" i="8" s="1"/>
  <c r="AD179" i="8"/>
  <c r="AE179" i="8" s="1"/>
  <c r="AD197" i="8"/>
  <c r="AE197" i="8" s="1"/>
  <c r="AD229" i="8"/>
  <c r="AE229" i="8" s="1"/>
  <c r="AD224" i="8"/>
  <c r="AE224" i="8" s="1"/>
  <c r="AD271" i="8"/>
  <c r="AE271" i="8" s="1"/>
  <c r="AD170" i="8"/>
  <c r="AE170" i="8" s="1"/>
  <c r="AD211" i="8"/>
  <c r="AE211" i="8" s="1"/>
  <c r="AD323" i="8"/>
  <c r="AE323" i="8" s="1"/>
  <c r="AD202" i="8"/>
  <c r="AE202" i="8" s="1"/>
  <c r="AD1601" i="8"/>
  <c r="AE1601" i="8" s="1"/>
  <c r="AD339" i="8"/>
  <c r="AE339" i="8" s="1"/>
  <c r="AD163" i="8"/>
  <c r="AE163" i="8" s="1"/>
  <c r="AD230" i="8"/>
  <c r="AE230" i="8" s="1"/>
  <c r="AD225" i="8"/>
  <c r="AE225" i="8" s="1"/>
  <c r="AD210" i="8"/>
  <c r="AE210" i="8" s="1"/>
  <c r="AD284" i="8"/>
  <c r="AE284" i="8" s="1"/>
  <c r="AD278" i="8"/>
  <c r="AE278" i="8" s="1"/>
  <c r="AD235" i="8"/>
  <c r="AE235" i="8" s="1"/>
  <c r="AD213" i="8"/>
  <c r="AE213" i="8" s="1"/>
  <c r="AD276" i="8"/>
  <c r="AE276" i="8" s="1"/>
  <c r="AD247" i="8"/>
  <c r="AE247" i="8" s="1"/>
  <c r="AD254" i="8"/>
  <c r="AE254" i="8" s="1"/>
  <c r="AD530" i="8"/>
  <c r="AE530" i="8" s="1"/>
  <c r="R530" i="8"/>
  <c r="AD331" i="8"/>
  <c r="AE331" i="8" s="1"/>
  <c r="AD333" i="8"/>
  <c r="AE333" i="8" s="1"/>
  <c r="AD1851" i="8"/>
  <c r="AE1851" i="8" s="1"/>
  <c r="R1851" i="8"/>
  <c r="AD516" i="8"/>
  <c r="AE516" i="8" s="1"/>
  <c r="AD418" i="8"/>
  <c r="AE418" i="8" s="1"/>
  <c r="AD470" i="8"/>
  <c r="AE470" i="8" s="1"/>
  <c r="AD88" i="8"/>
  <c r="AE88" i="8" s="1"/>
  <c r="R1760" i="8"/>
  <c r="AD248" i="8"/>
  <c r="AE248" i="8" s="1"/>
  <c r="AD115" i="8"/>
  <c r="AE115" i="8" s="1"/>
  <c r="AD313" i="8"/>
  <c r="AE313" i="8" s="1"/>
  <c r="AD249" i="8"/>
  <c r="AE249" i="8" s="1"/>
  <c r="AD293" i="8"/>
  <c r="AE293" i="8" s="1"/>
  <c r="R628" i="8"/>
  <c r="AD628" i="8"/>
  <c r="AE628" i="8" s="1"/>
  <c r="AD384" i="8"/>
  <c r="AE384" i="8" s="1"/>
  <c r="AD354" i="8"/>
  <c r="AE354" i="8" s="1"/>
  <c r="R17" i="8"/>
  <c r="R18" i="8"/>
  <c r="AD31" i="8"/>
  <c r="AE31" i="8" s="1"/>
  <c r="R31" i="8"/>
  <c r="R131" i="8"/>
  <c r="AD90" i="8"/>
  <c r="AE90" i="8" s="1"/>
  <c r="AD63" i="8"/>
  <c r="AE63" i="8" s="1"/>
  <c r="AD80" i="8"/>
  <c r="AE80" i="8" s="1"/>
  <c r="AD246" i="8"/>
  <c r="AE246" i="8" s="1"/>
  <c r="AD357" i="8"/>
  <c r="AE357" i="8" s="1"/>
  <c r="AD526" i="8"/>
  <c r="AE526" i="8" s="1"/>
  <c r="R518" i="8"/>
  <c r="AD518" i="8"/>
  <c r="AE518" i="8" s="1"/>
  <c r="AD450" i="8"/>
  <c r="AE450" i="8" s="1"/>
  <c r="AD340" i="8"/>
  <c r="AE340" i="8" s="1"/>
  <c r="AD287" i="8"/>
  <c r="AE287" i="8" s="1"/>
  <c r="AD567" i="8"/>
  <c r="AE567" i="8" s="1"/>
  <c r="AD297" i="8"/>
  <c r="AE297" i="8" s="1"/>
  <c r="AD314" i="8"/>
  <c r="AE314" i="8" s="1"/>
  <c r="AD427" i="8"/>
  <c r="AE427" i="8" s="1"/>
  <c r="AD328" i="8"/>
  <c r="AE328" i="8" s="1"/>
  <c r="AD767" i="8"/>
  <c r="AE767" i="8" s="1"/>
  <c r="AD534" i="8"/>
  <c r="AE534" i="8" s="1"/>
  <c r="AD387" i="8"/>
  <c r="AE387" i="8" s="1"/>
  <c r="AD760" i="8"/>
  <c r="AE760" i="8" s="1"/>
  <c r="AD471" i="8"/>
  <c r="AE471" i="8" s="1"/>
  <c r="AD487" i="8"/>
  <c r="AE487" i="8" s="1"/>
  <c r="AD535" i="8"/>
  <c r="AE535" i="8" s="1"/>
  <c r="AD520" i="8"/>
  <c r="AE520" i="8" s="1"/>
  <c r="AD499" i="8"/>
  <c r="AE499" i="8" s="1"/>
  <c r="AD467" i="8"/>
  <c r="AE467" i="8" s="1"/>
  <c r="AD788" i="8"/>
  <c r="AE788" i="8" s="1"/>
  <c r="AD716" i="8"/>
  <c r="AE716" i="8" s="1"/>
  <c r="AD701" i="8"/>
  <c r="AE701" i="8" s="1"/>
  <c r="AD475" i="8"/>
  <c r="AE475" i="8" s="1"/>
  <c r="AD853" i="8"/>
  <c r="AE853" i="8" s="1"/>
  <c r="AD656" i="8"/>
  <c r="AE656" i="8" s="1"/>
  <c r="AD369" i="8"/>
  <c r="AE369" i="8" s="1"/>
  <c r="AD277" i="8"/>
  <c r="AE277" i="8" s="1"/>
  <c r="AD320" i="8"/>
  <c r="AE320" i="8" s="1"/>
  <c r="AD894" i="8"/>
  <c r="AE894" i="8" s="1"/>
  <c r="AD728" i="8"/>
  <c r="AE728" i="8" s="1"/>
  <c r="AD1323" i="8"/>
  <c r="AE1323" i="8" s="1"/>
  <c r="R1323" i="8"/>
  <c r="AD257" i="8"/>
  <c r="AE257" i="8" s="1"/>
  <c r="AD480" i="8"/>
  <c r="AE480" i="8" s="1"/>
  <c r="AD344" i="8"/>
  <c r="AE344" i="8" s="1"/>
  <c r="AD358" i="8"/>
  <c r="AE358" i="8" s="1"/>
  <c r="AD330" i="8"/>
  <c r="AE330" i="8" s="1"/>
  <c r="R336" i="8"/>
  <c r="AD306" i="8"/>
  <c r="AE306" i="8" s="1"/>
  <c r="R360" i="8"/>
  <c r="AD551" i="8"/>
  <c r="AE551" i="8" s="1"/>
  <c r="AD326" i="8"/>
  <c r="AE326" i="8" s="1"/>
  <c r="R560" i="8"/>
  <c r="R364" i="8"/>
  <c r="R506" i="8"/>
  <c r="R448" i="8"/>
  <c r="AD904" i="8"/>
  <c r="AE904" i="8" s="1"/>
  <c r="AD532" i="8"/>
  <c r="AE532" i="8" s="1"/>
  <c r="R410" i="8"/>
  <c r="R407" i="8"/>
  <c r="R751" i="8"/>
  <c r="R587" i="8"/>
  <c r="R437" i="8"/>
  <c r="R586" i="8"/>
  <c r="AD554" i="8"/>
  <c r="AE554" i="8" s="1"/>
  <c r="AD1407" i="8"/>
  <c r="AE1407" i="8" s="1"/>
  <c r="AD548" i="8"/>
  <c r="AE548" i="8" s="1"/>
  <c r="R618" i="8"/>
  <c r="AD618" i="8"/>
  <c r="AE618" i="8" s="1"/>
  <c r="AD1232" i="8"/>
  <c r="AE1232" i="8" s="1"/>
  <c r="R257" i="8"/>
  <c r="R480" i="8"/>
  <c r="R306" i="8"/>
  <c r="AD469" i="8"/>
  <c r="AE469" i="8" s="1"/>
  <c r="AD1246" i="8"/>
  <c r="AE1246" i="8" s="1"/>
  <c r="AD570" i="8"/>
  <c r="AE570" i="8" s="1"/>
  <c r="AD463" i="8"/>
  <c r="AE463" i="8" s="1"/>
  <c r="AD414" i="8"/>
  <c r="AE414" i="8" s="1"/>
  <c r="R694" i="8"/>
  <c r="AD694" i="8"/>
  <c r="AE694" i="8" s="1"/>
  <c r="AD690" i="8"/>
  <c r="AE690" i="8" s="1"/>
  <c r="AD948" i="8"/>
  <c r="AE948" i="8" s="1"/>
  <c r="AD744" i="8"/>
  <c r="AE744" i="8" s="1"/>
  <c r="AD922" i="8"/>
  <c r="AE922" i="8" s="1"/>
  <c r="AD286" i="8"/>
  <c r="AE286" i="8" s="1"/>
  <c r="AD288" i="8"/>
  <c r="AE288" i="8" s="1"/>
  <c r="AD236" i="8"/>
  <c r="AE236" i="8" s="1"/>
  <c r="AD441" i="8"/>
  <c r="AE441" i="8" s="1"/>
  <c r="AD542" i="8"/>
  <c r="AE542" i="8" s="1"/>
  <c r="AD445" i="8"/>
  <c r="AE445" i="8" s="1"/>
  <c r="AD259" i="8"/>
  <c r="AE259" i="8" s="1"/>
  <c r="AD348" i="8"/>
  <c r="AE348" i="8" s="1"/>
  <c r="R668" i="8"/>
  <c r="AD401" i="8"/>
  <c r="AE401" i="8" s="1"/>
  <c r="AD373" i="8"/>
  <c r="AE373" i="8" s="1"/>
  <c r="AD308" i="8"/>
  <c r="AE308" i="8" s="1"/>
  <c r="AD500" i="8"/>
  <c r="AE500" i="8" s="1"/>
  <c r="R575" i="8"/>
  <c r="R85" i="8"/>
  <c r="AD538" i="8"/>
  <c r="AE538" i="8" s="1"/>
  <c r="AD375" i="8"/>
  <c r="AE375" i="8" s="1"/>
  <c r="AD666" i="8"/>
  <c r="AE666" i="8" s="1"/>
  <c r="AD581" i="8"/>
  <c r="AE581" i="8" s="1"/>
  <c r="R1838" i="8"/>
  <c r="AD1661" i="8"/>
  <c r="AE1661" i="8" s="1"/>
  <c r="AD511" i="8"/>
  <c r="AE511" i="8" s="1"/>
  <c r="AD800" i="8"/>
  <c r="AE800" i="8" s="1"/>
  <c r="AD730" i="8"/>
  <c r="AE730" i="8" s="1"/>
  <c r="R695" i="8"/>
  <c r="R588" i="8"/>
  <c r="AD897" i="8"/>
  <c r="AE897" i="8" s="1"/>
  <c r="AD426" i="8"/>
  <c r="AE426" i="8" s="1"/>
  <c r="AD823" i="8"/>
  <c r="AE823" i="8" s="1"/>
  <c r="AD1781" i="8"/>
  <c r="AE1781" i="8" s="1"/>
  <c r="R1781" i="8"/>
  <c r="AD682" i="8"/>
  <c r="AE682" i="8" s="1"/>
  <c r="AD1053" i="8"/>
  <c r="AE1053" i="8" s="1"/>
  <c r="AD1349" i="8"/>
  <c r="AE1349" i="8" s="1"/>
  <c r="R812" i="8"/>
  <c r="R540" i="8"/>
  <c r="AD691" i="8"/>
  <c r="AE691" i="8" s="1"/>
  <c r="AD907" i="8"/>
  <c r="AE907" i="8" s="1"/>
  <c r="AD737" i="8"/>
  <c r="AE737" i="8" s="1"/>
  <c r="AD960" i="8"/>
  <c r="AE960" i="8" s="1"/>
  <c r="AD973" i="8"/>
  <c r="AE973" i="8" s="1"/>
  <c r="AD592" i="8"/>
  <c r="AE592" i="8" s="1"/>
  <c r="AD873" i="8"/>
  <c r="AE873" i="8" s="1"/>
  <c r="AD816" i="8"/>
  <c r="AE816" i="8" s="1"/>
  <c r="AD491" i="8"/>
  <c r="AE491" i="8" s="1"/>
  <c r="AD934" i="8"/>
  <c r="AE934" i="8" s="1"/>
  <c r="AD875" i="8"/>
  <c r="AE875" i="8" s="1"/>
  <c r="AD1416" i="8"/>
  <c r="AE1416" i="8" s="1"/>
  <c r="AD1304" i="8"/>
  <c r="AE1304" i="8" s="1"/>
  <c r="AD1526" i="8"/>
  <c r="AE1526" i="8" s="1"/>
  <c r="AD1852" i="8"/>
  <c r="AE1852" i="8" s="1"/>
  <c r="AD898" i="8"/>
  <c r="AE898" i="8" s="1"/>
  <c r="AD837" i="8"/>
  <c r="AE837" i="8" s="1"/>
  <c r="AD878" i="8"/>
  <c r="AE878" i="8" s="1"/>
  <c r="AD1659" i="8"/>
  <c r="AE1659" i="8" s="1"/>
  <c r="AD1204" i="8"/>
  <c r="AE1204" i="8" s="1"/>
  <c r="AD902" i="8"/>
  <c r="AE902" i="8" s="1"/>
  <c r="AD1418" i="8"/>
  <c r="AE1418" i="8" s="1"/>
  <c r="R1418" i="8"/>
  <c r="AD867" i="8"/>
  <c r="AE867" i="8" s="1"/>
  <c r="AD1008" i="8"/>
  <c r="AE1008" i="8" s="1"/>
  <c r="AD1236" i="8"/>
  <c r="AE1236" i="8" s="1"/>
  <c r="AD1811" i="8"/>
  <c r="AE1811" i="8" s="1"/>
  <c r="R1811" i="8"/>
  <c r="AD1250" i="8"/>
  <c r="AE1250" i="8" s="1"/>
  <c r="AD1013" i="8"/>
  <c r="AE1013" i="8" s="1"/>
  <c r="AD1361" i="8"/>
  <c r="AE1361" i="8" s="1"/>
  <c r="AD1340" i="8"/>
  <c r="AE1340" i="8" s="1"/>
  <c r="AD1537" i="8"/>
  <c r="AE1537" i="8" s="1"/>
  <c r="AD1705" i="8"/>
  <c r="AE1705" i="8" s="1"/>
  <c r="R1659" i="8"/>
  <c r="R1204" i="8"/>
  <c r="AD821" i="8"/>
  <c r="AE821" i="8" s="1"/>
  <c r="AD1482" i="8"/>
  <c r="AE1482" i="8" s="1"/>
  <c r="R1482" i="8"/>
  <c r="AD723" i="8"/>
  <c r="AE723" i="8" s="1"/>
  <c r="AD1094" i="8"/>
  <c r="AE1094" i="8" s="1"/>
  <c r="AD1111" i="8"/>
  <c r="AE1111" i="8" s="1"/>
  <c r="R1111" i="8"/>
  <c r="AD923" i="8"/>
  <c r="AE923" i="8" s="1"/>
  <c r="AD1344" i="8"/>
  <c r="AE1344" i="8" s="1"/>
  <c r="AD1237" i="8"/>
  <c r="AE1237" i="8" s="1"/>
  <c r="AD1386" i="8"/>
  <c r="AE1386" i="8" s="1"/>
  <c r="AD1192" i="8"/>
  <c r="AE1192" i="8" s="1"/>
  <c r="AD1667" i="8"/>
  <c r="AE1667" i="8" s="1"/>
  <c r="AD949" i="8"/>
  <c r="AE949" i="8" s="1"/>
  <c r="AD1465" i="8"/>
  <c r="AE1465" i="8" s="1"/>
  <c r="R1465" i="8"/>
  <c r="R1769" i="8"/>
  <c r="AD1769" i="8"/>
  <c r="AE1769" i="8" s="1"/>
  <c r="AD1726" i="8"/>
  <c r="AE1726" i="8" s="1"/>
  <c r="AD1442" i="8"/>
  <c r="AE1442" i="8" s="1"/>
  <c r="AD1085" i="8"/>
  <c r="AE1085" i="8" s="1"/>
  <c r="R1085" i="8"/>
  <c r="AD484" i="8"/>
  <c r="AE484" i="8" s="1"/>
  <c r="AD736" i="8"/>
  <c r="AE736" i="8" s="1"/>
  <c r="AD1029" i="8"/>
  <c r="AE1029" i="8" s="1"/>
  <c r="AD1072" i="8"/>
  <c r="AE1072" i="8" s="1"/>
  <c r="R1069" i="8"/>
  <c r="R1759" i="8"/>
  <c r="R864" i="8"/>
  <c r="R809" i="8"/>
  <c r="AD1147" i="8"/>
  <c r="AE1147" i="8" s="1"/>
  <c r="AD1850" i="8"/>
  <c r="AE1850" i="8" s="1"/>
  <c r="AD1398" i="8"/>
  <c r="AE1398" i="8" s="1"/>
  <c r="AD1195" i="8"/>
  <c r="AE1195" i="8" s="1"/>
  <c r="AD1527" i="8"/>
  <c r="AE1527" i="8" s="1"/>
  <c r="AD1126" i="8"/>
  <c r="AE1126" i="8" s="1"/>
  <c r="AD1580" i="8"/>
  <c r="AE1580" i="8" s="1"/>
  <c r="AD1817" i="8"/>
  <c r="AE1817" i="8" s="1"/>
  <c r="R933" i="8"/>
  <c r="AD1140" i="8"/>
  <c r="AE1140" i="8" s="1"/>
  <c r="R1140" i="8"/>
  <c r="AD1230" i="8"/>
  <c r="AE1230" i="8" s="1"/>
  <c r="AD1263" i="8"/>
  <c r="AE1263" i="8" s="1"/>
  <c r="AD1488" i="8"/>
  <c r="AE1488" i="8" s="1"/>
  <c r="AD1630" i="8"/>
  <c r="AE1630" i="8" s="1"/>
  <c r="R579" i="8"/>
  <c r="R613" i="8"/>
  <c r="AD504" i="8"/>
  <c r="AE504" i="8" s="1"/>
  <c r="R454" i="8"/>
  <c r="AD906" i="8"/>
  <c r="AE906" i="8" s="1"/>
  <c r="R734" i="8"/>
  <c r="R1279" i="8"/>
  <c r="R724" i="8"/>
  <c r="R858" i="8"/>
  <c r="AD556" i="8"/>
  <c r="AE556" i="8" s="1"/>
  <c r="AD806" i="8"/>
  <c r="AE806" i="8" s="1"/>
  <c r="R1310" i="8"/>
  <c r="AD610" i="8"/>
  <c r="AE610" i="8" s="1"/>
  <c r="AD1185" i="8"/>
  <c r="AE1185" i="8" s="1"/>
  <c r="AD1123" i="8"/>
  <c r="AE1123" i="8" s="1"/>
  <c r="AD1495" i="8"/>
  <c r="AE1495" i="8" s="1"/>
  <c r="R1846" i="8"/>
  <c r="R912" i="8"/>
  <c r="AD1166" i="8"/>
  <c r="AE1166" i="8" s="1"/>
  <c r="AD1437" i="8"/>
  <c r="AE1437" i="8" s="1"/>
  <c r="AD801" i="8"/>
  <c r="AE801" i="8" s="1"/>
  <c r="AD795" i="8"/>
  <c r="AE795" i="8" s="1"/>
  <c r="AD508" i="8"/>
  <c r="AE508" i="8" s="1"/>
  <c r="AD869" i="8"/>
  <c r="AE869" i="8" s="1"/>
  <c r="AD1150" i="8"/>
  <c r="AE1150" i="8" s="1"/>
  <c r="AD1052" i="8"/>
  <c r="AE1052" i="8" s="1"/>
  <c r="R1052" i="8"/>
  <c r="AD1376" i="8"/>
  <c r="AE1376" i="8" s="1"/>
  <c r="AD1017" i="8"/>
  <c r="AE1017" i="8" s="1"/>
  <c r="AD1859" i="8"/>
  <c r="AE1859" i="8" s="1"/>
  <c r="AD1058" i="8"/>
  <c r="AE1058" i="8" s="1"/>
  <c r="AD1297" i="8"/>
  <c r="AE1297" i="8" s="1"/>
  <c r="AD1322" i="8"/>
  <c r="AE1322" i="8" s="1"/>
  <c r="AD1371" i="8"/>
  <c r="AE1371" i="8" s="1"/>
  <c r="AD1377" i="8"/>
  <c r="AE1377" i="8" s="1"/>
  <c r="AD1400" i="8"/>
  <c r="AE1400" i="8" s="1"/>
  <c r="R1400" i="8"/>
  <c r="AD1092" i="8"/>
  <c r="AE1092" i="8" s="1"/>
  <c r="R1092" i="8"/>
  <c r="AD669" i="8"/>
  <c r="AE669" i="8" s="1"/>
  <c r="AD559" i="8"/>
  <c r="AE559" i="8" s="1"/>
  <c r="AD828" i="8"/>
  <c r="AE828" i="8" s="1"/>
  <c r="AD693" i="8"/>
  <c r="AE693" i="8" s="1"/>
  <c r="AD673" i="8"/>
  <c r="AE673" i="8" s="1"/>
  <c r="AD591" i="8"/>
  <c r="AE591" i="8" s="1"/>
  <c r="AD832" i="8"/>
  <c r="AE832" i="8" s="1"/>
  <c r="AD597" i="8"/>
  <c r="AE597" i="8" s="1"/>
  <c r="AD624" i="8"/>
  <c r="AE624" i="8" s="1"/>
  <c r="AD1054" i="8"/>
  <c r="AE1054" i="8" s="1"/>
  <c r="AD817" i="8"/>
  <c r="AE817" i="8" s="1"/>
  <c r="AD700" i="8"/>
  <c r="AE700" i="8" s="1"/>
  <c r="AD717" i="8"/>
  <c r="AE717" i="8" s="1"/>
  <c r="AD1020" i="8"/>
  <c r="AE1020" i="8" s="1"/>
  <c r="AD840" i="8"/>
  <c r="AE840" i="8" s="1"/>
  <c r="AD984" i="8"/>
  <c r="AE984" i="8" s="1"/>
  <c r="AD1327" i="8"/>
  <c r="AE1327" i="8" s="1"/>
  <c r="AD743" i="8"/>
  <c r="AE743" i="8" s="1"/>
  <c r="AD830" i="8"/>
  <c r="AE830" i="8" s="1"/>
  <c r="AD1064" i="8"/>
  <c r="AE1064" i="8" s="1"/>
  <c r="AD874" i="8"/>
  <c r="AE874" i="8" s="1"/>
  <c r="AD708" i="8"/>
  <c r="AE708" i="8" s="1"/>
  <c r="AD1034" i="8"/>
  <c r="AE1034" i="8" s="1"/>
  <c r="AD1402" i="8"/>
  <c r="AE1402" i="8" s="1"/>
  <c r="AD951" i="8"/>
  <c r="AE951" i="8" s="1"/>
  <c r="R998" i="8"/>
  <c r="AD1292" i="8"/>
  <c r="AE1292" i="8" s="1"/>
  <c r="AD1415" i="8"/>
  <c r="AE1415" i="8" s="1"/>
  <c r="AD896" i="8"/>
  <c r="AE896" i="8" s="1"/>
  <c r="AD1342" i="8"/>
  <c r="AE1342" i="8" s="1"/>
  <c r="R1342" i="8"/>
  <c r="AD852" i="8"/>
  <c r="AE852" i="8" s="1"/>
  <c r="AD1244" i="8"/>
  <c r="AE1244" i="8" s="1"/>
  <c r="AD1595" i="8"/>
  <c r="AE1595" i="8" s="1"/>
  <c r="R1595" i="8"/>
  <c r="AD1314" i="8"/>
  <c r="AE1314" i="8" s="1"/>
  <c r="AD1412" i="8"/>
  <c r="AE1412" i="8" s="1"/>
  <c r="AD1711" i="8"/>
  <c r="AE1711" i="8" s="1"/>
  <c r="R1711" i="8"/>
  <c r="AD698" i="8"/>
  <c r="AE698" i="8" s="1"/>
  <c r="AD509" i="8"/>
  <c r="AE509" i="8" s="1"/>
  <c r="AD1097" i="8"/>
  <c r="AE1097" i="8" s="1"/>
  <c r="AD522" i="8"/>
  <c r="AE522" i="8" s="1"/>
  <c r="AD580" i="8"/>
  <c r="AE580" i="8" s="1"/>
  <c r="R693" i="8"/>
  <c r="R673" i="8"/>
  <c r="R597" i="8"/>
  <c r="R624" i="8"/>
  <c r="R817" i="8"/>
  <c r="R700" i="8"/>
  <c r="AD1056" i="8"/>
  <c r="AE1056" i="8" s="1"/>
  <c r="AD753" i="8"/>
  <c r="AE753" i="8" s="1"/>
  <c r="AD1137" i="8"/>
  <c r="AE1137" i="8" s="1"/>
  <c r="AD1836" i="8"/>
  <c r="AE1836" i="8" s="1"/>
  <c r="AD1205" i="8"/>
  <c r="AE1205" i="8" s="1"/>
  <c r="AD846" i="8"/>
  <c r="AE846" i="8" s="1"/>
  <c r="AD1213" i="8"/>
  <c r="AE1213" i="8" s="1"/>
  <c r="AD860" i="8"/>
  <c r="AE860" i="8" s="1"/>
  <c r="AD1045" i="8"/>
  <c r="AE1045" i="8" s="1"/>
  <c r="R1045" i="8"/>
  <c r="AD1051" i="8"/>
  <c r="AE1051" i="8" s="1"/>
  <c r="AD1572" i="8"/>
  <c r="AE1572" i="8" s="1"/>
  <c r="AD1277" i="8"/>
  <c r="AE1277" i="8" s="1"/>
  <c r="AD1218" i="8"/>
  <c r="AE1218" i="8" s="1"/>
  <c r="AD1161" i="8"/>
  <c r="AE1161" i="8" s="1"/>
  <c r="AD1427" i="8"/>
  <c r="AE1427" i="8" s="1"/>
  <c r="AD1307" i="8"/>
  <c r="AE1307" i="8" s="1"/>
  <c r="AD1086" i="8"/>
  <c r="AE1086" i="8" s="1"/>
  <c r="AD1749" i="8"/>
  <c r="AE1749" i="8" s="1"/>
  <c r="AD1276" i="8"/>
  <c r="AE1276" i="8" s="1"/>
  <c r="AD935" i="8"/>
  <c r="AE935" i="8" s="1"/>
  <c r="AD1184" i="8"/>
  <c r="AE1184" i="8" s="1"/>
  <c r="AD1153" i="8"/>
  <c r="AE1153" i="8" s="1"/>
  <c r="AD1385" i="8"/>
  <c r="AE1385" i="8" s="1"/>
  <c r="AD844" i="8"/>
  <c r="AE844" i="8" s="1"/>
  <c r="AD1423" i="8"/>
  <c r="AE1423" i="8" s="1"/>
  <c r="AD1484" i="8"/>
  <c r="AE1484" i="8" s="1"/>
  <c r="AD1599" i="8"/>
  <c r="AE1599" i="8" s="1"/>
  <c r="AD1215" i="8"/>
  <c r="AE1215" i="8" s="1"/>
  <c r="AD1620" i="8"/>
  <c r="AE1620" i="8" s="1"/>
  <c r="AD974" i="8"/>
  <c r="AE974" i="8" s="1"/>
  <c r="AD1725" i="8"/>
  <c r="AE1725" i="8" s="1"/>
  <c r="R1756" i="8"/>
  <c r="AD1756" i="8"/>
  <c r="AE1756" i="8" s="1"/>
  <c r="AD1507" i="8"/>
  <c r="AE1507" i="8" s="1"/>
  <c r="R1507" i="8"/>
  <c r="AD913" i="8"/>
  <c r="AE913" i="8" s="1"/>
  <c r="AD1512" i="8"/>
  <c r="AE1512" i="8" s="1"/>
  <c r="AD1379" i="8"/>
  <c r="AE1379" i="8" s="1"/>
  <c r="AD1099" i="8"/>
  <c r="AE1099" i="8" s="1"/>
  <c r="AD1614" i="8"/>
  <c r="AE1614" i="8" s="1"/>
  <c r="AD1373" i="8"/>
  <c r="AE1373" i="8" s="1"/>
  <c r="AD1798" i="8"/>
  <c r="AE1798" i="8" s="1"/>
  <c r="AD1336" i="8"/>
  <c r="AE1336" i="8" s="1"/>
  <c r="AD1765" i="8"/>
  <c r="AE1765" i="8" s="1"/>
  <c r="AD1479" i="8"/>
  <c r="AE1479" i="8" s="1"/>
  <c r="R1479" i="8"/>
  <c r="AD1763" i="8"/>
  <c r="AE1763" i="8" s="1"/>
  <c r="AD991" i="8"/>
  <c r="AE991" i="8" s="1"/>
  <c r="AD1623" i="8"/>
  <c r="AE1623" i="8" s="1"/>
  <c r="AD729" i="8"/>
  <c r="AE729" i="8" s="1"/>
  <c r="AD1182" i="8"/>
  <c r="AE1182" i="8" s="1"/>
  <c r="AD892" i="8"/>
  <c r="AE892" i="8" s="1"/>
  <c r="AD1800" i="8"/>
  <c r="AE1800" i="8" s="1"/>
  <c r="AD1159" i="8"/>
  <c r="AE1159" i="8" s="1"/>
  <c r="AD1541" i="8"/>
  <c r="AE1541" i="8" s="1"/>
  <c r="AD1538" i="8"/>
  <c r="AE1538" i="8" s="1"/>
  <c r="AD1274" i="8"/>
  <c r="AE1274" i="8" s="1"/>
  <c r="R1581" i="8"/>
  <c r="AD989" i="8"/>
  <c r="AE989" i="8" s="1"/>
  <c r="AD1489" i="8"/>
  <c r="AE1489" i="8" s="1"/>
  <c r="AD1295" i="8"/>
  <c r="AE1295" i="8" s="1"/>
  <c r="AD1312" i="8"/>
  <c r="AE1312" i="8" s="1"/>
  <c r="AD1678" i="8"/>
  <c r="AE1678" i="8" s="1"/>
  <c r="AD1481" i="8"/>
  <c r="AE1481" i="8" s="1"/>
  <c r="AD891" i="8"/>
  <c r="AE891" i="8" s="1"/>
  <c r="AD1255" i="8"/>
  <c r="AE1255" i="8" s="1"/>
  <c r="R1296" i="8"/>
  <c r="R1251" i="8"/>
  <c r="AD1369" i="8"/>
  <c r="AE1369" i="8" s="1"/>
  <c r="AD1728" i="8"/>
  <c r="AE1728" i="8" s="1"/>
  <c r="R1431" i="8"/>
  <c r="AD1431" i="8"/>
  <c r="AE1431" i="8" s="1"/>
  <c r="AD1049" i="8"/>
  <c r="AE1049" i="8" s="1"/>
  <c r="R1049" i="8"/>
  <c r="AD1446" i="8"/>
  <c r="AE1446" i="8" s="1"/>
  <c r="R1786" i="8"/>
  <c r="AD1786" i="8"/>
  <c r="AE1786" i="8" s="1"/>
  <c r="AD1122" i="8"/>
  <c r="AE1122" i="8" s="1"/>
  <c r="R1122" i="8"/>
  <c r="AD1001" i="8"/>
  <c r="AE1001" i="8" s="1"/>
  <c r="R1792" i="8"/>
  <c r="AD1792" i="8"/>
  <c r="AE1792" i="8" s="1"/>
  <c r="R1182" i="8"/>
  <c r="R892" i="8"/>
  <c r="R1800" i="8"/>
  <c r="AD1316" i="8"/>
  <c r="AE1316" i="8" s="1"/>
  <c r="R1159" i="8"/>
  <c r="AD885" i="8"/>
  <c r="AE885" i="8" s="1"/>
  <c r="R1538" i="8"/>
  <c r="AD895" i="8"/>
  <c r="AE895" i="8" s="1"/>
  <c r="AD1066" i="8"/>
  <c r="AE1066" i="8" s="1"/>
  <c r="AD1612" i="8"/>
  <c r="AE1612" i="8" s="1"/>
  <c r="AD1347" i="8"/>
  <c r="AE1347" i="8" s="1"/>
  <c r="AD814" i="8"/>
  <c r="AE814" i="8" s="1"/>
  <c r="AD763" i="8"/>
  <c r="AE763" i="8" s="1"/>
  <c r="AD1474" i="8"/>
  <c r="AE1474" i="8" s="1"/>
  <c r="AD1746" i="8"/>
  <c r="AE1746" i="8" s="1"/>
  <c r="AD820" i="8"/>
  <c r="AE820" i="8" s="1"/>
  <c r="AD1065" i="8"/>
  <c r="AE1065" i="8" s="1"/>
  <c r="AD1644" i="8"/>
  <c r="AE1644" i="8" s="1"/>
  <c r="AD1148" i="8"/>
  <c r="AE1148" i="8" s="1"/>
  <c r="AD1825" i="8"/>
  <c r="AE1825" i="8" s="1"/>
  <c r="AD990" i="8"/>
  <c r="AE990" i="8" s="1"/>
  <c r="R990" i="8"/>
  <c r="AD1785" i="8"/>
  <c r="AE1785" i="8" s="1"/>
  <c r="AD1448" i="8"/>
  <c r="AE1448" i="8" s="1"/>
  <c r="AD1681" i="8"/>
  <c r="AE1681" i="8" s="1"/>
  <c r="AD1591" i="8"/>
  <c r="AE1591" i="8" s="1"/>
  <c r="AD1816" i="8"/>
  <c r="AE1816" i="8" s="1"/>
  <c r="AD848" i="8"/>
  <c r="AE848" i="8" s="1"/>
  <c r="AD1306" i="8"/>
  <c r="AE1306" i="8" s="1"/>
  <c r="AD742" i="8"/>
  <c r="AE742" i="8" s="1"/>
  <c r="AD1290" i="8"/>
  <c r="AE1290" i="8" s="1"/>
  <c r="AD1129" i="8"/>
  <c r="AE1129" i="8" s="1"/>
  <c r="AD1041" i="8"/>
  <c r="AE1041" i="8" s="1"/>
  <c r="AD1080" i="8"/>
  <c r="AE1080" i="8" s="1"/>
  <c r="AD1300" i="8"/>
  <c r="AE1300" i="8" s="1"/>
  <c r="AD1241" i="8"/>
  <c r="AE1241" i="8" s="1"/>
  <c r="AD1325" i="8"/>
  <c r="AE1325" i="8" s="1"/>
  <c r="AD1157" i="8"/>
  <c r="AE1157" i="8" s="1"/>
  <c r="AD1450" i="8"/>
  <c r="AE1450" i="8" s="1"/>
  <c r="AD1335" i="8"/>
  <c r="AE1335" i="8" s="1"/>
  <c r="AD1397" i="8"/>
  <c r="AE1397" i="8" s="1"/>
  <c r="AD1141" i="8"/>
  <c r="AE1141" i="8" s="1"/>
  <c r="AD1115" i="8"/>
  <c r="AE1115" i="8" s="1"/>
  <c r="AD1510" i="8"/>
  <c r="AE1510" i="8" s="1"/>
  <c r="AD1645" i="8"/>
  <c r="AE1645" i="8" s="1"/>
  <c r="AD1539" i="8"/>
  <c r="AE1539" i="8" s="1"/>
  <c r="R1746" i="8"/>
  <c r="AD1355" i="8"/>
  <c r="AE1355" i="8" s="1"/>
  <c r="AD1745" i="8"/>
  <c r="AE1745" i="8" s="1"/>
  <c r="AD704" i="8"/>
  <c r="AE704" i="8" s="1"/>
  <c r="AD1333" i="8"/>
  <c r="AE1333" i="8" s="1"/>
  <c r="AD1228" i="8"/>
  <c r="AE1228" i="8" s="1"/>
  <c r="AD1380" i="8"/>
  <c r="AE1380" i="8" s="1"/>
  <c r="R1065" i="8"/>
  <c r="AD1641" i="8"/>
  <c r="AE1641" i="8" s="1"/>
  <c r="AD1089" i="8"/>
  <c r="AE1089" i="8" s="1"/>
  <c r="AD1382" i="8"/>
  <c r="AE1382" i="8" s="1"/>
  <c r="AD1494" i="8"/>
  <c r="AE1494" i="8" s="1"/>
  <c r="AD1593" i="8"/>
  <c r="AE1593" i="8" s="1"/>
  <c r="R1393" i="8"/>
  <c r="AD1393" i="8"/>
  <c r="AE1393" i="8" s="1"/>
  <c r="R1591" i="8"/>
  <c r="R1816" i="8"/>
  <c r="AD926" i="8"/>
  <c r="AE926" i="8" s="1"/>
  <c r="AD1313" i="8"/>
  <c r="AE1313" i="8" s="1"/>
  <c r="R1306" i="8"/>
  <c r="R1290" i="8"/>
  <c r="R1129" i="8"/>
  <c r="AD1084" i="8"/>
  <c r="AE1084" i="8" s="1"/>
  <c r="AD1044" i="8"/>
  <c r="AE1044" i="8" s="1"/>
  <c r="AD1191" i="8"/>
  <c r="AE1191" i="8" s="1"/>
  <c r="AD1473" i="8"/>
  <c r="AE1473" i="8" s="1"/>
  <c r="AD1621" i="8"/>
  <c r="AE1621" i="8" s="1"/>
  <c r="R1157" i="8"/>
  <c r="AD1719" i="8"/>
  <c r="AE1719" i="8" s="1"/>
  <c r="AD1050" i="8"/>
  <c r="AE1050" i="8" s="1"/>
  <c r="AD1121" i="8"/>
  <c r="AE1121" i="8" s="1"/>
  <c r="AD1466" i="8"/>
  <c r="AE1466" i="8" s="1"/>
  <c r="AD1834" i="8"/>
  <c r="AE1834" i="8" s="1"/>
  <c r="AD1499" i="8"/>
  <c r="AE1499" i="8" s="1"/>
  <c r="R1115" i="8"/>
  <c r="AD1783" i="8"/>
  <c r="AE1783" i="8" s="1"/>
  <c r="R1539" i="8"/>
  <c r="R1355" i="8"/>
  <c r="AD1031" i="8"/>
  <c r="AE1031" i="8" s="1"/>
  <c r="R1745" i="8"/>
  <c r="R704" i="8"/>
  <c r="AD1441" i="8"/>
  <c r="AE1441" i="8" s="1"/>
  <c r="AD1857" i="8"/>
  <c r="AE1857" i="8" s="1"/>
  <c r="AD1626" i="8"/>
  <c r="AE1626" i="8" s="1"/>
  <c r="AD1151" i="8"/>
  <c r="AE1151" i="8" s="1"/>
  <c r="AD1692" i="8"/>
  <c r="AE1692" i="8" s="1"/>
  <c r="AD1302" i="8"/>
  <c r="AE1302" i="8" s="1"/>
  <c r="AD1439" i="8"/>
  <c r="AE1439" i="8" s="1"/>
  <c r="AD1395" i="8"/>
  <c r="AE1395" i="8" s="1"/>
  <c r="AD866" i="8"/>
  <c r="AE866" i="8" s="1"/>
  <c r="AD1233" i="8"/>
  <c r="AE1233" i="8" s="1"/>
  <c r="AD1449" i="8"/>
  <c r="AE1449" i="8" s="1"/>
  <c r="AD1272" i="8"/>
  <c r="AE1272" i="8" s="1"/>
  <c r="AD1406" i="8"/>
  <c r="AE1406" i="8" s="1"/>
  <c r="AD1736" i="8"/>
  <c r="AE1736" i="8" s="1"/>
  <c r="AD1305" i="8"/>
  <c r="AE1305" i="8" s="1"/>
  <c r="AD1183" i="8"/>
  <c r="AE1183" i="8" s="1"/>
  <c r="AD1731" i="8"/>
  <c r="AE1731" i="8" s="1"/>
  <c r="AD1787" i="8"/>
  <c r="AE1787" i="8" s="1"/>
  <c r="AD1609" i="8"/>
  <c r="AE1609" i="8" s="1"/>
  <c r="AD1720" i="8"/>
  <c r="AE1720" i="8" s="1"/>
  <c r="AD887" i="8"/>
  <c r="AE887" i="8" s="1"/>
  <c r="AD1782" i="8"/>
  <c r="AE1782" i="8" s="1"/>
  <c r="AD1265" i="8"/>
  <c r="AE1265" i="8" s="1"/>
  <c r="AD1447" i="8"/>
  <c r="AE1447" i="8" s="1"/>
  <c r="AD1803" i="8"/>
  <c r="AE1803" i="8" s="1"/>
  <c r="AD1509" i="8"/>
  <c r="AE1509" i="8" s="1"/>
  <c r="AD1225" i="8"/>
  <c r="AE1225" i="8" s="1"/>
  <c r="AD1849" i="8"/>
  <c r="AE1849" i="8" s="1"/>
  <c r="AD1405" i="8"/>
  <c r="AE1405" i="8" s="1"/>
  <c r="AD1751" i="8"/>
  <c r="AE1751" i="8" s="1"/>
  <c r="AD1604" i="8"/>
  <c r="AE1604" i="8" s="1"/>
  <c r="AD1718" i="8"/>
  <c r="AE1718" i="8" s="1"/>
  <c r="AD1685" i="8"/>
  <c r="AE1685" i="8" s="1"/>
  <c r="AD1511" i="8"/>
  <c r="AE1511" i="8" s="1"/>
  <c r="AD1530" i="8"/>
  <c r="AE1530" i="8" s="1"/>
  <c r="AD1283" i="8"/>
  <c r="AE1283" i="8" s="1"/>
  <c r="AD1383" i="8"/>
  <c r="AE1383" i="8" s="1"/>
  <c r="AD1605" i="8"/>
  <c r="AE1605" i="8" s="1"/>
  <c r="AD1469" i="8"/>
  <c r="AE1469" i="8" s="1"/>
  <c r="AD1707" i="8"/>
  <c r="AE1707" i="8" s="1"/>
  <c r="AD1132" i="8"/>
  <c r="AE1132" i="8" s="1"/>
  <c r="AD1570" i="8"/>
  <c r="AE1570" i="8" s="1"/>
  <c r="AD1806" i="8"/>
  <c r="AE1806" i="8" s="1"/>
  <c r="AD1744" i="8"/>
  <c r="AE1744" i="8" s="1"/>
  <c r="AD1179" i="8"/>
  <c r="AE1179" i="8" s="1"/>
  <c r="AD1585" i="8"/>
  <c r="AE1585" i="8" s="1"/>
  <c r="AD1677" i="8"/>
  <c r="AE1677" i="8" s="1"/>
  <c r="AD1496" i="8"/>
  <c r="AE1496" i="8" s="1"/>
  <c r="AD1757" i="8"/>
  <c r="AE1757" i="8" s="1"/>
  <c r="AD735" i="8"/>
  <c r="AE735" i="8" s="1"/>
  <c r="AD1830" i="8"/>
  <c r="AE1830" i="8" s="1"/>
  <c r="AD1567" i="8"/>
  <c r="AE1567" i="8" s="1"/>
  <c r="AD1505" i="8"/>
  <c r="AE1505" i="8" s="1"/>
  <c r="AD1476" i="8"/>
  <c r="AE1476" i="8" s="1"/>
  <c r="AD1269" i="8"/>
  <c r="AE1269" i="8" s="1"/>
  <c r="R1432" i="8"/>
  <c r="AD1797" i="8"/>
  <c r="AE1797" i="8" s="1"/>
  <c r="AD1158" i="8"/>
  <c r="AE1158" i="8" s="1"/>
  <c r="R1685" i="8"/>
  <c r="AD1615" i="8"/>
  <c r="AE1615" i="8" s="1"/>
  <c r="AD1422" i="8"/>
  <c r="AE1422" i="8" s="1"/>
  <c r="AD1606" i="8"/>
  <c r="AE1606" i="8" s="1"/>
  <c r="AD1493" i="8"/>
  <c r="AE1493" i="8" s="1"/>
  <c r="AD919" i="8"/>
  <c r="AE919" i="8" s="1"/>
  <c r="AD1187" i="8"/>
  <c r="AE1187" i="8" s="1"/>
  <c r="AD1778" i="8"/>
  <c r="AE1778" i="8" s="1"/>
  <c r="AD1116" i="8"/>
  <c r="AE1116" i="8" s="1"/>
  <c r="AD1160" i="8"/>
  <c r="AE1160" i="8" s="1"/>
  <c r="AD1525" i="8"/>
  <c r="AE1525" i="8" s="1"/>
  <c r="R1496" i="8"/>
  <c r="AD1419" i="8"/>
  <c r="AE1419" i="8" s="1"/>
  <c r="AD1779" i="8"/>
  <c r="AE1779" i="8" s="1"/>
  <c r="R1757" i="8"/>
  <c r="R735" i="8"/>
  <c r="AD1738" i="8"/>
  <c r="AE1738" i="8" s="1"/>
  <c r="R1830" i="8"/>
  <c r="R1567" i="8"/>
  <c r="AD1560" i="8"/>
  <c r="AE1560" i="8" s="1"/>
  <c r="AD1428" i="8"/>
  <c r="AE1428" i="8" s="1"/>
  <c r="AD1440" i="8"/>
  <c r="AE1440" i="8" s="1"/>
  <c r="AD1856" i="8"/>
  <c r="AE1856" i="8" s="1"/>
  <c r="AD1640" i="8"/>
  <c r="AE1640" i="8" s="1"/>
  <c r="AD1434" i="8"/>
  <c r="AE1434" i="8" s="1"/>
  <c r="AD1200" i="8"/>
  <c r="AE1200" i="8" s="1"/>
  <c r="AD1698" i="8"/>
  <c r="AE1698" i="8" s="1"/>
  <c r="AD1517" i="8"/>
  <c r="AE1517" i="8" s="1"/>
  <c r="AD1175" i="8"/>
  <c r="AE1175" i="8" s="1"/>
  <c r="AD1826" i="8"/>
  <c r="AE1826" i="8" s="1"/>
  <c r="AD1575" i="8"/>
  <c r="AE1575" i="8" s="1"/>
  <c r="AD1582" i="8"/>
  <c r="AE1582" i="8" s="1"/>
  <c r="AD1528" i="8"/>
  <c r="AE1528" i="8" s="1"/>
  <c r="AD1522" i="8"/>
  <c r="AE1522" i="8" s="1"/>
  <c r="AD1737" i="8"/>
  <c r="AE1737" i="8" s="1"/>
  <c r="R1320" i="8"/>
  <c r="AD1558" i="8"/>
  <c r="AE1558" i="8" s="1"/>
  <c r="AD1588" i="8"/>
  <c r="AE1588" i="8" s="1"/>
  <c r="AD1546" i="8"/>
  <c r="AE1546" i="8" s="1"/>
  <c r="AD1458" i="8"/>
  <c r="AE1458" i="8" s="1"/>
  <c r="AD1587" i="8"/>
  <c r="AE1587" i="8" s="1"/>
  <c r="AD1789" i="8"/>
  <c r="AE1789" i="8" s="1"/>
  <c r="AD1629" i="8"/>
  <c r="AE1629" i="8" s="1"/>
  <c r="AD1802" i="8"/>
  <c r="AE1802" i="8" s="1"/>
  <c r="AD747" i="8"/>
  <c r="AE747" i="8" s="1"/>
  <c r="AD1723" i="8"/>
  <c r="AE1723" i="8" s="1"/>
  <c r="AD1326" i="8"/>
  <c r="AE1326" i="8" s="1"/>
  <c r="AD1600" i="8"/>
  <c r="AE1600" i="8" s="1"/>
  <c r="R1175" i="8"/>
  <c r="R1522" i="8"/>
  <c r="AD1654" i="8"/>
  <c r="AE1654" i="8" s="1"/>
  <c r="AD1590" i="8"/>
  <c r="AE1590" i="8" s="1"/>
  <c r="AD1618" i="8"/>
  <c r="AE1618" i="8" s="1"/>
  <c r="AD1653" i="8"/>
  <c r="AE1653" i="8" s="1"/>
  <c r="AD1470" i="8"/>
  <c r="AE1470" i="8" s="1"/>
  <c r="AD1649" i="8"/>
  <c r="AE1649" i="8" s="1"/>
  <c r="AD1673" i="8"/>
  <c r="AE1673" i="8" s="1"/>
  <c r="AD1294" i="8"/>
  <c r="AE1294" i="8" s="1"/>
  <c r="AD1222" i="8"/>
  <c r="AE1222" i="8" s="1"/>
  <c r="AD1646" i="8"/>
  <c r="AE1646" i="8" s="1"/>
  <c r="AD1841" i="8"/>
  <c r="AE1841" i="8" s="1"/>
  <c r="AD1408" i="8"/>
  <c r="AE1408" i="8" s="1"/>
  <c r="AD1384" i="8"/>
  <c r="AE1384" i="8" s="1"/>
  <c r="AD1708" i="8"/>
  <c r="AE1708" i="8" s="1"/>
  <c r="AD1057" i="8"/>
  <c r="AE1057" i="8" s="1"/>
  <c r="R1716" i="8"/>
  <c r="R1177" i="8"/>
  <c r="AD1784" i="8"/>
  <c r="AE1784" i="8" s="1"/>
  <c r="AD1513" i="8"/>
  <c r="AE1513" i="8" s="1"/>
  <c r="AD1497" i="8"/>
  <c r="AE1497" i="8" s="1"/>
  <c r="R1603" i="8"/>
  <c r="AD54" i="8"/>
  <c r="AE54" i="8" s="1"/>
  <c r="AD70" i="8"/>
  <c r="AE70" i="8" s="1"/>
  <c r="AD19" i="8"/>
  <c r="AE19" i="8" s="1"/>
  <c r="AD59" i="8"/>
  <c r="AE59" i="8" s="1"/>
  <c r="AD38" i="8"/>
  <c r="AE38" i="8" s="1"/>
  <c r="AD62" i="8"/>
  <c r="AE62" i="8" s="1"/>
  <c r="AD47" i="8"/>
  <c r="AE47" i="8" s="1"/>
  <c r="AD29" i="8"/>
  <c r="AE29" i="8" s="1"/>
  <c r="AD56" i="8"/>
  <c r="AE56" i="8" s="1"/>
  <c r="AD45" i="8"/>
  <c r="AE45" i="8" s="1"/>
  <c r="AD66" i="8"/>
  <c r="AE66" i="8" s="1"/>
  <c r="AD16" i="8"/>
  <c r="AE16" i="8" s="1"/>
  <c r="AD41" i="8"/>
  <c r="AE41" i="8" s="1"/>
  <c r="AD55" i="8"/>
  <c r="AE55" i="8" s="1"/>
  <c r="AD49" i="8"/>
  <c r="AE49" i="8" s="1"/>
  <c r="AD142" i="8"/>
  <c r="AE142" i="8" s="1"/>
  <c r="AD22" i="8"/>
  <c r="AE22" i="8" s="1"/>
  <c r="AD136" i="8"/>
  <c r="AE136" i="8" s="1"/>
  <c r="AD485" i="8"/>
  <c r="AE485" i="8" s="1"/>
  <c r="AD785" i="8"/>
  <c r="AE785" i="8" s="1"/>
  <c r="AD1273" i="8"/>
  <c r="AE1273" i="8" s="1"/>
  <c r="AD13" i="8"/>
  <c r="AE13" i="8" s="1"/>
  <c r="AD23" i="8"/>
  <c r="AE23" i="8" s="1"/>
  <c r="AD39" i="8"/>
  <c r="AE39" i="8" s="1"/>
  <c r="AD35" i="8"/>
  <c r="AE35" i="8" s="1"/>
  <c r="AD76" i="8"/>
  <c r="AE76" i="8" s="1"/>
  <c r="AD60" i="8"/>
  <c r="AE60" i="8" s="1"/>
  <c r="AD43" i="8"/>
  <c r="AE43" i="8" s="1"/>
  <c r="AD58" i="8"/>
  <c r="AE58" i="8" s="1"/>
  <c r="R63" i="8"/>
  <c r="AD86" i="8"/>
  <c r="AE86" i="8" s="1"/>
  <c r="AD103" i="8"/>
  <c r="AE103" i="8" s="1"/>
  <c r="R91" i="8"/>
  <c r="AD129" i="8"/>
  <c r="AE129" i="8" s="1"/>
  <c r="R93" i="8"/>
  <c r="AD140" i="8"/>
  <c r="AE140" i="8" s="1"/>
  <c r="R134" i="8"/>
  <c r="AD146" i="8"/>
  <c r="AE146" i="8" s="1"/>
  <c r="R220" i="8"/>
  <c r="AD151" i="8"/>
  <c r="AE151" i="8" s="1"/>
  <c r="R114" i="8"/>
  <c r="AD646" i="8"/>
  <c r="AE646" i="8" s="1"/>
  <c r="R155" i="8"/>
  <c r="AD104" i="8"/>
  <c r="AE104" i="8" s="1"/>
  <c r="R1460" i="8"/>
  <c r="AD120" i="8"/>
  <c r="AE120" i="8" s="1"/>
  <c r="R181" i="8"/>
  <c r="AD128" i="8"/>
  <c r="AE128" i="8" s="1"/>
  <c r="AD177" i="8"/>
  <c r="AE177" i="8" s="1"/>
  <c r="R154" i="8"/>
  <c r="AD310" i="8"/>
  <c r="AE310" i="8" s="1"/>
  <c r="R250" i="8"/>
  <c r="AD256" i="8"/>
  <c r="AE256" i="8" s="1"/>
  <c r="R200" i="8"/>
  <c r="AD206" i="8"/>
  <c r="AE206" i="8" s="1"/>
  <c r="R243" i="8"/>
  <c r="AD270" i="8"/>
  <c r="AE270" i="8" s="1"/>
  <c r="AD252" i="8"/>
  <c r="AE252" i="8" s="1"/>
  <c r="AD175" i="8"/>
  <c r="AE175" i="8" s="1"/>
  <c r="R183" i="8"/>
  <c r="R253" i="8"/>
  <c r="R199" i="8"/>
  <c r="R398" i="8"/>
  <c r="R235" i="8"/>
  <c r="AD268" i="8"/>
  <c r="AE268" i="8" s="1"/>
  <c r="AD334" i="8"/>
  <c r="AE334" i="8" s="1"/>
  <c r="AD280" i="8"/>
  <c r="AE280" i="8" s="1"/>
  <c r="AD350" i="8"/>
  <c r="AE350" i="8" s="1"/>
  <c r="AD417" i="8"/>
  <c r="AE417" i="8" s="1"/>
  <c r="AD289" i="8"/>
  <c r="AE289" i="8" s="1"/>
  <c r="AD428" i="8"/>
  <c r="AE428" i="8" s="1"/>
  <c r="AD395" i="8"/>
  <c r="AE395" i="8" s="1"/>
  <c r="AD1754" i="8"/>
  <c r="AE1754" i="8" s="1"/>
  <c r="R283" i="8"/>
  <c r="AD283" i="8"/>
  <c r="AE283" i="8" s="1"/>
  <c r="R378" i="8"/>
  <c r="AD378" i="8"/>
  <c r="AE378" i="8" s="1"/>
  <c r="R438" i="8"/>
  <c r="AD438" i="8"/>
  <c r="AE438" i="8" s="1"/>
  <c r="R606" i="8"/>
  <c r="AD606" i="8"/>
  <c r="AE606" i="8" s="1"/>
  <c r="AD15" i="8"/>
  <c r="AE15" i="8" s="1"/>
  <c r="AD37" i="8"/>
  <c r="AE37" i="8" s="1"/>
  <c r="AD207" i="8"/>
  <c r="AE207" i="8" s="1"/>
  <c r="AD914" i="8"/>
  <c r="AE914" i="8" s="1"/>
  <c r="AD1860" i="8"/>
  <c r="AE1860" i="8" s="1"/>
  <c r="R1860" i="8"/>
  <c r="AD468" i="8"/>
  <c r="AE468" i="8" s="1"/>
  <c r="AD36" i="8"/>
  <c r="AE36" i="8" s="1"/>
  <c r="AD32" i="8"/>
  <c r="AE32" i="8" s="1"/>
  <c r="AD172" i="8"/>
  <c r="AE172" i="8" s="1"/>
  <c r="AD187" i="8"/>
  <c r="AE187" i="8" s="1"/>
  <c r="AD138" i="8"/>
  <c r="AE138" i="8" s="1"/>
  <c r="AD294" i="8"/>
  <c r="AE294" i="8" s="1"/>
  <c r="AD238" i="8"/>
  <c r="AE238" i="8" s="1"/>
  <c r="AD382" i="8"/>
  <c r="AE382" i="8" s="1"/>
  <c r="AD342" i="8"/>
  <c r="AE342" i="8" s="1"/>
  <c r="AD409" i="8"/>
  <c r="AE409" i="8" s="1"/>
  <c r="AD578" i="8"/>
  <c r="AE578" i="8" s="1"/>
  <c r="AD435" i="8"/>
  <c r="AE435" i="8" s="1"/>
  <c r="AD377" i="8"/>
  <c r="AE377" i="8" s="1"/>
  <c r="AD630" i="8"/>
  <c r="AE630" i="8" s="1"/>
  <c r="R630" i="8"/>
  <c r="AD335" i="8"/>
  <c r="AE335" i="8" s="1"/>
  <c r="AD1252" i="8"/>
  <c r="AE1252" i="8" s="1"/>
  <c r="AD455" i="8"/>
  <c r="AE455" i="8" s="1"/>
  <c r="AD761" i="8"/>
  <c r="AE761" i="8" s="1"/>
  <c r="AD576" i="8"/>
  <c r="AE576" i="8" s="1"/>
  <c r="AD1243" i="8"/>
  <c r="AE1243" i="8" s="1"/>
  <c r="AD362" i="8"/>
  <c r="AE362" i="8" s="1"/>
  <c r="R865" i="8"/>
  <c r="AD865" i="8"/>
  <c r="AE865" i="8" s="1"/>
  <c r="AD11" i="8"/>
  <c r="AE11" i="8" s="1"/>
  <c r="AD33" i="8"/>
  <c r="AE33" i="8" s="1"/>
  <c r="AD20" i="8"/>
  <c r="AE20" i="8" s="1"/>
  <c r="AD34" i="8"/>
  <c r="AE34" i="8" s="1"/>
  <c r="AD71" i="8"/>
  <c r="AE71" i="8" s="1"/>
  <c r="AD180" i="8"/>
  <c r="AE180" i="8" s="1"/>
  <c r="AD119" i="8"/>
  <c r="AE119" i="8" s="1"/>
  <c r="AD81" i="8"/>
  <c r="AE81" i="8" s="1"/>
  <c r="AD84" i="8"/>
  <c r="AE84" i="8" s="1"/>
  <c r="AD141" i="8"/>
  <c r="AE141" i="8" s="1"/>
  <c r="AD116" i="8"/>
  <c r="AE116" i="8" s="1"/>
  <c r="AD122" i="8"/>
  <c r="AE122" i="8" s="1"/>
  <c r="AD121" i="8"/>
  <c r="AE121" i="8" s="1"/>
  <c r="AD111" i="8"/>
  <c r="AE111" i="8" s="1"/>
  <c r="AD168" i="8"/>
  <c r="AE168" i="8" s="1"/>
  <c r="AD1807" i="8"/>
  <c r="AE1807" i="8" s="1"/>
  <c r="AD157" i="8"/>
  <c r="AE157" i="8" s="1"/>
  <c r="AD153" i="8"/>
  <c r="AE153" i="8" s="1"/>
  <c r="AD102" i="8"/>
  <c r="AE102" i="8" s="1"/>
  <c r="AD159" i="8"/>
  <c r="AE159" i="8" s="1"/>
  <c r="AD204" i="8"/>
  <c r="AE204" i="8" s="1"/>
  <c r="AD209" i="8"/>
  <c r="AE209" i="8" s="1"/>
  <c r="AD241" i="8"/>
  <c r="AE241" i="8" s="1"/>
  <c r="AD222" i="8"/>
  <c r="AE222" i="8" s="1"/>
  <c r="AD233" i="8"/>
  <c r="AE233" i="8" s="1"/>
  <c r="AD232" i="8"/>
  <c r="AE232" i="8" s="1"/>
  <c r="AD194" i="8"/>
  <c r="AE194" i="8" s="1"/>
  <c r="AD240" i="8"/>
  <c r="AE240" i="8" s="1"/>
  <c r="AD239" i="8"/>
  <c r="AE239" i="8" s="1"/>
  <c r="AD260" i="8"/>
  <c r="AE260" i="8" s="1"/>
  <c r="AD413" i="8"/>
  <c r="AE413" i="8" s="1"/>
  <c r="AD315" i="8"/>
  <c r="AE315" i="8" s="1"/>
  <c r="AD399" i="8"/>
  <c r="AE399" i="8" s="1"/>
  <c r="AD488" i="8"/>
  <c r="AE488" i="8" s="1"/>
  <c r="AD368" i="8"/>
  <c r="AE368" i="8" s="1"/>
  <c r="AD312" i="8"/>
  <c r="AE312" i="8" s="1"/>
  <c r="AD664" i="8"/>
  <c r="AE664" i="8" s="1"/>
  <c r="AD1668" i="8"/>
  <c r="AE1668" i="8" s="1"/>
  <c r="AD430" i="8"/>
  <c r="AE430" i="8" s="1"/>
  <c r="AD52" i="8"/>
  <c r="AE52" i="8" s="1"/>
  <c r="AD77" i="8"/>
  <c r="AE77" i="8" s="1"/>
  <c r="AD190" i="8"/>
  <c r="AE190" i="8" s="1"/>
  <c r="AD319" i="8"/>
  <c r="AE319" i="8" s="1"/>
  <c r="AD658" i="8"/>
  <c r="AE658" i="8" s="1"/>
  <c r="R662" i="8"/>
  <c r="AD662" i="8"/>
  <c r="AE662" i="8" s="1"/>
  <c r="AD483" i="8"/>
  <c r="AE483" i="8" s="1"/>
  <c r="AD1845" i="8"/>
  <c r="AE1845" i="8" s="1"/>
  <c r="R1845" i="8"/>
  <c r="AD228" i="8"/>
  <c r="AE228" i="8" s="1"/>
  <c r="AD208" i="8"/>
  <c r="AE208" i="8" s="1"/>
  <c r="AD196" i="8"/>
  <c r="AE196" i="8" s="1"/>
  <c r="AD185" i="8"/>
  <c r="AE185" i="8" s="1"/>
  <c r="AD273" i="8"/>
  <c r="AE273" i="8" s="1"/>
  <c r="AD322" i="8"/>
  <c r="AE322" i="8" s="1"/>
  <c r="AD361" i="8"/>
  <c r="AE361" i="8" s="1"/>
  <c r="AD282" i="8"/>
  <c r="AE282" i="8" s="1"/>
  <c r="AD279" i="8"/>
  <c r="AE279" i="8" s="1"/>
  <c r="AD352" i="8"/>
  <c r="AE352" i="8" s="1"/>
  <c r="AD431" i="8"/>
  <c r="AE431" i="8" s="1"/>
  <c r="AD389" i="8"/>
  <c r="AE389" i="8" s="1"/>
  <c r="AD329" i="8"/>
  <c r="AE329" i="8" s="1"/>
  <c r="AD609" i="8"/>
  <c r="AE609" i="8" s="1"/>
  <c r="AD1809" i="8"/>
  <c r="AE1809" i="8" s="1"/>
  <c r="AD367" i="8"/>
  <c r="AE367" i="8" s="1"/>
  <c r="AD505" i="8"/>
  <c r="AE505" i="8" s="1"/>
  <c r="AD482" i="8"/>
  <c r="AE482" i="8" s="1"/>
  <c r="AD457" i="8"/>
  <c r="AE457" i="8" s="1"/>
  <c r="AD568" i="8"/>
  <c r="AE568" i="8" s="1"/>
  <c r="AD689" i="8"/>
  <c r="AE689" i="8" s="1"/>
  <c r="AD356" i="8"/>
  <c r="AE356" i="8" s="1"/>
  <c r="AD295" i="8"/>
  <c r="AE295" i="8" s="1"/>
  <c r="AD255" i="8"/>
  <c r="AE255" i="8" s="1"/>
  <c r="AD275" i="8"/>
  <c r="AE275" i="8" s="1"/>
  <c r="AD332" i="8"/>
  <c r="AE332" i="8" s="1"/>
  <c r="AD459" i="8"/>
  <c r="AE459" i="8" s="1"/>
  <c r="AD265" i="8"/>
  <c r="AE265" i="8" s="1"/>
  <c r="AD298" i="8"/>
  <c r="AE298" i="8" s="1"/>
  <c r="AD174" i="8"/>
  <c r="AE174" i="8" s="1"/>
  <c r="AD452" i="8"/>
  <c r="AE452" i="8" s="1"/>
  <c r="AD353" i="8"/>
  <c r="AE353" i="8" s="1"/>
  <c r="AD324" i="8"/>
  <c r="AE324" i="8" s="1"/>
  <c r="AD512" i="8"/>
  <c r="AE512" i="8" s="1"/>
  <c r="AD411" i="8"/>
  <c r="AE411" i="8" s="1"/>
  <c r="AD402" i="8"/>
  <c r="AE402" i="8" s="1"/>
  <c r="AD267" i="8"/>
  <c r="AE267" i="8" s="1"/>
  <c r="AD365" i="8"/>
  <c r="AE365" i="8" s="1"/>
  <c r="AD489" i="8"/>
  <c r="AE489" i="8" s="1"/>
  <c r="AD498" i="8"/>
  <c r="AE498" i="8" s="1"/>
  <c r="AD374" i="8"/>
  <c r="AE374" i="8" s="1"/>
  <c r="AD383" i="8"/>
  <c r="AE383" i="8" s="1"/>
  <c r="AD309" i="8"/>
  <c r="AE309" i="8" s="1"/>
  <c r="AD366" i="8"/>
  <c r="AE366" i="8" s="1"/>
  <c r="AD494" i="8"/>
  <c r="AE494" i="8" s="1"/>
  <c r="AD318" i="8"/>
  <c r="AE318" i="8" s="1"/>
  <c r="AD444" i="8"/>
  <c r="AE444" i="8" s="1"/>
  <c r="AD404" i="8"/>
  <c r="AE404" i="8" s="1"/>
  <c r="AD1032" i="8"/>
  <c r="AE1032" i="8" s="1"/>
  <c r="AD857" i="8"/>
  <c r="AE857" i="8" s="1"/>
  <c r="AD799" i="8"/>
  <c r="AE799" i="8" s="1"/>
  <c r="AD510" i="8"/>
  <c r="AE510" i="8" s="1"/>
  <c r="AD302" i="8"/>
  <c r="AE302" i="8" s="1"/>
  <c r="AD626" i="8"/>
  <c r="AE626" i="8" s="1"/>
  <c r="AD517" i="8"/>
  <c r="AE517" i="8" s="1"/>
  <c r="AD533" i="8"/>
  <c r="AE533" i="8" s="1"/>
  <c r="AD1788" i="8"/>
  <c r="AE1788" i="8" s="1"/>
  <c r="AD1755" i="8"/>
  <c r="AE1755" i="8" s="1"/>
  <c r="AD604" i="8"/>
  <c r="AE604" i="8" s="1"/>
  <c r="AD720" i="8"/>
  <c r="AE720" i="8" s="1"/>
  <c r="AD697" i="8"/>
  <c r="AE697" i="8" s="1"/>
  <c r="AD980" i="8"/>
  <c r="AE980" i="8" s="1"/>
  <c r="AD719" i="8"/>
  <c r="AE719" i="8" s="1"/>
  <c r="AD798" i="8"/>
  <c r="AE798" i="8" s="1"/>
  <c r="AD561" i="8"/>
  <c r="AE561" i="8" s="1"/>
  <c r="R1426" i="8"/>
  <c r="AD1426" i="8"/>
  <c r="AE1426" i="8" s="1"/>
  <c r="AD1356" i="8"/>
  <c r="AE1356" i="8" s="1"/>
  <c r="AD307" i="8"/>
  <c r="AE307" i="8" s="1"/>
  <c r="AD677" i="8"/>
  <c r="AE677" i="8" s="1"/>
  <c r="AD497" i="8"/>
  <c r="AE497" i="8" s="1"/>
  <c r="AD301" i="8"/>
  <c r="AE301" i="8" s="1"/>
  <c r="AD251" i="8"/>
  <c r="AE251" i="8" s="1"/>
  <c r="AD316" i="8"/>
  <c r="AE316" i="8" s="1"/>
  <c r="AD412" i="8"/>
  <c r="AE412" i="8" s="1"/>
  <c r="AD385" i="8"/>
  <c r="AE385" i="8" s="1"/>
  <c r="AD524" i="8"/>
  <c r="AE524" i="8" s="1"/>
  <c r="AD495" i="8"/>
  <c r="AE495" i="8" s="1"/>
  <c r="AD709" i="8"/>
  <c r="AE709" i="8" s="1"/>
  <c r="AD466" i="8"/>
  <c r="AE466" i="8" s="1"/>
  <c r="AD762" i="8"/>
  <c r="AE762" i="8" s="1"/>
  <c r="R772" i="8"/>
  <c r="AD772" i="8"/>
  <c r="AE772" i="8" s="1"/>
  <c r="AD420" i="8"/>
  <c r="AE420" i="8" s="1"/>
  <c r="AD502" i="8"/>
  <c r="AE502" i="8" s="1"/>
  <c r="AD829" i="8"/>
  <c r="AE829" i="8" s="1"/>
  <c r="AD311" i="8"/>
  <c r="AE311" i="8" s="1"/>
  <c r="AD557" i="8"/>
  <c r="AE557" i="8" s="1"/>
  <c r="AD683" i="8"/>
  <c r="AE683" i="8" s="1"/>
  <c r="R992" i="8"/>
  <c r="AD992" i="8"/>
  <c r="AE992" i="8" s="1"/>
  <c r="R1068" i="8"/>
  <c r="AD1068" i="8"/>
  <c r="AE1068" i="8" s="1"/>
  <c r="AD1128" i="8"/>
  <c r="AE1128" i="8" s="1"/>
  <c r="R1128" i="8"/>
  <c r="AD807" i="8"/>
  <c r="AE807" i="8" s="1"/>
  <c r="AD514" i="8"/>
  <c r="AE514" i="8" s="1"/>
  <c r="AD574" i="8"/>
  <c r="AE574" i="8" s="1"/>
  <c r="AD541" i="8"/>
  <c r="AE541" i="8" s="1"/>
  <c r="AD429" i="8"/>
  <c r="AE429" i="8" s="1"/>
  <c r="AD622" i="8"/>
  <c r="AE622" i="8" s="1"/>
  <c r="AD474" i="8"/>
  <c r="AE474" i="8" s="1"/>
  <c r="AD1805" i="8"/>
  <c r="AE1805" i="8" s="1"/>
  <c r="AD465" i="8"/>
  <c r="AE465" i="8" s="1"/>
  <c r="AD916" i="8"/>
  <c r="AE916" i="8" s="1"/>
  <c r="AD733" i="8"/>
  <c r="AE733" i="8" s="1"/>
  <c r="R1021" i="8"/>
  <c r="AD1021" i="8"/>
  <c r="AE1021" i="8" s="1"/>
  <c r="AD1815" i="8"/>
  <c r="AE1815" i="8" s="1"/>
  <c r="R1815" i="8"/>
  <c r="AD290" i="8"/>
  <c r="AE290" i="8" s="1"/>
  <c r="AD363" i="8"/>
  <c r="AE363" i="8" s="1"/>
  <c r="AD321" i="8"/>
  <c r="AE321" i="8" s="1"/>
  <c r="AD304" i="8"/>
  <c r="AE304" i="8" s="1"/>
  <c r="AD325" i="8"/>
  <c r="AE325" i="8" s="1"/>
  <c r="AD281" i="8"/>
  <c r="AE281" i="8" s="1"/>
  <c r="AD258" i="8"/>
  <c r="AE258" i="8" s="1"/>
  <c r="AD393" i="8"/>
  <c r="AE393" i="8" s="1"/>
  <c r="AD291" i="8"/>
  <c r="AE291" i="8" s="1"/>
  <c r="AD614" i="8"/>
  <c r="AE614" i="8" s="1"/>
  <c r="AD296" i="8"/>
  <c r="AE296" i="8" s="1"/>
  <c r="AD359" i="8"/>
  <c r="AE359" i="8" s="1"/>
  <c r="AD456" i="8"/>
  <c r="AE456" i="8" s="1"/>
  <c r="AD434" i="8"/>
  <c r="AE434" i="8" s="1"/>
  <c r="AD423" i="8"/>
  <c r="AE423" i="8" s="1"/>
  <c r="AD681" i="8"/>
  <c r="AE681" i="8" s="1"/>
  <c r="AD421" i="8"/>
  <c r="AE421" i="8" s="1"/>
  <c r="AD544" i="8"/>
  <c r="AE544" i="8" s="1"/>
  <c r="AD400" i="8"/>
  <c r="AE400" i="8" s="1"/>
  <c r="AD337" i="8"/>
  <c r="AE337" i="8" s="1"/>
  <c r="AD355" i="8"/>
  <c r="AE355" i="8" s="1"/>
  <c r="AD566" i="8"/>
  <c r="AE566" i="8" s="1"/>
  <c r="AD461" i="8"/>
  <c r="AE461" i="8" s="1"/>
  <c r="AD443" i="8"/>
  <c r="AE443" i="8" s="1"/>
  <c r="AD422" i="8"/>
  <c r="AE422" i="8" s="1"/>
  <c r="AD599" i="8"/>
  <c r="AE599" i="8" s="1"/>
  <c r="AD507" i="8"/>
  <c r="AE507" i="8" s="1"/>
  <c r="AD528" i="8"/>
  <c r="AE528" i="8" s="1"/>
  <c r="AD563" i="8"/>
  <c r="AE563" i="8" s="1"/>
  <c r="AD752" i="8"/>
  <c r="AE752" i="8" s="1"/>
  <c r="AD451" i="8"/>
  <c r="AE451" i="8" s="1"/>
  <c r="AD615" i="8"/>
  <c r="AE615" i="8" s="1"/>
  <c r="AD640" i="8"/>
  <c r="AE640" i="8" s="1"/>
  <c r="AD675" i="8"/>
  <c r="AE675" i="8" s="1"/>
  <c r="AD804" i="8"/>
  <c r="AE804" i="8" s="1"/>
  <c r="R1832" i="8"/>
  <c r="AD1832" i="8"/>
  <c r="AE1832" i="8" s="1"/>
  <c r="AD1758" i="8"/>
  <c r="AE1758" i="8" s="1"/>
  <c r="AD642" i="8"/>
  <c r="AE642" i="8" s="1"/>
  <c r="AD425" i="8"/>
  <c r="AE425" i="8" s="1"/>
  <c r="AD641" i="8"/>
  <c r="AE641" i="8" s="1"/>
  <c r="AD649" i="8"/>
  <c r="AE649" i="8" s="1"/>
  <c r="AD545" i="8"/>
  <c r="AE545" i="8" s="1"/>
  <c r="AD569" i="8"/>
  <c r="AE569" i="8" s="1"/>
  <c r="AD834" i="8"/>
  <c r="AE834" i="8" s="1"/>
  <c r="AD1162" i="8"/>
  <c r="AE1162" i="8" s="1"/>
  <c r="R947" i="8"/>
  <c r="AD947" i="8"/>
  <c r="AE947" i="8" s="1"/>
  <c r="AD549" i="8"/>
  <c r="AE549" i="8" s="1"/>
  <c r="AD692" i="8"/>
  <c r="AE692" i="8" s="1"/>
  <c r="AD472" i="8"/>
  <c r="AE472" i="8" s="1"/>
  <c r="AD531" i="8"/>
  <c r="AE531" i="8" s="1"/>
  <c r="AD703" i="8"/>
  <c r="AE703" i="8" s="1"/>
  <c r="AD872" i="8"/>
  <c r="AE872" i="8" s="1"/>
  <c r="AD643" i="8"/>
  <c r="AE643" i="8" s="1"/>
  <c r="AD558" i="8"/>
  <c r="AE558" i="8" s="1"/>
  <c r="AD685" i="8"/>
  <c r="AE685" i="8" s="1"/>
  <c r="AD638" i="8"/>
  <c r="AE638" i="8" s="1"/>
  <c r="AD644" i="8"/>
  <c r="AE644" i="8" s="1"/>
  <c r="AD546" i="8"/>
  <c r="AE546" i="8" s="1"/>
  <c r="AD547" i="8"/>
  <c r="AE547" i="8" s="1"/>
  <c r="AD686" i="8"/>
  <c r="AE686" i="8" s="1"/>
  <c r="AD791" i="8"/>
  <c r="AE791" i="8" s="1"/>
  <c r="AD654" i="8"/>
  <c r="AE654" i="8" s="1"/>
  <c r="AD766" i="8"/>
  <c r="AE766" i="8" s="1"/>
  <c r="AD391" i="8"/>
  <c r="AE391" i="8" s="1"/>
  <c r="AD550" i="8"/>
  <c r="AE550" i="8" s="1"/>
  <c r="AD616" i="8"/>
  <c r="AE616" i="8" s="1"/>
  <c r="AD738" i="8"/>
  <c r="AE738" i="8" s="1"/>
  <c r="AD712" i="8"/>
  <c r="AE712" i="8" s="1"/>
  <c r="AD536" i="8"/>
  <c r="AE536" i="8" s="1"/>
  <c r="AD968" i="8"/>
  <c r="AE968" i="8" s="1"/>
  <c r="AD648" i="8"/>
  <c r="AE648" i="8" s="1"/>
  <c r="AD462" i="8"/>
  <c r="AE462" i="8" s="1"/>
  <c r="AD665" i="8"/>
  <c r="AE665" i="8" s="1"/>
  <c r="AD1372" i="8"/>
  <c r="AE1372" i="8" s="1"/>
  <c r="AD1239" i="8"/>
  <c r="AE1239" i="8" s="1"/>
  <c r="AD1171" i="8"/>
  <c r="AE1171" i="8" s="1"/>
  <c r="AD915" i="8"/>
  <c r="AE915" i="8" s="1"/>
  <c r="AD595" i="8"/>
  <c r="AE595" i="8" s="1"/>
  <c r="AD797" i="8"/>
  <c r="AE797" i="8" s="1"/>
  <c r="AD1287" i="8"/>
  <c r="AE1287" i="8" s="1"/>
  <c r="AD936" i="8"/>
  <c r="AE936" i="8" s="1"/>
  <c r="AD1842" i="8"/>
  <c r="AE1842" i="8" s="1"/>
  <c r="AD976" i="8"/>
  <c r="AE976" i="8" s="1"/>
  <c r="AD1033" i="8"/>
  <c r="AE1033" i="8" s="1"/>
  <c r="AD769" i="8"/>
  <c r="AE769" i="8" s="1"/>
  <c r="AD1197" i="8"/>
  <c r="AE1197" i="8" s="1"/>
  <c r="AD684" i="8"/>
  <c r="AE684" i="8" s="1"/>
  <c r="AD661" i="8"/>
  <c r="AE661" i="8" s="1"/>
  <c r="AD764" i="8"/>
  <c r="AE764" i="8" s="1"/>
  <c r="AD746" i="8"/>
  <c r="AE746" i="8" s="1"/>
  <c r="AD582" i="8"/>
  <c r="AE582" i="8" s="1"/>
  <c r="AD1010" i="8"/>
  <c r="AE1010" i="8" s="1"/>
  <c r="AD702" i="8"/>
  <c r="AE702" i="8" s="1"/>
  <c r="AD924" i="8"/>
  <c r="AE924" i="8" s="1"/>
  <c r="AD994" i="8"/>
  <c r="AE994" i="8" s="1"/>
  <c r="AD1110" i="8"/>
  <c r="AE1110" i="8" s="1"/>
  <c r="R1820" i="8"/>
  <c r="AD1820" i="8"/>
  <c r="AE1820" i="8" s="1"/>
  <c r="AD952" i="8"/>
  <c r="AE952" i="8" s="1"/>
  <c r="AD827" i="8"/>
  <c r="AE827" i="8" s="1"/>
  <c r="AD771" i="8"/>
  <c r="AE771" i="8" s="1"/>
  <c r="AD623" i="8"/>
  <c r="AE623" i="8" s="1"/>
  <c r="AD553" i="8"/>
  <c r="AE553" i="8" s="1"/>
  <c r="AD889" i="8"/>
  <c r="AE889" i="8" s="1"/>
  <c r="AD978" i="8"/>
  <c r="AE978" i="8" s="1"/>
  <c r="AD811" i="8"/>
  <c r="AE811" i="8" s="1"/>
  <c r="AD667" i="8"/>
  <c r="AE667" i="8" s="1"/>
  <c r="AD831" i="8"/>
  <c r="AE831" i="8" s="1"/>
  <c r="AD634" i="8"/>
  <c r="AE634" i="8" s="1"/>
  <c r="AD856" i="8"/>
  <c r="AE856" i="8" s="1"/>
  <c r="AD458" i="8"/>
  <c r="AE458" i="8" s="1"/>
  <c r="AD786" i="8"/>
  <c r="AE786" i="8" s="1"/>
  <c r="AD1267" i="8"/>
  <c r="AE1267" i="8" s="1"/>
  <c r="AD1152" i="8"/>
  <c r="AE1152" i="8" s="1"/>
  <c r="AD1223" i="8"/>
  <c r="AE1223" i="8" s="1"/>
  <c r="AD808" i="8"/>
  <c r="AE808" i="8" s="1"/>
  <c r="R1211" i="8"/>
  <c r="AD1211" i="8"/>
  <c r="AE1211" i="8" s="1"/>
  <c r="AD1829" i="8"/>
  <c r="AE1829" i="8" s="1"/>
  <c r="AD636" i="8"/>
  <c r="AE636" i="8" s="1"/>
  <c r="AD985" i="8"/>
  <c r="AE985" i="8" s="1"/>
  <c r="AD651" i="8"/>
  <c r="AE651" i="8" s="1"/>
  <c r="AD1821" i="8"/>
  <c r="AE1821" i="8" s="1"/>
  <c r="AD486" i="8"/>
  <c r="AE486" i="8" s="1"/>
  <c r="AD478" i="8"/>
  <c r="AE478" i="8" s="1"/>
  <c r="AD525" i="8"/>
  <c r="AE525" i="8" s="1"/>
  <c r="AD439" i="8"/>
  <c r="AE439" i="8" s="1"/>
  <c r="AD473" i="8"/>
  <c r="AE473" i="8" s="1"/>
  <c r="AD607" i="8"/>
  <c r="AE607" i="8" s="1"/>
  <c r="AD977" i="8"/>
  <c r="AE977" i="8" s="1"/>
  <c r="AD721" i="8"/>
  <c r="AE721" i="8" s="1"/>
  <c r="AD679" i="8"/>
  <c r="AE679" i="8" s="1"/>
  <c r="AD637" i="8"/>
  <c r="AE637" i="8" s="1"/>
  <c r="AD687" i="8"/>
  <c r="AE687" i="8" s="1"/>
  <c r="AD598" i="8"/>
  <c r="AE598" i="8" s="1"/>
  <c r="AD842" i="8"/>
  <c r="AE842" i="8" s="1"/>
  <c r="AD583" i="8"/>
  <c r="AE583" i="8" s="1"/>
  <c r="AD818" i="8"/>
  <c r="AE818" i="8" s="1"/>
  <c r="AD408" i="8"/>
  <c r="AE408" i="8" s="1"/>
  <c r="AD900" i="8"/>
  <c r="AE900" i="8" s="1"/>
  <c r="AD627" i="8"/>
  <c r="AE627" i="8" s="1"/>
  <c r="AD741" i="8"/>
  <c r="AE741" i="8" s="1"/>
  <c r="AD777" i="8"/>
  <c r="AE777" i="8" s="1"/>
  <c r="AD758" i="8"/>
  <c r="AE758" i="8" s="1"/>
  <c r="AD453" i="8"/>
  <c r="AE453" i="8" s="1"/>
  <c r="AD577" i="8"/>
  <c r="AE577" i="8" s="1"/>
  <c r="AD1093" i="8"/>
  <c r="AE1093" i="8" s="1"/>
  <c r="AD1242" i="8"/>
  <c r="AE1242" i="8" s="1"/>
  <c r="AD783" i="8"/>
  <c r="AE783" i="8" s="1"/>
  <c r="AD672" i="8"/>
  <c r="AE672" i="8" s="1"/>
  <c r="AD983" i="8"/>
  <c r="AE983" i="8" s="1"/>
  <c r="AD1012" i="8"/>
  <c r="AE1012" i="8" s="1"/>
  <c r="AD1203" i="8"/>
  <c r="AE1203" i="8" s="1"/>
  <c r="AD650" i="8"/>
  <c r="AE650" i="8" s="1"/>
  <c r="AD612" i="8"/>
  <c r="AE612" i="8" s="1"/>
  <c r="AD543" i="8"/>
  <c r="AE543" i="8" s="1"/>
  <c r="AD1389" i="8"/>
  <c r="AE1389" i="8" s="1"/>
  <c r="AD572" i="8"/>
  <c r="AE572" i="8" s="1"/>
  <c r="AD1103" i="8"/>
  <c r="AE1103" i="8" s="1"/>
  <c r="AD803" i="8"/>
  <c r="AE803" i="8" s="1"/>
  <c r="AD706" i="8"/>
  <c r="AE706" i="8" s="1"/>
  <c r="AD657" i="8"/>
  <c r="AE657" i="8" s="1"/>
  <c r="AD727" i="8"/>
  <c r="AE727" i="8" s="1"/>
  <c r="AD1360" i="8"/>
  <c r="AE1360" i="8" s="1"/>
  <c r="AD714" i="8"/>
  <c r="AE714" i="8" s="1"/>
  <c r="AD755" i="8"/>
  <c r="AE755" i="8" s="1"/>
  <c r="AD1156" i="8"/>
  <c r="AE1156" i="8" s="1"/>
  <c r="AD881" i="8"/>
  <c r="AE881" i="8" s="1"/>
  <c r="AD939" i="8"/>
  <c r="AE939" i="8" s="1"/>
  <c r="AD1394" i="8"/>
  <c r="AE1394" i="8" s="1"/>
  <c r="AD1315" i="8"/>
  <c r="AE1315" i="8" s="1"/>
  <c r="AD1260" i="8"/>
  <c r="AE1260" i="8" s="1"/>
  <c r="AD670" i="8"/>
  <c r="AE670" i="8" s="1"/>
  <c r="AD1000" i="8"/>
  <c r="AE1000" i="8" s="1"/>
  <c r="AD1112" i="8"/>
  <c r="AE1112" i="8" s="1"/>
  <c r="AD652" i="8"/>
  <c r="AE652" i="8" s="1"/>
  <c r="AD982" i="8"/>
  <c r="AE982" i="8" s="1"/>
  <c r="AD1329" i="8"/>
  <c r="AE1329" i="8" s="1"/>
  <c r="AD1216" i="8"/>
  <c r="AE1216" i="8" s="1"/>
  <c r="R1216" i="8"/>
  <c r="AD1070" i="8"/>
  <c r="AE1070" i="8" s="1"/>
  <c r="AD1861" i="8"/>
  <c r="AE1861" i="8" s="1"/>
  <c r="AD1087" i="8"/>
  <c r="AE1087" i="8" s="1"/>
  <c r="AD1005" i="8"/>
  <c r="AE1005" i="8" s="1"/>
  <c r="AD909" i="8"/>
  <c r="AE909" i="8" s="1"/>
  <c r="AD589" i="8"/>
  <c r="AE589" i="8" s="1"/>
  <c r="AD836" i="8"/>
  <c r="AE836" i="8" s="1"/>
  <c r="AD1818" i="8"/>
  <c r="AE1818" i="8" s="1"/>
  <c r="AD945" i="8"/>
  <c r="AE945" i="8" s="1"/>
  <c r="AD1317" i="8"/>
  <c r="AE1317" i="8" s="1"/>
  <c r="AD996" i="8"/>
  <c r="AE996" i="8" s="1"/>
  <c r="AD849" i="8"/>
  <c r="AE849" i="8" s="1"/>
  <c r="AD1014" i="8"/>
  <c r="AE1014" i="8" s="1"/>
  <c r="AD1388" i="8"/>
  <c r="AE1388" i="8" s="1"/>
  <c r="AD876" i="8"/>
  <c r="AE876" i="8" s="1"/>
  <c r="AD537" i="8"/>
  <c r="AE537" i="8" s="1"/>
  <c r="AD819" i="8"/>
  <c r="AE819" i="8" s="1"/>
  <c r="AD927" i="8"/>
  <c r="AE927" i="8" s="1"/>
  <c r="AD765" i="8"/>
  <c r="AE765" i="8" s="1"/>
  <c r="AD608" i="8"/>
  <c r="AE608" i="8" s="1"/>
  <c r="AD1579" i="8"/>
  <c r="AE1579" i="8" s="1"/>
  <c r="AD1206" i="8"/>
  <c r="AE1206" i="8" s="1"/>
  <c r="AD1037" i="8"/>
  <c r="AE1037" i="8" s="1"/>
  <c r="AD1464" i="8"/>
  <c r="AE1464" i="8" s="1"/>
  <c r="AD527" i="8"/>
  <c r="AE527" i="8" s="1"/>
  <c r="AD1637" i="8"/>
  <c r="AE1637" i="8" s="1"/>
  <c r="AD1083" i="8"/>
  <c r="AE1083" i="8" s="1"/>
  <c r="AD1648" i="8"/>
  <c r="AE1648" i="8" s="1"/>
  <c r="AD1227" i="8"/>
  <c r="AE1227" i="8" s="1"/>
  <c r="AD792" i="8"/>
  <c r="AE792" i="8" s="1"/>
  <c r="AD596" i="8"/>
  <c r="AE596" i="8" s="1"/>
  <c r="AD1004" i="8"/>
  <c r="AE1004" i="8" s="1"/>
  <c r="AD1351" i="8"/>
  <c r="AE1351" i="8" s="1"/>
  <c r="AD899" i="8"/>
  <c r="AE899" i="8" s="1"/>
  <c r="AD886" i="8"/>
  <c r="AE886" i="8" s="1"/>
  <c r="AD802" i="8"/>
  <c r="AE802" i="8" s="1"/>
  <c r="AD965" i="8"/>
  <c r="AE965" i="8" s="1"/>
  <c r="AD999" i="8"/>
  <c r="AE999" i="8" s="1"/>
  <c r="AD601" i="8"/>
  <c r="AE601" i="8" s="1"/>
  <c r="AD1120" i="8"/>
  <c r="AE1120" i="8" s="1"/>
  <c r="AD1545" i="8"/>
  <c r="AE1545" i="8" s="1"/>
  <c r="AD1091" i="8"/>
  <c r="AE1091" i="8" s="1"/>
  <c r="AD1055" i="8"/>
  <c r="AE1055" i="8" s="1"/>
  <c r="AD862" i="8"/>
  <c r="AE862" i="8" s="1"/>
  <c r="AD759" i="8"/>
  <c r="AE759" i="8" s="1"/>
  <c r="AD937" i="8"/>
  <c r="AE937" i="8" s="1"/>
  <c r="AD987" i="8"/>
  <c r="AE987" i="8" s="1"/>
  <c r="AD710" i="8"/>
  <c r="AE710" i="8" s="1"/>
  <c r="AD981" i="8"/>
  <c r="AE981" i="8" s="1"/>
  <c r="AD854" i="8"/>
  <c r="AE854" i="8" s="1"/>
  <c r="AD748" i="8"/>
  <c r="AE748" i="8" s="1"/>
  <c r="AD1240" i="8"/>
  <c r="AE1240" i="8" s="1"/>
  <c r="AD911" i="8"/>
  <c r="AE911" i="8" s="1"/>
  <c r="AD1835" i="8"/>
  <c r="AE1835" i="8" s="1"/>
  <c r="AD1003" i="8"/>
  <c r="AE1003" i="8" s="1"/>
  <c r="AD1387" i="8"/>
  <c r="AE1387" i="8" s="1"/>
  <c r="AD954" i="8"/>
  <c r="AE954" i="8" s="1"/>
  <c r="AD1352" i="8"/>
  <c r="AE1352" i="8" s="1"/>
  <c r="AD740" i="8"/>
  <c r="AE740" i="8" s="1"/>
  <c r="AD1370" i="8"/>
  <c r="AE1370" i="8" s="1"/>
  <c r="AD1741" i="8"/>
  <c r="AE1741" i="8" s="1"/>
  <c r="AD1247" i="8"/>
  <c r="AE1247" i="8" s="1"/>
  <c r="AD1104" i="8"/>
  <c r="AE1104" i="8" s="1"/>
  <c r="AD688" i="8"/>
  <c r="AE688" i="8" s="1"/>
  <c r="AD493" i="8"/>
  <c r="AE493" i="8" s="1"/>
  <c r="AD1168" i="8"/>
  <c r="AE1168" i="8" s="1"/>
  <c r="AD964" i="8"/>
  <c r="AE964" i="8" s="1"/>
  <c r="AD1365" i="8"/>
  <c r="AE1365" i="8" s="1"/>
  <c r="AD1131" i="8"/>
  <c r="AE1131" i="8" s="1"/>
  <c r="AD1468" i="8"/>
  <c r="AE1468" i="8" s="1"/>
  <c r="AD1077" i="8"/>
  <c r="AE1077" i="8" s="1"/>
  <c r="AD1611" i="8"/>
  <c r="AE1611" i="8" s="1"/>
  <c r="AD1127" i="8"/>
  <c r="AE1127" i="8" s="1"/>
  <c r="AD1124" i="8"/>
  <c r="AE1124" i="8" s="1"/>
  <c r="AD1285" i="8"/>
  <c r="AE1285" i="8" s="1"/>
  <c r="AD1059" i="8"/>
  <c r="AE1059" i="8" s="1"/>
  <c r="AD1061" i="8"/>
  <c r="AE1061" i="8" s="1"/>
  <c r="AD1039" i="8"/>
  <c r="AE1039" i="8" s="1"/>
  <c r="R1043" i="8"/>
  <c r="AD1043" i="8"/>
  <c r="AE1043" i="8" s="1"/>
  <c r="R1280" i="8"/>
  <c r="AD1280" i="8"/>
  <c r="AE1280" i="8" s="1"/>
  <c r="AD1015" i="8"/>
  <c r="AE1015" i="8" s="1"/>
  <c r="AD1699" i="8"/>
  <c r="AE1699" i="8" s="1"/>
  <c r="AD1042" i="8"/>
  <c r="AE1042" i="8" s="1"/>
  <c r="AD1146" i="8"/>
  <c r="AE1146" i="8" s="1"/>
  <c r="AD1557" i="8"/>
  <c r="AE1557" i="8" s="1"/>
  <c r="AD1676" i="8"/>
  <c r="AE1676" i="8" s="1"/>
  <c r="AD1199" i="8"/>
  <c r="AE1199" i="8" s="1"/>
  <c r="AD1366" i="8"/>
  <c r="AE1366" i="8" s="1"/>
  <c r="AD1631" i="8"/>
  <c r="AE1631" i="8" s="1"/>
  <c r="AD1561" i="8"/>
  <c r="AE1561" i="8" s="1"/>
  <c r="AD754" i="8"/>
  <c r="AE754" i="8" s="1"/>
  <c r="AD1404" i="8"/>
  <c r="AE1404" i="8" s="1"/>
  <c r="AD711" i="8"/>
  <c r="AE711" i="8" s="1"/>
  <c r="AD793" i="8"/>
  <c r="AE793" i="8" s="1"/>
  <c r="AD722" i="8"/>
  <c r="AE722" i="8" s="1"/>
  <c r="AD1688" i="8"/>
  <c r="AE1688" i="8" s="1"/>
  <c r="AD905" i="8"/>
  <c r="AE905" i="8" s="1"/>
  <c r="AD715" i="8"/>
  <c r="AE715" i="8" s="1"/>
  <c r="AD707" i="8"/>
  <c r="AE707" i="8" s="1"/>
  <c r="AD851" i="8"/>
  <c r="AE851" i="8" s="1"/>
  <c r="AD1750" i="8"/>
  <c r="AE1750" i="8" s="1"/>
  <c r="AD877" i="8"/>
  <c r="AE877" i="8" s="1"/>
  <c r="AD963" i="8"/>
  <c r="AE963" i="8" s="1"/>
  <c r="AD903" i="8"/>
  <c r="AE903" i="8" s="1"/>
  <c r="AD1368" i="8"/>
  <c r="AE1368" i="8" s="1"/>
  <c r="AD890" i="8"/>
  <c r="AE890" i="8" s="1"/>
  <c r="AD1334" i="8"/>
  <c r="AE1334" i="8" s="1"/>
  <c r="AD1345" i="8"/>
  <c r="AE1345" i="8" s="1"/>
  <c r="AD1011" i="8"/>
  <c r="AE1011" i="8" s="1"/>
  <c r="AD1134" i="8"/>
  <c r="AE1134" i="8" s="1"/>
  <c r="AD997" i="8"/>
  <c r="AE997" i="8" s="1"/>
  <c r="AD950" i="8"/>
  <c r="AE950" i="8" s="1"/>
  <c r="AD1453" i="8"/>
  <c r="AE1453" i="8" s="1"/>
  <c r="AD979" i="8"/>
  <c r="AE979" i="8" s="1"/>
  <c r="AD932" i="8"/>
  <c r="AE932" i="8" s="1"/>
  <c r="AD1114" i="8"/>
  <c r="AE1114" i="8" s="1"/>
  <c r="AD825" i="8"/>
  <c r="AE825" i="8" s="1"/>
  <c r="AD958" i="8"/>
  <c r="AE958" i="8" s="1"/>
  <c r="AD879" i="8"/>
  <c r="AE879" i="8" s="1"/>
  <c r="AD850" i="8"/>
  <c r="AE850" i="8" s="1"/>
  <c r="AD1130" i="8"/>
  <c r="AE1130" i="8" s="1"/>
  <c r="AD1288" i="8"/>
  <c r="AE1288" i="8" s="1"/>
  <c r="AD946" i="8"/>
  <c r="AE946" i="8" s="1"/>
  <c r="AD794" i="8"/>
  <c r="AE794" i="8" s="1"/>
  <c r="AD1702" i="8"/>
  <c r="AE1702" i="8" s="1"/>
  <c r="AD855" i="8"/>
  <c r="AE855" i="8" s="1"/>
  <c r="AD1105" i="8"/>
  <c r="AE1105" i="8" s="1"/>
  <c r="AD955" i="8"/>
  <c r="AE955" i="8" s="1"/>
  <c r="AD1583" i="8"/>
  <c r="AE1583" i="8" s="1"/>
  <c r="AD1259" i="8"/>
  <c r="AE1259" i="8" s="1"/>
  <c r="AD1475" i="8"/>
  <c r="AE1475" i="8" s="1"/>
  <c r="AD1430" i="8"/>
  <c r="AE1430" i="8" s="1"/>
  <c r="R971" i="8"/>
  <c r="AD971" i="8"/>
  <c r="AE971" i="8" s="1"/>
  <c r="AD1028" i="8"/>
  <c r="AE1028" i="8" s="1"/>
  <c r="AD1009" i="8"/>
  <c r="AE1009" i="8" s="1"/>
  <c r="AD930" i="8"/>
  <c r="AE930" i="8" s="1"/>
  <c r="AD1286" i="8"/>
  <c r="AE1286" i="8" s="1"/>
  <c r="AD645" i="8"/>
  <c r="AE645" i="8" s="1"/>
  <c r="AD1075" i="8"/>
  <c r="AE1075" i="8" s="1"/>
  <c r="AD513" i="8"/>
  <c r="AE513" i="8" s="1"/>
  <c r="AD1208" i="8"/>
  <c r="AE1208" i="8" s="1"/>
  <c r="AD1548" i="8"/>
  <c r="AE1548" i="8" s="1"/>
  <c r="AD1396" i="8"/>
  <c r="AE1396" i="8" s="1"/>
  <c r="AD1164" i="8"/>
  <c r="AE1164" i="8" s="1"/>
  <c r="AD1743" i="8"/>
  <c r="AE1743" i="8" s="1"/>
  <c r="AD929" i="8"/>
  <c r="AE929" i="8" s="1"/>
  <c r="R1309" i="8"/>
  <c r="AD1309" i="8"/>
  <c r="AE1309" i="8" s="1"/>
  <c r="AD1425" i="8"/>
  <c r="AE1425" i="8" s="1"/>
  <c r="AD1828" i="8"/>
  <c r="AE1828" i="8" s="1"/>
  <c r="R847" i="8"/>
  <c r="AD847" i="8"/>
  <c r="AE847" i="8" s="1"/>
  <c r="AD1101" i="8"/>
  <c r="AE1101" i="8" s="1"/>
  <c r="AD1224" i="8"/>
  <c r="AE1224" i="8" s="1"/>
  <c r="AD1597" i="8"/>
  <c r="AE1597" i="8" s="1"/>
  <c r="AD1401" i="8"/>
  <c r="AE1401" i="8" s="1"/>
  <c r="AD1491" i="8"/>
  <c r="AE1491" i="8" s="1"/>
  <c r="AD815" i="8"/>
  <c r="AE815" i="8" s="1"/>
  <c r="AD1727" i="8"/>
  <c r="AE1727" i="8" s="1"/>
  <c r="AD835" i="8"/>
  <c r="AE835" i="8" s="1"/>
  <c r="AD523" i="8"/>
  <c r="AE523" i="8" s="1"/>
  <c r="AD1516" i="8"/>
  <c r="AE1516" i="8" s="1"/>
  <c r="AD970" i="8"/>
  <c r="AE970" i="8" s="1"/>
  <c r="AD908" i="8"/>
  <c r="AE908" i="8" s="1"/>
  <c r="AD1799" i="8"/>
  <c r="AE1799" i="8" s="1"/>
  <c r="AD943" i="8"/>
  <c r="AE943" i="8" s="1"/>
  <c r="AD1341" i="8"/>
  <c r="AE1341" i="8" s="1"/>
  <c r="AD565" i="8"/>
  <c r="AE565" i="8" s="1"/>
  <c r="R1172" i="8"/>
  <c r="AD1172" i="8"/>
  <c r="AE1172" i="8" s="1"/>
  <c r="AD1138" i="8"/>
  <c r="AE1138" i="8" s="1"/>
  <c r="R1691" i="8"/>
  <c r="AD1691" i="8"/>
  <c r="AE1691" i="8" s="1"/>
  <c r="AD1740" i="8"/>
  <c r="AE1740" i="8" s="1"/>
  <c r="AD925" i="8"/>
  <c r="AE925" i="8" s="1"/>
  <c r="AD1284" i="8"/>
  <c r="AE1284" i="8" s="1"/>
  <c r="AD931" i="8"/>
  <c r="AE931" i="8" s="1"/>
  <c r="AD1634" i="8"/>
  <c r="AE1634" i="8" s="1"/>
  <c r="AD1617" i="8"/>
  <c r="AE1617" i="8" s="1"/>
  <c r="AD1462" i="8"/>
  <c r="AE1462" i="8" s="1"/>
  <c r="AD1596" i="8"/>
  <c r="AE1596" i="8" s="1"/>
  <c r="AD1833" i="8"/>
  <c r="AE1833" i="8" s="1"/>
  <c r="AD1165" i="8"/>
  <c r="AE1165" i="8" s="1"/>
  <c r="AD959" i="8"/>
  <c r="AE959" i="8" s="1"/>
  <c r="AD1452" i="8"/>
  <c r="AE1452" i="8" s="1"/>
  <c r="AD1696" i="8"/>
  <c r="AE1696" i="8" s="1"/>
  <c r="AD1409" i="8"/>
  <c r="AE1409" i="8" s="1"/>
  <c r="R1409" i="8"/>
  <c r="AD1196" i="8"/>
  <c r="AE1196" i="8" s="1"/>
  <c r="AD1564" i="8"/>
  <c r="AE1564" i="8" s="1"/>
  <c r="AD944" i="8"/>
  <c r="AE944" i="8" s="1"/>
  <c r="AD1113" i="8"/>
  <c r="AE1113" i="8" s="1"/>
  <c r="AD1301" i="8"/>
  <c r="AE1301" i="8" s="1"/>
  <c r="AD1709" i="8"/>
  <c r="AE1709" i="8" s="1"/>
  <c r="AD1248" i="8"/>
  <c r="AE1248" i="8" s="1"/>
  <c r="AD1133" i="8"/>
  <c r="AE1133" i="8" s="1"/>
  <c r="AD1266" i="8"/>
  <c r="AE1266" i="8" s="1"/>
  <c r="AD1514" i="8"/>
  <c r="AE1514" i="8" s="1"/>
  <c r="AD1337" i="8"/>
  <c r="AE1337" i="8" s="1"/>
  <c r="R1119" i="8"/>
  <c r="AD1119" i="8"/>
  <c r="AE1119" i="8" s="1"/>
  <c r="AD901" i="8"/>
  <c r="AE901" i="8" s="1"/>
  <c r="AD1006" i="8"/>
  <c r="AE1006" i="8" s="1"/>
  <c r="AD1095" i="8"/>
  <c r="AE1095" i="8" s="1"/>
  <c r="AD1467" i="8"/>
  <c r="AE1467" i="8" s="1"/>
  <c r="AD1492" i="8"/>
  <c r="AE1492" i="8" s="1"/>
  <c r="AD1321" i="8"/>
  <c r="AE1321" i="8" s="1"/>
  <c r="AD1040" i="8"/>
  <c r="AE1040" i="8" s="1"/>
  <c r="AD1706" i="8"/>
  <c r="AE1706" i="8" s="1"/>
  <c r="AD1212" i="8"/>
  <c r="AE1212" i="8" s="1"/>
  <c r="AD1657" i="8"/>
  <c r="AE1657" i="8" s="1"/>
  <c r="AD1071" i="8"/>
  <c r="AE1071" i="8" s="1"/>
  <c r="AD870" i="8"/>
  <c r="AE870" i="8" s="1"/>
  <c r="AD1078" i="8"/>
  <c r="AE1078" i="8" s="1"/>
  <c r="AD1231" i="8"/>
  <c r="AE1231" i="8" s="1"/>
  <c r="AD1411" i="8"/>
  <c r="AE1411" i="8" s="1"/>
  <c r="AD1098" i="8"/>
  <c r="AE1098" i="8" s="1"/>
  <c r="AD1180" i="8"/>
  <c r="AE1180" i="8" s="1"/>
  <c r="R1839" i="8"/>
  <c r="AD1839" i="8"/>
  <c r="AE1839" i="8" s="1"/>
  <c r="R1682" i="8"/>
  <c r="AD1682" i="8"/>
  <c r="AE1682" i="8" s="1"/>
  <c r="R1364" i="8"/>
  <c r="AD1364" i="8"/>
  <c r="AE1364" i="8" s="1"/>
  <c r="AD1655" i="8"/>
  <c r="AE1655" i="8" s="1"/>
  <c r="AD731" i="8"/>
  <c r="AE731" i="8" s="1"/>
  <c r="AD1256" i="8"/>
  <c r="AE1256" i="8" s="1"/>
  <c r="AD1268" i="8"/>
  <c r="AE1268" i="8" s="1"/>
  <c r="R1024" i="8"/>
  <c r="AD1024" i="8"/>
  <c r="AE1024" i="8" s="1"/>
  <c r="AD1506" i="8"/>
  <c r="AE1506" i="8" s="1"/>
  <c r="AD1262" i="8"/>
  <c r="AE1262" i="8" s="1"/>
  <c r="AD1642" i="8"/>
  <c r="AE1642" i="8" s="1"/>
  <c r="AD1569" i="8"/>
  <c r="AE1569" i="8" s="1"/>
  <c r="AD988" i="8"/>
  <c r="AE988" i="8" s="1"/>
  <c r="AD1435" i="8"/>
  <c r="AE1435" i="8" s="1"/>
  <c r="AD1135" i="8"/>
  <c r="AE1135" i="8" s="1"/>
  <c r="AD787" i="8"/>
  <c r="AE787" i="8" s="1"/>
  <c r="AD1019" i="8"/>
  <c r="AE1019" i="8" s="1"/>
  <c r="AD1338" i="8"/>
  <c r="AE1338" i="8" s="1"/>
  <c r="AD838" i="8"/>
  <c r="AE838" i="8" s="1"/>
  <c r="AD1837" i="8"/>
  <c r="AE1837" i="8" s="1"/>
  <c r="AD1533" i="8"/>
  <c r="AE1533" i="8" s="1"/>
  <c r="AD1414" i="8"/>
  <c r="AE1414" i="8" s="1"/>
  <c r="AD1210" i="8"/>
  <c r="AE1210" i="8" s="1"/>
  <c r="R1502" i="8"/>
  <c r="AD1502" i="8"/>
  <c r="AE1502" i="8" s="1"/>
  <c r="AD1145" i="8"/>
  <c r="AE1145" i="8" s="1"/>
  <c r="AD1275" i="8"/>
  <c r="AE1275" i="8" s="1"/>
  <c r="AD1461" i="8"/>
  <c r="AE1461" i="8" s="1"/>
  <c r="AD1753" i="8"/>
  <c r="AE1753" i="8" s="1"/>
  <c r="AD1367" i="8"/>
  <c r="AE1367" i="8" s="1"/>
  <c r="AD1459" i="8"/>
  <c r="AE1459" i="8" s="1"/>
  <c r="AD1025" i="8"/>
  <c r="AE1025" i="8" s="1"/>
  <c r="AD1155" i="8"/>
  <c r="AE1155" i="8" s="1"/>
  <c r="AD1350" i="8"/>
  <c r="AE1350" i="8" s="1"/>
  <c r="AD1214" i="8"/>
  <c r="AE1214" i="8" s="1"/>
  <c r="AD1689" i="8"/>
  <c r="AE1689" i="8" s="1"/>
  <c r="AD1330" i="8"/>
  <c r="AE1330" i="8" s="1"/>
  <c r="R1291" i="8"/>
  <c r="AD1291" i="8"/>
  <c r="AE1291" i="8" s="1"/>
  <c r="AD1794" i="8"/>
  <c r="AE1794" i="8" s="1"/>
  <c r="AD1359" i="8"/>
  <c r="AE1359" i="8" s="1"/>
  <c r="AD1194" i="8"/>
  <c r="AE1194" i="8" s="1"/>
  <c r="AD1777" i="8"/>
  <c r="AE1777" i="8" s="1"/>
  <c r="AD1610" i="8"/>
  <c r="AE1610" i="8" s="1"/>
  <c r="AD1559" i="8"/>
  <c r="AE1559" i="8" s="1"/>
  <c r="AD1721" i="8"/>
  <c r="AE1721" i="8" s="1"/>
  <c r="AD1331" i="8"/>
  <c r="AE1331" i="8" s="1"/>
  <c r="AD1562" i="8"/>
  <c r="AE1562" i="8" s="1"/>
  <c r="AD1076" i="8"/>
  <c r="AE1076" i="8" s="1"/>
  <c r="AD1363" i="8"/>
  <c r="AE1363" i="8" s="1"/>
  <c r="AD1666" i="8"/>
  <c r="AE1666" i="8" s="1"/>
  <c r="AD1791" i="8"/>
  <c r="AE1791" i="8" s="1"/>
  <c r="AD1710" i="8"/>
  <c r="AE1710" i="8" s="1"/>
  <c r="AD1858" i="8"/>
  <c r="AE1858" i="8" s="1"/>
  <c r="AD1627" i="8"/>
  <c r="AE1627" i="8" s="1"/>
  <c r="AD1311" i="8"/>
  <c r="AE1311" i="8" s="1"/>
  <c r="AD1038" i="8"/>
  <c r="AE1038" i="8" s="1"/>
  <c r="AD1774" i="8"/>
  <c r="AE1774" i="8" s="1"/>
  <c r="AD1632" i="8"/>
  <c r="AE1632" i="8" s="1"/>
  <c r="AD986" i="8"/>
  <c r="AE986" i="8" s="1"/>
  <c r="AD1573" i="8"/>
  <c r="AE1573" i="8" s="1"/>
  <c r="AD1571" i="8"/>
  <c r="AE1571" i="8" s="1"/>
  <c r="AD1532" i="8"/>
  <c r="AE1532" i="8" s="1"/>
  <c r="AD1764" i="8"/>
  <c r="AE1764" i="8" s="1"/>
  <c r="AD1303" i="8"/>
  <c r="AE1303" i="8" s="1"/>
  <c r="AD1082" i="8"/>
  <c r="AE1082" i="8" s="1"/>
  <c r="R1030" i="8"/>
  <c r="AD1030" i="8"/>
  <c r="AE1030" i="8" s="1"/>
  <c r="AD1235" i="8"/>
  <c r="AE1235" i="8" s="1"/>
  <c r="AD1847" i="8"/>
  <c r="AE1847" i="8" s="1"/>
  <c r="AD1173" i="8"/>
  <c r="AE1173" i="8" s="1"/>
  <c r="AD1770" i="8"/>
  <c r="AE1770" i="8" s="1"/>
  <c r="AD1831" i="8"/>
  <c r="AE1831" i="8" s="1"/>
  <c r="AD1773" i="8"/>
  <c r="AE1773" i="8" s="1"/>
  <c r="R1701" i="8"/>
  <c r="AD1701" i="8"/>
  <c r="AE1701" i="8" s="1"/>
  <c r="AD1136" i="8"/>
  <c r="AE1136" i="8" s="1"/>
  <c r="AD1684" i="8"/>
  <c r="AE1684" i="8" s="1"/>
  <c r="AD1348" i="8"/>
  <c r="AE1348" i="8" s="1"/>
  <c r="AD757" i="8"/>
  <c r="AE757" i="8" s="1"/>
  <c r="AD1584" i="8"/>
  <c r="AE1584" i="8" s="1"/>
  <c r="AD1793" i="8"/>
  <c r="AE1793" i="8" s="1"/>
  <c r="AD1547" i="8"/>
  <c r="AE1547" i="8" s="1"/>
  <c r="AD1519" i="8"/>
  <c r="AE1519" i="8" s="1"/>
  <c r="AD1853" i="8"/>
  <c r="AE1853" i="8" s="1"/>
  <c r="AD1429" i="8"/>
  <c r="AE1429" i="8" s="1"/>
  <c r="R1697" i="8"/>
  <c r="AD1697" i="8"/>
  <c r="AE1697" i="8" s="1"/>
  <c r="R1190" i="8"/>
  <c r="AD1190" i="8"/>
  <c r="AE1190" i="8" s="1"/>
  <c r="AD1154" i="8"/>
  <c r="AE1154" i="8" s="1"/>
  <c r="AD1293" i="8"/>
  <c r="AE1293" i="8" s="1"/>
  <c r="AD1186" i="8"/>
  <c r="AE1186" i="8" s="1"/>
  <c r="AD1578" i="8"/>
  <c r="AE1578" i="8" s="1"/>
  <c r="AD653" i="8"/>
  <c r="AE653" i="8" s="1"/>
  <c r="AD1724" i="8"/>
  <c r="AE1724" i="8" s="1"/>
  <c r="AD1650" i="8"/>
  <c r="AE1650" i="8" s="1"/>
  <c r="AD1658" i="8"/>
  <c r="AE1658" i="8" s="1"/>
  <c r="AD1298" i="8"/>
  <c r="AE1298" i="8" s="1"/>
  <c r="AD1752" i="8"/>
  <c r="AE1752" i="8" s="1"/>
  <c r="AD1855" i="8"/>
  <c r="AE1855" i="8" s="1"/>
  <c r="AD1767" i="8"/>
  <c r="AE1767" i="8" s="1"/>
  <c r="AD1079" i="8"/>
  <c r="AE1079" i="8" s="1"/>
  <c r="AD1568" i="8"/>
  <c r="AE1568" i="8" s="1"/>
  <c r="AD1776" i="8"/>
  <c r="AE1776" i="8" s="1"/>
  <c r="AD1358" i="8"/>
  <c r="AE1358" i="8" s="1"/>
  <c r="R1381" i="8"/>
  <c r="AD1381" i="8"/>
  <c r="AE1381" i="8" s="1"/>
  <c r="AD1308" i="8"/>
  <c r="AE1308" i="8" s="1"/>
  <c r="AD1170" i="8"/>
  <c r="AE1170" i="8" s="1"/>
  <c r="AD705" i="8"/>
  <c r="AE705" i="8" s="1"/>
  <c r="AD1854" i="8"/>
  <c r="AE1854" i="8" s="1"/>
  <c r="AD918" i="8"/>
  <c r="AE918" i="8" s="1"/>
  <c r="AD1713" i="8"/>
  <c r="AE1713" i="8" s="1"/>
  <c r="AD1046" i="8"/>
  <c r="AE1046" i="8" s="1"/>
  <c r="R1480" i="8"/>
  <c r="AD1480" i="8"/>
  <c r="AE1480" i="8" s="1"/>
  <c r="AD1643" i="8"/>
  <c r="AE1643" i="8" s="1"/>
  <c r="AD1566" i="8"/>
  <c r="AE1566" i="8" s="1"/>
  <c r="AD1438" i="8"/>
  <c r="AE1438" i="8" s="1"/>
  <c r="AD1553" i="8"/>
  <c r="AE1553" i="8" s="1"/>
  <c r="AD1088" i="8"/>
  <c r="AE1088" i="8" s="1"/>
  <c r="AD633" i="8"/>
  <c r="AE633" i="8" s="1"/>
  <c r="R1827" i="8"/>
  <c r="AD1827" i="8"/>
  <c r="AE1827" i="8" s="1"/>
  <c r="AD1176" i="8"/>
  <c r="AE1176" i="8" s="1"/>
  <c r="R1443" i="8"/>
  <c r="AD1443" i="8"/>
  <c r="AE1443" i="8" s="1"/>
  <c r="AD1023" i="8"/>
  <c r="AE1023" i="8" s="1"/>
  <c r="AD1652" i="8"/>
  <c r="AE1652" i="8" s="1"/>
  <c r="AD1638" i="8"/>
  <c r="AE1638" i="8" s="1"/>
  <c r="AD1289" i="8"/>
  <c r="AE1289" i="8" s="1"/>
  <c r="AD1189" i="8"/>
  <c r="AE1189" i="8" s="1"/>
  <c r="AD1436" i="8"/>
  <c r="AE1436" i="8" s="1"/>
  <c r="AD1625" i="8"/>
  <c r="AE1625" i="8" s="1"/>
  <c r="AD1142" i="8"/>
  <c r="AE1142" i="8" s="1"/>
  <c r="AD1169" i="8"/>
  <c r="AE1169" i="8" s="1"/>
  <c r="AD1209" i="8"/>
  <c r="AE1209" i="8" s="1"/>
  <c r="AD1125" i="8"/>
  <c r="AE1125" i="8" s="1"/>
  <c r="R1125" i="8"/>
  <c r="R1761" i="8"/>
  <c r="AD1761" i="8"/>
  <c r="AE1761" i="8" s="1"/>
  <c r="AD1486" i="8"/>
  <c r="AE1486" i="8" s="1"/>
  <c r="AD1536" i="8"/>
  <c r="AE1536" i="8" s="1"/>
  <c r="AD780" i="8"/>
  <c r="AE780" i="8" s="1"/>
  <c r="AD1824" i="8"/>
  <c r="AE1824" i="8" s="1"/>
  <c r="AD1679" i="8"/>
  <c r="AE1679" i="8" s="1"/>
  <c r="AD1712" i="8"/>
  <c r="AE1712" i="8" s="1"/>
  <c r="AD1844" i="8"/>
  <c r="AE1844" i="8" s="1"/>
  <c r="AD1628" i="8"/>
  <c r="AE1628" i="8" s="1"/>
  <c r="AD1518" i="8"/>
  <c r="AE1518" i="8" s="1"/>
  <c r="R1081" i="8"/>
  <c r="AD1081" i="8"/>
  <c r="AE1081" i="8" s="1"/>
  <c r="R1660" i="8"/>
  <c r="AD1660" i="8"/>
  <c r="AE1660" i="8" s="1"/>
  <c r="AD1674" i="8"/>
  <c r="AE1674" i="8" s="1"/>
  <c r="AD1521" i="8"/>
  <c r="AE1521" i="8" s="1"/>
  <c r="AD1278" i="8"/>
  <c r="AE1278" i="8" s="1"/>
  <c r="AD1742" i="8"/>
  <c r="AE1742" i="8" s="1"/>
  <c r="AD1594" i="8"/>
  <c r="AE1594" i="8" s="1"/>
  <c r="AD1664" i="8"/>
  <c r="AE1664" i="8" s="1"/>
  <c r="AD1524" i="8"/>
  <c r="AE1524" i="8" s="1"/>
  <c r="AD1139" i="8"/>
  <c r="AE1139" i="8" s="1"/>
  <c r="AD1353" i="8"/>
  <c r="AE1353" i="8" s="1"/>
  <c r="AD1730" i="8"/>
  <c r="AE1730" i="8" s="1"/>
  <c r="AD1602" i="8"/>
  <c r="AE1602" i="8" s="1"/>
  <c r="AD1249" i="8"/>
  <c r="AE1249" i="8" s="1"/>
  <c r="AD1739" i="8"/>
  <c r="AE1739" i="8" s="1"/>
  <c r="AD1472" i="8"/>
  <c r="AE1472" i="8" s="1"/>
  <c r="AD1444" i="8"/>
  <c r="AE1444" i="8" s="1"/>
  <c r="AD1188" i="8"/>
  <c r="AE1188" i="8" s="1"/>
  <c r="AD1549" i="8"/>
  <c r="AE1549" i="8" s="1"/>
  <c r="AD1647" i="8"/>
  <c r="AE1647" i="8" s="1"/>
  <c r="AD1586" i="8"/>
  <c r="AE1586" i="8" s="1"/>
  <c r="AD928" i="8"/>
  <c r="AE928" i="8" s="1"/>
  <c r="AD1680" i="8"/>
  <c r="AE1680" i="8" s="1"/>
  <c r="AD1636" i="8"/>
  <c r="AE1636" i="8" s="1"/>
  <c r="AD1671" i="8"/>
  <c r="AE1671" i="8" s="1"/>
  <c r="AD1508" i="8"/>
  <c r="AE1508" i="8" s="1"/>
  <c r="AD713" i="8"/>
  <c r="AE713" i="8" s="1"/>
  <c r="AD773" i="8"/>
  <c r="AE773" i="8" s="1"/>
  <c r="AD1457" i="8"/>
  <c r="AE1457" i="8" s="1"/>
  <c r="AD1550" i="8"/>
  <c r="AE1550" i="8" s="1"/>
  <c r="AD1534" i="8"/>
  <c r="AE1534" i="8" s="1"/>
  <c r="AD1540" i="8"/>
  <c r="AE1540" i="8" s="1"/>
  <c r="AD1840" i="8"/>
  <c r="AE1840" i="8" s="1"/>
  <c r="AD1808" i="8"/>
  <c r="AE1808" i="8" s="1"/>
  <c r="AD1747" i="8"/>
  <c r="AE1747" i="8" s="1"/>
  <c r="AD1576" i="8"/>
  <c r="AE1576" i="8" s="1"/>
  <c r="AD1181" i="8"/>
  <c r="AE1181" i="8" s="1"/>
  <c r="AD1683" i="8"/>
  <c r="AE1683" i="8" s="1"/>
  <c r="AD1219" i="8"/>
  <c r="AE1219" i="8" s="1"/>
  <c r="AD1090" i="8"/>
  <c r="AE1090" i="8" s="1"/>
  <c r="AD1635" i="8"/>
  <c r="AE1635" i="8" s="1"/>
  <c r="AD1529" i="8"/>
  <c r="AE1529" i="8" s="1"/>
  <c r="AD1732" i="8"/>
  <c r="AE1732" i="8" s="1"/>
  <c r="AD1672" i="8"/>
  <c r="AE1672" i="8" s="1"/>
  <c r="AD1762" i="8"/>
  <c r="AE1762" i="8" s="1"/>
  <c r="AD1715" i="8"/>
  <c r="AE1715" i="8" s="1"/>
  <c r="AD1796" i="8"/>
  <c r="AE1796" i="8" s="1"/>
  <c r="AD1471" i="8"/>
  <c r="AE1471" i="8" s="1"/>
  <c r="AD1421" i="8"/>
  <c r="AE1421" i="8" s="1"/>
  <c r="AD1378" i="8"/>
  <c r="AE1378" i="8" s="1"/>
  <c r="AD1354" i="8"/>
  <c r="AE1354" i="8" s="1"/>
  <c r="AD1780" i="8"/>
  <c r="AE1780" i="8" s="1"/>
  <c r="AD1729" i="8"/>
  <c r="AE1729" i="8" s="1"/>
  <c r="AD1390" i="8"/>
  <c r="AE1390" i="8" s="1"/>
  <c r="AD1143" i="8"/>
  <c r="AE1143" i="8" s="1"/>
  <c r="AD1670" i="8"/>
  <c r="AE1670" i="8" s="1"/>
  <c r="AD1254" i="8"/>
  <c r="AE1254" i="8" s="1"/>
  <c r="AD1108" i="8"/>
  <c r="AE1108" i="8" s="1"/>
  <c r="AD1253" i="8"/>
  <c r="AE1253" i="8" s="1"/>
  <c r="AD1693" i="8"/>
  <c r="AE1693" i="8" s="1"/>
  <c r="AD1766" i="8"/>
  <c r="AE1766" i="8" s="1"/>
  <c r="AD1357" i="8"/>
  <c r="AE1357" i="8" s="1"/>
  <c r="AD1598" i="8"/>
  <c r="AE1598" i="8" s="1"/>
  <c r="AD1565" i="8"/>
  <c r="AE1565" i="8" s="1"/>
  <c r="AD993" i="8"/>
  <c r="AE993" i="8" s="1"/>
  <c r="AD975" i="8"/>
  <c r="AE975" i="8" s="1"/>
  <c r="AD1768" i="8"/>
  <c r="AE1768" i="8" s="1"/>
  <c r="AD1771" i="8"/>
  <c r="AE1771" i="8" s="1"/>
  <c r="AD1639" i="8"/>
  <c r="AE1639" i="8" s="1"/>
  <c r="AD1717" i="8"/>
  <c r="AE1717" i="8" s="1"/>
  <c r="AD1790" i="8"/>
  <c r="AE1790" i="8" s="1"/>
  <c r="AD1487" i="8"/>
  <c r="AE1487" i="8" s="1"/>
  <c r="AD1500" i="8"/>
  <c r="AE1500" i="8" s="1"/>
  <c r="AD1675" i="8"/>
  <c r="AE1675" i="8" s="1"/>
  <c r="AD1503" i="8"/>
  <c r="AE1503" i="8" s="1"/>
</calcChain>
</file>

<file path=xl/sharedStrings.xml><?xml version="1.0" encoding="utf-8"?>
<sst xmlns="http://schemas.openxmlformats.org/spreadsheetml/2006/main" count="48479" uniqueCount="10229">
  <si>
    <t>CM55</t>
  </si>
  <si>
    <t>PM54</t>
  </si>
  <si>
    <t>Accession</t>
  </si>
  <si>
    <t>Peptide count</t>
  </si>
  <si>
    <t>Unique peptides</t>
  </si>
  <si>
    <t>Confidence score</t>
  </si>
  <si>
    <t>Anova (p)</t>
  </si>
  <si>
    <t>q Value</t>
  </si>
  <si>
    <t>Max fold change</t>
  </si>
  <si>
    <t>Power</t>
  </si>
  <si>
    <t>Highest mean condition</t>
  </si>
  <si>
    <t>Lowest mean condition</t>
  </si>
  <si>
    <t>Mass</t>
  </si>
  <si>
    <t>Description</t>
  </si>
  <si>
    <t>20190314_UDMSE_CM55_001</t>
  </si>
  <si>
    <t>20190314_UDMSE_CM55_002</t>
  </si>
  <si>
    <t>20190314_UDMSE_CM55_003</t>
  </si>
  <si>
    <t>20190314_UDMSE_PM54_001</t>
  </si>
  <si>
    <t>20190314_UDMSE_PM54_002</t>
  </si>
  <si>
    <t>20190314_UDMSE_PM54_003</t>
  </si>
  <si>
    <t>O60282;A0A0G2JMZ6;O60282-2</t>
  </si>
  <si>
    <t>Infinity</t>
  </si>
  <si>
    <t>Kinesin heavy chain isoform 5C OS=Homo sapiens OX=9606 GN=KIF5C PE=1 SV=1</t>
  </si>
  <si>
    <t>REVERSE16863</t>
  </si>
  <si>
    <t>Reversed Sequence 16863</t>
  </si>
  <si>
    <t>P26447</t>
  </si>
  <si>
    <t>Protein S100-A4 OS=Homo sapiens OX=9606 GN=S100A4 PE=1 SV=1</t>
  </si>
  <si>
    <t>Q8IV33</t>
  </si>
  <si>
    <t>Uncharacterized protein KIAA0825 OS=Homo sapiens OX=9606 GN=KIAA0825 PE=2 SV=3</t>
  </si>
  <si>
    <t>P42224;P42224-2;J3KPM9;D2KFR9;E7EPD2;E7ENM1;E9PH66;H7BZB5;H7BZ88</t>
  </si>
  <si>
    <t>Signal transducer and activator of transcription 1-alpha/beta OS=Homo sapiens OX=9606 GN=STAT1 PE=1 SV=2</t>
  </si>
  <si>
    <t>O14607;A0A087X0Y2;A0A096LPD8;F5GWV3;F5H3N7;F5H8B4;O14607-3;O14607-4;A0A087X248;A0A087X2I9;O14607-2;O14607-5;A6NCS7</t>
  </si>
  <si>
    <t>Histone demethylase UTY OS=Homo sapiens OX=9606 GN=UTY PE=1 SV=2</t>
  </si>
  <si>
    <t>P17050</t>
  </si>
  <si>
    <t>Alpha-N-acetylgalactosaminidase OS=Homo sapiens OX=9606 GN=NAGA PE=1 SV=2</t>
  </si>
  <si>
    <t>P16401</t>
  </si>
  <si>
    <t>Histone H1.5 OS=Homo sapiens OX=9606 GN=HIST1H1B PE=1 SV=3</t>
  </si>
  <si>
    <t>Q5JPF3;Q5JPF3-2;E9PJI0;A0A0C4DGX0;A0A0C4DH05;A0A087WYV7;Q5JPF3-3</t>
  </si>
  <si>
    <t>Ankyrin repeat domain-containing protein 36C OS=Homo sapiens OX=9606 GN=ANKRD36C PE=1 SV=3</t>
  </si>
  <si>
    <t>A0A087WTA8;P08123</t>
  </si>
  <si>
    <t>Collagen alpha-2(I) chain OS=Homo sapiens OX=9606 GN=COL1A2 PE=1 SV=1</t>
  </si>
  <si>
    <t>P27797;K7EJB9;K7EL50</t>
  </si>
  <si>
    <t>Calreticulin OS=Homo sapiens OX=9606 GN=CALR PE=1 SV=1</t>
  </si>
  <si>
    <t>A0A0A0MTC8;Q9NQ36;Q9NQ36-2;Q9NQ36-3</t>
  </si>
  <si>
    <t>Signal peptide_ CUB and EGF-like domain-containing protein 2 OS=Homo sapiens OX=9606 GN=SCUBE2 PE=1 SV=1</t>
  </si>
  <si>
    <t>REVERSE5705</t>
  </si>
  <si>
    <t>Reversed Sequence 5705</t>
  </si>
  <si>
    <t>P02751;P02751-15;P02751-17;P02751-3;P02751-7;P02751-10;P02751-11;P02751-13;P02751-14;P02751-6;P02751-8;P02751-9;P02751-5;P02751-12;P02751-4;H0Y7Z1;P02751-16;P02751-2;H0Y4K8</t>
  </si>
  <si>
    <t>Fibronectin OS=Homo sapiens OX=9606 GN=FN1 PE=1 SV=4</t>
  </si>
  <si>
    <t>P00338;P00338-3;P00338-4;P00338-2;P00338-5;F5GXY2;F5GYU2;F5GXH2;F5H5J4;F5H6W8;F5GZQ4;A0A087WUM2;F5GWW2;F5GXC7;F5GXU1;F5H8H6;Q6ZMR3;F5H155;F5H245;F5H5G7;G3XAP5;P07864</t>
  </si>
  <si>
    <t>L-lactate dehydrogenase A chain OS=Homo sapiens OX=9606 GN=LDHA PE=1 SV=2</t>
  </si>
  <si>
    <t>P15121;E9PCX2;E9PEF9;Q5T621;V9GYG2;V9GYP9</t>
  </si>
  <si>
    <t>Aldose reductase OS=Homo sapiens OX=9606 GN=AKR1B1 PE=1 SV=3</t>
  </si>
  <si>
    <t>P07996;P07996-2;A8MZG1</t>
  </si>
  <si>
    <t>Thrombospondin-1 OS=Homo sapiens OX=9606 GN=THBS1 PE=1 SV=2</t>
  </si>
  <si>
    <t>P68871;A0A2R8Y7R2;F8W6P5</t>
  </si>
  <si>
    <t>Hemoglobin subunit beta OS=Homo sapiens OX=9606 GN=HBB PE=1 SV=2</t>
  </si>
  <si>
    <t>P31946;P31946-2;A0A0J9YWE8;Q4VY19;Q4VY20;A0A0J9YWZ2</t>
  </si>
  <si>
    <t>14-3-3 protein beta/alpha OS=Homo sapiens OX=9606 GN=YWHAB PE=1 SV=3</t>
  </si>
  <si>
    <t>REVERSE19275</t>
  </si>
  <si>
    <t>Reversed Sequence 19275</t>
  </si>
  <si>
    <t>P46779-3;H0YKD8;H0YLP6;H0YMF4;P46779;P46779-2;P46779-4;P46779-5</t>
  </si>
  <si>
    <t>Isoform 3 of 60S ribosomal protein L28 OS=Homo sapiens OX=9606 GN=RPL28</t>
  </si>
  <si>
    <t>P08670;B0YJC4;B0YJC5;A0A1B0GTT5;A0A1B0GVG8;A0A1W2PQU7;F8W835;Q16352;Q9HCD6;D6RG15;P07196;Q9HCD6-2;U3KPR1</t>
  </si>
  <si>
    <t>Vimentin OS=Homo sapiens OX=9606 GN=VIM PE=1 SV=4</t>
  </si>
  <si>
    <t>H7BZJ3</t>
  </si>
  <si>
    <t>Protein disulfide-isomerase A3 (Fragment) OS=Homo sapiens OX=9606 GN=PDIA3 PE=1 SV=1</t>
  </si>
  <si>
    <t>Q5SZK8;Q5SZK8-2</t>
  </si>
  <si>
    <t>FRAS1-related extracellular matrix protein 2 OS=Homo sapiens OX=9606 GN=FREM2 PE=1 SV=2</t>
  </si>
  <si>
    <t>A0A2R8Y7C0;P69905;G3V1N2</t>
  </si>
  <si>
    <t>Hemoglobin subunit alpha (Fragment) OS=Homo sapiens OX=9606 GN=HBA2 PE=1 SV=1</t>
  </si>
  <si>
    <t>O14879</t>
  </si>
  <si>
    <t>Interferon-induced protein with tetratricopeptide repeats 3 OS=Homo sapiens OX=9606 GN=IFIT3 PE=1 SV=1</t>
  </si>
  <si>
    <t>P27816</t>
  </si>
  <si>
    <t>Microtubule-associated protein 4 OS=Homo sapiens OX=9606 GN=MAP4 PE=1 SV=3</t>
  </si>
  <si>
    <t>P20591;F8W8T1;P20591-2;H9KVC7;H9KVC9;P20592-2;C9JEL4;H9KVC4;H9KVD0;C9JS04;C9JZQ9</t>
  </si>
  <si>
    <t>Interferon-induced GTP-binding protein Mx1 OS=Homo sapiens OX=9606 GN=MX1 PE=1 SV=4</t>
  </si>
  <si>
    <t>P28838;P28838-2;H0Y9Q1;H0Y983</t>
  </si>
  <si>
    <t>Cytosol aminopeptidase OS=Homo sapiens OX=9606 GN=LAP3 PE=1 SV=3</t>
  </si>
  <si>
    <t>REVERSE8893</t>
  </si>
  <si>
    <t>Reversed Sequence 8893</t>
  </si>
  <si>
    <t>O15460;O15460-2;E7ENX0;E7EPI9;E7ERI1;A8MXE0;C9JX45;C9JCP0;C9JIG4;C9JN43</t>
  </si>
  <si>
    <t>Prolyl 4-hydroxylase subunit alpha-2 OS=Homo sapiens OX=9606 GN=P4HA2 PE=1 SV=1</t>
  </si>
  <si>
    <t>O00264</t>
  </si>
  <si>
    <t>Membrane-associated progesterone receptor component 1 OS=Homo sapiens OX=9606 GN=PGRMC1 PE=1 SV=3</t>
  </si>
  <si>
    <t>O14654</t>
  </si>
  <si>
    <t>Insulin receptor substrate 4 OS=Homo sapiens OX=9606 GN=IRS4 PE=1 SV=1</t>
  </si>
  <si>
    <t>P10599;P10599-2</t>
  </si>
  <si>
    <t>Thioredoxin OS=Homo sapiens OX=9606 GN=TXN PE=1 SV=3</t>
  </si>
  <si>
    <t>P02768;A0A087WWT3;A0A0C4DGB6;B7WNR0;C9JKR2;D6RHD5;H0YA55;P02768-2;P02768-3</t>
  </si>
  <si>
    <t>Serum albumin OS=Homo sapiens OX=9606 GN=ALB PE=1 SV=2</t>
  </si>
  <si>
    <t>P63010;P63010-2;P63010-3;A0A087X253;A0A087WU93;A0A087WZQ6;A0A087WYD1;K7EN71;K7ERB2</t>
  </si>
  <si>
    <t>AP-2 complex subunit beta OS=Homo sapiens OX=9606 GN=AP2B1 PE=1 SV=1</t>
  </si>
  <si>
    <t>Q15084;Q15084-2;Q15084-3;Q15084-4;Q15084-5</t>
  </si>
  <si>
    <t>Protein disulfide-isomerase A6 OS=Homo sapiens OX=9606 GN=PDIA6 PE=1 SV=1</t>
  </si>
  <si>
    <t>E7EVC7;Q676U5;Q676U5-2</t>
  </si>
  <si>
    <t>Autophagy-related protein 16-1 OS=Homo sapiens OX=9606 GN=ATG16L1 PE=1 SV=1</t>
  </si>
  <si>
    <t>REVERSE22053</t>
  </si>
  <si>
    <t>Reversed Sequence 22053</t>
  </si>
  <si>
    <t>Q9Y4L1;A0A087X054;A0A087WWI4;E9PJ21;K7EQK2;Q9Y4L1-2;J3KTF1;J3QL06;J3QLE9;J3QQH7;Q9BST8</t>
  </si>
  <si>
    <t>Hypoxia up-regulated protein 1 OS=Homo sapiens OX=9606 GN=HYOU1 PE=1 SV=1</t>
  </si>
  <si>
    <t>P60033;A6NMH8;E9PIF1;E9PJK1;E9PRJ8;H0YDJ9;H0YDL9;E9PM31;H0YEE2</t>
  </si>
  <si>
    <t>CD81 antigen OS=Homo sapiens OX=9606 GN=CD81 PE=1 SV=1</t>
  </si>
  <si>
    <t>P23381;P23381-2;G3V3H8;G3V3Y5;G3V277;G3V423;G3V456;G3V5U1;H0YJP3</t>
  </si>
  <si>
    <t>Tryptophan--tRNA ligase_ cytoplasmic OS=Homo sapiens OX=9606 GN=WARS PE=1 SV=2</t>
  </si>
  <si>
    <t>P29401;P29401-2;A0A0B4J1R6;E9PFF2;F8W888</t>
  </si>
  <si>
    <t>Transketolase OS=Homo sapiens OX=9606 GN=TKT PE=1 SV=3</t>
  </si>
  <si>
    <t>Q9HCM1;J3KPI3</t>
  </si>
  <si>
    <t>Uncharacterized protein KIAA1551 OS=Homo sapiens OX=9606 GN=KIAA1551 PE=1 SV=3</t>
  </si>
  <si>
    <t>REVERSE19734</t>
  </si>
  <si>
    <t>Reversed Sequence 19734</t>
  </si>
  <si>
    <t>P26232;P26232-2;P26232-3;P26232-5;A0A0A0MRI5;A0A0A0MTJ6;P26232-4;P26232-6</t>
  </si>
  <si>
    <t>Catenin alpha-2 OS=Homo sapiens OX=9606 GN=CTNNA2 PE=1 SV=5</t>
  </si>
  <si>
    <t>Q96PY5;Q96PY5-3;C9IZY8</t>
  </si>
  <si>
    <t>Formin-like protein 2 OS=Homo sapiens OX=9606 GN=FMNL2 PE=1 SV=3</t>
  </si>
  <si>
    <t>P00558;P00558-2</t>
  </si>
  <si>
    <t>Phosphoglycerate kinase 1 OS=Homo sapiens OX=9606 GN=PGK1 PE=1 SV=3</t>
  </si>
  <si>
    <t>P52209;P52209-2;K7EM49;K7EMN2;K7EPF6</t>
  </si>
  <si>
    <t>6-phosphogluconate dehydrogenase_ decarboxylating OS=Homo sapiens OX=9606 GN=PGD PE=1 SV=3</t>
  </si>
  <si>
    <t>P09972;A8MVZ9;C9J8F3;J3KSV6;J3QKP5;K7EKH5;J3QKK1</t>
  </si>
  <si>
    <t>Fructose-bisphosphate aldolase C OS=Homo sapiens OX=9606 GN=ALDOC PE=1 SV=2</t>
  </si>
  <si>
    <t>Q9UKY1</t>
  </si>
  <si>
    <t>Zinc fingers and homeoboxes protein 1 OS=Homo sapiens OX=9606 GN=ZHX1 PE=1 SV=1</t>
  </si>
  <si>
    <t>O75923;O75923-10;O75923-11;O75923-12;O75923-13;O75923-14;O75923-2;O75923-3;O75923-4;O75923-5;O75923-6;O75923-7;O75923-8;O75923-9;O75923-15</t>
  </si>
  <si>
    <t>Dysferlin OS=Homo sapiens OX=9606 GN=DYSF PE=1 SV=1</t>
  </si>
  <si>
    <t>Q96FQ6</t>
  </si>
  <si>
    <t>Protein S100-A16 OS=Homo sapiens OX=9606 GN=S100A16 PE=1 SV=1</t>
  </si>
  <si>
    <t>O75976;O75976-2</t>
  </si>
  <si>
    <t>Carboxypeptidase D OS=Homo sapiens OX=9606 GN=CPD PE=1 SV=2</t>
  </si>
  <si>
    <t>P14618-2;H3BTN5;H3BR70</t>
  </si>
  <si>
    <t>Isoform M1 of Pyruvate kinase PKM OS=Homo sapiens OX=9606 GN=PKM</t>
  </si>
  <si>
    <t>Q15149;Q15149-2;Q15149-4;Q15149-5;Q15149-6;Q15149-7;Q15149-8;Q15149-9;E9PMV1;H0YDN1;E9PKG0;E9PIA2;E9PQ28</t>
  </si>
  <si>
    <t>Plectin OS=Homo sapiens OX=9606 GN=PLEC PE=1 SV=3</t>
  </si>
  <si>
    <t>REVERSE5873</t>
  </si>
  <si>
    <t>Reversed Sequence 5873</t>
  </si>
  <si>
    <t>P00441;H7BYH4</t>
  </si>
  <si>
    <t>Superoxide dismutase [Cu-Zn] OS=Homo sapiens OX=9606 GN=SOD1 PE=1 SV=2</t>
  </si>
  <si>
    <t>P02452;I3L3H7</t>
  </si>
  <si>
    <t>Collagen alpha-1(I) chain OS=Homo sapiens OX=9606 GN=COL1A1 PE=1 SV=5</t>
  </si>
  <si>
    <t>REVERSE33209</t>
  </si>
  <si>
    <t>Reversed Sequence 33209</t>
  </si>
  <si>
    <t>Q5VTE0;P68104;A0A087WVQ9;P68104-2;A0A087WV01;A0A2U3TZH3;Q05639;A0A2R8Y488;A0A2R8Y660;A6PW80;Q5JR01;A0A2R8YDN5</t>
  </si>
  <si>
    <t>Putative elongation factor 1-alpha-like 3 OS=Homo sapiens OX=9606 GN=EEF1A1P5 PE=5 SV=1</t>
  </si>
  <si>
    <t>P18085;C9JPM4;C9JAK5;F8WDB3;C9J6P1;F5H1V1;F5H6T5;U3KQF2</t>
  </si>
  <si>
    <t>ADP-ribosylation factor 4 OS=Homo sapiens OX=9606 GN=ARF4 PE=1 SV=3</t>
  </si>
  <si>
    <t>P18669;P15259</t>
  </si>
  <si>
    <t>Phosphoglycerate mutase 1 OS=Homo sapiens OX=9606 GN=PGAM1 PE=1 SV=2</t>
  </si>
  <si>
    <t>P60228;E5RGA2;H0YBR5</t>
  </si>
  <si>
    <t>Eukaryotic translation initiation factor 3 subunit E OS=Homo sapiens OX=9606 GN=EIF3E PE=1 SV=1</t>
  </si>
  <si>
    <t>A0A0A0MRG9;Q96SN8;Q96SN8-2;Q96SN8-3;Q96SN8-4;F8WCI3;B1AMJ5;F8WF55;F8WBJ0</t>
  </si>
  <si>
    <t>CDK5 regulatory subunit-associated protein 2 OS=Homo sapiens OX=9606 GN=CDK5RAP2 PE=1 SV=1</t>
  </si>
  <si>
    <t>Q96D15;M0QYB8;M0QZH0</t>
  </si>
  <si>
    <t>Reticulocalbin-3 OS=Homo sapiens OX=9606 GN=RCN3 PE=1 SV=1</t>
  </si>
  <si>
    <t>E9PJL7;E9PR44;E9PRA8;P02511;A0A024R3B9;E9PNH7;E9PS12</t>
  </si>
  <si>
    <t>Alpha-crystallin B chain (Fragment) OS=Homo sapiens OX=9606 GN=CRYAB PE=1 SV=8</t>
  </si>
  <si>
    <t>P06744;A0A0A0MTS2;A0A2U3TZU2;P06744-2;K7EQ48;A0A0J9YX90;A0A0J9YXP8;A0A0J9YYH3;A0A2R8Y6C7;K7EPY4;K7ENA0;K7EP41;K7ERC6;A0A0J9YXH9;A0A0J9YXM3;A0A0J9YYI8;A0A2R8YF08;K7EIL4;K7ELR7;K7ERK8</t>
  </si>
  <si>
    <t>Glucose-6-phosphate isomerase OS=Homo sapiens OX=9606 GN=GPI PE=1 SV=4</t>
  </si>
  <si>
    <t>P14618;P14618-3;B4DNK4;H3BQ34;H3BTJ2;H3BUW1;H3BT25;H3BU13;H3BN34;H3BQZ3;P30613-2</t>
  </si>
  <si>
    <t>Pyruvate kinase PKM OS=Homo sapiens OX=9606 GN=PKM PE=1 SV=4</t>
  </si>
  <si>
    <t>P14314;K7ELL7;P14314-2;A0A0C4DGP4;K7EJ70;K7EKX1;K7EPW7</t>
  </si>
  <si>
    <t>Glucosidase 2 subunit beta OS=Homo sapiens OX=9606 GN=PRKCSH PE=1 SV=2</t>
  </si>
  <si>
    <t>Q9Y6K5;F8VS35;F8VWK9</t>
  </si>
  <si>
    <t>2'-5'-oligoadenylate synthase 3 OS=Homo sapiens OX=9606 GN=OAS3 PE=1 SV=3</t>
  </si>
  <si>
    <t>REVERSE32037</t>
  </si>
  <si>
    <t>Reversed Sequence 32037</t>
  </si>
  <si>
    <t>P14625;A0A1W2PRR1;Q96GW1;H0YIV0;F8W026</t>
  </si>
  <si>
    <t>Endoplasmin OS=Homo sapiens OX=9606 GN=HSP90B1 PE=1 SV=1</t>
  </si>
  <si>
    <t>Q4AC94;Q4AC94-1;Q4AC94-3;Q4AC94-4;Q4AC94-2</t>
  </si>
  <si>
    <t>C2 domain-containing protein 3 OS=Homo sapiens OX=9606 GN=C2CD3 PE=1 SV=4</t>
  </si>
  <si>
    <t>Q06323;Q06323-2;Q06323-3;H0YKK6;H0YLU2</t>
  </si>
  <si>
    <t>Proteasome activator complex subunit 1 OS=Homo sapiens OX=9606 GN=PSME1 PE=1 SV=1</t>
  </si>
  <si>
    <t>Q96AY3;H0Y827;K7ELI6;K7ESG6;Q96AY3-2;K7EM43;C9JPC3</t>
  </si>
  <si>
    <t>Peptidyl-prolyl cis-trans isomerase FKBP10 OS=Homo sapiens OX=9606 GN=FKBP10 PE=1 SV=1</t>
  </si>
  <si>
    <t>P16152;A8MTM1;E9PQ63;P16152-2</t>
  </si>
  <si>
    <t>Carbonyl reductase [NADPH] 1 OS=Homo sapiens OX=9606 GN=CBR1 PE=1 SV=3</t>
  </si>
  <si>
    <t>P05120;H7BYS2;H7C004;E7EPJ9;E7ERB5;E9PDK7</t>
  </si>
  <si>
    <t>Plasminogen activator inhibitor 2 OS=Homo sapiens OX=9606 GN=SERPINB2 PE=1 SV=2</t>
  </si>
  <si>
    <t>P06396;A0A0A0MS51;A0A0A0MT01;P06396-2;P06396-3;P06396-4;A0A0U1RQL8;Q5T0I0</t>
  </si>
  <si>
    <t>Gelsolin OS=Homo sapiens OX=9606 GN=GSN PE=1 SV=1</t>
  </si>
  <si>
    <t>Q13557;D6R938;E9PBG7;E9PF82;Q13557-10;Q13557-11;Q13557-12;Q13557-3;Q13557-4;Q13557-5;Q13557-6;Q13557-8;Q13557-9;H0Y9J2;H0Y9C2;A0A2Q3DQE3;Q13555-10;Q13555-11;Q13555-2;Q13555-3;Q13555-5;Q13555-7;Q13555-8;Q13555-9;Q5SWX3;Q8WU40;Q9UQM7;Q9UQM7-2;D6RHX9;E7EQE4;H0Y6G2</t>
  </si>
  <si>
    <t>Calcium/calmodulin-dependent protein kinase type II subunit delta OS=Homo sapiens OX=9606 GN=CAMK2D PE=1 SV=3</t>
  </si>
  <si>
    <t>Q8N944;C9J4B8;C9JS07</t>
  </si>
  <si>
    <t>APC membrane recruitment protein 3 OS=Homo sapiens OX=9606 GN=AMER3 PE=1 SV=2</t>
  </si>
  <si>
    <t>P21333;P21333-2;Q60FE5;A0A087WWY3;F8WE98;H0Y5C6;H0Y5F3;H7C2E7</t>
  </si>
  <si>
    <t>Filamin-A OS=Homo sapiens OX=9606 GN=FLNA PE=1 SV=4</t>
  </si>
  <si>
    <t>O43379;O43379-4;A0A2R8YD43;H7C3R4;O43379-2;O43379-3</t>
  </si>
  <si>
    <t>WD repeat-containing protein 62 OS=Homo sapiens OX=9606 GN=WDR62 PE=1 SV=4</t>
  </si>
  <si>
    <t>P13674;P13674-2;P13674-3</t>
  </si>
  <si>
    <t>Prolyl 4-hydroxylase subunit alpha-1 OS=Homo sapiens OX=9606 GN=P4HA1 PE=1 SV=2</t>
  </si>
  <si>
    <t>J3KTL2;Q07955;Q07955-2;Q07955-3;J3KSR8</t>
  </si>
  <si>
    <t>Serine/arginine-rich-splicing factor 1 OS=Homo sapiens OX=9606 GN=SRSF1 PE=1 SV=1</t>
  </si>
  <si>
    <t>REVERSE28887</t>
  </si>
  <si>
    <t>Reversed Sequence 28887</t>
  </si>
  <si>
    <t>P04899;P04899-4;P04899-2;P04899-3;P04899-5;P04899-6;P08754;A8MTJ3;P19087;A0A087WZE5;A0A1W2PP38</t>
  </si>
  <si>
    <t>Guanine nucleotide-binding protein G(i) subunit alpha-2 OS=Homo sapiens OX=9606 GN=GNAI2 PE=1 SV=3</t>
  </si>
  <si>
    <t>Q9P2E9;Q9P2E9-3;A0A087WVV2;F8W7S5;A0A087WU26;A2A2S5</t>
  </si>
  <si>
    <t>Ribosome-binding protein 1 OS=Homo sapiens OX=9606 GN=RRBP1 PE=1 SV=5</t>
  </si>
  <si>
    <t>P0DMV8;A0A0G2JIW1;P0DMV9;P0DMV8-2;V9GZ37</t>
  </si>
  <si>
    <t>Heat shock 70 kDa protein 1A OS=Homo sapiens OX=9606 GN=HSPA1A PE=1 SV=1</t>
  </si>
  <si>
    <t>O43707;O43707-2;F5GXS2;O43707-3;H7C144;K7EJH8;K7EP19</t>
  </si>
  <si>
    <t>Alpha-actinin-4 OS=Homo sapiens OX=9606 GN=ACTN4 PE=1 SV=2</t>
  </si>
  <si>
    <t>Q8IWJ2;B8ZZW2</t>
  </si>
  <si>
    <t>GRIP and coiled-coil domain-containing protein 2 OS=Homo sapiens OX=9606 GN=GCC2 PE=1 SV=4</t>
  </si>
  <si>
    <t>REVERSE28341</t>
  </si>
  <si>
    <t>Reversed Sequence 28341</t>
  </si>
  <si>
    <t>P07737;K7EJ44;I3L3D5</t>
  </si>
  <si>
    <t>Profilin-1 OS=Homo sapiens OX=9606 GN=PFN1 PE=1 SV=2</t>
  </si>
  <si>
    <t>A6NHL2;A6NHL2-2</t>
  </si>
  <si>
    <t>Tubulin alpha chain-like 3 OS=Homo sapiens OX=9606 GN=TUBAL3 PE=1 SV=2</t>
  </si>
  <si>
    <t>P06733;A0A2R8Y6G6;P06733-2;K7EM90;A0A2R8YEM5;A0A2R8Y879;K7ERS8;A0A2R8Y798;A0A2R8YEG5;A0A2R8Y6I8;F5H1C3;U3KQP4</t>
  </si>
  <si>
    <t>Alpha-enolase OS=Homo sapiens OX=9606 GN=ENO1 PE=1 SV=2</t>
  </si>
  <si>
    <t>P35606;P35606-2;D6R997;D6RBG7;D6RBT6;D6RBZ7;D6RCL6;H0YAC7;H0Y938</t>
  </si>
  <si>
    <t>Coatomer subunit beta' OS=Homo sapiens OX=9606 GN=COPB2 PE=1 SV=2</t>
  </si>
  <si>
    <t>Q04446;E9PGM4</t>
  </si>
  <si>
    <t>1_4-alpha-glucan-branching enzyme OS=Homo sapiens OX=9606 GN=GBE1 PE=1 SV=3</t>
  </si>
  <si>
    <t>Q16851;A0A087WYS1;E7EUC7;Q16851-2;C9JNZ1;C9JQU9;C9JVG3;C9JWG0;C9JUW1;C9JTZ5;C9J6Q0</t>
  </si>
  <si>
    <t>UTP--glucose-1-phosphate uridylyltransferase OS=Homo sapiens OX=9606 GN=UGP2 PE=1 SV=5</t>
  </si>
  <si>
    <t>H0Y8G5;H0YA96;Q14103;Q14103-2;Q14103-3;Q14103-4;D6RAF8;D6RF44;D6RBQ9;D6RD83</t>
  </si>
  <si>
    <t>Heterogeneous nuclear ribonucleoprotein D0 (Fragment) OS=Homo sapiens OX=9606 GN=HNRNPD PE=1 SV=8</t>
  </si>
  <si>
    <t>Q8TEP8;A0A0A0MR42;H0Y966;K7ENP4;Q8TEP8-1;K7ELX0;Q8TEP8-2;H0Y9P3;K7ERF9</t>
  </si>
  <si>
    <t>Centrosomal protein of 192 kDa OS=Homo sapiens OX=9606 GN=CEP192 PE=1 SV=3</t>
  </si>
  <si>
    <t>Q8NEM0;Q8NEM0-2;Q8NEM0-3</t>
  </si>
  <si>
    <t>Microcephalin OS=Homo sapiens OX=9606 GN=MCPH1 PE=1 SV=4</t>
  </si>
  <si>
    <t>REVERSE27354</t>
  </si>
  <si>
    <t>Reversed Sequence 27354</t>
  </si>
  <si>
    <t>REVERSE16206</t>
  </si>
  <si>
    <t>Reversed Sequence 16206</t>
  </si>
  <si>
    <t>P11277;P11277-2;P11277-3;H0YJE6</t>
  </si>
  <si>
    <t>Spectrin beta chain_ erythrocytic OS=Homo sapiens OX=9606 GN=SPTB PE=1 SV=5</t>
  </si>
  <si>
    <t>F8WBW8;Q9P281</t>
  </si>
  <si>
    <t>BAH and coiled-coil domain-containing protein 1 OS=Homo sapiens OX=9606 GN=BAHCC1 PE=1 SV=2</t>
  </si>
  <si>
    <t>F5H365;Q15436;Q15436-2;G3V1W4;G3V2R6;G3V3G5;G3V4V1;G3V4Q2;G3V5X8;G3V5K1</t>
  </si>
  <si>
    <t>Protein transport protein SEC23 OS=Homo sapiens OX=9606 GN=SEC23A PE=1 SV=1</t>
  </si>
  <si>
    <t>P35968;P35968-2;P35968-3</t>
  </si>
  <si>
    <t>Vascular endothelial growth factor receptor 2 OS=Homo sapiens OX=9606 GN=KDR PE=1 SV=2</t>
  </si>
  <si>
    <t>E9PBS1;P22234;D6RF62;P22234-2</t>
  </si>
  <si>
    <t>Multifunctional protein ADE2 (Fragment) OS=Homo sapiens OX=9606 GN=PAICS PE=1 SV=1</t>
  </si>
  <si>
    <t>REVERSE6402</t>
  </si>
  <si>
    <t>Reversed Sequence 6402</t>
  </si>
  <si>
    <t>P21817;P21817-3;P21817-2;M0R014;A0A1B0GVS2;M0R127</t>
  </si>
  <si>
    <t>Ryanodine receptor 1 OS=Homo sapiens OX=9606 GN=RYR1 PE=1 SV=3</t>
  </si>
  <si>
    <t>Q00610;A0A087WVQ6;Q00610-2;J3KS13;J3KSQ2;K7EJJ5;J3QL20</t>
  </si>
  <si>
    <t>Clathrin heavy chain 1 OS=Homo sapiens OX=9606 GN=CLTC PE=1 SV=5</t>
  </si>
  <si>
    <t>Q13523;H0YDJ3</t>
  </si>
  <si>
    <t>Serine/threonine-protein kinase PRP4 homolog OS=Homo sapiens OX=9606 GN=PRPF4B PE=1 SV=3</t>
  </si>
  <si>
    <t>REVERSE7188</t>
  </si>
  <si>
    <t>Reversed Sequence 7188</t>
  </si>
  <si>
    <t>P35268;K7EMH1;K7ERI7;K7EKS7;K7ELC4;K7EP65;K7EJT5</t>
  </si>
  <si>
    <t>60S ribosomal protein L22 OS=Homo sapiens OX=9606 GN=RPL22 PE=1 SV=2</t>
  </si>
  <si>
    <t>REVERSE5878</t>
  </si>
  <si>
    <t>Reversed Sequence 5878</t>
  </si>
  <si>
    <t>P50454;E9PPV6;E9PR70;E9PK86;E9PKH2;E9PMI5;E9PNX1;E9PIG2;E9PJH8;E9PRS3;E9PQ34;E9PLA6;H0YEP8</t>
  </si>
  <si>
    <t>Serpin H1 OS=Homo sapiens OX=9606 GN=SERPINH1 PE=1 SV=2</t>
  </si>
  <si>
    <t>P51571;A6NLM8</t>
  </si>
  <si>
    <t>Translocon-associated protein subunit delta OS=Homo sapiens OX=9606 GN=SSR4 PE=1 SV=1</t>
  </si>
  <si>
    <t>P50995;P50995-2;H0Y6E1</t>
  </si>
  <si>
    <t>Annexin A11 OS=Homo sapiens OX=9606 GN=ANXA11 PE=1 SV=1</t>
  </si>
  <si>
    <t>P11021;O95399;O95399-2;Q5H8X8</t>
  </si>
  <si>
    <t>Endoplasmic reticulum chaperone BiP OS=Homo sapiens OX=9606 GN=HSPA5 PE=1 SV=2</t>
  </si>
  <si>
    <t>P07237;H7BZ94;H0Y3Z3;I3L312;I3L398;I3NI03;I3L0S0;I3L4M2;I3L3U6;I3L3P5;I3L514;I3L1Y5</t>
  </si>
  <si>
    <t>Protein disulfide-isomerase OS=Homo sapiens OX=9606 GN=P4HB PE=1 SV=3</t>
  </si>
  <si>
    <t>REVERSE19722</t>
  </si>
  <si>
    <t>Reversed Sequence 19722</t>
  </si>
  <si>
    <t>P0DP23;H0Y7A7;P0DP24;P0DP25;E7EMB3;E7ETZ0;Q96HY3;G3V361;M0QZ52;F8WBR5;G3V479;G3V226</t>
  </si>
  <si>
    <t>Calmodulin-1 OS=Homo sapiens OX=9606 GN=CALM1 PE=1 SV=1</t>
  </si>
  <si>
    <t>Q16222;Q16222-3;Q16222-2</t>
  </si>
  <si>
    <t>UDP-N-acetylhexosamine pyrophosphorylase OS=Homo sapiens OX=9606 GN=UAP1 PE=1 SV=3</t>
  </si>
  <si>
    <t>Q99439;B4DDF4;B4DUT8;A0A087X271;A0A087X1X5;H3BVI6;Q99439-2;K7ES69;H3BQH0;A0A087WV51;U3KPS3</t>
  </si>
  <si>
    <t>Calponin-2 OS=Homo sapiens OX=9606 GN=CNN2 PE=1 SV=4</t>
  </si>
  <si>
    <t>Q9BUF5;K7ESM5;K7EL29;K7EN98;K7ES63;K7EJ64;K7EJZ4;K7EPE5;K7EQT3;K7ERA8;K7ESQ3</t>
  </si>
  <si>
    <t>Tubulin beta-6 chain OS=Homo sapiens OX=9606 GN=TUBB6 PE=1 SV=1</t>
  </si>
  <si>
    <t>Q15283</t>
  </si>
  <si>
    <t>Ras GTPase-activating protein 2 OS=Homo sapiens OX=9606 GN=RASA2 PE=1 SV=3</t>
  </si>
  <si>
    <t>Q4G0P3;Q4G0P3-5;F8WD03;Q4G0P3-10;Q4G0P3-6;Q4G0P3-8;J3QL79;J3QQJ7;Q4G0P3-2;A0A087WVK9</t>
  </si>
  <si>
    <t>Hydrocephalus-inducing protein homolog OS=Homo sapiens OX=9606 GN=HYDIN PE=1 SV=3</t>
  </si>
  <si>
    <t>Q8TD84;Q8TD84-2</t>
  </si>
  <si>
    <t>Down syndrome cell adhesion molecule-like protein 1 OS=Homo sapiens OX=9606 GN=DSCAML1 PE=1 SV=2</t>
  </si>
  <si>
    <t>K7EML9;K7ER96;O43396</t>
  </si>
  <si>
    <t>Thioredoxin-like protein 1 (Fragment) OS=Homo sapiens OX=9606 GN=TXNL1 PE=1 SV=1</t>
  </si>
  <si>
    <t>P20618</t>
  </si>
  <si>
    <t>Proteasome subunit beta type-1 OS=Homo sapiens OX=9606 GN=PSMB1 PE=1 SV=2</t>
  </si>
  <si>
    <t>REVERSE28780</t>
  </si>
  <si>
    <t>Reversed Sequence 28780</t>
  </si>
  <si>
    <t>P04792;F8WE04;C9J3N8</t>
  </si>
  <si>
    <t>Heat shock protein beta-1 OS=Homo sapiens OX=9606 GN=HSPB1 PE=1 SV=2</t>
  </si>
  <si>
    <t>REVERSE35949</t>
  </si>
  <si>
    <t>Reversed Sequence 35949</t>
  </si>
  <si>
    <t>P13747;Q6DU44;A0A140T9Z7;A0A140TA12;F8W9Z8</t>
  </si>
  <si>
    <t>HLA class I histocompatibility antigen_ alpha chain E OS=Homo sapiens OX=9606 GN=HLA-E PE=1 SV=3</t>
  </si>
  <si>
    <t>REVERSE2525</t>
  </si>
  <si>
    <t>Reversed Sequence 2525</t>
  </si>
  <si>
    <t>Q05BV3;Q05BV3-5;Q05BV3-2;H0YJS1</t>
  </si>
  <si>
    <t>Echinoderm microtubule-associated protein-like 5 OS=Homo sapiens OX=9606 GN=EML5 PE=2 SV=3</t>
  </si>
  <si>
    <t>A0A1C7CYX9;Q16555;Q16555-2;E5RFU4</t>
  </si>
  <si>
    <t>Dihydropyrimidinase-related protein 2 OS=Homo sapiens OX=9606 GN=DPYSL2 PE=1 SV=1</t>
  </si>
  <si>
    <t>Q4KWH8;A0A2U3TZV8;Q4KWH8-2;Q4KWH8-3;Q4KWH8-4</t>
  </si>
  <si>
    <t>1-phosphatidylinositol 4_5-bisphosphate phosphodiesterase eta-1 OS=Homo sapiens OX=9606 GN=PLCH1 PE=1 SV=1</t>
  </si>
  <si>
    <t>E7EMF1;E7ESP4;E9PB77</t>
  </si>
  <si>
    <t>Integrin alpha-2 OS=Homo sapiens OX=9606 GN=ITGA2 PE=1 SV=1</t>
  </si>
  <si>
    <t>O43765;K7EMD6</t>
  </si>
  <si>
    <t>Small glutamine-rich tetratricopeptide repeat-containing protein alpha OS=Homo sapiens OX=9606 GN=SGTA PE=1 SV=1</t>
  </si>
  <si>
    <t>REVERSE6796</t>
  </si>
  <si>
    <t>Reversed Sequence 6796</t>
  </si>
  <si>
    <t>Q00765;E2QRG8;B7Z332;B7Z510;H0Y8J8;Q00765-2</t>
  </si>
  <si>
    <t>Receptor expression-enhancing protein 5 OS=Homo sapiens OX=9606 GN=REEP5 PE=1 SV=3</t>
  </si>
  <si>
    <t>Q14651;C9JAM8;C9J0F3;C9J359;C9JAM3;C9JU08;C9JVY2;C9JYI1</t>
  </si>
  <si>
    <t>Plastin-1 OS=Homo sapiens OX=9606 GN=PLS1 PE=1 SV=2</t>
  </si>
  <si>
    <t>P31948;P31948-2;P31948-3;F5H783;F5GXD8</t>
  </si>
  <si>
    <t>Stress-induced-phosphoprotein 1 OS=Homo sapiens OX=9606 GN=STIP1 PE=1 SV=1</t>
  </si>
  <si>
    <t>Q4LDE5;A0A0A0MSD0;Q4LDE5-2;Q4LDE5-4</t>
  </si>
  <si>
    <t>Sushi_ von Willebrand factor type A_ EGF and pentraxin domain-containing protein 1 OS=Homo sapiens OX=9606 GN=SVEP1 PE=1 SV=3</t>
  </si>
  <si>
    <t>A0A140LJL2;Q8N350</t>
  </si>
  <si>
    <t>Voltage-dependent calcium channel beta subunit-associated regulatory protein OS=Homo sapiens OX=9606 GN=CBARP PE=1 SV=1</t>
  </si>
  <si>
    <t>Q9BVQ7;Q9BVQ7-2;Q9BVQ7-3</t>
  </si>
  <si>
    <t>Spermatogenesis-associated protein 5-like protein 1 OS=Homo sapiens OX=9606 GN=SPATA5L1 PE=1 SV=2</t>
  </si>
  <si>
    <t>P24534;C9JZW3;F2Z2G2;F8WF65</t>
  </si>
  <si>
    <t>Elongation factor 1-beta OS=Homo sapiens OX=9606 GN=EEF1B2 PE=1 SV=3</t>
  </si>
  <si>
    <t>P49454;A0A087WTY4</t>
  </si>
  <si>
    <t>Centromere protein F OS=Homo sapiens OX=9606 GN=CENPF PE=1 SV=2</t>
  </si>
  <si>
    <t>P30520</t>
  </si>
  <si>
    <t>Adenylosuccinate synthetase isozyme 2 OS=Homo sapiens OX=9606 GN=ADSS PE=1 SV=3</t>
  </si>
  <si>
    <t>P21980;P21980-2;A2A299;P21980-3;A2A2A0</t>
  </si>
  <si>
    <t>Protein-glutamine gamma-glutamyltransferase 2 OS=Homo sapiens OX=9606 GN=TGM2 PE=1 SV=2</t>
  </si>
  <si>
    <t>P06753</t>
  </si>
  <si>
    <t>Tropomyosin alpha-3 chain OS=Homo sapiens OX=9606 GN=TPM3 PE=1 SV=2</t>
  </si>
  <si>
    <t>Q14643;Q14643-2;Q14643-3;Q14643-4;Q14643-5;Q14643-6;Q14643-7;Q14643-8;B7ZMI3</t>
  </si>
  <si>
    <t>Inositol 1_4_5-trisphosphate receptor type 1 OS=Homo sapiens OX=9606 GN=ITPR1 PE=1 SV=3</t>
  </si>
  <si>
    <t>Q96TA1;Q96TA1-2</t>
  </si>
  <si>
    <t>Niban-like protein 1 OS=Homo sapiens OX=9606 GN=FAM129B PE=1 SV=3</t>
  </si>
  <si>
    <t>Q14159;B3KP42;H0YBC9;Q14159-2;Q14159-3</t>
  </si>
  <si>
    <t>DNA repair-scaffolding protein OS=Homo sapiens OX=9606 GN=SPIDR PE=1 SV=2</t>
  </si>
  <si>
    <t>P60891;B1ALA9;A0A2R8Y7H4;P60891-2;B7ZB02;A0A0B4J207;P21108;B1ALA7;H7C540;Q15244</t>
  </si>
  <si>
    <t>Ribose-phosphate pyrophosphokinase 1 OS=Homo sapiens OX=9606 GN=PRPS1 PE=1 SV=2</t>
  </si>
  <si>
    <t>REVERSE36961</t>
  </si>
  <si>
    <t>Reversed Sequence 36961</t>
  </si>
  <si>
    <t>Q5TC82</t>
  </si>
  <si>
    <t>Roquin-1 OS=Homo sapiens OX=9606 GN=RC3H1 PE=1 SV=1</t>
  </si>
  <si>
    <t>P62258;P62258-2;K7EM20;B4DJF2;I3L3T1;K7EIT4;I3L0W5</t>
  </si>
  <si>
    <t>14-3-3 protein epsilon OS=Homo sapiens OX=9606 GN=YWHAE PE=1 SV=1</t>
  </si>
  <si>
    <t>P11908;P11908-2;A6NMS2;D3YTJ7</t>
  </si>
  <si>
    <t>Ribose-phosphate pyrophosphokinase 2 OS=Homo sapiens OX=9606 GN=PRPS2 PE=1 SV=2</t>
  </si>
  <si>
    <t>Q01082;A0A087WUZ3;Q01082-2;Q01082-3;F8W6C1</t>
  </si>
  <si>
    <t>Spectrin beta chain_ non-erythrocytic 1 OS=Homo sapiens OX=9606 GN=SPTBN1 PE=1 SV=2</t>
  </si>
  <si>
    <t>Q96G03;Q96G03-2;E7ENQ8;E9PD70</t>
  </si>
  <si>
    <t>Phosphoglucomutase-2 OS=Homo sapiens OX=9606 GN=PGM2 PE=1 SV=4</t>
  </si>
  <si>
    <t>REVERSE24258</t>
  </si>
  <si>
    <t>Reversed Sequence 24258</t>
  </si>
  <si>
    <t>P08758;D6RBL5;D6RBE9;E9PHT9;D6RCN3</t>
  </si>
  <si>
    <t>Annexin A5 OS=Homo sapiens OX=9606 GN=ANXA5 PE=1 SV=2</t>
  </si>
  <si>
    <t>P04406;P04406-2;E7EUT5</t>
  </si>
  <si>
    <t>Glyceraldehyde-3-phosphate dehydrogenase OS=Homo sapiens OX=9606 GN=GAPDH PE=1 SV=3</t>
  </si>
  <si>
    <t>E9PL69;P23921</t>
  </si>
  <si>
    <t>Ribonucleoside-diphosphate reductase large subunit OS=Homo sapiens OX=9606 GN=RRM1 PE=1 SV=1</t>
  </si>
  <si>
    <t>P30101</t>
  </si>
  <si>
    <t>Protein disulfide-isomerase A3 OS=Homo sapiens OX=9606 GN=PDIA3 PE=1 SV=4</t>
  </si>
  <si>
    <t>REVERSE19916</t>
  </si>
  <si>
    <t>Reversed Sequence 19916</t>
  </si>
  <si>
    <t>O00750;F5GWN5</t>
  </si>
  <si>
    <t>Phosphatidylinositol 4-phosphate 3-kinase C2 domain-containing subunit beta OS=Homo sapiens OX=9606 GN=PIK3C2B PE=1 SV=2</t>
  </si>
  <si>
    <t>P09382</t>
  </si>
  <si>
    <t>Galectin-1 OS=Homo sapiens OX=9606 GN=LGALS1 PE=1 SV=2</t>
  </si>
  <si>
    <t>Q8TCU4;A0A087WTU9;Q8TCU4-2;A0A087WV20;Q8TCU4-3</t>
  </si>
  <si>
    <t>Alstrom syndrome protein 1 OS=Homo sapiens OX=9606 GN=ALMS1 PE=1 SV=4</t>
  </si>
  <si>
    <t>Q8IWB6;Q8IWB6-2;Q8IWB6-3;J3QKU8</t>
  </si>
  <si>
    <t>Inactive serine/threonine-protein kinase TEX14 OS=Homo sapiens OX=9606 GN=TEX14 PE=1 SV=2</t>
  </si>
  <si>
    <t>A0A1W2PPS1;Q00839;Q00839-2;A0A1W2PP35;A0A1X7SBS1;Q5RI18;A0A1W2PP34;A0A1W2PPH7;A0A1W2PPL4;A0A1W2PQL0;A0A1W2PQ74;A0A1W2PRZ7;A0A1W2PQD4;A0A1W2PP22</t>
  </si>
  <si>
    <t>Heterogeneous nuclear ribonucleoprotein U OS=Homo sapiens OX=9606 GN=HNRNPU PE=1 SV=1</t>
  </si>
  <si>
    <t>P08238;Q58FF7;Q58FF6;Q58FG1</t>
  </si>
  <si>
    <t>Heat shock protein HSP 90-beta OS=Homo sapiens OX=9606 GN=HSP90AB1 PE=1 SV=4</t>
  </si>
  <si>
    <t>F2Z2E2;Q86VI3</t>
  </si>
  <si>
    <t>Ras GTPase-activating-like protein IQGAP3 OS=Homo sapiens OX=9606 GN=IQGAP3 PE=1 SV=1</t>
  </si>
  <si>
    <t>O14818;H0Y586;O14818-2;O14818-4;A0A087WYS6;Q8TAA3;Q8TAA3-2;Q8TAA3-5</t>
  </si>
  <si>
    <t>Proteasome subunit alpha type-7 OS=Homo sapiens OX=9606 GN=PSMA7 PE=1 SV=1</t>
  </si>
  <si>
    <t>Q06210;Q06210-2</t>
  </si>
  <si>
    <t>Glutamine--fructose-6-phosphate aminotransferase [isomerizing] 1 OS=Homo sapiens OX=9606 GN=GFPT1 PE=1 SV=3</t>
  </si>
  <si>
    <t>P08865;A0A0C4DG17;C9J9K3;F8WD59</t>
  </si>
  <si>
    <t>40S ribosomal protein SA OS=Homo sapiens OX=9606 GN=RPSA PE=1 SV=4</t>
  </si>
  <si>
    <t>Q15365</t>
  </si>
  <si>
    <t>Poly(rC)-binding protein 1 OS=Homo sapiens OX=9606 GN=PCBP1 PE=1 SV=2</t>
  </si>
  <si>
    <t>REVERSE9251</t>
  </si>
  <si>
    <t>Reversed Sequence 9251</t>
  </si>
  <si>
    <t>O60229;J3QSW6;H7BXZ5;C9IZQ6;O60229-2;O60229-3;O60229-4</t>
  </si>
  <si>
    <t>Kalirin OS=Homo sapiens OX=9606 GN=KALRN PE=1 SV=2</t>
  </si>
  <si>
    <t>P55735;P55735-2;P55735-3;P55735-4;A8MXL6</t>
  </si>
  <si>
    <t>Protein SEC13 homolog OS=Homo sapiens OX=9606 GN=SEC13 PE=1 SV=3</t>
  </si>
  <si>
    <t>Q08211;Q08211-2</t>
  </si>
  <si>
    <t>ATP-dependent RNA helicase A OS=Homo sapiens OX=9606 GN=DHX9 PE=1 SV=4</t>
  </si>
  <si>
    <t>Q8N1N4;Q8N1N4-2</t>
  </si>
  <si>
    <t>Keratin_ type II cytoskeletal 78 OS=Homo sapiens OX=9606 GN=KRT78 PE=1 SV=2</t>
  </si>
  <si>
    <t>A0A2R8Y5F1;A0A2R8Y7C8;A0A2R8YDR3;A0A2R8YGD6;A0A2R8YGU4;H3BMQ0;P49815;P49815-2;P49815-3;P49815-4;P49815-5;P49815-7;X5D2U8;A0A2R8Y7X5;A0A2R8YDZ2;P49815-6;A0A2R8YEJ8;A0A2R8Y5B2;A0A2R8YGE6;C9JX95</t>
  </si>
  <si>
    <t>Tuberin OS=Homo sapiens OX=9606 GN=TSC2 PE=1 SV=1</t>
  </si>
  <si>
    <t>P50990;P50990-2;P50990-3;H7C4C8;H7C2U0</t>
  </si>
  <si>
    <t>T-complex protein 1 subunit theta OS=Homo sapiens OX=9606 GN=CCT8 PE=1 SV=4</t>
  </si>
  <si>
    <t>REVERSE30625</t>
  </si>
  <si>
    <t>Reversed Sequence 30625</t>
  </si>
  <si>
    <t>O43852;O43852-3;O43852-6;O43852-10;O43852-5;O43852-15;H0Y875;O43852-11;O43852-13;O43852-14;O43852-9;O43852-12</t>
  </si>
  <si>
    <t>Calumenin OS=Homo sapiens OX=9606 GN=CALU PE=1 SV=2</t>
  </si>
  <si>
    <t>P40121;P40121-2;E7ENU9;B8ZZL6;H7C0X8</t>
  </si>
  <si>
    <t>Macrophage-capping protein OS=Homo sapiens OX=9606 GN=CAPG PE=1 SV=2</t>
  </si>
  <si>
    <t>O94986;O94986-1;O94986-2;O94986-3</t>
  </si>
  <si>
    <t>Centrosomal protein of 152 kDa OS=Homo sapiens OX=9606 GN=CEP152 PE=1 SV=4</t>
  </si>
  <si>
    <t>P52565;J3KTF8;J3QQX2;J3KRE2;J3KRY1;P52565-2;J3KS60</t>
  </si>
  <si>
    <t>Rho GDP-dissociation inhibitor 1 OS=Homo sapiens OX=9606 GN=ARHGDIA PE=1 SV=3</t>
  </si>
  <si>
    <t>Q5T670;Q7L590;Q7L590-2</t>
  </si>
  <si>
    <t>MCM10 minichromosome maintenance deficient 10 (S. cerevisiae)_ isoform CRA_b OS=Homo sapiens OX=9606 GN=MCM10 PE=1 SV=1</t>
  </si>
  <si>
    <t>A0A096LP62;C9J2H1;G5E9D8;H7C5A6;Q86UX2;Q86UX2-2;Q86UX2-3</t>
  </si>
  <si>
    <t>Inter-alpha-trypsin inhibitor heavy chain H5 OS=Homo sapiens OX=9606 GN=ITIH5 PE=1 SV=1</t>
  </si>
  <si>
    <t>P28482;P28482-2;B3KR49;E9PBK7;E9PJF0;E9PQW4;H0YDH9;P27361;P27361-2;P27361-3</t>
  </si>
  <si>
    <t>Mitogen-activated protein kinase 1 OS=Homo sapiens OX=9606 GN=MAPK1 PE=1 SV=3</t>
  </si>
  <si>
    <t>P23396;P23396-2;E9PL09;E9PPU1;H0YEU2;F2Z2S8;H0YCJ7;H0YF32;E9PJH4;E9PK82;E9PQ96;E9PSF4;E9PQX2;H0YES8</t>
  </si>
  <si>
    <t>40S ribosomal protein S3 OS=Homo sapiens OX=9606 GN=RPS3 PE=1 SV=2</t>
  </si>
  <si>
    <t>Q01813;Q01813-2;B1APP8;B1APP6;Q5VSR5;V9GYV7;H0Y757;V9GY25</t>
  </si>
  <si>
    <t>ATP-dependent 6-phosphofructokinase_ platelet type OS=Homo sapiens OX=9606 GN=PFKP PE=1 SV=2</t>
  </si>
  <si>
    <t>Q5TCZ1;H0Y507;Q5TCZ1-2;Q5TCZ1-3</t>
  </si>
  <si>
    <t>SH3 and PX domain-containing protein 2A OS=Homo sapiens OX=9606 GN=SH3PXD2A PE=1 SV=1</t>
  </si>
  <si>
    <t>Q66K14;Q66K14-2</t>
  </si>
  <si>
    <t>TBC1 domain family member 9B OS=Homo sapiens OX=9606 GN=TBC1D9B PE=1 SV=3</t>
  </si>
  <si>
    <t>REVERSE2171</t>
  </si>
  <si>
    <t>Reversed Sequence 2171</t>
  </si>
  <si>
    <t>Q12841;Q12841-2</t>
  </si>
  <si>
    <t>Follistatin-related protein 1 OS=Homo sapiens OX=9606 GN=FSTL1 PE=1 SV=1</t>
  </si>
  <si>
    <t>P62861;E9PR30</t>
  </si>
  <si>
    <t>40S ribosomal protein S30 OS=Homo sapiens OX=9606 GN=FAU PE=1 SV=1</t>
  </si>
  <si>
    <t>P0CG47;B4DV12;F5GXK7;F5GYU3;F5H265;F5H2Z3;F5H388;F5H6Q2;F5H747;J3QKN0;J3QS39;J3QTR3;P0CG48;P62987;Q5PY61;Q96C32;M0R1V7;Q49A90;F5GZ39;M0R1M6;M0R2S1;J3QSA3</t>
  </si>
  <si>
    <t>Polyubiquitin-B OS=Homo sapiens OX=9606 GN=UBB PE=1 SV=1</t>
  </si>
  <si>
    <t>REVERSE12987</t>
  </si>
  <si>
    <t>Reversed Sequence 12987</t>
  </si>
  <si>
    <t>P35555</t>
  </si>
  <si>
    <t>Fibrillin-1 OS=Homo sapiens OX=9606 GN=FBN1 PE=1 SV=3</t>
  </si>
  <si>
    <t>P04632;A0A0C4DGQ5;K7ELJ7;A0A075B7C0;K7EIV0;K7EKD8;K7EM73;U3KQE2;K7EMQ1;Q96L46;S4R3F9</t>
  </si>
  <si>
    <t>Calpain small subunit 1 OS=Homo sapiens OX=9606 GN=CAPNS1 PE=1 SV=1</t>
  </si>
  <si>
    <t>Q9UL68;Q9UL68-4;A0A2R8YF72;H7BYU4;Q9UL68-3</t>
  </si>
  <si>
    <t>Myelin transcription factor 1-like protein OS=Homo sapiens OX=9606 GN=MYT1L PE=2 SV=3</t>
  </si>
  <si>
    <t>P67936;A0A2R8Y5V9;A0A2R8YE05;K7ENT6;A0A2R8YGX3;A0A2R8YH90;A0A2R8YEU4;K7ERG3;K7EMU5;K7EPB9;A0A2R8YHD2;K7EPV9</t>
  </si>
  <si>
    <t>Tropomyosin alpha-4 chain OS=Homo sapiens OX=9606 GN=TPM4 PE=1 SV=3</t>
  </si>
  <si>
    <t>Q32P28;Q32P28-3;Q32P28-4;H7C2W6;Q32P28-2</t>
  </si>
  <si>
    <t>Prolyl 3-hydroxylase 1 OS=Homo sapiens OX=9606 GN=P3H1 PE=1 SV=2</t>
  </si>
  <si>
    <t>Q8N0Y7</t>
  </si>
  <si>
    <t>Probable phosphoglycerate mutase 4 OS=Homo sapiens OX=9606 GN=PGAM4 PE=3 SV=1</t>
  </si>
  <si>
    <t>REVERSE10585</t>
  </si>
  <si>
    <t>Reversed Sequence 10585</t>
  </si>
  <si>
    <t>P09914;P09914-2</t>
  </si>
  <si>
    <t>Interferon-induced protein with tetratricopeptide repeats 1 OS=Homo sapiens OX=9606 GN=IFIT1 PE=1 SV=2</t>
  </si>
  <si>
    <t>REVERSE27554</t>
  </si>
  <si>
    <t>Reversed Sequence 27554</t>
  </si>
  <si>
    <t>REVERSE11001</t>
  </si>
  <si>
    <t>Reversed Sequence 11001</t>
  </si>
  <si>
    <t>O00151</t>
  </si>
  <si>
    <t>PDZ and LIM domain protein 1 OS=Homo sapiens OX=9606 GN=PDLIM1 PE=1 SV=4</t>
  </si>
  <si>
    <t>P35579;P35579-2;Q5BKV1;B1AH99;A0A2R8Y4C3</t>
  </si>
  <si>
    <t>Myosin-9 OS=Homo sapiens OX=9606 GN=MYH9 PE=1 SV=4</t>
  </si>
  <si>
    <t>O75886;O75886-2</t>
  </si>
  <si>
    <t>Signal transducing adapter molecule 2 OS=Homo sapiens OX=9606 GN=STAM2 PE=1 SV=1</t>
  </si>
  <si>
    <t>H3BRJ5;Q9P2H3;Q9P2H3-2;Q9P2H3-3;C9IZR2;C9JUJ1</t>
  </si>
  <si>
    <t>Uncharacterized protein OS=Homo sapiens OX=9606 PE=4 SV=1</t>
  </si>
  <si>
    <t>P15144</t>
  </si>
  <si>
    <t>Aminopeptidase N OS=Homo sapiens OX=9606 GN=ANPEP PE=1 SV=4</t>
  </si>
  <si>
    <t>P60903</t>
  </si>
  <si>
    <t>Protein S100-A10 OS=Homo sapiens OX=9606 GN=S100A10 PE=1 SV=2</t>
  </si>
  <si>
    <t>P05023;P05023-4;P05023-2;P05023-3;Q5TC01;Q5TC02</t>
  </si>
  <si>
    <t>Sodium/potassium-transporting ATPase subunit alpha-1 OS=Homo sapiens OX=9606 GN=ATP1A1 PE=1 SV=1</t>
  </si>
  <si>
    <t>Q68DG0;Q8N241;Q9UBY9;Q9UBY9-2;C9J5A3;D3YTC6</t>
  </si>
  <si>
    <t>Heat shock protein beta-7 OS=Homo sapiens OX=9606 GN=HSPB7 PE=1 SV=1</t>
  </si>
  <si>
    <t>P67809;H0Y449;C9J5V9;Q9Y2T7;A0A0D9SEI8;P16989;P16989-2;P16989-3</t>
  </si>
  <si>
    <t>Nuclease-sensitive element-binding protein 1 OS=Homo sapiens OX=9606 GN=YBX1 PE=1 SV=3</t>
  </si>
  <si>
    <t>Q96HH9;B7Z4W8;D6REP5;E9PD09;Q96HH9-2;Q96HH9-3;Q96HH9-4;Q96HH9-5</t>
  </si>
  <si>
    <t>GRAM domain-containing protein 2B OS=Homo sapiens OX=9606 GN=GRAMD2B PE=1 SV=1</t>
  </si>
  <si>
    <t>Q8IY21;H0Y9B2</t>
  </si>
  <si>
    <t>Probable ATP-dependent RNA helicase DDX60 OS=Homo sapiens OX=9606 GN=DDX60 PE=1 SV=3</t>
  </si>
  <si>
    <t>P78417;P78417-3;Q5TA02;P78417-2;Q5TA01</t>
  </si>
  <si>
    <t>Glutathione S-transferase omega-1 OS=Homo sapiens OX=9606 GN=GSTO1 PE=1 SV=2</t>
  </si>
  <si>
    <t>Q9Y2K3</t>
  </si>
  <si>
    <t>Myosin-15 OS=Homo sapiens OX=9606 GN=MYH15 PE=1 SV=5</t>
  </si>
  <si>
    <t>P0DMS9;P0DMS9-2;Q5QNY8</t>
  </si>
  <si>
    <t>Transmembrane domain-containing protein TMIGD3 OS=Homo sapiens OX=9606 GN=TMIGD3 PE=1 SV=1</t>
  </si>
  <si>
    <t>REVERSE13279</t>
  </si>
  <si>
    <t>Reversed Sequence 13279</t>
  </si>
  <si>
    <t>O43390;O43390-2;O43390-3;O43390-4;B4DT28</t>
  </si>
  <si>
    <t>Heterogeneous nuclear ribonucleoprotein R OS=Homo sapiens OX=9606 GN=HNRNPR PE=1 SV=1</t>
  </si>
  <si>
    <t>P00387;P00387-2;P00387-3;B1AHF3</t>
  </si>
  <si>
    <t>NADH-cytochrome b5 reductase 3 OS=Homo sapiens OX=9606 GN=CYB5R3 PE=1 SV=3</t>
  </si>
  <si>
    <t>Q13509;A0A0B4J269;Q13509-2;G3V2A3;G3V2N6;G3V2R8;G3V3R4;G3V5W4</t>
  </si>
  <si>
    <t>Tubulin beta-3 chain OS=Homo sapiens OX=9606 GN=TUBB3 PE=1 SV=2</t>
  </si>
  <si>
    <t>REVERSE14958</t>
  </si>
  <si>
    <t>Reversed Sequence 14958</t>
  </si>
  <si>
    <t>REVERSE19794</t>
  </si>
  <si>
    <t>Reversed Sequence 19794</t>
  </si>
  <si>
    <t>Q02809;Q02809-2;Q5JXB7;Q5JXB8</t>
  </si>
  <si>
    <t>Procollagen-lysine_2-oxoglutarate 5-dioxygenase 1 OS=Homo sapiens OX=9606 GN=PLOD1 PE=1 SV=2</t>
  </si>
  <si>
    <t>P04181;P04181-2;Q96K76-3</t>
  </si>
  <si>
    <t>Ornithine aminotransferase_ mitochondrial OS=Homo sapiens OX=9606 GN=OAT PE=1 SV=1</t>
  </si>
  <si>
    <t>Q04917;A2IDB2</t>
  </si>
  <si>
    <t>14-3-3 protein eta OS=Homo sapiens OX=9606 GN=YWHAH PE=1 SV=4</t>
  </si>
  <si>
    <t>A0A0J9YY01;Q96JP2;A0A286YF23;A0A0J9YW50;A0A0J9YYJ7;A0A2R8YFM0;A0A0J9YXD6</t>
  </si>
  <si>
    <t>Unconventional myosin-XVB OS=Homo sapiens OX=9606 GN=MYO15B PE=1 SV=1</t>
  </si>
  <si>
    <t>Q14689;Q14689-5;Q14689-6;Q14689-2;Q14689-4</t>
  </si>
  <si>
    <t>Disco-interacting protein 2 homolog A OS=Homo sapiens OX=9606 GN=DIP2A PE=1 SV=2</t>
  </si>
  <si>
    <t>P23528;E9PK25;G3V1A4;E9PP50;E9PQB7;E9PLJ3;E9PS23</t>
  </si>
  <si>
    <t>Cofilin-1 OS=Homo sapiens OX=9606 GN=CFL1 PE=1 SV=3</t>
  </si>
  <si>
    <t>P60174;P60174-1;P60174-4;U3KPZ0;U3KQF3;U3KPS5</t>
  </si>
  <si>
    <t>Triosephosphate isomerase OS=Homo sapiens OX=9606 GN=TPI1 PE=1 SV=3</t>
  </si>
  <si>
    <t>REVERSE14579</t>
  </si>
  <si>
    <t>Reversed Sequence 14579</t>
  </si>
  <si>
    <t>O60812;A0A0G2JNQ3;A0A0G2JPF8;B2RXH8;B7ZW38;P0DMR1</t>
  </si>
  <si>
    <t>Heterogeneous nuclear ribonucleoprotein C-like 1 OS=Homo sapiens OX=9606 GN=HNRNPCL1 PE=1 SV=1</t>
  </si>
  <si>
    <t>O14559;O14559-11;K7EMC2</t>
  </si>
  <si>
    <t>Rho GTPase-activating protein 33 OS=Homo sapiens OX=9606 GN=ARHGAP33 PE=1 SV=2</t>
  </si>
  <si>
    <t>P30041</t>
  </si>
  <si>
    <t>Peroxiredoxin-6 OS=Homo sapiens OX=9606 GN=PRDX6 PE=1 SV=3</t>
  </si>
  <si>
    <t>Q9Y6U3;Q9Y6U3-2;Q9Y6U3-3;C9JGB6;F8WBX5</t>
  </si>
  <si>
    <t>Adseverin OS=Homo sapiens OX=9606 GN=SCIN PE=1 SV=4</t>
  </si>
  <si>
    <t>O75369;O75369-2;O75369-8;O75369-9;O75369-3;O75369-6;E7EN95;O75369-7;O75369-4;O75369-5;H7C5L4;A0A0A0MT44;A0A0C4DGA1</t>
  </si>
  <si>
    <t>Filamin-B OS=Homo sapiens OX=9606 GN=FLNB PE=1 SV=2</t>
  </si>
  <si>
    <t>P09471;P09471-2;H3BTM2</t>
  </si>
  <si>
    <t>Guanine nucleotide-binding protein G(o) subunit alpha OS=Homo sapiens OX=9606 GN=GNAO1 PE=1 SV=4</t>
  </si>
  <si>
    <t>P49419;A0A1B0GTG2;A0A1B0GUA1;A0A1B0GW77;A0A1B0GW82;P49419-2;A0A0J9YWF7;A0A1B0GTY9;H0YHM6;P49419-4;A0A1B0GTJ4;A0A1B0GV49;A0A1B0GUY0;F8WDY6;A0A1B0GVU0;F8VVF2</t>
  </si>
  <si>
    <t>Alpha-aminoadipic semialdehyde dehydrogenase OS=Homo sapiens OX=9606 GN=ALDH7A1 PE=1 SV=5</t>
  </si>
  <si>
    <t>A0A0A0MTI5;B8ZWD1;P07108;P07108-2;P07108-3;P07108-4;P07108-5;P07108-6</t>
  </si>
  <si>
    <t>Acyl-CoA-binding protein OS=Homo sapiens OX=9606 GN=DBI PE=1 SV=1</t>
  </si>
  <si>
    <t>P30466;A0A140TA02;A0A1W2PNR7;A0A140T9S9;A0A140T9Y5;A0A140TA14;P03989;P30461;P30485;P30487;P30488;A0A140T9G0;A0A140T9H3;A0A140T9Q4;A0A140T9S7;A0A140TA19</t>
  </si>
  <si>
    <t>HLA class I histocompatibility antigen_ B-18 alpha chain OS=Homo sapiens OX=9606 GN=HLA-B PE=1 SV=1</t>
  </si>
  <si>
    <t>P07951-2;A7XZE4</t>
  </si>
  <si>
    <t>Isoform 2 of Tropomyosin beta chain OS=Homo sapiens OX=9606 GN=TPM2</t>
  </si>
  <si>
    <t>Q9ULV4;Q9ULV4-2;Q9ULV4-3;B4E3S0;H0YHL7;F8VRE9;F8VSA4;F8VTT6;F8VUX3;F8VVB7;F8W1H8;F8VV53</t>
  </si>
  <si>
    <t>Coronin-1C OS=Homo sapiens OX=9606 GN=CORO1C PE=1 SV=1</t>
  </si>
  <si>
    <t>P21675;P21675-10;P21675-11;P21675-12;P21675-2;P21675-3;P21675-4;P21675-5;P21675-6;P21675-7;P21675-8;P21675-9</t>
  </si>
  <si>
    <t>Transcription initiation factor TFIID subunit 1 OS=Homo sapiens OX=9606 GN=TAF1 PE=1 SV=2</t>
  </si>
  <si>
    <t>Q8TDB4</t>
  </si>
  <si>
    <t>Protein MGARP OS=Homo sapiens OX=9606 GN=MGARP PE=1 SV=1</t>
  </si>
  <si>
    <t>Q8N7X0;H0Y334;Q8N7X0-2;H0Y333;E5RGD1</t>
  </si>
  <si>
    <t>Androglobin OS=Homo sapiens OX=9606 GN=ADGB PE=2 SV=3</t>
  </si>
  <si>
    <t>P46940;A0A0J9YXZ5;H0YLE8;A0A087WWP1;H0YKA5;A0A087X225</t>
  </si>
  <si>
    <t>Ras GTPase-activating-like protein IQGAP1 OS=Homo sapiens OX=9606 GN=IQGAP1 PE=1 SV=1</t>
  </si>
  <si>
    <t>REVERSE26241</t>
  </si>
  <si>
    <t>Reversed Sequence 26241</t>
  </si>
  <si>
    <t>O75914-3;B1AKS5;O75914;A0A087X294;O75914-2;O75914-4</t>
  </si>
  <si>
    <t>Isoform 3 of Serine/threonine-protein kinase PAK 3 OS=Homo sapiens OX=9606 GN=PAK3</t>
  </si>
  <si>
    <t>P61106;X6RFL8</t>
  </si>
  <si>
    <t>Ras-related protein Rab-14 OS=Homo sapiens OX=9606 GN=RAB14 PE=1 SV=4</t>
  </si>
  <si>
    <t>Q99613;B5ME19;Q99613-2;H3BPE3</t>
  </si>
  <si>
    <t>Eukaryotic translation initiation factor 3 subunit C OS=Homo sapiens OX=9606 GN=EIF3C PE=1 SV=1</t>
  </si>
  <si>
    <t>Q9Y4B5;Q9Y4B5-2;Q9Y4B5-3</t>
  </si>
  <si>
    <t>Microtubule cross-linking factor 1 OS=Homo sapiens OX=9606 GN=MTCL1 PE=1 SV=5</t>
  </si>
  <si>
    <t>REVERSE2273</t>
  </si>
  <si>
    <t>Reversed Sequence 2273</t>
  </si>
  <si>
    <t>A0A0A0MT08;Q68CQ1;Q68CQ1-1;Q68CQ1-9;F8W8P2;Q68CQ1-2;F8WC02;F8WE25;Q68CQ1-8;Q68CQ1-4</t>
  </si>
  <si>
    <t>MROH7-TTC4 readthrough (NMD candidate) OS=Homo sapiens OX=9606 GN=MROH7-TTC4 PE=4 SV=1</t>
  </si>
  <si>
    <t>Q06830;A0A0A0MSI0;A0A0A0MRQ5</t>
  </si>
  <si>
    <t>Peroxiredoxin-1 OS=Homo sapiens OX=9606 GN=PRDX1 PE=1 SV=1</t>
  </si>
  <si>
    <t>P10301</t>
  </si>
  <si>
    <t>Ras-related protein R-Ras OS=Homo sapiens OX=9606 GN=RRAS PE=1 SV=1</t>
  </si>
  <si>
    <t>Q16695;K7EK07;P68431;P84243;Q71DI3;B4DEB1;K7EMV3;K7ES00;Q6NXT2;K7EP01;Q5TEC6</t>
  </si>
  <si>
    <t>Histone H3.1t OS=Homo sapiens OX=9606 GN=HIST3H3 PE=1 SV=3</t>
  </si>
  <si>
    <t>Q99832;Q99832-3;Q99832-2;Q99832-4;F8WAM2</t>
  </si>
  <si>
    <t>T-complex protein 1 subunit eta OS=Homo sapiens OX=9606 GN=CCT7 PE=1 SV=2</t>
  </si>
  <si>
    <t>P27824;P27824-2;P27824-3;D6RGY2;H0Y9Q7;D6RAU8;D6RB85;D6RDP7;D6RFL1;H0Y9H1;D6RAQ8;D6RD16;D6RHJ3</t>
  </si>
  <si>
    <t>Calnexin OS=Homo sapiens OX=9606 GN=CANX PE=1 SV=2</t>
  </si>
  <si>
    <t>P24844;P24844-2;J3KTJ1</t>
  </si>
  <si>
    <t>Myosin regulatory light polypeptide 9 OS=Homo sapiens OX=9606 GN=MYL9 PE=1 SV=4</t>
  </si>
  <si>
    <t>Q9P2D7;Q9P2D7-8;Q9P2D7-6</t>
  </si>
  <si>
    <t>Dynein heavy chain 1_ axonemal OS=Homo sapiens OX=9606 GN=DNAH1 PE=1 SV=5</t>
  </si>
  <si>
    <t>P05362;E7ESS4</t>
  </si>
  <si>
    <t>Intercellular adhesion molecule 1 OS=Homo sapiens OX=9606 GN=ICAM1 PE=1 SV=2</t>
  </si>
  <si>
    <t>Q8NG31;Q8NG31-2;H0YCZ2;E9PPJ1;Q8NG31-3;Q8NG31-4</t>
  </si>
  <si>
    <t>Kinetochore scaffold 1 OS=Homo sapiens OX=9606 GN=KNL1 PE=1 SV=3</t>
  </si>
  <si>
    <t>Q96DT6;A6NGQ4;H7BZW5</t>
  </si>
  <si>
    <t>Cysteine protease ATG4C OS=Homo sapiens OX=9606 GN=ATG4C PE=1 SV=1</t>
  </si>
  <si>
    <t>P41250;F8WCK4</t>
  </si>
  <si>
    <t>Glycine--tRNA ligase OS=Homo sapiens OX=9606 GN=GARS PE=1 SV=3</t>
  </si>
  <si>
    <t>Q9UL46;A0A087X1Z3;H0YM70;H0YKU2</t>
  </si>
  <si>
    <t>Proteasome activator complex subunit 2 OS=Homo sapiens OX=9606 GN=PSME2 PE=1 SV=4</t>
  </si>
  <si>
    <t>P62277;J3KMX5;E9PS50</t>
  </si>
  <si>
    <t>40S ribosomal protein S13 OS=Homo sapiens OX=9606 GN=RPS13 PE=1 SV=2</t>
  </si>
  <si>
    <t>Q3V6T2;A0A2U3TZV9;Q3V6T2-2;Q3V6T2-3;Q3V6T2-4;Q3V6T2-5;A0A2R8Y7B1;A0A2R8Y4W8;A0A2R8Y4X4;A0A2R8YG73;A0A2R8YGU1;A0A2R8Y820;A0A2R8Y885;A0A2R8YCU9;A0A2R8Y7D4;A0A2R8YDS8;H7C2C6;A0A087WXD9;A0A2R8YG52;H0Y470;A0A2R8Y5D7;A0A2R8Y6B2;A0A2R8Y7D9;H0Y7U8</t>
  </si>
  <si>
    <t>Girdin OS=Homo sapiens OX=9606 GN=CCDC88A PE=1 SV=2</t>
  </si>
  <si>
    <t>P17661</t>
  </si>
  <si>
    <t>Desmin OS=Homo sapiens OX=9606 GN=DES PE=1 SV=3</t>
  </si>
  <si>
    <t>REVERSE29996</t>
  </si>
  <si>
    <t>Reversed Sequence 29996</t>
  </si>
  <si>
    <t>REVERSE22291</t>
  </si>
  <si>
    <t>Reversed Sequence 22291</t>
  </si>
  <si>
    <t>P13797;P13797-3;A0A0A0MSQ0;P13797-2;H7C4N2;U3KQI3</t>
  </si>
  <si>
    <t>Plastin-3 OS=Homo sapiens OX=9606 GN=PLS3 PE=1 SV=4</t>
  </si>
  <si>
    <t>P07602;C9JIZ6;P07602-2;P07602-3;A0A0J9YXB8;Q5BJH1</t>
  </si>
  <si>
    <t>Prosaposin OS=Homo sapiens OX=9606 GN=PSAP PE=1 SV=2</t>
  </si>
  <si>
    <t>Q09MP3</t>
  </si>
  <si>
    <t>RAD51-associated protein 2 OS=Homo sapiens OX=9606 GN=RAD51AP2 PE=1 SV=1</t>
  </si>
  <si>
    <t>Q14315;Q14315-2</t>
  </si>
  <si>
    <t>Filamin-C OS=Homo sapiens OX=9606 GN=FLNC PE=1 SV=3</t>
  </si>
  <si>
    <t>P30085;P30085-2;Q5T0D2</t>
  </si>
  <si>
    <t>UMP-CMP kinase OS=Homo sapiens OX=9606 GN=CMPK1 PE=1 SV=3</t>
  </si>
  <si>
    <t>REVERSE5992</t>
  </si>
  <si>
    <t>Reversed Sequence 5992</t>
  </si>
  <si>
    <t>REVERSE28063</t>
  </si>
  <si>
    <t>Reversed Sequence 28063</t>
  </si>
  <si>
    <t>Q96RT1;Q96RT1-2;Q96RT1-3;Q96RT1-4;Q96RT1-5;Q96RT1-7;Q96RT1-8;Q96RT1-9;Q96RT1-6;B4DIP2;H0YA04</t>
  </si>
  <si>
    <t>Erbin OS=Homo sapiens OX=9606 GN=ERBIN PE=1 SV=2</t>
  </si>
  <si>
    <t>REVERSE4418</t>
  </si>
  <si>
    <t>Reversed Sequence 4418</t>
  </si>
  <si>
    <t>E9PKH8;P11836;E9PPL6;P11836-2</t>
  </si>
  <si>
    <t>B-lymphocyte antigen CD20 OS=Homo sapiens OX=9606 GN=MS4A1 PE=1 SV=1</t>
  </si>
  <si>
    <t>Q9NZN4;Q9NZN4-2</t>
  </si>
  <si>
    <t>EH domain-containing protein 2 OS=Homo sapiens OX=9606 GN=EHD2 PE=1 SV=2</t>
  </si>
  <si>
    <t>P52907</t>
  </si>
  <si>
    <t>F-actin-capping protein subunit alpha-1 OS=Homo sapiens OX=9606 GN=CAPZA1 PE=1 SV=3</t>
  </si>
  <si>
    <t>Q8TCJ2</t>
  </si>
  <si>
    <t>Dolichyl-diphosphooligosaccharide--protein glycosyltransferase subunit STT3B OS=Homo sapiens OX=9606 GN=STT3B PE=1 SV=1</t>
  </si>
  <si>
    <t>REVERSE37611</t>
  </si>
  <si>
    <t>Reversed Sequence 37611</t>
  </si>
  <si>
    <t>Q9BXL7</t>
  </si>
  <si>
    <t>Caspase recruitment domain-containing protein 11 OS=Homo sapiens OX=9606 GN=CARD11 PE=1 SV=3</t>
  </si>
  <si>
    <t>P23284</t>
  </si>
  <si>
    <t>Peptidyl-prolyl cis-trans isomerase B OS=Homo sapiens OX=9606 GN=PPIB PE=1 SV=2</t>
  </si>
  <si>
    <t>P47756;P47756-2;B1AK85;B1AK87;B1AK88</t>
  </si>
  <si>
    <t>F-actin-capping protein subunit beta OS=Homo sapiens OX=9606 GN=CAPZB PE=1 SV=4</t>
  </si>
  <si>
    <t>Q9H792;H0YN99;H3BUZ5</t>
  </si>
  <si>
    <t>Inactive tyrosine-protein kinase PEAK1 OS=Homo sapiens OX=9606 GN=PEAK1 PE=1 SV=4</t>
  </si>
  <si>
    <t>P16615;P16615-2;P16615-3;P16615-5;P16615-4;H7C5W9;A0A0C4DH86;H3BTW4</t>
  </si>
  <si>
    <t>Sarcoplasmic/endoplasmic reticulum calcium ATPase 2 OS=Homo sapiens OX=9606 GN=ATP2A2 PE=1 SV=1</t>
  </si>
  <si>
    <t>Q6NV74;C9JFM2;C9JK00;C9JXD6</t>
  </si>
  <si>
    <t>Uncharacterized protein KIAA1211-like OS=Homo sapiens OX=9606 GN=KIAA1211L PE=1 SV=3</t>
  </si>
  <si>
    <t>Q6S8J3;A5A3E0;A0A087X067;A6NC16;Q6S8J3-2;Q6S8J3-3</t>
  </si>
  <si>
    <t>POTE ankyrin domain family member E OS=Homo sapiens OX=9606 GN=POTEE PE=2 SV=3</t>
  </si>
  <si>
    <t>P62424;Q5T8U2;Q5T8U3</t>
  </si>
  <si>
    <t>60S ribosomal protein L7a OS=Homo sapiens OX=9606 GN=RPL7A PE=1 SV=2</t>
  </si>
  <si>
    <t>REVERSE9169</t>
  </si>
  <si>
    <t>Reversed Sequence 9169</t>
  </si>
  <si>
    <t>P07339;A0A1B0GV23;A0A1B0GVD5;A0A1B0GVP3;A0A1B0GW44;A0A1B0GWE8;A0A1B0GU03;A0A1B0GU92;C9JH19;F8WD96;H7C469;F8W787;H7C1V0;A0A1B0GV01</t>
  </si>
  <si>
    <t>Cathepsin D OS=Homo sapiens OX=9606 GN=CTSD PE=1 SV=1</t>
  </si>
  <si>
    <t>REVERSE26763</t>
  </si>
  <si>
    <t>Reversed Sequence 26763</t>
  </si>
  <si>
    <t>P36957;Q86SW4;G3V3F0;G3V5M3;H0YJF9;P36957-2</t>
  </si>
  <si>
    <t>Dihydrolipoyllysine-residue succinyltransferase component of 2-oxoglutarate dehydrogenase complex_ mitochondrial OS=Homo sapiens OX=9606 GN=DLST PE=1 SV=4</t>
  </si>
  <si>
    <t>P80723;P80723-2</t>
  </si>
  <si>
    <t>Brain acid soluble protein 1 OS=Homo sapiens OX=9606 GN=BASP1 PE=1 SV=2</t>
  </si>
  <si>
    <t>Q01105;A0A087X027;A0A0C4DFV9;P0DME0;Q01105-2;Q01105-3;Q01105-4</t>
  </si>
  <si>
    <t>Protein SET OS=Homo sapiens OX=9606 GN=SET PE=1 SV=3</t>
  </si>
  <si>
    <t>P61981</t>
  </si>
  <si>
    <t>14-3-3 protein gamma OS=Homo sapiens OX=9606 GN=YWHAG PE=1 SV=2</t>
  </si>
  <si>
    <t>P52179;P52179-2;A8MX12</t>
  </si>
  <si>
    <t>Myomesin-1 OS=Homo sapiens OX=9606 GN=MYOM1 PE=1 SV=2</t>
  </si>
  <si>
    <t>F8VPD4;P27708</t>
  </si>
  <si>
    <t>CAD protein OS=Homo sapiens OX=9606 GN=CAD PE=1 SV=1</t>
  </si>
  <si>
    <t>REVERSE21792</t>
  </si>
  <si>
    <t>Reversed Sequence 21792</t>
  </si>
  <si>
    <t>Q14247;Q14247-3;Q14247-2;H0YCD9;H0YEV2</t>
  </si>
  <si>
    <t>Src substrate cortactin OS=Homo sapiens OX=9606 GN=CTTN PE=1 SV=2</t>
  </si>
  <si>
    <t>P08648;H0YIV7</t>
  </si>
  <si>
    <t>Integrin alpha-5 OS=Homo sapiens OX=9606 GN=ITGA5 PE=1 SV=2</t>
  </si>
  <si>
    <t>Q9UBC2;M0R165;Q9UBC2-2;Q9UBC2-3;Q9UBC2-4;M0R2S2</t>
  </si>
  <si>
    <t>Epidermal growth factor receptor substrate 15-like 1 OS=Homo sapiens OX=9606 GN=EPS15L1 PE=1 SV=1</t>
  </si>
  <si>
    <t>P13861;P13861-2;C9J830;H7C330</t>
  </si>
  <si>
    <t>cAMP-dependent protein kinase type II-alpha regulatory subunit OS=Homo sapiens OX=9606 GN=PRKAR2A PE=1 SV=2</t>
  </si>
  <si>
    <t>REVERSE39368</t>
  </si>
  <si>
    <t>Reversed Sequence 39368</t>
  </si>
  <si>
    <t>A0A096LPJ4;P05161;A0A096LNZ9</t>
  </si>
  <si>
    <t>Ubiquitin-like protein ISG15 OS=Homo sapiens OX=9606 GN=ISG15 PE=1 SV=1</t>
  </si>
  <si>
    <t>REVERSE18911</t>
  </si>
  <si>
    <t>Reversed Sequence 18911</t>
  </si>
  <si>
    <t>Q96RY7;Q96RY7-2</t>
  </si>
  <si>
    <t>Intraflagellar transport protein 140 homolog OS=Homo sapiens OX=9606 GN=IFT140 PE=1 SV=1</t>
  </si>
  <si>
    <t>REVERSE19087</t>
  </si>
  <si>
    <t>Reversed Sequence 19087</t>
  </si>
  <si>
    <t>Q0VDD8</t>
  </si>
  <si>
    <t>Dynein heavy chain 14_ axonemal OS=Homo sapiens OX=9606 GN=DNAH14 PE=2 SV=3</t>
  </si>
  <si>
    <t>Q8WX93;Q8WX93-5;Q8WX93-2;Q8WX93-9;Q8WX93-3;Q8WX93-8;Q8WX93-4;Q8WX93-7;H0YA05;F8WA26</t>
  </si>
  <si>
    <t>Palladin OS=Homo sapiens OX=9606 GN=PALLD PE=1 SV=3</t>
  </si>
  <si>
    <t>Q14697;Q14697-2;F5H6X6;E9PKU7;E9PNH1</t>
  </si>
  <si>
    <t>Neutral alpha-glucosidase AB OS=Homo sapiens OX=9606 GN=GANAB PE=1 SV=3</t>
  </si>
  <si>
    <t>K7EIJ8;Q8IYT4;Q8IYT4-2;K7EM02</t>
  </si>
  <si>
    <t>Katanin p60 ATPase-containing subunit A-like 2 (Fragment) OS=Homo sapiens OX=9606 GN=KATNAL2 PE=1 SV=1</t>
  </si>
  <si>
    <t>Q13740;Q13740-2;F5GXJ9;H7C543;Q13740-4;Q13740-3</t>
  </si>
  <si>
    <t>CD166 antigen OS=Homo sapiens OX=9606 GN=ALCAM PE=1 SV=2</t>
  </si>
  <si>
    <t>B7Z4C8;B7Z4E3;B8ZZK4;C9JU56;H7C2W9;P62899;P62899-2;P62899-3</t>
  </si>
  <si>
    <t>cDNA FLJ57527_ highly similar to 60S ribosomal protein L31 OS=Homo sapiens OX=9606 GN=RPL31 PE=1 SV=1</t>
  </si>
  <si>
    <t>P05141;V9GYG0</t>
  </si>
  <si>
    <t>ADP/ATP translocase 2 OS=Homo sapiens OX=9606 GN=SLC25A5 PE=1 SV=7</t>
  </si>
  <si>
    <t>Q03135;C9JKI3;E9PCT5;Q03135-2;P56539</t>
  </si>
  <si>
    <t>Caveolin-1 OS=Homo sapiens OX=9606 GN=CAV1 PE=1 SV=4</t>
  </si>
  <si>
    <t>P31949</t>
  </si>
  <si>
    <t>Protein S100-A11 OS=Homo sapiens OX=9606 GN=S100A11 PE=1 SV=2</t>
  </si>
  <si>
    <t>REVERSE14332</t>
  </si>
  <si>
    <t>Reversed Sequence 14332</t>
  </si>
  <si>
    <t>Q9NZB2;Q9NZB2-4;Q9NZB2-6;A0A0C4DG79;A0A0C4DH52;Q9NZB2-5</t>
  </si>
  <si>
    <t>Constitutive coactivator of PPAR-gamma-like protein 1 OS=Homo sapiens OX=9606 GN=FAM120A PE=1 SV=2</t>
  </si>
  <si>
    <t>P42858</t>
  </si>
  <si>
    <t>Huntingtin OS=Homo sapiens OX=9606 GN=HTT PE=1 SV=2</t>
  </si>
  <si>
    <t>Q04760</t>
  </si>
  <si>
    <t>Lactoylglutathione lyase OS=Homo sapiens OX=9606 GN=GLO1 PE=1 SV=4</t>
  </si>
  <si>
    <t>Q15046;Q15046-2</t>
  </si>
  <si>
    <t>Lysine--tRNA ligase OS=Homo sapiens OX=9606 GN=KARS PE=1 SV=3</t>
  </si>
  <si>
    <t>Q5T1B0;B1AM31;A6H900;D6R9B7</t>
  </si>
  <si>
    <t>Axonemal dynein light chain domain-containing protein 1 OS=Homo sapiens OX=9606 GN=AXDND1 PE=2 SV=1</t>
  </si>
  <si>
    <t>P51991;P51991-2;H7C1J8</t>
  </si>
  <si>
    <t>Heterogeneous nuclear ribonucleoprotein A3 OS=Homo sapiens OX=9606 GN=HNRNPA3 PE=1 SV=2</t>
  </si>
  <si>
    <t>REVERSE41743</t>
  </si>
  <si>
    <t>Reversed Sequence 41743</t>
  </si>
  <si>
    <t>O00567;H0Y653;H0YDU4;Q5JXT2</t>
  </si>
  <si>
    <t>Nucleolar protein 56 OS=Homo sapiens OX=9606 GN=NOP56 PE=1 SV=4</t>
  </si>
  <si>
    <t>P05060</t>
  </si>
  <si>
    <t>Secretogranin-1 OS=Homo sapiens OX=9606 GN=CHGB PE=1 SV=2</t>
  </si>
  <si>
    <t>Q9UQ35;Q9UQ35-2;A0A087X1W1;I3L182;I3L1C0;I3L1I8;I3L4D8;Q9UQ35-3</t>
  </si>
  <si>
    <t>Serine/arginine repetitive matrix protein 2 OS=Homo sapiens OX=9606 GN=SRRM2 PE=1 SV=2</t>
  </si>
  <si>
    <t>P04075;P04075-2;H3BQN4;J3KPS3;H3BPS8;H3BUH7;H3BR04;H3BU78;H3BMQ8;H3BR68</t>
  </si>
  <si>
    <t>Fructose-bisphosphate aldolase A OS=Homo sapiens OX=9606 GN=ALDOA PE=1 SV=2</t>
  </si>
  <si>
    <t>Q15018</t>
  </si>
  <si>
    <t>BRISC complex subunit Abraxas 2 OS=Homo sapiens OX=9606 GN=ABRAXAS2 PE=1 SV=2</t>
  </si>
  <si>
    <t>REVERSE3070</t>
  </si>
  <si>
    <t>Reversed Sequence 3070</t>
  </si>
  <si>
    <t>P68363;P68363-2;F8VVB9;C9JDS9;F8VRZ4;F8VS66;F8VWV9;F8VX09;C9K0S6;F8VRK0;F8VXZ7</t>
  </si>
  <si>
    <t>Tubulin alpha-1B chain OS=Homo sapiens OX=9606 GN=TUBA1B PE=1 SV=1</t>
  </si>
  <si>
    <t>REVERSE27576</t>
  </si>
  <si>
    <t>Reversed Sequence 27576</t>
  </si>
  <si>
    <t>P14174</t>
  </si>
  <si>
    <t>Macrophage migration inhibitory factor OS=Homo sapiens OX=9606 GN=MIF PE=1 SV=4</t>
  </si>
  <si>
    <t>REVERSE9370</t>
  </si>
  <si>
    <t>Reversed Sequence 9370</t>
  </si>
  <si>
    <t>Q8IWE2;Q8IWE2-2</t>
  </si>
  <si>
    <t>Protein NOXP20 OS=Homo sapiens OX=9606 GN=FAM114A1 PE=1 SV=2</t>
  </si>
  <si>
    <t>P61009</t>
  </si>
  <si>
    <t>Signal peptidase complex subunit 3 OS=Homo sapiens OX=9606 GN=SPCS3 PE=1 SV=1</t>
  </si>
  <si>
    <t>H7C0L0;P49619;P49619-2;P49619-3</t>
  </si>
  <si>
    <t>Diacylglycerol kinase gamma (Fragment) OS=Homo sapiens OX=9606 GN=DGKG PE=1 SV=1</t>
  </si>
  <si>
    <t>P46977;P46977-2;A0A0C4DH80;E9PI32;E9PN73</t>
  </si>
  <si>
    <t>Dolichyl-diphosphooligosaccharide--protein glycosyltransferase subunit STT3A OS=Homo sapiens OX=9606 GN=STT3A PE=1 SV=2</t>
  </si>
  <si>
    <t>P31943;E9PCY7;G8JLB6;H0YB39;D6RBM0;E5RGV0;E7EN40;D6RIU0;H0YBD7;H0YBG7;D6R9D3;D6R9T0;D6RAM1;D6RDL0;D6RDU3;D6RF17;D6RFM3;D6RIH9;D6RIT2;D6RJ04;E7EQJ0</t>
  </si>
  <si>
    <t>Heterogeneous nuclear ribonucleoprotein H OS=Homo sapiens OX=9606 GN=HNRNPH1 PE=1 SV=4</t>
  </si>
  <si>
    <t>A0AUZ9;A0AUZ9-2</t>
  </si>
  <si>
    <t>KAT8 regulatory NSL complex subunit 1-like protein OS=Homo sapiens OX=9606 GN=KANSL1L PE=1 SV=2</t>
  </si>
  <si>
    <t>REVERSE2366</t>
  </si>
  <si>
    <t>Reversed Sequence 2366</t>
  </si>
  <si>
    <t>REVERSE12444</t>
  </si>
  <si>
    <t>Reversed Sequence 12444</t>
  </si>
  <si>
    <t>E7EU49;E9PG37;Q9NR81;Q9NR81-2;Q9NR81-3;Q9NR81-4</t>
  </si>
  <si>
    <t>Rho guanine nucleotide exchange factor 3 OS=Homo sapiens OX=9606 GN=ARHGEF3 PE=1 SV=1</t>
  </si>
  <si>
    <t>P62753;A2A3R5;A2A3R7</t>
  </si>
  <si>
    <t>40S ribosomal protein S6 OS=Homo sapiens OX=9606 GN=RPS6 PE=1 SV=1</t>
  </si>
  <si>
    <t>Q9NYL2;D4Q8H0;Q9NYL2-2</t>
  </si>
  <si>
    <t>Mitogen-activated protein kinase kinase kinase 20 OS=Homo sapiens OX=9606 GN=MAP3K20 PE=1 SV=3</t>
  </si>
  <si>
    <t>P13994;K7ELI4</t>
  </si>
  <si>
    <t>Coiled-coil domain-containing protein 130 OS=Homo sapiens OX=9606 GN=CCDC130 PE=1 SV=2</t>
  </si>
  <si>
    <t>Q01995;H0YCU9;E9PJ32</t>
  </si>
  <si>
    <t>Transgelin OS=Homo sapiens OX=9606 GN=TAGLN PE=1 SV=4</t>
  </si>
  <si>
    <t>Q14764;H3BQK6;H3BRL2;H3BNF6;H3BUK7;H3BP76</t>
  </si>
  <si>
    <t>Major vault protein OS=Homo sapiens OX=9606 GN=MVP PE=1 SV=4</t>
  </si>
  <si>
    <t>REVERSE26248</t>
  </si>
  <si>
    <t>Reversed Sequence 26248</t>
  </si>
  <si>
    <t>P61204;P84077;F5H423;F5H0C7;P61204-2;H0YGG7</t>
  </si>
  <si>
    <t>ADP-ribosylation factor 3 OS=Homo sapiens OX=9606 GN=ARF3 PE=1 SV=2</t>
  </si>
  <si>
    <t>Q9UJU6;Q9UJU6-2;Q9UJU6-3;B4DDD6;H0Y5J4;Q9UJU6-5;Q9UJU6-4;Q9UJU6-6;F8WBG8;F8WBB2;F8WC20;F8WFE1</t>
  </si>
  <si>
    <t>Drebrin-like protein OS=Homo sapiens OX=9606 GN=DBNL PE=1 SV=1</t>
  </si>
  <si>
    <t>REVERSE16967</t>
  </si>
  <si>
    <t>Reversed Sequence 16967</t>
  </si>
  <si>
    <t>A0A087WSW9;A0A087WSY9;A0A182DWI3;E9PIR7;F8W809;Q16881;Q16881-2;Q16881-3;Q16881-4;Q16881-5;Q16881-6;E2QRB9;Q16881-7;E9PKD3;A0A0B4J225;E9PIZ5;E9PKI4;E9PLT3;A0A096LPK7;E9PQI3</t>
  </si>
  <si>
    <t>Thioredoxin reductase 1_ cytoplasmic OS=Homo sapiens OX=9606 GN=TXNRD1 PE=1 SV=1</t>
  </si>
  <si>
    <t>REVERSE10865</t>
  </si>
  <si>
    <t>Reversed Sequence 10865</t>
  </si>
  <si>
    <t>P12111;P12111-2;E7ENL6;P12111-4;P12111-3;P12111-5;C9JNG9</t>
  </si>
  <si>
    <t>Collagen alpha-3(VI) chain OS=Homo sapiens OX=9606 GN=COL6A3 PE=1 SV=5</t>
  </si>
  <si>
    <t>REVERSE16175</t>
  </si>
  <si>
    <t>Reversed Sequence 16175</t>
  </si>
  <si>
    <t>Q8WXG1</t>
  </si>
  <si>
    <t>Radical S-adenosyl methionine domain-containing protein 2 OS=Homo sapiens OX=9606 GN=RSAD2 PE=1 SV=1</t>
  </si>
  <si>
    <t>H0YKT8;H0YL69;H0YMA1;H0YMZ1;H0YN18;P25789;H0YLC2;H0YLS6;H0YMI6;H0YKS0;P25789-2</t>
  </si>
  <si>
    <t>Proteasome subunit beta type (Fragment) OS=Homo sapiens OX=9606 GN=PSMA4 PE=1 SV=8</t>
  </si>
  <si>
    <t>P61088;F8VQQ8;F8VSD4;F8VV71;F8VZ29;Q5JXB2</t>
  </si>
  <si>
    <t>Ubiquitin-conjugating enzyme E2 N OS=Homo sapiens OX=9606 GN=UBE2N PE=1 SV=1</t>
  </si>
  <si>
    <t>O00299</t>
  </si>
  <si>
    <t>Chloride intracellular channel protein 1 OS=Homo sapiens OX=9606 GN=CLIC1 PE=1 SV=4</t>
  </si>
  <si>
    <t>P13987;A0A2U3TZL5;E9PNW4;E9PR17;H0YET2</t>
  </si>
  <si>
    <t>CD59 glycoprotein OS=Homo sapiens OX=9606 GN=CD59 PE=1 SV=1</t>
  </si>
  <si>
    <t>Q99961;M0QYE0;M0R0I3;Q99961-2;Q99961-3</t>
  </si>
  <si>
    <t>Endophilin-A2 OS=Homo sapiens OX=9606 GN=SH3GL1 PE=1 SV=1</t>
  </si>
  <si>
    <t>P22626;P22626-2;A0A087WUI2</t>
  </si>
  <si>
    <t>Heterogeneous nuclear ribonucleoproteins A2/B1 OS=Homo sapiens OX=9606 GN=HNRNPA2B1 PE=1 SV=2</t>
  </si>
  <si>
    <t>Q99536;Q99536-3;Q99536-2;K7ERT7;K7ESA3;K7EJM4;K7EM19;K7ENX2;K7ER81</t>
  </si>
  <si>
    <t>Synaptic vesicle membrane protein VAT-1 homolog OS=Homo sapiens OX=9606 GN=VAT1 PE=1 SV=2</t>
  </si>
  <si>
    <t>O00291;O00291-3;O00291-4</t>
  </si>
  <si>
    <t>Huntingtin-interacting protein 1 OS=Homo sapiens OX=9606 GN=HIP1 PE=1 SV=5</t>
  </si>
  <si>
    <t>P30086</t>
  </si>
  <si>
    <t>Phosphatidylethanolamine-binding protein 1 OS=Homo sapiens OX=9606 GN=PEBP1 PE=1 SV=3</t>
  </si>
  <si>
    <t>Q12965</t>
  </si>
  <si>
    <t>Unconventional myosin-Ie OS=Homo sapiens OX=9606 GN=MYO1E PE=1 SV=2</t>
  </si>
  <si>
    <t>Q8TE49;Q8TE49-2;H0YN66</t>
  </si>
  <si>
    <t>OTU domain-containing protein 7A OS=Homo sapiens OX=9606 GN=OTUD7A PE=1 SV=1</t>
  </si>
  <si>
    <t>P20337;O95716;P20336;Q96E17;S4R3Q3</t>
  </si>
  <si>
    <t>Ras-related protein Rab-3B OS=Homo sapiens OX=9606 GN=RAB3B PE=1 SV=2</t>
  </si>
  <si>
    <t>P62979;A0A2R8Y422</t>
  </si>
  <si>
    <t>Ubiquitin-40S ribosomal protein S27a OS=Homo sapiens OX=9606 GN=RPS27A PE=1 SV=2</t>
  </si>
  <si>
    <t>REVERSE41585</t>
  </si>
  <si>
    <t>Reversed Sequence 41585</t>
  </si>
  <si>
    <t>Q9H361</t>
  </si>
  <si>
    <t>Polyadenylate-binding protein 3 OS=Homo sapiens OX=9606 GN=PABPC3 PE=1 SV=2</t>
  </si>
  <si>
    <t>A0A087X0D8;Q5JTN6;A0A087X0J1</t>
  </si>
  <si>
    <t>WD repeat-containing protein 38 OS=Homo sapiens OX=9606 GN=WDR38 PE=4 SV=1</t>
  </si>
  <si>
    <t>Q9NR31;D6RAA2;D6RD69;D6RDB2;Q5SQT8;Q9Y6B6;X1WI22</t>
  </si>
  <si>
    <t>GTP-binding protein SAR1a OS=Homo sapiens OX=9606 GN=SAR1A PE=1 SV=1</t>
  </si>
  <si>
    <t>G8JLD3;Q8IUD2;Q8IUD2-2;Q8IUD2-3;Q8IUD2-5;X6RLX0;Q8IUD2-4;X6RM00;A0A0U1RQN0;K7EPD6</t>
  </si>
  <si>
    <t>ELKS/Rab6-interacting/CAST family member 1 OS=Homo sapiens OX=9606 GN=ERC1 PE=1 SV=1</t>
  </si>
  <si>
    <t>O00443;A0A0C4DGF9;O00443-2;E9PPP3</t>
  </si>
  <si>
    <t>Phosphatidylinositol 4-phosphate 3-kinase C2 domain-containing subunit alpha OS=Homo sapiens OX=9606 GN=PIK3C2A PE=1 SV=2</t>
  </si>
  <si>
    <t>REVERSE26205</t>
  </si>
  <si>
    <t>Reversed Sequence 26205</t>
  </si>
  <si>
    <t>Q3L8U1;Q3L8U1-2;Q3L8U1-3;H3BTW3;H3BRU9;H3BSP3</t>
  </si>
  <si>
    <t>Chromodomain-helicase-DNA-binding protein 9 OS=Homo sapiens OX=9606 GN=CHD9 PE=1 SV=2</t>
  </si>
  <si>
    <t>O15417;H9KVB4;O15417-2;H7C0N9;H7BXS9</t>
  </si>
  <si>
    <t>Trinucleotide repeat-containing gene 18 protein OS=Homo sapiens OX=9606 GN=TNRC18 PE=1 SV=3</t>
  </si>
  <si>
    <t>P06703;R4GN98;REVERSE12701</t>
  </si>
  <si>
    <t>Protein S100-A6 OS=Homo sapiens OX=9606 GN=S100A6 PE=1 SV=1</t>
  </si>
  <si>
    <t>REVERSE6274</t>
  </si>
  <si>
    <t>Reversed Sequence 6274</t>
  </si>
  <si>
    <t>P60981;F6RFD5;P60981-2</t>
  </si>
  <si>
    <t>Destrin OS=Homo sapiens OX=9606 GN=DSTN PE=1 SV=3</t>
  </si>
  <si>
    <t>A0A0B4J239;F5GXX5;F5H895;P61803</t>
  </si>
  <si>
    <t>Dolichyl-diphosphooligosaccharide--protein glycosyltransferase subunit DAD1 OS=Homo sapiens OX=9606 GN=DAD1 PE=1 SV=1</t>
  </si>
  <si>
    <t>A0A286YF22;O43175;A0A2C9F2M7;A0A286YFA2;A0A286YER3;A0A286YFB2;A0A286YFC8;A0A286YFL2;A0A286YFM8;A0A286YF34;A0A286YFF3;A0A286YFK5</t>
  </si>
  <si>
    <t>D-3-phosphoglycerate dehydrogenase OS=Homo sapiens OX=9606 GN=PHGDH PE=1 SV=1</t>
  </si>
  <si>
    <t>P15311;E7EQR4</t>
  </si>
  <si>
    <t>Ezrin OS=Homo sapiens OX=9606 GN=EZR PE=1 SV=4</t>
  </si>
  <si>
    <t>H0Y786;H7BZD5;H0Y3P5</t>
  </si>
  <si>
    <t>Nebulin (Fragment) OS=Homo sapiens OX=9606 GN=NEB PE=1 SV=1</t>
  </si>
  <si>
    <t>P08195;F5GZS6;J3KPF3;P08195-2;P08195-3;P08195-4;F5GZI0;F5H0E2</t>
  </si>
  <si>
    <t>4F2 cell-surface antigen heavy chain OS=Homo sapiens OX=9606 GN=SLC3A2 PE=1 SV=3</t>
  </si>
  <si>
    <t>P17812;P17812-2</t>
  </si>
  <si>
    <t>CTP synthase 1 OS=Homo sapiens OX=9606 GN=CTPS1 PE=1 SV=2</t>
  </si>
  <si>
    <t>P30048;P30048-2</t>
  </si>
  <si>
    <t>Thioredoxin-dependent peroxide reductase_ mitochondrial OS=Homo sapiens OX=9606 GN=PRDX3 PE=1 SV=3</t>
  </si>
  <si>
    <t>P40926;P40926-2;G3XAL0</t>
  </si>
  <si>
    <t>Malate dehydrogenase_ mitochondrial OS=Homo sapiens OX=9606 GN=MDH2 PE=1 SV=3</t>
  </si>
  <si>
    <t>O75445;O75445-3;O75445-2</t>
  </si>
  <si>
    <t>Usherin OS=Homo sapiens OX=9606 GN=USH2A PE=1 SV=3</t>
  </si>
  <si>
    <t>A6ND36</t>
  </si>
  <si>
    <t>Protein FAM83G OS=Homo sapiens OX=9606 GN=FAM83G PE=1 SV=2</t>
  </si>
  <si>
    <t>A0A2R8YEA1;B5MCJ9;O15016;O15016-2</t>
  </si>
  <si>
    <t>Tripartite motif-containing protein 66 OS=Homo sapiens OX=9606 GN=TRIM66 PE=4 SV=1</t>
  </si>
  <si>
    <t>Q6IS14</t>
  </si>
  <si>
    <t>Eukaryotic translation initiation factor 5A-1-like OS=Homo sapiens OX=9606 GN=EIF5AL1 PE=2 SV=2</t>
  </si>
  <si>
    <t>I3L397;I3L504;P63241;P63241-2;C9J4W5;C9J7B5;F8WCJ1;Q9GZV4</t>
  </si>
  <si>
    <t>Eukaryotic translation initiation factor 5A (Fragment) OS=Homo sapiens OX=9606 GN=EIF5A PE=1 SV=8</t>
  </si>
  <si>
    <t>Q12789;Q12789-3;H3BU37</t>
  </si>
  <si>
    <t>General transcription factor 3C polypeptide 1 OS=Homo sapiens OX=9606 GN=GTF3C1 PE=1 SV=4</t>
  </si>
  <si>
    <t>REVERSE22151</t>
  </si>
  <si>
    <t>Reversed Sequence 22151</t>
  </si>
  <si>
    <t>Q5UIP0;Q5UIP0-2;H7BZN3;H7C2B5</t>
  </si>
  <si>
    <t>Telomere-associated protein RIF1 OS=Homo sapiens OX=9606 GN=RIF1 PE=1 SV=2</t>
  </si>
  <si>
    <t>Q8N5V2;Q8N5V2-3</t>
  </si>
  <si>
    <t>Ephexin-1 OS=Homo sapiens OX=9606 GN=NGEF PE=1 SV=2</t>
  </si>
  <si>
    <t>H3BLU7;O43488;Q8NHP1</t>
  </si>
  <si>
    <t>Aflatoxin B1 aldehyde reductase member 2 (Fragment) OS=Homo sapiens OX=9606 GN=AKR7A2 PE=1 SV=1</t>
  </si>
  <si>
    <t>P16949;P16949-2;A2A2D0</t>
  </si>
  <si>
    <t>Stathmin OS=Homo sapiens OX=9606 GN=STMN1 PE=1 SV=3</t>
  </si>
  <si>
    <t>P49327;A0A0U1RQF0;A0A0U1RRG3;A0A1B0GTR5</t>
  </si>
  <si>
    <t>Fatty acid synthase OS=Homo sapiens OX=9606 GN=FASN PE=1 SV=3</t>
  </si>
  <si>
    <t>REVERSE582</t>
  </si>
  <si>
    <t>Reversed Sequence 582</t>
  </si>
  <si>
    <t>P22314;P22314-2;Q5JRR6;Q5JRR9;Q5JRS0;Q5JRS1;Q5JRS2;Q5JRS3</t>
  </si>
  <si>
    <t>Ubiquitin-like modifier-activating enzyme 1 OS=Homo sapiens OX=9606 GN=UBA1 PE=1 SV=3</t>
  </si>
  <si>
    <t>REVERSE28730</t>
  </si>
  <si>
    <t>Reversed Sequence 28730</t>
  </si>
  <si>
    <t>E9PJP2;Q5TF21;H3BRB8</t>
  </si>
  <si>
    <t>Protein SOGA3 OS=Homo sapiens OX=9606 GN=SOGA3 PE=1 SV=1</t>
  </si>
  <si>
    <t>P63104;E7EX29;B0AZS6;P63104-2;H0YB80;B7Z2E6;E7ESK7;E5RGE1;E5RIR4;E7EVZ2;E9PD24;P31947;P31947-2</t>
  </si>
  <si>
    <t>14-3-3 protein zeta/delta OS=Homo sapiens OX=9606 GN=YWHAZ PE=1 SV=1</t>
  </si>
  <si>
    <t>REVERSE10857</t>
  </si>
  <si>
    <t>Reversed Sequence 10857</t>
  </si>
  <si>
    <t>O95359;E7EMZ9;E9PBC6;O95359-3;O95359-5;D6RAA5;O95359-1;O95359-6;Q4VXL8;E9PGB3;O95359-2;Q4VXL4;H0Y911;H0Y9C3</t>
  </si>
  <si>
    <t>Transforming acidic coiled-coil-containing protein 2 OS=Homo sapiens OX=9606 GN=TACC2 PE=1 SV=3</t>
  </si>
  <si>
    <t>B4DLR8;H3BNV2;H3BRK3;P15559;P15559-2;P15559-3</t>
  </si>
  <si>
    <t>NAD(P)H dehydrogenase [quinone] 1 OS=Homo sapiens OX=9606 GN=NQO1 PE=1 SV=1</t>
  </si>
  <si>
    <t>O14672;C9J9B4;O14672-2</t>
  </si>
  <si>
    <t>Disintegrin and metalloproteinase domain-containing protein 10 OS=Homo sapiens OX=9606 GN=ADAM10 PE=1 SV=1</t>
  </si>
  <si>
    <t>A0A0U1RRM6;Q8N8S7;Q8N8S7-2;Q8N8S7-3;A0A075B6E5;A0A0U1RQP7</t>
  </si>
  <si>
    <t>Protein enabled homolog OS=Homo sapiens OX=9606 GN=ENAH PE=1 SV=1</t>
  </si>
  <si>
    <t>Q93079;O60814;P57053;P58876;P62807;Q5QNW6;Q5QNW6-2;Q99877;Q99879;Q99880;U3KQK0;A0A2R8Y619</t>
  </si>
  <si>
    <t>Histone H2B type 1-H OS=Homo sapiens OX=9606 GN=HIST1H2BH PE=1 SV=3</t>
  </si>
  <si>
    <t>Q8N573;Q8N573-8;Q8N573-2;Q8N573-5;H0YC07</t>
  </si>
  <si>
    <t>Oxidation resistance protein 1 OS=Homo sapiens OX=9606 GN=OXR1 PE=1 SV=2</t>
  </si>
  <si>
    <t>P23634;P23634-2;P23634-3;P23634-4;P23634-5;P23634-6;P23634-7;P23634-8</t>
  </si>
  <si>
    <t>Plasma membrane calcium-transporting ATPase 4 OS=Homo sapiens OX=9606 GN=ATP2B4 PE=1 SV=2</t>
  </si>
  <si>
    <t>G3V295;G3V5Z7;P60900;G3V3I1;P60900-2;G3V3U4;P60900-3</t>
  </si>
  <si>
    <t>Proteasome subunit alpha type OS=Homo sapiens OX=9606 GN=PSMA6 PE=1 SV=1</t>
  </si>
  <si>
    <t>REVERSE21404</t>
  </si>
  <si>
    <t>Reversed Sequence 21404</t>
  </si>
  <si>
    <t>P07437;Q5JP53;Q5ST81</t>
  </si>
  <si>
    <t>Tubulin beta chain OS=Homo sapiens OX=9606 GN=TUBB PE=1 SV=2</t>
  </si>
  <si>
    <t>Q0VF96;Q0VF96-2</t>
  </si>
  <si>
    <t>Cingulin-like protein 1 OS=Homo sapiens OX=9606 GN=CGNL1 PE=1 SV=2</t>
  </si>
  <si>
    <t>Q15121;Q15121-2;B1AKZ5</t>
  </si>
  <si>
    <t>Astrocytic phosphoprotein PEA-15 OS=Homo sapiens OX=9606 GN=PEA15 PE=1 SV=2</t>
  </si>
  <si>
    <t>Q9NS87;Q9NS87-2;C9JKA9;Q9NS87-4;D6RCT7</t>
  </si>
  <si>
    <t>Kinesin-like protein KIF15 OS=Homo sapiens OX=9606 GN=KIF15 PE=1 SV=1</t>
  </si>
  <si>
    <t>P48681</t>
  </si>
  <si>
    <t>Nestin OS=Homo sapiens OX=9606 GN=NES PE=1 SV=2</t>
  </si>
  <si>
    <t>A0A087X1X7;E9PRY8;P29692-2;E9PK01;E9PI39;E9PIZ1;E9PL12;E9PMW7;E9PPR1;E9PQ49;H0YCK7;P29692-3;E9PL71;E9PN91;E9PQZ1;P29692-4;E9PK06;E9PJV8;E9PKH7;E9PN56;E9PN71;E9PNC8;E9PPY1;E9PQC9;E9PQR8;E9PRL0;H0YE58;H0YE72</t>
  </si>
  <si>
    <t>Elongation factor 1-delta OS=Homo sapiens OX=9606 GN=EEF1D PE=1 SV=1</t>
  </si>
  <si>
    <t>P29692</t>
  </si>
  <si>
    <t>Elongation factor 1-delta OS=Homo sapiens OX=9606 GN=EEF1D PE=1 SV=5</t>
  </si>
  <si>
    <t>P04179;P04179-4;F5GYZ5;F5H3C5;F5H4R2;P04179-2;P04179-3;G8JLJ2</t>
  </si>
  <si>
    <t>Superoxide dismutase [Mn]_ mitochondrial OS=Homo sapiens OX=9606 GN=SOD2 PE=1 SV=3</t>
  </si>
  <si>
    <t>REVERSE14578</t>
  </si>
  <si>
    <t>Reversed Sequence 14578</t>
  </si>
  <si>
    <t>E7EMS2;G3V2V8;G3V3D1;G3V3E8;H0YIZ1;J3KMY5;P61916;P61916-2</t>
  </si>
  <si>
    <t>NPC intracellular cholesterol transporter 2 OS=Homo sapiens OX=9606 GN=NPC2 PE=1 SV=1</t>
  </si>
  <si>
    <t>REVERSE12414</t>
  </si>
  <si>
    <t>Reversed Sequence 12414</t>
  </si>
  <si>
    <t>Q9NTJ5;E9PGZ4;Q9NTJ5-2;C9JV50</t>
  </si>
  <si>
    <t>Phosphatidylinositide phosphatase SAC1 OS=Homo sapiens OX=9606 GN=SACM1L PE=1 SV=2</t>
  </si>
  <si>
    <t>REVERSE26529</t>
  </si>
  <si>
    <t>Reversed Sequence 26529</t>
  </si>
  <si>
    <t>P13489;E9PIM9;E9PLZ3;E9PMJ3;H0YCR7;E9PIK5;E9PMN0;E9PMA9;E9PMI1;E9PR82</t>
  </si>
  <si>
    <t>Ribonuclease inhibitor OS=Homo sapiens OX=9606 GN=RNH1 PE=1 SV=2</t>
  </si>
  <si>
    <t>E7ESJ3;Q9UPS8</t>
  </si>
  <si>
    <t>Ankyrin repeat domain-containing protein 26 OS=Homo sapiens OX=9606 GN=ANKRD26 PE=1 SV=1</t>
  </si>
  <si>
    <t>F8WBJ5;F8WBQ6;Q9NUJ1;Q9NUJ1-3</t>
  </si>
  <si>
    <t>Mycophenolic acid acyl-glucuronide esterase_ mitochondrial OS=Homo sapiens OX=9606 GN=ABHD10 PE=4 SV=1</t>
  </si>
  <si>
    <t>Q7Z5N4;F8W6X9;Q7Z5N4-3;A0A087WTQ6</t>
  </si>
  <si>
    <t>Protein sidekick-1 OS=Homo sapiens OX=9606 GN=SDK1 PE=2 SV=3</t>
  </si>
  <si>
    <t>E9PG32;Q6ZR08-3;H7C5N3;Q6ZR08-2</t>
  </si>
  <si>
    <t>Dynein heavy chain 12_ axonemal OS=Homo sapiens OX=9606 GN=DNAH12 PE=1 SV=2</t>
  </si>
  <si>
    <t>Q9Y2I7;C9JL08;E9PDH4;F8WEZ0;Q9Y2I7-2;Q9Y2I7-3;Q9Y2I7-4</t>
  </si>
  <si>
    <t>1-phosphatidylinositol 3-phosphate 5-kinase OS=Homo sapiens OX=9606 GN=PIKFYVE PE=1 SV=3</t>
  </si>
  <si>
    <t>Q07960;H0YE29;E9PNR6</t>
  </si>
  <si>
    <t>Rho GTPase-activating protein 1 OS=Homo sapiens OX=9606 GN=ARHGAP1 PE=1 SV=1</t>
  </si>
  <si>
    <t>O95425;O95425-3;O95425-4;O95425-2</t>
  </si>
  <si>
    <t>Supervillin OS=Homo sapiens OX=9606 GN=SVIL PE=1 SV=2</t>
  </si>
  <si>
    <t>Q99584</t>
  </si>
  <si>
    <t>Protein S100-A13 OS=Homo sapiens OX=9606 GN=S100A13 PE=1 SV=1</t>
  </si>
  <si>
    <t>Q5VV63;E9PL90;Q5VV63-2;R4GMZ1</t>
  </si>
  <si>
    <t>Attractin-like protein 1 OS=Homo sapiens OX=9606 GN=ATRNL1 PE=2 SV=2</t>
  </si>
  <si>
    <t>P00403</t>
  </si>
  <si>
    <t>Cytochrome c oxidase subunit 2 OS=Homo sapiens OX=9606 GN=MT-CO2 PE=1 SV=1</t>
  </si>
  <si>
    <t>D6RFM5;P31040;P31040-2;A0A087X1I3;P31040-3</t>
  </si>
  <si>
    <t>Succinate dehydrogenase [ubiquinone] flavoprotein subunit_ mitochondrial OS=Homo sapiens OX=9606 GN=SDHA PE=1 SV=1</t>
  </si>
  <si>
    <t>P83731;C9JNW5;C9JXB8</t>
  </si>
  <si>
    <t>60S ribosomal protein L24 OS=Homo sapiens OX=9606 GN=RPL24 PE=1 SV=1</t>
  </si>
  <si>
    <t>P13645</t>
  </si>
  <si>
    <t>Keratin_ type I cytoskeletal 10 OS=Homo sapiens OX=9606 GN=KRT10 PE=1 SV=6</t>
  </si>
  <si>
    <t>Q9HD45;Q5TB53</t>
  </si>
  <si>
    <t>Transmembrane 9 superfamily member 3 OS=Homo sapiens OX=9606 GN=TM9SF3 PE=1 SV=2</t>
  </si>
  <si>
    <t>Q8N392;Q8N392-2</t>
  </si>
  <si>
    <t>Rho GTPase-activating protein 18 OS=Homo sapiens OX=9606 GN=ARHGAP18 PE=1 SV=3</t>
  </si>
  <si>
    <t>O15143;C9JEY1;C9K057;C9J4Z7;C9J6C8;C9JBJ7;C9JFG9;C9JQM8;C9JTT6;F8VXW2;C9JM51;F8WEB3</t>
  </si>
  <si>
    <t>Actin-related protein 2/3 complex subunit 1B OS=Homo sapiens OX=9606 GN=ARPC1B PE=1 SV=3</t>
  </si>
  <si>
    <t>Q5UE93;A0A087X1F3</t>
  </si>
  <si>
    <t>Phosphoinositide 3-kinase regulatory subunit 6 OS=Homo sapiens OX=9606 GN=PIK3R6 PE=1 SV=1</t>
  </si>
  <si>
    <t>REVERSE20193</t>
  </si>
  <si>
    <t>Reversed Sequence 20193</t>
  </si>
  <si>
    <t>A0A087WY71;E9PFW3;Q96CW1;Q96CW1-2;H7C4C3;C9JJ47;C9JGT8;C9JJD3;C9JPV8;C9JTK4</t>
  </si>
  <si>
    <t>AP-2 complex subunit mu OS=Homo sapiens OX=9606 GN=AP2M1 PE=1 SV=1</t>
  </si>
  <si>
    <t>Q14CZ7</t>
  </si>
  <si>
    <t>FAST kinase domain-containing protein 3_ mitochondrial OS=Homo sapiens OX=9606 GN=FASTKD3 PE=1 SV=2</t>
  </si>
  <si>
    <t>Q96N66;Q96N66-2;Q96N66-3</t>
  </si>
  <si>
    <t>Lysophospholipid acyltransferase 7 OS=Homo sapiens OX=9606 GN=MBOAT7 PE=1 SV=2</t>
  </si>
  <si>
    <t>Q6W2J9;Q6W2J9-2;Q6W2J9-4;H7BYY2;A6NE70;H7BZ37;H7C2V9;A1A564;Q6W2J9-3</t>
  </si>
  <si>
    <t>BCL-6 corepressor OS=Homo sapiens OX=9606 GN=BCOR PE=1 SV=1</t>
  </si>
  <si>
    <t>F5GZP6;Q86W92;Q86W92-2;Q86W92-3;Q86W92-4;H0YFE4</t>
  </si>
  <si>
    <t>Liprin-beta-1 (Fragment) OS=Homo sapiens OX=9606 GN=PPFIBP1 PE=1 SV=1</t>
  </si>
  <si>
    <t>A0A087WVD1;Q96B70</t>
  </si>
  <si>
    <t>Leukocyte receptor cluster member 9 OS=Homo sapiens OX=9606 GN=LENG9 PE=1 SV=1</t>
  </si>
  <si>
    <t>P12882</t>
  </si>
  <si>
    <t>Myosin-1 OS=Homo sapiens OX=9606 GN=MYH1 PE=1 SV=3</t>
  </si>
  <si>
    <t>REVERSE34561</t>
  </si>
  <si>
    <t>Reversed Sequence 34561</t>
  </si>
  <si>
    <t>A8MUH2;P18859;P18859-2</t>
  </si>
  <si>
    <t>ATP synthase-coupling factor 6_ mitochondrial OS=Homo sapiens OX=9606 GN=ATP5PF PE=1 SV=1</t>
  </si>
  <si>
    <t>Q8NBS9;Q8NBS9-2</t>
  </si>
  <si>
    <t>Thioredoxin domain-containing protein 5 OS=Homo sapiens OX=9606 GN=TXNDC5 PE=1 SV=2</t>
  </si>
  <si>
    <t>REVERSE56452</t>
  </si>
  <si>
    <t>Reversed Sequence 56452</t>
  </si>
  <si>
    <t>Q9P2D1;Q9P2D1-2;Q9P2D1-3</t>
  </si>
  <si>
    <t>Chromodomain-helicase-DNA-binding protein 7 OS=Homo sapiens OX=9606 GN=CHD7 PE=1 SV=3</t>
  </si>
  <si>
    <t>P60842;J3KT12;P60842-2;J3KSZ0;J3QS69;J3KTB5;J3QL43;J3QR64;J3KTN0;J3QLN6;J3KS25;J3QKZ9;J3QL52;E7EMV8;J3KS93;J3KSN7;J3KT04;E9PBH4;F8WE11;I3L3H2;J3QQP0</t>
  </si>
  <si>
    <t>Eukaryotic initiation factor 4A-I OS=Homo sapiens OX=9606 GN=EIF4A1 PE=1 SV=1</t>
  </si>
  <si>
    <t>P17813;P17813-2;F5GX88</t>
  </si>
  <si>
    <t>Endoglin OS=Homo sapiens OX=9606 GN=ENG PE=1 SV=2</t>
  </si>
  <si>
    <t>Q9NZR2</t>
  </si>
  <si>
    <t>Low-density lipoprotein receptor-related protein 1B OS=Homo sapiens OX=9606 GN=LRP1B PE=1 SV=2</t>
  </si>
  <si>
    <t>A0A087WUD3;Q9NRP0;Q9NRP0-2</t>
  </si>
  <si>
    <t>Oligosaccharyltransferase complex subunit OSTC OS=Homo sapiens OX=9606 GN=OSTC PE=1 SV=1</t>
  </si>
  <si>
    <t>A0A0A0MSG2;J3KNW4;Q14192</t>
  </si>
  <si>
    <t>Four and a half LIM domains protein 2 OS=Homo sapiens OX=9606 GN=FHL2 PE=1 SV=1</t>
  </si>
  <si>
    <t>O75128;O75128-2;J3KR05;O75128-3;O75128-7;H7C1N2;O75128-6;A0A0J9YWK3;O75128-4;O75128-5;C9J9X1</t>
  </si>
  <si>
    <t>Protein cordon-bleu OS=Homo sapiens OX=9606 GN=COBL PE=1 SV=2</t>
  </si>
  <si>
    <t>Q92824;B1AMG5;Q92824-2</t>
  </si>
  <si>
    <t>Proprotein convertase subtilisin/kexin type 5 OS=Homo sapiens OX=9606 GN=PCSK5 PE=1 SV=4</t>
  </si>
  <si>
    <t>Q2M3C7;Q2M3C7-2</t>
  </si>
  <si>
    <t>A-kinase anchor protein SPHKAP OS=Homo sapiens OX=9606 GN=SPHKAP PE=1 SV=1</t>
  </si>
  <si>
    <t>REVERSE21506</t>
  </si>
  <si>
    <t>Reversed Sequence 21506</t>
  </si>
  <si>
    <t>Q63HN8;A0A0A0MTR7;Q63HN8-6</t>
  </si>
  <si>
    <t>E3 ubiquitin-protein ligase RNF213 OS=Homo sapiens OX=9606 GN=RNF213 PE=1 SV=3</t>
  </si>
  <si>
    <t>Q9C0G6;Q9C0G6-4;Q9C0G6-2;Q9C0G6-3</t>
  </si>
  <si>
    <t>Dynein heavy chain 6_ axonemal OS=Homo sapiens OX=9606 GN=DNAH6 PE=2 SV=3</t>
  </si>
  <si>
    <t>P52597;A0A1B0GW42</t>
  </si>
  <si>
    <t>Heterogeneous nuclear ribonucleoprotein F OS=Homo sapiens OX=9606 GN=HNRNPF PE=1 SV=3</t>
  </si>
  <si>
    <t>Q9UHV7;J3QRB7</t>
  </si>
  <si>
    <t>Mediator of RNA polymerase II transcription subunit 13 OS=Homo sapiens OX=9606 GN=MED13 PE=1 SV=3</t>
  </si>
  <si>
    <t>F5H5D3;Q9BQE3;A0A1W2PQM2</t>
  </si>
  <si>
    <t>Tubulin alpha chain OS=Homo sapiens OX=9606 GN=TUBA1C PE=1 SV=1</t>
  </si>
  <si>
    <t>REVERSE11427</t>
  </si>
  <si>
    <t>Reversed Sequence 11427</t>
  </si>
  <si>
    <t>Q06730</t>
  </si>
  <si>
    <t>Zinc finger protein 33A OS=Homo sapiens OX=9606 GN=ZNF33A PE=1 SV=3</t>
  </si>
  <si>
    <t>A0A075B7D9;Q92804;Q92804-2;A0A075B7F4</t>
  </si>
  <si>
    <t>TATA-binding protein-associated factor 2N OS=Homo sapiens OX=9606 GN=TAF15 PE=1 SV=1</t>
  </si>
  <si>
    <t>P29590;P29590-2;P29590-3;P29590-4;P29590-5;P29590-8;P29590-9;H3BT57;P29590-10;P29590-11;P29590-12;P29590-13;P29590-14</t>
  </si>
  <si>
    <t>Protein PML OS=Homo sapiens OX=9606 GN=PML PE=1 SV=3</t>
  </si>
  <si>
    <t>B2R5W2;B4DY08;G3V4C1;G3V4W0;P07910-2;P07910-4;G3V2Q1;G3V576;P07910;G3V251;G3V3K6;G3V5X6;B4DSU6;G3V555;G3V575;G3V4M8;P07910-3;G3V2D6;G3V2H6;G3V5V7</t>
  </si>
  <si>
    <t>Heterogeneous nuclear ribonucleoproteins C1/C2 OS=Homo sapiens OX=9606 GN=HNRNPC PE=1 SV=1</t>
  </si>
  <si>
    <t>P02545;P02545-3;P02545-6;P02545-5;P02545-4;H0YAB0;A0A0C4DGC5</t>
  </si>
  <si>
    <t>Prelamin-A/C OS=Homo sapiens OX=9606 GN=LMNA PE=1 SV=1</t>
  </si>
  <si>
    <t>Q99733;Q99733-2;C9JZI7;H0YCI4;A8MXH2;C9J6D1;E9PJJ2;E9PKT8;E9PNJ7;E9PNW0;E9PS34</t>
  </si>
  <si>
    <t>Nucleosome assembly protein 1-like 4 OS=Homo sapiens OX=9606 GN=NAP1L4 PE=1 SV=1</t>
  </si>
  <si>
    <t>REVERSE29757</t>
  </si>
  <si>
    <t>Reversed Sequence 29757</t>
  </si>
  <si>
    <t>Q9UK10;K7ENA2;K7ENC8;K7ERU6;C9K038;Q96K75</t>
  </si>
  <si>
    <t>Zinc finger protein 225 OS=Homo sapiens OX=9606 GN=ZNF225 PE=1 SV=2</t>
  </si>
  <si>
    <t>Q9Y678;H0Y8G2;H0Y8X7</t>
  </si>
  <si>
    <t>Coatomer subunit gamma-1 OS=Homo sapiens OX=9606 GN=COPG1 PE=1 SV=1</t>
  </si>
  <si>
    <t>A0A0R4J2E8;A8MXP9;P43243;D6REM6;B3KM87;P43243-2;D6R991;Q68E03;H0Y8T4</t>
  </si>
  <si>
    <t>Matrin-3 OS=Homo sapiens OX=9606 GN=MATR3 PE=1 SV=1</t>
  </si>
  <si>
    <t>Q8TF09;Q9NP97;B1AKR6;H3BNG9;H3BPA0;H3BQI1;Q7Z4M1;Q9NP97-2</t>
  </si>
  <si>
    <t>Dynein light chain roadblock-type 2 OS=Homo sapiens OX=9606 GN=DYNLRB2 PE=1 SV=1</t>
  </si>
  <si>
    <t>Q8IVF4;A0A1C7CYW8;A0A0J9YY17;F5H515;A0A087WV07;A0A096LNK1;A0A0J9YWH2;H0YGZ2;Q8IVF4-2</t>
  </si>
  <si>
    <t>Dynein heavy chain 10_ axonemal OS=Homo sapiens OX=9606 GN=DNAH10 PE=1 SV=4</t>
  </si>
  <si>
    <t>E9PD68;Q14194;Q14194-2</t>
  </si>
  <si>
    <t>Dihydropyrimidinase-related protein 1 OS=Homo sapiens OX=9606 GN=CRMP1 PE=1 SV=1</t>
  </si>
  <si>
    <t>Q14517;A0A087WVP1;D6RCE4</t>
  </si>
  <si>
    <t>Protocadherin Fat 1 OS=Homo sapiens OX=9606 GN=FAT1 PE=1 SV=2</t>
  </si>
  <si>
    <t>E9PH71;O15381;C9J6P7;O15381-2;E7EWK7;E9PGD8;O15381-5</t>
  </si>
  <si>
    <t>Nuclear valosin-containing protein-like OS=Homo sapiens OX=9606 GN=NVL PE=1 SV=1</t>
  </si>
  <si>
    <t>M0R0F3;Q6ZN19;Q6ZN19-2;Q6ZN19-3</t>
  </si>
  <si>
    <t>Zinc finger protein 841 (Fragment) OS=Homo sapiens OX=9606 GN=ZNF841 PE=1 SV=1</t>
  </si>
  <si>
    <t>Q6V0I7;Q6V0I7-3</t>
  </si>
  <si>
    <t>Protocadherin Fat 4 OS=Homo sapiens OX=9606 GN=FAT4 PE=1 SV=2</t>
  </si>
  <si>
    <t>P31150;G5E9U5</t>
  </si>
  <si>
    <t>Rab GDP dissociation inhibitor alpha OS=Homo sapiens OX=9606 GN=GDI1 PE=1 SV=2</t>
  </si>
  <si>
    <t>Q9UL25</t>
  </si>
  <si>
    <t>Ras-related protein Rab-21 OS=Homo sapiens OX=9606 GN=RAB21 PE=1 SV=3</t>
  </si>
  <si>
    <t>H3BPE7;P35637;P35637-2</t>
  </si>
  <si>
    <t>RNA-binding protein FUS OS=Homo sapiens OX=9606 GN=FUS PE=1 SV=1</t>
  </si>
  <si>
    <t>REVERSE12820</t>
  </si>
  <si>
    <t>Reversed Sequence 12820</t>
  </si>
  <si>
    <t>P07858;E9PHZ5;E9PKQ7;E9PLY3;E9PNL5;E9PQM1;E9PSG5;E9PCB3;E9PJ67;R4GMQ5</t>
  </si>
  <si>
    <t>Cathepsin B OS=Homo sapiens OX=9606 GN=CTSB PE=1 SV=3</t>
  </si>
  <si>
    <t>REVERSE4720</t>
  </si>
  <si>
    <t>Reversed Sequence 4720</t>
  </si>
  <si>
    <t>REVERSE562</t>
  </si>
  <si>
    <t>Reversed Sequence 562</t>
  </si>
  <si>
    <t>B4DYW4;E9PJ48;E9PL16;E9PPH4;Q86VG3;Q86VG3-2</t>
  </si>
  <si>
    <t>cDNA FLJ51661 OS=Homo sapiens OX=9606 GN=C11orf74 PE=1 SV=1</t>
  </si>
  <si>
    <t>A0A1W2PNH8;A0A1W2PNQ8;A0A1W2PNR0;A0A1W2PQA9;A0A1W2PQP4;A0A1W2PQR8;A0A1W2PQZ1;A0A1W2PS19;O95427;A0A1W2PNW5;A0A1W2PPB6;A0A1W2PPR7;K7ELE1;A0A1W2PQ49;A0A1W2PRH3;K7EID9;K7EL34;K7EMD7;K7EPJ2;K7EQG0;K7ESH9</t>
  </si>
  <si>
    <t>GPI ethanolamine phosphate transferase 1 OS=Homo sapiens OX=9606 GN=PIGN PE=1 SV=1</t>
  </si>
  <si>
    <t>P08133;P08133-2;E5RK69;E7EMC6;E5RFF0;E5RJF5;E5RK63;E5RI05;E5RIU8;E5RJR0;H0YC77</t>
  </si>
  <si>
    <t>Annexin A6 OS=Homo sapiens OX=9606 GN=ANXA6 PE=1 SV=3</t>
  </si>
  <si>
    <t>P08134;Q5JR08;E9PQH6</t>
  </si>
  <si>
    <t>Rho-related GTP-binding protein RhoC OS=Homo sapiens OX=9606 GN=RHOC PE=1 SV=1</t>
  </si>
  <si>
    <t>Q5H8C1;F8WE85</t>
  </si>
  <si>
    <t>FRAS1-related extracellular matrix protein 1 OS=Homo sapiens OX=9606 GN=FREM1 PE=1 SV=3</t>
  </si>
  <si>
    <t>REVERSE14032</t>
  </si>
  <si>
    <t>Reversed Sequence 14032</t>
  </si>
  <si>
    <t>H7BZ55</t>
  </si>
  <si>
    <t>Putative ciliary rootlet coiled-coil protein 2 OS=Homo sapiens OX=9606 GN=CROCC2 PE=5 SV=3</t>
  </si>
  <si>
    <t>Q9NZZ3;Q9NZZ3-2</t>
  </si>
  <si>
    <t>Charged multivesicular body protein 5 OS=Homo sapiens OX=9606 GN=CHMP5 PE=1 SV=1</t>
  </si>
  <si>
    <t>Q9UHB6;Q9UHB6-4;F8VQE1;Q9UHB6-2;Q9UHB6-5;F8VS07;Q9UHB6-3;F8VRN8;F8VTU2;F8VVQ7</t>
  </si>
  <si>
    <t>LIM domain and actin-binding protein 1 OS=Homo sapiens OX=9606 GN=LIMA1 PE=1 SV=1</t>
  </si>
  <si>
    <t>P62879;C9JIS1;C9JXA5;E7EP32;C9JZN1;P62879-2</t>
  </si>
  <si>
    <t>Guanine nucleotide-binding protein G(I)/G(S)/G(T) subunit beta-2 OS=Homo sapiens OX=9606 GN=GNB2 PE=1 SV=3</t>
  </si>
  <si>
    <t>P30040;F8VY02;P30040-2</t>
  </si>
  <si>
    <t>Endoplasmic reticulum resident protein 29 OS=Homo sapiens OX=9606 GN=ERP29 PE=1 SV=4</t>
  </si>
  <si>
    <t>P05556;P05556-2;P05556-3;P05556-4;P05556-5;C9JPK5;E7EQW5;E7EUI6;E9PLR6;H7C4N8;Q5T3E6;E7ERX5</t>
  </si>
  <si>
    <t>Integrin beta-1 OS=Homo sapiens OX=9606 GN=ITGB1 PE=1 SV=2</t>
  </si>
  <si>
    <t>REVERSE19385</t>
  </si>
  <si>
    <t>Reversed Sequence 19385</t>
  </si>
  <si>
    <t>REVERSE1747</t>
  </si>
  <si>
    <t>Reversed Sequence 1747</t>
  </si>
  <si>
    <t>P13929;P13929-2;P13929-3;E5RGZ4;E5RG95;E5RI09;K7EKN2;K7EPM1</t>
  </si>
  <si>
    <t>Beta-enolase OS=Homo sapiens OX=9606 GN=ENO3 PE=1 SV=5</t>
  </si>
  <si>
    <t>P63096;P63096-2;C9JPP4</t>
  </si>
  <si>
    <t>Guanine nucleotide-binding protein G(i) subunit alpha-1 OS=Homo sapiens OX=9606 GN=GNAI1 PE=1 SV=2</t>
  </si>
  <si>
    <t>P52306;P52306-2;P52306-3;P52306-5;P52306-6;P52306-4;D6RHH8;D6RHZ7;H0Y8M2</t>
  </si>
  <si>
    <t>Rap1 GTPase-GDP dissociation stimulator 1 OS=Homo sapiens OX=9606 GN=RAP1GDS1 PE=1 SV=3</t>
  </si>
  <si>
    <t>J3KQ32;Q9NTK5;Q9NTK5-3;C9JTK6;Q9NTK5-2</t>
  </si>
  <si>
    <t>Obg-like ATPase 1 OS=Homo sapiens OX=9606 GN=OLA1 PE=1 SV=1</t>
  </si>
  <si>
    <t>REVERSE36450</t>
  </si>
  <si>
    <t>Reversed Sequence 36450</t>
  </si>
  <si>
    <t>Q86VB7;C9JHR8;F5GZZ9;Q86VB7-2;Q86VB7-3;Q86VB7-4;H0YGZ7</t>
  </si>
  <si>
    <t>Scavenger receptor cysteine-rich type 1 protein M130 OS=Homo sapiens OX=9606 GN=CD163 PE=1 SV=2</t>
  </si>
  <si>
    <t>Q7Z333;Q7Z333-3;Q7Z333-4</t>
  </si>
  <si>
    <t>Probable helicase senataxin OS=Homo sapiens OX=9606 GN=SETX PE=1 SV=4</t>
  </si>
  <si>
    <t>Q15293;Q15293-2;E9PP27</t>
  </si>
  <si>
    <t>Reticulocalbin-1 OS=Homo sapiens OX=9606 GN=RCN1 PE=1 SV=1</t>
  </si>
  <si>
    <t>Q86WZ6</t>
  </si>
  <si>
    <t>Zinc finger protein 227 OS=Homo sapiens OX=9606 GN=ZNF227 PE=1 SV=1</t>
  </si>
  <si>
    <t>REVERSE8615</t>
  </si>
  <si>
    <t>Reversed Sequence 8615</t>
  </si>
  <si>
    <t>A0A0A0MQR4;Q96RK0</t>
  </si>
  <si>
    <t>Protein capicua homolog OS=Homo sapiens OX=9606 GN=CIC PE=1 SV=1</t>
  </si>
  <si>
    <t>REVERSE37554</t>
  </si>
  <si>
    <t>Reversed Sequence 37554</t>
  </si>
  <si>
    <t>Q96HE7;G3V3E6;G3V5B3;G3V503</t>
  </si>
  <si>
    <t>ERO1-like protein alpha OS=Homo sapiens OX=9606 GN=ERO1A PE=1 SV=2</t>
  </si>
  <si>
    <t>Q14240;E7EQG2;Q14240-2</t>
  </si>
  <si>
    <t>Eukaryotic initiation factor 4A-II OS=Homo sapiens OX=9606 GN=EIF4A2 PE=1 SV=2</t>
  </si>
  <si>
    <t>Q9ULB4</t>
  </si>
  <si>
    <t>Cadherin-9 OS=Homo sapiens OX=9606 GN=CDH9 PE=2 SV=2</t>
  </si>
  <si>
    <t>P11586;F5H2F4;V9GYY3</t>
  </si>
  <si>
    <t>C-1-tetrahydrofolate synthase_ cytoplasmic OS=Homo sapiens OX=9606 GN=MTHFD1 PE=1 SV=3</t>
  </si>
  <si>
    <t>Q8NCM8;Q8NCM8-2;H0YDE0;Q8NCM8-3</t>
  </si>
  <si>
    <t>Cytoplasmic dynein 2 heavy chain 1 OS=Homo sapiens OX=9606 GN=DYNC2H1 PE=1 SV=4</t>
  </si>
  <si>
    <t>Q8NEY1;Q8NEY1-3;Q8NEY1-2;A0A0A0MRJ3;Q8NEY1-4;Q8NEY1-7;Q8NEY1-5;Q8NEY1-6</t>
  </si>
  <si>
    <t>Neuron navigator 1 OS=Homo sapiens OX=9606 GN=NAV1 PE=1 SV=2</t>
  </si>
  <si>
    <t>Q9NPP4</t>
  </si>
  <si>
    <t>NLR family CARD domain-containing protein 4 OS=Homo sapiens OX=9606 GN=NLRC4 PE=1 SV=2</t>
  </si>
  <si>
    <t>P17301;D6RG08</t>
  </si>
  <si>
    <t>Q6NVV1</t>
  </si>
  <si>
    <t>Putative 60S ribosomal protein L13a protein RPL13AP3 OS=Homo sapiens OX=9606 GN=RPL13AP3 PE=5 SV=1</t>
  </si>
  <si>
    <t>C9JL85;P58546</t>
  </si>
  <si>
    <t>Myotrophin OS=Homo sapiens OX=9606 GN=MTPN PE=1 SV=1</t>
  </si>
  <si>
    <t>P29320;C9JXA2</t>
  </si>
  <si>
    <t>Ephrin type-A receptor 3 OS=Homo sapiens OX=9606 GN=EPHA3 PE=1 SV=2</t>
  </si>
  <si>
    <t>A8MTZ7</t>
  </si>
  <si>
    <t>Uncharacterized protein C12orf71 OS=Homo sapiens OX=9606 GN=C12orf71 PE=4 SV=3</t>
  </si>
  <si>
    <t>Q9C040;Q9C040-2;A0A0J9YX34;A0A0J9YW70;A0A0J9YXY2;C9JVI3</t>
  </si>
  <si>
    <t>Tripartite motif-containing protein 2 OS=Homo sapiens OX=9606 GN=TRIM2 PE=1 SV=1</t>
  </si>
  <si>
    <t>C9JDM3;C9JJ34;F6WQW2;P43487;P43487-2;C9JGV6;C9JIC6;C9JXG8</t>
  </si>
  <si>
    <t>Ran-specific GTPase-activating protein (Fragment) OS=Homo sapiens OX=9606 GN=RANBP1 PE=1 SV=8</t>
  </si>
  <si>
    <t>REVERSE14886</t>
  </si>
  <si>
    <t>Reversed Sequence 14886</t>
  </si>
  <si>
    <t>Q02878;F8VZ45;U3KQR5;F8VR69;F8VU16;F8VWR1;F8VZA3</t>
  </si>
  <si>
    <t>60S ribosomal protein L6 OS=Homo sapiens OX=9606 GN=RPL6 PE=1 SV=3</t>
  </si>
  <si>
    <t>K7EKI8;O60437;K7EQ71</t>
  </si>
  <si>
    <t>Periplakin OS=Homo sapiens OX=9606 GN=PPL PE=1 SV=1</t>
  </si>
  <si>
    <t>H0YCK3;P55265;P55265-2;P55265-3;P55265-4;P55265-5</t>
  </si>
  <si>
    <t>Double-stranded RNA-specific adenosine deaminase (Fragment) OS=Homo sapiens OX=9606 GN=ADAR PE=1 SV=1</t>
  </si>
  <si>
    <t>Q9NR48;Q9NR48-2;F8VWK7</t>
  </si>
  <si>
    <t>Histone-lysine N-methyltransferase ASH1L OS=Homo sapiens OX=9606 GN=ASH1L PE=1 SV=2</t>
  </si>
  <si>
    <t>G3XAE9;Q9Y4F4;Q9Y4F4-2;Q9Y4F4-3;G3V3B1;H0YJ89</t>
  </si>
  <si>
    <t>KIAA0423_ isoform CRA_a OS=Homo sapiens OX=9606 GN=TOGARAM1 PE=1 SV=1</t>
  </si>
  <si>
    <t>REVERSE34939</t>
  </si>
  <si>
    <t>Reversed Sequence 34939</t>
  </si>
  <si>
    <t>C9JFR7;P99999</t>
  </si>
  <si>
    <t>Cytochrome c (Fragment) OS=Homo sapiens OX=9606 GN=CYCS PE=1 SV=1</t>
  </si>
  <si>
    <t>REVERSE13632</t>
  </si>
  <si>
    <t>Reversed Sequence 13632</t>
  </si>
  <si>
    <t>D6RER5;D6RGI3;Q9NVA2;Q9NVA2-2;D6R9Y6;D6RDP1;D6RDU5;H0Y961;H0Y9G8</t>
  </si>
  <si>
    <t>Septin-11 OS=Homo sapiens OX=9606 GN=SEPT11 PE=1 SV=1</t>
  </si>
  <si>
    <t>P15531;P15531-2;E7ERL0;E5RHP0;C9K028;D6RJC3;E9PG59;E9PHC0</t>
  </si>
  <si>
    <t>Nucleoside diphosphate kinase A OS=Homo sapiens OX=9606 GN=NME1 PE=1 SV=1</t>
  </si>
  <si>
    <t>P53396;P53396-2;P53396-3;K7ESG8</t>
  </si>
  <si>
    <t>ATP-citrate synthase OS=Homo sapiens OX=9606 GN=ACLY PE=1 SV=3</t>
  </si>
  <si>
    <t>REVERSE4742</t>
  </si>
  <si>
    <t>Reversed Sequence 4742</t>
  </si>
  <si>
    <t>Q5VZ66</t>
  </si>
  <si>
    <t>Janus kinase and microtubule-interacting protein 3 OS=Homo sapiens OX=9606 GN=JAKMIP3 PE=2 SV=2</t>
  </si>
  <si>
    <t>P61978;P61978-2;P61978-3;Q5T6W2;S4R359;S4R457</t>
  </si>
  <si>
    <t>Heterogeneous nuclear ribonucleoprotein K OS=Homo sapiens OX=9606 GN=HNRNPK PE=1 SV=1</t>
  </si>
  <si>
    <t>Q9UBZ9;Q9UBZ9-2;Q9UBZ9-3</t>
  </si>
  <si>
    <t>DNA repair protein REV1 OS=Homo sapiens OX=9606 GN=REV1 PE=1 SV=1</t>
  </si>
  <si>
    <t>Q07065</t>
  </si>
  <si>
    <t>Cytoskeleton-associated protein 4 OS=Homo sapiens OX=9606 GN=CKAP4 PE=1 SV=2</t>
  </si>
  <si>
    <t>Q86Y82;B1AJQ6</t>
  </si>
  <si>
    <t>Syntaxin-12 OS=Homo sapiens OX=9606 GN=STX12 PE=1 SV=1</t>
  </si>
  <si>
    <t>O60346;O60346-2</t>
  </si>
  <si>
    <t>PH domain leucine-rich repeat-containing protein phosphatase 1 OS=Homo sapiens OX=9606 GN=PHLPP1 PE=1 SV=3</t>
  </si>
  <si>
    <t>Q86WI1</t>
  </si>
  <si>
    <t>Fibrocystin-L OS=Homo sapiens OX=9606 GN=PKHD1L1 PE=2 SV=2</t>
  </si>
  <si>
    <t>P50395;P50395-2;Q5SX87;Q5SX90;V9GYF8;Q5SX86;Q5SX91;V9GYJ7</t>
  </si>
  <si>
    <t>Rab GDP dissociation inhibitor beta OS=Homo sapiens OX=9606 GN=GDI2 PE=1 SV=2</t>
  </si>
  <si>
    <t>P47755;F8W9N7;A0A0D9SET8;C9JUG7;P47755-2;F8WED3</t>
  </si>
  <si>
    <t>F-actin-capping protein subunit alpha-2 OS=Homo sapiens OX=9606 GN=CAPZA2 PE=1 SV=3</t>
  </si>
  <si>
    <t>A0A0D9SFL3;B0QYK0;C9JGE3;Q01844;Q01844-2;Q01844-3;Q01844-5;Q01844-6</t>
  </si>
  <si>
    <t>RNA-binding protein EWS OS=Homo sapiens OX=9606 GN=EWSR1 PE=1 SV=1</t>
  </si>
  <si>
    <t>REVERSE10418</t>
  </si>
  <si>
    <t>Reversed Sequence 10418</t>
  </si>
  <si>
    <t>P13667</t>
  </si>
  <si>
    <t>Protein disulfide-isomerase A4 OS=Homo sapiens OX=9606 GN=PDIA4 PE=1 SV=2</t>
  </si>
  <si>
    <t>A0A087X2A7;Q8NB25;Q8NB25-3;Q8NB25-2;H7BY63;Q8NB25-4;E7EQ67;H0Y672</t>
  </si>
  <si>
    <t>Protein FAM184A OS=Homo sapiens OX=9606 GN=FAM184A PE=1 SV=1</t>
  </si>
  <si>
    <t>P30559</t>
  </si>
  <si>
    <t>Oxytocin receptor OS=Homo sapiens OX=9606 GN=OXTR PE=2 SV=2</t>
  </si>
  <si>
    <t>A0A2R8YEQ5;Q5QGS0;H7C2N8</t>
  </si>
  <si>
    <t>Neurite extension and migration factor OS=Homo sapiens OX=9606 GN=NEXMIF PE=1 SV=1</t>
  </si>
  <si>
    <t>P45880;A0A0A0MR02;P45880-1;P45880-2;Q5JSD1;Q5JSD2;A2A3S1</t>
  </si>
  <si>
    <t>Voltage-dependent anion-selective channel protein 2 OS=Homo sapiens OX=9606 GN=VDAC2 PE=1 SV=2</t>
  </si>
  <si>
    <t>B5MCP9;P62081;A0A2R8Y623</t>
  </si>
  <si>
    <t>40S ribosomal protein S7 OS=Homo sapiens OX=9606 GN=RPS7 PE=1 SV=1</t>
  </si>
  <si>
    <t>H7C4U6;H7C5G0</t>
  </si>
  <si>
    <t>Arf-GAP with GTPase_ ANK repeat and PH domain-containing protein 3 (Fragment) OS=Homo sapiens OX=9606 GN=AGAP3 PE=1 SV=1</t>
  </si>
  <si>
    <t>REVERSE20930</t>
  </si>
  <si>
    <t>Reversed Sequence 20930</t>
  </si>
  <si>
    <t>A0A087WUS0;A0A2R8Y849;A0A2R8YD14;E7ETK0;P62847;P62847-2;P62847-3;P62847-4;A0A2R8Y8A0</t>
  </si>
  <si>
    <t>40S ribosomal protein S24 OS=Homo sapiens OX=9606 GN=RPS24 PE=1 SV=1</t>
  </si>
  <si>
    <t>REVERSE4955</t>
  </si>
  <si>
    <t>Reversed Sequence 4955</t>
  </si>
  <si>
    <t>P62805</t>
  </si>
  <si>
    <t>Histone H4 OS=Homo sapiens OX=9606 GN=HIST1H4A PE=1 SV=2</t>
  </si>
  <si>
    <t>REVERSE34328</t>
  </si>
  <si>
    <t>Reversed Sequence 34328</t>
  </si>
  <si>
    <t>Q9UNH7;A0A0A0MRI2;Q9UNH7-2</t>
  </si>
  <si>
    <t>Sorting nexin-6 OS=Homo sapiens OX=9606 GN=SNX6 PE=1 SV=1</t>
  </si>
  <si>
    <t>E9PHI4;H0Y6N5;H0Y742;O94901;O94901-5;O94901-6;O94901-8;O94901-9;H7C2K3</t>
  </si>
  <si>
    <t>SUN domain-containing protein 1 OS=Homo sapiens OX=9606 GN=SUN1 PE=1 SV=1</t>
  </si>
  <si>
    <t>P12236;P12235</t>
  </si>
  <si>
    <t>ADP/ATP translocase 3 OS=Homo sapiens OX=9606 GN=SLC25A6 PE=1 SV=4</t>
  </si>
  <si>
    <t>P14868;P14868-2;H7BZ35;H7C278;C9J7S3;C9JLC1</t>
  </si>
  <si>
    <t>Aspartate--tRNA ligase_ cytoplasmic OS=Homo sapiens OX=9606 GN=DARS PE=1 SV=2</t>
  </si>
  <si>
    <t>Q9P2J5;Q9P2J5-2;Q9P2J5-3;A0A087WXY1</t>
  </si>
  <si>
    <t>Leucine--tRNA ligase_ cytoplasmic OS=Homo sapiens OX=9606 GN=LARS PE=1 SV=2</t>
  </si>
  <si>
    <t>P05387;H0YDD8</t>
  </si>
  <si>
    <t>60S acidic ribosomal protein P2 OS=Homo sapiens OX=9606 GN=RPLP2 PE=1 SV=1</t>
  </si>
  <si>
    <t>REVERSE7623</t>
  </si>
  <si>
    <t>Reversed Sequence 7623</t>
  </si>
  <si>
    <t>REVERSE26926</t>
  </si>
  <si>
    <t>Reversed Sequence 26926</t>
  </si>
  <si>
    <t>P30044;P30044-3;P30044-2;P30044-4</t>
  </si>
  <si>
    <t>Peroxiredoxin-5_ mitochondrial OS=Homo sapiens OX=9606 GN=PRDX5 PE=1 SV=4</t>
  </si>
  <si>
    <t>Q70CQ4;I3L4X5;Q70CQ4-2</t>
  </si>
  <si>
    <t>Ubiquitin carboxyl-terminal hydrolase 31 OS=Homo sapiens OX=9606 GN=USP31 PE=2 SV=2</t>
  </si>
  <si>
    <t>Q9Y238-3;Q9Y238</t>
  </si>
  <si>
    <t>Isoform 3 of Deleted in lung and esophageal cancer protein 1 OS=Homo sapiens OX=9606 GN=DLEC1</t>
  </si>
  <si>
    <t>Q92614;A0A0D9SFK2;Q92614-2;Q92614-4;Q92614-5;Q92614-3;H0YEV9;A0A1B0GWJ6</t>
  </si>
  <si>
    <t>Unconventional myosin-XVIIIa OS=Homo sapiens OX=9606 GN=MYO18A PE=1 SV=3</t>
  </si>
  <si>
    <t>C9IZG4;O60888;O60888-2;O60888-3;C9IZQ5</t>
  </si>
  <si>
    <t>Protein CutA OS=Homo sapiens OX=9606 GN=CUTA PE=1 SV=1</t>
  </si>
  <si>
    <t>Q8IW52</t>
  </si>
  <si>
    <t>SLIT and NTRK-like protein 4 OS=Homo sapiens OX=9606 GN=SLITRK4 PE=1 SV=1</t>
  </si>
  <si>
    <t>Q9H094;Q9H094-2;Q9H094-3;Q9H094-5;Q9H094-4</t>
  </si>
  <si>
    <t>Neuroblastoma breakpoint family member 3 OS=Homo sapiens OX=9606 GN=NBPF3 PE=2 SV=1</t>
  </si>
  <si>
    <t>REVERSE4237</t>
  </si>
  <si>
    <t>Reversed Sequence 4237</t>
  </si>
  <si>
    <t>Q15185;A0A087WYT3;Q15185-3;Q15185-4;Q15185-2;B4DDC6</t>
  </si>
  <si>
    <t>Prostaglandin E synthase 3 OS=Homo sapiens OX=9606 GN=PTGES3 PE=1 SV=1</t>
  </si>
  <si>
    <t>P09525;Q6P452;P09525-2;B4E1S2</t>
  </si>
  <si>
    <t>Annexin A4 OS=Homo sapiens OX=9606 GN=ANXA4 PE=1 SV=4</t>
  </si>
  <si>
    <t>O43795;E9PDF6;O43795-2;E7EQD9;C9JYW1;C9JUP5;C9K0I9;H7C2Y7</t>
  </si>
  <si>
    <t>Unconventional myosin-Ib OS=Homo sapiens OX=9606 GN=MYO1B PE=1 SV=3</t>
  </si>
  <si>
    <t>REVERSE2047</t>
  </si>
  <si>
    <t>Reversed Sequence 2047</t>
  </si>
  <si>
    <t>Q8IZJ3;Q8IZJ3-2</t>
  </si>
  <si>
    <t>C3 and PZP-like alpha-2-macroglobulin domain-containing protein 8 OS=Homo sapiens OX=9606 GN=CPAMD8 PE=1 SV=2</t>
  </si>
  <si>
    <t>P35228</t>
  </si>
  <si>
    <t>Nitric oxide synthase_ inducible OS=Homo sapiens OX=9606 GN=NOS2 PE=1 SV=2</t>
  </si>
  <si>
    <t>Q6DRA6;Q6DN03</t>
  </si>
  <si>
    <t>Putative histone H2B type 2-D OS=Homo sapiens OX=9606 GN=HIST2H2BD PE=5 SV=3</t>
  </si>
  <si>
    <t>Q9Y490</t>
  </si>
  <si>
    <t>Talin-1 OS=Homo sapiens OX=9606 GN=TLN1 PE=1 SV=3</t>
  </si>
  <si>
    <t>P62701;Q8TD47</t>
  </si>
  <si>
    <t>40S ribosomal protein S4_ X isoform OS=Homo sapiens OX=9606 GN=RPS4X PE=1 SV=2</t>
  </si>
  <si>
    <t>REVERSE39770</t>
  </si>
  <si>
    <t>Reversed Sequence 39770</t>
  </si>
  <si>
    <t>Q5T5P2;Q5T5P2-10;Q5T5P2-3;Q5T5P2-7;Q5T5P2-2;Q5T5P1;Q5T5P2-9</t>
  </si>
  <si>
    <t>Sickle tail protein homolog OS=Homo sapiens OX=9606 GN=KIAA1217 PE=1 SV=2</t>
  </si>
  <si>
    <t>Q14126</t>
  </si>
  <si>
    <t>Desmoglein-2 OS=Homo sapiens OX=9606 GN=DSG2 PE=1 SV=2</t>
  </si>
  <si>
    <t>P07384;E9PJA6;E9PJJ3;E9PLC9;E9PLX0;E9PMC6;E9PQB3;E9PRM1;E9PSA6;E9PIA9</t>
  </si>
  <si>
    <t>Calpain-1 catalytic subunit OS=Homo sapiens OX=9606 GN=CAPN1 PE=1 SV=1</t>
  </si>
  <si>
    <t>REVERSE31763</t>
  </si>
  <si>
    <t>Reversed Sequence 31763</t>
  </si>
  <si>
    <t>O75165;H0Y8Q2</t>
  </si>
  <si>
    <t>DnaJ homolog subfamily C member 13 OS=Homo sapiens OX=9606 GN=DNAJC13 PE=1 SV=5</t>
  </si>
  <si>
    <t>Q969Q6;Q969Q6-2;H0YJC5;H0YJV0</t>
  </si>
  <si>
    <t>Serine/threonine-protein phosphatase 2A regulatory subunit B'' subunit gamma OS=Homo sapiens OX=9606 GN=PPP2R3C PE=1 SV=1</t>
  </si>
  <si>
    <t>Q16720;Q16720-2;Q16720-5;Q16720-7;Q16720-3;Q16720-4;Q16720-6;Q16720-8</t>
  </si>
  <si>
    <t>Plasma membrane calcium-transporting ATPase 3 OS=Homo sapiens OX=9606 GN=ATP2B3 PE=1 SV=3</t>
  </si>
  <si>
    <t>P18206;P18206-2;P18206-3;A0A096LPE1</t>
  </si>
  <si>
    <t>Vinculin OS=Homo sapiens OX=9606 GN=VCL PE=1 SV=4</t>
  </si>
  <si>
    <t>REVERSE13690</t>
  </si>
  <si>
    <t>Reversed Sequence 13690</t>
  </si>
  <si>
    <t>Q8WYN3;J3KQ49;Q8WYN3-2;B8ZZD9;E7EN18</t>
  </si>
  <si>
    <t>Cysteine/serine-rich nuclear protein 3 OS=Homo sapiens OX=9606 GN=CSRNP3 PE=2 SV=1</t>
  </si>
  <si>
    <t>REVERSE6434</t>
  </si>
  <si>
    <t>Reversed Sequence 6434</t>
  </si>
  <si>
    <t>Q13561;Q13561-2;Q13561-3;H0YI98;F8W1I6;F8VW18;H0YHL1;F8VRV7;F8VX93</t>
  </si>
  <si>
    <t>Dynactin subunit 2 OS=Homo sapiens OX=9606 GN=DCTN2 PE=1 SV=4</t>
  </si>
  <si>
    <t>B7ZAR1;E9PCA1;P48643;E7ENZ3;P48643-2</t>
  </si>
  <si>
    <t>cDNA_ FLJ79275_ highly similar to T-complex protein 1 subunit epsilon OS=Homo sapiens OX=9606 GN=CCT5 PE=1 SV=1</t>
  </si>
  <si>
    <t>Q01538;Q01538-2;A0A0G2JS52;Q6P6D5</t>
  </si>
  <si>
    <t>Myelin transcription factor 1 OS=Homo sapiens OX=9606 GN=MYT1 PE=1 SV=2</t>
  </si>
  <si>
    <t>Q9Y4E6;Q9Y4E6-2;A2RRE0;K7EMF3</t>
  </si>
  <si>
    <t>WD repeat-containing protein 7 OS=Homo sapiens OX=9606 GN=WDR7 PE=1 SV=2</t>
  </si>
  <si>
    <t>P59923</t>
  </si>
  <si>
    <t>Zinc finger protein 445 OS=Homo sapiens OX=9606 GN=ZNF445 PE=1 SV=1</t>
  </si>
  <si>
    <t>Q15413;A0A087X080;A0A0U1RRH1;A0A0X1KG73;Q15413-2;Q15413-3;A0A0U1RR54;A0A1B0GUB0;A0A1B0GTF2;A0A1B0GTT7</t>
  </si>
  <si>
    <t>Ryanodine receptor 3 OS=Homo sapiens OX=9606 GN=RYR3 PE=1 SV=3</t>
  </si>
  <si>
    <t>Q5T4S7;Q5T4S7-2;Q5T4S7-3;Q5T4S7-4;X6R960</t>
  </si>
  <si>
    <t>E3 ubiquitin-protein ligase UBR4 OS=Homo sapiens OX=9606 GN=UBR4 PE=1 SV=1</t>
  </si>
  <si>
    <t>Q6ZMW3;Q6ZMW3-2</t>
  </si>
  <si>
    <t>Echinoderm microtubule-associated protein-like 6 OS=Homo sapiens OX=9606 GN=EML6 PE=2 SV=2</t>
  </si>
  <si>
    <t>Q9Y5M8;C9J5Z8;H7C4H2</t>
  </si>
  <si>
    <t>Signal recognition particle receptor subunit beta OS=Homo sapiens OX=9606 GN=SRPRB PE=1 SV=3</t>
  </si>
  <si>
    <t>A0A087X0K1;Q9Y376</t>
  </si>
  <si>
    <t>Calcium-binding protein 39 OS=Homo sapiens OX=9606 GN=CAB39 PE=1 SV=1</t>
  </si>
  <si>
    <t>Q9NR45;Q5TBR0;Q5TBR1</t>
  </si>
  <si>
    <t>Sialic acid synthase OS=Homo sapiens OX=9606 GN=NANS PE=1 SV=2</t>
  </si>
  <si>
    <t>REVERSE21909</t>
  </si>
  <si>
    <t>Reversed Sequence 21909</t>
  </si>
  <si>
    <t>REVERSE606</t>
  </si>
  <si>
    <t>Reversed Sequence 606</t>
  </si>
  <si>
    <t>REVERSE22267</t>
  </si>
  <si>
    <t>Reversed Sequence 22267</t>
  </si>
  <si>
    <t>P84095</t>
  </si>
  <si>
    <t>Rho-related GTP-binding protein RhoG OS=Homo sapiens OX=9606 GN=RHOG PE=1 SV=1</t>
  </si>
  <si>
    <t>P28066;P28066-2</t>
  </si>
  <si>
    <t>Proteasome subunit alpha type-5 OS=Homo sapiens OX=9606 GN=PSMA5 PE=1 SV=3</t>
  </si>
  <si>
    <t>P61353;K7ELC7</t>
  </si>
  <si>
    <t>60S ribosomal protein L27 OS=Homo sapiens OX=9606 GN=RPL27 PE=1 SV=2</t>
  </si>
  <si>
    <t>I3VM54;Q9Y2K7</t>
  </si>
  <si>
    <t>Lysine-specific demethylase 2A OS=Homo sapiens OX=9606 GN=KDM2A PE=1 SV=1</t>
  </si>
  <si>
    <t>Q07812;Q07812-2;Q07812-5;Q07812-7;Q07812-8;K4JQN1</t>
  </si>
  <si>
    <t>Apoptosis regulator BAX OS=Homo sapiens OX=9606 GN=BAX PE=1 SV=1</t>
  </si>
  <si>
    <t>Q15417;Q15417-2;Q15417-3;E9PDU6</t>
  </si>
  <si>
    <t>Calponin-3 OS=Homo sapiens OX=9606 GN=CNN3 PE=1 SV=1</t>
  </si>
  <si>
    <t>A6QL64;A0A087X1R3;A0A1W2PNQ7;A6QL64-3;A0A087WX87;A0A087X037;A0A1W2PS33;A6QL64-4;A6QL64-5;Q8N2N9-4</t>
  </si>
  <si>
    <t>Ankyrin repeat domain-containing protein 36A OS=Homo sapiens OX=9606 GN=ANKRD36 PE=2 SV=3</t>
  </si>
  <si>
    <t>E7ERX9;Q9NQT8</t>
  </si>
  <si>
    <t>Kinesin-like protein OS=Homo sapiens OX=9606 GN=KIF13B PE=1 SV=1</t>
  </si>
  <si>
    <t>REVERSE40220</t>
  </si>
  <si>
    <t>Reversed Sequence 40220</t>
  </si>
  <si>
    <t>A8MTE9;C9J1D2;E9PIS6;H0YDB4;J3KR69;Q9H892;Q9H892-2</t>
  </si>
  <si>
    <t>Tetratricopeptide repeat protein 12 OS=Homo sapiens OX=9606 GN=TTC12 PE=1 SV=1</t>
  </si>
  <si>
    <t>A0A0A0MR46;Q6ZP01</t>
  </si>
  <si>
    <t>RNA-binding protein 44 OS=Homo sapiens OX=9606 GN=RBM44 PE=1 SV=1</t>
  </si>
  <si>
    <t>O95816;O95816-2</t>
  </si>
  <si>
    <t>BAG family molecular chaperone regulator 2 OS=Homo sapiens OX=9606 GN=BAG2 PE=1 SV=1</t>
  </si>
  <si>
    <t>REVERSE24576</t>
  </si>
  <si>
    <t>Reversed Sequence 24576</t>
  </si>
  <si>
    <t>P61586;C9JNR4;C9JX21;Q5JR05;Q5JR07;C9JRM1;E9PLA2;E9PN11;Q5JR06;U3KQA9;U3KQV3</t>
  </si>
  <si>
    <t>Transforming protein RhoA OS=Homo sapiens OX=9606 GN=RHOA PE=1 SV=1</t>
  </si>
  <si>
    <t>A2A3F3;A2A3F4;A2A3F7;E9PBI7;G5E9G1;H7BYP1;Q9HCF6;Q9HCF6-11;Q9HCF6-2;Q9HCF6-3;Q9HCF6-4;Q9HCF6-5;Q9HCF6-6;Q9HCF6-7;Q9HCF6-8;Q9HCF6-10;Q4VXD4;Q504Y1;Q9HCF6-12;H0Y3D4</t>
  </si>
  <si>
    <t>Transient receptor potential cation channel subfamily M member 3 OS=Homo sapiens OX=9606 GN=TRPM3 PE=1 SV=1</t>
  </si>
  <si>
    <t>REVERSE29918</t>
  </si>
  <si>
    <t>Reversed Sequence 29918</t>
  </si>
  <si>
    <t>Q9NR12;Q9NR12-2;D6RAN1;D6RF83;D6RH06;H7BYK4;Q9NR12-3;Q9NR12-4;Q9NR12-5;Q9NR12-6</t>
  </si>
  <si>
    <t>PDZ and LIM domain protein 7 OS=Homo sapiens OX=9606 GN=PDLIM7 PE=1 SV=1</t>
  </si>
  <si>
    <t>P31689;P31689-2</t>
  </si>
  <si>
    <t>DnaJ homolog subfamily A member 1 OS=Homo sapiens OX=9606 GN=DNAJA1 PE=1 SV=2</t>
  </si>
  <si>
    <t>A0A2R8YCS7;A0A2R8YD90;Q9Y3Z3;Q9Y3Z3-4;A0A2R8Y5D2;A0A2R8YF51;Q9Y3Z3-3;A0A2R8Y586;A0A2R8Y755;A0A2R8Y7R5;A0A2R8YG48</t>
  </si>
  <si>
    <t>Deoxynucleoside triphosphate triphosphohydrolase SAMHD1 OS=Homo sapiens OX=9606 GN=SAMHD1 PE=1 SV=1</t>
  </si>
  <si>
    <t>C9J1E5;Q92783;Q92783-2</t>
  </si>
  <si>
    <t>Signal transducing adapter molecule 1 OS=Homo sapiens OX=9606 GN=STAM PE=1 SV=2</t>
  </si>
  <si>
    <t>E9PLK3;P55786;P55786-2;H0YDG0;A6NEC2;A6NEC2-2;E9PP11</t>
  </si>
  <si>
    <t>Aminopeptidase OS=Homo sapiens OX=9606 GN=NPEPPS PE=1 SV=1</t>
  </si>
  <si>
    <t>H0Y6E7;H3BT71;P38159;A0A1B0GUK8;H3BR27;P38159-2;P38159-3;Q96E39;H3BNC1;O75526;Q8N7X1</t>
  </si>
  <si>
    <t>RNA-binding motif protein_ X chromosome (Fragment) OS=Homo sapiens OX=9606 GN=RBMX PE=1 SV=2</t>
  </si>
  <si>
    <t>Q8IWA5;Q8IWA5-2;Q8IWA5-3</t>
  </si>
  <si>
    <t>Choline transporter-like protein 2 OS=Homo sapiens OX=9606 GN=SLC44A2 PE=1 SV=3</t>
  </si>
  <si>
    <t>O15173;O15173-2</t>
  </si>
  <si>
    <t>Membrane-associated progesterone receptor component 2 OS=Homo sapiens OX=9606 GN=PGRMC2 PE=1 SV=1</t>
  </si>
  <si>
    <t>Q15758;M0QXM4;Q15758-2;Q15758-3</t>
  </si>
  <si>
    <t>Neutral amino acid transporter B(0) OS=Homo sapiens OX=9606 GN=SLC1A5 PE=1 SV=2</t>
  </si>
  <si>
    <t>Q9C0H5</t>
  </si>
  <si>
    <t>Rho GTPase-activating protein 39 OS=Homo sapiens OX=9606 GN=ARHGAP39 PE=1 SV=2</t>
  </si>
  <si>
    <t>P62937;C9J5S7;F8WE65;P62937-2;E5RIZ5;A0A075B767;A0A0B4J2A2;F5H284;P0DN26;P0DN37</t>
  </si>
  <si>
    <t>Peptidyl-prolyl cis-trans isomerase A OS=Homo sapiens OX=9606 GN=PPIA PE=1 SV=2</t>
  </si>
  <si>
    <t>Q9P2P6</t>
  </si>
  <si>
    <t>StAR-related lipid transfer protein 9 OS=Homo sapiens OX=9606 GN=STARD9 PE=1 SV=3</t>
  </si>
  <si>
    <t>Q9UPU9;Q9UPU9-3</t>
  </si>
  <si>
    <t>Protein Smaug homolog 1 OS=Homo sapiens OX=9606 GN=SAMD4A PE=1 SV=3</t>
  </si>
  <si>
    <t>Q96MR6;A0A087WVY5;Q96MR6-2</t>
  </si>
  <si>
    <t>Cilia- and flagella-associated protein 57 OS=Homo sapiens OX=9606 GN=CFAP57 PE=2 SV=3</t>
  </si>
  <si>
    <t>P11142;E9PKE3;P11142-2;E9PNE6;E9PN89;A8K7Q2;E9PLF4;E9PK54;E9PQK7;E9PQQ4;E9PPY6;E9PI65;E9PN25;E9PS65;E9PM13</t>
  </si>
  <si>
    <t>Heat shock cognate 71 kDa protein OS=Homo sapiens OX=9606 GN=HSPA8 PE=1 SV=1</t>
  </si>
  <si>
    <t>Q15029;Q15029-2;Q15029-3</t>
  </si>
  <si>
    <t>116 kDa U5 small nuclear ribonucleoprotein component OS=Homo sapiens OX=9606 GN=EFTUD2 PE=1 SV=1</t>
  </si>
  <si>
    <t>P78367</t>
  </si>
  <si>
    <t>Homeobox protein Nkx-3.2 OS=Homo sapiens OX=9606 GN=NKX3-2 PE=2 SV=2</t>
  </si>
  <si>
    <t>REVERSE31155</t>
  </si>
  <si>
    <t>Reversed Sequence 31155</t>
  </si>
  <si>
    <t>P39019;M0QXK4;M0QYF7;M0R140;M0R2L9;A0A075B6E2</t>
  </si>
  <si>
    <t>40S ribosomal protein S19 OS=Homo sapiens OX=9606 GN=RPS19 PE=1 SV=2</t>
  </si>
  <si>
    <t>REVERSE13304</t>
  </si>
  <si>
    <t>Reversed Sequence 13304</t>
  </si>
  <si>
    <t>Q9NYQ8;H0YBK2</t>
  </si>
  <si>
    <t>Protocadherin Fat 2 OS=Homo sapiens OX=9606 GN=FAT2 PE=1 SV=2</t>
  </si>
  <si>
    <t>A0A2R8YGI3;E7ES50;E7EX21;Q5TAT6;Q5TAT6-10;Q5TAT6-11;Q5TAT6-2;Q5TAT6-3;Q5TAT6-4;Q5TAT6-5;Q5TAT6-6;Q5TAT6-7;Q5TAT6-8;Q5TAT6-9</t>
  </si>
  <si>
    <t>Collagen alpha-1(XIII) chain OS=Homo sapiens OX=9606 GN=COL13A1 PE=1 SV=1</t>
  </si>
  <si>
    <t>Q93045;E5RGX5;Q93045-2</t>
  </si>
  <si>
    <t>Stathmin-2 OS=Homo sapiens OX=9606 GN=STMN2 PE=1 SV=3</t>
  </si>
  <si>
    <t>Q14CN4;Q14CN4-2;Q14CN4-3;F8W1S1;H0YIN9;Q7RTS7</t>
  </si>
  <si>
    <t>Keratin_ type II cytoskeletal 72 OS=Homo sapiens OX=9606 GN=KRT72 PE=1 SV=2</t>
  </si>
  <si>
    <t>Q9NZ71;D6RA96;F6WH68;Q9NZ71-2;Q9NZ71-4;Q9NZ71-6;Q9NZ71-7;Q9NZ71-8</t>
  </si>
  <si>
    <t>Regulator of telomere elongation helicase 1 OS=Homo sapiens OX=9606 GN=RTEL1 PE=1 SV=2</t>
  </si>
  <si>
    <t>Q13315;E9PIN0;A0A087X0E9;E9PIQ5;E9PRG7;M0QXY8;Q6P7P1</t>
  </si>
  <si>
    <t>Serine-protein kinase ATM OS=Homo sapiens OX=9606 GN=ATM PE=1 SV=4</t>
  </si>
  <si>
    <t>REVERSE1457</t>
  </si>
  <si>
    <t>Reversed Sequence 1457</t>
  </si>
  <si>
    <t>Q03001-9</t>
  </si>
  <si>
    <t>Isoform 4 of Dystonin OS=Homo sapiens OX=9606 GN=DST</t>
  </si>
  <si>
    <t>Q13813;A0A0D9SGF6;Q13813-2;A0A0D9SF54;Q13813-3;A0A0D9SFF6;A0A1B0GUH3</t>
  </si>
  <si>
    <t>Spectrin alpha chain_ non-erythrocytic 1 OS=Homo sapiens OX=9606 GN=SPTAN1 PE=1 SV=3</t>
  </si>
  <si>
    <t>P55209;F5H4R6;F8VY35;H0YIV4;P55209-2;F8VUX1;F8VV59;F8VXI6;F8W020;F8W0J6;F8W118;B7Z9C2;F8VRJ2;F8W543;H0YH88;H0YHC3;P55209-3;F8VVB5</t>
  </si>
  <si>
    <t>Nucleosome assembly protein 1-like 1 OS=Homo sapiens OX=9606 GN=NAP1L1 PE=1 SV=1</t>
  </si>
  <si>
    <t>REVERSE36140</t>
  </si>
  <si>
    <t>Reversed Sequence 36140</t>
  </si>
  <si>
    <t>Q86SE9</t>
  </si>
  <si>
    <t>Polycomb group RING finger protein 5 OS=Homo sapiens OX=9606 GN=PCGF5 PE=1 SV=1</t>
  </si>
  <si>
    <t>P21291;E9PND2;E9PP21;E9PS42</t>
  </si>
  <si>
    <t>Cysteine and glycine-rich protein 1 OS=Homo sapiens OX=9606 GN=CSRP1 PE=1 SV=3</t>
  </si>
  <si>
    <t>REVERSE6035</t>
  </si>
  <si>
    <t>Reversed Sequence 6035</t>
  </si>
  <si>
    <t>P54652</t>
  </si>
  <si>
    <t>Heat shock-related 70 kDa protein 2 OS=Homo sapiens OX=9606 GN=HSPA2 PE=1 SV=1</t>
  </si>
  <si>
    <t>P09496-2;P09496;P09496-3;P09496-4;P09496-5;C9J8P9;F8WF69</t>
  </si>
  <si>
    <t>Isoform Non-brain of Clathrin light chain A OS=Homo sapiens OX=9606 GN=CLTA</t>
  </si>
  <si>
    <t>P52272;A0A087X0X3;P52272-2;M0QZM1;M0R2I7;M0R019;M0QY96;M0R2T0;M0QYL3;M0QYQ7;M0R0N3;M0R0Y6</t>
  </si>
  <si>
    <t>Heterogeneous nuclear ribonucleoprotein M OS=Homo sapiens OX=9606 GN=HNRNPM PE=1 SV=3</t>
  </si>
  <si>
    <t>Q15700;B5MCC5;B7Z264;B7Z2T4;E9PIW2;E9PN83;H7C325;Q15700-2;Q15700-3;Q15700-4;Q15700-5</t>
  </si>
  <si>
    <t>Disks large homolog 2 OS=Homo sapiens OX=9606 GN=DLG2 PE=1 SV=3</t>
  </si>
  <si>
    <t>O75083;O75083-3;D6RD66</t>
  </si>
  <si>
    <t>WD repeat-containing protein 1 OS=Homo sapiens OX=9606 GN=WDR1 PE=1 SV=4</t>
  </si>
  <si>
    <t>O94925;O94925-3;H7BZD1;O94925-2</t>
  </si>
  <si>
    <t>Glutaminase kidney isoform_ mitochondrial OS=Homo sapiens OX=9606 GN=GLS PE=1 SV=1</t>
  </si>
  <si>
    <t>O75691</t>
  </si>
  <si>
    <t>Small subunit processome component 20 homolog OS=Homo sapiens OX=9606 GN=UTP20 PE=1 SV=3</t>
  </si>
  <si>
    <t>C9JZR2;O60716;O60716-10;O60716-11;O60716-12;O60716-13;O60716-14;O60716-15;O60716-16;O60716-17;O60716-18;O60716-19;O60716-2;O60716-20;O60716-21;O60716-22;O60716-23;O60716-24;O60716-25;O60716-26;O60716-27;O60716-28;O60716-29;O60716-3;O60716-30;O60716-31;O60716-32;O60716-4;O60716-5;O60716-6;O60716-7;O60716-8;O60716-9</t>
  </si>
  <si>
    <t>Catenin delta-1 OS=Homo sapiens OX=9606 GN=CTNND1 PE=1 SV=2</t>
  </si>
  <si>
    <t>Q53FD0;H0YE08;J3KMY6;Q53FD0-2</t>
  </si>
  <si>
    <t>Zinc finger C2HC domain-containing protein 1C OS=Homo sapiens OX=9606 GN=ZC2HC1C PE=1 SV=3</t>
  </si>
  <si>
    <t>P21796;C9JI87</t>
  </si>
  <si>
    <t>Voltage-dependent anion-selective channel protein 1 OS=Homo sapiens OX=9606 GN=VDAC1 PE=1 SV=2</t>
  </si>
  <si>
    <t>P62826;B5MDF5;J3KQE5;F5H018;B4DV51;H0YFC6</t>
  </si>
  <si>
    <t>GTP-binding nuclear protein Ran OS=Homo sapiens OX=9606 GN=RAN PE=1 SV=3</t>
  </si>
  <si>
    <t>O43747;O43747-2;B4DGE1;H3BN71;H3BNR4;H3BR36;H3BRM7;H3BUN9</t>
  </si>
  <si>
    <t>AP-1 complex subunit gamma-1 OS=Homo sapiens OX=9606 GN=AP1G1 PE=1 SV=5</t>
  </si>
  <si>
    <t>P30419;P30419-2;B7Z8J4;O60551;Q5VUC6</t>
  </si>
  <si>
    <t>Glycylpeptide N-tetradecanoyltransferase 1 OS=Homo sapiens OX=9606 GN=NMT1 PE=1 SV=2</t>
  </si>
  <si>
    <t>Q9Y2A7;Q9Y2A7-2</t>
  </si>
  <si>
    <t>Nck-associated protein 1 OS=Homo sapiens OX=9606 GN=NCKAP1 PE=1 SV=1</t>
  </si>
  <si>
    <t>H3BNC9;P08708;A0A075B716;H0YN88;H0YN73</t>
  </si>
  <si>
    <t>Uncharacterized protein OS=Homo sapiens OX=9606 PE=3 SV=2</t>
  </si>
  <si>
    <t>REVERSE27513</t>
  </si>
  <si>
    <t>Reversed Sequence 27513</t>
  </si>
  <si>
    <t>P22392;O60361;F6XY72</t>
  </si>
  <si>
    <t>Nucleoside diphosphate kinase B OS=Homo sapiens OX=9606 GN=NME2 PE=1 SV=1</t>
  </si>
  <si>
    <t>P07355;P07355-2;H0YN42;H0YMD0;H0YMU9;H0YM50;H0YKS4;H0YNP5;H0YL33;H0YMM1;H0YN28;H0YKX9;H0YKZ7;H0YLV6;H0YMT9;H0YKL9;H0YMW4;H0YKV8;H0YNA0;H0YMD9</t>
  </si>
  <si>
    <t>Annexin A2 OS=Homo sapiens OX=9606 GN=ANXA2 PE=1 SV=2</t>
  </si>
  <si>
    <t>A0A1W2PRS1;A0A1W2PS43;Q14108;A0A1W2PPX5;A0A1W2PQB7;A0A1W2PQR6;A0A1W2PPU6;A0A1W2PRF6;Q14108-2;A0A1W2PNX7;A0A1W2PS70;A0A1W2PSE4;D6RDG0</t>
  </si>
  <si>
    <t>Lysosome membrane protein 2 (Fragment) OS=Homo sapiens OX=9606 GN=SCARB2 PE=1 SV=1</t>
  </si>
  <si>
    <t>P15924;P15924-2;P15924-3</t>
  </si>
  <si>
    <t>Desmoplakin OS=Homo sapiens OX=9606 GN=DSP PE=1 SV=3</t>
  </si>
  <si>
    <t>Q8TER5;Q8TER5-3;Q8TER5-4;Q8TER5-2</t>
  </si>
  <si>
    <t>Rho guanine nucleotide exchange factor 40 OS=Homo sapiens OX=9606 GN=ARHGEF40 PE=1 SV=3</t>
  </si>
  <si>
    <t>P35658;A0A0A0MSW3;P35658-2;P35658-3;P35658-4</t>
  </si>
  <si>
    <t>Nuclear pore complex protein Nup214 OS=Homo sapiens OX=9606 GN=NUP214 PE=1 SV=2</t>
  </si>
  <si>
    <t>H9KV82</t>
  </si>
  <si>
    <t>EF-hand domain-containing family member B OS=Homo sapiens OX=9606 GN=EFHB PE=1 SV=1</t>
  </si>
  <si>
    <t>H3BUU9;P55287;P55287-2</t>
  </si>
  <si>
    <t>Cadherin-11 OS=Homo sapiens OX=9606 GN=CDH11 PE=1 SV=1</t>
  </si>
  <si>
    <t>A0A0B4J2B4;K7EJ78;K7ELC2;K7EM56;K7EQJ5;P62841;S4R417;S4R456</t>
  </si>
  <si>
    <t>40S ribosomal protein S15 OS=Homo sapiens OX=9606 GN=RPS15 PE=1 SV=1</t>
  </si>
  <si>
    <t>REVERSE40497</t>
  </si>
  <si>
    <t>Reversed Sequence 40497</t>
  </si>
  <si>
    <t>P30154;P30154-2;P30154-3;P30154-4;P30154-5;H0YDG7</t>
  </si>
  <si>
    <t>Serine/threonine-protein phosphatase 2A 65 kDa regulatory subunit A beta isoform OS=Homo sapiens OX=9606 GN=PPP2R1B PE=1 SV=3</t>
  </si>
  <si>
    <t>P62191;P62191-2</t>
  </si>
  <si>
    <t>26S proteasome regulatory subunit 4 OS=Homo sapiens OX=9606 GN=PSMC1 PE=1 SV=1</t>
  </si>
  <si>
    <t>A0A087WZC3;Q15431;Q5VXJ5</t>
  </si>
  <si>
    <t>Synaptonemal complex protein 1 OS=Homo sapiens OX=9606 GN=SYCP1 PE=1 SV=1</t>
  </si>
  <si>
    <t>Q9H853</t>
  </si>
  <si>
    <t>Putative tubulin-like protein alpha-4B OS=Homo sapiens OX=9606 GN=TUBA4B PE=5 SV=2</t>
  </si>
  <si>
    <t>H0YJ97;Q15643</t>
  </si>
  <si>
    <t>Thyroid receptor-interacting protein 11 (Fragment) OS=Homo sapiens OX=9606 GN=TRIP11 PE=1 SV=1</t>
  </si>
  <si>
    <t>M0R0Y3;Q9Y230;Q9Y230-2</t>
  </si>
  <si>
    <t>RuvB-like helicase OS=Homo sapiens OX=9606 GN=RUVBL2 PE=1 SV=1</t>
  </si>
  <si>
    <t>H3BVG0;Q8N1F7;Q8N1F7-2;H3BPA9</t>
  </si>
  <si>
    <t>Nuclear pore complex protein Nup93 OS=Homo sapiens OX=9606 GN=NUP93 PE=1 SV=1</t>
  </si>
  <si>
    <t>Q96M86;E9PM64</t>
  </si>
  <si>
    <t>Dynein heavy chain domain-containing protein 1 OS=Homo sapiens OX=9606 GN=DNHD1 PE=2 SV=2</t>
  </si>
  <si>
    <t>A0A0C4DGA6;Q14527</t>
  </si>
  <si>
    <t>Helicase-like transcription factor OS=Homo sapiens OX=9606 GN=HLTF PE=1 SV=1</t>
  </si>
  <si>
    <t>F5GWQ8;J3QKW8;Q15846;R4GN76</t>
  </si>
  <si>
    <t>Clusterin OS=Homo sapiens OX=9606 GN=CLUL1 PE=1 SV=1</t>
  </si>
  <si>
    <t>Q9H8Y8;Q9H8Y8-2;Q9H8Y8-3</t>
  </si>
  <si>
    <t>Golgi reassembly-stacking protein 2 OS=Homo sapiens OX=9606 GN=GORASP2 PE=1 SV=3</t>
  </si>
  <si>
    <t>REVERSE41772</t>
  </si>
  <si>
    <t>Reversed Sequence 41772</t>
  </si>
  <si>
    <t>B4DR61;P61619;P61619-3</t>
  </si>
  <si>
    <t>cDNA FLJ59739_ highly similar to Protein transport protein Sec61 subunit alpha isoform 1 OS=Homo sapiens OX=9606 GN=SEC61A1 PE=1 SV=1</t>
  </si>
  <si>
    <t>Q9Y6G9;B4E2E0;C9JGM7;C9JLW1;E9PHI6;O43237</t>
  </si>
  <si>
    <t>Cytoplasmic dynein 1 light intermediate chain 1 OS=Homo sapiens OX=9606 GN=DYNC1LI1 PE=1 SV=3</t>
  </si>
  <si>
    <t>H0Y390</t>
  </si>
  <si>
    <t>Microtubule-actin cross-linking factor 1_ isoforms 1/2/3/5 (Fragment) OS=Homo sapiens OX=9606 GN=MACF1 PE=1 SV=1</t>
  </si>
  <si>
    <t>Q5VV41;B0QZD3;Q5VV41-2</t>
  </si>
  <si>
    <t>Rho guanine nucleotide exchange factor 16 OS=Homo sapiens OX=9606 GN=ARHGEF16 PE=1 SV=1</t>
  </si>
  <si>
    <t>P04844;P04844-2;Q5JYR4;Q5JYR7;F2Z3K5;H0Y5M1;Q5JYR3</t>
  </si>
  <si>
    <t>Dolichyl-diphosphooligosaccharide--protein glycosyltransferase subunit 2 OS=Homo sapiens OX=9606 GN=RPN2 PE=1 SV=3</t>
  </si>
  <si>
    <t>Q13576;E7EWC2;F5H7S7;Q13576-2;Q13576-3;E9PDT6</t>
  </si>
  <si>
    <t>Ras GTPase-activating-like protein IQGAP2 OS=Homo sapiens OX=9606 GN=IQGAP2 PE=1 SV=4</t>
  </si>
  <si>
    <t>Q12788;J3KNP2;A0A087WYP7</t>
  </si>
  <si>
    <t>Transducin beta-like protein 3 OS=Homo sapiens OX=9606 GN=TBL3 PE=1 SV=2</t>
  </si>
  <si>
    <t>P00492</t>
  </si>
  <si>
    <t>Hypoxanthine-guanine phosphoribosyltransferase OS=Homo sapiens OX=9606 GN=HPRT1 PE=1 SV=2</t>
  </si>
  <si>
    <t>REVERSE21911</t>
  </si>
  <si>
    <t>Reversed Sequence 21911</t>
  </si>
  <si>
    <t>E7EQL5;Q13409;Q13409-2;Q13409-3;Q13409-5;Q13409-6;Q13409-7;E7EMU4;E7EQU2;E7ESD3;E7ET01;E7ETL8;E7EV09;E7ERH4;E7ERR6;E7EUM4;E9PGG1;E7EU01</t>
  </si>
  <si>
    <t>Cytoplasmic dynein 1 intermediate chain 2 (Fragment) OS=Homo sapiens OX=9606 GN=DYNC1I2 PE=1 SV=1</t>
  </si>
  <si>
    <t>Q8NCX0;B8ZZI4;Q8NCX0-2</t>
  </si>
  <si>
    <t>Coiled-coil domain-containing protein 150 OS=Homo sapiens OX=9606 GN=CCDC150 PE=1 SV=2</t>
  </si>
  <si>
    <t>P42356;C9JLI1;P42356-2</t>
  </si>
  <si>
    <t>Phosphatidylinositol 4-kinase alpha OS=Homo sapiens OX=9606 GN=PI4KA PE=1 SV=4</t>
  </si>
  <si>
    <t>E5RJ29;Q9NYI0;Q9NYI0-2;Q9NYI0-3;E5RJE4;H0YC20;A0A087WXD8;A0A087X1Z0;B4DKF8</t>
  </si>
  <si>
    <t>PH and SEC7 domain-containing protein 3 OS=Homo sapiens OX=9606 GN=PSD3 PE=1 SV=1</t>
  </si>
  <si>
    <t>P33176</t>
  </si>
  <si>
    <t>Kinesin-1 heavy chain OS=Homo sapiens OX=9606 GN=KIF5B PE=1 SV=1</t>
  </si>
  <si>
    <t>P61158;B4DXW1;F8WDR7;Q9P1U1-2;A0A0A0MTI9;C9IZN3;F8WE84;F8WEW2;H7C4J1;Q9C0K3</t>
  </si>
  <si>
    <t>Actin-related protein 3 OS=Homo sapiens OX=9606 GN=ACTR3 PE=1 SV=3</t>
  </si>
  <si>
    <t>P21589;P21589-2;Q96B60;H0Y7R7;H0Y3X5</t>
  </si>
  <si>
    <t>5'-nucleotidase OS=Homo sapiens OX=9606 GN=NT5E PE=1 SV=1</t>
  </si>
  <si>
    <t>C9JA28;Q9UNL2;Q9UNL2-2</t>
  </si>
  <si>
    <t>Translocon-associated protein subunit gamma OS=Homo sapiens OX=9606 GN=SSR3 PE=1 SV=1</t>
  </si>
  <si>
    <t>P17655;P17655-2</t>
  </si>
  <si>
    <t>Calpain-2 catalytic subunit OS=Homo sapiens OX=9606 GN=CAPN2 PE=1 SV=6</t>
  </si>
  <si>
    <t>P25786;P25786-2;B4DEV8;F5GX11</t>
  </si>
  <si>
    <t>Proteasome subunit alpha type-1 OS=Homo sapiens OX=9606 GN=PSMA1 PE=1 SV=1</t>
  </si>
  <si>
    <t>B7Z7P8;P62495;P62495-2;D6RCB3;D6RJE8;I3L492</t>
  </si>
  <si>
    <t>Eukaryotic peptide chain release factor subunit 1 OS=Homo sapiens OX=9606 GN=ETF1 PE=1 SV=1</t>
  </si>
  <si>
    <t>P04264</t>
  </si>
  <si>
    <t>Keratin_ type II cytoskeletal 1 OS=Homo sapiens OX=9606 GN=KRT1 PE=1 SV=6</t>
  </si>
  <si>
    <t>P29279;P29279-2</t>
  </si>
  <si>
    <t>Connective tissue growth factor OS=Homo sapiens OX=9606 GN=CTGF PE=1 SV=2</t>
  </si>
  <si>
    <t>Q9H2D6;Q9H2D6-2;Q9H2D6-3;Q9H2D6-5;Q9H2D6-7;Q9H2D6-6;F6WYE2;F6TR96</t>
  </si>
  <si>
    <t>TRIO and F-actin-binding protein OS=Homo sapiens OX=9606 GN=TRIOBP PE=1 SV=3</t>
  </si>
  <si>
    <t>P46734;P46734-3;P46734-2;J3KRV4;J3QR49;E9PMA8;J3QL77;X6RB39</t>
  </si>
  <si>
    <t>Dual specificity mitogen-activated protein kinase kinase 3 OS=Homo sapiens OX=9606 GN=MAP2K3 PE=1 SV=2</t>
  </si>
  <si>
    <t>P08922;Q5H8Y1</t>
  </si>
  <si>
    <t>Proto-oncogene tyrosine-protein kinase ROS OS=Homo sapiens OX=9606 GN=ROS1 PE=1 SV=3</t>
  </si>
  <si>
    <t>REVERSE12257</t>
  </si>
  <si>
    <t>Reversed Sequence 12257</t>
  </si>
  <si>
    <t>Q9BV73;Q9BV73-2;E7ETF9;H7C0P0</t>
  </si>
  <si>
    <t>Centrosome-associated protein CEP250 OS=Homo sapiens OX=9606 GN=CEP250 PE=1 SV=2</t>
  </si>
  <si>
    <t>Q16891;B9A067;Q16891-2;Q16891-3;Q16891-4;C9J406;H7C463;A0A087WYS0;D6RAW4</t>
  </si>
  <si>
    <t>MICOS complex subunit MIC60 OS=Homo sapiens OX=9606 GN=IMMT PE=1 SV=1</t>
  </si>
  <si>
    <t>Q8NF91-2;Q8NF91-8;Q8NF91-11;H0Y325;H0Y326;Q5JV20</t>
  </si>
  <si>
    <t>Isoform 2 of Nesprin-1 OS=Homo sapiens OX=9606 GN=SYNE1</t>
  </si>
  <si>
    <t>P25398</t>
  </si>
  <si>
    <t>40S ribosomal protein S12 OS=Homo sapiens OX=9606 GN=RPS12 PE=1 SV=3</t>
  </si>
  <si>
    <t>Q5VSL9;Q5VSL9-2;Q5VSL9-3</t>
  </si>
  <si>
    <t>Striatin-interacting protein 1 OS=Homo sapiens OX=9606 GN=STRIP1 PE=1 SV=1</t>
  </si>
  <si>
    <t>J3KP97;Q5T9S5;E9PFB9;Q5T9S5-2</t>
  </si>
  <si>
    <t>Coiled-coil domain-containing protein 18 (Fragment) OS=Homo sapiens OX=9606 GN=CCDC18 PE=1 SV=1</t>
  </si>
  <si>
    <t>C9J0Q5;C9JE98;C9JFD3;Q9Y618;Q9Y618-4;Q9Y618-5;C9J330;C9JQE8;C9J7T7;H0YGK8;Q9Y618-2;H7C0P3;H7C1J7</t>
  </si>
  <si>
    <t>Nuclear receptor corepressor 2 OS=Homo sapiens OX=9606 GN=NCOR2 PE=1 SV=2</t>
  </si>
  <si>
    <t>A0A2R8YGH5;H7C1E4;P61966;P61966-2</t>
  </si>
  <si>
    <t>AP complex subunit sigma OS=Homo sapiens OX=9606 GN=AP1S1 PE=1 SV=1</t>
  </si>
  <si>
    <t>REVERSE35994</t>
  </si>
  <si>
    <t>Reversed Sequence 35994</t>
  </si>
  <si>
    <t>A0A0B4J2C3;P13693;Q5W0H4;J3KPG2;E9PJF7;P13693-2;H0YCX0;Q56UQ5</t>
  </si>
  <si>
    <t>Translationally-controlled tumor protein OS=Homo sapiens OX=9606 GN=TPT1 PE=1 SV=1</t>
  </si>
  <si>
    <t>Q9NZM1;Q9NZM1-6;Q9NZM1-2;Q9NZM1-3;Q9NZM1-5;H0YD14;Q9NZM1-7;Q9NZM1-8;Q9NZM1-4</t>
  </si>
  <si>
    <t>Myoferlin OS=Homo sapiens OX=9606 GN=MYOF PE=1 SV=1</t>
  </si>
  <si>
    <t>Q16270;Q16270-2</t>
  </si>
  <si>
    <t>Insulin-like growth factor-binding protein 7 OS=Homo sapiens OX=9606 GN=IGFBP7 PE=1 SV=1</t>
  </si>
  <si>
    <t>Q13200;Q13200-3;Q13200-2;H7C2Q3;C9JPC0</t>
  </si>
  <si>
    <t>26S proteasome non-ATPase regulatory subunit 2 OS=Homo sapiens OX=9606 GN=PSMD2 PE=1 SV=3</t>
  </si>
  <si>
    <t>P46821;D6RA32;D6RA40;D6RCL2;D6RGJ3</t>
  </si>
  <si>
    <t>Microtubule-associated protein 1B OS=Homo sapiens OX=9606 GN=MAP1B PE=1 SV=2</t>
  </si>
  <si>
    <t>Q4LE39;Q4LE39-2;Q4LE39-3</t>
  </si>
  <si>
    <t>AT-rich interactive domain-containing protein 4B OS=Homo sapiens OX=9606 GN=ARID4B PE=1 SV=2</t>
  </si>
  <si>
    <t>P61163;R4GMT0;A0A1B0GVS3;P42025</t>
  </si>
  <si>
    <t>Alpha-centractin OS=Homo sapiens OX=9606 GN=ACTR1A PE=1 SV=1</t>
  </si>
  <si>
    <t>Q14789;Q14789-2;Q14789-3;Q14789-4;E7EU81;H0Y867</t>
  </si>
  <si>
    <t>Golgin subfamily B member 1 OS=Homo sapiens OX=9606 GN=GOLGB1 PE=1 SV=2</t>
  </si>
  <si>
    <t>P35080;C9JQ45;G5E9Q6;P35080-2;C9J0J7;C9J712;C9J2N0</t>
  </si>
  <si>
    <t>Profilin-2 OS=Homo sapiens OX=9606 GN=PFN2 PE=1 SV=3</t>
  </si>
  <si>
    <t>REVERSE29224</t>
  </si>
  <si>
    <t>Reversed Sequence 29224</t>
  </si>
  <si>
    <t>J3KT51;Q9UK76;Q9UK76-2;J3KSH8;Q9UK76-3</t>
  </si>
  <si>
    <t>Jupiter microtubule-associated homolog 1 OS=Homo sapiens OX=9606 GN=JPT1 PE=1 SV=1</t>
  </si>
  <si>
    <t>Q9H799;Q9H799-5;H0Y9I8;H0YA77</t>
  </si>
  <si>
    <t>Ciliogenesis and planar polarity effector 1 OS=Homo sapiens OX=9606 GN=CPLANE1 PE=1 SV=4</t>
  </si>
  <si>
    <t>REVERSE17731</t>
  </si>
  <si>
    <t>Reversed Sequence 17731</t>
  </si>
  <si>
    <t>REVERSE4859</t>
  </si>
  <si>
    <t>Reversed Sequence 4859</t>
  </si>
  <si>
    <t>Q9UPX8-3;A6NHU9;E7EUA2;Q9UPX8;Q9UPX8-4;A0A0A0MSQ6;H7C1X5;H0Y7S5;Q9UPX8-2;B7ZKU9;C9JFP8;E7EX50</t>
  </si>
  <si>
    <t>Isoform 3 of SH3 and multiple ankyrin repeat domains protein 2 OS=Homo sapiens OX=9606 GN=SHANK2</t>
  </si>
  <si>
    <t>Q8NHW5</t>
  </si>
  <si>
    <t>60S acidic ribosomal protein P0-like OS=Homo sapiens OX=9606 GN=RPLP0P6 PE=5 SV=1</t>
  </si>
  <si>
    <t>A1KZ92;A1KZ92-2</t>
  </si>
  <si>
    <t>Peroxidasin-like protein OS=Homo sapiens OX=9606 GN=PXDNL PE=1 SV=3</t>
  </si>
  <si>
    <t>REVERSE14127</t>
  </si>
  <si>
    <t>Reversed Sequence 14127</t>
  </si>
  <si>
    <t>Q07021;I3L3B0;I3L3Q7</t>
  </si>
  <si>
    <t>Complement component 1 Q subcomponent-binding protein_ mitochondrial OS=Homo sapiens OX=9606 GN=C1QBP PE=1 SV=1</t>
  </si>
  <si>
    <t>A6NMY6;H0YN52;H0YKN4;H0YNB8;H0YLE2</t>
  </si>
  <si>
    <t>Putative annexin A2-like protein OS=Homo sapiens OX=9606 GN=ANXA2P2 PE=5 SV=2</t>
  </si>
  <si>
    <t>Q9NX02;A0A0G2JLX3;A0A0G2JMG8;A0A0G2JPQ2;J3KN39;Q9NX02-2;Q9NX02-4;Q9NX02-5;A0A0G2JLQ8;A0A0G2JNC8;A0A0G2JP37;A0A0G2JPB6;Q9NX02-3</t>
  </si>
  <si>
    <t>NACHT_ LRR and PYD domains-containing protein 2 OS=Homo sapiens OX=9606 GN=NLRP2 PE=1 SV=1</t>
  </si>
  <si>
    <t>Q8NC51;Q8NC51-2;Q8NC51-3;Q8NC51-4</t>
  </si>
  <si>
    <t>Plasminogen activator inhibitor 1 RNA-binding protein OS=Homo sapiens OX=9606 GN=SERBP1 PE=1 SV=2</t>
  </si>
  <si>
    <t>Q5JRX3;Q5JRX3-2;Q5JRX3-3</t>
  </si>
  <si>
    <t>Presequence protease_ mitochondrial OS=Homo sapiens OX=9606 GN=PITRM1 PE=1 SV=3</t>
  </si>
  <si>
    <t>A8MPP1;Q96FC9-2;Q96FC9-3;Q96FC9-4;C9K0E8;F5H235;F6WZM0;Q92771;Q96FC9;B4DMS8;F5GXJ8;Q96FC9-5</t>
  </si>
  <si>
    <t>Putative ATP-dependent RNA helicase DDX11-like protein 8 OS=Homo sapiens OX=9606 GN=DDX11L8 PE=1 SV=1</t>
  </si>
  <si>
    <t>A0A087WTA1;A0A0A0MR20;E9PDN6;F5H107;Q9C0A0;Q9C0A0-2</t>
  </si>
  <si>
    <t>Contactin-associated protein-like 4 OS=Homo sapiens OX=9606 GN=CNTNAP4 PE=1 SV=1</t>
  </si>
  <si>
    <t>REVERSE26637</t>
  </si>
  <si>
    <t>Reversed Sequence 26637</t>
  </si>
  <si>
    <t>REVERSE16944</t>
  </si>
  <si>
    <t>Reversed Sequence 16944</t>
  </si>
  <si>
    <t>P16050;P16050-2</t>
  </si>
  <si>
    <t>Arachidonate 15-lipoxygenase OS=Homo sapiens OX=9606 GN=ALOX15 PE=1 SV=3</t>
  </si>
  <si>
    <t>REVERSE24367</t>
  </si>
  <si>
    <t>Reversed Sequence 24367</t>
  </si>
  <si>
    <t>P35609;P35609-2</t>
  </si>
  <si>
    <t>Alpha-actinin-2 OS=Homo sapiens OX=9606 GN=ACTN2 PE=1 SV=1</t>
  </si>
  <si>
    <t>Q9H223</t>
  </si>
  <si>
    <t>EH domain-containing protein 4 OS=Homo sapiens OX=9606 GN=EHD4 PE=1 SV=1</t>
  </si>
  <si>
    <t>P62241;Q5JR95</t>
  </si>
  <si>
    <t>40S ribosomal protein S8 OS=Homo sapiens OX=9606 GN=RPS8 PE=1 SV=2</t>
  </si>
  <si>
    <t>P58107;A0A075B730</t>
  </si>
  <si>
    <t>Epiplakin OS=Homo sapiens OX=9606 GN=EPPK1 PE=1 SV=3</t>
  </si>
  <si>
    <t>Q8NE71;Q8NE71-2;H0YGW7;Q5STZ8;A0A0G2JIC2</t>
  </si>
  <si>
    <t>ATP-binding cassette sub-family F member 1 OS=Homo sapiens OX=9606 GN=ABCF1 PE=1 SV=2</t>
  </si>
  <si>
    <t>Q86YA3;G3XAL8;Q86YA3-4;Q86YA3-5;Q86YA3-6;I3L0G6;Q86YA3-3;Q86YA3-7;Q86YA3-2</t>
  </si>
  <si>
    <t>Protein ZGRF1 OS=Homo sapiens OX=9606 GN=ZGRF1 PE=1 SV=3</t>
  </si>
  <si>
    <t>P05388;F8VU65;F8VW21;F8VWS0;P05388-2;F8VPE8;G3V210;F8VQY6;F8VRK7;F8VZS0;F8VS58;F8VWV4;F8W1K8</t>
  </si>
  <si>
    <t>60S acidic ribosomal protein P0 OS=Homo sapiens OX=9606 GN=RPLP0 PE=1 SV=1</t>
  </si>
  <si>
    <t>P20962;F5GXR3;F5H7R9</t>
  </si>
  <si>
    <t>Parathymosin OS=Homo sapiens OX=9606 GN=PTMS PE=1 SV=2</t>
  </si>
  <si>
    <t>Q15751;H0YNB1</t>
  </si>
  <si>
    <t>Probable E3 ubiquitin-protein ligase HERC1 OS=Homo sapiens OX=9606 GN=HERC1 PE=1 SV=2</t>
  </si>
  <si>
    <t>Q9H9B4;D6RDG7;D6RFI0;S4R2X2;D6RAE9;H0Y9J5</t>
  </si>
  <si>
    <t>Sideroflexin-1 OS=Homo sapiens OX=9606 GN=SFXN1 PE=1 SV=4</t>
  </si>
  <si>
    <t>A0A0C4DG76;Q5JZ08;Q9BQS7;Q9BQS7-2;Q9BQS7-3</t>
  </si>
  <si>
    <t>Hephaestin_ isoform CRA_c OS=Homo sapiens OX=9606 GN=HEPH PE=1 SV=1</t>
  </si>
  <si>
    <t>Q04637;E7EUU4;E7EX73;E9PGM1;Q04637-3;Q04637-4;Q04637-5;Q04637-6;Q04637-7;Q04637-8;Q04637-9;C9JF13;C9J6B6;C9J2Z7;C9K073;H7C044;H7C0V6</t>
  </si>
  <si>
    <t>Eukaryotic translation initiation factor 4 gamma 1 OS=Homo sapiens OX=9606 GN=EIF4G1 PE=1 SV=4</t>
  </si>
  <si>
    <t>P07951;Q5TCU8;K7EP68;U3KQK2</t>
  </si>
  <si>
    <t>Tropomyosin beta chain OS=Homo sapiens OX=9606 GN=TPM2 PE=1 SV=1</t>
  </si>
  <si>
    <t>Q0VF49;A0A1B0GV91;H7C5G6</t>
  </si>
  <si>
    <t>Uncharacterized protein KIAA2012 OS=Homo sapiens OX=9606 GN=KIAA2012 PE=2 SV=2</t>
  </si>
  <si>
    <t>P22102;P22102-2;F8WD69</t>
  </si>
  <si>
    <t>Trifunctional purine biosynthetic protein adenosine-3 OS=Homo sapiens OX=9606 GN=GART PE=1 SV=1</t>
  </si>
  <si>
    <t>O75145;O75145-2;R4GN36;R4GNF1</t>
  </si>
  <si>
    <t>Liprin-alpha-3 OS=Homo sapiens OX=9606 GN=PPFIA3 PE=1 SV=3</t>
  </si>
  <si>
    <t>P05455;E7ERC4;E9PFL9;E9PGX9</t>
  </si>
  <si>
    <t>Lupus La protein OS=Homo sapiens OX=9606 GN=SSB PE=1 SV=2</t>
  </si>
  <si>
    <t>REVERSE23597</t>
  </si>
  <si>
    <t>Reversed Sequence 23597</t>
  </si>
  <si>
    <t>Q14980;A0A087WY61;Q14980-2;Q14980-3;Q14980-4;H0YFY6;F5H4J1;Q14980-5;K4DIE0;F5H6Y5</t>
  </si>
  <si>
    <t>Nuclear mitotic apparatus protein 1 OS=Homo sapiens OX=9606 GN=NUMA1 PE=1 SV=2</t>
  </si>
  <si>
    <t>P07900;P07900-2;Q58FG0</t>
  </si>
  <si>
    <t>Heat shock protein HSP 90-alpha OS=Homo sapiens OX=9606 GN=HSP90AA1 PE=1 SV=5</t>
  </si>
  <si>
    <t>Q9H2U1;Q9H2U1-2;Q9H2U1-3;E7EWK3;A0A0G2JQU7;A0A0G2JRP3</t>
  </si>
  <si>
    <t>ATP-dependent RNA helicase DHX36 OS=Homo sapiens OX=9606 GN=DHX36 PE=1 SV=2</t>
  </si>
  <si>
    <t>REVERSE20274</t>
  </si>
  <si>
    <t>Reversed Sequence 20274</t>
  </si>
  <si>
    <t>REVERSE17519</t>
  </si>
  <si>
    <t>Reversed Sequence 17519</t>
  </si>
  <si>
    <t>REVERSE13733</t>
  </si>
  <si>
    <t>Reversed Sequence 13733</t>
  </si>
  <si>
    <t>REVERSE12686</t>
  </si>
  <si>
    <t>Reversed Sequence 12686</t>
  </si>
  <si>
    <t>Q9UBI6</t>
  </si>
  <si>
    <t>Guanine nucleotide-binding protein G(I)/G(S)/G(O) subunit gamma-12 OS=Homo sapiens OX=9606 GN=GNG12 PE=1 SV=3</t>
  </si>
  <si>
    <t>REVERSE5971</t>
  </si>
  <si>
    <t>Reversed Sequence 5971</t>
  </si>
  <si>
    <t>Q8WXX0;Q8WXX0-2;Q8WXX0-3</t>
  </si>
  <si>
    <t>Dynein heavy chain 7_ axonemal OS=Homo sapiens OX=9606 GN=DNAH7 PE=1 SV=2</t>
  </si>
  <si>
    <t>O75534;O75534-2;O75534-3;O75534-4;E9PLT0;E9PLD4;E9PKN4</t>
  </si>
  <si>
    <t>Cold shock domain-containing protein E1 OS=Homo sapiens OX=9606 GN=CSDE1 PE=1 SV=2</t>
  </si>
  <si>
    <t>Q9H2T7</t>
  </si>
  <si>
    <t>Ran-binding protein 17 OS=Homo sapiens OX=9606 GN=RANBP17 PE=2 SV=1</t>
  </si>
  <si>
    <t>REVERSE5991</t>
  </si>
  <si>
    <t>Reversed Sequence 5991</t>
  </si>
  <si>
    <t>G5E9G7;Q9P2S2;Q9P2S2-2</t>
  </si>
  <si>
    <t>Neurexin 2_ isoform CRA_a OS=Homo sapiens OX=9606 GN=NRXN2 PE=1 SV=1</t>
  </si>
  <si>
    <t>P06748;P06748-2;P06748-3;E5RI98;E5RGW4</t>
  </si>
  <si>
    <t>Nucleophosmin OS=Homo sapiens OX=9606 GN=NPM1 PE=1 SV=2</t>
  </si>
  <si>
    <t>A0A0A6YYA0;Q86XR7-2;Q9Y3B3;Q9Y3B3-2;G3V2Y2</t>
  </si>
  <si>
    <t>Protein TMED7-TICAM2 OS=Homo sapiens OX=9606 GN=TMED7-TICAM2 PE=3 SV=1</t>
  </si>
  <si>
    <t>P05198;G3V4T5;H0YJS4</t>
  </si>
  <si>
    <t>Eukaryotic translation initiation factor 2 subunit 1 OS=Homo sapiens OX=9606 GN=EIF2S1 PE=1 SV=3</t>
  </si>
  <si>
    <t>REVERSE37052</t>
  </si>
  <si>
    <t>Reversed Sequence 37052</t>
  </si>
  <si>
    <t>Q02156</t>
  </si>
  <si>
    <t>Protein kinase C epsilon type OS=Homo sapiens OX=9606 GN=PRKCE PE=1 SV=1</t>
  </si>
  <si>
    <t>Q9UHD8;Q9UHD8-2;Q9UHD8-3;Q9UHD8-5;Q9UHD8-7;Q9UHD8-4;Q9UHD8-8;Q9UHD8-9;K7EL40;K7EIE4;K7EJL9;K7EK18;K7EQD7;K7ER14;K7ER52;K7EIR4;K7EJ51;K7EJZ2;K7EKN4;K7ELJ9;K7EN52;K7ENQ5;K7EQ08;K7ERG1</t>
  </si>
  <si>
    <t>Septin-9 OS=Homo sapiens OX=9606 GN=SEPT9 PE=1 SV=2</t>
  </si>
  <si>
    <t>REVERSE39827</t>
  </si>
  <si>
    <t>Reversed Sequence 39827</t>
  </si>
  <si>
    <t>Q9BQS8;Q9BQS8-4;Q9BQS8-2;Q9BQS8-3</t>
  </si>
  <si>
    <t>FYVE and coiled-coil domain-containing protein 1 OS=Homo sapiens OX=9606 GN=FYCO1 PE=1 SV=3</t>
  </si>
  <si>
    <t>O75362</t>
  </si>
  <si>
    <t>Zinc finger protein 217 OS=Homo sapiens OX=9606 GN=ZNF217 PE=1 SV=1</t>
  </si>
  <si>
    <t>P54136;P54136-2;E5RJM9</t>
  </si>
  <si>
    <t>Arginine--tRNA ligase_ cytoplasmic OS=Homo sapiens OX=9606 GN=RARS PE=1 SV=2</t>
  </si>
  <si>
    <t>Q9Y3F4;Q9Y3F4-2;H0YH33</t>
  </si>
  <si>
    <t>Serine-threonine kinase receptor-associated protein OS=Homo sapiens OX=9606 GN=STRAP PE=1 SV=1</t>
  </si>
  <si>
    <t>Q8NEZ3;D6R9P6;Q8NEZ3-2</t>
  </si>
  <si>
    <t>WD repeat-containing protein 19 OS=Homo sapiens OX=9606 GN=WDR19 PE=1 SV=2</t>
  </si>
  <si>
    <t>P37108;H0YLA2</t>
  </si>
  <si>
    <t>Signal recognition particle 14 kDa protein OS=Homo sapiens OX=9606 GN=SRP14 PE=1 SV=2</t>
  </si>
  <si>
    <t>REVERSE8171</t>
  </si>
  <si>
    <t>Reversed Sequence 8171</t>
  </si>
  <si>
    <t>Q13885;Q9BVA1</t>
  </si>
  <si>
    <t>Tubulin beta-2A chain OS=Homo sapiens OX=9606 GN=TUBB2A PE=1 SV=1</t>
  </si>
  <si>
    <t>Q15942;H0Y2Y8;Q15942-2;C9JJK5;H7C3D3;C9IZ41;H7C3R3</t>
  </si>
  <si>
    <t>Zyxin OS=Homo sapiens OX=9606 GN=ZYX PE=1 SV=1</t>
  </si>
  <si>
    <t>Q9UKX5;Q9UKX5-2</t>
  </si>
  <si>
    <t>Integrin alpha-11 OS=Homo sapiens OX=9606 GN=ITGA11 PE=1 SV=2</t>
  </si>
  <si>
    <t>REVERSE10006</t>
  </si>
  <si>
    <t>Reversed Sequence 10006</t>
  </si>
  <si>
    <t>Q5T1H1;Q5T1H1-1;H0Y3Q4</t>
  </si>
  <si>
    <t>Protein eyes shut homolog OS=Homo sapiens OX=9606 GN=EYS PE=1 SV=5</t>
  </si>
  <si>
    <t>REVERSE40622</t>
  </si>
  <si>
    <t>Reversed Sequence 40622</t>
  </si>
  <si>
    <t>Q92608;E7ERW7;E5RFJ0;F6S220;Q92608-2;H0YB76</t>
  </si>
  <si>
    <t>Dedicator of cytokinesis protein 2 OS=Homo sapiens OX=9606 GN=DOCK2 PE=1 SV=2</t>
  </si>
  <si>
    <t>A8K2U0;A8K2U0-2;F5GXP1;F5GYG7;H0YGG5</t>
  </si>
  <si>
    <t>Alpha-2-macroglobulin-like protein 1 OS=Homo sapiens OX=9606 GN=A2ML1 PE=1 SV=3</t>
  </si>
  <si>
    <t>Q14152;Q14152-2</t>
  </si>
  <si>
    <t>Eukaryotic translation initiation factor 3 subunit A OS=Homo sapiens OX=9606 GN=EIF3A PE=1 SV=1</t>
  </si>
  <si>
    <t>P11047</t>
  </si>
  <si>
    <t>Laminin subunit gamma-1 OS=Homo sapiens OX=9606 GN=LAMC1 PE=1 SV=3</t>
  </si>
  <si>
    <t>Q07864;F5H1D6</t>
  </si>
  <si>
    <t>DNA polymerase epsilon catalytic subunit A OS=Homo sapiens OX=9606 GN=POLE PE=1 SV=5</t>
  </si>
  <si>
    <t>F5GWN9;F5H101;F8WE42;Q76FK4;Q76FK4-2;Q76FK4-4</t>
  </si>
  <si>
    <t>Nucleolar protein 8 (Fragment) OS=Homo sapiens OX=9606 GN=NOL8 PE=1 SV=1</t>
  </si>
  <si>
    <t>E9PKZ0;G3V1A1;P62917;E9PKU4</t>
  </si>
  <si>
    <t>60S ribosomal protein L8 (Fragment) OS=Homo sapiens OX=9606 GN=RPL8 PE=1 SV=1</t>
  </si>
  <si>
    <t>D6R9I9;P61221;D6RGF4</t>
  </si>
  <si>
    <t>ATP-binding cassette sub-family E member 1 OS=Homo sapiens OX=9606 GN=ABCE1 PE=1 SV=1</t>
  </si>
  <si>
    <t>A0A0U1RQC5;A0A0U1RRJ0;Q9HDB5;Q9Y4C0;A0A0C4DGK4;Q9HDB5-2;Q9HDB5-3;Q9HDB5-4;Q9Y4C0-3;Q9Y4C0-4</t>
  </si>
  <si>
    <t>Neurexin-3-beta OS=Homo sapiens OX=9606 GN=NRXN3 PE=1 SV=1</t>
  </si>
  <si>
    <t>REVERSE1172</t>
  </si>
  <si>
    <t>Reversed Sequence 1172</t>
  </si>
  <si>
    <t>P60660;F8W1R7;G3V1V0;P60660-2;B7Z6Z4;G8JLA2;J3KND3;F8VPF3;G3V1Y7;F8VZU9;F8W180;H0YI43;F8W1I5;P05976;P05976-2;P14649;F8VXL3</t>
  </si>
  <si>
    <t>Myosin light polypeptide 6 OS=Homo sapiens OX=9606 GN=MYL6 PE=1 SV=2</t>
  </si>
  <si>
    <t>Q58DX5;Q58DX5-2</t>
  </si>
  <si>
    <t>Inactive N-acetylated-alpha-linked acidic dipeptidase-like protein 2 OS=Homo sapiens OX=9606 GN=NAALADL2 PE=1 SV=3</t>
  </si>
  <si>
    <t>P07814;V9GYZ6;V9GZ76</t>
  </si>
  <si>
    <t>Bifunctional glutamate/proline--tRNA ligase OS=Homo sapiens OX=9606 GN=EPRS PE=1 SV=5</t>
  </si>
  <si>
    <t>H0Y599;Q8N1I0;Q8N1I0-2;Q8N1I0-3;H0Y7H7;C9J637;C9J7D9;C9JDB3;F8WES4</t>
  </si>
  <si>
    <t>Dedicator of cytokinesis protein 4 (Fragment) OS=Homo sapiens OX=9606 GN=DOCK4 PE=1 SV=1</t>
  </si>
  <si>
    <t>REVERSE2770</t>
  </si>
  <si>
    <t>Reversed Sequence 2770</t>
  </si>
  <si>
    <t>P54886;P54886-2</t>
  </si>
  <si>
    <t>Delta-1-pyrroline-5-carboxylate synthase OS=Homo sapiens OX=9606 GN=ALDH18A1 PE=1 SV=2</t>
  </si>
  <si>
    <t>P08590</t>
  </si>
  <si>
    <t>Myosin light chain 3 OS=Homo sapiens OX=9606 GN=MYL3 PE=1 SV=3</t>
  </si>
  <si>
    <t>P53675;P53675-2;A0A087WX41;F5H5N6</t>
  </si>
  <si>
    <t>Clathrin heavy chain 2 OS=Homo sapiens OX=9606 GN=CLTCL1 PE=1 SV=2</t>
  </si>
  <si>
    <t>REVERSE12003</t>
  </si>
  <si>
    <t>Reversed Sequence 12003</t>
  </si>
  <si>
    <t>O60518;A0A096LPA6;A0A096LNS2</t>
  </si>
  <si>
    <t>Ran-binding protein 6 OS=Homo sapiens OX=9606 GN=RANBP6 PE=1 SV=2</t>
  </si>
  <si>
    <t>P62851</t>
  </si>
  <si>
    <t>40S ribosomal protein S25 OS=Homo sapiens OX=9606 GN=RPS25 PE=1 SV=1</t>
  </si>
  <si>
    <t>Q96QU1;A0A087WZ37;A0A087X250;A2A3D8;A2A3E6;A2A3E7;E7EM53;E7EMG0;A2A3E8;A0A087WTR6;A0A087WUA8;A0A087WZN9;A0A087WZW3;A0A087X1T6;A0A2R8Y6C0;A2A3E3;A9Z1W1;C9J4F3;Q96QU1-2;Q96QU1-4;Q96QU1-6;Q96QU1-3;A2A3E1;A2A3E4;A2A3E5;E7EM97;E7EMG8</t>
  </si>
  <si>
    <t>Protocadherin-15 OS=Homo sapiens OX=9606 GN=PCDH15 PE=1 SV=2</t>
  </si>
  <si>
    <t>P49368;B4DUR8;P49368-2;Q5SZX6;E9PRC8;E9PQ35;Q5SZW8;E9PM09;Q5SZX9</t>
  </si>
  <si>
    <t>T-complex protein 1 subunit gamma OS=Homo sapiens OX=9606 GN=CCT3 PE=1 SV=4</t>
  </si>
  <si>
    <t>Q14203;E7EX90;Q14203-3;Q14203-4;Q14203-6;Q14203-2;Q14203-5;Q6AWB1;E7EWF7</t>
  </si>
  <si>
    <t>Dynactin subunit 1 OS=Homo sapiens OX=9606 GN=DCTN1 PE=1 SV=3</t>
  </si>
  <si>
    <t>O75396;A0A087X1A9</t>
  </si>
  <si>
    <t>Vesicle-trafficking protein SEC22b OS=Homo sapiens OX=9606 GN=SEC22B PE=1 SV=4</t>
  </si>
  <si>
    <t>REVERSE29902</t>
  </si>
  <si>
    <t>Reversed Sequence 29902</t>
  </si>
  <si>
    <t>B4DJV2;O75390;A0A0C4DGI3;F8VTT8;F8W4S1;F8VPA1;F8VPF9;F8VRP1;F8VX07;F8VX68;F8VZK9;F8W1S4;F8W642;H0YH82;H0YIC4</t>
  </si>
  <si>
    <t>Citrate synthase OS=Homo sapiens OX=9606 GN=CS PE=1 SV=1</t>
  </si>
  <si>
    <t>P25092</t>
  </si>
  <si>
    <t>Heat-stable enterotoxin receptor OS=Homo sapiens OX=9606 GN=GUCY2C PE=1 SV=2</t>
  </si>
  <si>
    <t>Q86TM3</t>
  </si>
  <si>
    <t>Probable ATP-dependent RNA helicase DDX53 OS=Homo sapiens OX=9606 GN=DDX53 PE=1 SV=3</t>
  </si>
  <si>
    <t>REVERSE3965</t>
  </si>
  <si>
    <t>Reversed Sequence 3965</t>
  </si>
  <si>
    <t>O15054;O15054-1</t>
  </si>
  <si>
    <t>Lysine-specific demethylase 6B OS=Homo sapiens OX=9606 GN=KDM6B PE=1 SV=4</t>
  </si>
  <si>
    <t>A8MUS3;H7BY10;K7EJV9;K7ERT8;P62750;K7EMA7</t>
  </si>
  <si>
    <t>60S ribosomal protein L23a OS=Homo sapiens OX=9606 GN=RPL23A PE=1 SV=1</t>
  </si>
  <si>
    <t>Q13177;H7C1X3;B3KNX7;E9PM17;H0YCG5;Q13153;Q13153-2</t>
  </si>
  <si>
    <t>Serine/threonine-protein kinase PAK 2 OS=Homo sapiens OX=9606 GN=PAK2 PE=1 SV=3</t>
  </si>
  <si>
    <t>REVERSE10913</t>
  </si>
  <si>
    <t>Reversed Sequence 10913</t>
  </si>
  <si>
    <t>Q9NXG0;Q9NXG0-2</t>
  </si>
  <si>
    <t>Centlein OS=Homo sapiens OX=9606 GN=CNTLN PE=1 SV=6</t>
  </si>
  <si>
    <t>P46939;P46939-2;P46939-4;Q5T097;P46939-3;A0A0D9SG57;H0Y337</t>
  </si>
  <si>
    <t>Utrophin OS=Homo sapiens OX=9606 GN=UTRN PE=1 SV=2</t>
  </si>
  <si>
    <t>P12814;H7C5W8;G3V2N5;G3V2W4;H0YJW3;H0YJ11;G3V2X9;G3V5M4;G3V2E8;G3V380</t>
  </si>
  <si>
    <t>Alpha-actinin-1 OS=Homo sapiens OX=9606 GN=ACTN1 PE=1 SV=2</t>
  </si>
  <si>
    <t>Q5T5U3;A0A1B0GV73;E7ESW5;F8W9U9;Q5T5U3-3;A0A087WW76;A0A1B0GTZ9;H0Y468;A0A1B0GW11;H0Y5T2;Q5JSD8</t>
  </si>
  <si>
    <t>Rho GTPase-activating protein 21 OS=Homo sapiens OX=9606 GN=ARHGAP21 PE=1 SV=1</t>
  </si>
  <si>
    <t>REVERSE19901</t>
  </si>
  <si>
    <t>Reversed Sequence 19901</t>
  </si>
  <si>
    <t>Q2LD37;Q2LD37-4;Q2LD37-7;Q2LD37-6;H0Y781;H3BLT5;Q2LD37-2;H7C0Y8</t>
  </si>
  <si>
    <t>Transmembrane protein KIAA1109 OS=Homo sapiens OX=9606 GN=KIAA1109 PE=1 SV=2</t>
  </si>
  <si>
    <t>REVERSE40509</t>
  </si>
  <si>
    <t>Reversed Sequence 40509</t>
  </si>
  <si>
    <t>Q12907;D6RBV2;D6RIU4;D6RDX1</t>
  </si>
  <si>
    <t>Vesicular integral-membrane protein VIP36 OS=Homo sapiens OX=9606 GN=LMAN2 PE=1 SV=1</t>
  </si>
  <si>
    <t>Q03001-8;E7ETB9;Q6P0N6;H0Y314;H0Y4F5;H0Y6T5;H0YC82;Q03001-10;H0YBX0</t>
  </si>
  <si>
    <t>Isoform 2 of Dystonin OS=Homo sapiens OX=9606 GN=DST</t>
  </si>
  <si>
    <t>Q9Y6V0;Q9Y6V0-6;Q9Y6V0-3</t>
  </si>
  <si>
    <t>Protein piccolo OS=Homo sapiens OX=9606 GN=PCLO PE=1 SV=5</t>
  </si>
  <si>
    <t>A0A087X0S5;P12109</t>
  </si>
  <si>
    <t>Collagen alpha-1(VI) chain OS=Homo sapiens OX=9606 GN=COL6A1 PE=1 SV=1</t>
  </si>
  <si>
    <t>Q15691</t>
  </si>
  <si>
    <t>Microtubule-associated protein RP/EB family member 1 OS=Homo sapiens OX=9606 GN=MAPRE1 PE=1 SV=3</t>
  </si>
  <si>
    <t>P47897;P47897-2;A0A1B0GVU9;B4DDN1;A0A0U1RQT0;A0A0U1RQM8;A0A0U1RQU2;C9J165;F2Z2V6;A0A0U1RQQ5;A0A0U1RQX5;A0A0U1RQX9;A0A1B0GTT3;H7C0R3</t>
  </si>
  <si>
    <t>Glutamine--tRNA ligase OS=Homo sapiens OX=9606 GN=QARS PE=1 SV=1</t>
  </si>
  <si>
    <t>O00410;O00410-3;H0Y8C6;O00410-2;E7EQT5;E7ETV3;E7EV12;C9JMV5;C9JZ53;E7EWK4;E7EX05;H0Y3V4;C9J875;C9JQT6;C9JXE0;C9JZD8;E7ESA1;E7ESZ1;E7ETV8</t>
  </si>
  <si>
    <t>Importin-5 OS=Homo sapiens OX=9606 GN=IPO5 PE=1 SV=4</t>
  </si>
  <si>
    <t>P50851;E9PEM5;P50851-2</t>
  </si>
  <si>
    <t>Lipopolysaccharide-responsive and beige-like anchor protein OS=Homo sapiens OX=9606 GN=LRBA PE=1 SV=4</t>
  </si>
  <si>
    <t>REVERSE13671</t>
  </si>
  <si>
    <t>Reversed Sequence 13671</t>
  </si>
  <si>
    <t>P13796;Q5TBN3</t>
  </si>
  <si>
    <t>Plastin-2 OS=Homo sapiens OX=9606 GN=LCP1 PE=1 SV=6</t>
  </si>
  <si>
    <t>P54750;P54750-4;P54750-5;P54750-2;P54750-3;P54750-6;P54750-7;P54750-8;P54750-9</t>
  </si>
  <si>
    <t>Calcium/calmodulin-dependent 3'_5'-cyclic nucleotide phosphodiesterase 1A OS=Homo sapiens OX=9606 GN=PDE1A PE=2 SV=2</t>
  </si>
  <si>
    <t>P05386</t>
  </si>
  <si>
    <t>60S acidic ribosomal protein P1 OS=Homo sapiens OX=9606 GN=RPLP1 PE=1 SV=1</t>
  </si>
  <si>
    <t>Q14573</t>
  </si>
  <si>
    <t>Inositol 1_4_5-trisphosphate receptor type 3 OS=Homo sapiens OX=9606 GN=ITPR3 PE=1 SV=2</t>
  </si>
  <si>
    <t>P55268;F5H520</t>
  </si>
  <si>
    <t>Laminin subunit beta-2 OS=Homo sapiens OX=9606 GN=LAMB2 PE=1 SV=2</t>
  </si>
  <si>
    <t>Q8TDJ6;Q8TDJ6-2;Q8TDJ6-3;H0YLM8</t>
  </si>
  <si>
    <t>DmX-like protein 2 OS=Homo sapiens OX=9606 GN=DMXL2 PE=1 SV=2</t>
  </si>
  <si>
    <t>Q15746;Q15746-2;Q15746-3;Q15746-4;Q15746-6;Q15746-5;Q15746-11;Q15746-7;Q15746-9;D6R9C2</t>
  </si>
  <si>
    <t>Myosin light chain kinase_ smooth muscle OS=Homo sapiens OX=9606 GN=MYLK PE=1 SV=4</t>
  </si>
  <si>
    <t>P13611;P13611-5;P13611-3;E9PF17;P13611-2;D6RGZ6;P13611-4;Q86W61</t>
  </si>
  <si>
    <t>Versican core protein OS=Homo sapiens OX=9606 GN=VCAN PE=1 SV=3</t>
  </si>
  <si>
    <t>P27348;E9PG15</t>
  </si>
  <si>
    <t>14-3-3 protein theta OS=Homo sapiens OX=9606 GN=YWHAQ PE=1 SV=1</t>
  </si>
  <si>
    <t>REVERSE10900</t>
  </si>
  <si>
    <t>Reversed Sequence 10900</t>
  </si>
  <si>
    <t>Q8N2C7;Q8N2C7-4;Q8N2C7-7</t>
  </si>
  <si>
    <t>Protein unc-80 homolog OS=Homo sapiens OX=9606 GN=UNC80 PE=1 SV=2</t>
  </si>
  <si>
    <t>Q08AF3</t>
  </si>
  <si>
    <t>Schlafen family member 5 OS=Homo sapiens OX=9606 GN=SLFN5 PE=1 SV=1</t>
  </si>
  <si>
    <t>Q9Y4I1;Q9Y4I1-3;A0A087WY00;F8W6H6;G3V394;Q9Y4I1-2;F8WE88;O95317;Q9UES5;E7ERV5</t>
  </si>
  <si>
    <t>Unconventional myosin-Va OS=Homo sapiens OX=9606 GN=MYO5A PE=1 SV=2</t>
  </si>
  <si>
    <t>REVERSE27744</t>
  </si>
  <si>
    <t>Reversed Sequence 27744</t>
  </si>
  <si>
    <t>A0FGR8;A0A087WXU3;A0FGR8-2;A0FGR8-4;A0FGR8-6;H7BXI1</t>
  </si>
  <si>
    <t>Extended synaptotagmin-2 OS=Homo sapiens OX=9606 GN=ESYT2 PE=1 SV=1</t>
  </si>
  <si>
    <t>Q9H254;C9JY79;M0QZQ3;Q9H254-4;Q9H254-2;Q9H254-3;Q9H254-5;M0R1V6</t>
  </si>
  <si>
    <t>Spectrin beta chain_ non-erythrocytic 4 OS=Homo sapiens OX=9606 GN=SPTBN4 PE=1 SV=2</t>
  </si>
  <si>
    <t>Q86W24</t>
  </si>
  <si>
    <t>NACHT_ LRR and PYD domains-containing protein 14 OS=Homo sapiens OX=9606 GN=NLRP14 PE=1 SV=1</t>
  </si>
  <si>
    <t>REVERSE4248</t>
  </si>
  <si>
    <t>Reversed Sequence 4248</t>
  </si>
  <si>
    <t>O95786;O95786-2;A2A376</t>
  </si>
  <si>
    <t>Probable ATP-dependent RNA helicase DDX58 OS=Homo sapiens OX=9606 GN=DDX58 PE=1 SV=2</t>
  </si>
  <si>
    <t>Q92558;Q5SZK5</t>
  </si>
  <si>
    <t>Wiskott-Aldrich syndrome protein family member 1 OS=Homo sapiens OX=9606 GN=WASF1 PE=1 SV=1</t>
  </si>
  <si>
    <t>REVERSE12226</t>
  </si>
  <si>
    <t>Reversed Sequence 12226</t>
  </si>
  <si>
    <t>A4UGR9;A4UGR9-2;A4UGR9-8;A4UGR9-3;A0A0A0MQZ3</t>
  </si>
  <si>
    <t>Xin actin-binding repeat-containing protein 2 OS=Homo sapiens OX=9606 GN=XIRP2 PE=1 SV=2</t>
  </si>
  <si>
    <t>Q9UBS4</t>
  </si>
  <si>
    <t>DnaJ homolog subfamily B member 11 OS=Homo sapiens OX=9606 GN=DNAJB11 PE=1 SV=1</t>
  </si>
  <si>
    <t>P67775;P67775-2;P62714;E5RFI3;E5RHC1;E5RHP4;E7ESG8;H0YBN9;H0YC23;E5RI56;H3BTA2;H3BV22;P60510</t>
  </si>
  <si>
    <t>Serine/threonine-protein phosphatase 2A catalytic subunit alpha isoform OS=Homo sapiens OX=9606 GN=PPP2CA PE=1 SV=1</t>
  </si>
  <si>
    <t>F8VS81;Q12792;Q12792-3;Q12792-4;F8W1Q9</t>
  </si>
  <si>
    <t>Twinfilin-1 (Fragment) OS=Homo sapiens OX=9606 GN=TWF1 PE=1 SV=1</t>
  </si>
  <si>
    <t>M0QX70;M0QYR7;M0QZC7;M0QZH1;M0R2N0;Q9H0W8;Q9H0W8-2</t>
  </si>
  <si>
    <t>Protein SMG9 (Fragment) OS=Homo sapiens OX=9606 GN=SMG9 PE=1 SV=1</t>
  </si>
  <si>
    <t>Q2V2M9;K7ER94;Q2V2M9-2;Q2V2M9-3;Q2V2M9-4;A0A0A0MTS9;K7EP24;K7EKZ0</t>
  </si>
  <si>
    <t>FH1/FH2 domain-containing protein 3 OS=Homo sapiens OX=9606 GN=FHOD3 PE=1 SV=2</t>
  </si>
  <si>
    <t>Q9Y4K0;H0YAP6</t>
  </si>
  <si>
    <t>Lysyl oxidase homolog 2 OS=Homo sapiens OX=9606 GN=LOXL2 PE=1 SV=1</t>
  </si>
  <si>
    <t>P49588;P49588-2;H3BPK7</t>
  </si>
  <si>
    <t>Alanine--tRNA ligase_ cytoplasmic OS=Homo sapiens OX=9606 GN=AARS PE=1 SV=2</t>
  </si>
  <si>
    <t>REVERSE9939</t>
  </si>
  <si>
    <t>Reversed Sequence 9939</t>
  </si>
  <si>
    <t>A0A0A0MRF9;P16885;H3BPZ3;H3BQV5</t>
  </si>
  <si>
    <t>Phosphoinositide phospholipase C OS=Homo sapiens OX=9606 GN=PLCG2 PE=1 SV=1</t>
  </si>
  <si>
    <t>Q9C0C2;Q9C0C2-2;A0A2R8Y5C4;E9PKE7;E9PKK0</t>
  </si>
  <si>
    <t>182 kDa tankyrase-1-binding protein OS=Homo sapiens OX=9606 GN=TNKS1BP1 PE=1 SV=4</t>
  </si>
  <si>
    <t>Q969V3;Q969V3-2;K7EMW4;A0A0C4DGP7;K7ELZ9;K7EN96;K7ENM2</t>
  </si>
  <si>
    <t>Nicalin OS=Homo sapiens OX=9606 GN=NCLN PE=1 SV=2</t>
  </si>
  <si>
    <t>Q96L73;Q96L73-2;D6RA58</t>
  </si>
  <si>
    <t>Histone-lysine N-methyltransferase_ H3 lysine-36 and H4 lysine-20 specific OS=Homo sapiens OX=9606 GN=NSD1 PE=1 SV=1</t>
  </si>
  <si>
    <t>P19525;P19525-2</t>
  </si>
  <si>
    <t>Interferon-induced_ double-stranded RNA-activated protein kinase OS=Homo sapiens OX=9606 GN=EIF2AK2 PE=1 SV=2</t>
  </si>
  <si>
    <t>REVERSE4172</t>
  </si>
  <si>
    <t>Reversed Sequence 4172</t>
  </si>
  <si>
    <t>P39023;G5E9G0;B5MCW2;H7C422;H7C3M2;F8WCR1</t>
  </si>
  <si>
    <t>60S ribosomal protein L3 OS=Homo sapiens OX=9606 GN=RPL3 PE=1 SV=2</t>
  </si>
  <si>
    <t>P26641;P26641-2</t>
  </si>
  <si>
    <t>Elongation factor 1-gamma OS=Homo sapiens OX=9606 GN=EEF1G PE=1 SV=3</t>
  </si>
  <si>
    <t>Q8N3K9</t>
  </si>
  <si>
    <t>Cardiomyopathy-associated protein 5 OS=Homo sapiens OX=9606 GN=CMYA5 PE=1 SV=3</t>
  </si>
  <si>
    <t>P23246;P23246-2;H0Y9K7;H0Y9U2</t>
  </si>
  <si>
    <t>Splicing factor_ proline- and glutamine-rich OS=Homo sapiens OX=9606 GN=SFPQ PE=1 SV=2</t>
  </si>
  <si>
    <t>O60506;O60506-2;O60506-3;O60506-4;B7Z645;F6UXX1;O60506-5</t>
  </si>
  <si>
    <t>Heterogeneous nuclear ribonucleoprotein Q OS=Homo sapiens OX=9606 GN=SYNCRIP PE=1 SV=2</t>
  </si>
  <si>
    <t>REVERSE1494</t>
  </si>
  <si>
    <t>Reversed Sequence 1494</t>
  </si>
  <si>
    <t>A0A1B0GVP4</t>
  </si>
  <si>
    <t>Ligand-dependent nuclear receptor corepressor-like protein OS=Homo sapiens OX=9606 GN=LCORL PE=1 SV=1</t>
  </si>
  <si>
    <t>P30050;P30050-2</t>
  </si>
  <si>
    <t>60S ribosomal protein L12 OS=Homo sapiens OX=9606 GN=RPL12 PE=1 SV=1</t>
  </si>
  <si>
    <t>P31153;P31153-2</t>
  </si>
  <si>
    <t>S-adenosylmethionine synthase isoform type-2 OS=Homo sapiens OX=9606 GN=MAT2A PE=1 SV=1</t>
  </si>
  <si>
    <t>F5H6I7;Q6DD88;F5GWF8</t>
  </si>
  <si>
    <t>Atlastin-3 OS=Homo sapiens OX=9606 GN=ATL3 PE=1 SV=1</t>
  </si>
  <si>
    <t>P06753-2;A0A087WWU8;P06753-3;P06753-6;Q5HYB6;Q5VU61;D6R904;D6RFM2</t>
  </si>
  <si>
    <t>Isoform 2 of Tropomyosin alpha-3 chain OS=Homo sapiens OX=9606 GN=TPM3</t>
  </si>
  <si>
    <t>Q2KHR2;H0YLX2;Q2KHR2-2</t>
  </si>
  <si>
    <t>DNA-binding protein RFX7 OS=Homo sapiens OX=9606 GN=RFX7 PE=1 SV=1</t>
  </si>
  <si>
    <t>P51148;P51148-2;K7ERI8;K7ERQ8;K7ENY4;K7EIP6</t>
  </si>
  <si>
    <t>Ras-related protein Rab-5C OS=Homo sapiens OX=9606 GN=RAB5C PE=1 SV=2</t>
  </si>
  <si>
    <t>Q86VX9;A0A0A0MSQ9;Q86VX9-2;Q86VX9-3;Q86VX9-4;Q86VX9-5</t>
  </si>
  <si>
    <t>Vacuolar fusion protein MON1 homolog A OS=Homo sapiens OX=9606 GN=MON1A PE=1 SV=3</t>
  </si>
  <si>
    <t>P48444;B0YIW6;P48444-2;Q6P1Q5</t>
  </si>
  <si>
    <t>Coatomer subunit delta OS=Homo sapiens OX=9606 GN=ARCN1 PE=1 SV=1</t>
  </si>
  <si>
    <t>A0A0C4DFS1;A0A0G2JI07;A0A0G2JL35;A0A140T9A1;A0A140T9I7;A0A140T9N0;A0A140T9N1;A0A140T9W8;A0A140T9X7;A0A140TA43;A0A140TA54;A2AAS7;H0YIS1;P13942;P13942-2;P13942-3;P13942-4;P13942-5;P13942-6;P13942-7;P13942-8;P13942-9;Q4VXY6</t>
  </si>
  <si>
    <t>COL11A2 OS=Homo sapiens OX=9606 GN=COL11A2 PE=1 SV=1</t>
  </si>
  <si>
    <t>Q8TF62</t>
  </si>
  <si>
    <t>Probable phospholipid-transporting ATPase IM OS=Homo sapiens OX=9606 GN=ATP8B4 PE=1 SV=3</t>
  </si>
  <si>
    <t>Q14204;A0A2R8Y706;A0A2R8YFZ7;A0A2R8Y5T0;A0A2R8Y6H2;A0A2R8Y542;A0A2R8Y6I5;A0A2R8YGC7;H0YJ21</t>
  </si>
  <si>
    <t>Cytoplasmic dynein 1 heavy chain 1 OS=Homo sapiens OX=9606 GN=DYNC1H1 PE=1 SV=5</t>
  </si>
  <si>
    <t>A8TX70;A8TX70-2;E9PAL5;H0Y935</t>
  </si>
  <si>
    <t>Collagen alpha-5(VI) chain OS=Homo sapiens OX=9606 GN=COL6A5 PE=1 SV=1</t>
  </si>
  <si>
    <t>G3V279;P84090</t>
  </si>
  <si>
    <t>Enhancer of rudimentary homolog OS=Homo sapiens OX=9606 GN=ERH PE=1 SV=1</t>
  </si>
  <si>
    <t>F8VWH9;Q8N6T3;Q8N6T3-2;Q8N6T3-5;E5RHH7;Q8N6T3-4;E5RHT6;F8W1U7;Q8N6T3-3;E5RHC5</t>
  </si>
  <si>
    <t>ADP-ribosylation factor GTPase-activating protein 1 OS=Homo sapiens OX=9606 GN=ARFGAP1 PE=1 SV=1</t>
  </si>
  <si>
    <t>Q8N163;H0YB24;Q8N163-2;G3V119</t>
  </si>
  <si>
    <t>Cell cycle and apoptosis regulator protein 2 OS=Homo sapiens OX=9606 GN=CCAR2 PE=1 SV=2</t>
  </si>
  <si>
    <t>D6RG30;Q2TB18;Q2TB18-2</t>
  </si>
  <si>
    <t>Asteroid homolog 1 (Drosophila)_ isoform CRA_c OS=Homo sapiens OX=9606 GN=ASTE1 PE=1 SV=1</t>
  </si>
  <si>
    <t>E9PMR3;Q9BUR4;E9PMG4</t>
  </si>
  <si>
    <t>Telomerase Cajal body protein 1 OS=Homo sapiens OX=9606 GN=WRAP53 PE=1 SV=1</t>
  </si>
  <si>
    <t>Q92817;K7EKI0</t>
  </si>
  <si>
    <t>Envoplakin OS=Homo sapiens OX=9606 GN=EVPL PE=1 SV=3</t>
  </si>
  <si>
    <t>O94887</t>
  </si>
  <si>
    <t>FERM_ ARHGEF and pleckstrin domain-containing protein 2 OS=Homo sapiens OX=9606 GN=FARP2 PE=1 SV=3</t>
  </si>
  <si>
    <t>REVERSE28040</t>
  </si>
  <si>
    <t>Reversed Sequence 28040</t>
  </si>
  <si>
    <t>REVERSE25944</t>
  </si>
  <si>
    <t>Reversed Sequence 25944</t>
  </si>
  <si>
    <t>Q96NW7;A0A075B6E9;Q96NW7-2</t>
  </si>
  <si>
    <t>Leucine-rich repeat-containing protein 7 OS=Homo sapiens OX=9606 GN=LRRC7 PE=1 SV=1</t>
  </si>
  <si>
    <t>REVERSE32606</t>
  </si>
  <si>
    <t>Reversed Sequence 32606</t>
  </si>
  <si>
    <t>P49189;P49189-2</t>
  </si>
  <si>
    <t>4-trimethylaminobutyraldehyde dehydrogenase OS=Homo sapiens OX=9606 GN=ALDH9A1 PE=1 SV=3</t>
  </si>
  <si>
    <t>E3W994;J3KR49;O75122;A0A0U1RQI6;E7ERI8;E7EW49;O75122-3;B3KR06;C9J668;D6RBU8;E7ENG2;O75122-2</t>
  </si>
  <si>
    <t>CLIP-associating protein 2 OS=Homo sapiens OX=9606 GN=CLASP2 PE=1 SV=2</t>
  </si>
  <si>
    <t>D6RF86;P55285;P55285-2</t>
  </si>
  <si>
    <t>Cadherin-6 OS=Homo sapiens OX=9606 GN=CDH6 PE=1 SV=1</t>
  </si>
  <si>
    <t>P07195;A8MW50;C9J7H8;F5H793</t>
  </si>
  <si>
    <t>L-lactate dehydrogenase B chain OS=Homo sapiens OX=9606 GN=LDHB PE=1 SV=2</t>
  </si>
  <si>
    <t>REVERSE39167</t>
  </si>
  <si>
    <t>Reversed Sequence 39167</t>
  </si>
  <si>
    <t>P10768;X6RA14;H7BZT7;U3KQT1</t>
  </si>
  <si>
    <t>S-formylglutathione hydrolase OS=Homo sapiens OX=9606 GN=ESD PE=1 SV=2</t>
  </si>
  <si>
    <t>O14802;R4GMX2</t>
  </si>
  <si>
    <t>DNA-directed RNA polymerase III subunit RPC1 OS=Homo sapiens OX=9606 GN=POLR3A PE=1 SV=2</t>
  </si>
  <si>
    <t>Q5T447;Q5T447-2</t>
  </si>
  <si>
    <t>E3 ubiquitin-protein ligase HECTD3 OS=Homo sapiens OX=9606 GN=HECTD3 PE=1 SV=1</t>
  </si>
  <si>
    <t>Q92598;Q92598-2;Q92598-3;Q92598-4;A0A0A0MSM0;R4GN69</t>
  </si>
  <si>
    <t>Heat shock protein 105 kDa OS=Homo sapiens OX=9606 GN=HSPH1 PE=1 SV=1</t>
  </si>
  <si>
    <t>P21926;A0A2R8Y478;A6NNI4;G8JLH6</t>
  </si>
  <si>
    <t>CD9 antigen OS=Homo sapiens OX=9606 GN=CD9 PE=1 SV=4</t>
  </si>
  <si>
    <t>Q99550;A0A0A0MTP3;Q99550-2;J3KNE4</t>
  </si>
  <si>
    <t>M-phase phosphoprotein 9 OS=Homo sapiens OX=9606 GN=MPHOSPH9 PE=1 SV=4</t>
  </si>
  <si>
    <t>O94762;O94762-4</t>
  </si>
  <si>
    <t>ATP-dependent DNA helicase Q5 OS=Homo sapiens OX=9606 GN=RECQL5 PE=1 SV=2</t>
  </si>
  <si>
    <t>Q8NEV8-2;Q8NEV8;E9PPH6;F5GXG5;A0A087WZJ0</t>
  </si>
  <si>
    <t>Isoform 2 of Exophilin-5 OS=Homo sapiens OX=9606 GN=EXPH5</t>
  </si>
  <si>
    <t>REVERSE39630</t>
  </si>
  <si>
    <t>Reversed Sequence 39630</t>
  </si>
  <si>
    <t>Q8TE73;E9PJD0;E9PK72;E9PKK3;E9PNW6</t>
  </si>
  <si>
    <t>Dynein heavy chain 5_ axonemal OS=Homo sapiens OX=9606 GN=DNAH5 PE=1 SV=3</t>
  </si>
  <si>
    <t>REVERSE37570</t>
  </si>
  <si>
    <t>Reversed Sequence 37570</t>
  </si>
  <si>
    <t>REVERSE11909</t>
  </si>
  <si>
    <t>Reversed Sequence 11909</t>
  </si>
  <si>
    <t>Q8IWV8;Q8IWV8-4;Q8IWV8-2;Q8IWV8-3</t>
  </si>
  <si>
    <t>E3 ubiquitin-protein ligase UBR2 OS=Homo sapiens OX=9606 GN=UBR2 PE=1 SV=1</t>
  </si>
  <si>
    <t>Q9UFN0;Q9BS92</t>
  </si>
  <si>
    <t>Protein NipSnap homolog 3A OS=Homo sapiens OX=9606 GN=NIPSNAP3A PE=1 SV=2</t>
  </si>
  <si>
    <t>REVERSE16362</t>
  </si>
  <si>
    <t>Reversed Sequence 16362</t>
  </si>
  <si>
    <t>REVERSE2718</t>
  </si>
  <si>
    <t>Reversed Sequence 2718</t>
  </si>
  <si>
    <t>F8W9U4;P27816-3</t>
  </si>
  <si>
    <t>Microtubule-associated protein OS=Homo sapiens OX=9606 GN=MAP4 PE=1 SV=1</t>
  </si>
  <si>
    <t>Q8IZT6;Q8IZT6-2;Q5VYL4</t>
  </si>
  <si>
    <t>Abnormal spindle-like microcephaly-associated protein OS=Homo sapiens OX=9606 GN=ASPM PE=1 SV=2</t>
  </si>
  <si>
    <t>O15078;J3KNF5;S4R322;A0A0A0MS86;F8VS29;F8W097;F8W0V9</t>
  </si>
  <si>
    <t>Centrosomal protein of 290 kDa OS=Homo sapiens OX=9606 GN=CEP290 PE=1 SV=2</t>
  </si>
  <si>
    <t>REVERSE40097</t>
  </si>
  <si>
    <t>Reversed Sequence 40097</t>
  </si>
  <si>
    <t>REVERSE14607</t>
  </si>
  <si>
    <t>Reversed Sequence 14607</t>
  </si>
  <si>
    <t>REVERSE26840</t>
  </si>
  <si>
    <t>Reversed Sequence 26840</t>
  </si>
  <si>
    <t>Q9BSA4;B4DKD1</t>
  </si>
  <si>
    <t>Protein tweety homolog 2 OS=Homo sapiens OX=9606 GN=TTYH2 PE=1 SV=3</t>
  </si>
  <si>
    <t>Q13464;A0A0U1RQV4</t>
  </si>
  <si>
    <t>Rho-associated protein kinase 1 OS=Homo sapiens OX=9606 GN=ROCK1 PE=1 SV=1</t>
  </si>
  <si>
    <t>M0QYR1;P08621;P08621-2;P08621-3</t>
  </si>
  <si>
    <t>U1 small nuclear ribonucleoprotein 70 kDa (Fragment) OS=Homo sapiens OX=9606 GN=SNRNP70 PE=1 SV=1</t>
  </si>
  <si>
    <t>Q96Q15;J3KRA9;Q96Q15-2;Q96Q15-3;H3BQN7;Q96Q15-4</t>
  </si>
  <si>
    <t>Serine/threonine-protein kinase SMG1 OS=Homo sapiens OX=9606 GN=SMG1 PE=1 SV=3</t>
  </si>
  <si>
    <t>REVERSE17186</t>
  </si>
  <si>
    <t>Reversed Sequence 17186</t>
  </si>
  <si>
    <t>C9J066;E9PN67;Q8N4C6;Q8N4C6-10;Q8N4C6-2;Q8N4C6-4;Q8N4C6-5;Q8N4C6-7;Q8N4C6-9;H0YDJ4;H9KV85;Q8N4C6-11;Q8N4C6-6</t>
  </si>
  <si>
    <t>Ninein OS=Homo sapiens OX=9606 GN=NIN PE=1 SV=1</t>
  </si>
  <si>
    <t>P43034;I3L3N5;P43034-2;I3L495</t>
  </si>
  <si>
    <t>Platelet-activating factor acetylhydrolase IB subunit alpha OS=Homo sapiens OX=9606 GN=PAFAH1B1 PE=1 SV=2</t>
  </si>
  <si>
    <t>A0A087X119;A6NC89;Q96NU0;Q9BZ76;Q9BZ76-2;A0A087WXL9;A0A087WZ03;B1AM99;B1AMA2;A0A087WUG9;A0A1B0GTE1;F2Z2X5;F2Z2X6;Q96NU0-2;A0A2P0CT92;A0A087X0T4</t>
  </si>
  <si>
    <t>Contactin-associated protein-like 3B OS=Homo sapiens OX=9606 GN=CNTNAP3B PE=4 SV=1</t>
  </si>
  <si>
    <t>Q70CQ2;Q70CQ2-2;Q70CQ2-3;H7C183;A0A0C4DG73;H7C150</t>
  </si>
  <si>
    <t>Ubiquitin carboxyl-terminal hydrolase 34 OS=Homo sapiens OX=9606 GN=USP34 PE=1 SV=2</t>
  </si>
  <si>
    <t>Q8IYD8;Q8IYD8-3;H0YJS3;H0YJ14;Q8IYD8-2</t>
  </si>
  <si>
    <t>Fanconi anemia group M protein OS=Homo sapiens OX=9606 GN=FANCM PE=1 SV=2</t>
  </si>
  <si>
    <t>O75717;C9JYB3</t>
  </si>
  <si>
    <t>WD repeat and HMG-box DNA-binding protein 1 OS=Homo sapiens OX=9606 GN=WDHD1 PE=1 SV=1</t>
  </si>
  <si>
    <t>REVERSE19469</t>
  </si>
  <si>
    <t>Reversed Sequence 19469</t>
  </si>
  <si>
    <t>P42574</t>
  </si>
  <si>
    <t>Caspase-3 OS=Homo sapiens OX=9606 GN=CASP3 PE=1 SV=2</t>
  </si>
  <si>
    <t>Q5THJ4;Q5THJ4-2;H3BLS7;A0A2R8YD87;F5GX56;A0A2R8Y876</t>
  </si>
  <si>
    <t>Vacuolar protein sorting-associated protein 13D OS=Homo sapiens OX=9606 GN=VPS13D PE=1 SV=2</t>
  </si>
  <si>
    <t>P46778;G3V1B3;M0R181</t>
  </si>
  <si>
    <t>60S ribosomal protein L21 OS=Homo sapiens OX=9606 GN=RPL21 PE=1 SV=2</t>
  </si>
  <si>
    <t>REVERSE7157</t>
  </si>
  <si>
    <t>Reversed Sequence 7157</t>
  </si>
  <si>
    <t>REVERSE27114</t>
  </si>
  <si>
    <t>Reversed Sequence 27114</t>
  </si>
  <si>
    <t>P62910;D3YTB1;F8W727</t>
  </si>
  <si>
    <t>60S ribosomal protein L32 OS=Homo sapiens OX=9606 GN=RPL32 PE=1 SV=2</t>
  </si>
  <si>
    <t>Q01484;I6L894;Q01484-2;Q01484-5;D6RHE1;E9PHW9;A0A0U1RQN6;B7Z651;A0A087WZU3;H0Y8Y2</t>
  </si>
  <si>
    <t>Ankyrin-2 OS=Homo sapiens OX=9606 GN=ANK2 PE=1 SV=4</t>
  </si>
  <si>
    <t>Q9UDY4;C9JUL4</t>
  </si>
  <si>
    <t>DnaJ homolog subfamily B member 4 OS=Homo sapiens OX=9606 GN=DNAJB4 PE=1 SV=1</t>
  </si>
  <si>
    <t>P30049</t>
  </si>
  <si>
    <t>ATP synthase subunit delta_ mitochondrial OS=Homo sapiens OX=9606 GN=ATP5F1D PE=1 SV=2</t>
  </si>
  <si>
    <t>Q9NYC9;E7EP17;Q9NYC9-2;Q9NYC9-3</t>
  </si>
  <si>
    <t>Dynein heavy chain 9_ axonemal OS=Homo sapiens OX=9606 GN=DNAH9 PE=1 SV=3</t>
  </si>
  <si>
    <t>P39656;A0A0C4DGS1;P39656-2;P39656-3;U3KQ84</t>
  </si>
  <si>
    <t>Dolichyl-diphosphooligosaccharide--protein glycosyltransferase 48 kDa subunit OS=Homo sapiens OX=9606 GN=DDOST PE=1 SV=4</t>
  </si>
  <si>
    <t>P32856;P32856-2;P32856-3</t>
  </si>
  <si>
    <t>Syntaxin-2 OS=Homo sapiens OX=9606 GN=STX2 PE=1 SV=3</t>
  </si>
  <si>
    <t>Q7Z408;A0A087X0K4;Q7Z408-4;Q7Z408-2;Q5T6B5</t>
  </si>
  <si>
    <t>CUB and sushi domain-containing protein 2 OS=Homo sapiens OX=9606 GN=CSMD2 PE=1 SV=2</t>
  </si>
  <si>
    <t>O95071;E7EMW7;O95071-2;E5RFK7</t>
  </si>
  <si>
    <t>E3 ubiquitin-protein ligase UBR5 OS=Homo sapiens OX=9606 GN=UBR5 PE=1 SV=2</t>
  </si>
  <si>
    <t>D6R9P3;D6RBZ0;D6RD18;Q99729-2;Q99729-3;Q99729;Q99729-4</t>
  </si>
  <si>
    <t>Heterogeneous nuclear ribonucleoprotein A/B OS=Homo sapiens OX=9606 GN=HNRNPAB PE=1 SV=1</t>
  </si>
  <si>
    <t>Q96Q89;Q96Q89-2;Q96Q89-4;Q96Q89-3;A0A0A0MSJ5</t>
  </si>
  <si>
    <t>Kinesin-like protein KIF20B OS=Homo sapiens OX=9606 GN=KIF20B PE=1 SV=3</t>
  </si>
  <si>
    <t>F5GWS9</t>
  </si>
  <si>
    <t>LTO1_ ABCE1 maturation factor OS=Homo sapiens OX=9606 GN=LTO1 PE=1 SV=1</t>
  </si>
  <si>
    <t>P40925;P40925-3;B9A041;P40925-2;B8ZZ51;C9JF79;C9JRL4;C9JLV6</t>
  </si>
  <si>
    <t>Malate dehydrogenase_ cytoplasmic OS=Homo sapiens OX=9606 GN=MDH1 PE=1 SV=4</t>
  </si>
  <si>
    <t>Q6R327;Q6R327-3;D6R9S6;Q6R327-4</t>
  </si>
  <si>
    <t>Rapamycin-insensitive companion of mTOR OS=Homo sapiens OX=9606 GN=RICTOR PE=1 SV=1</t>
  </si>
  <si>
    <t>REVERSE35115</t>
  </si>
  <si>
    <t>Reversed Sequence 35115</t>
  </si>
  <si>
    <t>P46100;P46100-2;P46100-3;P46100-4;P46100-5;P46100-6;A0A096LNL9;A0A096LNW1</t>
  </si>
  <si>
    <t>Transcriptional regulator ATRX OS=Homo sapiens OX=9606 GN=ATRX PE=1 SV=5</t>
  </si>
  <si>
    <t>P78527;P78527-2</t>
  </si>
  <si>
    <t>DNA-dependent protein kinase catalytic subunit OS=Homo sapiens OX=9606 GN=PRKDC PE=1 SV=3</t>
  </si>
  <si>
    <t>REVERSE17895</t>
  </si>
  <si>
    <t>Reversed Sequence 17895</t>
  </si>
  <si>
    <t>O75718;C9JP16</t>
  </si>
  <si>
    <t>Cartilage-associated protein OS=Homo sapiens OX=9606 GN=CRTAP PE=1 SV=1</t>
  </si>
  <si>
    <t>Q9NXW2;J3KPS0;Q9NXW2-2;V9GYN7</t>
  </si>
  <si>
    <t>DnaJ homolog subfamily B member 12 OS=Homo sapiens OX=9606 GN=DNAJB12 PE=1 SV=4</t>
  </si>
  <si>
    <t>REVERSE36208</t>
  </si>
  <si>
    <t>Reversed Sequence 36208</t>
  </si>
  <si>
    <t>Q12955;A0A087WTF3;Q12955-4;Q12955-5;A0A087WTP5;A0A087X0B4;A0A087WTE8;A0A087WVC2;Q12955-6;Q12955-7</t>
  </si>
  <si>
    <t>Ankyrin-3 OS=Homo sapiens OX=9606 GN=ANK3 PE=1 SV=3</t>
  </si>
  <si>
    <t>REVERSE6848</t>
  </si>
  <si>
    <t>Reversed Sequence 6848</t>
  </si>
  <si>
    <t>P51587</t>
  </si>
  <si>
    <t>Breast cancer type 2 susceptibility protein OS=Homo sapiens OX=9606 GN=BRCA2 PE=1 SV=3</t>
  </si>
  <si>
    <t>Q10567;Q10567-2;Q10567-3;Q10567-4;C9J1E7;H7C034;K7EJ01</t>
  </si>
  <si>
    <t>AP-1 complex subunit beta-1 OS=Homo sapiens OX=9606 GN=AP1B1 PE=1 SV=2</t>
  </si>
  <si>
    <t>Q9UIJ7;Q9UIJ7-2</t>
  </si>
  <si>
    <t>GTP:AMP phosphotransferase AK3_ mitochondrial OS=Homo sapiens OX=9606 GN=AK3 PE=1 SV=4</t>
  </si>
  <si>
    <t>Q92896;Q92896-2;Q92896-3;H3BM42;H3BQT1</t>
  </si>
  <si>
    <t>Golgi apparatus protein 1 OS=Homo sapiens OX=9606 GN=GLG1 PE=1 SV=2</t>
  </si>
  <si>
    <t>A6NM62</t>
  </si>
  <si>
    <t>Leucine-rich repeat-containing protein 53 OS=Homo sapiens OX=9606 GN=LRRC53 PE=4 SV=2</t>
  </si>
  <si>
    <t>REVERSE10642</t>
  </si>
  <si>
    <t>Reversed Sequence 10642</t>
  </si>
  <si>
    <t>Q9BQB6;E9PLN8;F8W9H0;I3L3B4;Q9BQB6-2;Q9BQB6-3</t>
  </si>
  <si>
    <t>Vitamin K epoxide reductase complex subunit 1 OS=Homo sapiens OX=9606 GN=VKORC1 PE=1 SV=1</t>
  </si>
  <si>
    <t>P68371;M0R2D3;M0QY85;M0QX14;M0QY37;M0QZL7;M0R0X0;G3V3J6;G3V3W7;G3V4U2;M0R2T4;A0A075B724</t>
  </si>
  <si>
    <t>Tubulin beta-4B chain OS=Homo sapiens OX=9606 GN=TUBB4B PE=1 SV=1</t>
  </si>
  <si>
    <t>Q8IUG5;Q8IUG5-3;Q8IUG5-2;F5H6I8;H0YGQ4;A0A2Q2TCQ6</t>
  </si>
  <si>
    <t>Unconventional myosin-XVIIIb OS=Homo sapiens OX=9606 GN=MYO18B PE=1 SV=2</t>
  </si>
  <si>
    <t>P30153;C9J9C1;B3KQV6;E9PH38</t>
  </si>
  <si>
    <t>Serine/threonine-protein phosphatase 2A 65 kDa regulatory subunit A alpha isoform OS=Homo sapiens OX=9606 GN=PPP2R1A PE=1 SV=4</t>
  </si>
  <si>
    <t>P36578;H3BM89;H3BTP7;H3BU31</t>
  </si>
  <si>
    <t>60S ribosomal protein L4 OS=Homo sapiens OX=9606 GN=RPL4 PE=1 SV=5</t>
  </si>
  <si>
    <t>D6RIW8;Q9NW82</t>
  </si>
  <si>
    <t>WD repeat-containing protein 70 OS=Homo sapiens OX=9606 GN=WDR70 PE=1 SV=1</t>
  </si>
  <si>
    <t>Q71F56;H0YIQ7;H0YIQ9;H0YHC1</t>
  </si>
  <si>
    <t>Mediator of RNA polymerase II transcription subunit 13-like OS=Homo sapiens OX=9606 GN=MED13L PE=1 SV=1</t>
  </si>
  <si>
    <t>C9JAB2;Q16629;Q16629-4;A0A0B4J1Z1;Q16629-2;Q16629-3</t>
  </si>
  <si>
    <t>Serine/arginine-rich-splicing factor 7 OS=Homo sapiens OX=9606 GN=SRSF7 PE=1 SV=1</t>
  </si>
  <si>
    <t>Q03112;Q03112-3;Q03112-4;Q03112-8</t>
  </si>
  <si>
    <t>MDS1 and EVI1 complex locus protein OS=Homo sapiens OX=9606 GN=MECOM PE=1 SV=3</t>
  </si>
  <si>
    <t>P48047;H7C068;H7C0C1</t>
  </si>
  <si>
    <t>ATP synthase subunit O_ mitochondrial OS=Homo sapiens OX=9606 GN=ATP5PO PE=1 SV=1</t>
  </si>
  <si>
    <t>Q9HAQ2;B4DZK5;C9JWZ7;Q9HAQ2-2</t>
  </si>
  <si>
    <t>Kinesin-like protein KIF9 OS=Homo sapiens OX=9606 GN=KIF9 PE=1 SV=4</t>
  </si>
  <si>
    <t>REVERSE25083</t>
  </si>
  <si>
    <t>Reversed Sequence 25083</t>
  </si>
  <si>
    <t>P68032;P62736;P63267;P68133;P63267-2;A6NL76;C9JFL5;F6QUT6;F6UVQ4</t>
  </si>
  <si>
    <t>Actin_ alpha cardiac muscle 1 OS=Homo sapiens OX=9606 GN=ACTC1 PE=1 SV=1</t>
  </si>
  <si>
    <t>Q13618;A0A087WTG3;Q13618-2;Q13618-3</t>
  </si>
  <si>
    <t>Cullin-3 OS=Homo sapiens OX=9606 GN=CUL3 PE=1 SV=2</t>
  </si>
  <si>
    <t>Q9NRV9;F5GWX2;H0YG71</t>
  </si>
  <si>
    <t>Heme-binding protein 1 OS=Homo sapiens OX=9606 GN=HEBP1 PE=1 SV=1</t>
  </si>
  <si>
    <t>Q7RTW8;A0A2R8YG28;Q7RTW8-4;Q7RTW8-5</t>
  </si>
  <si>
    <t>Otoancorin OS=Homo sapiens OX=9606 GN=OTOA PE=1 SV=1</t>
  </si>
  <si>
    <t>Q9BS26</t>
  </si>
  <si>
    <t>Endoplasmic reticulum resident protein 44 OS=Homo sapiens OX=9606 GN=ERP44 PE=1 SV=1</t>
  </si>
  <si>
    <t>Q86UW6;Q86UW6-2;H0YA93</t>
  </si>
  <si>
    <t>NEDD4-binding protein 2 OS=Homo sapiens OX=9606 GN=N4BP2 PE=1 SV=2</t>
  </si>
  <si>
    <t>P62280;M0QZC5;M0R1H5</t>
  </si>
  <si>
    <t>40S ribosomal protein S11 OS=Homo sapiens OX=9606 GN=RPS11 PE=1 SV=3</t>
  </si>
  <si>
    <t>E9PAV3;E9PAV3-2;F8VZJ2;H0YHX9;Q13765;F8W0W4;F8VNW4;F8W1N5;F8VZ58;Q9BZK3</t>
  </si>
  <si>
    <t>Nascent polypeptide-associated complex subunit alpha_ muscle-specific form OS=Homo sapiens OX=9606 GN=NACA PE=1 SV=1</t>
  </si>
  <si>
    <t>REVERSE22805</t>
  </si>
  <si>
    <t>Reversed Sequence 22805</t>
  </si>
  <si>
    <t>O60763;O60763-2</t>
  </si>
  <si>
    <t>General vesicular transport factor p115 OS=Homo sapiens OX=9606 GN=USO1 PE=1 SV=2</t>
  </si>
  <si>
    <t>O75494;O75494-2;O75494-3;O75494-4;O75494-5;O75494-6;Q5JRI1;Q6IQ42</t>
  </si>
  <si>
    <t>Serine/arginine-rich splicing factor 10 OS=Homo sapiens OX=9606 GN=SRSF10 PE=1 SV=1</t>
  </si>
  <si>
    <t>O60934;E2QRP0;E5RGU1</t>
  </si>
  <si>
    <t>Nibrin OS=Homo sapiens OX=9606 GN=NBN PE=1 SV=1</t>
  </si>
  <si>
    <t>Q02750;G5E9C7;P36507;Q02750-2</t>
  </si>
  <si>
    <t>Dual specificity mitogen-activated protein kinase kinase 1 OS=Homo sapiens OX=9606 GN=MAP2K1 PE=1 SV=2</t>
  </si>
  <si>
    <t>Q7KZF4;H7C597</t>
  </si>
  <si>
    <t>Staphylococcal nuclease domain-containing protein 1 OS=Homo sapiens OX=9606 GN=SND1 PE=1 SV=1</t>
  </si>
  <si>
    <t>O94979;D6REX3;D6RHZ5;O94979-10;O94979-2;O94979-3;O94979-4;O94979-5;O94979-6;O94979-8;O94979-9;H7BXG7;O94979-7;H0Y9T9;H0YAB3</t>
  </si>
  <si>
    <t>Protein transport protein Sec31A OS=Homo sapiens OX=9606 GN=SEC31A PE=1 SV=3</t>
  </si>
  <si>
    <t>REVERSE26218</t>
  </si>
  <si>
    <t>Reversed Sequence 26218</t>
  </si>
  <si>
    <t>M0QYS1;P40429;Q8J015</t>
  </si>
  <si>
    <t>60S ribosomal protein L13a (Fragment) OS=Homo sapiens OX=9606 GN=RPL13A PE=1 SV=2</t>
  </si>
  <si>
    <t>P62269;J3JS69</t>
  </si>
  <si>
    <t>40S ribosomal protein S18 OS=Homo sapiens OX=9606 GN=RPS18 PE=1 SV=3</t>
  </si>
  <si>
    <t>Q9NS69</t>
  </si>
  <si>
    <t>Mitochondrial import receptor subunit TOM22 homolog OS=Homo sapiens OX=9606 GN=TOMM22 PE=1 SV=3</t>
  </si>
  <si>
    <t>E9PFD7;P00533;P00533-3;P00533-4;Q504U8;A0A1W2PRR9;P00533-2;C9JYS6</t>
  </si>
  <si>
    <t>Receptor protein-tyrosine kinase OS=Homo sapiens OX=9606 GN=EGFR PE=1 SV=3</t>
  </si>
  <si>
    <t>P50748;E7ES84;P50748-2;H0YFL5</t>
  </si>
  <si>
    <t>Kinetochore-associated protein 1 OS=Homo sapiens OX=9606 GN=KNTC1 PE=1 SV=1</t>
  </si>
  <si>
    <t>A0A140T8Y3;A0A140T902;A0A140T9C0;A0A140TA33;A0A140TA41;A0A140TA52;P22105;P22105-1;P22105-4;A0A140T8Z8;A0A140T956;A0A087WWA5;A0A087X0I0;A0A140T9L7;P22105-2;A0A140T923;Q16473</t>
  </si>
  <si>
    <t>Tenascin-X OS=Homo sapiens OX=9606 GN=TNXB PE=1 SV=1</t>
  </si>
  <si>
    <t>P42702</t>
  </si>
  <si>
    <t>Leukemia inhibitory factor receptor OS=Homo sapiens OX=9606 GN=LIFR PE=1 SV=1</t>
  </si>
  <si>
    <t>P54278;A0A2R8Y6S3;C9J167;P54278-2;P54278-3;P54278-4</t>
  </si>
  <si>
    <t>Mismatch repair endonuclease PMS2 OS=Homo sapiens OX=9606 GN=PMS2 PE=1 SV=2</t>
  </si>
  <si>
    <t>P09848;H0Y4E4</t>
  </si>
  <si>
    <t>Lactase-phlorizin hydrolase OS=Homo sapiens OX=9606 GN=LCT PE=1 SV=3</t>
  </si>
  <si>
    <t>Q13310;B1ANR0;Q13310-2;Q13310-3;H0Y5F5;B1ANR1;E5RGH3;E5RJB9;H0YEQ8;E5RH24;H0YBN4;E5RHG7;H0Y6X6;H0YCC8;H0YEU6</t>
  </si>
  <si>
    <t>Polyadenylate-binding protein 4 OS=Homo sapiens OX=9606 GN=PABPC4 PE=1 SV=1</t>
  </si>
  <si>
    <t>K7EL66;K7ERD8;M0QX52;Q15555;Q15555-2;Q15555-3;Q15555-4;Q15555-5</t>
  </si>
  <si>
    <t>Microtubule-associated protein RP/EB family member 2 (Fragment) OS=Homo sapiens OX=9606 GN=MAPRE2 PE=1 SV=1</t>
  </si>
  <si>
    <t>Q99460;A0A087WW66;Q99460-2;C9J9M4;H7C378;H7BZR6</t>
  </si>
  <si>
    <t>26S proteasome non-ATPase regulatory subunit 1 OS=Homo sapiens OX=9606 GN=PSMD1 PE=1 SV=2</t>
  </si>
  <si>
    <t>K4DI93;Q13620;Q13620-1;Q13620-3;A6NE76</t>
  </si>
  <si>
    <t>Cullin 4B_ isoform CRA_e OS=Homo sapiens OX=9606 GN=CUL4B PE=1 SV=1</t>
  </si>
  <si>
    <t>REVERSE8570</t>
  </si>
  <si>
    <t>Reversed Sequence 8570</t>
  </si>
  <si>
    <t>Q96AC1;Q96AC1-3;H0YJ34;A0A0U1RRM8;Q96AC1-2;G3V281;G3V5R2;H0YJB6;G3V3J0</t>
  </si>
  <si>
    <t>Fermitin family homolog 2 OS=Homo sapiens OX=9606 GN=FERMT2 PE=1 SV=1</t>
  </si>
  <si>
    <t>Q5T4D3;Q5T4D3-3;Q5T4D3-4</t>
  </si>
  <si>
    <t>Transmembrane and TPR repeat-containing protein 4 OS=Homo sapiens OX=9606 GN=TMTC4 PE=2 SV=2</t>
  </si>
  <si>
    <t>O43683;O43683-3;O43683-2</t>
  </si>
  <si>
    <t>Mitotic checkpoint serine/threonine-protein kinase BUB1 OS=Homo sapiens OX=9606 GN=BUB1 PE=1 SV=1</t>
  </si>
  <si>
    <t>Q16401;Q16401-2</t>
  </si>
  <si>
    <t>26S proteasome non-ATPase regulatory subunit 5 OS=Homo sapiens OX=9606 GN=PSMD5 PE=1 SV=3</t>
  </si>
  <si>
    <t>Q92747;Q92747-2</t>
  </si>
  <si>
    <t>Actin-related protein 2/3 complex subunit 1A OS=Homo sapiens OX=9606 GN=ARPC1A PE=2 SV=2</t>
  </si>
  <si>
    <t>REVERSE6280</t>
  </si>
  <si>
    <t>Reversed Sequence 6280</t>
  </si>
  <si>
    <t>REVERSE33070</t>
  </si>
  <si>
    <t>Reversed Sequence 33070</t>
  </si>
  <si>
    <t>A0A0G2JS82;O94973;O94973-2;A0A0G2JQM1;O94973-3;A0A0G2JQA4;A0A0G2JQT9;A0A0G2JRF9;A0A0G2JS17;E9PQP4;E9PR62;H0YDE9;H0YEG0</t>
  </si>
  <si>
    <t>AP-2 complex subunit alpha-2 (Fragment) OS=Homo sapiens OX=9606 GN=AP2A2 PE=1 SV=1</t>
  </si>
  <si>
    <t>O95347;O95347-2;A0A0C4DGE5</t>
  </si>
  <si>
    <t>Structural maintenance of chromosomes protein 2 OS=Homo sapiens OX=9606 GN=SMC2 PE=1 SV=2</t>
  </si>
  <si>
    <t>C9JQ42;G5E9W8;P46976;P46976-2;P46976-3;C9J7C7;C9J8R8</t>
  </si>
  <si>
    <t>Glycogenin-1 (Fragment) OS=Homo sapiens OX=9606 GN=GYG1 PE=1 SV=8</t>
  </si>
  <si>
    <t>P54920;M0R2M1;M0R0Y2;M0R058;M0R0I4;M0R027;M0R213</t>
  </si>
  <si>
    <t>Alpha-soluble NSF attachment protein OS=Homo sapiens OX=9606 GN=NAPA PE=1 SV=3</t>
  </si>
  <si>
    <t>Q16658;A0A0A0MSB2;C9JFC0;C9JPH9</t>
  </si>
  <si>
    <t>Fascin OS=Homo sapiens OX=9606 GN=FSCN1 PE=1 SV=3</t>
  </si>
  <si>
    <t>Q99707;Q99707-2;B1ANE3</t>
  </si>
  <si>
    <t>Methionine synthase OS=Homo sapiens OX=9606 GN=MTR PE=1 SV=2</t>
  </si>
  <si>
    <t>Q9NQC7;Q9NQC7-2;H3BS09</t>
  </si>
  <si>
    <t>Ubiquitin carboxyl-terminal hydrolase CYLD OS=Homo sapiens OX=9606 GN=CYLD PE=1 SV=1</t>
  </si>
  <si>
    <t>H0YLU7;P13804;P13804-2;H0YK49;H0YKF0;H0YL12;H0YNX6</t>
  </si>
  <si>
    <t>Electron transfer flavoprotein subunit alpha_ mitochondrial (Fragment) OS=Homo sapiens OX=9606 GN=ETFA PE=1 SV=1</t>
  </si>
  <si>
    <t>A0A0A0MS69;Q14123;Q14123-3;Q14123-2</t>
  </si>
  <si>
    <t>Phosphodiesterase OS=Homo sapiens OX=9606 GN=PDE1C PE=1 SV=1</t>
  </si>
  <si>
    <t>P11678</t>
  </si>
  <si>
    <t>Eosinophil peroxidase OS=Homo sapiens OX=9606 GN=EPX PE=1 SV=2</t>
  </si>
  <si>
    <t>Q9Y6X8;H0YKA3</t>
  </si>
  <si>
    <t>Zinc fingers and homeoboxes protein 2 OS=Homo sapiens OX=9606 GN=ZHX2 PE=1 SV=1</t>
  </si>
  <si>
    <t>P23526;P23526-2</t>
  </si>
  <si>
    <t>Adenosylhomocysteinase OS=Homo sapiens OX=9606 GN=AHCY PE=1 SV=4</t>
  </si>
  <si>
    <t>B1ANB7;Q8TDD5</t>
  </si>
  <si>
    <t>Mucolipin 3_ isoform CRA_d OS=Homo sapiens OX=9606 GN=MCOLN3 PE=1 SV=1</t>
  </si>
  <si>
    <t>P49755;G3V2K7</t>
  </si>
  <si>
    <t>Transmembrane emp24 domain-containing protein 10 OS=Homo sapiens OX=9606 GN=TMED10 PE=1 SV=2</t>
  </si>
  <si>
    <t>REVERSE24026</t>
  </si>
  <si>
    <t>Reversed Sequence 24026</t>
  </si>
  <si>
    <t>Q8IX03</t>
  </si>
  <si>
    <t>Protein KIBRA OS=Homo sapiens OX=9606 GN=WWC1 PE=1 SV=1</t>
  </si>
  <si>
    <t>O00411</t>
  </si>
  <si>
    <t>DNA-directed RNA polymerase_ mitochondrial OS=Homo sapiens OX=9606 GN=POLRMT PE=1 SV=2</t>
  </si>
  <si>
    <t>A0A087WTW5;Q9UKL3;A0A096LP21</t>
  </si>
  <si>
    <t>CASP8-associated protein 2 OS=Homo sapiens OX=9606 GN=CASP8AP2 PE=1 SV=1</t>
  </si>
  <si>
    <t>Q6ZTR5;Q6ZTR5-6</t>
  </si>
  <si>
    <t>Cilia- and flagella-associated protein 47 OS=Homo sapiens OX=9606 GN=CFAP47 PE=2 SV=5</t>
  </si>
  <si>
    <t>P28799;P28799-3;K7EKL3;K7EQ05;P28799-2;K7EQI0</t>
  </si>
  <si>
    <t>Granulins OS=Homo sapiens OX=9606 GN=GRN PE=1 SV=2</t>
  </si>
  <si>
    <t>P11216;H0Y4Z6</t>
  </si>
  <si>
    <t>Glycogen phosphorylase_ brain form OS=Homo sapiens OX=9606 GN=PYGB PE=1 SV=5</t>
  </si>
  <si>
    <t>Q8WZ64</t>
  </si>
  <si>
    <t>Arf-GAP with Rho-GAP domain_ ANK repeat and PH domain-containing protein 2 OS=Homo sapiens OX=9606 GN=ARAP2 PE=1 SV=3</t>
  </si>
  <si>
    <t>Q13535;Q13535-2;Q13535-3;D6RIG7;H0Y9K2</t>
  </si>
  <si>
    <t>Serine/threonine-protein kinase ATR OS=Homo sapiens OX=9606 GN=ATR PE=1 SV=3</t>
  </si>
  <si>
    <t>REVERSE19681</t>
  </si>
  <si>
    <t>Reversed Sequence 19681</t>
  </si>
  <si>
    <t>REVERSE21387</t>
  </si>
  <si>
    <t>Reversed Sequence 21387</t>
  </si>
  <si>
    <t>A0A2R8Y492</t>
  </si>
  <si>
    <t>Serine/threonine-protein kinase B-raf (Fragment) OS=Homo sapiens OX=9606 GN=BRAF PE=1 SV=1</t>
  </si>
  <si>
    <t>REVERSE42805</t>
  </si>
  <si>
    <t>Reversed Sequence 42805</t>
  </si>
  <si>
    <t>REVERSE21869</t>
  </si>
  <si>
    <t>Reversed Sequence 21869</t>
  </si>
  <si>
    <t>P53621;P53621-2</t>
  </si>
  <si>
    <t>Coatomer subunit alpha OS=Homo sapiens OX=9606 GN=COPA PE=1 SV=2</t>
  </si>
  <si>
    <t>Q7Z7A1;Q7Z7A1-5;Q7Z7A1-2;Q7Z7A1-3;Q7Z7A1-4;Q5JVD6;Q5JVD1;Q5JVD5;Q5JVD3</t>
  </si>
  <si>
    <t>Centriolin OS=Homo sapiens OX=9606 GN=CNTRL PE=1 SV=2</t>
  </si>
  <si>
    <t>Q13439;Q13439-3;Q13439-4;Q13439-5;H0Y6I0;Q86W71;C9JHJ5</t>
  </si>
  <si>
    <t>Golgin subfamily A member 4 OS=Homo sapiens OX=9606 GN=GOLGA4 PE=1 SV=1</t>
  </si>
  <si>
    <t>Q9UQ26;Q9UQ26-8;A0A0J9YWD4;D6RA03;F8W6W8;Q9UQ26-1;Q9UQ26-3;Q9UQ26-2;Q9UQ26-5</t>
  </si>
  <si>
    <t>Regulating synaptic membrane exocytosis protein 2 OS=Homo sapiens OX=9606 GN=RIMS2 PE=1 SV=2</t>
  </si>
  <si>
    <t>P23760;P23760-4;P23760-5;P23760-6;P23760-7;P23760-8</t>
  </si>
  <si>
    <t>Paired box protein Pax-3 OS=Homo sapiens OX=9606 GN=PAX3 PE=1 SV=2</t>
  </si>
  <si>
    <t>REVERSE5560</t>
  </si>
  <si>
    <t>Reversed Sequence 5560</t>
  </si>
  <si>
    <t>P08151;P08151-2;P08151-3</t>
  </si>
  <si>
    <t>Zinc finger protein GLI1 OS=Homo sapiens OX=9606 GN=GLI1 PE=1 SV=1</t>
  </si>
  <si>
    <t>E9PS97;J3KNQ4;Q9NVD7;Q9NVD7-2</t>
  </si>
  <si>
    <t>Alpha-parvin (Fragment) OS=Homo sapiens OX=9606 GN=PARVA PE=1 SV=1</t>
  </si>
  <si>
    <t>P47914</t>
  </si>
  <si>
    <t>60S ribosomal protein L29 OS=Homo sapiens OX=9606 GN=RPL29 PE=1 SV=2</t>
  </si>
  <si>
    <t>REVERSE16710</t>
  </si>
  <si>
    <t>Reversed Sequence 16710</t>
  </si>
  <si>
    <t>Q13085;Q13085-2;Q13085-3;Q13085-4;Q59FY4;A0A087WWN5</t>
  </si>
  <si>
    <t>Acetyl-CoA carboxylase 1 OS=Homo sapiens OX=9606 GN=ACACA PE=1 SV=2</t>
  </si>
  <si>
    <t>Q9BW60;Q9BW60-2</t>
  </si>
  <si>
    <t>Elongation of very long chain fatty acids protein 1 OS=Homo sapiens OX=9606 GN=ELOVL1 PE=1 SV=1</t>
  </si>
  <si>
    <t>Q6P0N0;G5E9K5;Q6P0N0-2;H7C1S6</t>
  </si>
  <si>
    <t>Mis18-binding protein 1 OS=Homo sapiens OX=9606 GN=MIS18BP1 PE=1 SV=1</t>
  </si>
  <si>
    <t>REVERSE19677</t>
  </si>
  <si>
    <t>Reversed Sequence 19677</t>
  </si>
  <si>
    <t>Q63HK5</t>
  </si>
  <si>
    <t>Teashirt homolog 3 OS=Homo sapiens OX=9606 GN=TSHZ3 PE=1 SV=2</t>
  </si>
  <si>
    <t>Q13619;A0A0A0MR50;Q13619-2;A0A087WWN2</t>
  </si>
  <si>
    <t>Cullin-4A OS=Homo sapiens OX=9606 GN=CUL4A PE=1 SV=3</t>
  </si>
  <si>
    <t>REVERSE30754</t>
  </si>
  <si>
    <t>Reversed Sequence 30754</t>
  </si>
  <si>
    <t>O43294;O43294-2</t>
  </si>
  <si>
    <t>Transforming growth factor beta-1-induced transcript 1 protein OS=Homo sapiens OX=9606 GN=TGFB1I1 PE=1 SV=2</t>
  </si>
  <si>
    <t>Q9P1Z9;Q9P1Z9-3</t>
  </si>
  <si>
    <t>Coiled-coil domain-containing protein 180 OS=Homo sapiens OX=9606 GN=CCDC180 PE=2 SV=3</t>
  </si>
  <si>
    <t>O75368</t>
  </si>
  <si>
    <t>SH3 domain-binding glutamic acid-rich-like protein OS=Homo sapiens OX=9606 GN=SH3BGRL PE=1 SV=1</t>
  </si>
  <si>
    <t>REVERSE19464</t>
  </si>
  <si>
    <t>Reversed Sequence 19464</t>
  </si>
  <si>
    <t>P55072;C9IZA5;C9JUP7</t>
  </si>
  <si>
    <t>Transitional endoplasmic reticulum ATPase OS=Homo sapiens OX=9606 GN=VCP PE=1 SV=4</t>
  </si>
  <si>
    <t>P10586;P10586-2;H0Y380;H0Y4H1;H0Y6Z7;H0Y7Z9</t>
  </si>
  <si>
    <t>Receptor-type tyrosine-protein phosphatase F OS=Homo sapiens OX=9606 GN=PTPRF PE=1 SV=2</t>
  </si>
  <si>
    <t>P63172</t>
  </si>
  <si>
    <t>Dynein light chain Tctex-type 1 OS=Homo sapiens OX=9606 GN=DYNLT1 PE=1 SV=1</t>
  </si>
  <si>
    <t>P19338;H7BY16</t>
  </si>
  <si>
    <t>Nucleolin OS=Homo sapiens OX=9606 GN=NCL PE=1 SV=3</t>
  </si>
  <si>
    <t>REVERSE30815</t>
  </si>
  <si>
    <t>Reversed Sequence 30815</t>
  </si>
  <si>
    <t>Q9C0B2;A0A2R8YEX1;Q9C0B2-2;Q9C0B2-3;Q5T2D8</t>
  </si>
  <si>
    <t>Cilia- and flagella-associated protein 74 OS=Homo sapiens OX=9606 GN=CFAP74 PE=2 SV=3</t>
  </si>
  <si>
    <t>P50914;E7EPB3</t>
  </si>
  <si>
    <t>60S ribosomal protein L14 OS=Homo sapiens OX=9606 GN=RPL14 PE=1 SV=4</t>
  </si>
  <si>
    <t>Q3ZCM7;A0A075B736;Q5SQY0</t>
  </si>
  <si>
    <t>Tubulin beta-8 chain OS=Homo sapiens OX=9606 GN=TUBB8 PE=1 SV=2</t>
  </si>
  <si>
    <t>Q9H4B7</t>
  </si>
  <si>
    <t>Tubulin beta-1 chain OS=Homo sapiens OX=9606 GN=TUBB1 PE=1 SV=1</t>
  </si>
  <si>
    <t>REVERSE4092</t>
  </si>
  <si>
    <t>Reversed Sequence 4092</t>
  </si>
  <si>
    <t>A3KN83;A3KN83-2;A3KN83-3</t>
  </si>
  <si>
    <t>Protein strawberry notch homolog 1 OS=Homo sapiens OX=9606 GN=SBNO1 PE=1 SV=1</t>
  </si>
  <si>
    <t>REVERSE22330</t>
  </si>
  <si>
    <t>Reversed Sequence 22330</t>
  </si>
  <si>
    <t>A0A0A0MRJ0;Q5VT25;Q5VT25-2;Q5VT25-3;Q5VT25-4;Q5VT25-5;Q5VT25-6</t>
  </si>
  <si>
    <t>Non-specific serine/threonine protein kinase OS=Homo sapiens OX=9606 GN=CDC42BPA PE=1 SV=1</t>
  </si>
  <si>
    <t>M0QZW4;M0R248;Q13011</t>
  </si>
  <si>
    <t>Delta(3_5)-Delta(2_4)-dienoyl-CoA isomerase_ mitochondrial (Fragment) OS=Homo sapiens OX=9606 GN=ECH1 PE=1 SV=1</t>
  </si>
  <si>
    <t>Q5VTT5;Q5VTT5-2;Q5VTT5-3</t>
  </si>
  <si>
    <t>Myomesin-3 OS=Homo sapiens OX=9606 GN=MYOM3 PE=1 SV=1</t>
  </si>
  <si>
    <t>H3BV03;Q68CZ1</t>
  </si>
  <si>
    <t>Protein fantom OS=Homo sapiens OX=9606 GN=RPGRIP1L PE=1 SV=1</t>
  </si>
  <si>
    <t>REVERSE30415</t>
  </si>
  <si>
    <t>Reversed Sequence 30415</t>
  </si>
  <si>
    <t>Q99497;K7ELW0;K7EN27</t>
  </si>
  <si>
    <t>Protein/nucleic acid deglycase DJ-1 OS=Homo sapiens OX=9606 GN=PARK7 PE=1 SV=2</t>
  </si>
  <si>
    <t>O43491;A0A2R8Y5B3;E9PHY5;E9PII3;E9PK52;O43491-2;O43491-3;O43491-4;E9PIG0;E9PJP4;E9PQD2;E9PQN0;E9PRG1</t>
  </si>
  <si>
    <t>Band 4.1-like protein 2 OS=Homo sapiens OX=9606 GN=EPB41L2 PE=1 SV=1</t>
  </si>
  <si>
    <t>P11532;A0A075B6G3;A0A087WTU7;A0A087WV90;E9PDN5;P11532-4;P11532-2;P11532-3;Q4G0X0;H0Y304;E7EQS5;E7ESB2;F8VX32;F5GZY3;E7EQR9;P11532-10;P11532-5;P11532-6;P11532-7;P11532-8;P11532-9</t>
  </si>
  <si>
    <t>Dystrophin OS=Homo sapiens OX=9606 GN=DMD PE=1 SV=3</t>
  </si>
  <si>
    <t>REVERSE1274</t>
  </si>
  <si>
    <t>Reversed Sequence 1274</t>
  </si>
  <si>
    <t>Q9BZF1;Q9BZF1-2;Q9BZF1-3</t>
  </si>
  <si>
    <t>Oxysterol-binding protein-related protein 8 OS=Homo sapiens OX=9606 GN=OSBPL8 PE=1 SV=3</t>
  </si>
  <si>
    <t>Q86TC9;A0A087WX60;Q86TC9-2;Q86TC9-3</t>
  </si>
  <si>
    <t>Myopalladin OS=Homo sapiens OX=9606 GN=MYPN PE=1 SV=2</t>
  </si>
  <si>
    <t>P29966</t>
  </si>
  <si>
    <t>Myristoylated alanine-rich C-kinase substrate OS=Homo sapiens OX=9606 GN=MARCKS PE=1 SV=4</t>
  </si>
  <si>
    <t>Q9NZM3;Q9NZM3-2;A0A087WVF7;Q9NZM3-4;E7EPJ2;F8W719;H7C3E2</t>
  </si>
  <si>
    <t>Intersectin-2 OS=Homo sapiens OX=9606 GN=ITSN2 PE=1 SV=3</t>
  </si>
  <si>
    <t>Q96RL7;Q96RL7-2;Q96RL7-3;Q96RL7-4</t>
  </si>
  <si>
    <t>Vacuolar protein sorting-associated protein 13A OS=Homo sapiens OX=9606 GN=VPS13A PE=1 SV=2</t>
  </si>
  <si>
    <t>REVERSE20002</t>
  </si>
  <si>
    <t>Reversed Sequence 20002</t>
  </si>
  <si>
    <t>Q96QK1</t>
  </si>
  <si>
    <t>Vacuolar protein sorting-associated protein 35 OS=Homo sapiens OX=9606 GN=VPS35 PE=1 SV=2</t>
  </si>
  <si>
    <t>O95361;B3KP96;K7ENN8;O95361-2</t>
  </si>
  <si>
    <t>Tripartite motif-containing protein 16 OS=Homo sapiens OX=9606 GN=TRIM16 PE=1 SV=3</t>
  </si>
  <si>
    <t>A0A2R8Y4H4;Q6ZRR7;Q6ZRR7-2;H3BUS4</t>
  </si>
  <si>
    <t>Leucine-rich repeat-containing protein 9 OS=Homo sapiens OX=9606 GN=LRRC9 PE=1 SV=1</t>
  </si>
  <si>
    <t>REVERSE22675</t>
  </si>
  <si>
    <t>Reversed Sequence 22675</t>
  </si>
  <si>
    <t>D6RHZ6;P00325;P00325-2;V9HW50</t>
  </si>
  <si>
    <t>Alcohol dehydrogenase 1B OS=Homo sapiens OX=9606 GN=ADH1B PE=1 SV=2</t>
  </si>
  <si>
    <t>O76094;O76094-2</t>
  </si>
  <si>
    <t>Signal recognition particle subunit SRP72 OS=Homo sapiens OX=9606 GN=SRP72 PE=1 SV=3</t>
  </si>
  <si>
    <t>O95782;O95782-2</t>
  </si>
  <si>
    <t>AP-2 complex subunit alpha-1 OS=Homo sapiens OX=9606 GN=AP2A1 PE=1 SV=3</t>
  </si>
  <si>
    <t>Q9Y4A5;F2Z2U4;Q9Y4A5-2;H0Y4W2;A0A2R8YFJ4</t>
  </si>
  <si>
    <t>Transformation/transcription domain-associated protein OS=Homo sapiens OX=9606 GN=TRRAP PE=1 SV=3</t>
  </si>
  <si>
    <t>REVERSE39846</t>
  </si>
  <si>
    <t>Reversed Sequence 39846</t>
  </si>
  <si>
    <t>Q8WUD1;Q8WUD1-2</t>
  </si>
  <si>
    <t>Ras-related protein Rab-2B OS=Homo sapiens OX=9606 GN=RAB2B PE=1 SV=1</t>
  </si>
  <si>
    <t>O60565;O60565-2;Q9H772</t>
  </si>
  <si>
    <t>Gremlin-1 OS=Homo sapiens OX=9606 GN=GREM1 PE=1 SV=1</t>
  </si>
  <si>
    <t>H0Y3Y9;P55036;Q5VWC4</t>
  </si>
  <si>
    <t>26S proteasome non-ATPase regulatory subunit 4 (Fragment) OS=Homo sapiens OX=9606 GN=PSMD4 PE=1 SV=1</t>
  </si>
  <si>
    <t>Q6AWC2;Q6AWC2-4;Q6AWC2-6;Q6AWC2-5;F8WET3</t>
  </si>
  <si>
    <t>Protein WWC2 OS=Homo sapiens OX=9606 GN=WWC2 PE=1 SV=2</t>
  </si>
  <si>
    <t>P60709;P63261;A0A2R8Y793;I3L1U9;I3L3I0;I3L4N8;A0A2R8YGF8;E7EVS6;G5E9R0;C9JUM1;C9JZR7;I3L3R2;J3KT65;K7EM38;A0A2R8YEA7;A0A2R8YFE2;C9JTX5;B8ZZJ2;F8WB63;Q9BYX7;F8WCH0</t>
  </si>
  <si>
    <t>Actin_ cytoplasmic 1 OS=Homo sapiens OX=9606 GN=ACTB PE=1 SV=1</t>
  </si>
  <si>
    <t>REVERSE14391</t>
  </si>
  <si>
    <t>Reversed Sequence 14391</t>
  </si>
  <si>
    <t>REVERSE13195</t>
  </si>
  <si>
    <t>Reversed Sequence 13195</t>
  </si>
  <si>
    <t>A0A2R8Y549;Q8NI35;A0A087WUZ6;A0A0U1RR46;A0A0X1KG69;Q8NI35-2;Q8NI35-3;Q8NI35-4</t>
  </si>
  <si>
    <t>InaD-like protein OS=Homo sapiens OX=9606 GN=PATJ PE=1 SV=1</t>
  </si>
  <si>
    <t>Q8IVF6;A2A2Z9</t>
  </si>
  <si>
    <t>Ankyrin repeat domain-containing protein 18A OS=Homo sapiens OX=9606 GN=ANKRD18A PE=2 SV=3</t>
  </si>
  <si>
    <t>REVERSE37986</t>
  </si>
  <si>
    <t>Reversed Sequence 37986</t>
  </si>
  <si>
    <t>O75947;O75947-2</t>
  </si>
  <si>
    <t>ATP synthase subunit d_ mitochondrial OS=Homo sapiens OX=9606 GN=ATP5H PE=1 SV=3</t>
  </si>
  <si>
    <t>P28074;P28074-3;H0YJM8;P28074-2</t>
  </si>
  <si>
    <t>Proteasome subunit beta type-5 OS=Homo sapiens OX=9606 GN=PSMB5 PE=1 SV=3</t>
  </si>
  <si>
    <t>P62328</t>
  </si>
  <si>
    <t>Thymosin beta-4 OS=Homo sapiens OX=9606 GN=TMSB4X PE=1 SV=2</t>
  </si>
  <si>
    <t>P04216;E9PIM6;E9PNQ8;J3QRJ3</t>
  </si>
  <si>
    <t>Thy-1 membrane glycoprotein OS=Homo sapiens OX=9606 GN=THY1 PE=1 SV=2</t>
  </si>
  <si>
    <t>P37837;F2Z393</t>
  </si>
  <si>
    <t>Transaldolase OS=Homo sapiens OX=9606 GN=TALDO1 PE=1 SV=2</t>
  </si>
  <si>
    <t>O00231;O00231-2;J3QRY4</t>
  </si>
  <si>
    <t>26S proteasome non-ATPase regulatory subunit 11 OS=Homo sapiens OX=9606 GN=PSMD11 PE=1 SV=3</t>
  </si>
  <si>
    <t>A0A2R8YD50;E7EWE5;P51659;P51659-2;P51659-3;A0A2R8Y7L2;E7ET17;G5E9S2;E7ER27;A0A2R8YDT8;A0A2R8YF45;A0A2R8Y7W2</t>
  </si>
  <si>
    <t>Peroxisomal multifunctional enzyme type 2 OS=Homo sapiens OX=9606 GN=HSD17B4 PE=1 SV=1</t>
  </si>
  <si>
    <t>Q8TAT5</t>
  </si>
  <si>
    <t>Endonuclease 8-like 3 OS=Homo sapiens OX=9606 GN=NEIL3 PE=1 SV=3</t>
  </si>
  <si>
    <t>Q12830;A0A2R8Y7Q1;E7ETD6;E9PE19;Q12830-4;F5GXF5;Q12830-2;A0A0A0MR81;J3QQK4</t>
  </si>
  <si>
    <t>Nucleosome-remodeling factor subunit BPTF OS=Homo sapiens OX=9606 GN=BPTF PE=1 SV=3</t>
  </si>
  <si>
    <t>A0A088AWL3;O75376;O75376-2;E7EVU5;E7EW50;J3KS51;O75376-3</t>
  </si>
  <si>
    <t>Nuclear receptor corepressor 1 OS=Homo sapiens OX=9606 GN=NCOR1 PE=1 SV=1</t>
  </si>
  <si>
    <t>REVERSE11824</t>
  </si>
  <si>
    <t>Reversed Sequence 11824</t>
  </si>
  <si>
    <t>E7EU13;Q96P48;Q96P48-1;Q96P48-2;Q96P48-3;Q96P48-4;Q96P48-7;A0A0A0MSJ2;Q96P48-5</t>
  </si>
  <si>
    <t>Arf-GAP with Rho-GAP domain_ ANK repeat and PH domain-containing protein 1 OS=Homo sapiens OX=9606 GN=ARAP1 PE=1 SV=1</t>
  </si>
  <si>
    <t>B5MD38;P55084;P55084-2;F5GZQ3;C9JE81;C9JEY0;C9K0M0</t>
  </si>
  <si>
    <t>Trifunctional enzyme subunit beta_ mitochondrial OS=Homo sapiens OX=9606 GN=HADHB PE=1 SV=1</t>
  </si>
  <si>
    <t>REVERSE22416</t>
  </si>
  <si>
    <t>Reversed Sequence 22416</t>
  </si>
  <si>
    <t>P78371;F5GWF6;F8VQ14;P78371-2</t>
  </si>
  <si>
    <t>T-complex protein 1 subunit beta OS=Homo sapiens OX=9606 GN=CCT2 PE=1 SV=4</t>
  </si>
  <si>
    <t>F5H269;Q9Y485</t>
  </si>
  <si>
    <t>DmX-like protein 1 OS=Homo sapiens OX=9606 GN=DMXL1 PE=1 SV=1</t>
  </si>
  <si>
    <t>Q9Y617;Q9Y617-2</t>
  </si>
  <si>
    <t>Phosphoserine aminotransferase OS=Homo sapiens OX=9606 GN=PSAT1 PE=1 SV=2</t>
  </si>
  <si>
    <t>P35613;P35613-2;A0A087WUV8;A0A087X2B5;P35613-3;P35613-4;I3L192;R4GMX5;R4GN83;A0A2R8YDZ0</t>
  </si>
  <si>
    <t>Basigin OS=Homo sapiens OX=9606 GN=BSG PE=1 SV=2</t>
  </si>
  <si>
    <t>P51911;B7Z7E1;P51911-2;K7EQ72;K7ER02;K7ENC5</t>
  </si>
  <si>
    <t>Calponin-1 OS=Homo sapiens OX=9606 GN=CNN1 PE=1 SV=2</t>
  </si>
  <si>
    <t>A0A0G2JM16;A0A0G2JNM3;A0A0G2JPA4;E9PDY6;Q99102;A0A0G2JMX1;A0A0G2JNL3;A0A0G2JQT8;A0A0G2JRA1;E7ENC5;Q99102-10;A0A0G2JN54;A0A0G2JNJ5;A0A0G2JQC1;A0A0G2JRT1;A0A0G2JRU8;A0A0G2JSC3;E7EWN1;Q99102-12;Q99102-13;Q99102-17;Q99102-3;A0A0G2JQC6;A0A0G2JQJ2;A0A0G2JSB1</t>
  </si>
  <si>
    <t>Mucin-4 OS=Homo sapiens OX=9606 GN=MUC4 PE=1 SV=1</t>
  </si>
  <si>
    <t>Q02952;Q02952-2;Q02952-3</t>
  </si>
  <si>
    <t>A-kinase anchor protein 12 OS=Homo sapiens OX=9606 GN=AKAP12 PE=1 SV=4</t>
  </si>
  <si>
    <t>Q14847;C9J9W2;Q14847-2;Q14847-3;F6S2S5</t>
  </si>
  <si>
    <t>LIM and SH3 domain protein 1 OS=Homo sapiens OX=9606 GN=LASP1 PE=1 SV=2</t>
  </si>
  <si>
    <t>P35749;P35749-2;P35749-3;P35749-4</t>
  </si>
  <si>
    <t>Myosin-11 OS=Homo sapiens OX=9606 GN=MYH11 PE=1 SV=3</t>
  </si>
  <si>
    <t>REVERSE21053</t>
  </si>
  <si>
    <t>Reversed Sequence 21053</t>
  </si>
  <si>
    <t>Q9NQC3;Q9NQC3-4;Q9NQC3-2;Q9NQC3-5;Q9NQC3-6;F8W914;H7C106;Q9NQC3-3;A0A0U1RQR6</t>
  </si>
  <si>
    <t>Reticulon-4 OS=Homo sapiens OX=9606 GN=RTN4 PE=1 SV=2</t>
  </si>
  <si>
    <t>P43307;C9IZQ1;C9J3L8;C9J5W0;E9PAL7;P43307-2</t>
  </si>
  <si>
    <t>Translocon-associated protein subunit alpha OS=Homo sapiens OX=9606 GN=SSR1 PE=1 SV=3</t>
  </si>
  <si>
    <t>B7ZLU9;Q14833;Q14833-3;Q14833-4</t>
  </si>
  <si>
    <t>Metabotropic glutamate receptor 4 OS=Homo sapiens OX=9606 GN=GRM4 PE=1 SV=1</t>
  </si>
  <si>
    <t>Q9C0G0</t>
  </si>
  <si>
    <t>Zinc finger protein 407 OS=Homo sapiens OX=9606 GN=ZNF407 PE=1 SV=2</t>
  </si>
  <si>
    <t>Q6ZU80;Q6ZU80-1;H0YJE3;Q6ZU80-3;H0YIZ9</t>
  </si>
  <si>
    <t>Centrosomal protein of 128 kDa OS=Homo sapiens OX=9606 GN=CEP128 PE=1 SV=2</t>
  </si>
  <si>
    <t>P24752;P24752-2;E9PRQ6;H0YEL7;E9PKF3</t>
  </si>
  <si>
    <t>Acetyl-CoA acetyltransferase_ mitochondrial OS=Homo sapiens OX=9606 GN=ACAT1 PE=1 SV=1</t>
  </si>
  <si>
    <t>P38117;P38117-2;M0QY67</t>
  </si>
  <si>
    <t>Electron transfer flavoprotein subunit beta OS=Homo sapiens OX=9606 GN=ETFB PE=1 SV=3</t>
  </si>
  <si>
    <t>REVERSE28642</t>
  </si>
  <si>
    <t>Reversed Sequence 28642</t>
  </si>
  <si>
    <t>Q9NRC6</t>
  </si>
  <si>
    <t>Spectrin beta chain_ non-erythrocytic 5 OS=Homo sapiens OX=9606 GN=SPTBN5 PE=1 SV=2</t>
  </si>
  <si>
    <t>Q8NI08;Q8NI08-2;Q8NI08-7</t>
  </si>
  <si>
    <t>Nuclear receptor coactivator 7 OS=Homo sapiens OX=9606 GN=NCOA7 PE=1 SV=2</t>
  </si>
  <si>
    <t>O43174;O43174-2</t>
  </si>
  <si>
    <t>Cytochrome P450 26A1 OS=Homo sapiens OX=9606 GN=CYP26A1 PE=1 SV=2</t>
  </si>
  <si>
    <t>Q9BZF9;F5H2B9;H0YNH8;Q9BZF9-2</t>
  </si>
  <si>
    <t>Uveal autoantigen with coiled-coil domains and ankyrin repeats OS=Homo sapiens OX=9606 GN=UACA PE=1 SV=2</t>
  </si>
  <si>
    <t>P17987;E7ERF2;E7EQR6;F5H282;F5GZ03;F5GZI8;F5H136;F5GYL4;F5H676;F5H7Y1;F5H726</t>
  </si>
  <si>
    <t>T-complex protein 1 subunit alpha OS=Homo sapiens OX=9606 GN=TCP1 PE=1 SV=1</t>
  </si>
  <si>
    <t>Q8N3R3</t>
  </si>
  <si>
    <t>T-cell activation inhibitor_ mitochondrial OS=Homo sapiens OX=9606 GN=TCAIM PE=2 SV=2</t>
  </si>
  <si>
    <t>P63244;J3KPE3;H0Y8W2;D6RAC2;D6REE5;H0YAF8;H0YAM7;D6R9Z1;D6RFX4;D6RHH4;D6RAU2;D6RBD0;D6RFZ9;E9PD14;H0Y8R5;D6RF23;H0Y9P0;D6R909;D6RGK8;D6RDI0;D6RHJ5</t>
  </si>
  <si>
    <t>Receptor of activated protein C kinase 1 OS=Homo sapiens OX=9606 GN=RACK1 PE=1 SV=3</t>
  </si>
  <si>
    <t>Q76NI1;Q76NI1-3;Q76NI1-2;Q76NI1-4;Q76NI1-5</t>
  </si>
  <si>
    <t>Kinase non-catalytic C-lobe domain-containing protein 1 OS=Homo sapiens OX=9606 GN=KNDC1 PE=2 SV=2</t>
  </si>
  <si>
    <t>A0A087WYG2;E9PFH7;Q9UPT6</t>
  </si>
  <si>
    <t>C-Jun-amino-terminal kinase-interacting protein 3 OS=Homo sapiens OX=9606 GN=MAPK8IP3 PE=1 SV=1</t>
  </si>
  <si>
    <t>Q9Y281;Q9Y281-3;F8WDN3</t>
  </si>
  <si>
    <t>Cofilin-2 OS=Homo sapiens OX=9606 GN=CFL2 PE=1 SV=1</t>
  </si>
  <si>
    <t>P21266;A0A0A0MTN3</t>
  </si>
  <si>
    <t>Glutathione S-transferase Mu 3 OS=Homo sapiens OX=9606 GN=GSTM3 PE=1 SV=3</t>
  </si>
  <si>
    <t>C9JA69;Q8WY36;Q8WY36-2;C9J8D0;C9JIZ2;C9JSH4;C9JYU6;C9JZA0;C9K0D1;Q8WY36-3</t>
  </si>
  <si>
    <t>HMG box transcription factor BBX OS=Homo sapiens OX=9606 GN=BBX PE=1 SV=1</t>
  </si>
  <si>
    <t>P23471;P23471-2;P23471-3</t>
  </si>
  <si>
    <t>Receptor-type tyrosine-protein phosphatase zeta OS=Homo sapiens OX=9606 GN=PTPRZ1 PE=1 SV=4</t>
  </si>
  <si>
    <t>A5PLK6;H3BU64;A5PLK6-2;A5PLK6-5</t>
  </si>
  <si>
    <t>Regulator of G-protein signaling protein-like OS=Homo sapiens OX=9606 GN=RGSL1 PE=2 SV=1</t>
  </si>
  <si>
    <t>Q16643;Q16643-2;Q16643-3;D6R9Q9;D6R9W4;D6RCR4;D6RFI1</t>
  </si>
  <si>
    <t>Drebrin OS=Homo sapiens OX=9606 GN=DBN1 PE=1 SV=4</t>
  </si>
  <si>
    <t>Q12797;Q12797-10</t>
  </si>
  <si>
    <t>Aspartyl/asparaginyl beta-hydroxylase OS=Homo sapiens OX=9606 GN=ASPH PE=1 SV=3</t>
  </si>
  <si>
    <t>Q13596;Q13596-2;Q13596-3;H0YK42</t>
  </si>
  <si>
    <t>Sorting nexin-1 OS=Homo sapiens OX=9606 GN=SNX1 PE=1 SV=3</t>
  </si>
  <si>
    <t>Q32P51;F8W646;F8VYN5</t>
  </si>
  <si>
    <t>Heterogeneous nuclear ribonucleoprotein A1-like 2 OS=Homo sapiens OX=9606 GN=HNRNPA1L2 PE=2 SV=2</t>
  </si>
  <si>
    <t>F8W6I7;P09651;P09651-2;P09651-3;F8VZ49;H0YH80;A0A2R8Y4L2;F8VTQ5</t>
  </si>
  <si>
    <t>Heterogeneous nuclear ribonucleoprotein A1 OS=Homo sapiens OX=9606 GN=HNRNPA1 PE=1 SV=2</t>
  </si>
  <si>
    <t>P52789;E9PB90;P52790</t>
  </si>
  <si>
    <t>Hexokinase-2 OS=Homo sapiens OX=9606 GN=HK2 PE=1 SV=2</t>
  </si>
  <si>
    <t>A0A0A0MRJ6;H7BY58;P22061;P22061-2;C9J0F2;F6S8N6</t>
  </si>
  <si>
    <t>Protein-L-isoaspartate O-methyltransferase OS=Homo sapiens OX=9606 GN=PCMT1 PE=1 SV=1</t>
  </si>
  <si>
    <t>P26196;Q8IV96</t>
  </si>
  <si>
    <t>Probable ATP-dependent RNA helicase DDX6 OS=Homo sapiens OX=9606 GN=DDX6 PE=1 SV=2</t>
  </si>
  <si>
    <t>A0A087WW06;Q96AY4;B0QYP5</t>
  </si>
  <si>
    <t>Tetratricopeptide repeat protein 28 OS=Homo sapiens OX=9606 GN=TTC28 PE=1 SV=1</t>
  </si>
  <si>
    <t>REVERSE19364</t>
  </si>
  <si>
    <t>Reversed Sequence 19364</t>
  </si>
  <si>
    <t>Q6PL18</t>
  </si>
  <si>
    <t>ATPase family AAA domain-containing protein 2 OS=Homo sapiens OX=9606 GN=ATAD2 PE=1 SV=1</t>
  </si>
  <si>
    <t>Q05682;Q05682-2;Q05682-4;Q05682-6;E7EX44;Q05682-3;Q05682-5;E9PGZ1;C9J813;C9JEK3</t>
  </si>
  <si>
    <t>Caldesmon OS=Homo sapiens OX=9606 GN=CALD1 PE=1 SV=3</t>
  </si>
  <si>
    <t>Q6JEL2;C9JHB3;C9J999</t>
  </si>
  <si>
    <t>Kelch-like protein 10 OS=Homo sapiens OX=9606 GN=KLHL10 PE=1 SV=1</t>
  </si>
  <si>
    <t>O43776</t>
  </si>
  <si>
    <t>Asparagine--tRNA ligase_ cytoplasmic OS=Homo sapiens OX=9606 GN=NARS PE=1 SV=1</t>
  </si>
  <si>
    <t>Q13283;E5RH42;E5RI46;E5RIF8;E5RIZ6;E5RJU8;Q13283-2;E5RH00</t>
  </si>
  <si>
    <t>Ras GTPase-activating protein-binding protein 1 OS=Homo sapiens OX=9606 GN=G3BP1 PE=1 SV=1</t>
  </si>
  <si>
    <t>A0A0B4J210;E5RH50;Q6PKG0;Q6PKG0-3;H0YC33</t>
  </si>
  <si>
    <t>La-related protein 1 (Fragment) OS=Homo sapiens OX=9606 GN=LARP1 PE=1 SV=5</t>
  </si>
  <si>
    <t>Q63HR2;F8VV64;Q63HR2-4;Q63HR2-5;Q63HR2-6;Q63HR2-2</t>
  </si>
  <si>
    <t>Tensin-2 OS=Homo sapiens OX=9606 GN=TNS2 PE=1 SV=2</t>
  </si>
  <si>
    <t>P26038;V9GZ54;E9PNP4;P35241-3</t>
  </si>
  <si>
    <t>Moesin OS=Homo sapiens OX=9606 GN=MSN PE=1 SV=3</t>
  </si>
  <si>
    <t>Q2M1Z3</t>
  </si>
  <si>
    <t>Rho GTPase-activating protein 31 OS=Homo sapiens OX=9606 GN=ARHGAP31 PE=1 SV=2</t>
  </si>
  <si>
    <t>Q96S97;C9J5M0;C9JC07;C9JJV6;C9JZL8</t>
  </si>
  <si>
    <t>Myeloid-associated differentiation marker OS=Homo sapiens OX=9606 GN=MYADM PE=1 SV=2</t>
  </si>
  <si>
    <t>E7ET42;O43525;A0A087WZB4;A0A1W2PQ71;O43525-2</t>
  </si>
  <si>
    <t>Potassium voltage-gated channel subfamily KQT member 3 OS=Homo sapiens OX=9606 GN=KCNQ3 PE=3 SV=1</t>
  </si>
  <si>
    <t>Q9BYW2;H7C3H4;Q9BYW2-2;Q9BYW2-3;C9JG86;H7BZ93;H7BXT4</t>
  </si>
  <si>
    <t>Histone-lysine N-methyltransferase SETD2 OS=Homo sapiens OX=9606 GN=SETD2 PE=1 SV=3</t>
  </si>
  <si>
    <t>A7E2Y1;A0A087X0T3;A7E2Y1-3;Q5JW45;Q5JW46;Q5JW48;A7E2Y1-2;Q5JW47;Q5JW49</t>
  </si>
  <si>
    <t>Myosin-7B OS=Homo sapiens OX=9606 GN=MYH7B PE=1 SV=4</t>
  </si>
  <si>
    <t>E9PAM4;Q9BTU6</t>
  </si>
  <si>
    <t>REVERSE12451</t>
  </si>
  <si>
    <t>Reversed Sequence 12451</t>
  </si>
  <si>
    <t>REVERSE2695</t>
  </si>
  <si>
    <t>Reversed Sequence 2695</t>
  </si>
  <si>
    <t>P60866;P60866-2;E5RIP1;E5RJX2;G3XAN0</t>
  </si>
  <si>
    <t>40S ribosomal protein S20 OS=Homo sapiens OX=9606 GN=RPS20 PE=1 SV=1</t>
  </si>
  <si>
    <t>REVERSE26446</t>
  </si>
  <si>
    <t>Reversed Sequence 26446</t>
  </si>
  <si>
    <t>Q92556;Q92556-2;Q92556-3</t>
  </si>
  <si>
    <t>Engulfment and cell motility protein 1 OS=Homo sapiens OX=9606 GN=ELMO1 PE=1 SV=2</t>
  </si>
  <si>
    <t>Q5CZC0-2</t>
  </si>
  <si>
    <t>Isoform 2 of Fibrous sheath-interacting protein 2 OS=Homo sapiens OX=9606 GN=FSIP2</t>
  </si>
  <si>
    <t>Q02818;H7BZI1;C9JKZ2</t>
  </si>
  <si>
    <t>Nucleobindin-1 OS=Homo sapiens OX=9606 GN=NUCB1 PE=1 SV=4</t>
  </si>
  <si>
    <t>H0Y2S9;H0Y7E2;H7C3G6</t>
  </si>
  <si>
    <t>Myosin phosphatase Rho-interacting protein (Fragment) OS=Homo sapiens OX=9606 GN=MPRIP PE=1 SV=3</t>
  </si>
  <si>
    <t>O60313;A0A2R8YDM2;A0A2R8YE78;A0A2R8YGE5;C9JMB8;O60313-2;A0A2R8Y3X5;A0A2R8YD53;E5KLJ9;O60313-10;O60313-11;O60313-13;O60313-9;A0A2R8Y4G4;A0A2R8Y4Q3;A0A2R8Y5G3;A0A2R8YE54;C9JY58</t>
  </si>
  <si>
    <t>Dynamin-like 120 kDa protein_ mitochondrial OS=Homo sapiens OX=9606 GN=OPA1 PE=1 SV=3</t>
  </si>
  <si>
    <t>E5RHG6;E5RIW3;E5RJD8;O75347;O75347-2</t>
  </si>
  <si>
    <t>Tubulin-specific chaperone A OS=Homo sapiens OX=9606 GN=TBCA PE=1 SV=2</t>
  </si>
  <si>
    <t>A0A0D9SEN1;B4DLR2;Q12884;Q12884-2;C9J131;H7C4D9</t>
  </si>
  <si>
    <t>Prolyl endopeptidase FAP OS=Homo sapiens OX=9606 GN=FAP PE=1 SV=1</t>
  </si>
  <si>
    <t>Q13162;H7C3T4;A6NG45;A6NJJ0</t>
  </si>
  <si>
    <t>Peroxiredoxin-4 OS=Homo sapiens OX=9606 GN=PRDX4 PE=1 SV=1</t>
  </si>
  <si>
    <t>Q9Y224;G3V4C6;H0YJB9;G3V4E7</t>
  </si>
  <si>
    <t>RNA transcription_ translation and transport factor protein OS=Homo sapiens OX=9606 GN=RTRAF PE=1 SV=1</t>
  </si>
  <si>
    <t>REVERSE17888</t>
  </si>
  <si>
    <t>Reversed Sequence 17888</t>
  </si>
  <si>
    <t>REVERSE63911</t>
  </si>
  <si>
    <t>Reversed Sequence 63911</t>
  </si>
  <si>
    <t>Q9Y5G4;Q9Y5G4-2</t>
  </si>
  <si>
    <t>Protocadherin gamma-A9 OS=Homo sapiens OX=9606 GN=PCDHGA9 PE=2 SV=1</t>
  </si>
  <si>
    <t>P14866;M0QXS5;P14866-2;M0R076;B4DVF8;M0R1W6</t>
  </si>
  <si>
    <t>Heterogeneous nuclear ribonucleoprotein L OS=Homo sapiens OX=9606 GN=HNRNPL PE=1 SV=2</t>
  </si>
  <si>
    <t>K7EK42;K7EP07;Q99426;Q99426-2;K7EL99;K7EQH0;K7ER04</t>
  </si>
  <si>
    <t>Tubulin-folding cofactor B OS=Homo sapiens OX=9606 GN=TBCB PE=1 SV=1</t>
  </si>
  <si>
    <t>REVERSE28370</t>
  </si>
  <si>
    <t>Reversed Sequence 28370</t>
  </si>
  <si>
    <t>REVERSE14405</t>
  </si>
  <si>
    <t>Reversed Sequence 14405</t>
  </si>
  <si>
    <t>P55854;A8MU27;A8MUA9;P55854-2;P61956;P61956-2;Q6EEV6</t>
  </si>
  <si>
    <t>Small ubiquitin-related modifier 3 OS=Homo sapiens OX=9606 GN=SUMO3 PE=1 SV=2</t>
  </si>
  <si>
    <t>Q9UGI8;Q9UGI8-2</t>
  </si>
  <si>
    <t>Testin OS=Homo sapiens OX=9606 GN=TES PE=1 SV=1</t>
  </si>
  <si>
    <t>O60858;O60858-2;O60858-3;X6R9U5</t>
  </si>
  <si>
    <t>E3 ubiquitin-protein ligase TRIM13 OS=Homo sapiens OX=9606 GN=TRIM13 PE=1 SV=2</t>
  </si>
  <si>
    <t>Q9UPU5</t>
  </si>
  <si>
    <t>Ubiquitin carboxyl-terminal hydrolase 24 OS=Homo sapiens OX=9606 GN=USP24 PE=1 SV=3</t>
  </si>
  <si>
    <t>P46777;A0A2R8Y6J3;Q5T7N0;A0A2R8Y4A2</t>
  </si>
  <si>
    <t>60S ribosomal protein L5 OS=Homo sapiens OX=9606 GN=RPL5 PE=1 SV=3</t>
  </si>
  <si>
    <t>REVERSE23708</t>
  </si>
  <si>
    <t>Reversed Sequence 23708</t>
  </si>
  <si>
    <t>Q9H3W5</t>
  </si>
  <si>
    <t>Leucine-rich repeat neuronal protein 3 OS=Homo sapiens OX=9606 GN=LRRN3 PE=2 SV=1</t>
  </si>
  <si>
    <t>P17858;P17858-2</t>
  </si>
  <si>
    <t>ATP-dependent 6-phosphofructokinase_ liver type OS=Homo sapiens OX=9606 GN=PFKL PE=1 SV=6</t>
  </si>
  <si>
    <t>P09486;F5GY03;E5RK62</t>
  </si>
  <si>
    <t>SPARC OS=Homo sapiens OX=9606 GN=SPARC PE=1 SV=1</t>
  </si>
  <si>
    <t>P13639;K7EJ74;K7EP67</t>
  </si>
  <si>
    <t>Elongation factor 2 OS=Homo sapiens OX=9606 GN=EEF2 PE=1 SV=4</t>
  </si>
  <si>
    <t>Q9NP72;A0A087X163;Q5W0J0;Q9NP72-2;Q9NP72-3;H0Y6T8</t>
  </si>
  <si>
    <t>Ras-related protein Rab-18 OS=Homo sapiens OX=9606 GN=RAB18 PE=1 SV=1</t>
  </si>
  <si>
    <t>REVERSE18166</t>
  </si>
  <si>
    <t>Reversed Sequence 18166</t>
  </si>
  <si>
    <t>Q92794;A5PLL3</t>
  </si>
  <si>
    <t>Histone acetyltransferase KAT6A OS=Homo sapiens OX=9606 GN=KAT6A PE=1 SV=2</t>
  </si>
  <si>
    <t>Q13201;E7EPG1;Q13201-2</t>
  </si>
  <si>
    <t>Multimerin-1 OS=Homo sapiens OX=9606 GN=MMRN1 PE=1 SV=3</t>
  </si>
  <si>
    <t>REVERSE26628</t>
  </si>
  <si>
    <t>Reversed Sequence 26628</t>
  </si>
  <si>
    <t>A0A0A0MRY4;Q96N96-6;E9PFR9;J3KQJ8;Q96N96;Q96N96-2;Q96N96-3;Q96N96-4;Q96N96-5</t>
  </si>
  <si>
    <t>Q495T6;Q495T6-2</t>
  </si>
  <si>
    <t>Membrane metallo-endopeptidase-like 1 OS=Homo sapiens OX=9606 GN=MMEL1 PE=2 SV=2</t>
  </si>
  <si>
    <t>REVERSE34383</t>
  </si>
  <si>
    <t>Reversed Sequence 34383</t>
  </si>
  <si>
    <t>Q5HYC2;Q5HYC2-2</t>
  </si>
  <si>
    <t>Uncharacterized protein KIAA2026 OS=Homo sapiens OX=9606 GN=KIAA2026 PE=2 SV=2</t>
  </si>
  <si>
    <t>P11717;S4R328</t>
  </si>
  <si>
    <t>Cation-independent mannose-6-phosphate receptor OS=Homo sapiens OX=9606 GN=IGF2R PE=1 SV=3</t>
  </si>
  <si>
    <t>P62942;A0A087WZM5;Q5W0X3;A0A087WTS4;A0A087WV48;Q1JUQ3;Q1JUQ5</t>
  </si>
  <si>
    <t>Peptidyl-prolyl cis-trans isomerase FKBP1A OS=Homo sapiens OX=9606 GN=FKBP1A PE=1 SV=2</t>
  </si>
  <si>
    <t>REVERSE13426</t>
  </si>
  <si>
    <t>Reversed Sequence 13426</t>
  </si>
  <si>
    <t>REVERSE10991</t>
  </si>
  <si>
    <t>Reversed Sequence 10991</t>
  </si>
  <si>
    <t>O00148;O00148-2;K7EQN7;O00148-3;K7EPJ3;A0A0A0MT12;A0A0G2JHN7;A0A0G2JJL7;F6QYI9;F6R6M7;F6S2B7;F6S4E6;F6SXL5;F6TRA5;F6U6E2;H0Y400;K7EIL8;K7EL56;K7EN69;K7ENP6</t>
  </si>
  <si>
    <t>ATP-dependent RNA helicase DDX39A OS=Homo sapiens OX=9606 GN=DDX39A PE=1 SV=2</t>
  </si>
  <si>
    <t>REVERSE6213</t>
  </si>
  <si>
    <t>Reversed Sequence 6213</t>
  </si>
  <si>
    <t>Q03001-13;A0A0J9YX05</t>
  </si>
  <si>
    <t>Isoform 8 of Dystonin OS=Homo sapiens OX=9606 GN=DST</t>
  </si>
  <si>
    <t>REVERSE28133</t>
  </si>
  <si>
    <t>Reversed Sequence 28133</t>
  </si>
  <si>
    <t>P32119;A6NIW5</t>
  </si>
  <si>
    <t>Peroxiredoxin-2 OS=Homo sapiens OX=9606 GN=PRDX2 PE=1 SV=5</t>
  </si>
  <si>
    <t>REVERSE7467</t>
  </si>
  <si>
    <t>Reversed Sequence 7467</t>
  </si>
  <si>
    <t>P63000;P63000-2;B1AH77;B1AH78;B1AH80;P60763;J3KSC4;J3QLK0;B1AH79;F8WET9;G3V476;G3V4H1;P17081;Q9H4E5;Q9H4E5-2</t>
  </si>
  <si>
    <t>Ras-related C3 botulinum toxin substrate 1 OS=Homo sapiens OX=9606 GN=RAC1 PE=1 SV=1</t>
  </si>
  <si>
    <t>Q03001-3;H0YAT7</t>
  </si>
  <si>
    <t>Isoform 3 of Dystonin OS=Homo sapiens OX=9606 GN=DST</t>
  </si>
  <si>
    <t>Q9Y696</t>
  </si>
  <si>
    <t>Chloride intracellular channel protein 4 OS=Homo sapiens OX=9606 GN=CLIC4 PE=1 SV=4</t>
  </si>
  <si>
    <t>Q9UQ80;Q9UQ80-2;F8VR77;F8W0A3;H0YIN7;F8VZ69</t>
  </si>
  <si>
    <t>Proliferation-associated protein 2G4 OS=Homo sapiens OX=9606 GN=PA2G4 PE=1 SV=3</t>
  </si>
  <si>
    <t>Q86VS8</t>
  </si>
  <si>
    <t>Protein Hook homolog 3 OS=Homo sapiens OX=9606 GN=HOOK3 PE=1 SV=2</t>
  </si>
  <si>
    <t>P17174;P17174-2</t>
  </si>
  <si>
    <t>Aspartate aminotransferase_ cytoplasmic OS=Homo sapiens OX=9606 GN=GOT1 PE=1 SV=3</t>
  </si>
  <si>
    <t>P38646;D6RJI2;H0Y8S0;D6RA73;H0YBG6</t>
  </si>
  <si>
    <t>Stress-70 protein_ mitochondrial OS=Homo sapiens OX=9606 GN=HSPA9 PE=1 SV=2</t>
  </si>
  <si>
    <t>O75131;H0YB26;A0A087WYQ3;E5RHZ0;A0A087WXR6;A0A087WUS8;E5RFT7</t>
  </si>
  <si>
    <t>Copine-3 OS=Homo sapiens OX=9606 GN=CPNE3 PE=1 SV=1</t>
  </si>
  <si>
    <t>Q9Y233;Q9Y233-2</t>
  </si>
  <si>
    <t>cAMP and cAMP-inhibited cGMP 3'_5'-cyclic phosphodiesterase 10A OS=Homo sapiens OX=9606 GN=PDE10A PE=1 SV=1</t>
  </si>
  <si>
    <t>Q5XKE5</t>
  </si>
  <si>
    <t>Keratin_ type II cytoskeletal 79 OS=Homo sapiens OX=9606 GN=KRT79 PE=1 SV=2</t>
  </si>
  <si>
    <t>M0QXA0;Q8N6T7;Q8N6T7-2;M0QZ09;M0R0B2;M0R1F6</t>
  </si>
  <si>
    <t>NAD-dependent protein deacetylase sirtuin-6 OS=Homo sapiens OX=9606 GN=SIRT6 PE=1 SV=1</t>
  </si>
  <si>
    <t>P43686;P43686-2</t>
  </si>
  <si>
    <t>26S proteasome regulatory subunit 6B OS=Homo sapiens OX=9606 GN=PSMC4 PE=1 SV=2</t>
  </si>
  <si>
    <t>A0A087WSZ7;A0A1B0GW84;Q08499;Q08499-10;Q08499-11;Q08499-2;Q08499-3;Q08499-6;Q08499-9</t>
  </si>
  <si>
    <t>Phosphodiesterase OS=Homo sapiens OX=9606 GN=PDE4D PE=1 SV=1</t>
  </si>
  <si>
    <t>Q7Z7G8;Q7Z7G8-2;Q7Z7G8-6;Q7Z7G8-3;H0YB72;Q7Z7G8-4;Q7Z7G8-5</t>
  </si>
  <si>
    <t>Vacuolar protein sorting-associated protein 13B OS=Homo sapiens OX=9606 GN=VPS13B PE=1 SV=2</t>
  </si>
  <si>
    <t>O00159;F5H6E2;O00159-2;O00159-3;I3L204;I3L3Y6;I3L501;I3L3F5</t>
  </si>
  <si>
    <t>Unconventional myosin-Ic OS=Homo sapiens OX=9606 GN=MYO1C PE=1 SV=4</t>
  </si>
  <si>
    <t>Q9BXS5;Q9BXS5-2;E7ENJ6;K7EJL1;A0A087WZX7;K7ENA7;K7EPJ8;K7EQX3;K7ER75</t>
  </si>
  <si>
    <t>AP-1 complex subunit mu-1 OS=Homo sapiens OX=9606 GN=AP1M1 PE=1 SV=3</t>
  </si>
  <si>
    <t>REVERSE5552</t>
  </si>
  <si>
    <t>Reversed Sequence 5552</t>
  </si>
  <si>
    <t>Q86Y07;Q86Y07-3;Q86Y07-4</t>
  </si>
  <si>
    <t>Serine/threonine-protein kinase VRK2 OS=Homo sapiens OX=9606 GN=VRK2 PE=1 SV=3</t>
  </si>
  <si>
    <t>REVERSE10935</t>
  </si>
  <si>
    <t>Reversed Sequence 10935</t>
  </si>
  <si>
    <t>P49792</t>
  </si>
  <si>
    <t>E3 SUMO-protein ligase RanBP2 OS=Homo sapiens OX=9606 GN=RANBP2 PE=1 SV=2</t>
  </si>
  <si>
    <t>Q5VU43;A0A075B749;A0A087WVF8;A0A087WX83;A0A0A0MRM1;Q5VU43-3;Q5VU43-4;Q5VU43-6;Q5VU43-7;E9PQG4;Q5VU43-13;Q5VU43-2;H0YCY0;A0A087WYE4;E9PS60;Q5VU43-10;Q5VU43-11;Q5VU43-12;Q5VU43-8;Q5VU43-9</t>
  </si>
  <si>
    <t>Myomegalin OS=Homo sapiens OX=9606 GN=PDE4DIP PE=1 SV=3</t>
  </si>
  <si>
    <t>REVERSE17999</t>
  </si>
  <si>
    <t>Reversed Sequence 17999</t>
  </si>
  <si>
    <t>P53618;E9PP73;E9PKQ1;E9PP63</t>
  </si>
  <si>
    <t>Coatomer subunit beta OS=Homo sapiens OX=9606 GN=COPB1 PE=1 SV=3</t>
  </si>
  <si>
    <t>Q9HBL0;A0A2R8Y4T1;E9PF55;E9PGF5;A0A087WWW7;E7EMG1;E7ERH1;H0Y4U1;Q9HBL0-2;C9J8K5;C9JFT7;C9JI43</t>
  </si>
  <si>
    <t>Tensin-1 OS=Homo sapiens OX=9606 GN=TNS1 PE=1 SV=2</t>
  </si>
  <si>
    <t>REVERSE14001</t>
  </si>
  <si>
    <t>Reversed Sequence 14001</t>
  </si>
  <si>
    <t>REVERSE26703</t>
  </si>
  <si>
    <t>Reversed Sequence 26703</t>
  </si>
  <si>
    <t>P09211;A8MX94;A0A087X2E9;A0A087X243;A0A2R8Y5E5</t>
  </si>
  <si>
    <t>Glutathione S-transferase P OS=Homo sapiens OX=9606 GN=GSTP1 PE=1 SV=2</t>
  </si>
  <si>
    <t>Q9H2C0</t>
  </si>
  <si>
    <t>Gigaxonin OS=Homo sapiens OX=9606 GN=GAN PE=1 SV=1</t>
  </si>
  <si>
    <t>B4E2D5;F6S7C4;Q8NEM7;Q8NEM7-2;Q8NEM7-3;R4GND2;H7C5F9</t>
  </si>
  <si>
    <t>Transcription factor SPT20 homolog OS=Homo sapiens OX=9606 GN=SUPT20H PE=1 SV=1</t>
  </si>
  <si>
    <t>Q15717;Q15717-2;M0QZR9</t>
  </si>
  <si>
    <t>ELAV-like protein 1 OS=Homo sapiens OX=9606 GN=ELAVL1 PE=1 SV=2</t>
  </si>
  <si>
    <t>P41252;A0A0A0MSX9;J3KR24;Q5TCD1;Q5TCC6;Q5TCC9</t>
  </si>
  <si>
    <t>Isoleucine--tRNA ligase_ cytoplasmic OS=Homo sapiens OX=9606 GN=IARS PE=1 SV=2</t>
  </si>
  <si>
    <t>REVERSE20878</t>
  </si>
  <si>
    <t>Reversed Sequence 20878</t>
  </si>
  <si>
    <t>Q13442;F8WBW6</t>
  </si>
  <si>
    <t>28 kDa heat- and acid-stable phosphoprotein OS=Homo sapiens OX=9606 GN=PDAP1 PE=1 SV=1</t>
  </si>
  <si>
    <t>Q9C000</t>
  </si>
  <si>
    <t>NACHT_ LRR and PYD domains-containing protein 1 OS=Homo sapiens OX=9606 GN=NLRP1 PE=1 SV=1</t>
  </si>
  <si>
    <t>Q96HC4;Q96HC4-4;Q96HC4-6;Q96HC4-7;H0Y8Y3;A0A0A0MSP3;Q96HC4-2;Q96HC4-3;A0A0D9SFR4;H0YBI4;H0Y929</t>
  </si>
  <si>
    <t>PDZ and LIM domain protein 5 OS=Homo sapiens OX=9606 GN=PDLIM5 PE=1 SV=5</t>
  </si>
  <si>
    <t>P25705;P25705-2;P25705-3;K7EK77;K7ERX7;K7EJP1;K7EQH4;K7ENJ4;K7ESA0</t>
  </si>
  <si>
    <t>ATP synthase subunit alpha_ mitochondrial OS=Homo sapiens OX=9606 GN=ATP5F1A PE=1 SV=1</t>
  </si>
  <si>
    <t>P35580;P35580-2;P35580-3;P35580-4;P35580-5;E7ERA5</t>
  </si>
  <si>
    <t>Myosin-10 OS=Homo sapiens OX=9606 GN=MYH10 PE=1 SV=3</t>
  </si>
  <si>
    <t>REVERSE17385</t>
  </si>
  <si>
    <t>Reversed Sequence 17385</t>
  </si>
  <si>
    <t>P16402;P10412;P16403;P22492;Q02539</t>
  </si>
  <si>
    <t>Histone H1.3 OS=Homo sapiens OX=9606 GN=HIST1H1D PE=1 SV=2</t>
  </si>
  <si>
    <t>P19367;P19367-2;P19367-3;P19367-4;B1AR63;B1AR62</t>
  </si>
  <si>
    <t>Hexokinase-1 OS=Homo sapiens OX=9606 GN=HK1 PE=1 SV=3</t>
  </si>
  <si>
    <t>REVERSE28994</t>
  </si>
  <si>
    <t>Reversed Sequence 28994</t>
  </si>
  <si>
    <t>REVERSE5553</t>
  </si>
  <si>
    <t>Reversed Sequence 5553</t>
  </si>
  <si>
    <t>Q9UII4</t>
  </si>
  <si>
    <t>E3 ISG15--protein ligase HERC5 OS=Homo sapiens OX=9606 GN=HERC5 PE=1 SV=2</t>
  </si>
  <si>
    <t>Q15019;Q15019-2;Q15019-3;B5MCX3;C9IZU3;C9J938;C9JB25;C9JQJ4;C9IY94;C9J2Q4;C9JZI2;H7C310;A0A1B0GXJ2;B5MD47;C9JFT1;F8WB65;C9JSE7;C9JT15;H7C2Y0</t>
  </si>
  <si>
    <t>Septin-2 OS=Homo sapiens OX=9606 GN=SEPT2 PE=1 SV=1</t>
  </si>
  <si>
    <t>J3KTA4;P17844;P17844-2;J3KRZ1;J3QRQ7;J3QSF1;J3KRX8;J3KTQ4;J3QR02;X6RLV5</t>
  </si>
  <si>
    <t>Probable ATP-dependent RNA helicase DDX5 OS=Homo sapiens OX=9606 GN=DDX5 PE=1 SV=1</t>
  </si>
  <si>
    <t>Q9UN86;Q9UN86-2</t>
  </si>
  <si>
    <t>Ras GTPase-activating protein-binding protein 2 OS=Homo sapiens OX=9606 GN=G3BP2 PE=1 SV=2</t>
  </si>
  <si>
    <t>P11413;P11413-2;P11413-3;E9PD92;E7EM57;E7EUI8</t>
  </si>
  <si>
    <t>Glucose-6-phosphate 1-dehydrogenase OS=Homo sapiens OX=9606 GN=G6PD PE=1 SV=4</t>
  </si>
  <si>
    <t>Q13751;Q5THA1;X1WI29</t>
  </si>
  <si>
    <t>Laminin subunit beta-3 OS=Homo sapiens OX=9606 GN=LAMB3 PE=1 SV=1</t>
  </si>
  <si>
    <t>P09960;P09960-2;P09960-4;P09960-3;B4DEH5</t>
  </si>
  <si>
    <t>Leukotriene A-4 hydrolase OS=Homo sapiens OX=9606 GN=LTA4H PE=1 SV=2</t>
  </si>
  <si>
    <t>Q9Y623;Q9UKX2-2</t>
  </si>
  <si>
    <t>Myosin-4 OS=Homo sapiens OX=9606 GN=MYH4 PE=2 SV=2</t>
  </si>
  <si>
    <t>A0A2R8YGG3;P51532;Q9HBD4;A0A2R8YG32;A0A0A0MT49;A0A2R8Y4P4;A0A2R8Y7S2;P51532-2;P51532-3;P51532-4;P51532-5;A0A2R8Y440;A0A2R8Y4C5;A0A2R8Y523;A0A2R8Y526;A0A2R8Y5K3;A0A2R8Y6N0;A0A2R8Y6V2;A0A2R8Y7F3;A0A2R8Y7Y7;A0A2R8YDA1;A0A2R8YF58;A0A2R8YF80</t>
  </si>
  <si>
    <t>Transcription activator BRG1 (Fragment) OS=Homo sapiens OX=9606 GN=SMARCA4 PE=1 SV=1</t>
  </si>
  <si>
    <t>Q7Z406;Q7Z406-2;Q7Z406-6;Q7Z406-4;Q7Z406-5;M0QY43;A0A0C4DFM8;A1L2Z2</t>
  </si>
  <si>
    <t>Myosin-14 OS=Homo sapiens OX=9606 GN=MYH14 PE=1 SV=2</t>
  </si>
  <si>
    <t>B1AKJ5;O43847;O43847-2;G3V1R5</t>
  </si>
  <si>
    <t>Nardilysin (N-arginine dibasic convertase)_ isoform CRA_d OS=Homo sapiens OX=9606 GN=NRDC PE=1 SV=1</t>
  </si>
  <si>
    <t>REVERSE4263</t>
  </si>
  <si>
    <t>Reversed Sequence 4263</t>
  </si>
  <si>
    <t>O95872;A0A0G2JHL1;A0A0G2JK30;A0A0G2JK37</t>
  </si>
  <si>
    <t>G patch domain and ankyrin repeat-containing protein 1 OS=Homo sapiens OX=9606 GN=GPANK1 PE=1 SV=1</t>
  </si>
  <si>
    <t>P04040</t>
  </si>
  <si>
    <t>Catalase OS=Homo sapiens OX=9606 GN=CAT PE=1 SV=3</t>
  </si>
  <si>
    <t>A6NHG4;B5MC82;P30046;P30046-2;J3KQ18</t>
  </si>
  <si>
    <t>D-dopachrome decarboxylase-like protein OS=Homo sapiens OX=9606 GN=DDTL PE=2 SV=1</t>
  </si>
  <si>
    <t>P42704;A0A0C4DG06;B8ZZ38;C9JCA9</t>
  </si>
  <si>
    <t>Leucine-rich PPR motif-containing protein_ mitochondrial OS=Homo sapiens OX=9606 GN=LRPPRC PE=1 SV=3</t>
  </si>
  <si>
    <t>REVERSE4703</t>
  </si>
  <si>
    <t>Reversed Sequence 4703</t>
  </si>
  <si>
    <t>Q14683;G8JLG1;V9GY57</t>
  </si>
  <si>
    <t>Structural maintenance of chromosomes protein 1A OS=Homo sapiens OX=9606 GN=SMC1A PE=1 SV=2</t>
  </si>
  <si>
    <t>Q15819;G3V113;H0YBP9</t>
  </si>
  <si>
    <t>Ubiquitin-conjugating enzyme E2 variant 2 OS=Homo sapiens OX=9606 GN=UBE2V2 PE=1 SV=4</t>
  </si>
  <si>
    <t>REVERSE23141</t>
  </si>
  <si>
    <t>Reversed Sequence 23141</t>
  </si>
  <si>
    <t>O60664;O60664-3;O60664-4;K7ERZ3;K7EL96;O60664-2;K7ER39</t>
  </si>
  <si>
    <t>Perilipin-3 OS=Homo sapiens OX=9606 GN=PLIN3 PE=1 SV=3</t>
  </si>
  <si>
    <t>Q8NFC6;Q96IK1;Q96IK1-2</t>
  </si>
  <si>
    <t>Biorientation of chromosomes in cell division protein 1-like 1 OS=Homo sapiens OX=9606 GN=BOD1L1 PE=1 SV=2</t>
  </si>
  <si>
    <t>Q155Q3;Q155Q3-2</t>
  </si>
  <si>
    <t>Dixin OS=Homo sapiens OX=9606 GN=DIXDC1 PE=1 SV=2</t>
  </si>
  <si>
    <t>A0A1B0GVL3;Q05086;Q05086-2;Q05086-3</t>
  </si>
  <si>
    <t>Ubiquitin-protein ligase E3A OS=Homo sapiens OX=9606 GN=UBE3A PE=1 SV=1</t>
  </si>
  <si>
    <t>REVERSE10198</t>
  </si>
  <si>
    <t>Reversed Sequence 10198</t>
  </si>
  <si>
    <t>REVERSE21916</t>
  </si>
  <si>
    <t>Reversed Sequence 21916</t>
  </si>
  <si>
    <t>Q8WWI1;J3KP06;F8WD26;Q8WWI1-2;Q8WWI1-4;Q8WWI1-3;E9PMS6;E9PMP7;E9PMT2;A0A0A0MTE2;Q8WWI1-5;H0Y424;H0YDG6;H0YDQ3;H0YE95;E9PJ10;E9PK58;E9PLU6;E9PRJ0;U3KQE6</t>
  </si>
  <si>
    <t>LIM domain only protein 7 OS=Homo sapiens OX=9606 GN=LMO7 PE=1 SV=3</t>
  </si>
  <si>
    <t>P62913;P62913-2;Q5VVC8</t>
  </si>
  <si>
    <t>60S ribosomal protein L11 OS=Homo sapiens OX=9606 GN=RPL11 PE=1 SV=2</t>
  </si>
  <si>
    <t>Q6GQQ9;Q6GQQ9-2</t>
  </si>
  <si>
    <t>OTU domain-containing protein 7B OS=Homo sapiens OX=9606 GN=OTUD7B PE=1 SV=1</t>
  </si>
  <si>
    <t>Q12756;Q12756-2;Q12756-3;F8W8V9;H7C0K6</t>
  </si>
  <si>
    <t>Kinesin-like protein KIF1A OS=Homo sapiens OX=9606 GN=KIF1A PE=1 SV=2</t>
  </si>
  <si>
    <t>P49257</t>
  </si>
  <si>
    <t>Protein ERGIC-53 OS=Homo sapiens OX=9606 GN=LMAN1 PE=1 SV=2</t>
  </si>
  <si>
    <t>Q00325;Q00325-2;F8VVM2;F8VWQ0;F8VWR4;F8VZL5</t>
  </si>
  <si>
    <t>Phosphate carrier protein_ mitochondrial OS=Homo sapiens OX=9606 GN=SLC25A3 PE=1 SV=2</t>
  </si>
  <si>
    <t>P25054;P25054-2;P25054-3;A0A2Q2SV78;E9PFT7;E7EMH9;D6RFL6;R4GMU6</t>
  </si>
  <si>
    <t>Adenomatous polyposis coli protein OS=Homo sapiens OX=9606 GN=APC PE=1 SV=2</t>
  </si>
  <si>
    <t>REVERSE17018</t>
  </si>
  <si>
    <t>Reversed Sequence 17018</t>
  </si>
  <si>
    <t>O14579;M0QXB4;O14579-2;M0R061;O14579-3</t>
  </si>
  <si>
    <t>Coatomer subunit epsilon OS=Homo sapiens OX=9606 GN=COPE PE=1 SV=3</t>
  </si>
  <si>
    <t>REVERSE1635</t>
  </si>
  <si>
    <t>Reversed Sequence 1635</t>
  </si>
  <si>
    <t>REVERSE24171</t>
  </si>
  <si>
    <t>Reversed Sequence 24171</t>
  </si>
  <si>
    <t>REVERSE27399</t>
  </si>
  <si>
    <t>Reversed Sequence 27399</t>
  </si>
  <si>
    <t>REVERSE23038</t>
  </si>
  <si>
    <t>Reversed Sequence 23038</t>
  </si>
  <si>
    <t>Q9H299;Q5T123</t>
  </si>
  <si>
    <t>SH3 domain-binding glutamic acid-rich-like protein 3 OS=Homo sapiens OX=9606 GN=SH3BGRL3 PE=1 SV=1</t>
  </si>
  <si>
    <t>Q9Y5S2;H0YLY0</t>
  </si>
  <si>
    <t>Serine/threonine-protein kinase MRCK beta OS=Homo sapiens OX=9606 GN=CDC42BPB PE=1 SV=2</t>
  </si>
  <si>
    <t>Q52LW3</t>
  </si>
  <si>
    <t>Rho GTPase-activating protein 29 OS=Homo sapiens OX=9606 GN=ARHGAP29 PE=1 SV=2</t>
  </si>
  <si>
    <t>REVERSE2254</t>
  </si>
  <si>
    <t>Reversed Sequence 2254</t>
  </si>
  <si>
    <t>Q99973;G3V5X7;Q99973-2;G3V470;G3V2A4;H0YIY9;H0YIZ2</t>
  </si>
  <si>
    <t>Telomerase protein component 1 OS=Homo sapiens OX=9606 GN=TEP1 PE=1 SV=2</t>
  </si>
  <si>
    <t>REVERSE12900</t>
  </si>
  <si>
    <t>Reversed Sequence 12900</t>
  </si>
  <si>
    <t>E9PGC8;P78559;P78559-2</t>
  </si>
  <si>
    <t>Microtubule-associated protein 1A OS=Homo sapiens OX=9606 GN=MAP1A PE=1 SV=1</t>
  </si>
  <si>
    <t>Q6PIF6;Q6PIF6-2;B9A063</t>
  </si>
  <si>
    <t>Unconventional myosin-VIIb OS=Homo sapiens OX=9606 GN=MYO7B PE=1 SV=2</t>
  </si>
  <si>
    <t>C9J4Z3;P61513;E9PEL3;M0R0A1;M0R2L6;Q6P4E4</t>
  </si>
  <si>
    <t>60S ribosomal protein L37a OS=Homo sapiens OX=9606 GN=RPL37A PE=1 SV=1</t>
  </si>
  <si>
    <t>REVERSE19443</t>
  </si>
  <si>
    <t>Reversed Sequence 19443</t>
  </si>
  <si>
    <t>B7Z863;B7Z964;H7BZK0;H7BZW9;H7C3M8;Q14BN4;Q14BN4-2;Q14BN4-3;Q14BN4-4;Q14BN4-5;Q14BN4-8</t>
  </si>
  <si>
    <t>Sarcolemmal membrane-associated protein OS=Homo sapiens OX=9606 GN=SLMAP PE=1 SV=1</t>
  </si>
  <si>
    <t>P35221;P35221-2;G3XAM7;P35221-3;E5RIB1;E5RFM5;E5RG03;E5RGD2;E5RGY6;E5RHV7;E5RJ41;E5RJP7;E5RFG3;E5RFK9;E5RFM3;E5RIE0;E5RJL0;H0YBB8</t>
  </si>
  <si>
    <t>Catenin alpha-1 OS=Homo sapiens OX=9606 GN=CTNNA1 PE=1 SV=1</t>
  </si>
  <si>
    <t>Q6N069</t>
  </si>
  <si>
    <t>N-alpha-acetyltransferase 16_ NatA auxiliary subunit OS=Homo sapiens OX=9606 GN=NAA16 PE=1 SV=2</t>
  </si>
  <si>
    <t>Q9BTV4</t>
  </si>
  <si>
    <t>Transmembrane protein 43 OS=Homo sapiens OX=9606 GN=TMEM43 PE=1 SV=1</t>
  </si>
  <si>
    <t>Q96AG4</t>
  </si>
  <si>
    <t>Leucine-rich repeat-containing protein 59 OS=Homo sapiens OX=9606 GN=LRRC59 PE=1 SV=1</t>
  </si>
  <si>
    <t>A6NIZ1;P61224;P61224-3;B7ZB78;E7ESV4;F5GZG1;F5H7Y6;F5H823;P61224-2;P61224-4;F5GX62;F5H004;F5H6R7;A0A075B6Q0;F5GWU8;F5GYB5;F5GYH7;F5H077;F5H0B7;F5H491;F5H4H0;F5H500;F8WBC0</t>
  </si>
  <si>
    <t>Ras-related protein Rap-1b-like protein OS=Homo sapiens OX=9606 PE=2 SV=1</t>
  </si>
  <si>
    <t>A0A087WT25;O00294;O00294-2</t>
  </si>
  <si>
    <t>Tubby-like protein OS=Homo sapiens OX=9606 GN=TULP1 PE=1 SV=1</t>
  </si>
  <si>
    <t>P00451</t>
  </si>
  <si>
    <t>Coagulation factor VIII OS=Homo sapiens OX=9606 GN=F8 PE=1 SV=1</t>
  </si>
  <si>
    <t>J3KRL7;J3KSL6;J3KTM2;J3QL55;J3QSH9;O15534;O15534-4</t>
  </si>
  <si>
    <t>Period circadian protein homolog 1 OS=Homo sapiens OX=9606 GN=PER1 PE=1 SV=1</t>
  </si>
  <si>
    <t>Q53GS7;Q53GS7-2</t>
  </si>
  <si>
    <t>Nucleoporin GLE1 OS=Homo sapiens OX=9606 GN=GLE1 PE=1 SV=2</t>
  </si>
  <si>
    <t>P46108;P46108-2;I3L297</t>
  </si>
  <si>
    <t>Adapter molecule crk OS=Homo sapiens OX=9606 GN=CRK PE=1 SV=2</t>
  </si>
  <si>
    <t>A0A087X1V8;Q7RTZ1</t>
  </si>
  <si>
    <t>Ovochymase-2 OS=Homo sapiens OX=9606 GN=OVCH2 PE=1 SV=2</t>
  </si>
  <si>
    <t>A0A0A0MR45;A0A0C4DGB5;B7Z574;E7EQ12;E7EQA0;E7ES10;E7EVY3;E9PCH5;E9PDE4;H0Y7F0;H0Y9H6;H0YD33;P20810;P20810-10;P20810-2;P20810-3;P20810-4;P20810-5;P20810-6;P20810-7;P20810-8;P20810-9;D6RAA8;D6RC54;F8W7E0</t>
  </si>
  <si>
    <t>Calpastatin OS=Homo sapiens OX=9606 GN=CAST PE=1 SV=1</t>
  </si>
  <si>
    <t>P61970;H3BRV9</t>
  </si>
  <si>
    <t>Nuclear transport factor 2 OS=Homo sapiens OX=9606 GN=NUTF2 PE=1 SV=1</t>
  </si>
  <si>
    <t>REVERSE27523</t>
  </si>
  <si>
    <t>Reversed Sequence 27523</t>
  </si>
  <si>
    <t>REVERSE20079</t>
  </si>
  <si>
    <t>Reversed Sequence 20079</t>
  </si>
  <si>
    <t>REVERSE27823</t>
  </si>
  <si>
    <t>Reversed Sequence 27823</t>
  </si>
  <si>
    <t>O60563</t>
  </si>
  <si>
    <t>Cyclin-T1 OS=Homo sapiens OX=9606 GN=CCNT1 PE=1 SV=1</t>
  </si>
  <si>
    <t>REVERSE35067</t>
  </si>
  <si>
    <t>Reversed Sequence 35067</t>
  </si>
  <si>
    <t>A0A087X2D0;P84103;P84103-2</t>
  </si>
  <si>
    <t>Serine/arginine-rich-splicing factor 3 OS=Homo sapiens OX=9606 GN=SRSF3 PE=1 SV=1</t>
  </si>
  <si>
    <t>F8WA11;Q7Z460;Q7Z460-2;Q7Z460-3;Q7Z460-4;Q7Z460-5;H0Y5T1;C9J151;C9JP76</t>
  </si>
  <si>
    <t>CLIP-associating protein 1 OS=Homo sapiens OX=9606 GN=CLASP1 PE=1 SV=2</t>
  </si>
  <si>
    <t>Q5VZL5;Q5VZL5-2;Q5VZL5-4;A0A0A0MSN3</t>
  </si>
  <si>
    <t>Zinc finger MYM-type protein 4 OS=Homo sapiens OX=9606 GN=ZMYM4 PE=1 SV=1</t>
  </si>
  <si>
    <t>A6NFX8;Q9UKK9;A6NCQ0;A6NJU6;H0YEY4</t>
  </si>
  <si>
    <t>ADP-sugar pyrophosphatase OS=Homo sapiens OX=9606 GN=NUDT5 PE=1 SV=1</t>
  </si>
  <si>
    <t>Q9BYK8;Q9BYK8-2;Q9BYK8-4</t>
  </si>
  <si>
    <t>Helicase with zinc finger domain 2 OS=Homo sapiens OX=9606 GN=HELZ2 PE=1 SV=6</t>
  </si>
  <si>
    <t>Q9UFH2;K7EK91</t>
  </si>
  <si>
    <t>Dynein heavy chain 17_ axonemal OS=Homo sapiens OX=9606 GN=DNAH17 PE=1 SV=3</t>
  </si>
  <si>
    <t>REVERSE41240</t>
  </si>
  <si>
    <t>Reversed Sequence 41240</t>
  </si>
  <si>
    <t>D6R905;D6RIY6;H0Y9L5;Q06265;Q06265-2;Q06265-3;Q06265-4</t>
  </si>
  <si>
    <t>Exosome complex component RRP45 (Fragment) OS=Homo sapiens OX=9606 GN=EXOSC9 PE=1 SV=1</t>
  </si>
  <si>
    <t>Q5M9N0</t>
  </si>
  <si>
    <t>Coiled-coil domain-containing protein 158 OS=Homo sapiens OX=9606 GN=CCDC158 PE=2 SV=2</t>
  </si>
  <si>
    <t>A0A0C4DFN3;E7EWX8;H7C599;Q99685;Q99685-2;H7C4E0</t>
  </si>
  <si>
    <t>Monoglyceride lipase OS=Homo sapiens OX=9606 GN=MGLL PE=1 SV=1</t>
  </si>
  <si>
    <t>O95340;O95340-2</t>
  </si>
  <si>
    <t>Bifunctional 3'-phosphoadenosine 5'-phosphosulfate synthase 2 OS=Homo sapiens OX=9606 GN=PAPSS2 PE=1 SV=2</t>
  </si>
  <si>
    <t>P62140;P62136;P62136-2;F8VYE8;F8W0W8;P36873;P36873-2;P62136-3;E9PMD7;F8VR82;C9J9S3;C9JP48;E7ETD8;A0A087WYY5;F5H037;F5H1L6;F8W1A0;F8WE71;H0Y3Y6</t>
  </si>
  <si>
    <t>Serine/threonine-protein phosphatase PP1-beta catalytic subunit OS=Homo sapiens OX=9606 GN=PPP1CB PE=1 SV=3</t>
  </si>
  <si>
    <t>REVERSE38961</t>
  </si>
  <si>
    <t>Reversed Sequence 38961</t>
  </si>
  <si>
    <t>REVERSE34500</t>
  </si>
  <si>
    <t>Reversed Sequence 34500</t>
  </si>
  <si>
    <t>Q96QP1;Q96QP1-2;B3KUH8</t>
  </si>
  <si>
    <t>Alpha-protein kinase 1 OS=Homo sapiens OX=9606 GN=ALPK1 PE=2 SV=3</t>
  </si>
  <si>
    <t>Q92616</t>
  </si>
  <si>
    <t>eIF-2-alpha kinase activator GCN1 OS=Homo sapiens OX=9606 GN=GCN1 PE=1 SV=6</t>
  </si>
  <si>
    <t>REVERSE26966</t>
  </si>
  <si>
    <t>Reversed Sequence 26966</t>
  </si>
  <si>
    <t>P62888;E5RI99;A0A0B4J213;A0A0C4DH44;E5RJH3</t>
  </si>
  <si>
    <t>60S ribosomal protein L30 OS=Homo sapiens OX=9606 GN=RPL30 PE=1 SV=2</t>
  </si>
  <si>
    <t>Q99698;Q99698-2;A0A0A0MRZ6;Q99698-3</t>
  </si>
  <si>
    <t>Lysosomal-trafficking regulator OS=Homo sapiens OX=9606 GN=LYST PE=1 SV=3</t>
  </si>
  <si>
    <t>Q8IZP2;H7C3I1;F6VDH7</t>
  </si>
  <si>
    <t>Putative protein FAM10A4 OS=Homo sapiens OX=9606 GN=ST13P4 PE=5 SV=1</t>
  </si>
  <si>
    <t>H0Y3Q9;Q32MH5;Q32MH5-2;Q32MH5-3</t>
  </si>
  <si>
    <t>Protein FAM214A (Fragment) OS=Homo sapiens OX=9606 GN=FAM214A PE=1 SV=2</t>
  </si>
  <si>
    <t>M0R1E3;Q8WUY8</t>
  </si>
  <si>
    <t>N-acetyltransferase 14 (Fragment) OS=Homo sapiens OX=9606 GN=NAT14 PE=1 SV=1</t>
  </si>
  <si>
    <t>Q9BRA2;I3L0K2;I3L3M7</t>
  </si>
  <si>
    <t>Thioredoxin domain-containing protein 17 OS=Homo sapiens OX=9606 GN=TXNDC17 PE=1 SV=1</t>
  </si>
  <si>
    <t>REVERSE18910</t>
  </si>
  <si>
    <t>Reversed Sequence 18910</t>
  </si>
  <si>
    <t>REVERSE30016</t>
  </si>
  <si>
    <t>Reversed Sequence 30016</t>
  </si>
  <si>
    <t>A0A1W2PQS1;P35998;P35998-2;C9JLS9</t>
  </si>
  <si>
    <t>26S proteasome regulatory subunit 7 OS=Homo sapiens OX=9606 GN=PSMC2 PE=1 SV=1</t>
  </si>
  <si>
    <t>Q92835;Q92835-2;Q92835-3;H0Y5Q9</t>
  </si>
  <si>
    <t>Phosphatidylinositol 3_4_5-trisphosphate 5-phosphatase 1 OS=Homo sapiens OX=9606 GN=INPP5D PE=1 SV=2</t>
  </si>
  <si>
    <t>Q9BSJ8;Q9BSJ8-2;F8VZB1</t>
  </si>
  <si>
    <t>Extended synaptotagmin-1 OS=Homo sapiens OX=9606 GN=ESYT1 PE=1 SV=1</t>
  </si>
  <si>
    <t>Q9NZJ4;Q9NZJ4-2;H0Y6M8</t>
  </si>
  <si>
    <t>Sacsin OS=Homo sapiens OX=9606 GN=SACS PE=1 SV=2</t>
  </si>
  <si>
    <t>Q15181;Q5SQT6</t>
  </si>
  <si>
    <t>Inorganic pyrophosphatase OS=Homo sapiens OX=9606 GN=PPA1 PE=1 SV=2</t>
  </si>
  <si>
    <t>P35913;P35913-2;P35913-3</t>
  </si>
  <si>
    <t>Rod cGMP-specific 3'_5'-cyclic phosphodiesterase subunit beta OS=Homo sapiens OX=9606 GN=PDE6B PE=1 SV=2</t>
  </si>
  <si>
    <t>Q6VY07;B4DF77;Q6VY07-2</t>
  </si>
  <si>
    <t>Phosphofurin acidic cluster sorting protein 1 OS=Homo sapiens OX=9606 GN=PACS1 PE=1 SV=2</t>
  </si>
  <si>
    <t>O00232;O00232-2</t>
  </si>
  <si>
    <t>26S proteasome non-ATPase regulatory subunit 12 OS=Homo sapiens OX=9606 GN=PSMD12 PE=1 SV=3</t>
  </si>
  <si>
    <t>P45877</t>
  </si>
  <si>
    <t>Peptidyl-prolyl cis-trans isomerase C OS=Homo sapiens OX=9606 GN=PPIC PE=1 SV=1</t>
  </si>
  <si>
    <t>P61160;P61160-2;F5H6T1</t>
  </si>
  <si>
    <t>Actin-related protein 2 OS=Homo sapiens OX=9606 GN=ACTR2 PE=1 SV=1</t>
  </si>
  <si>
    <t>Q9BQN1</t>
  </si>
  <si>
    <t>Protein FAM83C OS=Homo sapiens OX=9606 GN=FAM83C PE=1 SV=3</t>
  </si>
  <si>
    <t>E9PKG1;Q99873;Q99873-2;Q99873-3;Q99873-5;E9PIX6;E9PQ98;E9PNR9;H0YDE4;E9PMW9</t>
  </si>
  <si>
    <t>Protein arginine N-methyltransferase 1 OS=Homo sapiens OX=9606 GN=PRMT1 PE=1 SV=1</t>
  </si>
  <si>
    <t>Q15386;Q15386-2</t>
  </si>
  <si>
    <t>Ubiquitin-protein ligase E3C OS=Homo sapiens OX=9606 GN=UBE3C PE=1 SV=3</t>
  </si>
  <si>
    <t>Q9ULJ6;A0A087WYE6</t>
  </si>
  <si>
    <t>Zinc finger MIZ domain-containing protein 1 OS=Homo sapiens OX=9606 GN=ZMIZ1 PE=1 SV=3</t>
  </si>
  <si>
    <t>Q8IZ07;S4R3D2</t>
  </si>
  <si>
    <t>Ankyrin repeat domain-containing protein 13A OS=Homo sapiens OX=9606 GN=ANKRD13A PE=1 SV=3</t>
  </si>
  <si>
    <t>REVERSE449</t>
  </si>
  <si>
    <t>Reversed Sequence 449</t>
  </si>
  <si>
    <t>Q12802;Q12802-2;Q12802-4;A0A087WTD7;A8MYJ1;H0YMW2;A0A087WY36</t>
  </si>
  <si>
    <t>A-kinase anchor protein 13 OS=Homo sapiens OX=9606 GN=AKAP13 PE=1 SV=2</t>
  </si>
  <si>
    <t>P49748;P49748-2;P49748-3;G3V1M7;J3QRJ8;J3KSR4;K7EQP4;J3QKU9</t>
  </si>
  <si>
    <t>Very long-chain specific acyl-CoA dehydrogenase_ mitochondrial OS=Homo sapiens OX=9606 GN=ACADVL PE=1 SV=1</t>
  </si>
  <si>
    <t>Q5TB80;Q5TB80-2</t>
  </si>
  <si>
    <t>Centrosomal protein of 162 kDa OS=Homo sapiens OX=9606 GN=CEP162 PE=1 SV=2</t>
  </si>
  <si>
    <t>P62745</t>
  </si>
  <si>
    <t>Rho-related GTP-binding protein RhoB OS=Homo sapiens OX=9606 GN=RHOB PE=1 SV=1</t>
  </si>
  <si>
    <t>O14529;F5GWR6</t>
  </si>
  <si>
    <t>Homeobox protein cut-like 2 OS=Homo sapiens OX=9606 GN=CUX2 PE=1 SV=4</t>
  </si>
  <si>
    <t>REVERSE19140</t>
  </si>
  <si>
    <t>Reversed Sequence 19140</t>
  </si>
  <si>
    <t>E7EMS6;P21964;P21964-2;E7EUU8;F8WBW9</t>
  </si>
  <si>
    <t>Catechol O-methyltransferase (Fragment) OS=Homo sapiens OX=9606 GN=COMT PE=1 SV=1</t>
  </si>
  <si>
    <t>Q9NYL5;A0A087WTD2</t>
  </si>
  <si>
    <t>24-hydroxycholesterol 7-alpha-hydroxylase OS=Homo sapiens OX=9606 GN=CYP39A1 PE=2 SV=2</t>
  </si>
  <si>
    <t>Q13349</t>
  </si>
  <si>
    <t>Integrin alpha-D OS=Homo sapiens OX=9606 GN=ITGAD PE=1 SV=2</t>
  </si>
  <si>
    <t>O94822;H7BYG8;O94822-3</t>
  </si>
  <si>
    <t>E3 ubiquitin-protein ligase listerin OS=Homo sapiens OX=9606 GN=LTN1 PE=1 SV=6</t>
  </si>
  <si>
    <t>P46060;H0Y4Q3</t>
  </si>
  <si>
    <t>Ran GTPase-activating protein 1 OS=Homo sapiens OX=9606 GN=RANGAP1 PE=1 SV=1</t>
  </si>
  <si>
    <t>P0CG38</t>
  </si>
  <si>
    <t>POTE ankyrin domain family member I OS=Homo sapiens OX=9606 GN=POTEI PE=3 SV=1</t>
  </si>
  <si>
    <t>P31939;P31939-2;F8WEF0;C9JLK0</t>
  </si>
  <si>
    <t>Bifunctional purine biosynthesis protein PURH OS=Homo sapiens OX=9606 GN=ATIC PE=1 SV=3</t>
  </si>
  <si>
    <t>REVERSE24207</t>
  </si>
  <si>
    <t>Reversed Sequence 24207</t>
  </si>
  <si>
    <t>Q8TDW7;Q8TDW7-1;E9PQ73;G5EA25</t>
  </si>
  <si>
    <t>Protocadherin Fat 3 OS=Homo sapiens OX=9606 GN=FAT3 PE=2 SV=3</t>
  </si>
  <si>
    <t>REVERSE4505</t>
  </si>
  <si>
    <t>Reversed Sequence 4505</t>
  </si>
  <si>
    <t>O15254</t>
  </si>
  <si>
    <t>Peroxisomal acyl-coenzyme A oxidase 3 OS=Homo sapiens OX=9606 GN=ACOX3 PE=1 SV=2</t>
  </si>
  <si>
    <t>REVERSE33174</t>
  </si>
  <si>
    <t>Reversed Sequence 33174</t>
  </si>
  <si>
    <t>P61019;E9PKL7;P61019-2;H7C125;E9PE37;H0YD31;H0YDL5</t>
  </si>
  <si>
    <t>Ras-related protein Rab-2A OS=Homo sapiens OX=9606 GN=RAB2A PE=1 SV=1</t>
  </si>
  <si>
    <t>H0Y5J9</t>
  </si>
  <si>
    <t>TRIO and F-actin-binding protein (Fragment) OS=Homo sapiens OX=9606 GN=TRIOBP PE=1 SV=1</t>
  </si>
  <si>
    <t>Q8ND30;Q8ND30-2;E9PP16;Q8ND30-3;H0YDJ2</t>
  </si>
  <si>
    <t>Liprin-beta-2 OS=Homo sapiens OX=9606 GN=PPFIBP2 PE=1 SV=3</t>
  </si>
  <si>
    <t>REVERSE28187</t>
  </si>
  <si>
    <t>Reversed Sequence 28187</t>
  </si>
  <si>
    <t>P49458;E9PE20;P49458-2</t>
  </si>
  <si>
    <t>Signal recognition particle 9 kDa protein OS=Homo sapiens OX=9606 GN=SRP9 PE=1 SV=2</t>
  </si>
  <si>
    <t>F5H7P7;Q96BP3;D6R9Q1;D6RB19;D6RHV0;H0Y8N5;Q96BP3-2</t>
  </si>
  <si>
    <t>Peptidylprolyl isomerase domain and WD repeat-containing protein 1 OS=Homo sapiens OX=9606 GN=PPWD1 PE=1 SV=1</t>
  </si>
  <si>
    <t>P48378;P48378-2</t>
  </si>
  <si>
    <t>DNA-binding protein RFX2 OS=Homo sapiens OX=9606 GN=RFX2 PE=1 SV=2</t>
  </si>
  <si>
    <t>P09497;P09497-2;D6RJD1</t>
  </si>
  <si>
    <t>Clathrin light chain B OS=Homo sapiens OX=9606 GN=CLTB PE=1 SV=1</t>
  </si>
  <si>
    <t>Q8NFA0;K7EKZ1;K7EQL6;Q8NFA0-2</t>
  </si>
  <si>
    <t>Ubiquitin carboxyl-terminal hydrolase 32 OS=Homo sapiens OX=9606 GN=USP32 PE=1 SV=1</t>
  </si>
  <si>
    <t>O95602;B9ZVN9</t>
  </si>
  <si>
    <t>DNA-directed RNA polymerase I subunit RPA1 OS=Homo sapiens OX=9606 GN=POLR1A PE=1 SV=2</t>
  </si>
  <si>
    <t>Q8NDV7;Q8NDV7-2;Q8NDV7-5;Q8NDV7-6;H7C269</t>
  </si>
  <si>
    <t>Trinucleotide repeat-containing gene 6A protein OS=Homo sapiens OX=9606 GN=TNRC6A PE=1 SV=2</t>
  </si>
  <si>
    <t>REVERSE23796</t>
  </si>
  <si>
    <t>Reversed Sequence 23796</t>
  </si>
  <si>
    <t>Q8IWI9;Q8IWI9-3;Q8IWI9-4;H3BU53;Q8IWI9-2;H3BP52;H3BTF4</t>
  </si>
  <si>
    <t>MAX gene-associated protein OS=Homo sapiens OX=9606 GN=MGA PE=1 SV=3</t>
  </si>
  <si>
    <t>I3NI22;P51688</t>
  </si>
  <si>
    <t>N-sulphoglucosamine sulphohydrolase (Fragment) OS=Homo sapiens OX=9606 GN=SGSH PE=1 SV=1</t>
  </si>
  <si>
    <t>Q8TDX7;F8WAG2;Q8TDX7-2;F5H3U7</t>
  </si>
  <si>
    <t>Serine/threonine-protein kinase Nek7 OS=Homo sapiens OX=9606 GN=NEK7 PE=1 SV=1</t>
  </si>
  <si>
    <t>A0A0D9SF53;A0A0D9SFB3;A0A0D9SG12;A0A2R8Y4A4;A0A2R8Y5G6;A0A2R8Y645;A0A2R8YCW1;A0A2R8YF78;A0A2R8YFR4;A0A2R8YFS5;A0A2U3TZJ9;F6S8Q4;O00571;O00571-2;A0A2R8Y7T2;A0A2R8YDT5;O15523;O15523-2;A0A2R8YDH3;A0A087WVZ1;A0A0J9YVQ7;A0A2R8Y650;A0A2R8YCU0;C9J081;C9J8G5;O15523-3</t>
  </si>
  <si>
    <t>ATP-dependent RNA helicase DDX3X OS=Homo sapiens OX=9606 GN=DDX3X PE=1 SV=1</t>
  </si>
  <si>
    <t>O00469;O00469-2;E7ETU9;C9JXZ0;O00469-3</t>
  </si>
  <si>
    <t>Procollagen-lysine_2-oxoglutarate 5-dioxygenase 2 OS=Homo sapiens OX=9606 GN=PLOD2 PE=1 SV=2</t>
  </si>
  <si>
    <t>P52333;P52333-2;P52333-4</t>
  </si>
  <si>
    <t>Tyrosine-protein kinase JAK3 OS=Homo sapiens OX=9606 GN=JAK3 PE=1 SV=2</t>
  </si>
  <si>
    <t>Q969X5;Q969X5-2</t>
  </si>
  <si>
    <t>Endoplasmic reticulum-Golgi intermediate compartment protein 1 OS=Homo sapiens OX=9606 GN=ERGIC1 PE=1 SV=1</t>
  </si>
  <si>
    <t>P10809;E7ESH4;E7EXB4;C9JL25;P10809-2;C9JCQ4;C9JL19</t>
  </si>
  <si>
    <t>60 kDa heat shock protein_ mitochondrial OS=Homo sapiens OX=9606 GN=HSPD1 PE=1 SV=2</t>
  </si>
  <si>
    <t>Q13045;Q13045-2;Q13045-3;J3KS39;J3KS54</t>
  </si>
  <si>
    <t>Protein flightless-1 homolog OS=Homo sapiens OX=9606 GN=FLII PE=1 SV=2</t>
  </si>
  <si>
    <t>P15880;H0YEN5;E9PQD7;E9PM36;E9PMM9;I3L404;E9PPT0;H0YE27;H3BNG3</t>
  </si>
  <si>
    <t>40S ribosomal protein S2 OS=Homo sapiens OX=9606 GN=RPS2 PE=1 SV=2</t>
  </si>
  <si>
    <t>REVERSE39318</t>
  </si>
  <si>
    <t>Reversed Sequence 39318</t>
  </si>
  <si>
    <t>P50991;P50991-2</t>
  </si>
  <si>
    <t>T-complex protein 1 subunit delta OS=Homo sapiens OX=9606 GN=CCT4 PE=1 SV=4</t>
  </si>
  <si>
    <t>Q14669;Q14669-3;Q14669-2;Q14669-4</t>
  </si>
  <si>
    <t>E3 ubiquitin-protein ligase TRIP12 OS=Homo sapiens OX=9606 GN=TRIP12 PE=1 SV=1</t>
  </si>
  <si>
    <t>Q15008;H7C531;Q15008-2;Q15008-3;Q15008-4</t>
  </si>
  <si>
    <t>26S proteasome non-ATPase regulatory subunit 6 OS=Homo sapiens OX=9606 GN=PSMD6 PE=1 SV=1</t>
  </si>
  <si>
    <t>REVERSE11610</t>
  </si>
  <si>
    <t>Reversed Sequence 11610</t>
  </si>
  <si>
    <t>Q9UBC5;G3V342</t>
  </si>
  <si>
    <t>Unconventional myosin-Ia OS=Homo sapiens OX=9606 GN=MYO1A PE=2 SV=1</t>
  </si>
  <si>
    <t>Q9NY65;C9J2C0;Q9NY65-2;V9GZ17</t>
  </si>
  <si>
    <t>Tubulin alpha-8 chain OS=Homo sapiens OX=9606 GN=TUBA8 PE=1 SV=1</t>
  </si>
  <si>
    <t>REVERSE26534</t>
  </si>
  <si>
    <t>Reversed Sequence 26534</t>
  </si>
  <si>
    <t>REVERSE10743</t>
  </si>
  <si>
    <t>Reversed Sequence 10743</t>
  </si>
  <si>
    <t>REVERSE39748</t>
  </si>
  <si>
    <t>Reversed Sequence 39748</t>
  </si>
  <si>
    <t>Q13402;Q13402-2;Q13402-5;Q13402-6;Q13402-7;Q13402-8;H7C4D8;B9A012;Q13402-3;A0A087WT71;Q13402-4</t>
  </si>
  <si>
    <t>Unconventional myosin-VIIa OS=Homo sapiens OX=9606 GN=MYO7A PE=1 SV=2</t>
  </si>
  <si>
    <t>REVERSE58335</t>
  </si>
  <si>
    <t>Reversed Sequence 58335</t>
  </si>
  <si>
    <t>REVERSE24615</t>
  </si>
  <si>
    <t>Reversed Sequence 24615</t>
  </si>
  <si>
    <t>Q7Z2Z1;Q7Z2Z1-2;H0YN97</t>
  </si>
  <si>
    <t>Treslin OS=Homo sapiens OX=9606 GN=TICRR PE=1 SV=2</t>
  </si>
  <si>
    <t>I3L0N3;P46459;P46459-2;I3L0L3;I3L2G1;K7EQD6</t>
  </si>
  <si>
    <t>Vesicle-fusing ATPase OS=Homo sapiens OX=9606 GN=NSF PE=1 SV=1</t>
  </si>
  <si>
    <t>Q16787;A0A0A0MSA0;Q16787-3;A0A0A0MTS5;A0A0A6YYF2;K7EIP4;Q16787-1;Q16787-4;A0A075B783</t>
  </si>
  <si>
    <t>Laminin subunit alpha-3 OS=Homo sapiens OX=9606 GN=LAMA3 PE=1 SV=2</t>
  </si>
  <si>
    <t>REVERSE8255</t>
  </si>
  <si>
    <t>Reversed Sequence 8255</t>
  </si>
  <si>
    <t>Q14568</t>
  </si>
  <si>
    <t>Heat shock protein HSP 90-alpha A2 OS=Homo sapiens OX=9606 GN=HSP90AA2P PE=1 SV=2</t>
  </si>
  <si>
    <t>P11137;P11137-3;E7EV03;P11137-2;P11137-4</t>
  </si>
  <si>
    <t>Microtubule-associated protein 2 OS=Homo sapiens OX=9606 GN=MAP2 PE=1 SV=4</t>
  </si>
  <si>
    <t>Q07954</t>
  </si>
  <si>
    <t>Prolow-density lipoprotein receptor-related protein 1 OS=Homo sapiens OX=9606 GN=LRP1 PE=1 SV=2</t>
  </si>
  <si>
    <t>REVERSE8969</t>
  </si>
  <si>
    <t>Reversed Sequence 8969</t>
  </si>
  <si>
    <t>Q86UP2;Q86UP2-2;Q86UP2-3;Q86UP2-4;G3V4Y7;B7Z6P3;G3V5P0;H0YJV5</t>
  </si>
  <si>
    <t>Kinectin OS=Homo sapiens OX=9606 GN=KTN1 PE=1 SV=1</t>
  </si>
  <si>
    <t>C9J177;H7C003;Q15435;Q15435-2;B5MBZ8;C9JD73;Q15435-3;Q15435-4;Q15435-5</t>
  </si>
  <si>
    <t>Protein phosphatase 1 regulatory subunit 7 (Fragment) OS=Homo sapiens OX=9606 GN=PPP1R7 PE=1 SV=1</t>
  </si>
  <si>
    <t>O14950;J3QRS3;P19105</t>
  </si>
  <si>
    <t>Myosin regulatory light chain 12B OS=Homo sapiens OX=9606 GN=MYL12B PE=1 SV=2</t>
  </si>
  <si>
    <t>P54578;P54578-2;A6NJA2;P54578-3;J3KS55;J3QQT6</t>
  </si>
  <si>
    <t>Ubiquitin carboxyl-terminal hydrolase 14 OS=Homo sapiens OX=9606 GN=USP14 PE=1 SV=3</t>
  </si>
  <si>
    <t>Q8NBE8</t>
  </si>
  <si>
    <t>Kelch-like protein 23 OS=Homo sapiens OX=9606 GN=KLHL23 PE=1 SV=1</t>
  </si>
  <si>
    <t>REVERSE28332</t>
  </si>
  <si>
    <t>Reversed Sequence 28332</t>
  </si>
  <si>
    <t>Q9P278;Q9P278-2</t>
  </si>
  <si>
    <t>Folliculin-interacting protein 2 OS=Homo sapiens OX=9606 GN=FNIP2 PE=1 SV=2</t>
  </si>
  <si>
    <t>A0A2R8Y880;Q7Z6E9;Q7Z6E9-2;H3BUN0;Q7Z6E9-4</t>
  </si>
  <si>
    <t>E3 ubiquitin-protein ligase RBBP6 (Fragment) OS=Homo sapiens OX=9606 GN=RBBP6 PE=1 SV=1</t>
  </si>
  <si>
    <t>O15260;O15260-2;O15260-3;Q5T8U5;B7Z1G8</t>
  </si>
  <si>
    <t>Surfeit locus protein 4 OS=Homo sapiens OX=9606 GN=SURF4 PE=1 SV=3</t>
  </si>
  <si>
    <t>REVERSE17498</t>
  </si>
  <si>
    <t>Reversed Sequence 17498</t>
  </si>
  <si>
    <t>REVERSE24169</t>
  </si>
  <si>
    <t>Reversed Sequence 24169</t>
  </si>
  <si>
    <t>REVERSE19640</t>
  </si>
  <si>
    <t>Reversed Sequence 19640</t>
  </si>
  <si>
    <t>P30622;P30622-1;P30622-2;J3KP58;F5H0N7;F5H6A0;F5H1T5;F6VGP8</t>
  </si>
  <si>
    <t>CAP-Gly domain-containing linker protein 1 OS=Homo sapiens OX=9606 GN=CLIP1 PE=1 SV=2</t>
  </si>
  <si>
    <t>Q7Z695;C9JE15;H7C4I2</t>
  </si>
  <si>
    <t>Uncharacterized aarF domain-containing protein kinase 2 OS=Homo sapiens OX=9606 GN=ADCK2 PE=2 SV=1</t>
  </si>
  <si>
    <t>Q96BY7</t>
  </si>
  <si>
    <t>Autophagy-related protein 2 homolog B OS=Homo sapiens OX=9606 GN=ATG2B PE=1 SV=5</t>
  </si>
  <si>
    <t>Q5VTH9;H0YDI6;Q5VTH9-2;Q5VTH9-3;Q5TAD8</t>
  </si>
  <si>
    <t>WD repeat-containing protein 78 OS=Homo sapiens OX=9606 GN=WDR78 PE=2 SV=1</t>
  </si>
  <si>
    <t>Q8N103;Q8N103-2;Q8N103-3</t>
  </si>
  <si>
    <t>T-cell activation Rho GTPase-activating protein OS=Homo sapiens OX=9606 GN=TAGAP PE=1 SV=1</t>
  </si>
  <si>
    <t>Q9BVK6;F8W7F7;Q7Z7H5;Q7Z7H5-2;Q7Z7H5-3</t>
  </si>
  <si>
    <t>Transmembrane emp24 domain-containing protein 9 OS=Homo sapiens OX=9606 GN=TMED9 PE=1 SV=2</t>
  </si>
  <si>
    <t>Q71U36;Q71U36-2;P0DPH7;P0DPH8;P0DPH7-2;Q6PEY2;F8VQQ4</t>
  </si>
  <si>
    <t>Tubulin alpha-1A chain OS=Homo sapiens OX=9606 GN=TUBA1A PE=1 SV=1</t>
  </si>
  <si>
    <t>REVERSE36571</t>
  </si>
  <si>
    <t>Reversed Sequence 36571</t>
  </si>
  <si>
    <t>A6NIZ0;J3KRK9;J3QL85;Q9GZM8;Q9GZM8-2;Q9GZM8-3;J3KSF2;J3KT16;J3QL31;J3QLD0;J3QRD2;Q9NXR1;Q9NXR1-1</t>
  </si>
  <si>
    <t>Nuclear distribution protein nudE-like 1 OS=Homo sapiens OX=9606 GN=NDEL1 PE=1 SV=4</t>
  </si>
  <si>
    <t>Q460N5;Q460N5-4;Q460N5-1;H7C5R8;H7C4Y3;Q460N5-3</t>
  </si>
  <si>
    <t>Poly [ADP-ribose] polymerase 14 OS=Homo sapiens OX=9606 GN=PARP14 PE=1 SV=3</t>
  </si>
  <si>
    <t>E7EQI7;Q12768</t>
  </si>
  <si>
    <t>WASH complex subunit 5 OS=Homo sapiens OX=9606 GN=WASHC5 PE=1 SV=1</t>
  </si>
  <si>
    <t>Q14185;A0A096LNH6</t>
  </si>
  <si>
    <t>Dedicator of cytokinesis protein 1 OS=Homo sapiens OX=9606 GN=DOCK1 PE=1 SV=2</t>
  </si>
  <si>
    <t>REVERSE23125</t>
  </si>
  <si>
    <t>Reversed Sequence 23125</t>
  </si>
  <si>
    <t>P13535</t>
  </si>
  <si>
    <t>Myosin-8 OS=Homo sapiens OX=9606 GN=MYH8 PE=1 SV=3</t>
  </si>
  <si>
    <t>A0A0J9YWL9</t>
  </si>
  <si>
    <t>Putative testis-expressed protein 13C OS=Homo sapiens OX=9606 GN=TEX13C PE=5 SV=1</t>
  </si>
  <si>
    <t>P59998;F8WCF6;P59998-3;A0A0A6YYG9;F8WDD7;H7C0A3;P59998-2;P59998-4;R4GN08;F8WDW3;F8WE39</t>
  </si>
  <si>
    <t>Actin-related protein 2/3 complex subunit 4 OS=Homo sapiens OX=9606 GN=ARPC4 PE=1 SV=3</t>
  </si>
  <si>
    <t>O14638;F8W6H5</t>
  </si>
  <si>
    <t>Ectonucleotide pyrophosphatase/phosphodiesterase family member 3 OS=Homo sapiens OX=9606 GN=ENPP3 PE=1 SV=2</t>
  </si>
  <si>
    <t>Q86Y13;C9J9M8;Q86Y13-2;C9J702</t>
  </si>
  <si>
    <t>E3 ubiquitin-protein ligase DZIP3 OS=Homo sapiens OX=9606 GN=DZIP3 PE=1 SV=2</t>
  </si>
  <si>
    <t>REVERSE35624</t>
  </si>
  <si>
    <t>Reversed Sequence 35624</t>
  </si>
  <si>
    <t>Q9H3U7;Q9H3U7-2;H0Y5I1;H0Y3J4</t>
  </si>
  <si>
    <t>SPARC-related modular calcium-binding protein 2 OS=Homo sapiens OX=9606 GN=SMOC2 PE=2 SV=2</t>
  </si>
  <si>
    <t>P34897;P34897-3;P34897-2;G3V5L0;G3V4W5;G3V540;G3V241;G3V2E4;G3V2W0;G3V2Y4;G3V3Y8;G3V4T0;G3V4X0;G3V2D2;P34896;P34896-2;P34896-3;P34896-4</t>
  </si>
  <si>
    <t>Serine hydroxymethyltransferase_ mitochondrial OS=Homo sapiens OX=9606 GN=SHMT2 PE=1 SV=3</t>
  </si>
  <si>
    <t>REVERSE38409</t>
  </si>
  <si>
    <t>Reversed Sequence 38409</t>
  </si>
  <si>
    <t>Q15438;Q15438-2;K7EJN5</t>
  </si>
  <si>
    <t>Cytohesin-1 OS=Homo sapiens OX=9606 GN=CYTH1 PE=1 SV=1</t>
  </si>
  <si>
    <t>A3KMH1;A3KMH1-3;A3KMH1-2</t>
  </si>
  <si>
    <t>von Willebrand factor A domain-containing protein 8 OS=Homo sapiens OX=9606 GN=VWA8 PE=1 SV=2</t>
  </si>
  <si>
    <t>P10155;P10155-3;P10155-4;P10155-5;P10155-2</t>
  </si>
  <si>
    <t>60 kDa SS-A/Ro ribonucleoprotein OS=Homo sapiens OX=9606 GN=TROVE2 PE=1 SV=2</t>
  </si>
  <si>
    <t>H0Y3Y3</t>
  </si>
  <si>
    <t>ATP-dependent 6-phosphofructokinase_ platelet type (Fragment) OS=Homo sapiens OX=9606 GN=PFKP PE=1 SV=1</t>
  </si>
  <si>
    <t>REVERSE32171</t>
  </si>
  <si>
    <t>Reversed Sequence 32171</t>
  </si>
  <si>
    <t>REVERSE17231</t>
  </si>
  <si>
    <t>Reversed Sequence 17231</t>
  </si>
  <si>
    <t>P37802;P37802-2;X6RJP6;C9J5W6;Q9UI15</t>
  </si>
  <si>
    <t>Transgelin-2 OS=Homo sapiens OX=9606 GN=TAGLN2 PE=1 SV=3</t>
  </si>
  <si>
    <t>O43918;O43918-2;O43918-4;O43918-3</t>
  </si>
  <si>
    <t>Autoimmune regulator OS=Homo sapiens OX=9606 GN=AIRE PE=1 SV=1</t>
  </si>
  <si>
    <t>Q6ZU52;Q6ZU52-2;E9PQS0</t>
  </si>
  <si>
    <t>Uncharacterized protein KIAA0408 OS=Homo sapiens OX=9606 GN=KIAA0408 PE=1 SV=1</t>
  </si>
  <si>
    <t>D6RGG3;Q99715;Q99715-4;A0A087X0A8;Q99715-2;H0Y5N9;H0Y4P7</t>
  </si>
  <si>
    <t>Collagen alpha-1(XII) chain OS=Homo sapiens OX=9606 GN=COL12A1 PE=1 SV=1</t>
  </si>
  <si>
    <t>P40261</t>
  </si>
  <si>
    <t>Nicotinamide N-methyltransferase OS=Homo sapiens OX=9606 GN=NNMT PE=1 SV=1</t>
  </si>
  <si>
    <t>REVERSE11862</t>
  </si>
  <si>
    <t>Reversed Sequence 11862</t>
  </si>
  <si>
    <t>A0A2R8YEM3;E7EQV9;P61313;A0A2R8Y738;E7ENU7;E7EX53;P61313-2</t>
  </si>
  <si>
    <t>Ribosomal protein L15 (Fragment) OS=Homo sapiens OX=9606 GN=RPL15 PE=1 SV=1</t>
  </si>
  <si>
    <t>P07954;P07954-2</t>
  </si>
  <si>
    <t>Fumarate hydratase_ mitochondrial OS=Homo sapiens OX=9606 GN=FH PE=1 SV=3</t>
  </si>
  <si>
    <t>Q9Y252;Q9Y252-2;Q9Y252-3</t>
  </si>
  <si>
    <t>E3 ubiquitin-protein ligase RNF6 OS=Homo sapiens OX=9606 GN=RNF6 PE=1 SV=1</t>
  </si>
  <si>
    <t>P62306</t>
  </si>
  <si>
    <t>Small nuclear ribonucleoprotein F OS=Homo sapiens OX=9606 GN=SNRPF PE=1 SV=1</t>
  </si>
  <si>
    <t>P53804;P53804-2;P53804-3;E9PCE7;E9PMP8;H7BZ57;H7C097</t>
  </si>
  <si>
    <t>E3 ubiquitin-protein ligase TTC3 OS=Homo sapiens OX=9606 GN=TTC3 PE=1 SV=2</t>
  </si>
  <si>
    <t>A0A1B0GTN0;A0A1B0GUN6;Q01668;Q01668-3;Q01668-2;A0A1B0GUB6;Q01668-4;A0A1W2PQ56;Q59GD8</t>
  </si>
  <si>
    <t>Voltage-dependent L-type calcium channel subunit alpha OS=Homo sapiens OX=9606 GN=CACNA1D PE=3 SV=1</t>
  </si>
  <si>
    <t>REVERSE21737</t>
  </si>
  <si>
    <t>Reversed Sequence 21737</t>
  </si>
  <si>
    <t>Q5THR3;Q5THR3-5;Q5THR3-2;Q5THR3-3;Q5THR3-6;B0QYI5;Q5THR3-4</t>
  </si>
  <si>
    <t>EF-hand calcium-binding domain-containing protein 6 OS=Homo sapiens OX=9606 GN=EFCAB6 PE=1 SV=1</t>
  </si>
  <si>
    <t>Q13492;Q13492-2;Q13492-3;Q13492-4;Q13492-5;E9PI56;E9PKP6;E9PLJ8;H0YEF7;H0YEH1</t>
  </si>
  <si>
    <t>Phosphatidylinositol-binding clathrin assembly protein OS=Homo sapiens OX=9606 GN=PICALM PE=1 SV=2</t>
  </si>
  <si>
    <t>P62873;P62873-2;B3KVK2;F6UT28;F6X3N5;B1AKQ8;H7C5J5</t>
  </si>
  <si>
    <t>Guanine nucleotide-binding protein G(I)/G(S)/G(T) subunit beta-1 OS=Homo sapiens OX=9606 GN=GNB1 PE=1 SV=3</t>
  </si>
  <si>
    <t>Q96JH7</t>
  </si>
  <si>
    <t>Deubiquitinating protein VCIP135 OS=Homo sapiens OX=9606 GN=VCPIP1 PE=1 SV=2</t>
  </si>
  <si>
    <t>P46782;M0R0F0;M0R0R2;M0QZN2</t>
  </si>
  <si>
    <t>40S ribosomal protein S5 OS=Homo sapiens OX=9606 GN=RPS5 PE=1 SV=4</t>
  </si>
  <si>
    <t>Q8WUM4;Q8WUM4-2;Q8WUM4-3;C9IZF9;F8WBR8;F8WEQ7;F8WDK9</t>
  </si>
  <si>
    <t>Programmed cell death 6-interacting protein OS=Homo sapiens OX=9606 GN=PDCD6IP PE=1 SV=1</t>
  </si>
  <si>
    <t>O75037</t>
  </si>
  <si>
    <t>Kinesin-like protein KIF21B OS=Homo sapiens OX=9606 GN=KIF21B PE=1 SV=2</t>
  </si>
  <si>
    <t>Q9UBB9</t>
  </si>
  <si>
    <t>Tuftelin-interacting protein 11 OS=Homo sapiens OX=9606 GN=TFIP11 PE=1 SV=1</t>
  </si>
  <si>
    <t>Q86VF2-5;Q86VF2;H7BZ61;Q86VF2-2;Q86VF2-4</t>
  </si>
  <si>
    <t>Isoform 5 of Immunoglobulin-like and fibronectin type III domain-containing protein 1 OS=Homo sapiens OX=9606 GN=IGFN1</t>
  </si>
  <si>
    <t>REVERSE26716</t>
  </si>
  <si>
    <t>Reversed Sequence 26716</t>
  </si>
  <si>
    <t>Q9BSJ2;Q9BSJ2-4;Q9BSJ2-3;F2Z2B9;R4GMM4</t>
  </si>
  <si>
    <t>Gamma-tubulin complex component 2 OS=Homo sapiens OX=9606 GN=TUBGCP2 PE=1 SV=2</t>
  </si>
  <si>
    <t>P35442;Q5RI53</t>
  </si>
  <si>
    <t>Thrombospondin-2 OS=Homo sapiens OX=9606 GN=THBS2 PE=1 SV=2</t>
  </si>
  <si>
    <t>Q12906;Q12906-2;Q12906-3;Q12906-4;Q12906-5;Q12906-6;Q12906-7;K7EKJ9;K7EQR9;K7EJ09;K7EM82;K7ENK6;K7EQ75;K7ER69;K7ERM6</t>
  </si>
  <si>
    <t>Interleukin enhancer-binding factor 3 OS=Homo sapiens OX=9606 GN=ILF3 PE=1 SV=3</t>
  </si>
  <si>
    <t>P62244;I3L3P7;I3L246;H3BN98;H3BT37;H3BV27;I3L303;H3BVC7</t>
  </si>
  <si>
    <t>40S ribosomal protein S15a OS=Homo sapiens OX=9606 GN=RPS15A PE=1 SV=2</t>
  </si>
  <si>
    <t>Q96A08</t>
  </si>
  <si>
    <t>Histone H2B type 1-A OS=Homo sapiens OX=9606 GN=HIST1H2BA PE=1 SV=3</t>
  </si>
  <si>
    <t>P51149;C9J592;C9J8S3;C9IZZ0;C9J4V0;C9J4S4;C9J7D1</t>
  </si>
  <si>
    <t>Ras-related protein Rab-7a OS=Homo sapiens OX=9606 GN=RAB7A PE=1 SV=1</t>
  </si>
  <si>
    <t>Q9NTI5;Q9NTI5-2;A9IYQ1</t>
  </si>
  <si>
    <t>Sister chromatid cohesion protein PDS5 homolog B OS=Homo sapiens OX=9606 GN=PDS5B PE=1 SV=1</t>
  </si>
  <si>
    <t>Q9NQX4;Q9NQX4-2;H0YMK3</t>
  </si>
  <si>
    <t>Unconventional myosin-Vc OS=Homo sapiens OX=9606 GN=MYO5C PE=1 SV=2</t>
  </si>
  <si>
    <t>E9PM69;P17980;R4GNH3;E9PKD5;E9PMD8;E9PLG2;E9PN50</t>
  </si>
  <si>
    <t>26S proteasome regulatory subunit 6A OS=Homo sapiens OX=9606 GN=PSMC3 PE=1 SV=1</t>
  </si>
  <si>
    <t>Q8NCW5;Q5T3I3;Q5T3I4;Q8NCW5-2</t>
  </si>
  <si>
    <t>NAD(P)H-hydrate epimerase OS=Homo sapiens OX=9606 GN=NAXE PE=1 SV=2</t>
  </si>
  <si>
    <t>A2A3N6</t>
  </si>
  <si>
    <t>Putative PIP5K1A and PSMD4-like protein OS=Homo sapiens OX=9606 GN=PIPSL PE=5 SV=1</t>
  </si>
  <si>
    <t>P11766;H0YAG8;D6RFE4;D6R9G2;D6RAY0</t>
  </si>
  <si>
    <t>Alcohol dehydrogenase class-3 OS=Homo sapiens OX=9606 GN=ADH5 PE=1 SV=4</t>
  </si>
  <si>
    <t>Q8N1W1;Q8N1W1-3;Q8N1W1-6;Q8N1W1-4;Q8N1W1-5</t>
  </si>
  <si>
    <t>Rho guanine nucleotide exchange factor 28 OS=Homo sapiens OX=9606 GN=ARHGEF28 PE=1 SV=3</t>
  </si>
  <si>
    <t>P35237;A0A024QZX5;A0A087X1N8;A0A2R8YD12;A0A2R8Y6A7;A0A2R8Y517;A0A2R8YDD0</t>
  </si>
  <si>
    <t>Serpin B6 OS=Homo sapiens OX=9606 GN=SERPINB6 PE=1 SV=3</t>
  </si>
  <si>
    <t>Q8NDA2;H0Y3X1</t>
  </si>
  <si>
    <t>Hemicentin-2 OS=Homo sapiens OX=9606 GN=HMCN2 PE=2 SV=3</t>
  </si>
  <si>
    <t>P20702</t>
  </si>
  <si>
    <t>Integrin alpha-X OS=Homo sapiens OX=9606 GN=ITGAX PE=1 SV=3</t>
  </si>
  <si>
    <t>Q8IVF5;Q8IVF5-2;Q8IVF5-5;E9PMZ8</t>
  </si>
  <si>
    <t>T-lymphoma invasion and metastasis-inducing protein 2 OS=Homo sapiens OX=9606 GN=TIAM2 PE=2 SV=4</t>
  </si>
  <si>
    <t>REVERSE12097</t>
  </si>
  <si>
    <t>Reversed Sequence 12097</t>
  </si>
  <si>
    <t>REVERSE5084</t>
  </si>
  <si>
    <t>Reversed Sequence 5084</t>
  </si>
  <si>
    <t>P54727;P54727-2;Q5W0S5;Q5W0S4;H0Y579</t>
  </si>
  <si>
    <t>UV excision repair protein RAD23 homolog B OS=Homo sapiens OX=9606 GN=RAD23B PE=1 SV=1</t>
  </si>
  <si>
    <t>Q96M63;Q96M63-5</t>
  </si>
  <si>
    <t>Coiled-coil domain-containing protein 114 OS=Homo sapiens OX=9606 GN=CCDC114 PE=1 SV=3</t>
  </si>
  <si>
    <t>REVERSE19345</t>
  </si>
  <si>
    <t>Reversed Sequence 19345</t>
  </si>
  <si>
    <t>A0A1B0GUS7;O14795;O14795-2;B1AM27;F8W8M9;I6L9J0;A0A0U1RRB5</t>
  </si>
  <si>
    <t>Protein unc-13 homolog B OS=Homo sapiens OX=9606 GN=UNC13B PE=1 SV=1</t>
  </si>
  <si>
    <t>P46781;A0A024R4M0;B5MCT8;C9JM19;A8MXK4;F2Z3C0</t>
  </si>
  <si>
    <t>40S ribosomal protein S9 OS=Homo sapiens OX=9606 GN=RPS9 PE=1 SV=3</t>
  </si>
  <si>
    <t>REVERSE10268</t>
  </si>
  <si>
    <t>Reversed Sequence 10268</t>
  </si>
  <si>
    <t>B1AHA9;B1AHB1;F8WFD7;P33992</t>
  </si>
  <si>
    <t>DNA replication licensing factor MCM5 (Fragment) OS=Homo sapiens OX=9606 GN=MCM5 PE=1 SV=8</t>
  </si>
  <si>
    <t>Q07020;G3V203;H0YHA7;J3QQ67;Q07020-2;F8VUA6;A0A075B7A0;F8VYV2</t>
  </si>
  <si>
    <t>60S ribosomal protein L18 OS=Homo sapiens OX=9606 GN=RPL18 PE=1 SV=2</t>
  </si>
  <si>
    <t>P42262;P42262-2;P42262-3;P42262-4;F8W7L6;D6RDX5</t>
  </si>
  <si>
    <t>Glutamate receptor 2 OS=Homo sapiens OX=9606 GN=GRIA2 PE=1 SV=3</t>
  </si>
  <si>
    <t>P02786;G3V0E5;F8WBE5</t>
  </si>
  <si>
    <t>Transferrin receptor protein 1 OS=Homo sapiens OX=9606 GN=TFRC PE=1 SV=2</t>
  </si>
  <si>
    <t>Q15058</t>
  </si>
  <si>
    <t>Kinesin-like protein KIF14 OS=Homo sapiens OX=9606 GN=KIF14 PE=1 SV=1</t>
  </si>
  <si>
    <t>Q9HCK8;Q9HCK8-2;H0YJG4;A0A2R8Y4P3;A0A2R8Y840;H0YJA4</t>
  </si>
  <si>
    <t>Chromodomain-helicase-DNA-binding protein 8 OS=Homo sapiens OX=9606 GN=CHD8 PE=1 SV=5</t>
  </si>
  <si>
    <t>REVERSE2130</t>
  </si>
  <si>
    <t>Reversed Sequence 2130</t>
  </si>
  <si>
    <t>E7EPK1;E7ES33;Q16181;Q16181-2;G3V1Q4;A0A0U1RRE1;A0A0U1RRD1;A0A0U1RRH9;A0A0U1RRM2</t>
  </si>
  <si>
    <t>Septin-7 OS=Homo sapiens OX=9606 GN=SEPT7 PE=1 SV=2</t>
  </si>
  <si>
    <t>REVERSE39970</t>
  </si>
  <si>
    <t>Reversed Sequence 39970</t>
  </si>
  <si>
    <t>Q9BX26</t>
  </si>
  <si>
    <t>Synaptonemal complex protein 2 OS=Homo sapiens OX=9606 GN=SYCP2 PE=2 SV=2</t>
  </si>
  <si>
    <t>A0A087WSV8;E9PKG6;P80303;P80303-2;Q2L696;H0YEG8</t>
  </si>
  <si>
    <t>Nucleobindin 2_ isoform CRA_b OS=Homo sapiens OX=9606 GN=NUCB2 PE=1 SV=1</t>
  </si>
  <si>
    <t>REVERSE37162</t>
  </si>
  <si>
    <t>Reversed Sequence 37162</t>
  </si>
  <si>
    <t>O00763;O00763-2;O00763-3;F8W8T8;H0YGH5;A0A087WUA1</t>
  </si>
  <si>
    <t>Acetyl-CoA carboxylase 2 OS=Homo sapiens OX=9606 GN=ACACB PE=1 SV=3</t>
  </si>
  <si>
    <t>Q9HDC9;H0Y512;Q9HDC9-2</t>
  </si>
  <si>
    <t>Adipocyte plasma membrane-associated protein OS=Homo sapiens OX=9606 GN=APMAP PE=1 SV=2</t>
  </si>
  <si>
    <t>Q02224;A0A087X0P0;Q02224-2;Q02224-3;D6RBW0;D6RHK2</t>
  </si>
  <si>
    <t>Centromere-associated protein E OS=Homo sapiens OX=9606 GN=CENPE PE=1 SV=2</t>
  </si>
  <si>
    <t>P09493;A0A0S2Z4G6;H0YK48;H0YKJ4;H0YKP3;P09493-5;H0YL80;A0A087WTJ7;H0YKZ6;D6RGJ6;H0YLS7;K7ELP0</t>
  </si>
  <si>
    <t>Tropomyosin alpha-1 chain OS=Homo sapiens OX=9606 GN=TPM1 PE=1 SV=2</t>
  </si>
  <si>
    <t>P55795;E5RGH4</t>
  </si>
  <si>
    <t>Heterogeneous nuclear ribonucleoprotein H2 OS=Homo sapiens OX=9606 GN=HNRNPH2 PE=1 SV=1</t>
  </si>
  <si>
    <t>B2RTY4;B2RTY4-2;B2RTY4-4;H3BRD5;B2RTY4-5;H3BV44;H3BMM1;H3BU05</t>
  </si>
  <si>
    <t>Unconventional myosin-IXa OS=Homo sapiens OX=9606 GN=MYO9A PE=1 SV=2</t>
  </si>
  <si>
    <t>A0A0J9YXN7;Q96Q06;Q96Q06-2</t>
  </si>
  <si>
    <t>Perilipin-4 OS=Homo sapiens OX=9606 GN=PLIN4 PE=1 SV=1</t>
  </si>
  <si>
    <t>P00367;P00367-3;P00367-2</t>
  </si>
  <si>
    <t>Glutamate dehydrogenase 1_ mitochondrial OS=Homo sapiens OX=9606 GN=GLUD1 PE=1 SV=2</t>
  </si>
  <si>
    <t>Q9UBG0;J3KRF1</t>
  </si>
  <si>
    <t>C-type mannose receptor 2 OS=Homo sapiens OX=9606 GN=MRC2 PE=1 SV=2</t>
  </si>
  <si>
    <t>P13010;C9JZ81</t>
  </si>
  <si>
    <t>X-ray repair cross-complementing protein 5 OS=Homo sapiens OX=9606 GN=XRCC5 PE=1 SV=3</t>
  </si>
  <si>
    <t>Q5JSZ5;Q5JSZ5-5;A0A1W2PQP5</t>
  </si>
  <si>
    <t>Protein PRRC2B OS=Homo sapiens OX=9606 GN=PRRC2B PE=1 SV=2</t>
  </si>
  <si>
    <t>Q58FF3</t>
  </si>
  <si>
    <t>Putative endoplasmin-like protein OS=Homo sapiens OX=9606 GN=HSP90B2P PE=5 SV=1</t>
  </si>
  <si>
    <t>A0A087WW46;A0A087X117;A0A0G2JN29;A0A0G2JP90;Q15155;J3KN36;P69849;Q5JPE7;Q5JPE7-2;Q5JPE7-3;H3BPS9;H3BUC9</t>
  </si>
  <si>
    <t>Nodal modulator 1 OS=Homo sapiens OX=9606 GN=NOMO1 PE=1 SV=1</t>
  </si>
  <si>
    <t>A6H8Y1;A0A0G2JNU3;A6H8Y1-6;A6H8Y1-7;A6H8Y1-2;A6H8Y1-3;A6H8Y1-4;A6H8Y1-5;H7C5U4</t>
  </si>
  <si>
    <t>Transcription factor TFIIIB component B'' homolog OS=Homo sapiens OX=9606 GN=BDP1 PE=1 SV=3</t>
  </si>
  <si>
    <t>Q6AI08;K7EIX2;A0A087WXZ7;K7ELR8;K7EKW7;K7ESP5;K7EK31</t>
  </si>
  <si>
    <t>HEAT repeat-containing protein 6 OS=Homo sapiens OX=9606 GN=HEATR6 PE=1 SV=1</t>
  </si>
  <si>
    <t>Q8N8K9;Q8N8K9-3</t>
  </si>
  <si>
    <t>Uncharacterized protein KIAA1958 OS=Homo sapiens OX=9606 GN=KIAA1958 PE=1 SV=1</t>
  </si>
  <si>
    <t>P42166;G5E972;P42167;P42167-2;P42167-3;H0YJH7</t>
  </si>
  <si>
    <t>Lamina-associated polypeptide 2_ isoform alpha OS=Homo sapiens OX=9606 GN=TMPO PE=1 SV=2</t>
  </si>
  <si>
    <t>P36871;P36871-2;P36871-3</t>
  </si>
  <si>
    <t>Phosphoglucomutase-1 OS=Homo sapiens OX=9606 GN=PGM1 PE=1 SV=3</t>
  </si>
  <si>
    <t>Q8NFP9;A0A0D9SF28;F5GXV7;Q5T321;Q8NFP9-3</t>
  </si>
  <si>
    <t>Neurobeachin OS=Homo sapiens OX=9606 GN=NBEA PE=1 SV=3</t>
  </si>
  <si>
    <t>REVERSE18617</t>
  </si>
  <si>
    <t>Reversed Sequence 18617</t>
  </si>
  <si>
    <t>Q9NQ38;E7EWP9;Q9NQ38-2;Q9NQ38-3;E5RFU9</t>
  </si>
  <si>
    <t>Serine protease inhibitor Kazal-type 5 OS=Homo sapiens OX=9606 GN=SPINK5 PE=1 SV=2</t>
  </si>
  <si>
    <t>Q6ZRK6</t>
  </si>
  <si>
    <t>Coiled-coil domain-containing protein 73 OS=Homo sapiens OX=9606 GN=CCDC73 PE=2 SV=2</t>
  </si>
  <si>
    <t>Q01459</t>
  </si>
  <si>
    <t>Di-N-acetylchitobiase OS=Homo sapiens OX=9606 GN=CTBS PE=1 SV=1</t>
  </si>
  <si>
    <t>H3BSW6;Q2VPK5;Q2VPK5-3;Q2VPK5-5;H3BPG4</t>
  </si>
  <si>
    <t>Cytoplasmic tRNA 2-thiolation protein 2 OS=Homo sapiens OX=9606 GN=CTU2 PE=1 SV=1</t>
  </si>
  <si>
    <t>O15144;H7C3F9;C9JTV5;G5E9J0</t>
  </si>
  <si>
    <t>Actin-related protein 2/3 complex subunit 2 OS=Homo sapiens OX=9606 GN=ARPC2 PE=1 SV=1</t>
  </si>
  <si>
    <t>A0A087X2I1;P62333;H0YJC0;H0YJS8;H0YJE9;H0YJT1</t>
  </si>
  <si>
    <t>26S proteasome regulatory subunit 10B OS=Homo sapiens OX=9606 GN=PSMC6 PE=1 SV=1</t>
  </si>
  <si>
    <t>REVERSE41754</t>
  </si>
  <si>
    <t>Reversed Sequence 41754</t>
  </si>
  <si>
    <t>E9PM19;P29597</t>
  </si>
  <si>
    <t>Tyrosine-protein kinase OS=Homo sapiens OX=9606 GN=TYK2 PE=1 SV=1</t>
  </si>
  <si>
    <t>Q13554;Q13554-2;Q13554-3;Q13554-5;Q13554-6;Q13554-8;H7BXS4;Q13554-4;Q13554-7;E9PBE8</t>
  </si>
  <si>
    <t>Calcium/calmodulin-dependent protein kinase type II subunit beta OS=Homo sapiens OX=9606 GN=CAMK2B PE=1 SV=3</t>
  </si>
  <si>
    <t>P61026;A0A2R8YFB8;G3V196;H0YMN7;H0YNE9;P59190;P59190-2;P61006;P61006-2;Q92930;A0A2R8Y7G7;A0A2R8YDI9;A8MSP2;A8MTC6;A8MZI4;B7Z3L0;C9JB90;C9JFM7;C9JU14;E9PJQ5;G3V562;H0YL94;H0YLJ8;J3KR73;J3QSF4;M0R257;P20340-4;Q14964;Q6IQ22;Q86YS6;Q86YS6-2;Q96AX2;Q96AX2-2;Q96AX2-3;Q96AX2-4;Q96DA2;Q9H082</t>
  </si>
  <si>
    <t>Ras-related protein Rab-10 OS=Homo sapiens OX=9606 GN=RAB10 PE=1 SV=1</t>
  </si>
  <si>
    <t>Q86UP3;Q86UP3-4;E7EVZ1;Q86UP3-2;Q86UP3-5;Q86UP3-3</t>
  </si>
  <si>
    <t>Zinc finger homeobox protein 4 OS=Homo sapiens OX=9606 GN=ZFHX4 PE=1 SV=1</t>
  </si>
  <si>
    <t>F8VZE0;F8VZY0;G3V1V7;Q00872;Q00872-10;Q00872-2;Q00872-3;Q00872-4;Q00872-5;Q00872-6;Q00872-7;Q00872-8;Q00872-9</t>
  </si>
  <si>
    <t>Myosin-binding protein C_ slow-type OS=Homo sapiens OX=9606 GN=MYBPC1 PE=1 SV=1</t>
  </si>
  <si>
    <t>Q8TE60;Q8TE60-2</t>
  </si>
  <si>
    <t>A disintegrin and metalloproteinase with thrombospondin motifs 18 OS=Homo sapiens OX=9606 GN=ADAMTS18 PE=1 SV=3</t>
  </si>
  <si>
    <t>Q92499;A0A087X2G1;F1T0B3;Q92499-2;Q92499-3</t>
  </si>
  <si>
    <t>ATP-dependent RNA helicase DDX1 OS=Homo sapiens OX=9606 GN=DDX1 PE=1 SV=2</t>
  </si>
  <si>
    <t>P06756;P06756-2;P06756-3;H7BZG1</t>
  </si>
  <si>
    <t>Integrin alpha-V OS=Homo sapiens OX=9606 GN=ITGAV PE=1 SV=2</t>
  </si>
  <si>
    <t>Q70UQ0;Q70UQ0-2</t>
  </si>
  <si>
    <t>Inhibitor of nuclear factor kappa-B kinase-interacting protein OS=Homo sapiens OX=9606 GN=IKBIP PE=1 SV=1</t>
  </si>
  <si>
    <t>D6RAN4;P32969;A0A2R8Y5Y7;E7ESE0;H0Y9R4;H0Y9V9</t>
  </si>
  <si>
    <t>60S ribosomal protein L9 (Fragment) OS=Homo sapiens OX=9606 GN=RPL9 PE=1 SV=8</t>
  </si>
  <si>
    <t>REVERSE2705</t>
  </si>
  <si>
    <t>Reversed Sequence 2705</t>
  </si>
  <si>
    <t>B7ZKJ3;B7ZKW7;F8W9W0;P54756;P54756-2;P54756-3;F8VP57</t>
  </si>
  <si>
    <t>EPH receptor A5_ isoform CRA_b OS=Homo sapiens OX=9606 GN=EPHA5 PE=1 SV=1</t>
  </si>
  <si>
    <t>O60701;O60701-2;O60701-3;E7ER83;E7ETF4;E7EV97;E7ER95;D6RHF4;E9PBD2</t>
  </si>
  <si>
    <t>UDP-glucose 6-dehydrogenase OS=Homo sapiens OX=9606 GN=UGDH PE=1 SV=1</t>
  </si>
  <si>
    <t>B0QY89;Q9Y262;Q9Y262-2;B0QY90;C9JHP4;C9K0Q7</t>
  </si>
  <si>
    <t>Eukaryotic translation initiation factor 3 subunit L OS=Homo sapiens OX=9606 GN=EIF3L PE=1 SV=1</t>
  </si>
  <si>
    <t>P04275</t>
  </si>
  <si>
    <t>von Willebrand factor OS=Homo sapiens OX=9606 GN=VWF PE=1 SV=4</t>
  </si>
  <si>
    <t>Q8NF99</t>
  </si>
  <si>
    <t>Zinc finger protein 397 OS=Homo sapiens OX=9606 GN=ZNF397 PE=1 SV=2</t>
  </si>
  <si>
    <t>Q12923;Q12923-2;Q12923-3;Q12923-4</t>
  </si>
  <si>
    <t>Tyrosine-protein phosphatase non-receptor type 13 OS=Homo sapiens OX=9606 GN=PTPN13 PE=1 SV=2</t>
  </si>
  <si>
    <t>P45974;P45974-2;F5H571</t>
  </si>
  <si>
    <t>Ubiquitin carboxyl-terminal hydrolase 5 OS=Homo sapiens OX=9606 GN=USP5 PE=1 SV=2</t>
  </si>
  <si>
    <t>Q9UHB9;Q9UHB9-4;Q9UHB9-2;Q9UHB9-3</t>
  </si>
  <si>
    <t>Signal recognition particle subunit SRP68 OS=Homo sapiens OX=9606 GN=SRP68 PE=1 SV=2</t>
  </si>
  <si>
    <t>P27635;X1WI28;A0A087WV22;F8W7C6;A6QRI9;B8A6G2;H7C123;H7C2C5;Q96L21</t>
  </si>
  <si>
    <t>60S ribosomal protein L10 OS=Homo sapiens OX=9606 GN=RPL10 PE=1 SV=4</t>
  </si>
  <si>
    <t>Q16543;K7EL68;K7EQA9;K7EKQ2;K7EIU0</t>
  </si>
  <si>
    <t>Hsp90 co-chaperone Cdc37 OS=Homo sapiens OX=9606 GN=CDC37 PE=1 SV=1</t>
  </si>
  <si>
    <t>O95153;O95153-2;O95153-3;J3KSY4</t>
  </si>
  <si>
    <t>Peripheral-type benzodiazepine receptor-associated protein 1 OS=Homo sapiens OX=9606 GN=TSPOAP1 PE=1 SV=2</t>
  </si>
  <si>
    <t>Q9P2G9;Q68DU9;Q9P2G9-2;D6RGH5</t>
  </si>
  <si>
    <t>Kelch-like protein 8 OS=Homo sapiens OX=9606 GN=KLHL8 PE=1 SV=4</t>
  </si>
  <si>
    <t>P09936;D6R956;D6RE83;D6R974;D6RF53</t>
  </si>
  <si>
    <t>Ubiquitin carboxyl-terminal hydrolase isozyme L1 OS=Homo sapiens OX=9606 GN=UCHL1 PE=1 SV=2</t>
  </si>
  <si>
    <t>REVERSE20946</t>
  </si>
  <si>
    <t>Reversed Sequence 20946</t>
  </si>
  <si>
    <t>P10644;P10644-2;K7EM13;K7EPB2</t>
  </si>
  <si>
    <t>cAMP-dependent protein kinase type I-alpha regulatory subunit OS=Homo sapiens OX=9606 GN=PRKAR1A PE=1 SV=1</t>
  </si>
  <si>
    <t>P35232;C9JW96;C9JZ20;E7ESE2;E9PCW0;D6RBK0;P35232-2</t>
  </si>
  <si>
    <t>Prohibitin OS=Homo sapiens OX=9606 GN=PHB PE=1 SV=1</t>
  </si>
  <si>
    <t>REVERSE215</t>
  </si>
  <si>
    <t>Reversed Sequence 215</t>
  </si>
  <si>
    <t>P35222;A0A2R8Y543;A0A2R8Y5A3;A0A2R8Y5Z1;A0A2R8Y7Z0;A0A2R8Y804;A0A2R8YCH5;B4DGU4;A0A2R8Y750;A0A2R8Y5C3;E7EMJ5</t>
  </si>
  <si>
    <t>Catenin beta-1 OS=Homo sapiens OX=9606 GN=CTNNB1 PE=1 SV=1</t>
  </si>
  <si>
    <t>REVERSE6103</t>
  </si>
  <si>
    <t>Reversed Sequence 6103</t>
  </si>
  <si>
    <t>E9PEJ4;H0YDD4;P10515</t>
  </si>
  <si>
    <t>Acetyltransferase component of pyruvate dehydrogenase complex OS=Homo sapiens OX=9606 GN=DLAT PE=1 SV=1</t>
  </si>
  <si>
    <t>REVERSE35129</t>
  </si>
  <si>
    <t>Reversed Sequence 35129</t>
  </si>
  <si>
    <t>E9PDF1;Q8TF17;Q8TF17-5;D6RA65</t>
  </si>
  <si>
    <t>SH3 domain and tetratricopeptide repeat-containing protein 2 OS=Homo sapiens OX=9606 GN=SH3TC2 PE=1 SV=1</t>
  </si>
  <si>
    <t>Q99996;Q99996-3;Q99996-6;A0A0A0MRF6;Q99996-1;Q99996-5;A0A0A0MRE9;H7BYL6;A0A087WX84;Q99996-4;A0A2R8Y590;H7BZV6;Q6PJH3</t>
  </si>
  <si>
    <t>A-kinase anchor protein 9 OS=Homo sapiens OX=9606 GN=AKAP9 PE=1 SV=4</t>
  </si>
  <si>
    <t>Q2TAA8;B4DXD0;E7ENJ7;J3KQF4;Q2TAA8-2</t>
  </si>
  <si>
    <t>Translin-associated factor X-interacting protein 1 OS=Homo sapiens OX=9606 GN=TSNAXIP1 PE=2 SV=1</t>
  </si>
  <si>
    <t>Q16671;Q16671-2;Q16671-3</t>
  </si>
  <si>
    <t>Anti-Muellerian hormone type-2 receptor OS=Homo sapiens OX=9606 GN=AMHR2 PE=1 SV=1</t>
  </si>
  <si>
    <t>P04083;Q5T3N1;Q5T3N0</t>
  </si>
  <si>
    <t>Annexin A1 OS=Homo sapiens OX=9606 GN=ANXA1 PE=1 SV=2</t>
  </si>
  <si>
    <t>P19113;P19113-2</t>
  </si>
  <si>
    <t>Histidine decarboxylase OS=Homo sapiens OX=9606 GN=HDC PE=1 SV=2</t>
  </si>
  <si>
    <t>P98082;P98082-3;P98082-2</t>
  </si>
  <si>
    <t>Disabled homolog 2 OS=Homo sapiens OX=9606 GN=DAB2 PE=1 SV=3</t>
  </si>
  <si>
    <t>Q9H992;F5H6W4;Q9H992-2;C9J159</t>
  </si>
  <si>
    <t>E3 ubiquitin-protein ligase MARCH7 OS=Homo sapiens OX=9606 GN=MARCH7 PE=1 SV=1</t>
  </si>
  <si>
    <t>I3L0A0;Q13404;Q13404-1;Q13404-7;G3V2F7;Q13404-2;A0A0A0MSL3;D6RG00;E5RIF1;H0YBX6;Q13404-6;Q13404-8</t>
  </si>
  <si>
    <t>HCG2044781 OS=Homo sapiens OX=9606 GN=TMEM189-UBE2V1 PE=4 SV=1</t>
  </si>
  <si>
    <t>P57740;P57740-2;P57740-3</t>
  </si>
  <si>
    <t>Nuclear pore complex protein Nup107 OS=Homo sapiens OX=9606 GN=NUP107 PE=1 SV=1</t>
  </si>
  <si>
    <t>O95996;O95996-2;O95996-3;A0A0C4DGQ0;B5MDS5;K7ELQ3;K7EN62</t>
  </si>
  <si>
    <t>Adenomatous polyposis coli protein 2 OS=Homo sapiens OX=9606 GN=APC2 PE=1 SV=1</t>
  </si>
  <si>
    <t>REVERSE10523</t>
  </si>
  <si>
    <t>Reversed Sequence 10523</t>
  </si>
  <si>
    <t>P54296;A0A0J9YVV7;E7EWH9</t>
  </si>
  <si>
    <t>Myomesin-2 OS=Homo sapiens OX=9606 GN=MYOM2 PE=1 SV=2</t>
  </si>
  <si>
    <t>Q9P227;Q9P227-2;A0A087WTU4;A0A087WZ73</t>
  </si>
  <si>
    <t>Rho GTPase-activating protein 23 OS=Homo sapiens OX=9606 GN=ARHGAP23 PE=1 SV=2</t>
  </si>
  <si>
    <t>C9JLI6;H0YMV8;Q71UM5;P42677;C9J1C5</t>
  </si>
  <si>
    <t>40S ribosomal protein S27 OS=Homo sapiens OX=9606 GN=RPS27L PE=1 SV=1</t>
  </si>
  <si>
    <t>A0A2R8YD30;P11171;P11171-2;P11171-3;P11171-4;Q4VB86;A0A2R8Y420;A0A2R8Y5G2;A0A2R8Y5Z6;A0A2R8Y7Y3;A0A2R8YCW8;A0A2U3TZH6;P11171-7;A0A2R8Y570;A0A2R8Y5C8;A0A2R8Y6D0;A0A2R8Y6G5;A0A2R8Y7N0;A0A2R8YFR9</t>
  </si>
  <si>
    <t>Erythrocyte membrane protein band 4.1 (Elliptocytosis 1_ RH-linked)_ isoform CRA_e OS=Homo sapiens OX=9606 GN=EPB41 PE=1 SV=1</t>
  </si>
  <si>
    <t>REVERSE22083</t>
  </si>
  <si>
    <t>Reversed Sequence 22083</t>
  </si>
  <si>
    <t>Q6P2Q9;I3L0J9;I3L3Z8</t>
  </si>
  <si>
    <t>Pre-mRNA-processing-splicing factor 8 OS=Homo sapiens OX=9606 GN=PRPF8 PE=1 SV=2</t>
  </si>
  <si>
    <t>Q5JZY3;J3KQG3;Q5JZY3-3;Q5JZY3-2</t>
  </si>
  <si>
    <t>Ephrin type-A receptor 10 OS=Homo sapiens OX=9606 GN=EPHA10 PE=1 SV=2</t>
  </si>
  <si>
    <t>REVERSE10323</t>
  </si>
  <si>
    <t>Reversed Sequence 10323</t>
  </si>
  <si>
    <t>F5GX23;F5H5V4;F5H7X1;J3KN29;O00233;O00233-2</t>
  </si>
  <si>
    <t>26S proteasome non-ATPase regulatory subunit 9 OS=Homo sapiens OX=9606 GN=PSMD9 PE=1 SV=1</t>
  </si>
  <si>
    <t>P49411</t>
  </si>
  <si>
    <t>Elongation factor Tu_ mitochondrial OS=Homo sapiens OX=9606 GN=TUFM PE=1 SV=2</t>
  </si>
  <si>
    <t>REVERSE28264</t>
  </si>
  <si>
    <t>Reversed Sequence 28264</t>
  </si>
  <si>
    <t>Q02543;M0R0P7;M0R117;M0R1A7;M0R3D6</t>
  </si>
  <si>
    <t>60S ribosomal protein L18a OS=Homo sapiens OX=9606 GN=RPL18A PE=1 SV=2</t>
  </si>
  <si>
    <t>B7Z3B5;F2Z2J1;Q15349;Q15349-2;Q15349-3;A0A2R8Y603;A0A2R8Y7S9;D6R910;D6RHW7;E9PGT3;E9PMM7;Q15418;Q15418-2;Q15418-3;Q15418-4</t>
  </si>
  <si>
    <t>Non-specific serine/threonine protein kinase OS=Homo sapiens OX=9606 GN=RPS6KA2 PE=1 SV=1</t>
  </si>
  <si>
    <t>G3V419;Q9UHC1;Q9UHC1-2;G3V3E0</t>
  </si>
  <si>
    <t>DNA mismatch repair protein Mlh3 OS=Homo sapiens OX=9606 GN=MLH3 PE=1 SV=1</t>
  </si>
  <si>
    <t>C9JMN1;Q96SB8;Q96SB8-2;A0A0A0MRY1</t>
  </si>
  <si>
    <t>Structural maintenance of chromosomes protein 6 (Fragment) OS=Homo sapiens OX=9606 GN=SMC6 PE=1 SV=1</t>
  </si>
  <si>
    <t>P30084</t>
  </si>
  <si>
    <t>Enoyl-CoA hydratase_ mitochondrial OS=Homo sapiens OX=9606 GN=ECHS1 PE=1 SV=4</t>
  </si>
  <si>
    <t>REVERSE34130</t>
  </si>
  <si>
    <t>Reversed Sequence 34130</t>
  </si>
  <si>
    <t>P26640;A0A140T936;A0A140T954;A0A0G2JJT9;A2ABF4;A0A140T904;H0Y426;P26640-2</t>
  </si>
  <si>
    <t>Valine--tRNA ligase OS=Homo sapiens OX=9606 GN=VARS PE=1 SV=4</t>
  </si>
  <si>
    <t>REVERSE26170</t>
  </si>
  <si>
    <t>Reversed Sequence 26170</t>
  </si>
  <si>
    <t>Q6TFL3;Q6TFL3-4;Q6TFL3-3;H0Y701;H0Y5M5</t>
  </si>
  <si>
    <t>Coiled-coil domain-containing protein 171 OS=Homo sapiens OX=9606 GN=CCDC171 PE=2 SV=1</t>
  </si>
  <si>
    <t>P04843;B7Z4L4;F8WF32</t>
  </si>
  <si>
    <t>Dolichyl-diphosphooligosaccharide--protein glycosyltransferase subunit 1 OS=Homo sapiens OX=9606 GN=RPN1 PE=1 SV=1</t>
  </si>
  <si>
    <t>P16070;H0Y2P0;H0YD13;P16070-10;P16070-11;P16070-12;P16070-13;P16070-14;P16070-16;P16070-17;P16070-18;P16070-3;P16070-4;P16070-5;P16070-6;P16070-7;P16070-8;H0YE40;H0Y5E4;H0YCV9;H0YDW7;H0YDX6;P16070-15;P16070-9;E9PKC6;H0YD17;J3KN83;P16070-19;Q86UZ1</t>
  </si>
  <si>
    <t>CD44 antigen OS=Homo sapiens OX=9606 GN=CD44 PE=1 SV=3</t>
  </si>
  <si>
    <t>P78363</t>
  </si>
  <si>
    <t>Retinal-specific ATP-binding cassette transporter OS=Homo sapiens OX=9606 GN=ABCA4 PE=1 SV=3</t>
  </si>
  <si>
    <t>REVERSE8549</t>
  </si>
  <si>
    <t>Reversed Sequence 8549</t>
  </si>
  <si>
    <t>Q68DQ2;Q68DQ2-1;C9J659;Q68DQ2-2</t>
  </si>
  <si>
    <t>Very large A-kinase anchor protein OS=Homo sapiens OX=9606 GN=CRYBG3 PE=1 SV=3</t>
  </si>
  <si>
    <t>O95747;C9JIG9</t>
  </si>
  <si>
    <t>Serine/threonine-protein kinase OSR1 OS=Homo sapiens OX=9606 GN=OXSR1 PE=1 SV=1</t>
  </si>
  <si>
    <t>Q02790</t>
  </si>
  <si>
    <t>Peptidyl-prolyl cis-trans isomerase FKBP4 OS=Homo sapiens OX=9606 GN=FKBP4 PE=1 SV=3</t>
  </si>
  <si>
    <t>REVERSE3607</t>
  </si>
  <si>
    <t>Reversed Sequence 3607</t>
  </si>
  <si>
    <t>REVERSE19861</t>
  </si>
  <si>
    <t>Reversed Sequence 19861</t>
  </si>
  <si>
    <t>P17252</t>
  </si>
  <si>
    <t>Protein kinase C alpha type OS=Homo sapiens OX=9606 GN=PRKCA PE=1 SV=4</t>
  </si>
  <si>
    <t>A0A0G2JLW6;A0A0J9YY63;A0A1B0GTN4;Q9P1A6;Q9P1A6-3;A0A0G2JPE0;A0A0J9YX70;A0A1B0GXK6;H0YBY6;Q9P1A6-2;A0A0J9YY16</t>
  </si>
  <si>
    <t>Disks large-associated protein 2 OS=Homo sapiens OX=9606 GN=DLGAP2 PE=1 SV=2</t>
  </si>
  <si>
    <t>P50579;G3V1U3;F8VQZ7;F8VRR3;F8VSC4;F8VY03;F8VZX9;P50579-2</t>
  </si>
  <si>
    <t>Methionine aminopeptidase 2 OS=Homo sapiens OX=9606 GN=METAP2 PE=1 SV=1</t>
  </si>
  <si>
    <t>REVERSE154</t>
  </si>
  <si>
    <t>Reversed Sequence 154</t>
  </si>
  <si>
    <t>Q9BUB5</t>
  </si>
  <si>
    <t>MAP kinase-interacting serine/threonine-protein kinase 1 OS=Homo sapiens OX=9606 GN=MKNK1 PE=1 SV=1</t>
  </si>
  <si>
    <t>O43242;O43242-2</t>
  </si>
  <si>
    <t>26S proteasome non-ATPase regulatory subunit 3 OS=Homo sapiens OX=9606 GN=PSMD3 PE=1 SV=2</t>
  </si>
  <si>
    <t>A0A0C4DG86;Q9NX95;Q9NX95-2;Q9NX95-3;Q9NX95-4;B3KRD1;B7Z4D2;E9PL66;E9PLB9;E9PN31;E9PNN9;Q9NX95-5</t>
  </si>
  <si>
    <t>Syntabulin OS=Homo sapiens OX=9606 GN=SYBU PE=1 SV=1</t>
  </si>
  <si>
    <t>P18621;A0A087WXM6;A0A0A6YYL6;J3KRX5;J3QQT2;P18621-3;A0A0A0MRF8;J3QLC8;P18621-2;A0A087WWH0;J3KRB3;J3QS96;A0A087WY81;J3KSJ0</t>
  </si>
  <si>
    <t>60S ribosomal protein L17 OS=Homo sapiens OX=9606 GN=RPL17 PE=1 SV=3</t>
  </si>
  <si>
    <t>M0QXB5;O95571;M0QY80</t>
  </si>
  <si>
    <t>Persulfide dioxygenase ETHE1_ mitochondrial OS=Homo sapiens OX=9606 GN=ETHE1 PE=1 SV=1</t>
  </si>
  <si>
    <t>E9PJC6;E9PJZ0;E9PKR9;E9PLK4;E9PQE3;Q09666-2</t>
  </si>
  <si>
    <t>Neuroblast differentiation-associated protein AHNAK OS=Homo sapiens OX=9606 GN=AHNAK PE=1 SV=1</t>
  </si>
  <si>
    <t>E9PK47;P06737;P06737-2</t>
  </si>
  <si>
    <t>Alpha-1_4 glucan phosphorylase OS=Homo sapiens OX=9606 GN=PYGL PE=1 SV=1</t>
  </si>
  <si>
    <t>REVERSE22975</t>
  </si>
  <si>
    <t>Reversed Sequence 22975</t>
  </si>
  <si>
    <t>REVERSE39875</t>
  </si>
  <si>
    <t>Reversed Sequence 39875</t>
  </si>
  <si>
    <t>REVERSE22575</t>
  </si>
  <si>
    <t>Reversed Sequence 22575</t>
  </si>
  <si>
    <t>Q8WUY3;A0A088AWP5;E9PDC2;Q8WUY3-2;Q8WUY3-3;Q8WUY3-4</t>
  </si>
  <si>
    <t>Protein prune homolog 2 OS=Homo sapiens OX=9606 GN=PRUNE2 PE=1 SV=3</t>
  </si>
  <si>
    <t>A0A087WUL9;Q9UNM6;J3KNQ3;Q9UNM6-2;E9PPD2;E9PQG3</t>
  </si>
  <si>
    <t>26S proteasome non-ATPase regulatory subunit 13 OS=Homo sapiens OX=9606 GN=PSMD13 PE=1 SV=1</t>
  </si>
  <si>
    <t>REVERSE17641</t>
  </si>
  <si>
    <t>Reversed Sequence 17641</t>
  </si>
  <si>
    <t>P26006;P26006-1;D6R9X8;H0YA49</t>
  </si>
  <si>
    <t>Integrin alpha-3 OS=Homo sapiens OX=9606 GN=ITGA3 PE=1 SV=5</t>
  </si>
  <si>
    <t>Q8IY18</t>
  </si>
  <si>
    <t>Structural maintenance of chromosomes protein 5 OS=Homo sapiens OX=9606 GN=SMC5 PE=1 SV=2</t>
  </si>
  <si>
    <t>B1APE1;Q00403</t>
  </si>
  <si>
    <t>Transcription initiation factor IIB (Fragment) OS=Homo sapiens OX=9606 GN=GTF2B PE=1 SV=1</t>
  </si>
  <si>
    <t>Q14839;A0A0C4DGG9;A0A2R8Y212;A0A2R8Y425;A0A2R8Y521;A0A2R8Y5J0;A0A2R8YD40;A0A2R8YDJ9;A0A2R8YFD8;A0A2R8YFK9;A0A2U3TZM0;F5GWX5;Q14839-2;A0A2R8Y4X2;A0A2R8YDW2;A0A2R8Y7I0;A0A2R8Y7M9;A0A2R8Y8C1;A0A2R8YER1;A0A2R8Y5M9;A0A2R8Y5Z7;A0A2R8YE38;A0A2R8Y685;A0A2R8Y7X1</t>
  </si>
  <si>
    <t>Chromodomain-helicase-DNA-binding protein 4 OS=Homo sapiens OX=9606 GN=CHD4 PE=1 SV=2</t>
  </si>
  <si>
    <t>A0A087WUH9;Q9NYY3</t>
  </si>
  <si>
    <t>Serine/threonine-protein kinase PLK OS=Homo sapiens OX=9606 GN=PLK2 PE=1 SV=1</t>
  </si>
  <si>
    <t>REVERSE6850</t>
  </si>
  <si>
    <t>Reversed Sequence 6850</t>
  </si>
  <si>
    <t>A6NLN1;K7ES59</t>
  </si>
  <si>
    <t>Polypyrimidine tract binding protein 1_ isoform CRA_b OS=Homo sapiens OX=9606 GN=PTBP1 PE=1 SV=4</t>
  </si>
  <si>
    <t>D6RAP2;Q15399</t>
  </si>
  <si>
    <t>Toll-like receptor 1 (Fragment) OS=Homo sapiens OX=9606 GN=TLR1 PE=1 SV=1</t>
  </si>
  <si>
    <t>REVERSE21801</t>
  </si>
  <si>
    <t>Reversed Sequence 21801</t>
  </si>
  <si>
    <t>Q15907;Q15907-2;H3BMH2;H3BSC1;P62491;P62491-2;M0R2D0</t>
  </si>
  <si>
    <t>Ras-related protein Rab-11B OS=Homo sapiens OX=9606 GN=RAB11B PE=1 SV=4</t>
  </si>
  <si>
    <t>REVERSE531</t>
  </si>
  <si>
    <t>Reversed Sequence 531</t>
  </si>
  <si>
    <t>A0A0A0MRM8;A0A0D9SGC1;E7EW20;Q9UM54;Q9UM54-1;Q9UM54-2;Q9UM54-4;Q9UM54-5;Q9UM54-6</t>
  </si>
  <si>
    <t>Unconventional myosin-VI OS=Homo sapiens OX=9606 GN=MYO6 PE=1 SV=1</t>
  </si>
  <si>
    <t>REVERSE590</t>
  </si>
  <si>
    <t>Reversed Sequence 590</t>
  </si>
  <si>
    <t>P62249;M0R210;M0R3H0;Q6IPX4;M0R1M5;M0QX76</t>
  </si>
  <si>
    <t>40S ribosomal protein S16 OS=Homo sapiens OX=9606 GN=RPS16 PE=1 SV=2</t>
  </si>
  <si>
    <t>Q9Y6X9;Q9Y6X9-2</t>
  </si>
  <si>
    <t>MORC family CW-type zinc finger protein 2 OS=Homo sapiens OX=9606 GN=MORC2 PE=1 SV=2</t>
  </si>
  <si>
    <t>G3V3M6;G3V5Q1;P27695;A0A0C4DGK8;G3V359;G3V3C7;G3V5D9;G3V5M0;H7C4A8</t>
  </si>
  <si>
    <t>DNA-(apurinic or apyrimidinic site) lyase (Fragment) OS=Homo sapiens OX=9606 GN=APEX1 PE=1 SV=1</t>
  </si>
  <si>
    <t>P17931;G3V3R6</t>
  </si>
  <si>
    <t>Galectin-3 OS=Homo sapiens OX=9606 GN=LGALS3 PE=1 SV=5</t>
  </si>
  <si>
    <t>A0A0C4DGR2;M0QY25;M0QYH7;M0QYQ4;Q86YD1;Q86YD1-2</t>
  </si>
  <si>
    <t>Prostate tumor overexpressed gene 1_ isoform CRA_d OS=Homo sapiens OX=9606 GN=PTOV1 PE=1 SV=1</t>
  </si>
  <si>
    <t>A0A087WW63;A0A1B0GTN7;A0A1B0GTW2;A0A1B0GU81;A0A1C7CYY9;O00555;O00555-4;A0A1B0GTI4;A0A1B0GU74;A0A1B0GUS3;A0A1B0GVQ9;B5TYJ1;O00555-2;O00555-3;O00555-6;O00555-5;K7EKF7;K7EQ95;A0A1B0GUM7;A0A1B0GUP3;A0A1B0GVX1</t>
  </si>
  <si>
    <t>Voltage-dependent P/Q-type calcium channel subunit alpha OS=Homo sapiens OX=9606 GN=CACNA1A PE=1 SV=1</t>
  </si>
  <si>
    <t>F8VV56;P08962;P08962-2;P08962-3;F8VNT9;F8VWK8;F8W022</t>
  </si>
  <si>
    <t>CD63 antigen OS=Homo sapiens OX=9606 GN=CD63 PE=1 SV=1</t>
  </si>
  <si>
    <t>REVERSE5092</t>
  </si>
  <si>
    <t>Reversed Sequence 5092</t>
  </si>
  <si>
    <t>REVERSE18298</t>
  </si>
  <si>
    <t>Reversed Sequence 18298</t>
  </si>
  <si>
    <t>Q8IY33</t>
  </si>
  <si>
    <t>MICAL-like protein 2 OS=Homo sapiens OX=9606 GN=MICALL2 PE=1 SV=1</t>
  </si>
  <si>
    <t>Q9Y536;A0A075B759</t>
  </si>
  <si>
    <t>Peptidyl-prolyl cis-trans isomerase A-like 4A OS=Homo sapiens OX=9606 GN=PPIAL4A PE=2 SV=1</t>
  </si>
  <si>
    <t>Q68CP9;Q68CP9-3;F8W108;F8WCU9</t>
  </si>
  <si>
    <t>AT-rich interactive domain-containing protein 2 OS=Homo sapiens OX=9606 GN=ARID2 PE=1 SV=2</t>
  </si>
  <si>
    <t>Q9Y6N7;Q9Y6N7-2;A0A087WTM1;Q9Y6N7-3;Q9Y6N7-4;Q9Y6N7-5;A0A087WZ85;A0A0A0MSX4;Q9Y6N7-6</t>
  </si>
  <si>
    <t>Roundabout homolog 1 OS=Homo sapiens OX=9606 GN=ROBO1 PE=1 SV=1</t>
  </si>
  <si>
    <t>A0A1W2PQT5;A0A1W2PRK7;P05093;A0A1W2PQ28</t>
  </si>
  <si>
    <t>Steroid 17-alpha-hydroxylase/17_20 lyase OS=Homo sapiens OX=9606 GN=CYP17A1 PE=1 SV=1</t>
  </si>
  <si>
    <t>REVERSE7403</t>
  </si>
  <si>
    <t>Reversed Sequence 7403</t>
  </si>
  <si>
    <t>REVERSE76749</t>
  </si>
  <si>
    <t>Reversed Sequence 76749</t>
  </si>
  <si>
    <t>O15511;B1ALC0;O15511-2</t>
  </si>
  <si>
    <t>Actin-related protein 2/3 complex subunit 5 OS=Homo sapiens OX=9606 GN=ARPC5 PE=1 SV=3</t>
  </si>
  <si>
    <t>Q53GQ0;A0A1B0GV93;A0A1B0GVY6;E9PI21</t>
  </si>
  <si>
    <t>Very-long-chain 3-oxoacyl-CoA reductase OS=Homo sapiens OX=9606 GN=HSD17B12 PE=1 SV=2</t>
  </si>
  <si>
    <t>P34932;A0A087WYC1;A0A087WTS8;P34932-2</t>
  </si>
  <si>
    <t>Heat shock 70 kDa protein 4 OS=Homo sapiens OX=9606 GN=HSPA4 PE=1 SV=4</t>
  </si>
  <si>
    <t>REVERSE25327</t>
  </si>
  <si>
    <t>Reversed Sequence 25327</t>
  </si>
  <si>
    <t>P46783;A0A1W2PQS6;A0A2R8Y6L3;A0A2R8Y7H1;A0A2R8YFH6;F6U211;Q9NQ39</t>
  </si>
  <si>
    <t>40S ribosomal protein S10 OS=Homo sapiens OX=9606 GN=RPS10 PE=1 SV=1</t>
  </si>
  <si>
    <t>Q9BRF8;Q9BRF8-2;Q9BRF8-3</t>
  </si>
  <si>
    <t>Serine/threonine-protein phosphatase CPPED1 OS=Homo sapiens OX=9606 GN=CPPED1 PE=1 SV=3</t>
  </si>
  <si>
    <t>Q86UQ4;A0A0A0MT16;Q86UQ4-4;F5H7B7;Q86UQ4-3;Q86UQ4-5;Q86UQ4-6;Q86UQ4-7;H7C0U5</t>
  </si>
  <si>
    <t>ATP-binding cassette sub-family A member 13 OS=Homo sapiens OX=9606 GN=ABCA13 PE=2 SV=3</t>
  </si>
  <si>
    <t>P26639;P26639-2</t>
  </si>
  <si>
    <t>Threonine--tRNA ligase_ cytoplasmic OS=Homo sapiens OX=9606 GN=TARS PE=1 SV=3</t>
  </si>
  <si>
    <t>P55060;P55060-3;P55060-4;P55060-2</t>
  </si>
  <si>
    <t>Exportin-2 OS=Homo sapiens OX=9606 GN=CSE1L PE=1 SV=3</t>
  </si>
  <si>
    <t>Q5VT06;H0Y7F7;E9PIK0;A2A4F6;Q5T2X4</t>
  </si>
  <si>
    <t>Centrosome-associated protein 350 OS=Homo sapiens OX=9606 GN=CEP350 PE=1 SV=1</t>
  </si>
  <si>
    <t>Q96JY6-5</t>
  </si>
  <si>
    <t>Isoform 5 of PDZ and LIM domain protein 2 OS=Homo sapiens OX=9606 GN=PDLIM2</t>
  </si>
  <si>
    <t>Q3KR16</t>
  </si>
  <si>
    <t>Pleckstrin homology domain-containing family G member 6 OS=Homo sapiens OX=9606 GN=PLEKHG6 PE=1 SV=3</t>
  </si>
  <si>
    <t>Q9HC98;Q9HC98-2;Q9HC98-3;Q9HC98-4;Q5TBG1;Q5TBG7;Q5TBH1;Q5TBH2;Q5TBH0</t>
  </si>
  <si>
    <t>Serine/threonine-protein kinase Nek6 OS=Homo sapiens OX=9606 GN=NEK6 PE=1 SV=2</t>
  </si>
  <si>
    <t>REVERSE25130</t>
  </si>
  <si>
    <t>Reversed Sequence 25130</t>
  </si>
  <si>
    <t>P46776;E9PJD9;E9PLL6;E9PLX7</t>
  </si>
  <si>
    <t>60S ribosomal protein L27a OS=Homo sapiens OX=9606 GN=RPL27A PE=1 SV=2</t>
  </si>
  <si>
    <t>P38606;P38606-2;C9JA17;C9JVW8</t>
  </si>
  <si>
    <t>V-type proton ATPase catalytic subunit A OS=Homo sapiens OX=9606 GN=ATP6V1A PE=1 SV=2</t>
  </si>
  <si>
    <t>REVERSE3146</t>
  </si>
  <si>
    <t>Reversed Sequence 3146</t>
  </si>
  <si>
    <t>REVERSE21260</t>
  </si>
  <si>
    <t>Reversed Sequence 21260</t>
  </si>
  <si>
    <t>Q7Z7M9</t>
  </si>
  <si>
    <t>Polypeptide N-acetylgalactosaminyltransferase 5 OS=Homo sapiens OX=9606 GN=GALNT5 PE=1 SV=1</t>
  </si>
  <si>
    <t>Q9Y3I0</t>
  </si>
  <si>
    <t>tRNA-splicing ligase RtcB homolog OS=Homo sapiens OX=9606 GN=RTCB PE=1 SV=1</t>
  </si>
  <si>
    <t>P49591;Q5T5C7</t>
  </si>
  <si>
    <t>Serine--tRNA ligase_ cytoplasmic OS=Homo sapiens OX=9606 GN=SARS PE=1 SV=3</t>
  </si>
  <si>
    <t>P98160</t>
  </si>
  <si>
    <t>Basement membrane-specific heparan sulfate proteoglycan core protein OS=Homo sapiens OX=9606 GN=HSPG2 PE=1 SV=4</t>
  </si>
  <si>
    <t>REVERSE29574</t>
  </si>
  <si>
    <t>Reversed Sequence 29574</t>
  </si>
  <si>
    <t>A0A087X1C2;A0A1W2PQA1;L0B1V4;L0B3M6;L0B3Z2;Q13127;Q13127-2;Q13127-3;Q13127-4</t>
  </si>
  <si>
    <t>RE1-silencing transcription factor_ isoform CRA_a OS=Homo sapiens OX=9606 GN=REST PE=1 SV=1</t>
  </si>
  <si>
    <t>P62820;E7END7;P62820-2;P62820-3</t>
  </si>
  <si>
    <t>Ras-related protein Rab-1A OS=Homo sapiens OX=9606 GN=RAB1A PE=1 SV=3</t>
  </si>
  <si>
    <t>Q9BXB7</t>
  </si>
  <si>
    <t>Spermatogenesis-associated protein 16 OS=Homo sapiens OX=9606 GN=SPATA16 PE=1 SV=3</t>
  </si>
  <si>
    <t>O14976;O14976-2</t>
  </si>
  <si>
    <t>Cyclin-G-associated kinase OS=Homo sapiens OX=9606 GN=GAK PE=1 SV=2</t>
  </si>
  <si>
    <t>P16591;A0A0D9SEV4</t>
  </si>
  <si>
    <t>Tyrosine-protein kinase Fer OS=Homo sapiens OX=9606 GN=FER PE=1 SV=2</t>
  </si>
  <si>
    <t>Q92538;Q92538-2;Q92538-3</t>
  </si>
  <si>
    <t>Golgi-specific brefeldin A-resistance guanine nucleotide exchange factor 1 OS=Homo sapiens OX=9606 GN=GBF1 PE=1 SV=2</t>
  </si>
  <si>
    <t>Q9Y6D5</t>
  </si>
  <si>
    <t>Brefeldin A-inhibited guanine nucleotide-exchange protein 2 OS=Homo sapiens OX=9606 GN=ARFGEF2 PE=1 SV=3</t>
  </si>
  <si>
    <t>P26373;P26373-2;H3BTH3;J3QSB4</t>
  </si>
  <si>
    <t>60S ribosomal protein L13 OS=Homo sapiens OX=9606 GN=RPL13 PE=1 SV=4</t>
  </si>
  <si>
    <t>Q8ND71</t>
  </si>
  <si>
    <t>GTPase IMAP family member 8 OS=Homo sapiens OX=9606 GN=GIMAP8 PE=2 SV=2</t>
  </si>
  <si>
    <t>A0A1B0GTU4;F5GZ78;P49023;P49023-2;P49023-3;P49023-4;A0A1B0GV30;A0A1B0GU60</t>
  </si>
  <si>
    <t>Paxillin OS=Homo sapiens OX=9606 GN=PXN PE=1 SV=1</t>
  </si>
  <si>
    <t>C9JVY5;Q9Y2D5;Q9Y2D5-4;Q9Y2D5-5;Q9Y2D5-6;Q9Y2D5-7</t>
  </si>
  <si>
    <t>A-kinase anchor protein 2 (Fragment) OS=Homo sapiens OX=9606 GN=AKAP2 PE=1 SV=1</t>
  </si>
  <si>
    <t>Q86VP6;Q86VP6-2;A0A0C4DGH5;H0YH27;Q86VP6-3</t>
  </si>
  <si>
    <t>Cullin-associated NEDD8-dissociated protein 1 OS=Homo sapiens OX=9606 GN=CAND1 PE=1 SV=2</t>
  </si>
  <si>
    <t>Q9Y4P3;E9PF19;Q96E41;A0A087WXC6</t>
  </si>
  <si>
    <t>Transducin beta-like protein 2 OS=Homo sapiens OX=9606 GN=TBL2 PE=1 SV=1</t>
  </si>
  <si>
    <t>P62906</t>
  </si>
  <si>
    <t>60S ribosomal protein L10a OS=Homo sapiens OX=9606 GN=RPL10A PE=1 SV=2</t>
  </si>
  <si>
    <t>REVERSE4181</t>
  </si>
  <si>
    <t>Reversed Sequence 4181</t>
  </si>
  <si>
    <t>O60522;O60522-2</t>
  </si>
  <si>
    <t>Tudor domain-containing protein 6 OS=Homo sapiens OX=9606 GN=TDRD6 PE=2 SV=2</t>
  </si>
  <si>
    <t>Q01518;Q01518-2;Q5T0R1;Q5T0R2;Q5T0R3;Q5T0R4;Q5T0R5;Q5T0R6;Q5T0R7;Q5T0R9</t>
  </si>
  <si>
    <t>Adenylyl cyclase-associated protein 1 OS=Homo sapiens OX=9606 GN=CAP1 PE=1 SV=5</t>
  </si>
  <si>
    <t>Q9NXL9</t>
  </si>
  <si>
    <t>DNA helicase MCM9 OS=Homo sapiens OX=9606 GN=MCM9 PE=1 SV=4</t>
  </si>
  <si>
    <t>Q14974;Q14974-2;J3KTM9;J3QR48;J3QKQ5;J3QRG4</t>
  </si>
  <si>
    <t>Importin subunit beta-1 OS=Homo sapiens OX=9606 GN=KPNB1 PE=1 SV=2</t>
  </si>
  <si>
    <t>O60603</t>
  </si>
  <si>
    <t>Toll-like receptor 2 OS=Homo sapiens OX=9606 GN=TLR2 PE=1 SV=1</t>
  </si>
  <si>
    <t>Q14677;Q14677-3</t>
  </si>
  <si>
    <t>Clathrin interactor 1 OS=Homo sapiens OX=9606 GN=CLINT1 PE=1 SV=1</t>
  </si>
  <si>
    <t>REVERSE33140</t>
  </si>
  <si>
    <t>Reversed Sequence 33140</t>
  </si>
  <si>
    <t>O75582;O75582-3;O75582-2</t>
  </si>
  <si>
    <t>Ribosomal protein S6 kinase alpha-5 OS=Homo sapiens OX=9606 GN=RPS6KA5 PE=1 SV=1</t>
  </si>
  <si>
    <t>O14979;A0A087WUK2;O14979-2;O14979-3</t>
  </si>
  <si>
    <t>Heterogeneous nuclear ribonucleoprotein D-like OS=Homo sapiens OX=9606 GN=HNRNPDL PE=1 SV=3</t>
  </si>
  <si>
    <t>P20042</t>
  </si>
  <si>
    <t>Eukaryotic translation initiation factor 2 subunit 2 OS=Homo sapiens OX=9606 GN=EIF2S2 PE=1 SV=2</t>
  </si>
  <si>
    <t>P27105;F8VSL7;P27105-2</t>
  </si>
  <si>
    <t>Erythrocyte band 7 integral membrane protein OS=Homo sapiens OX=9606 GN=STOM PE=1 SV=3</t>
  </si>
  <si>
    <t>P08729;A0A1W2PRP1</t>
  </si>
  <si>
    <t>Keratin_ type II cytoskeletal 7 OS=Homo sapiens OX=9606 GN=KRT7 PE=1 SV=5</t>
  </si>
  <si>
    <t>O75962;O75962-2;O75962-4;E7EPJ7;O75962-3</t>
  </si>
  <si>
    <t>Triple functional domain protein OS=Homo sapiens OX=9606 GN=TRIO PE=1 SV=2</t>
  </si>
  <si>
    <t>C9JLV4;O14727;O14727-2;O14727-3;O14727-4;O14727-5</t>
  </si>
  <si>
    <t>Apoptotic protease-activating factor 1 OS=Homo sapiens OX=9606 GN=APAF1 PE=1 SV=1</t>
  </si>
  <si>
    <t>REVERSE84070</t>
  </si>
  <si>
    <t>Reversed Sequence 84070</t>
  </si>
  <si>
    <t>Q9H2P0</t>
  </si>
  <si>
    <t>Activity-dependent neuroprotector homeobox protein OS=Homo sapiens OX=9606 GN=ADNP PE=1 SV=1</t>
  </si>
  <si>
    <t>P07942;G3XAI2;E7EPA6</t>
  </si>
  <si>
    <t>Laminin subunit beta-1 OS=Homo sapiens OX=9606 GN=LAMB1 PE=1 SV=2</t>
  </si>
  <si>
    <t>P00505;P00505-2</t>
  </si>
  <si>
    <t>Aspartate aminotransferase_ mitochondrial OS=Homo sapiens OX=9606 GN=GOT2 PE=1 SV=3</t>
  </si>
  <si>
    <t>P56537;A0A0B4J1Y7;B7ZBH1;F8WD20;F8WDS6;P56537-2</t>
  </si>
  <si>
    <t>Eukaryotic translation initiation factor 6 OS=Homo sapiens OX=9606 GN=EIF6 PE=1 SV=1</t>
  </si>
  <si>
    <t>Q9NR30;Q9NR30-2</t>
  </si>
  <si>
    <t>Nucleolar RNA helicase 2 OS=Homo sapiens OX=9606 GN=DDX21 PE=1 SV=5</t>
  </si>
  <si>
    <t>A0A087WV00;E9PFX6;O75912;E7EM72;E7EWQ4</t>
  </si>
  <si>
    <t>Diacylglycerol kinase OS=Homo sapiens OX=9606 GN=DGKI PE=1 SV=1</t>
  </si>
  <si>
    <t>P15153</t>
  </si>
  <si>
    <t>Ras-related C3 botulinum toxin substrate 2 OS=Homo sapiens OX=9606 GN=RAC2 PE=1 SV=1</t>
  </si>
  <si>
    <t>P20339;P20339-2;F8VUA5;F8VVK3;F8VVZ0;F8VWU4;P61020;P61020-2;F8VSF8</t>
  </si>
  <si>
    <t>Ras-related protein Rab-5A OS=Homo sapiens OX=9606 GN=RAB5A PE=1 SV=2</t>
  </si>
  <si>
    <t>Q8WVC0;Q8WVC0-2</t>
  </si>
  <si>
    <t>RNA polymerase-associated protein LEO1 OS=Homo sapiens OX=9606 GN=LEO1 PE=1 SV=1</t>
  </si>
  <si>
    <t>J3KPX7;Q99623;Q99623-2;F5GY37;F5H3X6;F5GWA7;F5H0C5;F5H2D2</t>
  </si>
  <si>
    <t>Prohibitin-2 OS=Homo sapiens OX=9606 GN=PHB2 PE=1 SV=2</t>
  </si>
  <si>
    <t>Q9BTM1;A0A0U1RR32;A0A0U1RRH7;P0C0S8;P20671;Q16777;Q6FI13;Q96KK5;Q99878;H0YFX9;P04908;Q7L7L0;Q93077;Q9BTM1-2;C9J0D1;P16104;Q71UI9-2;Q96QV6;C9J386;Q71UI9-5;Q8IUE6</t>
  </si>
  <si>
    <t>Histone H2A.J OS=Homo sapiens OX=9606 GN=H2AFJ PE=1 SV=1</t>
  </si>
  <si>
    <t>Q9BX66;Q9BX66-11</t>
  </si>
  <si>
    <t>Sorbin and SH3 domain-containing protein 1 OS=Homo sapiens OX=9606 GN=SORBS1 PE=1 SV=3</t>
  </si>
  <si>
    <t>B9ZVP7;C9JD32;J3KT29;P62829</t>
  </si>
  <si>
    <t>60S ribosomal protein L23 OS=Homo sapiens OX=9606 GN=RPL23 PE=1 SV=1</t>
  </si>
  <si>
    <t>P50416;P50416-2;H3BMD2</t>
  </si>
  <si>
    <t>Carnitine O-palmitoyltransferase 1_ liver isoform OS=Homo sapiens OX=9606 GN=CPT1A PE=1 SV=2</t>
  </si>
  <si>
    <t>REVERSE39796</t>
  </si>
  <si>
    <t>Reversed Sequence 39796</t>
  </si>
  <si>
    <t>REVERSE18175</t>
  </si>
  <si>
    <t>Reversed Sequence 18175</t>
  </si>
  <si>
    <t>REVERSE18213</t>
  </si>
  <si>
    <t>Reversed Sequence 18213</t>
  </si>
  <si>
    <t>REVERSE22217</t>
  </si>
  <si>
    <t>Reversed Sequence 22217</t>
  </si>
  <si>
    <t>REVERSE39172</t>
  </si>
  <si>
    <t>Reversed Sequence 39172</t>
  </si>
  <si>
    <t>Q14289;Q14289-2</t>
  </si>
  <si>
    <t>Protein-tyrosine kinase 2-beta OS=Homo sapiens OX=9606 GN=PTK2B PE=1 SV=2</t>
  </si>
  <si>
    <t>Q14865;Q14865-2</t>
  </si>
  <si>
    <t>AT-rich interactive domain-containing protein 5B OS=Homo sapiens OX=9606 GN=ARID5B PE=1 SV=3</t>
  </si>
  <si>
    <t>P23142;B1AHL2;P23142-2;P23142-3;P23142-4</t>
  </si>
  <si>
    <t>Fibulin-1 OS=Homo sapiens OX=9606 GN=FBLN1 PE=1 SV=4</t>
  </si>
  <si>
    <t>P60953;P60953-1;Q5JYX0</t>
  </si>
  <si>
    <t>Cell division control protein 42 homolog OS=Homo sapiens OX=9606 GN=CDC42 PE=1 SV=2</t>
  </si>
  <si>
    <t>Q27J81;Q27J81-2;A0A0A0MQU1;Q27J81-3</t>
  </si>
  <si>
    <t>Inverted formin-2 OS=Homo sapiens OX=9606 GN=INF2 PE=1 SV=2</t>
  </si>
  <si>
    <t>P18077;C9K025;F8WB72;F8WBS5</t>
  </si>
  <si>
    <t>60S ribosomal protein L35a OS=Homo sapiens OX=9606 GN=RPL35A PE=1 SV=2</t>
  </si>
  <si>
    <t>P41091;Q2VIR3;H7BZU1;Q2VIR3-2</t>
  </si>
  <si>
    <t>Eukaryotic translation initiation factor 2 subunit 3 OS=Homo sapiens OX=9606 GN=EIF2S3 PE=1 SV=3</t>
  </si>
  <si>
    <t>REVERSE12754</t>
  </si>
  <si>
    <t>Reversed Sequence 12754</t>
  </si>
  <si>
    <t>A0A0D9SFB1;A0A0D9SFE4;A0A0U1RQP1;Q05193;Q05193-2;Q05193-3;Q05193-5</t>
  </si>
  <si>
    <t>Dynamin-1 OS=Homo sapiens OX=9606 GN=DNM1 PE=1 SV=1</t>
  </si>
  <si>
    <t>Q702N8;Q702N8-2</t>
  </si>
  <si>
    <t>Xin actin-binding repeat-containing protein 1 OS=Homo sapiens OX=9606 GN=XIRP1 PE=1 SV=1</t>
  </si>
  <si>
    <t>P18124;A8MUD9</t>
  </si>
  <si>
    <t>60S ribosomal protein L7 OS=Homo sapiens OX=9606 GN=RPL7 PE=1 SV=1</t>
  </si>
  <si>
    <t>REVERSE22818</t>
  </si>
  <si>
    <t>Reversed Sequence 22818</t>
  </si>
  <si>
    <t>P78333</t>
  </si>
  <si>
    <t>Glypican-5 OS=Homo sapiens OX=9606 GN=GPC5 PE=2 SV=1</t>
  </si>
  <si>
    <t>Q6NZI2;Q6NZI2-2;Q6NZI2-3</t>
  </si>
  <si>
    <t>Caveolae-associated protein 1 OS=Homo sapiens OX=9606 GN=CAVIN1 PE=1 SV=1</t>
  </si>
  <si>
    <t>F6S8M0;H7C3P4;P15586;P15586-2;F5H4C6;H0YFA9</t>
  </si>
  <si>
    <t>N-acetylglucosamine-6-sulfatase OS=Homo sapiens OX=9606 GN=GNS PE=1 SV=1</t>
  </si>
  <si>
    <t>P06576;H0YH81;F8W079;F8W0P7;H0YI37</t>
  </si>
  <si>
    <t>ATP synthase subunit beta_ mitochondrial OS=Homo sapiens OX=9606 GN=ATP5F1B PE=1 SV=3</t>
  </si>
  <si>
    <t>Q5VTR2;C9J0A5;C9JWJ4;C9JXC9</t>
  </si>
  <si>
    <t>E3 ubiquitin-protein ligase BRE1A OS=Homo sapiens OX=9606 GN=RNF20 PE=1 SV=2</t>
  </si>
  <si>
    <t>O75339</t>
  </si>
  <si>
    <t>Cartilage intermediate layer protein 1 OS=Homo sapiens OX=9606 GN=CILP PE=1 SV=4</t>
  </si>
  <si>
    <t>Q6ZP82;Q6ZP82-2;A0A0A6YYF7;C9JR62;E7ERF0;B8ZZB3</t>
  </si>
  <si>
    <t>Coiled-coil domain-containing protein 141 OS=Homo sapiens OX=9606 GN=CCDC141 PE=1 SV=2</t>
  </si>
  <si>
    <t>A6NNK5;Q12888;Q12888-2;Q12888-3;C9JXV0;H7BZY0</t>
  </si>
  <si>
    <t>TP53-binding protein 1 OS=Homo sapiens OX=9606 GN=TP53BP1 PE=1 SV=2</t>
  </si>
  <si>
    <t>Q58FF8</t>
  </si>
  <si>
    <t>Putative heat shock protein HSP 90-beta 2 OS=Homo sapiens OX=9606 GN=HSP90AB2P PE=1 SV=2</t>
  </si>
  <si>
    <t>REVERSE3462</t>
  </si>
  <si>
    <t>Reversed Sequence 3462</t>
  </si>
  <si>
    <t>P38398;P38398-4;P38398-7;P38398-8;P38398-3;P38398-5;P38398-6;Q5YLB2;B7ZA85;E7EQW4;E7EUM2;E7EWN5;E9PH68;Q3B891</t>
  </si>
  <si>
    <t>Breast cancer type 1 susceptibility protein OS=Homo sapiens OX=9606 GN=BRCA1 PE=1 SV=2</t>
  </si>
  <si>
    <t>Q86XL3;Q86XL3-2;Q86XL3-3</t>
  </si>
  <si>
    <t>Ankyrin repeat and LEM domain-containing protein 2 OS=Homo sapiens OX=9606 GN=ANKLE2 PE=1 SV=4</t>
  </si>
  <si>
    <t>O43399;A0A087WYR3;O43399-5;O43399-7;O43399-2;O43399-3;O43399-4;A0A087WZ51;O43399-6</t>
  </si>
  <si>
    <t>Tumor protein D54 OS=Homo sapiens OX=9606 GN=TPD52L2 PE=1 SV=2</t>
  </si>
  <si>
    <t>Q6YHK3;Q6YHK3-4;Q6YHK3-2;Q6YHK3-3</t>
  </si>
  <si>
    <t>CD109 antigen OS=Homo sapiens OX=9606 GN=CD109 PE=1 SV=2</t>
  </si>
  <si>
    <t>Q9UKX3</t>
  </si>
  <si>
    <t>Myosin-13 OS=Homo sapiens OX=9606 GN=MYH13 PE=2 SV=2</t>
  </si>
  <si>
    <t>Q6NSJ5</t>
  </si>
  <si>
    <t>Volume-regulated anion channel subunit LRRC8E OS=Homo sapiens OX=9606 GN=LRRC8E PE=1 SV=2</t>
  </si>
  <si>
    <t>Q13185;B5MD17;J3KS05;K7ELA4;P83916;S4R2Y4</t>
  </si>
  <si>
    <t>Chromobox protein homolog 3 OS=Homo sapiens OX=9606 GN=CBX3 PE=1 SV=4</t>
  </si>
  <si>
    <t>E9PC71;P37235</t>
  </si>
  <si>
    <t>Hippocalcin-like protein 1 OS=Homo sapiens OX=9606 GN=HPCAL1 PE=1 SV=1</t>
  </si>
  <si>
    <t>P11279;P11279-2</t>
  </si>
  <si>
    <t>Lysosome-associated membrane glycoprotein 1 OS=Homo sapiens OX=9606 GN=LAMP1 PE=1 SV=3</t>
  </si>
  <si>
    <t>Q02388;Q02388-2;C9JBL3</t>
  </si>
  <si>
    <t>Collagen alpha-1(VII) chain OS=Homo sapiens OX=9606 GN=COL7A1 PE=1 SV=2</t>
  </si>
  <si>
    <t>H0YFD6;P40939;A0A2R8Y4F5;A0A2R8YG21;A0A2R8Y688</t>
  </si>
  <si>
    <t>Trifunctional enzyme subunit alpha_ mitochondrial OS=Homo sapiens OX=9606 GN=HADHA PE=1 SV=2</t>
  </si>
  <si>
    <t>Q9UBB4;Q9UBB4-2;A0A1W2PQD2;B1AHE3;B1AHE4</t>
  </si>
  <si>
    <t>Ataxin-10 OS=Homo sapiens OX=9606 GN=ATXN10 PE=1 SV=1</t>
  </si>
  <si>
    <t>Q8TD57;Q8TD57-3;Q8TD57-2</t>
  </si>
  <si>
    <t>Dynein heavy chain 3_ axonemal OS=Homo sapiens OX=9606 GN=DNAH3 PE=2 SV=1</t>
  </si>
  <si>
    <t>REVERSE18284</t>
  </si>
  <si>
    <t>Reversed Sequence 18284</t>
  </si>
  <si>
    <t>F5GYN4;J3KR44;Q96FW1;F5GYJ8;F5H3F0;F5H6Q1;Q96FW1-2</t>
  </si>
  <si>
    <t>Ubiquitin thioesterase OTUB1 OS=Homo sapiens OX=9606 GN=OTUB1 PE=1 SV=1</t>
  </si>
  <si>
    <t>REVERSE33510</t>
  </si>
  <si>
    <t>Reversed Sequence 33510</t>
  </si>
  <si>
    <t>P61247;D6RG13;D6RAT0;D6RB09;E9PFI5;H0Y8L7;H0Y9Y4;D6R9B6;D6RAS7;D6RED7;D6RI02;D6RGE0</t>
  </si>
  <si>
    <t>40S ribosomal protein S3a OS=Homo sapiens OX=9606 GN=RPS3A PE=1 SV=2</t>
  </si>
  <si>
    <t>Q9H4M9;A0A024R571;C9J2Z4;C9JC03</t>
  </si>
  <si>
    <t>EH domain-containing protein 1 OS=Homo sapiens OX=9606 GN=EHD1 PE=1 SV=2</t>
  </si>
  <si>
    <t>P56192;H0YHV5;P56192-2</t>
  </si>
  <si>
    <t>Methionine--tRNA ligase_ cytoplasmic OS=Homo sapiens OX=9606 GN=MARS PE=1 SV=2</t>
  </si>
  <si>
    <t>O95757;E9PDE8;D6RJ96</t>
  </si>
  <si>
    <t>Heat shock 70 kDa protein 4L OS=Homo sapiens OX=9606 GN=HSPA4L PE=1 SV=3</t>
  </si>
  <si>
    <t>O14490;O14490-7</t>
  </si>
  <si>
    <t>Disks large-associated protein 1 OS=Homo sapiens OX=9606 GN=DLGAP1 PE=1 SV=1</t>
  </si>
  <si>
    <t>P04114;A8MUN2</t>
  </si>
  <si>
    <t>Apolipoprotein B-100 OS=Homo sapiens OX=9606 GN=APOB PE=1 SV=2</t>
  </si>
  <si>
    <t>REVERSE4828</t>
  </si>
  <si>
    <t>Reversed Sequence 4828</t>
  </si>
  <si>
    <t>P84098;J3KTE4;J3QR09</t>
  </si>
  <si>
    <t>60S ribosomal protein L19 OS=Homo sapiens OX=9606 GN=RPL19 PE=1 SV=1</t>
  </si>
  <si>
    <t>Q96QT4;H0YLN8;H0YNM0</t>
  </si>
  <si>
    <t>Transient receptor potential cation channel subfamily M member 7 OS=Homo sapiens OX=9606 GN=TRPM7 PE=1 SV=1</t>
  </si>
  <si>
    <t>Q99523;Q99523-2</t>
  </si>
  <si>
    <t>Sortilin OS=Homo sapiens OX=9606 GN=SORT1 PE=1 SV=3</t>
  </si>
  <si>
    <t>H3BP71;O75150;O75150-4;O75150-3;H3BS50</t>
  </si>
  <si>
    <t>E3 ubiquitin protein ligase OS=Homo sapiens OX=9606 GN=RNF40 PE=1 SV=2</t>
  </si>
  <si>
    <t>A0A0A0MQU6;B3KU01;E9PDV9;H0Y8V9;Q9H2E6;Q9H2E6-2</t>
  </si>
  <si>
    <t>---</t>
  </si>
  <si>
    <t>Sema domain_ transmembrane domain (TM)_ and cytoplasmic domain_ (Semaphorin) 6A_ isoform CRA_d OS=Homo sapiens OX=9606 GN=SEMA6A PE=1 SV=1</t>
  </si>
  <si>
    <t>A0A0A0MQY7;Q5VU97;Q5VU97-2</t>
  </si>
  <si>
    <t>VWFA and cache domain-containing protein 1 OS=Homo sapiens OX=9606 GN=CACHD1 PE=1 SV=1</t>
  </si>
  <si>
    <t>A0A0A0MR57;Q6ZNA1</t>
  </si>
  <si>
    <t>Zinc finger protein 836 OS=Homo sapiens OX=9606 GN=ZNF836 PE=1 SV=1</t>
  </si>
  <si>
    <t>A0A0A0MR64;Q3SXY7;Q3SXY7-2</t>
  </si>
  <si>
    <t>Leucine-rich repeat_ immunoglobulin-like domain and transmembrane domain-containing protein 3 OS=Homo sapiens OX=9606 GN=LRIT3 PE=4 SV=1</t>
  </si>
  <si>
    <t>A0A0A0MR67;A0A0A0MSA1;E9PDI6;F5GY28;F5H522;Q13936;Q13936-10;Q13936-11;Q13936-12;Q13936-13;Q13936-14;Q13936-15;Q13936-16;Q13936-17;Q13936-18;Q13936-19;Q13936-2;Q13936-20;Q13936-21;Q13936-22;Q13936-23;Q13936-24;Q13936-25;Q13936-27;Q13936-28;Q13936-29;Q13936-3;Q13936-30;Q13936-31;Q13936-32;Q13936-33;Q13936-34;Q13936-35;Q13936-36;Q13936-37;Q13936-4;Q13936-5;Q13936-6;Q13936-7;Q13936-8</t>
  </si>
  <si>
    <t>Voltage-dependent L-type calcium channel subunit alpha OS=Homo sapiens OX=9606 GN=CACNA1C PE=1 SV=1</t>
  </si>
  <si>
    <t>A0A0A0MR85;B9ZVX7;E7EWW9;E9PHN6;E9PHN7;E9PLF1;F6XZQ7;H3BQT3;P09488;P09488-2;P28161;P28161-2;Q03013;Q03013-2;Q03013-3</t>
  </si>
  <si>
    <t>Glutathione S-transferase Mu 4 OS=Homo sapiens OX=9606 GN=GSTM4 PE=1 SV=1</t>
  </si>
  <si>
    <t>A0A0A0MRA8;Q9Y2J2;Q9Y2J2-4;Q9Y2J2-2;A0A0A0MSA4;A8K968;A0A0J9YY18;A0A0J9YW31;J3KRD1;J3KS70;J3QKK4;J3QKY2;J3QR33;J3QS55;Q9Y2J2-3</t>
  </si>
  <si>
    <t>Band 4.1-like protein 3 OS=Homo sapiens OX=9606 GN=EPB41L3 PE=1 SV=1</t>
  </si>
  <si>
    <t>A0A0A0MRC3;A0A0A0MRR0;A0A0A0MSE6;A0A1W2PNG1;A0A1W2PNH9;A0A1W2PNQ3;A0A1W2PNW6;A0A1W2PNX9;A0A1W2PNY7;A0A1W2PNY8;A0A1W2PNY9;A0A1W2PP06;A0A1W2PP26;A0A1W2PP94;A0A1W2PPH9;A0A1W2PPQ3;A0A1W2PPS2;A0A1W2PPX7;A0A1W2PPY5;A0A1W2PPZ1;A0A1W2PQ53;A0A1W2PQ61;A0A1W2PQ93;A0A1W2PQA0;A0A1W2PQJ9;A0A1W2PQK5;A0A1W2PQU4;A0A1W2PR56;A0A1W2PR62;A0A1W2PRA7;A0A1W2PRB0;A0A1W2PRE5;A0A1W2PRG5;A0A1W2PRJ1;A0A1W2PRN5;A0A1W2PRX6;A0A1W2PS97;A0A1W2PSD3;B7ZMF5;D5MRH1;H0Y379;H0Y382;H0Y5Z6;J3KQ16;Q12791;Q12791-2;Q12791-3;Q12791-4;Q12791-5;Q12791-7;Q5SVJ7;Q5SVJ8;Q5SVJ9;Q5SVK0;Q5SVK5;S4R2X4;A0A1W2PRV4</t>
  </si>
  <si>
    <t>Calcium-activated potassium channel subunit alpha-1 OS=Homo sapiens OX=9606 GN=KCNMA1 PE=1 SV=1</t>
  </si>
  <si>
    <t>A0A0A0MRJ9;Q7Z6I6;Q7Z6I6-2</t>
  </si>
  <si>
    <t>Rho GTPase-activating protein 30 OS=Homo sapiens OX=9606 GN=ARHGAP30 PE=1 SV=1</t>
  </si>
  <si>
    <t>A0A0A0MRM2;Q86VF7;Q86VF7-2;Q86VF7-3;Q86VF7-4</t>
  </si>
  <si>
    <t>Nebulin-related-anchoring protein OS=Homo sapiens OX=9606 GN=NRAP PE=1 SV=1</t>
  </si>
  <si>
    <t>A0A0A0MRR4;A0A2U3TZN8;Q9Y468;Q9Y468-1;Q9Y468-2;Q9Y468-4</t>
  </si>
  <si>
    <t>Lethal(3)malignant brain tumor-like protein 1 OS=Homo sapiens OX=9606 GN=L3MBTL1 PE=1 SV=1</t>
  </si>
  <si>
    <t>A0A0A0MRT6;B6VEX4;Q8IZP0;Q8IZP0-10;Q8IZP0-11;Q8IZP0-12;Q8IZP0-2;Q8IZP0-3;Q8IZP0-4;Q8IZP0-5;Q8IZP0-6;Q8IZP0-7;Q8IZP0-8;Q8IZP0-9</t>
  </si>
  <si>
    <t>Abl interactor 1 OS=Homo sapiens OX=9606 GN=ABI1 PE=1 SV=1</t>
  </si>
  <si>
    <t>A0A0A0MRW6;Q9H6R4;Q9H6R4-2;Q9H6R4-3;Q9H6R4-4</t>
  </si>
  <si>
    <t>Nucleolar protein 6 OS=Homo sapiens OX=9606 GN=NOL6 PE=1 SV=1</t>
  </si>
  <si>
    <t>A0A0A0MSI1;Q1MX18;Q1MX18-2;Q1MX18-4;Q1MX18-5;Q1MX18-6;Q1MX18-3</t>
  </si>
  <si>
    <t>Protein inscuteable homolog OS=Homo sapiens OX=9606 GN=INSC PE=4 SV=1</t>
  </si>
  <si>
    <t>A0A0A0MSK5;J3KN66;Q5JTV8;Q5JTV8-3</t>
  </si>
  <si>
    <t>Torsin-1A-interacting protein 1 OS=Homo sapiens OX=9606 GN=TOR1AIP1 PE=1 SV=1</t>
  </si>
  <si>
    <t>A0A0A0MSN4;P12821;P12821-2</t>
  </si>
  <si>
    <t>Angiotensin-converting enzyme OS=Homo sapiens OX=9606 GN=ACE PE=1 SV=1</t>
  </si>
  <si>
    <t>A0A0A0MSV9;A0A0G2JH37;A0A0G2JKZ1;A2AB90;C9JA35;O15533;O15533-2;O15533-3;Q6P1N7</t>
  </si>
  <si>
    <t>Tapasin OS=Homo sapiens OX=9606 GN=TAPBP PE=1 SV=1</t>
  </si>
  <si>
    <t>A0A0A0MSY4</t>
  </si>
  <si>
    <t>Dedicator of cytokinesis protein 9 OS=Homo sapiens OX=9606 GN=DOCK9 PE=1 SV=1</t>
  </si>
  <si>
    <t>A0A0A0MSY9;Q92800;Q92800-2;Q92800-3;K7EIH5</t>
  </si>
  <si>
    <t>Histone-lysine N-methyltransferase EZH1 OS=Homo sapiens OX=9606 GN=EZH1 PE=1 SV=1</t>
  </si>
  <si>
    <t>A0A0A0MSZ1;J3KNR0;P27448;P27448-2;P27448-3;P27448-4;P27448-6;P27448-7</t>
  </si>
  <si>
    <t>Non-specific serine/threonine protein kinase OS=Homo sapiens OX=9606 GN=MARK3 PE=1 SV=1</t>
  </si>
  <si>
    <t>A0A0A0MT40;H3BUD4;Q15111;Q15111-2</t>
  </si>
  <si>
    <t>Phosphoinositide phospholipase C OS=Homo sapiens OX=9606 GN=PLCL1 PE=1 SV=1</t>
  </si>
  <si>
    <t>A0A0A0MT79;A0A0D9SES8;E7EQH3;F8WAY5;H0YKH0;H0YKN8;H0YKT5;H0YL70;H0YLI3;H0YLW9;H0YNT2;H3BUH5;K7EK93;K7ELE3;K7EMK7;K7EPD4;K7EPF3;K7EQH5;K7ESD8;Q04724;Q04725;Q04725-2;Q04725-3;Q04726;Q04726-2;Q04726-3;Q04726-4;Q04726-5;Q04726-6;Q04726-7;Q04727;Q04727-2;Q04727-3;Q04727-4;Q08117;Q08117-2;Q5JSY7;Q5JSY8;Q5JSZ1;Q5T3G2;Q5T3G3</t>
  </si>
  <si>
    <t>Transducin-like enhancer of split 4 (E(Sp1) homolog_ Drosophila)_ isoform CRA_d OS=Homo sapiens OX=9606 GN=TLE4 PE=1 SV=1</t>
  </si>
  <si>
    <t>A0A0A0MTB8;Q8NI36</t>
  </si>
  <si>
    <t>WD repeat-containing protein 36 OS=Homo sapiens OX=9606 GN=WDR36 PE=1 SV=1</t>
  </si>
  <si>
    <t>A0A0A0MTD3;P40126;P40126-2</t>
  </si>
  <si>
    <t>L-dopachrome tautomerase (Fragment) OS=Homo sapiens OX=9606 GN=DCT PE=1 SV=1</t>
  </si>
  <si>
    <t>A0A0A0MTE8;A0A0A0MTL4;Q8IVL1;Q8IVL1-10;Q8IVL1-11;Q8IVL1-12;Q8IVL1-13;Q8IVL1-2;Q8IVL1-3;Q8IVL1-4;Q8IVL1-8;Q8IVL1-9;Q8IVL1-5</t>
  </si>
  <si>
    <t>Neuron navigator 2 OS=Homo sapiens OX=9606 GN=NAV2 PE=1 SV=1</t>
  </si>
  <si>
    <t>A0A0A0MTG1;A0A0G2JIA5;A0A0G2JL52;A0A140T8Y0;A0A140TA35;A0A140TA36;A0A140TA40;A0A140TA45;B4E0K6;B7ZL25;Q5ST30;Q5ST30-4;A2ABL6;B7ZCJ6</t>
  </si>
  <si>
    <t>Valine--tRNA ligase_ mitochondrial OS=Homo sapiens OX=9606 GN=VARS2 PE=1 SV=1</t>
  </si>
  <si>
    <t>A0A0A0MTH0;A6NMU8;B4DHI3;Q8N0W4;Q8N0W4-2;Q8NFZ3;Q8NFZ3-2</t>
  </si>
  <si>
    <t>Neuroligin-4_ X-linked OS=Homo sapiens OX=9606 GN=NLGN4X PE=1 SV=1</t>
  </si>
  <si>
    <t>A0A0A0MTH3;Q13418;Q13418-3;Q13418-2</t>
  </si>
  <si>
    <t>Integrin-linked protein kinase OS=Homo sapiens OX=9606 GN=ILK PE=1 SV=1</t>
  </si>
  <si>
    <t>A0A0A0MTL6;H3BMG9;H3BSV5;Q6ZS17;Q6ZS17-2;Q6ZS17-3;Q6ZS17-4</t>
  </si>
  <si>
    <t>Rho family-interacting cell polarization regulator 1 OS=Homo sapiens OX=9606 GN=RIPOR1 PE=1 SV=1</t>
  </si>
  <si>
    <t>A0A0A0MTQ8;P0C221</t>
  </si>
  <si>
    <t>Coiled-coil domain-containing protein 175 OS=Homo sapiens OX=9606 GN=CCDC175 PE=1 SV=1</t>
  </si>
  <si>
    <t>A0A0B4J1S8;Q9UBF8;Q9UBF8-2;A0A0A0MSL0;F8W860;Q9UBF8-3</t>
  </si>
  <si>
    <t>Phosphatidylinositol 4-kinase beta OS=Homo sapiens OX=9606 GN=PI4KB PE=1 SV=1</t>
  </si>
  <si>
    <t>A0A0B4J1T8;Q9UF33</t>
  </si>
  <si>
    <t>Ephrin type-A receptor 6 OS=Homo sapiens OX=9606 GN=EPHA6 PE=1 SV=1</t>
  </si>
  <si>
    <t>A0A0B4J1W3;Q9BXJ9</t>
  </si>
  <si>
    <t>N-alpha-acetyltransferase 15_ NatA auxiliary subunit OS=Homo sapiens OX=9606 GN=NAA15 PE=1 SV=1</t>
  </si>
  <si>
    <t>A0A0B4J260;F8W1M8;Q96IZ0</t>
  </si>
  <si>
    <t>PRKC apoptosis WT1 regulator protein (Fragment) OS=Homo sapiens OX=9606 GN=PAWR PE=1 SV=5</t>
  </si>
  <si>
    <t>A0A0C4DFM7;Q5TAX3;E9PKY2;H0YDJ1;H0YEE8</t>
  </si>
  <si>
    <t>Terminal uridylyltransferase 4 OS=Homo sapiens OX=9606 GN=TUT4 PE=1 SV=1</t>
  </si>
  <si>
    <t>A0A0C4DFP8;Q5HYA8;Q5HYA8-3;C9JRQ8;E5RG10</t>
  </si>
  <si>
    <t>Meckelin OS=Homo sapiens OX=9606 GN=TMEM67 PE=1 SV=1</t>
  </si>
  <si>
    <t>A0A0C4DFV1;E5RGM0;H0YBE7;H0YBU6;Q86UR5;Q86UR5-10;Q86UR5-11;Q86UR5-12;Q86UR5-13;Q86UR5-4;Q86UR5-5;Q86UR5-6;Q86UR5-7;Q86UR5-8;Q86UR5-9</t>
  </si>
  <si>
    <t>Regulating synaptic membrane exocytosis protein 1 (Fragment) OS=Homo sapiens OX=9606 GN=RIMS1 PE=1 SV=1</t>
  </si>
  <si>
    <t>A0A0C4DFY7;Q6UWW8;Q6UWW8-2</t>
  </si>
  <si>
    <t>Carboxylic ester hydrolase OS=Homo sapiens OX=9606 GN=CES3 PE=1 SV=1</t>
  </si>
  <si>
    <t>A0A0C4DFZ1;A8MZ54;Q16623;Q16623-2;Q16623-3</t>
  </si>
  <si>
    <t>Syntaxin-1A OS=Homo sapiens OX=9606 GN=STX1A PE=1 SV=1</t>
  </si>
  <si>
    <t>A0A0C4DG21;E7EP65;E7EW77;E9PEZ7;F8WAL6;Q9NYB9;Q9NYB9-2;Q9NYB9-4</t>
  </si>
  <si>
    <t>Abl interactor 2 OS=Homo sapiens OX=9606 GN=ABI2 PE=1 SV=1</t>
  </si>
  <si>
    <t>A0A0C4DG33;O43933;H7BZH3;O43933-2</t>
  </si>
  <si>
    <t>Peroxisome biogenesis factor 1_ isoform CRA_c OS=Homo sapiens OX=9606 GN=PEX1 PE=1 SV=1</t>
  </si>
  <si>
    <t>A0A0C4DG80;A0A0C4DG99;Q9P2N7;Q9P2N7-2;Q9P2N7-3;Q9P2N7-4;Q9P2N7-5</t>
  </si>
  <si>
    <t>Kelch-like protein 13 OS=Homo sapiens OX=9606 GN=KLHL13 PE=1 SV=1</t>
  </si>
  <si>
    <t>A0A0C4DG89;Q7L014</t>
  </si>
  <si>
    <t>Probable ATP-dependent RNA helicase DDX46 OS=Homo sapiens OX=9606 GN=DDX46 PE=1 SV=1</t>
  </si>
  <si>
    <t>A0A0C4DGE7;Q86UK5;Q86UK5-2;Q86UK5-3</t>
  </si>
  <si>
    <t>Ellis van Creveld syndrome 2 (Limbin)_ isoform CRA_c OS=Homo sapiens OX=9606 GN=EVC2 PE=4 SV=1</t>
  </si>
  <si>
    <t>A0A0C4DGF4;E9PQF7;E9PRW0;Q9NZQ8;Q9NZQ8-2</t>
  </si>
  <si>
    <t>Transient receptor potential cation channel subfamily M member 5 (Fragment) OS=Homo sapiens OX=9606 GN=TRPM5 PE=4 SV=1</t>
  </si>
  <si>
    <t>A0A0C4DGF5;Q2VPA4;Q2VPA4-3</t>
  </si>
  <si>
    <t>Complement component receptor 1-like protein (Fragment) OS=Homo sapiens OX=9606 GN=CR1L PE=4 SV=1</t>
  </si>
  <si>
    <t>A0A0C4DGK3</t>
  </si>
  <si>
    <t>Nesprin-2 OS=Homo sapiens OX=9606 GN=SYNE2 PE=1 SV=1</t>
  </si>
  <si>
    <t>A0A0C4DGZ5;P54577</t>
  </si>
  <si>
    <t>Tyrosine--tRNA ligase OS=Homo sapiens OX=9606 GN=YARS PE=1 SV=1</t>
  </si>
  <si>
    <t>A0A0C4DH01;Q9NVU0;Q9NVU0-2;Q9NVU0-3;Q9NVU0-4;Q9NVU0-5</t>
  </si>
  <si>
    <t>DNA-directed RNA polymerase III subunit RPC5 OS=Homo sapiens OX=9606 GN=POLR3E PE=1 SV=1</t>
  </si>
  <si>
    <t>A0A0C4DH04;Q5FWF5</t>
  </si>
  <si>
    <t>N-acetyltransferase ESCO1 OS=Homo sapiens OX=9606 GN=ESCO1 PE=4 SV=1</t>
  </si>
  <si>
    <t>A0A0D2X7Z3;Q49AN0;Q49AN0-2</t>
  </si>
  <si>
    <t>Cryptochrome-2 OS=Homo sapiens OX=9606 GN=CRY2 PE=1 SV=1</t>
  </si>
  <si>
    <t>A0A0D9SEP4;A0A0R4J2G7;A0A1D5RMU6;E7ERL8;Q9ULB1;Q9ULB1-2;Q9ULB1-3;A0A0U1RRK7;F5GYC7;F8WB18;A0A0D9SF36</t>
  </si>
  <si>
    <t>Neurexin-1-beta OS=Homo sapiens OX=9606 GN=NRXN1 PE=1 SV=1</t>
  </si>
  <si>
    <t>A0A0D9SEY4;A0A0D9SGF8;A0A0D9SGI1;A0A0E3D6M1;A0A1B0GTC0;E7EWI0;Q86UL8;Q86UL8-2</t>
  </si>
  <si>
    <t>Membrane-associated guanylate kinase_ WW and PDZ domain-containing protein 2 OS=Homo sapiens OX=9606 GN=MAGI2 PE=1 SV=1</t>
  </si>
  <si>
    <t>A0A0D9SF60;Q99569;Q99569-2</t>
  </si>
  <si>
    <t>Plakophilin-4 OS=Homo sapiens OX=9606 GN=PKP4 PE=1 SV=1</t>
  </si>
  <si>
    <t>A0A0D9SFB5;P08319;P08319-2;D6R9K8;D6RIB1;H0Y9N0</t>
  </si>
  <si>
    <t>Alcohol dehydrogenase 4 OS=Homo sapiens OX=9606 GN=ADH4 PE=1 SV=1</t>
  </si>
  <si>
    <t>A0A0D9SFC8;C9J9Y7;C9JBV2;F8WC49;Q5JUK3-2;Q5JUK3-3</t>
  </si>
  <si>
    <t>Potassium channel subfamily T member 1 OS=Homo sapiens OX=9606 GN=KCNT1 PE=4 SV=1</t>
  </si>
  <si>
    <t>A0A0D9SFG6;G5E9B7;Q99418;Q99418-2</t>
  </si>
  <si>
    <t>Cytohesin-2 OS=Homo sapiens OX=9606 GN=CYTH2 PE=1 SV=1</t>
  </si>
  <si>
    <t>A0A0D9SFM0;Q149N8;Q149N8-4</t>
  </si>
  <si>
    <t>E3 ubiquitin-protein ligase SHPRH OS=Homo sapiens OX=9606 GN=SHPRH PE=1 SV=1</t>
  </si>
  <si>
    <t>A0A0D9SFZ9;Q13642;Q13642-1;Q13642-3;Q13642-4;Q13642-5;Q5JXH7;Q5JXH8;Q5JXI2;Q5JXI3;Q5JXI8;A0A0D9SFB0;A0A0D9SFI6;A0A0D9SG53;A0A0D9SGB2;Q5JXH9;Q5JXI0;A0A0D9SGD1</t>
  </si>
  <si>
    <t>Four and a half LIM domains protein 1 (Fragment) OS=Homo sapiens OX=9606 GN=FHL1 PE=1 SV=1</t>
  </si>
  <si>
    <t>A0A0D9SG88;P08603;P08603-2;Q5TFM2</t>
  </si>
  <si>
    <t>Complement factor H OS=Homo sapiens OX=9606 GN=CFH PE=1 SV=1</t>
  </si>
  <si>
    <t>A0A0D9SGJ6;J3KQV8;O43426</t>
  </si>
  <si>
    <t>Synaptojanin-1 OS=Homo sapiens OX=9606 GN=SYNJ1 PE=1 SV=1</t>
  </si>
  <si>
    <t>A0A0G2JI36;A0A0G2JIF2;A0A0G2JL56;A0A1W2PQD0;A0A1W2PS24;A0A1W2PSE7;P04439;P05534;P13746;P13746-2;P30443;P30455;Q5SRN5;Q5SRN7</t>
  </si>
  <si>
    <t>HLA class I histocompatibility antigen_ A-3 alpha chain OS=Homo sapiens OX=9606 GN=HLA-A PE=1 SV=1</t>
  </si>
  <si>
    <t>A0A0G2JKF9;A0A140T9S4;A0A140TA42;Q9UBS5;Q9UBS5-2;Q9UBS5-3;Q9UBS5-4;Q9UBS5-5</t>
  </si>
  <si>
    <t>GABBR1 OS=Homo sapiens OX=9606 GN=GABBR1 PE=1 SV=1</t>
  </si>
  <si>
    <t>A0A0G2JKR7;P28702;P28702-3;A0A0G2JHI1</t>
  </si>
  <si>
    <t>Retinoic acid receptor RXR-beta OS=Homo sapiens OX=9606 GN=RXRB PE=1 SV=1</t>
  </si>
  <si>
    <t>A0A0G2JL54;A0A0G2JPR0;A0A140TA29;A0A140TA32;A0A140TA44;A0A140TA49;F5GXS0;P0C0L4;P0C0L4-2;P0C0L5</t>
  </si>
  <si>
    <t>Complement C4-B OS=Homo sapiens OX=9606 GN=C4B_2 PE=1 SV=1</t>
  </si>
  <si>
    <t>A0A0G2JLB3;A0A0G2JNZ0;A0A0G2JNZ5;P04062;P04062-2;P04062-4;P04062-5</t>
  </si>
  <si>
    <t>Glucosylceramidase OS=Homo sapiens OX=9606 GN=GBA PE=1 SV=1</t>
  </si>
  <si>
    <t>A0A0G2JLD0;A0A0G2JLG5;E9PC15;E9PG39;Q53H12</t>
  </si>
  <si>
    <t>Acylglycerol kinase_ mitochondrial (Fragment) OS=Homo sapiens OX=9606 GN=AGK PE=1 SV=1</t>
  </si>
  <si>
    <t>A0A0G2JLD8;E7EUY5;Q04837;C9K0U8</t>
  </si>
  <si>
    <t>Single-stranded DNA-binding protein_ mitochondrial (Fragment) OS=Homo sapiens OX=9606 GN=SSBP1 PE=1 SV=1</t>
  </si>
  <si>
    <t>A0A0G2JMM1;O75022;O75022-2;O75022-3</t>
  </si>
  <si>
    <t>Leukocyte immunoglobulin-like receptor subfamily B member 3 OS=Homo sapiens OX=9606 GN=LILRB3 PE=1 SV=1</t>
  </si>
  <si>
    <t>A0A0G2JNC5;A0A0G2JNH7;F8WCM8;J3KQU5;O15197;O15197-2</t>
  </si>
  <si>
    <t>Ephrin type-B receptor 6 OS=Homo sapiens OX=9606 GN=EPHB6 PE=1 SV=1</t>
  </si>
  <si>
    <t>A0A0G2JNN7;A0A0G2JP53;A0A0G2JR31;A0A0G2JR79;A0A0G2JRZ1;H0Y6H4;P07202;P07202-2;P07202-3;P07202-4;P07202-6;P07202-7;P07202-8</t>
  </si>
  <si>
    <t>Thyroid peroxidase OS=Homo sapiens OX=9606 GN=TPO PE=1 SV=1</t>
  </si>
  <si>
    <t>A0A0G2JPQ3;P17693;P17693-5;Q5RJ85;Q8MH48;A0A0G2JNX1;P17693-2;P17693-6;Q31611</t>
  </si>
  <si>
    <t>HLA class I histocompatibility antigen_ alpha chain G OS=Homo sapiens OX=9606 GN=HLA-G PE=1 SV=1</t>
  </si>
  <si>
    <t>A0A0J9YW16;A0A140TA60;A0A140TA61;A0A140TA65;A0A140TA72;A0A140TA75;E5RFG9;Q6NT32;Q6NT32-3;Q6NT32-4</t>
  </si>
  <si>
    <t>Carboxylesterase 5A OS=Homo sapiens OX=9606 GN=CES5A PE=1 SV=1</t>
  </si>
  <si>
    <t>A0A0J9YW64;A6NIW2;Q5JSL3</t>
  </si>
  <si>
    <t>Dedicator of cytokinesis protein 11 (Fragment) OS=Homo sapiens OX=9606 GN=DOCK11 PE=1 SV=1</t>
  </si>
  <si>
    <t>A0A0J9YWA1</t>
  </si>
  <si>
    <t>Copine-5 (Fragment) OS=Homo sapiens OX=9606 GN=CPNE5 PE=1 SV=1</t>
  </si>
  <si>
    <t>A0A0J9YWL8</t>
  </si>
  <si>
    <t>Disks large-associated protein 2 (Fragment) OS=Homo sapiens OX=9606 GN=DLGAP2 PE=1 SV=1</t>
  </si>
  <si>
    <t>A0A0J9YYA7;Q9P2Q2</t>
  </si>
  <si>
    <t>FERM domain-containing protein 4A (Fragment) OS=Homo sapiens OX=9606 GN=FRMD4A PE=1 SV=1</t>
  </si>
  <si>
    <t>A0A0M3HEQ9;I3L0E3;Q8N859</t>
  </si>
  <si>
    <t>Zinc finger protein 713 OS=Homo sapiens OX=9606 GN=ZNF713 PE=1 SV=1</t>
  </si>
  <si>
    <t>A0A0M3HER2</t>
  </si>
  <si>
    <t>Centromere protein V OS=Homo sapiens OX=9606 GN=CENPV PE=1 SV=1</t>
  </si>
  <si>
    <t>A0A0R4J2E4;K7ENL6;Q8TES7;Q8TES7-5;Q8TES7-6;K7ESG2</t>
  </si>
  <si>
    <t>Fas-binding factor 1 (Fragment) OS=Homo sapiens OX=9606 GN=FBF1 PE=1 SV=2</t>
  </si>
  <si>
    <t>A0A0U1RQW6;Q9Y2E4;E7EPU2;Q9Y2E4-2</t>
  </si>
  <si>
    <t>Disco-interacting protein 2 homolog C OS=Homo sapiens OX=9606 GN=DIP2C PE=1 SV=1</t>
  </si>
  <si>
    <t>A0A0U1RR07;A0A0U1RQP0;A0A0U1RRJ3;Q9HCH5;Q9HCH5-11;Q9HCH5-13;Q9HCH5-6;Q9HCH5-7;Q9HCH5-8;Q9HCH5-12;Q9HCH5-14</t>
  </si>
  <si>
    <t>Synaptotagmin-like protein 2 OS=Homo sapiens OX=9606 GN=SYTL2 PE=1 SV=1</t>
  </si>
  <si>
    <t>A0A0U1RR70;G5E9L9;Q8N568;Q8N568-2;Q8N568-3</t>
  </si>
  <si>
    <t>Serine/threonine-protein kinase DCLK2 OS=Homo sapiens OX=9606 GN=DCLK2 PE=1 SV=1</t>
  </si>
  <si>
    <t>A0A1B0GTF3;O43301;K7ELE6</t>
  </si>
  <si>
    <t>Heat shock 70 kDa protein 12A OS=Homo sapiens OX=9606 GN=HSPA12A PE=1 SV=1</t>
  </si>
  <si>
    <t>A0A1B0GTN9;E9PKC0</t>
  </si>
  <si>
    <t>Pleckstrin homology domain-containing family A member 7 (Fragment) OS=Homo sapiens OX=9606 GN=PLEKHA7 PE=1 SV=1</t>
  </si>
  <si>
    <t>A0A1B0GTU7;P54098;A0A1B0GVT8;H0YCV2;H0YD36;H0YE43</t>
  </si>
  <si>
    <t>DNA polymerase subunit gamma-1 (Fragment) OS=Homo sapiens OX=9606 GN=POLG PE=1 SV=1</t>
  </si>
  <si>
    <t>A0A1B0GTV9;A0A1B0GUH0</t>
  </si>
  <si>
    <t>Oxygen-regulated protein 1 OS=Homo sapiens OX=9606 GN=RP1 PE=1 SV=1</t>
  </si>
  <si>
    <t>A0A1B0GTW6</t>
  </si>
  <si>
    <t>Band 4.1-like protein 1 (Fragment) OS=Homo sapiens OX=9606 GN=EPB41L1 PE=1 SV=1</t>
  </si>
  <si>
    <t>A0A1B0GTX1;A0A1C7CYY6;Q6XZF7;Q6XZF7-2</t>
  </si>
  <si>
    <t>Dynamin-binding protein OS=Homo sapiens OX=9606 GN=DNMBP PE=1 SV=1</t>
  </si>
  <si>
    <t>A0A1B0GTZ4;Q9C098</t>
  </si>
  <si>
    <t>Serine/threonine-protein kinase DCLK3 OS=Homo sapiens OX=9606 GN=DCLK3 PE=4 SV=1</t>
  </si>
  <si>
    <t>A0A1B0GU45;F5H006;F8W9L6;Q12912;Q12912-2</t>
  </si>
  <si>
    <t>Lymphoid-restricted membrane protein OS=Homo sapiens OX=9606 GN=LRMP PE=1 SV=1</t>
  </si>
  <si>
    <t>A0A1B0GUA8;H0Y307;Q9H1H9;Q9H1H9-2;Q9H1H9-3;Q9H1H9-4;H0Y9Z7</t>
  </si>
  <si>
    <t>Kinesin-like protein KIF13A OS=Homo sapiens OX=9606 GN=KIF13A PE=1 SV=1</t>
  </si>
  <si>
    <t>A0A1B0GUB2;A0A2R8YHB3;Q6P1J9;A0A2R8Y640</t>
  </si>
  <si>
    <t>Parafibromin OS=Homo sapiens OX=9606 GN=CDC73 PE=1 SV=1</t>
  </si>
  <si>
    <t>A0A1B0GUI1;Q6GYQ0;Q6GYQ0-2;Q6GYQ0-5;Q6GYQ0-6;Q6GYQ0-7;H0YJB5;Q6GYQ0-4</t>
  </si>
  <si>
    <t>Ral GTPase-activating protein subunit alpha-1 OS=Homo sapiens OX=9606 GN=RALGAPA1 PE=1 SV=1</t>
  </si>
  <si>
    <t>A0A1B0GUL3</t>
  </si>
  <si>
    <t>Genetic suppressor element 1 (Fragment) OS=Homo sapiens OX=9606 GN=GSE1 PE=1 SV=1</t>
  </si>
  <si>
    <t>A0A1B0GUQ3;Q5S007</t>
  </si>
  <si>
    <t>Leucine-rich repeat serine/threonine-protein kinase 2 (Fragment) OS=Homo sapiens OX=9606 GN=LRRK2 PE=1 SV=1</t>
  </si>
  <si>
    <t>A0A1B0GUQ4;Q68DX3;Q68DX3-2;Q68DX3-3;Q68DX3-4;Q68DX3-5;Q6IN97</t>
  </si>
  <si>
    <t>FERM and PDZ domain-containing protein 2 OS=Homo sapiens OX=9606 GN=FRMPD2 PE=1 SV=1</t>
  </si>
  <si>
    <t>A0A1B0GUW6</t>
  </si>
  <si>
    <t>Uncharacterized protein SPEM3 OS=Homo sapiens OX=9606 GN=SPEM3 PE=3 SV=1</t>
  </si>
  <si>
    <t>A0A1B0GUY6;A0A1B0GUZ8;A0A1B0GVW7;H7C0Q8;P51788;P51788-2;P51788-3;P51788-4;P51788-5</t>
  </si>
  <si>
    <t>Chloride channel protein 2 (Fragment) OS=Homo sapiens OX=9606 GN=CLCN2 PE=1 SV=1</t>
  </si>
  <si>
    <t>A0A1B0GV47;Q7Z4S6;Q7Z4S6-2;Q7Z4S6-3;Q7Z4S6-4;Q7Z4S6-5;Q7Z4S6-6;H0YIM7</t>
  </si>
  <si>
    <t>Kinesin-like protein KIF21A (Fragment) OS=Homo sapiens OX=9606 GN=KIF21A PE=1 SV=1</t>
  </si>
  <si>
    <t>A0A1B0GVA7;Q0VAM2;Q0VAM2-2;Q0VAM2-3;D6RE71</t>
  </si>
  <si>
    <t>Ras-GEF domain-containing family member 1B OS=Homo sapiens OX=9606 GN=RASGEF1B PE=4 SV=1</t>
  </si>
  <si>
    <t>A0A1B0GVW8</t>
  </si>
  <si>
    <t>A0A1B0GW05;Q2PZI1;H7C3M5;Q2PZI1-2</t>
  </si>
  <si>
    <t>Probable C-mannosyltransferase DPY19L1 OS=Homo sapiens OX=9606 GN=DPY19L1 PE=1 SV=1</t>
  </si>
  <si>
    <t>A0A1B0GW36;H7C0E3;Q9H0J4-2</t>
  </si>
  <si>
    <t>Glutamine-rich protein 2 OS=Homo sapiens OX=9606 GN=QRICH2 PE=1 SV=1</t>
  </si>
  <si>
    <t>A0A1B0GW72;Q96PX9</t>
  </si>
  <si>
    <t>Pleckstrin homology domain-containing family G member 4B OS=Homo sapiens OX=9606 GN=PLEKHG4B PE=1 SV=1</t>
  </si>
  <si>
    <t>A0A1B0GWA0</t>
  </si>
  <si>
    <t>Zinc finger protein 654 OS=Homo sapiens OX=9606 GN=ZNF654 PE=1 SV=1</t>
  </si>
  <si>
    <t>A0A1B0GX98;B1APH0;F5GY04;F5H586;H0Y6W5;Q01954;Q06HB9;Q6ZN30;Q6ZN30-2</t>
  </si>
  <si>
    <t>Zinc finger protein basonuclin-2 (Fragment) OS=Homo sapiens OX=9606 GN=BNC2 PE=1 SV=1</t>
  </si>
  <si>
    <t>A0A1W2PNI2;A0A1W2PP68;A0A1X7SBS6;O95259;O95259-2;A0A0S1TJ81;A0A1W2PPA2;A0A1W2PRZ5</t>
  </si>
  <si>
    <t>Potassium voltage-gated channel subfamily H member 1 OS=Homo sapiens OX=9606 GN=KCNH1 PE=4 SV=1</t>
  </si>
  <si>
    <t>A0A1W2PNR9;Q9Y5U9</t>
  </si>
  <si>
    <t>Immediate early response 3-interacting protein 1 OS=Homo sapiens OX=9606 GN=IER3IP1 PE=1 SV=1</t>
  </si>
  <si>
    <t>A0A1W2PNV4;E9PF58</t>
  </si>
  <si>
    <t>A0A1W2PNX8;Q9H3U1;Q9H3U1-2</t>
  </si>
  <si>
    <t>Protein unc-45 homolog A OS=Homo sapiens OX=9606 GN=UNC45A PE=1 SV=1</t>
  </si>
  <si>
    <t>A0A1W2PP74;A0A1W2PPB1;P23378;A0A1W2PQV3</t>
  </si>
  <si>
    <t>Glycine dehydrogenase (decarboxylating)_ mitochondrial OS=Homo sapiens OX=9606 GN=GLDC PE=1 SV=1</t>
  </si>
  <si>
    <t>A0A1W2PPF7;A0A1W2PPL1;A0A1W2PQU8;A0A1W2PR54;A0A1W2PRP6;Q5JUX0;Q5JUX0-2</t>
  </si>
  <si>
    <t>Spindlin-3 OS=Homo sapiens OX=9606 GN=SPIN3 PE=1 SV=1</t>
  </si>
  <si>
    <t>A0A1W2PPI5;Q5JSJ4;Q5JSJ4-4</t>
  </si>
  <si>
    <t>DEAD/H (Asp-Glu-Ala-Asp/His) box polypeptide 26B_ isoform CRA_b OS=Homo sapiens OX=9606 GN=INTS6L PE=1 SV=1</t>
  </si>
  <si>
    <t>A0A1W2PPJ3;A0A286YEQ8;A0A286YF26;P35498;P35498-2;P35498-3</t>
  </si>
  <si>
    <t>Sodium channel protein OS=Homo sapiens OX=9606 GN=SCN1A PE=1 SV=1</t>
  </si>
  <si>
    <t>A0A1W2PPT5;C9J2Y9;C9J4M6;P30876</t>
  </si>
  <si>
    <t>DNA-directed RNA polymerase subunit beta OS=Homo sapiens OX=9606 GN=POLR2B PE=1 SV=1</t>
  </si>
  <si>
    <t>A0A1W2PPY4;Q9ULH0</t>
  </si>
  <si>
    <t>Kinase D-interacting substrate of 220 kDa (Fragment) OS=Homo sapiens OX=9606 GN=KIDINS220 PE=1 SV=1</t>
  </si>
  <si>
    <t>A0A1W2PQ58;A0A1W2PRD1;A0A1W2PSB2;E7EUE6;Q9NY46;Q9NY46-2;Q9NY46-3;Q9NY46-4</t>
  </si>
  <si>
    <t>Sodium channel protein type 3 subunit alpha OS=Homo sapiens OX=9606 GN=SCN3A PE=1 SV=1</t>
  </si>
  <si>
    <t>A0A1W2PQ90;Q92878;Q92878-2;Q92878-3;E7EN38</t>
  </si>
  <si>
    <t>Uncharacterized protein OS=Homo sapiens OX=9606 PE=4 SV=2</t>
  </si>
  <si>
    <t>A0A1W2PQN4</t>
  </si>
  <si>
    <t>Laminin subunit alpha-1 OS=Homo sapiens OX=9606 GN=LAMA1 PE=1 SV=1</t>
  </si>
  <si>
    <t>A0A1W2PR14;O95180;O95180-2</t>
  </si>
  <si>
    <t>Voltage-dependent T-type calcium channel subunit alpha-1H OS=Homo sapiens OX=9606 GN=CACNA1H PE=1 SV=1</t>
  </si>
  <si>
    <t>A0A1W2PR28;Q5JU85;Q5JU85-3;A0A1W2PRJ5;A0A1W2PPE7;A0A1W2PPU7;A0A1W2PQS2</t>
  </si>
  <si>
    <t>IQ motif and SEC7 domain-containing protein 2 OS=Homo sapiens OX=9606 GN=IQSEC2 PE=1 SV=1</t>
  </si>
  <si>
    <t>A0A1W2PRT1;E9PFQ4;Q86SQ0;Q86SQ0-2;Q86SQ0-3</t>
  </si>
  <si>
    <t>Pleckstrin homology-like domain family B member 2 (Fragment) OS=Homo sapiens OX=9606 GN=PHLDB2 PE=1 SV=1</t>
  </si>
  <si>
    <t>A0A1W2PS52;P04080</t>
  </si>
  <si>
    <t>Cystatin-B OS=Homo sapiens OX=9606 GN=CSTB PE=1 SV=1</t>
  </si>
  <si>
    <t>A0A2Q3DP09;C9JW07;Q7Z3E5;Q7Z3E5-2</t>
  </si>
  <si>
    <t>LisH domain-containing protein ARMC9 OS=Homo sapiens OX=9606 GN=ARMC9 PE=1 SV=1</t>
  </si>
  <si>
    <t>A0A2R8Y2A8;Q13367;Q13367-3;Q13367-4</t>
  </si>
  <si>
    <t>AP-3 complex subunit beta OS=Homo sapiens OX=9606 GN=AP3B2 PE=1 SV=1</t>
  </si>
  <si>
    <t>A0A2R8Y2F6;P42336</t>
  </si>
  <si>
    <t>Phosphatidylinositol 4_5-bisphosphate 3-kinase catalytic subunit OS=Homo sapiens OX=9606 GN=PIK3CA PE=1 SV=1</t>
  </si>
  <si>
    <t>A0A2R8Y4E6;O95263;O95263-2;O95263-3;O95263-4;O95263-5;O95263-6</t>
  </si>
  <si>
    <t>Phosphodiesterase OS=Homo sapiens OX=9606 GN=PDE8B PE=3 SV=1</t>
  </si>
  <si>
    <t>A0A2R8Y4W2;A0A2R8YE63;Q12929;F5GYM8;F5H0R8;F5H1B5;F5H2B8;F5H3Q6</t>
  </si>
  <si>
    <t>Epidermal growth factor receptor kinase substrate 8 OS=Homo sapiens OX=9606 GN=EPS8 PE=1 SV=1</t>
  </si>
  <si>
    <t>A0A2R8Y5H9;Q8IVT5;Q8IVT5-2</t>
  </si>
  <si>
    <t>Kinase suppressor of Ras 1 OS=Homo sapiens OX=9606 GN=KSR1 PE=1 SV=1</t>
  </si>
  <si>
    <t>A0A2R8Y5U1;Q8IXJ9;Q8IXJ9-2;A0A087WWN0;A0A2R8Y4U9;A0A2R8Y627;A0A2R8Y6F0;A0A2R8Y6V0;H0YJC9;Q498B9;Q5JWS8</t>
  </si>
  <si>
    <t>Putative Polycomb group protein ASXL1 OS=Homo sapiens OX=9606 GN=ASXL1 PE=1 SV=1</t>
  </si>
  <si>
    <t>A0A2R8Y6J6;Q9Y5Y9</t>
  </si>
  <si>
    <t>Sodium channel protein OS=Homo sapiens OX=9606 GN=SCN10A PE=3 SV=1</t>
  </si>
  <si>
    <t>A0A2R8Y6V7;H0YLJ2;Q13621;Q13621-3</t>
  </si>
  <si>
    <t>Solute carrier family 12 member 1 OS=Homo sapiens OX=9606 GN=SLC12A1 PE=1 SV=1</t>
  </si>
  <si>
    <t>A0A2R8Y7K4;F5GZB4;Q8IVV2;J3KRE7;Q8IVV2-3;F5GXP0</t>
  </si>
  <si>
    <t>Lipoxygenase homology domain-containing protein 1 OS=Homo sapiens OX=9606 GN=LOXHD1 PE=1 SV=1</t>
  </si>
  <si>
    <t>A0A2R8Y430;A0A2R8Y5T7;P48637;P48637-2</t>
  </si>
  <si>
    <t>Glutathione synthetase OS=Homo sapiens OX=9606 GN=GSS PE=1 SV=1</t>
  </si>
  <si>
    <t>A0A2R8Y432;A0A2R8Y589;A0A2R8Y5W6;A0A2R8Y7A4;A0A2R8Y7U5;A0A2R8YCP0;A0A2U3TZI9;A8MST6;Q5JTW2;Q5JTW2-2;Q5JTW2-3;Q5JTW2-5</t>
  </si>
  <si>
    <t>Centrosomal protein of 78 kDa (Fragment) OS=Homo sapiens OX=9606 GN=CEP78 PE=1 SV=1</t>
  </si>
  <si>
    <t>A0A2R8Y437;A0A2R8Y4F3;A0A2R8Y833;A0A2R8YE73;D6RDW9;P31785;H0Y8J6;P31785-2</t>
  </si>
  <si>
    <t>A0A2R8Y471;Q12967;Q12967-3;Q12967-4;Q12967-5;Q12967-6;A0A2R8YEX4;Q12967-2</t>
  </si>
  <si>
    <t>A0A2R8Y518;H3BNU1;H3BV07;Q9ULP9;Q9ULP9-2</t>
  </si>
  <si>
    <t>TBC1 domain family member 24 (Fragment) OS=Homo sapiens OX=9606 GN=TBC1D24 PE=1 SV=1</t>
  </si>
  <si>
    <t>A0A2R8Y569;A0A2R8YE69;A4FU28;P0CG41;Q8IX94</t>
  </si>
  <si>
    <t>cTAGE family member 4 OS=Homo sapiens OX=9606 GN=CTAGE4 PE=4 SV=1</t>
  </si>
  <si>
    <t>A0A2R8Y611;O14617;O14617-2;O14617-3;O14617-4;O14617-5</t>
  </si>
  <si>
    <t>AP-3 complex subunit delta-1 (Fragment) OS=Homo sapiens OX=9606 GN=AP3D1 PE=1 SV=1</t>
  </si>
  <si>
    <t>A0A2R8Y661;A0A2R8YGD3;Q9Y4G8</t>
  </si>
  <si>
    <t>Rap guanine nucleotide exchange factor 2 OS=Homo sapiens OX=9606 GN=RAPGEF2 PE=1 SV=1</t>
  </si>
  <si>
    <t>A0A2R8Y811;P62263;E5RH77</t>
  </si>
  <si>
    <t>40S ribosomal protein S14 (Fragment) OS=Homo sapiens OX=9606 GN=RPS14 PE=1 SV=1</t>
  </si>
  <si>
    <t>A0A2R8Y852;A0A2R8YDI1;P39880-3</t>
  </si>
  <si>
    <t>Homeobox protein cut-like OS=Homo sapiens OX=9606 GN=CUX1 PE=1 SV=1</t>
  </si>
  <si>
    <t>A0A2R8Y891;F8VZI0;P08237;P08237-2;P08237-3;H0YHB8</t>
  </si>
  <si>
    <t>ATP-dependent 6-phosphofructokinase OS=Homo sapiens OX=9606 GN=PFKM PE=1 SV=1</t>
  </si>
  <si>
    <t>A0A2R8YCR2;A0A2R8YG87;H3BMY1;H3BP92;P17538;Q6GPI1</t>
  </si>
  <si>
    <t>Chymotrypsinogen B2 OS=Homo sapiens OX=9606 GN=CTRB2 PE=1 SV=1</t>
  </si>
  <si>
    <t>A0A2R8YD85;Q96BY6;Q96BY6-3;Q96BY6-2;A0A2R8Y5U0;F8WE73;H7C0I3</t>
  </si>
  <si>
    <t>Dedicator of cytokinesis protein 10 OS=Homo sapiens OX=9606 GN=DOCK10 PE=1 SV=1</t>
  </si>
  <si>
    <t>A0A2R8YDL0;O75443;A0A2R8YGQ5</t>
  </si>
  <si>
    <t>Alpha-tectorin OS=Homo sapiens OX=9606 GN=TECTA PE=1 SV=1</t>
  </si>
  <si>
    <t>A0A2R8YDP4;Q15858;Q15858-2;Q15858-3;Q15858-4</t>
  </si>
  <si>
    <t>Sodium channel protein OS=Homo sapiens OX=9606 GN=SCN9A PE=1 SV=1</t>
  </si>
  <si>
    <t>A0A2R8YEC9;O00462;A0A2R8Y524;A0A2R8Y211;A0A2R8Y4U7;A0A2R8Y7A0;A0A2R8YCE9;A0A2R8YE79;E9PFW2;A0A2R8Y7A7;A0A2R8Y7N1</t>
  </si>
  <si>
    <t>Beta-mannosidase OS=Homo sapiens OX=9606 GN=MANBA PE=1 SV=1</t>
  </si>
  <si>
    <t>A0A2R8YEM9;O15050</t>
  </si>
  <si>
    <t>TPR and ankyrin repeat-containing protein 1 OS=Homo sapiens OX=9606 GN=TRANK1 PE=1 SV=1</t>
  </si>
  <si>
    <t>A0A2R8YFH5;Q15437;Q5QPE2</t>
  </si>
  <si>
    <t>Protein transport protein SEC23 OS=Homo sapiens OX=9606 GN=SEC23B PE=1 SV=1</t>
  </si>
  <si>
    <t>A0A2R8YG38;Q01968;Q01968-2;A0A2R8YCN4</t>
  </si>
  <si>
    <t>Inositol polyphosphate 5-phosphatase OCRL-1 (Fragment) OS=Homo sapiens OX=9606 GN=OCRL PE=1 SV=1</t>
  </si>
  <si>
    <t>A0A2R8YG42;Q14155;Q14155-2;Q14155-3;E7ENL8</t>
  </si>
  <si>
    <t>Rho guanine nucleotide exchange factor 7 OS=Homo sapiens OX=9606 GN=ARHGEF7 PE=1 SV=1</t>
  </si>
  <si>
    <t>A0A2U3TZI1;Q7RTS5</t>
  </si>
  <si>
    <t>Proton channel OTOP3 OS=Homo sapiens OX=9606 GN=OTOP3 PE=4 SV=1</t>
  </si>
  <si>
    <t>A0A2U3TZI3;A0A2U3U055;Q01814;Q01814-2;Q01814-3;Q01814-4;Q01814-5;Q01814-6;Q01814-7;Q01814-8;A0A2R8Y4R4;H0Y7S3</t>
  </si>
  <si>
    <t>Calcium-transporting ATPase OS=Homo sapiens OX=9606 GN=ATP2B2 PE=1 SV=1</t>
  </si>
  <si>
    <t>A0A2U3TZI5;Q693B1;Q693B1-2</t>
  </si>
  <si>
    <t>BTB/POZ domain-containing protein KCTD11 OS=Homo sapiens OX=9606 GN=KCTD11 PE=1 SV=1</t>
  </si>
  <si>
    <t>A0A2U3TZL4;P10911;P10911-3;P10911-4;P10911-5;P10911-2;P10911-6;Q5JYJ5</t>
  </si>
  <si>
    <t>Proto-oncogene DBL OS=Homo sapiens OX=9606 GN=MCF2 PE=1 SV=1</t>
  </si>
  <si>
    <t>A0A2U3TZL8;H7BYN4;Q02241;Q02241-2</t>
  </si>
  <si>
    <t>Kinesin-like protein OS=Homo sapiens OX=9606 GN=KIF23 PE=1 SV=1</t>
  </si>
  <si>
    <t>A0A5E8;Q99501</t>
  </si>
  <si>
    <t>Growth arrest-specific 2 like 1_ isoform CRA_a OS=Homo sapiens OX=9606 GN=GAS2L1 PE=1 SV=1</t>
  </si>
  <si>
    <t>A0A024R4E5;C9J5E5;C9JIZ1;C9JES8;C9JHZ8;C9JZI8;C9JHS7;C9JBS3;C9JEJ8;C9JHN6;C9JK79;C9JT62</t>
  </si>
  <si>
    <t>High density lipoprotein binding protein (Vigilin)_ isoform CRA_a OS=Homo sapiens OX=9606 GN=HDLBP PE=1 SV=1</t>
  </si>
  <si>
    <t>A0A024RA52;C9JCK5;P25787</t>
  </si>
  <si>
    <t>Proteasome subunit alpha type OS=Homo sapiens OX=9606 GN=PSMA2 PE=1 SV=1</t>
  </si>
  <si>
    <t>A0A075B6G6;Q7Z7B0;Q7Z7B0-2</t>
  </si>
  <si>
    <t>Filamin A interacting protein 1_ isoform CRA_c OS=Homo sapiens OX=9606 GN=FILIP1 PE=1 SV=1</t>
  </si>
  <si>
    <t>A0A075B6H0;A0A087WY22;A0A087X1X2;B1AJR6;B1AJR8;B1AJR9;B1AJS0;O14522;O14522-1</t>
  </si>
  <si>
    <t>Receptor-type tyrosine-protein phosphatase T OS=Homo sapiens OX=9606 GN=PTPRT PE=1 SV=1</t>
  </si>
  <si>
    <t>A0A075B6Q3;Q5H9F3;Q5H9F3-2;Q5H9F3-3</t>
  </si>
  <si>
    <t>BCL-6 corepressor-like protein 1 (Fragment) OS=Homo sapiens OX=9606 GN=BCORL1 PE=1 SV=1</t>
  </si>
  <si>
    <t>A0A075B6T4;E9PJ66;E9PJY1;E9PL18;E9PM58;E9PQ38;Q9NVX7;Q9NVX7-2</t>
  </si>
  <si>
    <t>Kelch repeat and BTB domain-containing protein 4 OS=Homo sapiens OX=9606 GN=KBTBD4 PE=1 SV=1</t>
  </si>
  <si>
    <t>A0A075B7B4;Q14164;Q14164-2;A0A075B7C7</t>
  </si>
  <si>
    <t>Inhibitor of nuclear factor kappa-B kinase subunit epsilon OS=Homo sapiens OX=9606 GN=IKBKE PE=1 SV=1</t>
  </si>
  <si>
    <t>A0A075B739;A0A096LP49;A0A1W2PQX5</t>
  </si>
  <si>
    <t>Coiled-coil domain-containing protein 187 OS=Homo sapiens OX=9606 GN=CCDC187 PE=1 SV=2</t>
  </si>
  <si>
    <t>A0A075B785;A0A2R8Y566;Q9P260;Q9P260-2</t>
  </si>
  <si>
    <t>RAB11-binding and LisH domain_ coiled-coil and HEAT repeat-containing OS=Homo sapiens OX=9606 GN=RELCH PE=1 SV=7</t>
  </si>
  <si>
    <t>A0A075B788;M3ZCP1;P08575;P08575-4;E9PKH0;A0A0G2JNW2;A0A140TA68;A0A140TA77</t>
  </si>
  <si>
    <t>Receptor-type tyrosine-protein phosphatase C OS=Homo sapiens OX=9606 GN=PTPRC PE=1 SV=1</t>
  </si>
  <si>
    <t>A0A075B793;A0A087WT45;Q4V328;Q4V328-4;A0A087WXA6;Q4V328-2;Q4V328-3</t>
  </si>
  <si>
    <t>GRIP1-associated protein 1 OS=Homo sapiens OX=9606 GN=GRIPAP1 PE=1 SV=2</t>
  </si>
  <si>
    <t>A0A087WT04;Q6P1K2;Q6P1K2-2;Q6P1K2-3;Q6P1K2-5;Q6P1K2-6;U3KQ54;V9GYH6;V9GYI0</t>
  </si>
  <si>
    <t>PMF1-BGLAP readthrough OS=Homo sapiens OX=9606 GN=PMF1-BGLAP PE=4 SV=1</t>
  </si>
  <si>
    <t>A0A087WT21;A0A0R4J2E1;B7WPH3;Q9BXF3;Q9BXF3-3</t>
  </si>
  <si>
    <t>Cat eye syndrome critical region protein 2 OS=Homo sapiens OX=9606 GN=CECR2 PE=1 SV=1</t>
  </si>
  <si>
    <t>A0A087WT53;A0A087WXD2;H7C4U7;H7C535;H7C5T8;Q96QZ7;Q96QZ7-2;Q96QZ7-3;Q96QZ7-4;Q96QZ7-5;Q96QZ7-6;Q96QZ7-7</t>
  </si>
  <si>
    <t>Membrane-associated guanylate kinase_ WW and PDZ domain-containing protein 1 OS=Homo sapiens OX=9606 GN=MAGI1 PE=1 SV=1</t>
  </si>
  <si>
    <t>A0A087WT54</t>
  </si>
  <si>
    <t>Hepatoma-derived growth factor-related protein 2 (Fragment) OS=Homo sapiens OX=9606 GN=HDGFL2 PE=1 SV=1</t>
  </si>
  <si>
    <t>A0A087WT64;Q07820</t>
  </si>
  <si>
    <t>Induced myeloid leukemia cell differentiation protein Mcl-1 OS=Homo sapiens OX=9606 GN=MCL1 PE=1 SV=1</t>
  </si>
  <si>
    <t>A0A087WTE4;A0A087WTF6;A0A087WV75;A0A087WWD4;A0A087WX77;H7BYX6;P13591;P13591-1;P13591-3;P13591-4;A0A087WVU1;A0A087WWJ5;A0A087WZS4;A0A0D9SF98;A0A087WTR3;A0A087X1V2;A0A0D9SF30</t>
  </si>
  <si>
    <t>Neural cell adhesion molecule 1 OS=Homo sapiens OX=9606 GN=NCAM1 PE=1 SV=1</t>
  </si>
  <si>
    <t>A0A087WTJ9;Q8IWV7;Q8IWV7-2</t>
  </si>
  <si>
    <t>E3 ubiquitin-protein ligase UBR1 OS=Homo sapiens OX=9606 GN=UBR1 PE=1 SV=1</t>
  </si>
  <si>
    <t>A0A087WTP2;A0A087WVN4;A0A087X1D8;P14324;P14324-2</t>
  </si>
  <si>
    <t>Farnesyl pyrophosphate synthase OS=Homo sapiens OX=9606 GN=FDPS PE=1 SV=1</t>
  </si>
  <si>
    <t>A0A087WTT1;E7EQV3;P11940;P11940-2;E7ERJ7;H0YAR2;H0YAP2;H0YB86</t>
  </si>
  <si>
    <t>Polyadenylate-binding protein OS=Homo sapiens OX=9606 GN=PABPC1 PE=1 SV=1</t>
  </si>
  <si>
    <t>A0A087WTW0;A0A087WVR3;Q96T88;Q96T88-2</t>
  </si>
  <si>
    <t>E3 ubiquitin-protein ligase UHRF1 OS=Homo sapiens OX=9606 GN=UHRF1 PE=1 SV=1</t>
  </si>
  <si>
    <t>A0A087WU73;A0A087X287;B0QY83;E7ER32;Q969V6;W0Z7M9</t>
  </si>
  <si>
    <t>Myocardin-related transcription factor A OS=Homo sapiens OX=9606 GN=MRTFA PE=1 SV=1</t>
  </si>
  <si>
    <t>A0A087WUB1;Q6ZRS4;Q6ZRS4-2;Q6ZRS4-4</t>
  </si>
  <si>
    <t>ITPR-interacting domain-containing 1 OS=Homo sapiens OX=9606 GN=ITPRID1 PE=1 SV=1</t>
  </si>
  <si>
    <t>A0A087WUH1;A0A0A0MS35;Q5VT61;Q7Z4K8;Q7Z4K8-2;Q7Z4K8-5</t>
  </si>
  <si>
    <t>Tripartite motif-containing protein 46 OS=Homo sapiens OX=9606 GN=TRIM46 PE=1 SV=1</t>
  </si>
  <si>
    <t>A0A087WUL2;P49720;A0A087WXQ8;A0A087WY10</t>
  </si>
  <si>
    <t>Proteasome subunit beta type-3 (Fragment) OS=Homo sapiens OX=9606 GN=PSMB3 PE=1 SV=1</t>
  </si>
  <si>
    <t>A0A087WUT6;O60841</t>
  </si>
  <si>
    <t>Eukaryotic translation initiation factor 5B OS=Homo sapiens OX=9606 GN=EIF5B PE=1 SV=1</t>
  </si>
  <si>
    <t>A0A087WUU7;Q96GX5;Q96GX5-2;Q96GX5-3</t>
  </si>
  <si>
    <t>Serine/threonine-protein kinase greatwall (Fragment) OS=Homo sapiens OX=9606 GN=MASTL PE=1 SV=1</t>
  </si>
  <si>
    <t>A0A087WUV9;Q9NV66;Q9NV66-2</t>
  </si>
  <si>
    <t>S-adenosyl-L-methionine-dependent tRNA 4-demethylwyosine synthase OS=Homo sapiens OX=9606 GN=TYW1 PE=1 SV=1</t>
  </si>
  <si>
    <t>A0A087WV96;P08684;P24462;P24462-2</t>
  </si>
  <si>
    <t>Cytochrome P450 3A7 OS=Homo sapiens OX=9606 GN=CYP3A7 PE=1 SV=1</t>
  </si>
  <si>
    <t>A0A087WVC1;Q9BQ39</t>
  </si>
  <si>
    <t>ATP-dependent RNA helicase DDX50 OS=Homo sapiens OX=9606 GN=DDX50 PE=1 SV=1</t>
  </si>
  <si>
    <t>A0A087WVI3;A0A088AWP1;E9PIY2;E9PLX9;Q05D60;Q05D60-2;A0A0A0MTD8</t>
  </si>
  <si>
    <t>Deuterosome assembly protein 1 OS=Homo sapiens OX=9606 GN=DEUP1 PE=1 SV=1</t>
  </si>
  <si>
    <t>A0A087WW27;E7EVK0;Q9NZ94;Q9NZ94-2;Q9NZ94-3</t>
  </si>
  <si>
    <t>Neuroligin-3 OS=Homo sapiens OX=9606 GN=NLGN3 PE=1 SV=1</t>
  </si>
  <si>
    <t>A0A087WW78;A0A087WW82;B7ZAQ6;B7ZAQ6-2;B7ZAQ6-3;E9PKY3;P0CG08;U3KPV2</t>
  </si>
  <si>
    <t>Golgi pH regulator B (Fragment) OS=Homo sapiens OX=9606 GN=GPR89B PE=4 SV=1</t>
  </si>
  <si>
    <t>A0A087WWA3;O60333;O60333-4;Q4R9M9;O60333-2;O60333-3</t>
  </si>
  <si>
    <t>Kinesin-like protein KIF1B OS=Homo sapiens OX=9606 GN=KIF1B PE=1 SV=1</t>
  </si>
  <si>
    <t>A0A087WWK8;A0A0C4DGT3;A0A2R8Y7T6;Q6DN90;Q6DN90-2;A0A2R8Y695</t>
  </si>
  <si>
    <t>IQ motif and SEC7 domain-containing protein 1 OS=Homo sapiens OX=9606 GN=IQSEC1 PE=1 SV=1</t>
  </si>
  <si>
    <t>A0A087WWP4;Q96T37;Q96T37-2;Q96T37-3;Q96T37-4</t>
  </si>
  <si>
    <t>RNA-binding protein 15 OS=Homo sapiens OX=9606 GN=RBM15 PE=1 SV=1</t>
  </si>
  <si>
    <t>A0A087WWS1;Q96FV9;R4GMN4;A0A087WY84;Q96FV9-2</t>
  </si>
  <si>
    <t>THO complex subunit 1 OS=Homo sapiens OX=9606 GN=THOC1 PE=1 SV=1</t>
  </si>
  <si>
    <t>A0A087WWV6;A0A087X1V1;Q6NUM6</t>
  </si>
  <si>
    <t>S-adenosyl-L-methionine-dependent tRNA 4-demethylwyosine synthase OS=Homo sapiens OX=9606 GN=TYW1B PE=4 SV=1</t>
  </si>
  <si>
    <t>A0A087WX19;A0A087WX45;C9JP75;Q6IPM2;Q6IPM2-2;Q6IPM2-3;Q6IPM2-4</t>
  </si>
  <si>
    <t>IQ domain-containing protein E OS=Homo sapiens OX=9606 GN=IQCE PE=1 SV=1</t>
  </si>
  <si>
    <t>A0A087WXL5;A0A087WU80;A0A087X1N1;D3TTY5;P21580</t>
  </si>
  <si>
    <t>Tumor necrosis factor alpha-induced protein 3 OS=Homo sapiens OX=9606 GN=TNFAIP3 PE=1 SV=2</t>
  </si>
  <si>
    <t>A0A087WXM3;P59047</t>
  </si>
  <si>
    <t>NACHT_ LRR and PYD domains-containing protein 5 OS=Homo sapiens OX=9606 GN=NLRP5 PE=1 SV=1</t>
  </si>
  <si>
    <t>A0A087WY28;Q96CV9;Q96CV9-2;Q96CV9-3</t>
  </si>
  <si>
    <t>Optineurin (Fragment) OS=Homo sapiens OX=9606 GN=OPTN PE=1 SV=1</t>
  </si>
  <si>
    <t>A0A087WY56;G3V2I6;P31749;P31749-2</t>
  </si>
  <si>
    <t>RAC-alpha serine/threonine-protein kinase (Fragment) OS=Homo sapiens OX=9606 GN=AKT1 PE=1 SV=1</t>
  </si>
  <si>
    <t>A0A087WYB4;Q9UJZ1;Q9UJZ1-2</t>
  </si>
  <si>
    <t>Stomatin-like protein 2_ mitochondrial OS=Homo sapiens OX=9606 GN=STOML2 PE=1 SV=1</t>
  </si>
  <si>
    <t>A0A087WYN9;Q7Z478</t>
  </si>
  <si>
    <t>ATP-dependent RNA helicase DHX29 OS=Homo sapiens OX=9606 GN=DHX29 PE=1 SV=1</t>
  </si>
  <si>
    <t>A0A087WYW1;A0A087X1J5;H7BY14;Q96NU1;Q96NU1-4;Q96NU1-5;Q96NU1-6;A0A087WYU3;A0A087X223;A6PWC8;I7G285;A0A087WX24;A0A087X2A3;Q5SV95</t>
  </si>
  <si>
    <t>Sterile alpha motif domain-containing protein 11 OS=Homo sapiens OX=9606 GN=SAMD11 PE=1 SV=1</t>
  </si>
  <si>
    <t>A0A087WYW6;Q96A33;Q96A33-2</t>
  </si>
  <si>
    <t>Coiled-coil domain-containing protein 47 OS=Homo sapiens OX=9606 GN=CCDC47 PE=1 SV=1</t>
  </si>
  <si>
    <t>A0A087WZ15;A0A087X0J3;B7Z385;E9PDI2;P40123;P40123-2;P40123-3</t>
  </si>
  <si>
    <t>Adenylyl cyclase-associated protein OS=Homo sapiens OX=9606 GN=CAP2 PE=1 SV=1</t>
  </si>
  <si>
    <t>A0A087WZ65</t>
  </si>
  <si>
    <t>Ankyrin-3 (Fragment) OS=Homo sapiens OX=9606 GN=ANK3 PE=1 SV=1</t>
  </si>
  <si>
    <t>A0A087WZD8;Q8WUA4;Q8WUA4-2</t>
  </si>
  <si>
    <t>General transcription factor 3C polypeptide 2 OS=Homo sapiens OX=9606 GN=GTF3C2 PE=1 SV=1</t>
  </si>
  <si>
    <t>A0A087WZG8;A0A2Q2TCK2;Q6XZB0;Q6XZB0-2;Q6XZB0-3;Q6XZB0-4;Q6XZB0-5;Q6XZB0-6;Q6XZB0-7;Q6XZB0-8</t>
  </si>
  <si>
    <t>Lipase member I OS=Homo sapiens OX=9606 GN=LIPI PE=1 SV=1</t>
  </si>
  <si>
    <t>A0A087WZV0;O43314;O43314-2;A0A087WWN8;H0Y9S9</t>
  </si>
  <si>
    <t>Inositol hexakisphosphate and diphosphoinositol-pentakisphosphate kinase OS=Homo sapiens OX=9606 GN=PPIP5K2 PE=1 SV=1</t>
  </si>
  <si>
    <t>A0A087WZX0;Q86UU0;Q86UU0-2;Q86UU0-3;Q86UU0-4</t>
  </si>
  <si>
    <t>B-cell CLL/lymphoma 9-like protein OS=Homo sapiens OX=9606 GN=BCL9L PE=1 SV=1</t>
  </si>
  <si>
    <t>A0A087X0E5;A0A087X1D7;Q9H3C7;Q9H3C7-2;Q9H3C7-3</t>
  </si>
  <si>
    <t>Gametogenetin-binding protein 2 OS=Homo sapiens OX=9606 GN=GGNBP2 PE=1 SV=1</t>
  </si>
  <si>
    <t>A0A087X0G5;Q8IZL2</t>
  </si>
  <si>
    <t>Mastermind-like protein 2 OS=Homo sapiens OX=9606 GN=MAML2 PE=1 SV=1</t>
  </si>
  <si>
    <t>A0A087X0J9</t>
  </si>
  <si>
    <t>A0A087X0N3;Q96MY1</t>
  </si>
  <si>
    <t>Nucleolar protein 4-like OS=Homo sapiens OX=9606 GN=NOL4L PE=1 SV=1</t>
  </si>
  <si>
    <t>A0A087X0U9;Q5VV43;Q5VV43-2;Q5VV43-3;Q5VV43-4</t>
  </si>
  <si>
    <t>Dyslexia-associated protein KIAA0319 OS=Homo sapiens OX=9606 GN=KIAA0319 PE=1 SV=1</t>
  </si>
  <si>
    <t>A0A087X1A5;O95793;O95793-2;O95793-3;Q5JW30</t>
  </si>
  <si>
    <t>Double-stranded RNA-binding protein Staufen homolog 1 OS=Homo sapiens OX=9606 GN=STAU1 PE=1 SV=1</t>
  </si>
  <si>
    <t>A0A087X1H5;A0A0U1RQT1;Q15057</t>
  </si>
  <si>
    <t>Arf-GAP with coiled-coil_ ANK repeat and PH domain-containing protein 2 OS=Homo sapiens OX=9606 GN=ACAP2 PE=1 SV=1</t>
  </si>
  <si>
    <t>A0A087X1P3;C9IYE1;F8W8P5;Q86UW7;Q86UW7-2;Q86UW7-3</t>
  </si>
  <si>
    <t>Calcium-dependent secretion activator 2 OS=Homo sapiens OX=9606 GN=CADPS2 PE=1 SV=1</t>
  </si>
  <si>
    <t>A0A087X1R1;P53814;P53814-5;P53814-6;C9JGQ0;H7C372</t>
  </si>
  <si>
    <t>Smoothelin OS=Homo sapiens OX=9606 GN=SMTN PE=1 SV=1</t>
  </si>
  <si>
    <t>A0A087X1U1;E7EUN2;F5GXM9;Q9UPQ3;Q9UPQ3-2</t>
  </si>
  <si>
    <t>Arf-GAP with GTPase_ ANK repeat and PH domain-containing protein 1 OS=Homo sapiens OX=9606 GN=AGAP1 PE=1 SV=1</t>
  </si>
  <si>
    <t>A0A087X1Y9;B3KV06;C0H5X0;Q9H239;Q9H239-2</t>
  </si>
  <si>
    <t>Matrix metalloproteinase-28 (Fragment) OS=Homo sapiens OX=9606 GN=MMP28 PE=1 SV=1</t>
  </si>
  <si>
    <t>A0A087X2B2;E9PIW1;E9PMH5;Q13490;Q13490-2</t>
  </si>
  <si>
    <t>Baculoviral IAP repeat-containing protein 2 OS=Homo sapiens OX=9606 GN=BIRC2 PE=1 SV=1</t>
  </si>
  <si>
    <t>A0A087X2I4;I3L3X7;P28072</t>
  </si>
  <si>
    <t>Proteasome subunit beta type OS=Homo sapiens OX=9606 GN=PSMB6 PE=1 SV=1</t>
  </si>
  <si>
    <t>A0A087X014;Q7Z570</t>
  </si>
  <si>
    <t>Zinc finger protein 804A OS=Homo sapiens OX=9606 GN=ZNF804A PE=4 SV=1</t>
  </si>
  <si>
    <t>A0A087X097;A0A0A0MQS6;Q9H251;Q9H251-2;Q9H251-3;Q9H251-4;Q9H251-8;Q9H251-10;Q9H251-11;Q9H251-7;Q9H251-9</t>
  </si>
  <si>
    <t>Cadherin-23 OS=Homo sapiens OX=9606 GN=CDH23 PE=1 SV=1</t>
  </si>
  <si>
    <t>A0A087X208;H0Y5U1;O00468;O00468-2;O00468-3;O00468-4;O00468-5;O00468-6;O00468-7</t>
  </si>
  <si>
    <t>Agrin OS=Homo sapiens OX=9606 GN=AGRN PE=1 SV=1</t>
  </si>
  <si>
    <t>A0A087X211;Q8TCG1;Q8TCG1-2</t>
  </si>
  <si>
    <t>Protein CIP2A OS=Homo sapiens OX=9606 GN=CIP2A PE=1 SV=1</t>
  </si>
  <si>
    <t>A0A096LPD9;A0A182DWF2;A0A182DWF3;D3YTF8;E7EWK1;Q9NNW7;Q9NNW7-2</t>
  </si>
  <si>
    <t>Thioredoxin reductase 2_ mitochondrial OS=Homo sapiens OX=9606 GN=TXNRD2 PE=1 SV=1</t>
  </si>
  <si>
    <t>A0A140T9E6;A2AB20;Q9BW19</t>
  </si>
  <si>
    <t>Kinesin-like protein KIFC1 (Fragment) OS=Homo sapiens OX=9606 GN=KIFC1 PE=1 SV=1</t>
  </si>
  <si>
    <t>A0A140T9Y6;A0A2R8Y5N3;Q6R2W3</t>
  </si>
  <si>
    <t>SCAN domain-containing protein 3 (Fragment) OS=Homo sapiens OX=9606 GN=ZBED9 PE=1 SV=1</t>
  </si>
  <si>
    <t>A0A140T912;A0A140T930;A0A140T937;A0A1W2PRZ0;P30508;A0A140T9M5;P30504;P30510</t>
  </si>
  <si>
    <t>HLA class I histocompatibility antigen_ Cw-6 alpha chain OS=Homo sapiens OX=9606 GN=HLA-C PE=1 SV=1</t>
  </si>
  <si>
    <t>A0A140T921;A0A140T9H5;A0A140T9U8;A2AEA2;O19617;P10321;A0A140T962;A0A140T9B3;A0A140T9J9;A0A1W2PR11;A0A1W2PRU9;Q29963;A0A1W2PP77;A0A1W2PRX1;P30505;Q07000;P30501</t>
  </si>
  <si>
    <t>A0A140T941;A0A140T9Z6;A0A1W2PQS8;B0UXQ0;P30512</t>
  </si>
  <si>
    <t>A0A140T947;O60231</t>
  </si>
  <si>
    <t>Pre-mRNA-splicing factor ATP-dependent RNA helicase DHX16 (Fragment) OS=Homo sapiens OX=9606 GN=DHX16 PE=1 SV=1</t>
  </si>
  <si>
    <t>A0A140TA01;A2AB23;E9PQT8;E9PQZ5;O43189;O43189-2;A0A087WVG4;A2AB22</t>
  </si>
  <si>
    <t>PHD finger protein 1 OS=Homo sapiens OX=9606 GN=PHF1 PE=1 SV=1</t>
  </si>
  <si>
    <t>A0A140TA25;Q8N1T3;Q8N1T3-3;S4R387</t>
  </si>
  <si>
    <t>Unconventional myosin-Ih OS=Homo sapiens OX=9606 GN=MYO1H PE=3 SV=1</t>
  </si>
  <si>
    <t>A0A286YEQ6</t>
  </si>
  <si>
    <t>Fer-1-like protein 5 OS=Homo sapiens OX=9606 GN=FER1L5 PE=1 SV=1</t>
  </si>
  <si>
    <t>A0A286YFD1</t>
  </si>
  <si>
    <t>A0A286YFJ1</t>
  </si>
  <si>
    <t>A0AVI2;A0AVI2-2;A0AVI2-4</t>
  </si>
  <si>
    <t>Fer-1-like protein 5 OS=Homo sapiens OX=9606 GN=FER1L5 PE=2 SV=3</t>
  </si>
  <si>
    <t>A0MZ66;A0MZ66-3;A0MZ66-4;A0MZ66-5;A0MZ66-6;A0MZ66-7;A0MZ66-8</t>
  </si>
  <si>
    <t>Shootin-1 OS=Homo sapiens OX=9606 GN=SHTN1 PE=1 SV=4</t>
  </si>
  <si>
    <t>A1L0T0;M0R026</t>
  </si>
  <si>
    <t>Acetolactate synthase-like protein OS=Homo sapiens OX=9606 GN=ILVBL PE=1 SV=2</t>
  </si>
  <si>
    <t>A1L443;E2QRH1;Q5VZR2</t>
  </si>
  <si>
    <t>NUT family member 2F OS=Homo sapiens OX=9606 GN=NUTM2F PE=2 SV=2</t>
  </si>
  <si>
    <t>A2A2V1;P04156;P04156-2</t>
  </si>
  <si>
    <t>Major prion protein (Fragment) OS=Homo sapiens OX=9606 GN=PRNP PE=1 SV=1</t>
  </si>
  <si>
    <t>A2A2Y4;A2A2Y4-5;A2A2Y4-2;A2A2Y4-3;Q5JV61</t>
  </si>
  <si>
    <t>FERM domain-containing protein 3 OS=Homo sapiens OX=9606 GN=FRMD3 PE=2 SV=1</t>
  </si>
  <si>
    <t>A2A274;Q99798</t>
  </si>
  <si>
    <t>Aconitate hydratase_ mitochondrial OS=Homo sapiens OX=9606 GN=ACO2 PE=1 SV=1</t>
  </si>
  <si>
    <t>A2AB27;P36915;A0A140T8Y2;P36915-2</t>
  </si>
  <si>
    <t>Guanine nucleotide-binding protein-like 1 (Fragment) OS=Homo sapiens OX=9606 GN=GNL1 PE=1 SV=1</t>
  </si>
  <si>
    <t>A2PYH4;H0Y3X7</t>
  </si>
  <si>
    <t>Probable ATP-dependent DNA helicase HFM1 OS=Homo sapiens OX=9606 GN=HFM1 PE=1 SV=2</t>
  </si>
  <si>
    <t>A2RRP1;A2RRP1-2;H0Y5G7;H7C1U4;H7BZR3;H7C1Y9</t>
  </si>
  <si>
    <t>Neuroblastoma-amplified sequence OS=Homo sapiens OX=9606 GN=NBAS PE=1 SV=2</t>
  </si>
  <si>
    <t>A2RUB1;A2RUB1-1;A2RUB1-2;A2RUB1-5;C9JYK8;C9J4A2</t>
  </si>
  <si>
    <t>Meiosis-specific coiled-coil domain-containing protein MEIOC OS=Homo sapiens OX=9606 GN=MEIOC PE=2 SV=3</t>
  </si>
  <si>
    <t>A2RUR9;A2RUR9-3;C9JT67</t>
  </si>
  <si>
    <t>Coiled-coil domain-containing protein 144A OS=Homo sapiens OX=9606 GN=CCDC144A PE=2 SV=1</t>
  </si>
  <si>
    <t>A2VCL2;A2VCL2-1;A2VCL2-2</t>
  </si>
  <si>
    <t>Coiled-coil domain-containing protein 162 OS=Homo sapiens OX=9606 GN=CCDC162P PE=2 SV=3</t>
  </si>
  <si>
    <t>A4D1B5</t>
  </si>
  <si>
    <t>Gamma-secretase-activating protein OS=Homo sapiens OX=9606 GN=GSAP PE=1 SV=2</t>
  </si>
  <si>
    <t>A5YKK6;A5YKK6-2;A5YKK6-3</t>
  </si>
  <si>
    <t>CCR4-NOT transcription complex subunit 1 OS=Homo sapiens OX=9606 GN=CNOT1 PE=1 SV=2</t>
  </si>
  <si>
    <t>A6H8M9</t>
  </si>
  <si>
    <t>Cadherin-related family member 4 OS=Homo sapiens OX=9606 GN=CDHR4 PE=2 SV=1</t>
  </si>
  <si>
    <t>A6NC98;A6NC98-4</t>
  </si>
  <si>
    <t>Coiled-coil domain-containing protein 88B OS=Homo sapiens OX=9606 GN=CCDC88B PE=1 SV=1</t>
  </si>
  <si>
    <t>A6NCI4;H3BUS3</t>
  </si>
  <si>
    <t>von Willebrand factor A domain-containing protein 3A OS=Homo sapiens OX=9606 GN=VWA3A PE=2 SV=3</t>
  </si>
  <si>
    <t>A6NE01;F5GYN0;F5H8C1</t>
  </si>
  <si>
    <t>Protein FAM186A OS=Homo sapiens OX=9606 GN=FAM186A PE=2 SV=3</t>
  </si>
  <si>
    <t>A6NGU5;B5MCK8;P36268;P36268-2;P36268-3;E7ET76;E7ETR7;P19440;P19440-2</t>
  </si>
  <si>
    <t>Putative glutathione hydrolase 3 proenzyme OS=Homo sapiens OX=9606 GN=GGT3P PE=5 SV=2</t>
  </si>
  <si>
    <t>A6NHP3;P0CI01;Q495Y8;A0A096LPA1;A6NHP3-2;A6NIY4;Q495Y8-2;A0A0J9YVZ0;A0A0J9YW45;A0A0J9YWM7;A0A0J9YYB4;A0A0J9YYF2;A6NJR5;A6NNV3</t>
  </si>
  <si>
    <t>Speedy protein E2B OS=Homo sapiens OX=9606 GN=SPDYE2B PE=3 SV=2</t>
  </si>
  <si>
    <t>A6NHR9;A6NHR9-2;A6NHR9-3;J3KTL8</t>
  </si>
  <si>
    <t>Structural maintenance of chromosomes flexible hinge domain-containing protein 1 OS=Homo sapiens OX=9606 GN=SMCHD1 PE=1 SV=2</t>
  </si>
  <si>
    <t>A6NI28;E9PJK4;H0YEJ7</t>
  </si>
  <si>
    <t>Rho GTPase-activating protein 42 OS=Homo sapiens OX=9606 GN=ARHGAP42 PE=1 SV=3</t>
  </si>
  <si>
    <t>A6NI72;P14598;P14598-2</t>
  </si>
  <si>
    <t>Putative neutrophil cytosol factor 1B OS=Homo sapiens OX=9606 GN=NCF1B PE=5 SV=2</t>
  </si>
  <si>
    <t>A6NJ38;Q7Z5H3;Q7Z5H3-2;Q7Z5H3-3;Q7Z5H3-5</t>
  </si>
  <si>
    <t>Rho GTPase-activating protein 22 OS=Homo sapiens OX=9606 GN=ARHGAP22 PE=1 SV=1</t>
  </si>
  <si>
    <t>A6NKB5;H0YB15;A0A0A0MSK9;A6NKB5-4;A6NKB5-5;E7EVZ6;H0YAV6</t>
  </si>
  <si>
    <t>Pecanex-like protein 2 OS=Homo sapiens OX=9606 GN=PCNX2 PE=2 SV=3</t>
  </si>
  <si>
    <t>A6NKB8;Q9H4A4;A0A087WU27;A0A087WUS4</t>
  </si>
  <si>
    <t>Aminopeptidase B OS=Homo sapiens OX=9606 GN=RNPEP PE=1 SV=1</t>
  </si>
  <si>
    <t>A6NKT7;J3KNE0;Q7Z3J3;A0A1W2PNU4;A0A286YES2;F8VYC4;P0DJD0;P0DJD1</t>
  </si>
  <si>
    <t>RanBP2-like and GRIP domain-containing protein 3 OS=Homo sapiens OX=9606 GN=RGPD3 PE=3 SV=2</t>
  </si>
  <si>
    <t>A6NMZ7</t>
  </si>
  <si>
    <t>Collagen alpha-6(VI) chain OS=Homo sapiens OX=9606 GN=COL6A6 PE=1 SV=2</t>
  </si>
  <si>
    <t>A6NNH2</t>
  </si>
  <si>
    <t>Protein FAM90A27P OS=Homo sapiens OX=9606 GN=FAM90A27P PE=3 SV=2</t>
  </si>
  <si>
    <t>A6NNZ2</t>
  </si>
  <si>
    <t>Tubulin beta-8 chain-like protein LOC260334 OS=Homo sapiens OX=9606 PE=1 SV=1</t>
  </si>
  <si>
    <t>A6PVN5;A6PVN9;F6WIT2;Q15257;Q15257-2;Q15257-3;Q5T948;Q5T949;A6PVN6;A6PVN7;A6PVN8;C9IZ76</t>
  </si>
  <si>
    <t>Serine/threonine-protein phosphatase 2A activator OS=Homo sapiens OX=9606 GN=PTPA PE=1 SV=1</t>
  </si>
  <si>
    <t>A6PVS8;A6PVS8-2;A6PVS8-3</t>
  </si>
  <si>
    <t>Leucine-rich repeat and IQ domain-containing protein 3 OS=Homo sapiens OX=9606 GN=LRRIQ3 PE=1 SV=1</t>
  </si>
  <si>
    <t>A7KAX9;G3V174;A7KAX9-2</t>
  </si>
  <si>
    <t>Rho GTPase-activating protein 32 OS=Homo sapiens OX=9606 GN=ARHGAP32 PE=1 SV=1</t>
  </si>
  <si>
    <t>A7XYQ1</t>
  </si>
  <si>
    <t>Sine oculis-binding protein homolog OS=Homo sapiens OX=9606 GN=SOBP PE=1 SV=2</t>
  </si>
  <si>
    <t>A8MT19</t>
  </si>
  <si>
    <t>Putative rhophilin-2-like protein RHPN2P1 OS=Homo sapiens OX=9606 GN=RHPN2P1 PE=5 SV=2</t>
  </si>
  <si>
    <t>A8MU46</t>
  </si>
  <si>
    <t>Smoothelin-like protein 1 OS=Homo sapiens OX=9606 GN=SMTNL1 PE=1 SV=1</t>
  </si>
  <si>
    <t>A8MVZ6;Q96G01;Q96G01-3;Q96G01-4</t>
  </si>
  <si>
    <t>BICD1 protein OS=Homo sapiens OX=9606 GN=BICD1 PE=1 SV=3</t>
  </si>
  <si>
    <t>A8MWG7;Q56UN5;Q56UN5-3</t>
  </si>
  <si>
    <t>Mitogen-activated protein kinase kinase kinase 19 OS=Homo sapiens OX=9606 GN=MAP3K19 PE=4 SV=2</t>
  </si>
  <si>
    <t>A8MX76;A8MX76-2</t>
  </si>
  <si>
    <t>Calpain-14 OS=Homo sapiens OX=9606 GN=CAPN14 PE=2 SV=2</t>
  </si>
  <si>
    <t>A9Z1Z3</t>
  </si>
  <si>
    <t>Fer-1-like protein 4 OS=Homo sapiens OX=9606 GN=FER1L4 PE=2 SV=1</t>
  </si>
  <si>
    <t>B0QYE9;M0R1Q9;O60733;O60733-2;O60733-3;O60733-4</t>
  </si>
  <si>
    <t>85/88 kDa calcium-independent phospholipase A2 (Fragment) OS=Homo sapiens OX=9606 GN=PLA2G6 PE=1 SV=1</t>
  </si>
  <si>
    <t>B1AHC9;P12956;P12956-2</t>
  </si>
  <si>
    <t>X-ray repair cross-complementing protein 6 OS=Homo sapiens OX=9606 GN=XRCC6 PE=1 SV=1</t>
  </si>
  <si>
    <t>B1AKC9;P29323;P29323-2;P29323-3;J3KR66;P54753;Q9UF33-2;Q9UF33-3</t>
  </si>
  <si>
    <t>Ephrin type-B receptor 2 OS=Homo sapiens OX=9606 GN=EPHB2 PE=1 SV=1</t>
  </si>
  <si>
    <t>B1AKY9;P50993;H0Y7C1</t>
  </si>
  <si>
    <t>Sodium/potassium-transporting ATPase subunit alpha OS=Homo sapiens OX=9606 GN=ATP1A2 PE=1 SV=1</t>
  </si>
  <si>
    <t>B1ALP6;Q5T7N3;Q5T7N3-2</t>
  </si>
  <si>
    <t>KN motif and ankyrin repeat domain-containing protein 4 OS=Homo sapiens OX=9606 GN=KANK4 PE=1 SV=1</t>
  </si>
  <si>
    <t>B1ALU1;B1ALU3;O95490;O95490-2;O95490-5;O95490-6;O95490-7;O95490-3;O95490-4</t>
  </si>
  <si>
    <t>Adhesion G protein-coupled receptor L2 OS=Homo sapiens OX=9606 GN=ADGRL2 PE=1 SV=1</t>
  </si>
  <si>
    <t>B1APN9;M0QZB5;O75335;O75335-1;O75335-2;M0R219</t>
  </si>
  <si>
    <t>Liprin-alpha-4 OS=Homo sapiens OX=9606 GN=PPFIA4 PE=1 SV=2</t>
  </si>
  <si>
    <t>B1AXG1;B4DG22;B7ZB17;P51812</t>
  </si>
  <si>
    <t>Non-specific serine/threonine protein kinase OS=Homo sapiens OX=9606 GN=RPS6KA3 PE=1 SV=2</t>
  </si>
  <si>
    <t>B2RC85;P0C881</t>
  </si>
  <si>
    <t>Radial spoke head 10 homolog B2 OS=Homo sapiens OX=9606 GN=RSPH10B2 PE=2 SV=2</t>
  </si>
  <si>
    <t>B4DHR0;Q9H5N1;Q9H5N1-2;H3BNR2;H3BNR8;H3BT64;H3BU67</t>
  </si>
  <si>
    <t>cDNA FLJ57369_ highly similar to Rab GTPase-binding effector protein 2 OS=Homo sapiens OX=9606 GN=RABEP2 PE=1 SV=1</t>
  </si>
  <si>
    <t>B4DJ81;P28331;P28331-2;P28331-3;P28331-4;P28331-5</t>
  </si>
  <si>
    <t>NADH-ubiquinone oxidoreductase 75 kDa subunit_ mitochondrial OS=Homo sapiens OX=9606 GN=NDUFS1 PE=1 SV=1</t>
  </si>
  <si>
    <t>B4DKD2;K7EKA8;O75078;O75078-2</t>
  </si>
  <si>
    <t>Disintegrin and metalloproteinase domain-containing protein 11 OS=Homo sapiens OX=9606 GN=ADAM11 PE=1 SV=1</t>
  </si>
  <si>
    <t>B4DKY1;P49589;P49589-2;P49589-3</t>
  </si>
  <si>
    <t>Cysteine--tRNA ligase_ cytoplasmic OS=Homo sapiens OX=9606 GN=CARS PE=1 SV=1</t>
  </si>
  <si>
    <t>B4DP62;P53007</t>
  </si>
  <si>
    <t>Solute carrier family 25 (Mitochondrial carrier citrate transporter)_ member 1_ isoform CRA_b OS=Homo sapiens OX=9606 GN=SLC25A1 PE=1 SV=1</t>
  </si>
  <si>
    <t>B4DRE3;Q5T089;Q5T089-2</t>
  </si>
  <si>
    <t>cDNA FLJ60334_ highly similar to MORN repeat-containing protein 1 OS=Homo sapiens OX=9606 GN=MORN1 PE=1 SV=1</t>
  </si>
  <si>
    <t>B4DRR6;K7EQC1;Q969W8;Q969W8-2</t>
  </si>
  <si>
    <t>cDNA FLJ52734_ highly similar to Zinc finger protein 566 OS=Homo sapiens OX=9606 GN=ZNF566 PE=1 SV=1</t>
  </si>
  <si>
    <t>B4DTR1;J3KTI5;J3QLU9;P04626;P04626-2;P04626-3;P04626-4;P04626-5</t>
  </si>
  <si>
    <t>Receptor protein-tyrosine kinase OS=Homo sapiens OX=9606 GN=ERBB2 PE=1 SV=1</t>
  </si>
  <si>
    <t>B4DY09;Q12905;X6R6Z1</t>
  </si>
  <si>
    <t>cDNA FLJ51660_ highly similar to Interleukin enhancer-binding factor 2 OS=Homo sapiens OX=9606 GN=ILF2 PE=1 SV=1</t>
  </si>
  <si>
    <t>B4E0T2;P50542;P50542-3;P50542-4;P50542-2;F5H3X7;J3KPV0</t>
  </si>
  <si>
    <t>cDNA FLJ56404_ highly similar to Peroxisomal targeting signal 1 receptor OS=Homo sapiens OX=9606 GN=PEX5 PE=1 SV=1</t>
  </si>
  <si>
    <t>B4E2Q0;H0Y8X9;H0Y9S7;H0Y9V7;P98194;P98194-2;P98194-3;P98194-4;P98194-5;P98194-6;P98194-7;P98194-8;P98194-9</t>
  </si>
  <si>
    <t>Calcium-transporting ATPase OS=Homo sapiens OX=9606 GN=ATP2C1 PE=1 SV=1</t>
  </si>
  <si>
    <t>B4E3L3;Q96RU2;Q96RU2-2;G3V1N5;H0YFT9</t>
  </si>
  <si>
    <t>Ubiquitin carboxyl-terminal hydrolase 28 OS=Homo sapiens OX=9606 GN=USP28 PE=1 SV=1</t>
  </si>
  <si>
    <t>B5MC31;B5MCZ6;C9JPN7;C9JZA9;H7C1M0;Q9NW38;Q9NW38-2</t>
  </si>
  <si>
    <t>E3 ubiquitin-protein ligase FANCL OS=Homo sapiens OX=9606 GN=FANCL PE=1 SV=1</t>
  </si>
  <si>
    <t>B5MC47;B6ZDM2;H0YIY3;Q63HM2;H0YJ84</t>
  </si>
  <si>
    <t>Pecanex-like protein 4 OS=Homo sapiens OX=9606 GN=PCNX4 PE=1 SV=1</t>
  </si>
  <si>
    <t>B5MCW3;H0YA84;H0YAH7;H7C127;H7C128;H7C179;Q9H0E9;Q9H0E9-2;Q9H0E9-3;Q9H0E9-4</t>
  </si>
  <si>
    <t>Bromodomain-containing protein 8 OS=Homo sapiens OX=9606 GN=BRD8 PE=1 SV=1</t>
  </si>
  <si>
    <t>B5ME97;E7EW69;E7EX04;Q9P0V9;Q9P0V9-2;C9JEW2;C9JNR7;Q9P0V9-3</t>
  </si>
  <si>
    <t>Septin 10_ isoform CRA_c OS=Homo sapiens OX=9606 GN=SEPT10 PE=1 SV=2</t>
  </si>
  <si>
    <t>B7WPG3;C9IYN3;D6W592;H7C464;Q8WVV9;Q8WVV9-4;Q8WVV9-5</t>
  </si>
  <si>
    <t>Heterogeneous nuclear ribonucleoprotein L-like OS=Homo sapiens OX=9606 GN=HNRNPLL PE=1 SV=1</t>
  </si>
  <si>
    <t>B7Z2A9;B7Z641;F5H1T6;Q93050;Q93050-1;Q93050-3</t>
  </si>
  <si>
    <t>V-type proton ATPase subunit a OS=Homo sapiens OX=9606 GN=ATP6V0A1 PE=1 SV=1</t>
  </si>
  <si>
    <t>B7Z6Q0;Q12980</t>
  </si>
  <si>
    <t>GATOR complex protein NPRL3 OS=Homo sapiens OX=9606 GN=NPRL3 PE=1 SV=1</t>
  </si>
  <si>
    <t>B7Z7P0;Q14139;Q14139-2</t>
  </si>
  <si>
    <t>cDNA FLJ51394_ highly similar to Ubiquitin conjugation factor E4 A OS=Homo sapiens OX=9606 GN=UBE4A PE=1 SV=1</t>
  </si>
  <si>
    <t>B7Z7Y1;E9PCH4;Q8TEU7;Q8TEU7-2;Q8TEU7-3;Q8TEU7-4;Q8TEU7-5</t>
  </si>
  <si>
    <t>cDNA FLJ53249_ highly similar to Rap guanine nucleotide exchange factor 6 OS=Homo sapiens OX=9606 GN=RAPGEF6 PE=1 SV=1</t>
  </si>
  <si>
    <t>B7Z493;E9PJX4;F8VWL3;F8W1R0;Q96M96;Q96M96-2</t>
  </si>
  <si>
    <t>cDNA FLJ55905_ highly similar to FYVE_ RhoGEF and PH domain-containing protein 4 OS=Homo sapiens OX=9606 GN=FGD4 PE=1 SV=1</t>
  </si>
  <si>
    <t>B7Z524;H0YDX7;J3QT46;Q9Y450;Q9Y450-4</t>
  </si>
  <si>
    <t>cDNA FLJ52343_ highly similar to HBS1-like protein OS=Homo sapiens OX=9606 GN=HBS1L PE=1 SV=1</t>
  </si>
  <si>
    <t>B7ZM68;Q6ZNL6</t>
  </si>
  <si>
    <t>FGD5 protein OS=Homo sapiens OX=9606 GN=FGD5 PE=1 SV=1</t>
  </si>
  <si>
    <t>B7ZM79;Q9HC56</t>
  </si>
  <si>
    <t>PCDH9 protein OS=Homo sapiens OX=9606 GN=PCDH9 PE=1 SV=1</t>
  </si>
  <si>
    <t>B8ZZI7;Q6ZRH7;F8WDD6;H9KV36;X1WI24</t>
  </si>
  <si>
    <t>Cation channel sperm-associated protein subunit gamma OS=Homo sapiens OX=9606 GN=CATSPERG PE=1 SV=1</t>
  </si>
  <si>
    <t>B8ZZS4;Q9H8Y5</t>
  </si>
  <si>
    <t>Ankyrin repeat and zinc finger domain-containing protein 1 OS=Homo sapiens OX=9606 GN=ANKZF1 PE=1 SV=1</t>
  </si>
  <si>
    <t>B9DI82;O75038;O75038-3</t>
  </si>
  <si>
    <t>Phosphoinositide phospholipase C (Fragment) OS=Homo sapiens OX=9606 GN=PLCH2 PE=1 SV=2</t>
  </si>
  <si>
    <t>B9EGE7;Q8TCN5;Q8TCN5-2</t>
  </si>
  <si>
    <t>ZNF507 protein OS=Homo sapiens OX=9606 GN=ZNF507 PE=1 SV=1</t>
  </si>
  <si>
    <t>C4B7M2;Q96JI7;Q96JI7-2;Q96JI7-3;H0YN34</t>
  </si>
  <si>
    <t>Spatacsin OS=Homo sapiens OX=9606 GN=SPG11 PE=1 SV=1</t>
  </si>
  <si>
    <t>C9J0E9</t>
  </si>
  <si>
    <t>26S proteasome non-ATPase regulatory subunit 6 (Fragment) OS=Homo sapiens OX=9606 GN=PSMD6 PE=1 SV=1</t>
  </si>
  <si>
    <t>C9J0K6;P30626;P30626-2;P30626-3;B4DHQ6</t>
  </si>
  <si>
    <t>Sorcin OS=Homo sapiens OX=9606 GN=SRI PE=1 SV=1</t>
  </si>
  <si>
    <t>C9J4I3;P51692</t>
  </si>
  <si>
    <t>Signal transducer and activator of transcription 5B (Fragment) OS=Homo sapiens OX=9606 GN=STAT5B PE=1 SV=1</t>
  </si>
  <si>
    <t>C9J4K5;F8W8A5;H7C1C1;Q9NYP3;V9GY84</t>
  </si>
  <si>
    <t>Protein downstream neighbor of Son OS=Homo sapiens OX=9606 GN=DONSON PE=1 SV=1</t>
  </si>
  <si>
    <t>C9J6P4;Q7Z2W4;Q7Z2W4-4;Q7Z2W4-2</t>
  </si>
  <si>
    <t>Zinc finger CCCH-type antiviral protein 1 OS=Homo sapiens OX=9606 GN=ZC3HAV1 PE=1 SV=1</t>
  </si>
  <si>
    <t>C9J8G2;Q9NZU7;Q9NZU7-1;Q9NZU7-2;Q9NZU7-3</t>
  </si>
  <si>
    <t>Calcium-binding protein 1 OS=Homo sapiens OX=9606 GN=CABP1 PE=1 SV=1</t>
  </si>
  <si>
    <t>C9J8T5;Q9NSK0;Q9NSK0-3;Q9NSK0-4;Q9NSK0-5</t>
  </si>
  <si>
    <t>Kinesin light chain 4 (Fragment) OS=Homo sapiens OX=9606 GN=KLC4 PE=1 SV=2</t>
  </si>
  <si>
    <t>C9J408;C9JV51;E9PAP3;F8WBH9;O15519;O15519-10;O15519-11;O15519-12;O15519-13;O15519-14;O15519-2;O15519-5;O15519-8;O15519-9;C9J4Q0;C9JSU3;O15519-6</t>
  </si>
  <si>
    <t>CASP8 and FADD-like apoptosis regulator (Fragment) OS=Homo sapiens OX=9606 GN=CFLAR PE=1 SV=1</t>
  </si>
  <si>
    <t>C9J826;C9JK18;C9JKY1;C9JTX4;P14923</t>
  </si>
  <si>
    <t>Junction plakoglobin (Fragment) OS=Homo sapiens OX=9606 GN=JUP PE=1 SV=8</t>
  </si>
  <si>
    <t>C9JBI8;O75030;O75030-3;O75030-5;O75030-7;C9J845;C9K0S7;O75030-12;O75030-2;O75030-4;O75030-6;O75030-8;Q8WYR3</t>
  </si>
  <si>
    <t>Microphthalmia-associated transcription factor (Fragment) OS=Homo sapiens OX=9606 GN=MITF PE=1 SV=1</t>
  </si>
  <si>
    <t>C9JEH7;P22090</t>
  </si>
  <si>
    <t>40S ribosomal protein S4_ Y isoform 1 (Fragment) OS=Homo sapiens OX=9606 GN=RPS4Y1 PE=1 SV=1</t>
  </si>
  <si>
    <t>C9JGI3;P19971;P19971-2;A0A1W2PP80</t>
  </si>
  <si>
    <t>Thymidine phosphorylase (Fragment) OS=Homo sapiens OX=9606 GN=TYMP PE=1 SV=1</t>
  </si>
  <si>
    <t>C9JI01;C9JKV5;Q9BV36;Q9BV36-2;Q9BV36-3;Q9BV36-4;Q9BV36-5</t>
  </si>
  <si>
    <t>Melanophilin (Fragment) OS=Homo sapiens OX=9606 GN=MLPH PE=1 SV=1</t>
  </si>
  <si>
    <t>C9JIF9;P13798;C9JLK2;H7C1U0;H7C393</t>
  </si>
  <si>
    <t>Acylamino-acid-releasing enzyme OS=Homo sapiens OX=9606 GN=APEH PE=1 SV=1</t>
  </si>
  <si>
    <t>C9JJN9;Q8N3P4;Q8N3P4-2;Q8N3P4-3</t>
  </si>
  <si>
    <t>Vacuolar protein sorting-associated protein 8 homolog OS=Homo sapiens OX=9606 GN=VPS8 PE=1 SV=1</t>
  </si>
  <si>
    <t>C9JJT5;C9JU26;G3V325;P56134;P56134-2;P56134-3;P56134-4</t>
  </si>
  <si>
    <t>ATP5MF-PTCD1 readthrough OS=Homo sapiens OX=9606 GN=ATP5MF-PTCD1 PE=4 SV=2</t>
  </si>
  <si>
    <t>C9JJX6;E9PDC3;O00192;O00192-2</t>
  </si>
  <si>
    <t>Armadillo repeat protein deleted in velo-cardio-facial syndrome OS=Homo sapiens OX=9606 GN=ARVCF PE=1 SV=1</t>
  </si>
  <si>
    <t>C9JME2;Q9Y4F1;Q9Y4F1-2</t>
  </si>
  <si>
    <t>FERM_ ARHGEF and pleckstrin domain-containing protein 1 OS=Homo sapiens OX=9606 GN=FARP1 PE=1 SV=2</t>
  </si>
  <si>
    <t>C9JMH9;Q9Y6F7;Q9Y6F8;Q9Y6F8-2</t>
  </si>
  <si>
    <t>Testis-specific chromodomain protein Y 2 OS=Homo sapiens OX=9606 GN=CDY2A PE=4 SV=1</t>
  </si>
  <si>
    <t>C9JN36;O75689;O75689-2</t>
  </si>
  <si>
    <t>Arf-GAP with dual PH domain-containing protein 1 (Fragment) OS=Homo sapiens OX=9606 GN=ADAP1 PE=1 SV=1</t>
  </si>
  <si>
    <t>C9JQU6;F8WF33;F8WF90;O75915</t>
  </si>
  <si>
    <t>PRA1 family protein OS=Homo sapiens OX=9606 GN=ARL6IP5 PE=1 SV=1</t>
  </si>
  <si>
    <t>C9JR56;Q9UPW6;Q9UPW6-2</t>
  </si>
  <si>
    <t>DNA-binding protein SATB OS=Homo sapiens OX=9606 GN=SATB2 PE=1 SV=1</t>
  </si>
  <si>
    <t>C9JTC6;Q32MZ4;Q32MZ4-2;Q32MZ4-3;Q32MZ4-4</t>
  </si>
  <si>
    <t>Leucine-rich repeat flightless-interacting protein 1 (Fragment) OS=Homo sapiens OX=9606 GN=LRRFIP1 PE=1 SV=1</t>
  </si>
  <si>
    <t>C9JWC4;Q8NCD3;Q8NCD3-2;Q8NCD3-3;H7C3V8</t>
  </si>
  <si>
    <t>Holliday junction recognition protein (Fragment) OS=Homo sapiens OX=9606 GN=HJURP PE=1 SV=1</t>
  </si>
  <si>
    <t>C9JYS8;Q15233;Q15233-2;C9IZL7;C9J4X2;H7C367</t>
  </si>
  <si>
    <t>Non-POU domain-containing octamer-binding protein (Fragment) OS=Homo sapiens OX=9606 GN=NONO PE=1 SV=8</t>
  </si>
  <si>
    <t>C9JZ56;J3KQ21;Q5CZB7;Q9P2S6;H7C254</t>
  </si>
  <si>
    <t>Ankyrin repeat and MYND domain-containing protein 1 (Fragment) OS=Homo sapiens OX=9606 GN=ANKMY1 PE=1 SV=1</t>
  </si>
  <si>
    <t>C9K0C8;Q9NS00;Q9NS00-2</t>
  </si>
  <si>
    <t>Glycoprotein-N-acetylgalactosamine 3-beta-galactosyltransferase 1 (Fragment) OS=Homo sapiens OX=9606 GN=C1GALT1 PE=1 SV=1</t>
  </si>
  <si>
    <t>C9K0E9;P22760</t>
  </si>
  <si>
    <t>Arylacetamide deacetylase OS=Homo sapiens OX=9606 GN=AADAC PE=1 SV=1</t>
  </si>
  <si>
    <t>C9K0I0;Q9UJT2;Q9UJT2-2</t>
  </si>
  <si>
    <t>Testis-specific serine kinase substrate OS=Homo sapiens OX=9606 GN=TSKS PE=1 SV=1</t>
  </si>
  <si>
    <t>D3DQV9;H0Y3P2;P78344;P78344-2;E9PKF8;H0YE22</t>
  </si>
  <si>
    <t>Eukaryotic translation initiation factor 4 gamma 2 (Fragment) OS=Homo sapiens OX=9606 GN=EIF4G2 PE=1 SV=1</t>
  </si>
  <si>
    <t>D6R9A6;P26583</t>
  </si>
  <si>
    <t>High mobility group protein B2 (Fragment) OS=Homo sapiens OX=9606 GN=HMGB2 PE=1 SV=1</t>
  </si>
  <si>
    <t>D6R9L0</t>
  </si>
  <si>
    <t>Receptor of-activated protein C kinase 1 (Fragment) OS=Homo sapiens OX=9606 GN=RACK1 PE=1 SV=1</t>
  </si>
  <si>
    <t>D6RAX7;D6RD63;D6RFN0;Q9BT78;Q9BT78-2</t>
  </si>
  <si>
    <t>COP9 constitutive photomorphogenic-like protein subunit 4 isoform 2 OS=Homo sapiens OX=9606 GN=COPS4 PE=1 SV=1</t>
  </si>
  <si>
    <t>D6RBV3;D6RC01;E2QRF0;H0Y8J5;Q70EL2;Q70EL2-2</t>
  </si>
  <si>
    <t>Ubiquitinyl hydrolase 1 OS=Homo sapiens OX=9606 GN=USP45 PE=3 SV=1</t>
  </si>
  <si>
    <t>D6RBW1;P06730;P06730-2;P06730-3</t>
  </si>
  <si>
    <t>Eukaryotic translation initiation factor 4E OS=Homo sapiens OX=9606 GN=EIF4E PE=1 SV=1</t>
  </si>
  <si>
    <t>D6RC06;D6RD60;D6RE99;D6REP8;P49773</t>
  </si>
  <si>
    <t>Histidine triad nucleotide-binding protein 1 OS=Homo sapiens OX=9606 GN=HINT1 PE=1 SV=1</t>
  </si>
  <si>
    <t>D6REA1;Q9H173</t>
  </si>
  <si>
    <t>Nucleotide exchange factor SIL1 OS=Homo sapiens OX=9606 GN=SIL1 PE=1 SV=1</t>
  </si>
  <si>
    <t>D6REQ8;H0Y9B6;P07686;Q5URX0</t>
  </si>
  <si>
    <t>Beta-hexosaminidase subunit beta OS=Homo sapiens OX=9606 GN=HEXB PE=1 SV=1</t>
  </si>
  <si>
    <t>D6RFF0;Q4G0J3;Q4G0J3-3</t>
  </si>
  <si>
    <t>La-related protein 7 (Fragment) OS=Homo sapiens OX=9606 GN=LARP7 PE=1 SV=1</t>
  </si>
  <si>
    <t>D6RGJ2;Q8NFZ5</t>
  </si>
  <si>
    <t>TNFAIP3-interacting protein 2 OS=Homo sapiens OX=9606 GN=TNIP2 PE=1 SV=1</t>
  </si>
  <si>
    <t>E5RFQ8;E5RGN1;Q86SE8;Q86SE8-2</t>
  </si>
  <si>
    <t>Nucleoplasmin-2 (Fragment) OS=Homo sapiens OX=9606 GN=NPM2 PE=1 SV=1</t>
  </si>
  <si>
    <t>E5RFW9;E5RGA6;Q05397;Q05397-5;Q05397-7</t>
  </si>
  <si>
    <t>Focal adhesion kinase 1 OS=Homo sapiens OX=9606 GN=PTK2 PE=1 SV=1</t>
  </si>
  <si>
    <t>E5RG96;J3KQJ9;Q8N2E2</t>
  </si>
  <si>
    <t>von Willebrand factor D and EGF domain-containing protein OS=Homo sapiens OX=9606 GN=VWDE PE=1 SV=1</t>
  </si>
  <si>
    <t>E5RGM3;E5RJR5;E7ERH2;F8W8N3;P63208;P63208-2</t>
  </si>
  <si>
    <t>S-phase kinase-associated protein 1 (Fragment) OS=Homo sapiens OX=9606 GN=SKP1 PE=1 SV=1</t>
  </si>
  <si>
    <t>E5RH37;E9PBN4;F8W7M8;Q9P243;Q9P243-2;Q9P243-3;E5RGN2</t>
  </si>
  <si>
    <t>Zinc finger protein ZFAT OS=Homo sapiens OX=9606 GN=ZFAT PE=1 SV=1</t>
  </si>
  <si>
    <t>E5RHG8;Q15369;Q15369-2;R4GMY8</t>
  </si>
  <si>
    <t>Elongin-C (Fragment) OS=Homo sapiens OX=9606 GN=ELOC PE=1 SV=1</t>
  </si>
  <si>
    <t>E5RHW4;O94905;O94905-2;O94905-3</t>
  </si>
  <si>
    <t>Erlin-2 (Fragment) OS=Homo sapiens OX=9606 GN=ERLIN2 PE=1 SV=1</t>
  </si>
  <si>
    <t>E5RJU9;Q86UE4</t>
  </si>
  <si>
    <t>Protein LYRIC OS=Homo sapiens OX=9606 GN=MTDH PE=1 SV=1</t>
  </si>
  <si>
    <t>E5RJY1;E7ESM1;Q92597;Q92597-2;Q92597-3</t>
  </si>
  <si>
    <t>Protein NDRG1 OS=Homo sapiens OX=9606 GN=NDRG1 PE=1 SV=1</t>
  </si>
  <si>
    <t>E5RK64;O95292;O95292-2;Q9P0L0;Q9P0L0-2</t>
  </si>
  <si>
    <t>Vesicle-associated membrane protein-associated protein B/C OS=Homo sapiens OX=9606 GN=VAPB PE=1 SV=1</t>
  </si>
  <si>
    <t>E7EMD0;H0Y4R2;P16435</t>
  </si>
  <si>
    <t>NADPH--cytochrome P450 reductase OS=Homo sapiens OX=9606 GN=POR PE=1 SV=1</t>
  </si>
  <si>
    <t>E7EMK3;J3QLD9;Q14254;K7EKW9</t>
  </si>
  <si>
    <t>Flotillin-2 OS=Homo sapiens OX=9606 GN=FLOT2 PE=1 SV=1</t>
  </si>
  <si>
    <t>E7ENY0;E7EV99;P35611;P35611-2;P35611-3;P35611-4;P35611-6</t>
  </si>
  <si>
    <t>Alpha-adducin OS=Homo sapiens OX=9606 GN=ADD1 PE=1 SV=1</t>
  </si>
  <si>
    <t>E7EPA0;Q9Y222;Q9Y222-5;H7C388;J3QKU5</t>
  </si>
  <si>
    <t>Cyclin-D-binding Myb-like transcription factor 1 OS=Homo sapiens OX=9606 GN=DMTF1 PE=1 SV=1</t>
  </si>
  <si>
    <t>E7EPC8;Q9UQB3;B4DRK2;E9PHB5;Q9UQB3-2</t>
  </si>
  <si>
    <t>Catenin delta-2 OS=Homo sapiens OX=9606 GN=CTNND2 PE=1 SV=1</t>
  </si>
  <si>
    <t>E7EPI0;E9PDR5;Q9P2D0;Q9P2D0-2</t>
  </si>
  <si>
    <t>Inhibitor of Bruton tyrosine kinase OS=Homo sapiens OX=9606 GN=IBTK PE=1 SV=1</t>
  </si>
  <si>
    <t>E7EQ52;O95271</t>
  </si>
  <si>
    <t>Poly [ADP-ribose] polymerase OS=Homo sapiens OX=9606 GN=TNKS PE=1 SV=1</t>
  </si>
  <si>
    <t>E7EQB2;E7ER44;P02788;P02788-2</t>
  </si>
  <si>
    <t>Lactotransferrin (Fragment) OS=Homo sapiens OX=9606 GN=LTF PE=1 SV=1</t>
  </si>
  <si>
    <t>E7EQL8;Q96RT7;Q96RT7-2;Q96RT7-3</t>
  </si>
  <si>
    <t>Gamma-tubulin complex component 6 OS=Homo sapiens OX=9606 GN=TUBGCP6 PE=1 SV=1</t>
  </si>
  <si>
    <t>E7EQN9;O15327</t>
  </si>
  <si>
    <t>Type II inositol 3_4-bisphosphate 4-phosphatase OS=Homo sapiens OX=9606 GN=INPP4B PE=1 SV=1</t>
  </si>
  <si>
    <t>E7ERD7;Q9UKU0;Q9UKU0-1;Q9UKU0-2;Q9UKU0-3;Q9UKU0-5;Q9UKU0-6;Q9UKU0-7;Q9UKU0-8;Q9UKU0-9</t>
  </si>
  <si>
    <t>Long-chain-fatty-acid--CoA ligase 6 OS=Homo sapiens OX=9606 GN=ACSL6 PE=1 SV=1</t>
  </si>
  <si>
    <t>E7ERR3;Q5U5R9;X6R824</t>
  </si>
  <si>
    <t>Probable E3 ubiquitin-protein ligase HECTD2 OS=Homo sapiens OX=9606 GN=HECTD2 PE=1 SV=1</t>
  </si>
  <si>
    <t>E7ESC6;Q9UIA9</t>
  </si>
  <si>
    <t>Exportin-7 OS=Homo sapiens OX=9606 GN=XPO7 PE=1 SV=1</t>
  </si>
  <si>
    <t>E7ESP9;P07197;E7EMV2;P07197-2</t>
  </si>
  <si>
    <t>Neurofilament medium polypeptide OS=Homo sapiens OX=9606 GN=NEFM PE=1 SV=1</t>
  </si>
  <si>
    <t>E7ESV0;E7EWB4;E9PHT0;Q9BPU6</t>
  </si>
  <si>
    <t>Dihydropyrimidinase-related protein 5 (Fragment) OS=Homo sapiens OX=9606 GN=DPYSL5 PE=1 SV=1</t>
  </si>
  <si>
    <t>E7ESV9;E9PFB4;Q8NC01</t>
  </si>
  <si>
    <t>C-type lectin domain family 1 member A OS=Homo sapiens OX=9606 GN=CLEC1A PE=4 SV=1</t>
  </si>
  <si>
    <t>E7ESY4;Q13330;Q13330-2</t>
  </si>
  <si>
    <t>Metastasis-associated protein MTA1 OS=Homo sapiens OX=9606 GN=MTA1 PE=1 SV=1</t>
  </si>
  <si>
    <t>E7ETK5;H0Y4R1;P12268</t>
  </si>
  <si>
    <t>Inosine-5'-monophosphate dehydrogenase 2 (Fragment) OS=Homo sapiens OX=9606 GN=IMPDH2 PE=1 SV=1</t>
  </si>
  <si>
    <t>E7ETR0;Q9Y265;Q9Y265-2</t>
  </si>
  <si>
    <t>RuvB-like helicase OS=Homo sapiens OX=9606 GN=RUVBL1 PE=1 SV=1</t>
  </si>
  <si>
    <t>E7ETZ4;Q9Y6E2;B5MCH7;C9JF98;E7EMS9;E9PFE3;F8WDX8;Q75MG1;Q9Y6E2-2</t>
  </si>
  <si>
    <t>Basic leucine zipper and W2 domain-containing protein 2 (Fragment) OS=Homo sapiens OX=9606 GN=BZW2 PE=1 SV=1</t>
  </si>
  <si>
    <t>E7EUL7;P28290;P28290-2;E9PHV5;P28290-3</t>
  </si>
  <si>
    <t>ITPR-interacting domain-containing 2 OS=Homo sapiens OX=9606 GN=ITPRID2 PE=1 SV=1</t>
  </si>
  <si>
    <t>E7EUS2;Q8TBZ0;Q8TBZ0-2;H0Y9S3</t>
  </si>
  <si>
    <t>Coiled-coil domain-containing protein 110 OS=Homo sapiens OX=9606 GN=CCDC110 PE=4 SV=1</t>
  </si>
  <si>
    <t>E7EUW0;Q9C0I3;Q9C0I3-2;H0YA74</t>
  </si>
  <si>
    <t>Serine-rich coiled-coil domain-containing protein 1 OS=Homo sapiens OX=9606 GN=CCSER1 PE=1 SV=1</t>
  </si>
  <si>
    <t>E7EV01;O15484</t>
  </si>
  <si>
    <t>Calpain-5 OS=Homo sapiens OX=9606 GN=CAPN5 PE=1 SV=2</t>
  </si>
  <si>
    <t>E7EVA0;P27816-6;P27816-2;P27816-5;B5MEG9;H7C4C5;P27816-4;H0Y2V1;H7C456;A0A0J9YVV8;A0A0J9YW37;P27816-7</t>
  </si>
  <si>
    <t>E7EVH7;F8W6L3;G3V2E7;G3V3H3;G3V5R9;G5E9S8;Q07866;Q07866-10;Q07866-2;Q07866-3;Q07866-4;Q07866-5;Q07866-6;Q07866-7;Q07866-8;Q07866-9;G3V2P7;H0YG16;H0YGB8;H0YJL0;H0YJT3;H0YJU9;Q9H0B6</t>
  </si>
  <si>
    <t>E7EVJ5;E7EW33;H7C229;Q96F07;Q96F07-2</t>
  </si>
  <si>
    <t>Cytoplasmic FMR1-interacting protein OS=Homo sapiens OX=9606 GN=CYFIP2 PE=1 SV=1</t>
  </si>
  <si>
    <t>E7EWN3;Q9C0A6;Q9C0A6-2;Q9C0A6-3;C9JLA7</t>
  </si>
  <si>
    <t>SET domain-containing protein 5 OS=Homo sapiens OX=9606 GN=SETD5 PE=1 SV=1</t>
  </si>
  <si>
    <t>E7EX17;P23588;P23588-2;F8VX11</t>
  </si>
  <si>
    <t>Eukaryotic translation initiation factor 4B OS=Homo sapiens OX=9606 GN=EIF4B PE=1 SV=1</t>
  </si>
  <si>
    <t>E7EXA6;Q8WVB6;Q8WVB6-2;A0A0D9SF58</t>
  </si>
  <si>
    <t>Chromosome transmission fidelity protein 18 homolog OS=Homo sapiens OX=9606 GN=CHTF18 PE=1 SV=2</t>
  </si>
  <si>
    <t>E9PB61;Q86V81</t>
  </si>
  <si>
    <t>THO complex subunit 4 OS=Homo sapiens OX=9606 GN=ALYREF PE=1 SV=1</t>
  </si>
  <si>
    <t>E9PBC1;F6PQP6;I3L2B2;O95208;O95208-2;O95208-3</t>
  </si>
  <si>
    <t>Epsin-2 OS=Homo sapiens OX=9606 GN=EPN2 PE=1 SV=1</t>
  </si>
  <si>
    <t>E9PC47;P53667;P53667-2;P53667-3;P53667-4</t>
  </si>
  <si>
    <t>LIM domain kinase 1 OS=Homo sapiens OX=9606 GN=LIMK1 PE=1 SV=1</t>
  </si>
  <si>
    <t>E9PC52;H0YF10;Q09028;Q09028-2;Q09028-3;Q09028-4;Q16576;Q16576-2;Q5JP01</t>
  </si>
  <si>
    <t>Histone-binding protein RBBP7 OS=Homo sapiens OX=9606 GN=RBBP7 PE=1 SV=1</t>
  </si>
  <si>
    <t>E9PC84;J3QSU6;P24821;P24821-4</t>
  </si>
  <si>
    <t>Tenascin OS=Homo sapiens OX=9606 GN=TNC PE=1 SV=1</t>
  </si>
  <si>
    <t>E9PD35;P35916;P35916-1</t>
  </si>
  <si>
    <t>Vascular endothelial growth factor receptor 3 OS=Homo sapiens OX=9606 GN=FLT4 PE=1 SV=1</t>
  </si>
  <si>
    <t>E9PDG8;O60641;E5RGY9;O60641-3;O60641-4;E5RFC6;E5RIJ5;E5RK51;E5RFU0;E5RHK9</t>
  </si>
  <si>
    <t>Clathrin coat assembly protein AP180 OS=Homo sapiens OX=9606 GN=SNAP91 PE=1 SV=1</t>
  </si>
  <si>
    <t>E9PDL2;E9PF59;P42658;P42658-2</t>
  </si>
  <si>
    <t>Dipeptidyl aminopeptidase-like protein 6 OS=Homo sapiens OX=9606 GN=DPP6 PE=1 SV=1</t>
  </si>
  <si>
    <t>E9PDM8;O94855;O94855-2;E9PC44</t>
  </si>
  <si>
    <t>Protein transport protein Sec24D OS=Homo sapiens OX=9606 GN=SEC24D PE=1 SV=1</t>
  </si>
  <si>
    <t>E9PDY4;P17927;Q5SR44;H0YE06</t>
  </si>
  <si>
    <t>Complement receptor type 1 OS=Homo sapiens OX=9606 GN=CR1 PE=1 SV=1</t>
  </si>
  <si>
    <t>E9PEB5;Q96AE4;Q96AE4-2;C9JSZ1</t>
  </si>
  <si>
    <t>Far upstream element-binding protein 1 OS=Homo sapiens OX=9606 GN=FUBP1 PE=1 SV=1</t>
  </si>
  <si>
    <t>E9PEF1;O00408;O00408-2;O00408-3;O00408-4;O00408-5;F5GXX2;H7C009;O00408-6</t>
  </si>
  <si>
    <t>Phosphodiesterase OS=Homo sapiens OX=9606 GN=PDE2A PE=1 SV=2</t>
  </si>
  <si>
    <t>E9PEI0;Q69YH5</t>
  </si>
  <si>
    <t>Cell division cycle-associated protein 2 OS=Homo sapiens OX=9606 GN=CDCA2 PE=1 SV=1</t>
  </si>
  <si>
    <t>E9PEK0;Q12766;Q12766-2;H0YAC2</t>
  </si>
  <si>
    <t>HMG domain-containing protein 3 OS=Homo sapiens OX=9606 GN=HMGXB3 PE=1 SV=1</t>
  </si>
  <si>
    <t>E9PEP6;O14786;Q5JWQ6</t>
  </si>
  <si>
    <t>Neuropilin OS=Homo sapiens OX=9606 GN=NRP1 PE=1 SV=2</t>
  </si>
  <si>
    <t>E9PEZ1;Q8IWT3;Q8IWT3-3</t>
  </si>
  <si>
    <t>Cullin-9 OS=Homo sapiens OX=9606 GN=CUL9 PE=1 SV=1</t>
  </si>
  <si>
    <t>E9PFD2;P11172;P11172-2;P11172-3;P11172-4</t>
  </si>
  <si>
    <t>Uridine 5'-monophosphate synthase OS=Homo sapiens OX=9606 GN=UMPS PE=1 SV=1</t>
  </si>
  <si>
    <t>E9PFH1;P61587</t>
  </si>
  <si>
    <t>Rho-related GTP-binding protein RhoE OS=Homo sapiens OX=9606 GN=RND3 PE=1 SV=1</t>
  </si>
  <si>
    <t>E9PFN5;Q9Y2Q3;Q9Y2Q3-2;Q9Y2Q3-3;Q9Y2Q3-4;C9JNT3</t>
  </si>
  <si>
    <t>Glutathione S-transferase kappa OS=Homo sapiens OX=9606 GN=GSTK1 PE=1 SV=1</t>
  </si>
  <si>
    <t>E9PFZ2;H7C5R1</t>
  </si>
  <si>
    <t>Ceruloplasmin OS=Homo sapiens OX=9606 GN=CP PE=1 SV=1</t>
  </si>
  <si>
    <t>E9PG19;O94868;E7ENZ2;O94868-2;O94868-3;H0YG35</t>
  </si>
  <si>
    <t>F-BAR and double SH3 domains protein 2 OS=Homo sapiens OX=9606 GN=FCHSD2 PE=1 SV=1</t>
  </si>
  <si>
    <t>E9PGK7;O94759;O94759-2;O94759-3</t>
  </si>
  <si>
    <t>Transient receptor potential cation channel subfamily M member 2 OS=Homo sapiens OX=9606 GN=TRPM2 PE=1 SV=1</t>
  </si>
  <si>
    <t>E9PGT1;H7C1D4;Q15631</t>
  </si>
  <si>
    <t>Translin OS=Homo sapiens OX=9606 GN=TSN PE=1 SV=1</t>
  </si>
  <si>
    <t>E9PH82;Q8NCA5;Q8NCA5-2</t>
  </si>
  <si>
    <t>Protein FAM98A OS=Homo sapiens OX=9606 GN=FAM98A PE=1 SV=1</t>
  </si>
  <si>
    <t>E9PI18;E9PMJ1;E9PNB9;E9PRF7;E9PS06;H0YDK7;Q15771;Q15771-2</t>
  </si>
  <si>
    <t>Ras-related protein Rab-30 (Fragment) OS=Homo sapiens OX=9606 GN=RAB30 PE=1 SV=1</t>
  </si>
  <si>
    <t>E9PIE3;Q969G5</t>
  </si>
  <si>
    <t>Caveolae-associated protein 3 OS=Homo sapiens OX=9606 GN=CAVIN3 PE=1 SV=1</t>
  </si>
  <si>
    <t>E9PIF2;Q13206</t>
  </si>
  <si>
    <t>RNA helicase OS=Homo sapiens OX=9606 GN=DDX10 PE=1 SV=1</t>
  </si>
  <si>
    <t>E9PIT5;Q8TE77;Q8TE77-2;Q8TE77-3;Q8TE77-5</t>
  </si>
  <si>
    <t>Protein phosphatase Slingshot homolog 3 (Fragment) OS=Homo sapiens OX=9606 GN=SSH3 PE=1 SV=2</t>
  </si>
  <si>
    <t>E9PJ68;O75387;O75387-2</t>
  </si>
  <si>
    <t>Large neutral amino acids transporter small subunit 3 (Fragment) OS=Homo sapiens OX=9606 GN=SLC43A1 PE=1 SV=1</t>
  </si>
  <si>
    <t>E9PJL4;E9PM99;O95125</t>
  </si>
  <si>
    <t>Zinc finger protein 202 (Fragment) OS=Homo sapiens OX=9606 GN=ZNF202 PE=1 SV=1</t>
  </si>
  <si>
    <t>E9PJM3;G3V1E0;Q9UK99;Q9UK99-2;Q9UK99-3</t>
  </si>
  <si>
    <t>F-box only protein 3 OS=Homo sapiens OX=9606 GN=FBXO3 PE=1 SV=1</t>
  </si>
  <si>
    <t>E9PK78;Q9P2H5;Q9P2H5-2</t>
  </si>
  <si>
    <t>Ubiquitin carboxyl-terminal hydrolase 35 OS=Homo sapiens OX=9606 GN=USP35 PE=1 SV=1</t>
  </si>
  <si>
    <t>E9PK85;P62070;P62070-3;P62070-4;P62070-2</t>
  </si>
  <si>
    <t>Ras-related protein R-Ras2 (Fragment) OS=Homo sapiens OX=9606 GN=RRAS2 PE=1 SV=1</t>
  </si>
  <si>
    <t>E9PKF6;H7BXH2;Q5H9R7;Q5H9R7-2;Q5H9R7-4;Q5H9R7-5;Q5H9R7-6;E9PQP7;H0YEN2;Q5H9R7-3;E9PK08;H0YDK9</t>
  </si>
  <si>
    <t>Serine/threonine-protein phosphatase 6 regulatory subunit 3 OS=Homo sapiens OX=9606 GN=PPP6R3 PE=1 SV=1</t>
  </si>
  <si>
    <t>E9PLA9;G3V153;Q14444;Q14444-2</t>
  </si>
  <si>
    <t>Caprin-1 (Fragment) OS=Homo sapiens OX=9606 GN=CAPRIN1 PE=1 SV=1</t>
  </si>
  <si>
    <t>E9PLE0;E9PQA3;P42695</t>
  </si>
  <si>
    <t>Condensin-2 complex subunit D3 (Fragment) OS=Homo sapiens OX=9606 GN=NCAPD3 PE=1 SV=1</t>
  </si>
  <si>
    <t>E9PN17;O75964</t>
  </si>
  <si>
    <t>ATP synthase membrane subunit g OS=Homo sapiens OX=9606 GN=ATP5MG PE=1 SV=1</t>
  </si>
  <si>
    <t>E9PNJ4;G0XQ39;H0YDB2;Q13586;Q13586-2</t>
  </si>
  <si>
    <t>Stromal interaction molecule 1 OS=Homo sapiens OX=9606 GN=STIM1 PE=1 SV=1</t>
  </si>
  <si>
    <t>E9PNW5</t>
  </si>
  <si>
    <t>Uncharacterized protein C4orf50 OS=Homo sapiens OX=9606 GN=C4orf50 PE=4 SV=2</t>
  </si>
  <si>
    <t>E9PNZ4</t>
  </si>
  <si>
    <t>E9PP00;Q9C0D7;Q9C0D7-2</t>
  </si>
  <si>
    <t>Probable ribonuclease ZC3H12C OS=Homo sapiens OX=9606 GN=ZC3H12C PE=1 SV=1</t>
  </si>
  <si>
    <t>E9PPM7;Q6ZMY3;Q6ZMY3-2;Q6ZMY3-3</t>
  </si>
  <si>
    <t>SPOC domain-containing protein 1 OS=Homo sapiens OX=9606 GN=SPOCD1 PE=1 SV=1</t>
  </si>
  <si>
    <t>E9PQN9;E9PS44;H7BYV1;P13164;Q01628;Q01629</t>
  </si>
  <si>
    <t>Interferon-induced transmembrane protein 2 OS=Homo sapiens OX=9606 GN=IFITM2 PE=1 SV=1</t>
  </si>
  <si>
    <t>E9PQY2;Q9NQP4</t>
  </si>
  <si>
    <t>Prefoldin subunit 4 OS=Homo sapiens OX=9606 GN=PFDN4 PE=1 SV=1</t>
  </si>
  <si>
    <t>E9PRL4;Q14134;Q14134-2</t>
  </si>
  <si>
    <t>Tripartite motif-containing protein 29 OS=Homo sapiens OX=9606 GN=TRIM29 PE=1 SV=1</t>
  </si>
  <si>
    <t>E9PRZ4</t>
  </si>
  <si>
    <t>Membrane-anchored junction protein OS=Homo sapiens OX=9606 GN=MAJIN PE=1 SV=1</t>
  </si>
  <si>
    <t>E9PSI2;O43422;O43422-2</t>
  </si>
  <si>
    <t>52 kDa repressor of the inhibitor of the protein kinase OS=Homo sapiens OX=9606 GN=THAP12 PE=1 SV=1</t>
  </si>
  <si>
    <t>F1T0E5;Q9ULU8;Q9ULU8-2;Q9ULU8-3;Q9ULU8-4;Q9ULU8-5</t>
  </si>
  <si>
    <t>Calcium-dependent secretion activator 1 OS=Homo sapiens OX=9606 GN=CADPS PE=1 SV=1</t>
  </si>
  <si>
    <t>F2Z2K0;G3V4V8;Q9UNZ2;Q9UNZ2-4;Q9UNZ2-5;R4GMY2;R4GNE6</t>
  </si>
  <si>
    <t>NSFL1 cofactor p47 OS=Homo sapiens OX=9606 GN=NSFL1C PE=1 SV=1</t>
  </si>
  <si>
    <t>F5GX29;H0YKE7;H0YLY7;H0YNG9;Q99653</t>
  </si>
  <si>
    <t>Calcineurin B homologous protein 1 OS=Homo sapiens OX=9606 GN=CHP1 PE=1 SV=1</t>
  </si>
  <si>
    <t>F5GX51;Q9Y4F9;A0A2R8YF77;F5H029;Q9Y4F9-2</t>
  </si>
  <si>
    <t>Rho family-interacting cell polarization regulator 2 OS=Homo sapiens OX=9606 GN=RIPOR2 PE=1 SV=2</t>
  </si>
  <si>
    <t>F5GXQ8;Q8NF91-5</t>
  </si>
  <si>
    <t>Nesprin-1 OS=Homo sapiens OX=9606 GN=SYNE1 PE=1 SV=1</t>
  </si>
  <si>
    <t>F5GXT3;Q9NQ90;Q9NQ90-2</t>
  </si>
  <si>
    <t>Anoctamin OS=Homo sapiens OX=9606 GN=ANO2 PE=1 SV=2</t>
  </si>
  <si>
    <t>F5GY87</t>
  </si>
  <si>
    <t>Pleckstrin homology domain-containing family B member 1 (Fragment) OS=Homo sapiens OX=9606 GN=PLEKHB1 PE=1 SV=1</t>
  </si>
  <si>
    <t>F5GY88;J3KTL3</t>
  </si>
  <si>
    <t>Mediator of RNA polymerase II transcription subunit 24 OS=Homo sapiens OX=9606 GN=MED24 PE=1 SV=2</t>
  </si>
  <si>
    <t>F5GYE8;Q8N8E3</t>
  </si>
  <si>
    <t>Centrosomal protein of 112 kDa OS=Homo sapiens OX=9606 GN=CEP112 PE=1 SV=1</t>
  </si>
  <si>
    <t>F5GYG5;H0YGR4;Q9Y3B8;H0YG54;Q9Y3B8-2;Q9Y3B8-3;F5H784;H0YF66</t>
  </si>
  <si>
    <t>Oligoribonuclease_ mitochondrial OS=Homo sapiens OX=9606 GN=REXO2 PE=1 SV=1</t>
  </si>
  <si>
    <t>F5GYI5</t>
  </si>
  <si>
    <t>Keratin_ type II cuticular Hb5 OS=Homo sapiens OX=9606 GN=KRT85 PE=1 SV=1</t>
  </si>
  <si>
    <t>F5GYQ1;J3QL14;P61421;R4GN72</t>
  </si>
  <si>
    <t>V-type proton ATPase subunit OS=Homo sapiens OX=9606 GN=ATP6V0D1 PE=1 SV=1</t>
  </si>
  <si>
    <t>F5GYX3;O75326;O75326-2</t>
  </si>
  <si>
    <t>Semaphorin-7A OS=Homo sapiens OX=9606 GN=SEMA7A PE=1 SV=1</t>
  </si>
  <si>
    <t>F5GZ90;Q9NZJ0;Q9NZJ0-2</t>
  </si>
  <si>
    <t>Denticleless protein homolog OS=Homo sapiens OX=9606 GN=DTL PE=1 SV=1</t>
  </si>
  <si>
    <t>F5H0C4;F5H0F7;F5H103;F5H3E9;F5H3I1;H0YGB1;Q9BRP4;Q9BRP4-2;Q9BRP4-3</t>
  </si>
  <si>
    <t>Proteasomal ATPase-associated factor 1 OS=Homo sapiens OX=9606 GN=PAAF1 PE=1 SV=1</t>
  </si>
  <si>
    <t>F5H0I3;P35711</t>
  </si>
  <si>
    <t>Transcription factor SOX-5 OS=Homo sapiens OX=9606 GN=SOX5 PE=1 SV=1</t>
  </si>
  <si>
    <t>F5H1S8;Q14165;F5GX14;H0YG07</t>
  </si>
  <si>
    <t>Malectin (Fragment) OS=Homo sapiens OX=9606 GN=MLEC PE=1 SV=1</t>
  </si>
  <si>
    <t>F5H1Z4;O95453;O95453-2;O95453-3</t>
  </si>
  <si>
    <t>Poly(A)-specific ribonuclease PARN OS=Homo sapiens OX=9606 GN=PARN PE=1 SV=1</t>
  </si>
  <si>
    <t>F5H3M2;Q9BVG8;Q9BVG8-2;Q9BVG8-4;Q9BVG8-6;A0A0C4DGM9;B7Z896;Q9BVG8-5</t>
  </si>
  <si>
    <t>Kinesin-like protein OS=Homo sapiens OX=9606 GN=KIFC3 PE=1 SV=1</t>
  </si>
  <si>
    <t>F5H4I1;I3L0D9;I3L0I7;P52738</t>
  </si>
  <si>
    <t>Zinc finger protein 140 (Fragment) OS=Homo sapiens OX=9606 GN=ZNF140 PE=1 SV=1</t>
  </si>
  <si>
    <t>F5H6U7;G3V1U5;Q9Y3E0</t>
  </si>
  <si>
    <t>Vesicle transport protein GOT1B OS=Homo sapiens OX=9606 GN=GOLT1B PE=1 SV=1</t>
  </si>
  <si>
    <t>F5H7Q6;Q9H1J7</t>
  </si>
  <si>
    <t>Protein Wnt (Fragment) OS=Homo sapiens OX=9606 GN=WNT5B PE=1 SV=8</t>
  </si>
  <si>
    <t>F5H7T0;F6RJM5;Q96S38;Q96S38-2;A0A087X1U5</t>
  </si>
  <si>
    <t>Ribosomal protein S6 kinase delta-1 OS=Homo sapiens OX=9606 GN=RPS6KC1 PE=1 SV=1</t>
  </si>
  <si>
    <t>F5H070;Q9Y4C1</t>
  </si>
  <si>
    <t>Lysine-specific demethylase 3A OS=Homo sapiens OX=9606 GN=KDM3A PE=1 SV=2</t>
  </si>
  <si>
    <t>F5H157;Q15286;Q15286-2</t>
  </si>
  <si>
    <t>Ras-related protein Rab-35 (Fragment) OS=Homo sapiens OX=9606 GN=RAB35 PE=1 SV=1</t>
  </si>
  <si>
    <t>F5H527;Q76I76</t>
  </si>
  <si>
    <t>Protein phosphatase Slingshot homolog 2 OS=Homo sapiens OX=9606 GN=SSH2 PE=1 SV=1</t>
  </si>
  <si>
    <t>F5H619;H7C5W6;Q86XA9;Q86XA9-2</t>
  </si>
  <si>
    <t>HEAT repeat-containing protein 5A OS=Homo sapiens OX=9606 GN=HEATR5A PE=1 SV=1</t>
  </si>
  <si>
    <t>F5H837;Q08999</t>
  </si>
  <si>
    <t>Retinoblastoma-like protein 2 (Fragment) OS=Homo sapiens OX=9606 GN=RBL2 PE=1 SV=2</t>
  </si>
  <si>
    <t>F6QDS0;H3BQK0;I3L0H8;Q9NUU7;Q9UMR2;Q9UMR2-2;Q9UMR2-4;I3L352;Q9NUU7-2;Q9UMR2-3</t>
  </si>
  <si>
    <t>HCG2043426_ isoform CRA_b OS=Homo sapiens OX=9606 GN=hCG_2043426 PE=1 SV=1</t>
  </si>
  <si>
    <t>F6THM6</t>
  </si>
  <si>
    <t>F6TLX2;Q9HC38;Q9HC38-2</t>
  </si>
  <si>
    <t>Glyoxalase domain-containing protein 4 OS=Homo sapiens OX=9606 GN=GLOD4 PE=1 SV=1</t>
  </si>
  <si>
    <t>F6WRY4</t>
  </si>
  <si>
    <t>Msx2-interacting protein (Fragment) OS=Homo sapiens OX=9606 GN=SPEN PE=1 SV=1</t>
  </si>
  <si>
    <t>F8VNP7;F8VNU2;F8VNW3;F8VR41;F8VV58;F8VVK8;F8VZS2;F8W131;F8W1A3;F8W1K7;Q9Y2J0;Q9Y2J0-2</t>
  </si>
  <si>
    <t>Rabphilin-3A (Fragment) OS=Homo sapiens OX=9606 GN=RPH3A PE=1 SV=8</t>
  </si>
  <si>
    <t>F8VQD4;Q8TAD7;F8VXK5;I7HHH9</t>
  </si>
  <si>
    <t>Chromosome 12 open reading frame 75 (Fragment) OS=Homo sapiens OX=9606 GN=C12orf75 PE=1 SV=2</t>
  </si>
  <si>
    <t>F8VU39;J3KPG5;Q9UIF9;Q9UIF9-2;Q9UIF9-3</t>
  </si>
  <si>
    <t>Bromodomain adjacent to zinc finger domain protein 2A OS=Homo sapiens OX=9606 GN=BAZ2A PE=1 SV=1</t>
  </si>
  <si>
    <t>F8VUX9;Q96KV7;Q96KV7-3;Q96KV7-5</t>
  </si>
  <si>
    <t>WD repeat-containing protein 90 OS=Homo sapiens OX=9606 GN=WDR90 PE=1 SV=1</t>
  </si>
  <si>
    <t>F8VW50;Q2TAC6;Q2TAC6-2;Q2TAC6-3</t>
  </si>
  <si>
    <t>Kinesin-like protein (Fragment) OS=Homo sapiens OX=9606 GN=KIF19 PE=3 SV=1</t>
  </si>
  <si>
    <t>F8VWT9;J3KPF0;Q9Y4D8-4;Q9Y4D8-5</t>
  </si>
  <si>
    <t>Probable E3 ubiquitin-protein ligase HECTD4 OS=Homo sapiens OX=9606 GN=HECTD4 PE=1 SV=2</t>
  </si>
  <si>
    <t>F8VY01;Q6ZV73;Q6ZV73-2</t>
  </si>
  <si>
    <t>FYVE_ RhoGEF and PH domain-containing protein 6 OS=Homo sapiens OX=9606 GN=FGD6 PE=1 SV=1</t>
  </si>
  <si>
    <t>F8VYN9;P40616;B4DZG7;P40616-2;F8VP63</t>
  </si>
  <si>
    <t>ADP-ribosylation factor-like protein 1 OS=Homo sapiens OX=9606 GN=ARL1 PE=1 SV=1</t>
  </si>
  <si>
    <t>F8VZX2;H3BRU6;Q15366;Q15366-2;Q15366-5;Q15366-8;F8VXH9;F8W0G4;F8W1G6;J3QT27;P57721-2;P57721-3;F8VTZ0;H3BND9;H3BSS4</t>
  </si>
  <si>
    <t>Poly(rC)-binding protein 2 OS=Homo sapiens OX=9606 GN=PCBP2 PE=1 SV=1</t>
  </si>
  <si>
    <t>F8W0F6</t>
  </si>
  <si>
    <t>F8W0U9;Q149M9;Q149M9-3</t>
  </si>
  <si>
    <t>NACHT domain- and WD repeat-containing protein 1 OS=Homo sapiens OX=9606 GN=NWD1 PE=1 SV=1</t>
  </si>
  <si>
    <t>F8W1I9;Q6JQN1;Q6JQN1-2;Q6JQN1-5;F8W179;F8W0Q4;Q6JQN1-4</t>
  </si>
  <si>
    <t>Acyl-CoA dehydrogenase family member 10 OS=Homo sapiens OX=9606 GN=ACAD10 PE=1 SV=1</t>
  </si>
  <si>
    <t>F8W7R4;Q8NEM8;Q8NEM8-2;Q8NEM8-4</t>
  </si>
  <si>
    <t>Cytosolic carboxypeptidase 3 OS=Homo sapiens OX=9606 GN=AGBL3 PE=4 SV=1</t>
  </si>
  <si>
    <t>F8W7U8;P49959;P49959-2;P49959-3;F5GXT0</t>
  </si>
  <si>
    <t>Double-strand break repair protein MRE11 OS=Homo sapiens OX=9606 GN=MRE11 PE=1 SV=1</t>
  </si>
  <si>
    <t>F8W9F9;H0Y7T5;Q9Y3S1;Q9Y3S1-2;Q9Y3S1-4</t>
  </si>
  <si>
    <t>Serine/threonine-protein kinase WNK2 OS=Homo sapiens OX=9606 GN=WNK2 PE=1 SV=1</t>
  </si>
  <si>
    <t>F8W9U3;Q96IU4;B4DQI4;Q96IU4-2</t>
  </si>
  <si>
    <t>Protein ABHD14B OS=Homo sapiens OX=9606 GN=ABHD14B PE=1 SV=1</t>
  </si>
  <si>
    <t>F8W9X7;Q567U6</t>
  </si>
  <si>
    <t>Coiled-coil domain-containing protein 93 OS=Homo sapiens OX=9606 GN=CCDC93 PE=1 SV=1</t>
  </si>
  <si>
    <t>F8W9Z1;J3KP11;Q15878;Q15878-2;Q15878-3</t>
  </si>
  <si>
    <t>Voltage-dependent R-type calcium channel subunit alpha OS=Homo sapiens OX=9606 GN=CACNA1E PE=1 SV=1</t>
  </si>
  <si>
    <t>F8W031;F8VP03;F8VU34</t>
  </si>
  <si>
    <t>Uncharacterized protein (Fragment) OS=Homo sapiens OX=9606 PE=1 SV=1</t>
  </si>
  <si>
    <t>F8W689;P48382;P48382-2;A0A0A0MSM9;A0A0A0MSQ2;F6R6G4;F6UE82;F6X9D6</t>
  </si>
  <si>
    <t>DNA-binding protein RFX5 (Fragment) OS=Homo sapiens OX=9606 GN=RFX5 PE=1 SV=1</t>
  </si>
  <si>
    <t>F8W726;Q14157;Q14157-1;Q14157-3;Q14157-4;Q14157-5</t>
  </si>
  <si>
    <t>Ubiquitin-associated protein 2-like OS=Homo sapiens OX=9606 GN=UBAP2L PE=1 SV=2</t>
  </si>
  <si>
    <t>F8W785;O00461</t>
  </si>
  <si>
    <t>Golgi integral membrane protein 4 OS=Homo sapiens OX=9606 GN=GOLIM4 PE=1 SV=1</t>
  </si>
  <si>
    <t>F8W883;Q9Y6X6;Q9Y6X6-2;Q9Y6X6-3;Q9Y6X6-4</t>
  </si>
  <si>
    <t>Unconventional myosin-XVI OS=Homo sapiens OX=9606 GN=MYO16 PE=1 SV=2</t>
  </si>
  <si>
    <t>F8W930;Q9Y6M1;Q9Y6M1-1;Q9Y6M1-3;Q9Y6M1-4;Q9Y6M1-5;Q9Y6M1-6;O00425;O00425-2;Q9NZI8;Q9NZI8-2</t>
  </si>
  <si>
    <t>Insulin-like growth factor 2 mRNA-binding protein 2 OS=Homo sapiens OX=9606 GN=IGF2BP2 PE=1 SV=1</t>
  </si>
  <si>
    <t>F8WBQ1;Q8NDH6;Q8NDH6-2;C9J0T2;C9J101;C9J1M7;C9J5Z0;C9J9Z8;C9JAQ4;C9JDK6;C9JDM8;C9JEN4;C9JEP0;C9JRB6;F8WBK1</t>
  </si>
  <si>
    <t>Islet cell autoantigen 1-like protein OS=Homo sapiens OX=9606 GN=ICA1L PE=1 SV=1</t>
  </si>
  <si>
    <t>F8WBW2;Q9UFE4;Q9UFE4-2</t>
  </si>
  <si>
    <t>Coiled-coil domain-containing protein 39 OS=Homo sapiens OX=9606 GN=CCDC39 PE=1 SV=1</t>
  </si>
  <si>
    <t>F8WBY4;H7C547;P54709</t>
  </si>
  <si>
    <t>Sodium/potassium-transporting ATPase subunit beta-3 OS=Homo sapiens OX=9606 GN=ATP1B3 PE=1 SV=1</t>
  </si>
  <si>
    <t>F8WEC0;Q9H3L0</t>
  </si>
  <si>
    <t>Methylmalonic aciduria and homocystinuria type D protein_ mitochondrial OS=Homo sapiens OX=9606 GN=MMADHC PE=1 SV=1</t>
  </si>
  <si>
    <t>F8WES9;Q8N7B1</t>
  </si>
  <si>
    <t>HORMA domain-containing protein 2 OS=Homo sapiens OX=9606 GN=HORMAD2 PE=1 SV=1</t>
  </si>
  <si>
    <t>F8WEZ8;Q13002;Q13002-4;A0A0A0MR30;A0A0A0MRL4;Q13002-2;Q13002-3;Q13002-5;Q13002-6;Q13002-7</t>
  </si>
  <si>
    <t>Glutamate receptor ionotropic_ kainate 2 OS=Homo sapiens OX=9606 GN=GRIK2 PE=1 SV=2</t>
  </si>
  <si>
    <t>F8WF96</t>
  </si>
  <si>
    <t>Cyclin-dependent kinase 14 OS=Homo sapiens OX=9606 GN=CDK14 PE=1 SV=1</t>
  </si>
  <si>
    <t>G3V1S3;Q6ZUT9;Q6ZUT9-2;H0YGE5;Q6ZUT9-3;Q6ZUT9-4</t>
  </si>
  <si>
    <t>DENN domain-containing protein 5B OS=Homo sapiens OX=9606 GN=DENND5B PE=1 SV=1</t>
  </si>
  <si>
    <t>G3V2J8</t>
  </si>
  <si>
    <t>Heat shock protein HSP 90-alpha (Fragment) OS=Homo sapiens OX=9606 GN=HSP90AA1 PE=1 SV=1</t>
  </si>
  <si>
    <t>G3V2S6;G3V559;H0YJ55;H0YJS0;Q9Y5K8</t>
  </si>
  <si>
    <t>V-type proton ATPase subunit D OS=Homo sapiens OX=9606 GN=ATP6V1D PE=1 SV=1</t>
  </si>
  <si>
    <t>G3V4G8;Q4W4Y0</t>
  </si>
  <si>
    <t>Uncharacterized protein C14orf28 OS=Homo sapiens OX=9606 GN=C14orf28 PE=4 SV=1</t>
  </si>
  <si>
    <t>G3V5Z3;Q6IN85;Q6IN85-2;H0YIY8;Q6IN85-5</t>
  </si>
  <si>
    <t>Serine/threonine-protein phosphatase 4 regulatory subunit 3A OS=Homo sapiens OX=9606 GN=PPP4R3A PE=1 SV=1</t>
  </si>
  <si>
    <t>G3V126;Q9UI12;Q9UI12-2</t>
  </si>
  <si>
    <t>V-type proton ATPase subunit H OS=Homo sapiens OX=9606 GN=ATP6V1H PE=1 SV=1</t>
  </si>
  <si>
    <t>G3V200;O75334;O75334-2;O75334-3;O75334-4;O75334-5;O75334-6</t>
  </si>
  <si>
    <t>Liprin-alpha-2 OS=Homo sapiens OX=9606 GN=PPFIA2 PE=1 SV=2</t>
  </si>
  <si>
    <t>G3V438;O95433</t>
  </si>
  <si>
    <t>Activator of 90 kDa heat shock protein ATPase homolog 1 (Fragment) OS=Homo sapiens OX=9606 GN=AHSA1 PE=1 SV=1</t>
  </si>
  <si>
    <t>G3V485</t>
  </si>
  <si>
    <t>Rho guanine nucleotide exchange factor 40 OS=Homo sapiens OX=9606 GN=ARHGEF40 PE=1 SV=1</t>
  </si>
  <si>
    <t>G5EA42;Q9NZR1;Q9NZR1-2</t>
  </si>
  <si>
    <t>Tropomodulin 2 (Neuronal)_ isoform CRA_a OS=Homo sapiens OX=9606 GN=TMOD2 PE=1 SV=1</t>
  </si>
  <si>
    <t>H0Y2V6;Q5SW79;Q5SW79-2;Q5SW79-3;H0Y4T4</t>
  </si>
  <si>
    <t>Centrosomal protein of 170 kDa (Fragment) OS=Homo sapiens OX=9606 GN=CEP170 PE=1 SV=1</t>
  </si>
  <si>
    <t>H0Y3L9;Q13191;A0A2R8Y5E1;A0A2R8Y8D8;A0A2R8YFD4;B5MC15;Q13191-2;Q13191-3</t>
  </si>
  <si>
    <t>E3 ubiquitin-protein ligase CBL-B OS=Homo sapiens OX=9606 GN=CBLB PE=1 SV=1</t>
  </si>
  <si>
    <t>H0Y4D8;Q8IW93</t>
  </si>
  <si>
    <t>Rho guanine nucleotide exchange factor 19 (Fragment) OS=Homo sapiens OX=9606 GN=ARHGEF19 PE=1 SV=1</t>
  </si>
  <si>
    <t>H0Y5B4;H7BZ11;J3KQN4;P83881;Q969Q0</t>
  </si>
  <si>
    <t>60S ribosomal protein L36a OS=Homo sapiens OX=9606 GN=RPL36A PE=3 SV=2</t>
  </si>
  <si>
    <t>H0Y6A0;Q9NP61;Q9NP61-2</t>
  </si>
  <si>
    <t>ADP-ribosylation factor GTPase-activating protein 3 (Fragment) OS=Homo sapiens OX=9606 GN=ARFGAP3 PE=1 SV=1</t>
  </si>
  <si>
    <t>H0Y7H8;A0A1B0GTJ8;A0A1B0GV63;A0A1B0GVK1;A0A1B0GWJ2;Q8NFD5-4</t>
  </si>
  <si>
    <t>AT-rich interactive domain-containing protein 1B (Fragment) OS=Homo sapiens OX=9606 GN=ARID1B PE=1 SV=1</t>
  </si>
  <si>
    <t>H0Y7I1</t>
  </si>
  <si>
    <t>H0Y8X6;P46934;P46934-2;P46934-3;P46934-4</t>
  </si>
  <si>
    <t>E3 ubiquitin-protein ligase NEDD4 (Fragment) OS=Homo sapiens OX=9606 GN=NEDD4 PE=1 SV=1</t>
  </si>
  <si>
    <t>H0Y9C1;H0Y9Z5;Q96LI5;Q96LI5-2</t>
  </si>
  <si>
    <t>CCR4-NOT transcription complex subunit 6-like (Fragment) OS=Homo sapiens OX=9606 GN=CNOT6L PE=1 SV=1</t>
  </si>
  <si>
    <t>H0Y368;O60762;Q5QPK2</t>
  </si>
  <si>
    <t>Dolichol-phosphate mannosyltransferase subunit 1 (Fragment) OS=Homo sapiens OX=9606 GN=DPM1 PE=1 SV=1</t>
  </si>
  <si>
    <t>H0Y760;Q9Y4B4</t>
  </si>
  <si>
    <t>Helicase ARIP4 (Fragment) OS=Homo sapiens OX=9606 GN=RAD54L2 PE=1 SV=1</t>
  </si>
  <si>
    <t>H0YBU5</t>
  </si>
  <si>
    <t>Matrilin-2 (Fragment) OS=Homo sapiens OX=9606 GN=MATN2 PE=1 SV=1</t>
  </si>
  <si>
    <t>H0YC16</t>
  </si>
  <si>
    <t>Phospholipase A-2-activating protein (Fragment) OS=Homo sapiens OX=9606 GN=PLAA PE=1 SV=1</t>
  </si>
  <si>
    <t>H0YCM7;Q5JVZ5;Q5JW01;Q96JJ3;Q96JJ3-3</t>
  </si>
  <si>
    <t>Engulfment and cell motility protein 2 (Fragment) OS=Homo sapiens OX=9606 GN=ELMO2 PE=1 SV=1</t>
  </si>
  <si>
    <t>H0YCZ4;H0YEX4;Q4KMG0;Q4KMG0-2</t>
  </si>
  <si>
    <t>Cell adhesion molecule-related/down-regulated by oncogenes (Fragment) OS=Homo sapiens OX=9606 GN=CDON PE=1 SV=1</t>
  </si>
  <si>
    <t>H0YDU8;P53041</t>
  </si>
  <si>
    <t>Serine/threonine-protein phosphatase (Fragment) OS=Homo sapiens OX=9606 GN=PPP5C PE=1 SV=1</t>
  </si>
  <si>
    <t>H0YF88;H0YFG4;H0YFT3;H0YG32;H0YGE2;H0YGT6;Q86WI3;Q86WI3-4;Q86WI3-5;Q86WI3-6</t>
  </si>
  <si>
    <t>Protein NLRC5 (Fragment) OS=Homo sapiens OX=9606 GN=NLRC5 PE=1 SV=1</t>
  </si>
  <si>
    <t>H0YGJ7;O75822;O75822-2;O75822-3</t>
  </si>
  <si>
    <t>Eukaryotic translation initiation factor 3 subunit J (Fragment) OS=Homo sapiens OX=9606 GN=EIF3J PE=1 SV=1</t>
  </si>
  <si>
    <t>H0YI08;Q9Y6F6;Q9Y6F6-1;Q9Y6F6-2;Q9Y6F6-3;Q9Y6F6-4;Q9Y6F6-5;Q9Y6F6-6;Q9Y6F6-7;Q9Y6F6-8;E9PJ61</t>
  </si>
  <si>
    <t>Protein MRVI1 OS=Homo sapiens OX=9606 GN=MRVI1 PE=1 SV=1</t>
  </si>
  <si>
    <t>H0YIA9</t>
  </si>
  <si>
    <t>Integrator complex subunit 13 (Fragment) OS=Homo sapiens OX=9606 GN=INTS13 PE=1 SV=1</t>
  </si>
  <si>
    <t>H0YIE6;Q3T906;Q3T906-2</t>
  </si>
  <si>
    <t>N-acetylglucosamine-1-phosphotransferase subunits alpha/beta (Fragment) OS=Homo sapiens OX=9606 GN=GNPTAB PE=1 SV=1</t>
  </si>
  <si>
    <t>H0YJH0;Q9H4B6</t>
  </si>
  <si>
    <t>Protein salvador homolog 1 (Fragment) OS=Homo sapiens OX=9606 GN=SAV1 PE=1 SV=1</t>
  </si>
  <si>
    <t>H0YL43;Q14257;Q14257-2</t>
  </si>
  <si>
    <t>Reticulocalbin-2 (Fragment) OS=Homo sapiens OX=9606 GN=RCN2 PE=1 SV=1</t>
  </si>
  <si>
    <t>H0YL91;H0YLN7;Q15650</t>
  </si>
  <si>
    <t>Activating signal cointegrator 1 OS=Homo sapiens OX=9606 GN=TRIP4 PE=1 SV=1</t>
  </si>
  <si>
    <t>H0YME5;Q9P2K8;Q9P2K8-2</t>
  </si>
  <si>
    <t>eIF-2-alpha kinase GCN2 (Fragment) OS=Homo sapiens OX=9606 GN=EIF2AK4 PE=1 SV=1</t>
  </si>
  <si>
    <t>H0YN26;P39687</t>
  </si>
  <si>
    <t>Acidic leucine-rich nuclear phosphoprotein 32 family member A OS=Homo sapiens OX=9606 GN=ANP32A PE=1 SV=1</t>
  </si>
  <si>
    <t>H3BM37;Q8NC67-2;H3BSR0;Q8NC67;Q8NC67-3</t>
  </si>
  <si>
    <t>Neuropilin and tolloid-like protein 2 (Fragment) OS=Homo sapiens OX=9606 GN=NETO2 PE=1 SV=2</t>
  </si>
  <si>
    <t>H3BMN9</t>
  </si>
  <si>
    <t>Lysophospholipase D GDPD3 (Fragment) OS=Homo sapiens OX=9606 GN=GDPD3 PE=1 SV=1</t>
  </si>
  <si>
    <t>H3BND4;Q6P996;Q6P996-3;Q6P996-4;Q6P996-5</t>
  </si>
  <si>
    <t>Pyridoxal-dependent decarboxylase domain-containing protein 1 OS=Homo sapiens OX=9606 GN=PDXDC1 PE=1 SV=1</t>
  </si>
  <si>
    <t>H3BNQ7;H3BRN4;P80404</t>
  </si>
  <si>
    <t>4-aminobutyrate aminotransferase_ mitochondrial OS=Homo sapiens OX=9606 GN=ABAT PE=1 SV=1</t>
  </si>
  <si>
    <t>H3BP32;Q7L5A8</t>
  </si>
  <si>
    <t>Fatty acid 2-hydroxylase OS=Homo sapiens OX=9606 GN=FA2H PE=1 SV=1</t>
  </si>
  <si>
    <t>H3BQW9</t>
  </si>
  <si>
    <t>Protein FAM229A OS=Homo sapiens OX=9606 GN=FAM229A PE=3 SV=1</t>
  </si>
  <si>
    <t>H3BQZ7;Q1KMD3</t>
  </si>
  <si>
    <t>HCG2044799 OS=Homo sapiens OX=9606 GN=HNRNPUL2-BSCL2 PE=4 SV=1</t>
  </si>
  <si>
    <t>H3BR35;P15170;P15170-2;P15170-3</t>
  </si>
  <si>
    <t>Eukaryotic peptide chain release factor GTP-binding subunit ERF3A (Fragment) OS=Homo sapiens OX=9606 GN=GSPT1 PE=1 SV=1</t>
  </si>
  <si>
    <t>H3BRE8;Q9BWH6;Q9BWH6-2</t>
  </si>
  <si>
    <t>RNA polymerase II-associated protein 1 OS=Homo sapiens OX=9606 GN=RPAP1 PE=1 SV=1</t>
  </si>
  <si>
    <t>H3BT13;P62318;P62318-2</t>
  </si>
  <si>
    <t>Small nuclear ribonucleoprotein Sm D3 OS=Homo sapiens OX=9606 GN=SNRPD3 PE=1 SV=1</t>
  </si>
  <si>
    <t>H3BTF5;Q9BUU2;I3L3I8;I3L483;Q9BUU2-3</t>
  </si>
  <si>
    <t>Methyltransferase-like protein 22 OS=Homo sapiens OX=9606 GN=METTL22 PE=1 SV=1</t>
  </si>
  <si>
    <t>H3BUW4</t>
  </si>
  <si>
    <t>Zinc finger and SCAN domain-containing protein 29 OS=Homo sapiens OX=9606 GN=ZSCAN29 PE=1 SV=1</t>
  </si>
  <si>
    <t>H3BV90;Q6FI81;Q6FI81-3</t>
  </si>
  <si>
    <t>Fe-S cluster assembly protein DRE2 OS=Homo sapiens OX=9606 GN=CIAPIN1 PE=1 SV=1</t>
  </si>
  <si>
    <t>H7BXQ9;Q5T890</t>
  </si>
  <si>
    <t>DNA excision repair protein ERCC-6-like 2 (Fragment) OS=Homo sapiens OX=9606 GN=ERCC6L2 PE=1 SV=1</t>
  </si>
  <si>
    <t>H7BYP4;Q9H930;Q9H930-2;U5Y3L1</t>
  </si>
  <si>
    <t>Nuclear body protein SP140-like protein OS=Homo sapiens OX=9606 GN=SP140L PE=1 SV=2</t>
  </si>
  <si>
    <t>H7BYX7;Q6P1J6;Q6P1J6-3;Q6P1J6-4;H7C012;Q6P1J6-2</t>
  </si>
  <si>
    <t>Phospholipase B1_ membrane-associated (Fragment) OS=Homo sapiens OX=9606 GN=PLB1 PE=1 SV=1</t>
  </si>
  <si>
    <t>H7BZW2;Q6P2H3;Q6P2H3-2;Q6P2H3-3;Q6P2H3-4</t>
  </si>
  <si>
    <t>Centrosomal protein of 85 kDa (Fragment) OS=Homo sapiens OX=9606 GN=CEP85 PE=1 SV=1</t>
  </si>
  <si>
    <t>H7C1F9;Q2PPJ7;Q2PPJ7-2;Q2PPJ7-3;H7BZA8;A0A087WYA8</t>
  </si>
  <si>
    <t>Ral GTPase-activating protein subunit alpha-2 (Fragment) OS=Homo sapiens OX=9606 GN=RALGAPA2 PE=1 SV=1</t>
  </si>
  <si>
    <t>H7C1Y1</t>
  </si>
  <si>
    <t>Protein phosphatase 1 regulatory subunit 21 (Fragment) OS=Homo sapiens OX=9606 GN=PPP1R21 PE=1 SV=1</t>
  </si>
  <si>
    <t>H7C2H2;Q86X27;Q86X27-3</t>
  </si>
  <si>
    <t>Ras-specific guanine nucleotide-releasing factor RalGPS2 (Fragment) OS=Homo sapiens OX=9606 GN=RALGPS2 PE=1 SV=1</t>
  </si>
  <si>
    <t>H7C3P7;P11233</t>
  </si>
  <si>
    <t>Ras-related protein Ral-A (Fragment) OS=Homo sapiens OX=9606 GN=RALA PE=1 SV=1</t>
  </si>
  <si>
    <t>H7C3T2;Q2TAZ0;Q2TAZ0-3;Q2TAZ0-4</t>
  </si>
  <si>
    <t>Autophagy-related protein 2 homolog A (Fragment) OS=Homo sapiens OX=9606 GN=ATG2A PE=1 SV=1</t>
  </si>
  <si>
    <t>H7C4R2;Q96JN2;Q96JN2-2;Q96JN2-4;H0Y876;C9JE17</t>
  </si>
  <si>
    <t>Coiled-coil domain-containing protein 136 (Fragment) OS=Homo sapiens OX=9606 GN=CCDC136 PE=1 SV=1</t>
  </si>
  <si>
    <t>H7C4S2;O60381;O60381-2;O60381-3;U3KQE5</t>
  </si>
  <si>
    <t>HMG box-containing protein 1 (Fragment) OS=Homo sapiens OX=9606 GN=HBP1 PE=1 SV=1</t>
  </si>
  <si>
    <t>H7C5W5;P41219;P41219-2</t>
  </si>
  <si>
    <t>Peripherin (Fragment) OS=Homo sapiens OX=9606 GN=PRPH PE=1 SV=1</t>
  </si>
  <si>
    <t>H7C155;P04049;P04049-2</t>
  </si>
  <si>
    <t>RAF proto-oncogene serine/threonine-protein kinase (Fragment) OS=Homo sapiens OX=9606 GN=RAF1 PE=1 SV=1</t>
  </si>
  <si>
    <t>H7C504;Q14147</t>
  </si>
  <si>
    <t>Probable ATP-dependent RNA helicase DHX34 (Fragment) OS=Homo sapiens OX=9606 GN=DHX34 PE=1 SV=1</t>
  </si>
  <si>
    <t>H9KV53;Q5U5Z8;Q5U5Z8-2;Q5U5Z8-3</t>
  </si>
  <si>
    <t>Cytosolic carboxypeptidase 2 OS=Homo sapiens OX=9606 GN=AGBL2 PE=1 SV=1</t>
  </si>
  <si>
    <t>H9KVA9;P46736;P46736-2;P46736-5</t>
  </si>
  <si>
    <t>Lys-63-specific deubiquitinase BRCC36 OS=Homo sapiens OX=9606 GN=BRCC3 PE=1 SV=2</t>
  </si>
  <si>
    <t>I3L0H5;Q0VGE8</t>
  </si>
  <si>
    <t>Zinc finger protein 816 (Fragment) OS=Homo sapiens OX=9606 GN=ZNF816 PE=1 SV=1</t>
  </si>
  <si>
    <t>I3L0K7;I3L239;Q12931;Q12931-2</t>
  </si>
  <si>
    <t>Heat shock protein 75 kDa_ mitochondrial OS=Homo sapiens OX=9606 GN=TRAP1 PE=1 SV=1</t>
  </si>
  <si>
    <t>I3L1F3;I3L222;O14939;O14939-3;O14939-4</t>
  </si>
  <si>
    <t>Phospholipase D2 (Fragment) OS=Homo sapiens OX=9606 GN=PLD2 PE=1 SV=1</t>
  </si>
  <si>
    <t>I3L1P5;O14964;O14964-2</t>
  </si>
  <si>
    <t>Hepatocyte growth factor-regulated tyrosine kinase substrate (Fragment) OS=Homo sapiens OX=9606 GN=HGS PE=1 SV=1</t>
  </si>
  <si>
    <t>I3L2C7;P57678</t>
  </si>
  <si>
    <t>Gem-associated protein 4 OS=Homo sapiens OX=9606 GN=GEMIN4 PE=1 SV=1</t>
  </si>
  <si>
    <t>I3L2J8;Q9UPN4;Q9UPN4-2;Q9UPN4-3;I3L2X7</t>
  </si>
  <si>
    <t>Centrosomal protein of 131 kDa OS=Homo sapiens OX=9606 GN=CEP131 PE=1 SV=1</t>
  </si>
  <si>
    <t>I3L4X2;P33527;P33527-3;P33527-4;P33527-7;P33527-9</t>
  </si>
  <si>
    <t>Multidrug resistance-associated protein 1 (Fragment) OS=Homo sapiens OX=9606 GN=ABCC1 PE=1 SV=1</t>
  </si>
  <si>
    <t>I3L072;Q9BSJ5;Q9BSJ5-2;Q9BSJ5-3</t>
  </si>
  <si>
    <t>Uncharacterized protein C17orf80 OS=Homo sapiens OX=9606 GN=C17orf80 PE=1 SV=1</t>
  </si>
  <si>
    <t>I6L8B7;Q01469</t>
  </si>
  <si>
    <t>Fatty acid-binding protein 5 OS=Homo sapiens OX=9606 GN=FABP5 PE=1 SV=1</t>
  </si>
  <si>
    <t>J3KN42;Q6NUK1</t>
  </si>
  <si>
    <t>Calcium-binding mitochondrial carrier protein SCaMC-1 OS=Homo sapiens OX=9606 GN=SLC25A24 PE=1 SV=1</t>
  </si>
  <si>
    <t>J3KN67</t>
  </si>
  <si>
    <t>Tropomyosin alpha-3 chain OS=Homo sapiens OX=9606 GN=TPM3 PE=1 SV=1</t>
  </si>
  <si>
    <t>J3KNS1;Q9UPW5;Q9UPW5-2;Q9UPW5-3</t>
  </si>
  <si>
    <t>Cytosolic carboxypeptidase 1 OS=Homo sapiens OX=9606 GN=AGTPBP1 PE=1 SV=1</t>
  </si>
  <si>
    <t>J3KPI6;P80192;P80192-4;A0A087WW79;G3V347;G3V4P9</t>
  </si>
  <si>
    <t>Mitogen-activated protein kinase kinase kinase OS=Homo sapiens OX=9606 GN=MAP3K9 PE=1 SV=1</t>
  </si>
  <si>
    <t>J3KR97;Q9BTW9;Q9BTW9-4;Q9BTW9-5;I3L0V3;I3L131;I3L143;I3L163;I3L3H4;I3L439;I3L4D2;I3L500;Q9BTW9-3</t>
  </si>
  <si>
    <t>Tubulin-specific chaperone D OS=Homo sapiens OX=9606 GN=TBCD PE=1 SV=1</t>
  </si>
  <si>
    <t>J3KRC5;Q7Z6J9;Q7Z6J9-2</t>
  </si>
  <si>
    <t>tRNA-splicing endonuclease subunit Sen54 (Fragment) OS=Homo sapiens OX=9606 GN=TSEN54 PE=1 SV=1</t>
  </si>
  <si>
    <t>J3KRI5;J3KTG8;J3QKW5;J3QLE6;P55286;X6R3Y6</t>
  </si>
  <si>
    <t>Cadherin-8 OS=Homo sapiens OX=9606 GN=CDH8 PE=1 SV=1</t>
  </si>
  <si>
    <t>J3KRJ9;Q9P299</t>
  </si>
  <si>
    <t>Coatomer subunit zeta-2 (Fragment) OS=Homo sapiens OX=9606 GN=COPZ2 PE=1 SV=1</t>
  </si>
  <si>
    <t>J3KRK3;J3QRA5;Q13564;Q13564-2;Q13564-3;Q13564-4</t>
  </si>
  <si>
    <t>NEDD8-activating enzyme E1 regulatory subunit (Fragment) OS=Homo sapiens OX=9606 GN=NAE1 PE=1 SV=1</t>
  </si>
  <si>
    <t>J3KRY3;J3QLE5;P14678;P14678-2;P14678-3;P63162;P63162-2;S4R3P3</t>
  </si>
  <si>
    <t>Small nuclear ribonucleoprotein-associated protein N (Fragment) OS=Homo sapiens OX=9606 GN=SNRPN PE=4 SV=1</t>
  </si>
  <si>
    <t>J3KSV7</t>
  </si>
  <si>
    <t>Rotatin_ isoform CRA_e OS=Homo sapiens OX=9606 GN=RTTN PE=1 SV=2</t>
  </si>
  <si>
    <t>J3KSZ7;J3QRT6;O43236;O43236-2;O43236-3;O43236-4</t>
  </si>
  <si>
    <t>Septin-4 OS=Homo sapiens OX=9606 GN=SEPT4 PE=1 SV=1</t>
  </si>
  <si>
    <t>J3KT73;J3QL01;P63173</t>
  </si>
  <si>
    <t>60S ribosomal protein L38 OS=Homo sapiens OX=9606 GN=RPL38 PE=1 SV=1</t>
  </si>
  <si>
    <t>J3KTD3;J3QSB5;Q9Y3U8</t>
  </si>
  <si>
    <t>60S ribosomal protein L36 (Fragment) OS=Homo sapiens OX=9606 GN=RPL36 PE=1 SV=1</t>
  </si>
  <si>
    <t>J3KTH2;Q92750</t>
  </si>
  <si>
    <t>HCG38478_ isoform CRA_a OS=Homo sapiens OX=9606 GN=TAF4B PE=1 SV=1</t>
  </si>
  <si>
    <t>J3KTK9;J3QRI2;Q86XP3</t>
  </si>
  <si>
    <t>ATP-dependent RNA helicase DDX42 OS=Homo sapiens OX=9606 GN=DDX42 PE=1 SV=1</t>
  </si>
  <si>
    <t>J3QRN6;K7EIG7;O94832;J3KRL0;B0I1T2;B0I1T2-2;B0I1T2-3;B0I1T2-4;F8WEW9</t>
  </si>
  <si>
    <t>Unconventional myosin-Id OS=Homo sapiens OX=9606 GN=MYO1D PE=1 SV=1</t>
  </si>
  <si>
    <t>J3QS41;P42694;P42694-2</t>
  </si>
  <si>
    <t>Probable helicase with zinc finger domain OS=Homo sapiens OX=9606 GN=HELZ PE=1 SV=1</t>
  </si>
  <si>
    <t>J3QT09;Q9BQF6;Q9BQF6-2;Q9BQF6-4;Q9BQF6-5</t>
  </si>
  <si>
    <t>Sentrin-specific protease 7 OS=Homo sapiens OX=9606 GN=SENP7 PE=1 SV=1</t>
  </si>
  <si>
    <t>J3QT28;O43684;O43684-2</t>
  </si>
  <si>
    <t>Mitotic checkpoint protein BUB3 (Fragment) OS=Homo sapiens OX=9606 GN=BUB3 PE=1 SV=1</t>
  </si>
  <si>
    <t>K7EIH8;K7EPP7;K7ESP1;Q99615;Q99615-2</t>
  </si>
  <si>
    <t>DnaJ homolog subfamily C member 7 (Fragment) OS=Homo sapiens OX=9606 GN=DNAJC7 PE=1 SV=8</t>
  </si>
  <si>
    <t>K7EJ08;Q92503;Q92503-2;Q92503-3;K7EPE4;K7ELM0</t>
  </si>
  <si>
    <t>SEC14-like protein 1 (Fragment) OS=Homo sapiens OX=9606 GN=SEC14L1 PE=1 SV=1</t>
  </si>
  <si>
    <t>K7EJE8;K7EKE6;P36776;P36776-2;P36776-3;K7ERR6</t>
  </si>
  <si>
    <t>Lon protease homolog_ mitochondrial OS=Homo sapiens OX=9606 GN=LONP1 PE=1 SV=1</t>
  </si>
  <si>
    <t>K7EJY1;Q7Z3S7;Q7Z3S7-4;Q7Z3S7-5;Q7Z3S7-6;Q7Z3S7-2;K7ER25;B4DVU4;K7ER98;X6RLU5;X6RLY7</t>
  </si>
  <si>
    <t>Voltage-dependent calcium channel subunit alpha-2/delta-4 OS=Homo sapiens OX=9606 GN=CACNA2D4 PE=4 SV=1</t>
  </si>
  <si>
    <t>K7ELG9;Q3MHD2;Q3MHD2-2</t>
  </si>
  <si>
    <t>Protein LSM12 homolog OS=Homo sapiens OX=9606 GN=LSM12 PE=1 SV=1</t>
  </si>
  <si>
    <t>K7EMR0;K7EP59;K7EQN8;Q15831;Q15831-2</t>
  </si>
  <si>
    <t>Serine/threonine-protein kinase STK11 OS=Homo sapiens OX=9606 GN=STK11 PE=1 SV=1</t>
  </si>
  <si>
    <t>K7EMZ7;Q0VDD7;Q0VDD7-2</t>
  </si>
  <si>
    <t>Uncharacterized protein C19orf57 OS=Homo sapiens OX=9606 GN=C19orf57 PE=1 SV=1</t>
  </si>
  <si>
    <t>K7ENX7;P27815;P27815-2;P27815-3;P27815-4;P27815-6;P27815-7</t>
  </si>
  <si>
    <t>cAMP-specific 3'_5'-cyclic phosphodiesterase 4A (Fragment) OS=Homo sapiens OX=9606 GN=PDE4A PE=1 SV=8</t>
  </si>
  <si>
    <t>K7EP08;P40763;P40763-2;P40763-3</t>
  </si>
  <si>
    <t>Signal transducer and activator of transcription 3 (Fragment) OS=Homo sapiens OX=9606 GN=STAT3 PE=1 SV=1</t>
  </si>
  <si>
    <t>K7EP46;P52888;K7EMU4</t>
  </si>
  <si>
    <t>Thimet oligopeptidase OS=Homo sapiens OX=9606 GN=THOP1 PE=1 SV=1</t>
  </si>
  <si>
    <t>K7EPM3;Q8WWZ7;Q8WWZ7-2</t>
  </si>
  <si>
    <t>ATP-binding cassette sub-family A member 5 (Fragment) OS=Homo sapiens OX=9606 GN=ABCA5 PE=1 SV=1</t>
  </si>
  <si>
    <t>K7EPV5;Q02386</t>
  </si>
  <si>
    <t>Zinc finger protein 45 (Fragment) OS=Homo sapiens OX=9606 GN=ZNF45 PE=1 SV=1</t>
  </si>
  <si>
    <t>K7EQL1;K7EQT7;Q17RN3;Q17RN3-2</t>
  </si>
  <si>
    <t>Protein FAM98C (Fragment) OS=Homo sapiens OX=9606 GN=FAM98C PE=1 SV=1</t>
  </si>
  <si>
    <t>K7EQT1;Q9UM11;Q9UM11-2;Q9UM11-3</t>
  </si>
  <si>
    <t>Fizzy-related protein homolog OS=Homo sapiens OX=9606 GN=FZR1 PE=1 SV=1</t>
  </si>
  <si>
    <t>K7ER00;Q9Y285;Q9Y285-2;K7EK06;K7ER16</t>
  </si>
  <si>
    <t>Phenylalanine--tRNA ligase alpha subunit OS=Homo sapiens OX=9606 GN=FARSA PE=1 SV=1</t>
  </si>
  <si>
    <t>K7ESN2;Q9C0B9</t>
  </si>
  <si>
    <t>Zinc finger CCHC domain-containing protein 2 (Fragment) OS=Homo sapiens OX=9606 GN=ZCCHC2 PE=1 SV=1</t>
  </si>
  <si>
    <t>M0QYC1;M0QZR4;Q92888;Q92888-2;Q92888-3;Q92888-4;M0QYS3;M0QZH8;M0R2C7</t>
  </si>
  <si>
    <t>Rho guanine nucleotide exchange factor 1 (Fragment) OS=Homo sapiens OX=9606 GN=ARHGEF1 PE=1 SV=1</t>
  </si>
  <si>
    <t>M0QYT0</t>
  </si>
  <si>
    <t>M0QZ82;Q9BZL6;Q9BZL6-2;Q9BZL6-3</t>
  </si>
  <si>
    <t>Serine/threonine-protein kinase D2 (Fragment) OS=Homo sapiens OX=9606 GN=PRKD2 PE=1 SV=1</t>
  </si>
  <si>
    <t>M0QZD8</t>
  </si>
  <si>
    <t>Uncharacterized protein OS=Homo sapiens OX=9606 GN=LOC400499 PE=4 SV=2</t>
  </si>
  <si>
    <t>M0R0K9;Q13263;Q13263-2</t>
  </si>
  <si>
    <t>Transcription intermediary factor 1-beta (Fragment) OS=Homo sapiens OX=9606 GN=TRIM28 PE=1 SV=1</t>
  </si>
  <si>
    <t>M0R0P8;Q13459;M0R300;Q13459-2</t>
  </si>
  <si>
    <t>Unconventional myosin-IXb OS=Homo sapiens OX=9606 GN=MYO9B PE=1 SV=1</t>
  </si>
  <si>
    <t>M0R0U3;M0R261;O95336</t>
  </si>
  <si>
    <t>6-phosphogluconolactonase OS=Homo sapiens OX=9606 GN=PGLS PE=1 SV=1</t>
  </si>
  <si>
    <t>M0R0X1;P61018;P61018-2;Q6PIK3</t>
  </si>
  <si>
    <t>Ras-related protein Rab-4B (Fragment) OS=Homo sapiens OX=9606 GN=RAB4B PE=1 SV=1</t>
  </si>
  <si>
    <t>M0R1X9;M0R3B5;Q6AW86</t>
  </si>
  <si>
    <t>Zinc finger protein 324B (Fragment) OS=Homo sapiens OX=9606 GN=ZNF324B PE=1 SV=1</t>
  </si>
  <si>
    <t>M0R2K1;Q9H0K4</t>
  </si>
  <si>
    <t>Radial spoke head protein 6 homolog A OS=Homo sapiens OX=9606 GN=RSPH6A PE=1 SV=1</t>
  </si>
  <si>
    <t>M0R080;P25685;P25685-2</t>
  </si>
  <si>
    <t>DnaJ homolog subfamily B member 1 (Fragment) OS=Homo sapiens OX=9606 GN=DNAJB1 PE=1 SV=1</t>
  </si>
  <si>
    <t>O00154;K7EKP8;O00154-4;O00154-5;O00154-6;O00154-7</t>
  </si>
  <si>
    <t>Cytosolic acyl coenzyme A thioester hydrolase OS=Homo sapiens OX=9606 GN=ACOT7 PE=1 SV=3</t>
  </si>
  <si>
    <t>O00160</t>
  </si>
  <si>
    <t>Unconventional myosin-If OS=Homo sapiens OX=9606 GN=MYO1F PE=1 SV=3</t>
  </si>
  <si>
    <t>O00203;O00203-3;H0YBD0</t>
  </si>
  <si>
    <t>AP-3 complex subunit beta-1 OS=Homo sapiens OX=9606 GN=AP3B1 PE=1 SV=3</t>
  </si>
  <si>
    <t>O00303;H0YDT6</t>
  </si>
  <si>
    <t>Eukaryotic translation initiation factor 3 subunit F OS=Homo sapiens OX=9606 GN=EIF3F PE=1 SV=1</t>
  </si>
  <si>
    <t>O00308;O00308-2;O00308-3</t>
  </si>
  <si>
    <t>NEDD4-like E3 ubiquitin-protein ligase WWP2 OS=Homo sapiens OX=9606 GN=WWP2 PE=1 SV=2</t>
  </si>
  <si>
    <t>O00429;O00429-2;O00429-6;O00429-8;G8JLD5;O00429-3;O00429-4;O00429-5</t>
  </si>
  <si>
    <t>Dynamin-1-like protein OS=Homo sapiens OX=9606 GN=DNM1L PE=1 SV=2</t>
  </si>
  <si>
    <t>O00463;O00463-2;O00463-3</t>
  </si>
  <si>
    <t>TNF receptor-associated factor 5 OS=Homo sapiens OX=9606 GN=TRAF5 PE=1 SV=2</t>
  </si>
  <si>
    <t>O00483</t>
  </si>
  <si>
    <t>Cytochrome c oxidase subunit NDUFA4 OS=Homo sapiens OX=9606 GN=NDUFA4 PE=1 SV=1</t>
  </si>
  <si>
    <t>O00487</t>
  </si>
  <si>
    <t>26S proteasome non-ATPase regulatory subunit 14 OS=Homo sapiens OX=9606 GN=PSMD14 PE=1 SV=1</t>
  </si>
  <si>
    <t>O00562;O00562-2</t>
  </si>
  <si>
    <t>Membrane-associated phosphatidylinositol transfer protein 1 OS=Homo sapiens OX=9606 GN=PITPNM1 PE=1 SV=4</t>
  </si>
  <si>
    <t>O00754;O00754-2;M0QYZ1;M0QZ24;M0QZG6</t>
  </si>
  <si>
    <t>Lysosomal alpha-mannosidase OS=Homo sapiens OX=9606 GN=MAN2B1 PE=1 SV=3</t>
  </si>
  <si>
    <t>O14490-5</t>
  </si>
  <si>
    <t>Isoform 5 of Disks large-associated protein 1 OS=Homo sapiens OX=9606 GN=DLGAP1</t>
  </si>
  <si>
    <t>O14497;O14497-2;A0A1B0GTU5;H0Y488;O14497-3;A0A087WUV6;H0YCU6</t>
  </si>
  <si>
    <t>AT-rich interactive domain-containing protein 1A OS=Homo sapiens OX=9606 GN=ARID1A PE=1 SV=3</t>
  </si>
  <si>
    <t>O14513;A0A0A0MS79;O14513-2;A0A0A0MSE4;C9JYL7;H7C187;O14513-4;O14513-3</t>
  </si>
  <si>
    <t>Nck-associated protein 5 OS=Homo sapiens OX=9606 GN=NCKAP5 PE=1 SV=2</t>
  </si>
  <si>
    <t>O14594</t>
  </si>
  <si>
    <t>Neurocan core protein OS=Homo sapiens OX=9606 GN=NCAN PE=1 SV=3</t>
  </si>
  <si>
    <t>O14603;O14603-2</t>
  </si>
  <si>
    <t>PTPN13-like protein_ Y-linked OS=Homo sapiens OX=9606 GN=PRY PE=1 SV=2</t>
  </si>
  <si>
    <t>O14656</t>
  </si>
  <si>
    <t>Torsin-1A OS=Homo sapiens OX=9606 GN=TOR1A PE=1 SV=1</t>
  </si>
  <si>
    <t>O14715;J3KQ37;Q99666;C9J1P2;C9J1W9;C9J6W1;C9JF75;F8W705;Q7Z3J3-2;Q99666-2</t>
  </si>
  <si>
    <t>RANBP2-like and GRIP domain-containing protein 8 OS=Homo sapiens OX=9606 GN=RGPD8 PE=1 SV=2</t>
  </si>
  <si>
    <t>O14787;O14787-2;A0A075B780;K7ESG1</t>
  </si>
  <si>
    <t>Transportin-2 OS=Homo sapiens OX=9606 GN=TNPO2 PE=1 SV=3</t>
  </si>
  <si>
    <t>O14828;O14828-2</t>
  </si>
  <si>
    <t>Secretory carrier-associated membrane protein 3 OS=Homo sapiens OX=9606 GN=SCAMP3 PE=1 SV=3</t>
  </si>
  <si>
    <t>O14830</t>
  </si>
  <si>
    <t>Serine/threonine-protein phosphatase with EF-hands 2 OS=Homo sapiens OX=9606 GN=PPEF2 PE=1 SV=2</t>
  </si>
  <si>
    <t>O14867</t>
  </si>
  <si>
    <t>Transcription regulator protein BACH1 OS=Homo sapiens OX=9606 GN=BACH1 PE=1 SV=2</t>
  </si>
  <si>
    <t>O14907</t>
  </si>
  <si>
    <t>Tax1-binding protein 3 OS=Homo sapiens OX=9606 GN=TAX1BP3 PE=1 SV=2</t>
  </si>
  <si>
    <t>O14917</t>
  </si>
  <si>
    <t>Protocadherin-17 OS=Homo sapiens OX=9606 GN=PCDH17 PE=2 SV=2</t>
  </si>
  <si>
    <t>O14924;O14924-2;O14924-3;O14924-4;O14924-5;O14924-6;O14924-7;A0A2R8YCJ1</t>
  </si>
  <si>
    <t>Regulator of G-protein signaling 12 OS=Homo sapiens OX=9606 GN=RGS12 PE=1 SV=1</t>
  </si>
  <si>
    <t>O14974;O14974-2;O14974-3;O14974-4;O14974-5;F8VZN8;H0YHL8;F8VW28</t>
  </si>
  <si>
    <t>Protein phosphatase 1 regulatory subunit 12A OS=Homo sapiens OX=9606 GN=PPP1R12A PE=1 SV=1</t>
  </si>
  <si>
    <t>O14980;C9JKM9;C9IZS4;C9J673;C9JQ02;C9JV99;F8WF71;H7BZC5</t>
  </si>
  <si>
    <t>Exportin-1 OS=Homo sapiens OX=9606 GN=XPO1 PE=1 SV=1</t>
  </si>
  <si>
    <t>O14983;O14983-2;O14983-3</t>
  </si>
  <si>
    <t>Sarcoplasmic/endoplasmic reticulum calcium ATPase 1 OS=Homo sapiens OX=9606 GN=ATP2A1 PE=1 SV=1</t>
  </si>
  <si>
    <t>O15015</t>
  </si>
  <si>
    <t>Zinc finger protein 646 OS=Homo sapiens OX=9606 GN=ZNF646 PE=1 SV=1</t>
  </si>
  <si>
    <t>O15020;O15020-2;A4QPE4</t>
  </si>
  <si>
    <t>Spectrin beta chain_ non-erythrocytic 2 OS=Homo sapiens OX=9606 GN=SPTBN2 PE=1 SV=3</t>
  </si>
  <si>
    <t>O15021;O15021-2;O15021-3;O15021-6</t>
  </si>
  <si>
    <t>Microtubule-associated serine/threonine-protein kinase 4 OS=Homo sapiens OX=9606 GN=MAST4 PE=1 SV=4</t>
  </si>
  <si>
    <t>O15031;E2PU09</t>
  </si>
  <si>
    <t>Plexin-B2 OS=Homo sapiens OX=9606 GN=PLXNB2 PE=1 SV=3</t>
  </si>
  <si>
    <t>O15040;O15040-2</t>
  </si>
  <si>
    <t>Tectonin beta-propeller repeat-containing protein 2 OS=Homo sapiens OX=9606 GN=TECPR2 PE=1 SV=4</t>
  </si>
  <si>
    <t>O15056;O15056-2;O15056-3;H7BY56</t>
  </si>
  <si>
    <t>Synaptojanin-2 OS=Homo sapiens OX=9606 GN=SYNJ2 PE=1 SV=3</t>
  </si>
  <si>
    <t>O15061</t>
  </si>
  <si>
    <t>Synemin OS=Homo sapiens OX=9606 GN=SYNM PE=1 SV=2</t>
  </si>
  <si>
    <t>O15067;H0YGH1</t>
  </si>
  <si>
    <t>Phosphoribosylformylglycinamidine synthase OS=Homo sapiens OX=9606 GN=PFAS PE=1 SV=4</t>
  </si>
  <si>
    <t>O15068;A2A3H1;F8WBK7;H7BYP9;O15068-10;O15068-2;O15068-3;O15068-4;O15068-5;O15068-6;O15068-8;O15068-9</t>
  </si>
  <si>
    <t>Guanine nucleotide exchange factor DBS OS=Homo sapiens OX=9606 GN=MCF2L PE=1 SV=2</t>
  </si>
  <si>
    <t>O15084;B4DIW9;O15084-1;O15084-2;O15084-4</t>
  </si>
  <si>
    <t>Serine/threonine-protein phosphatase 6 regulatory ankyrin repeat subunit A OS=Homo sapiens OX=9606 GN=ANKRD28 PE=1 SV=5</t>
  </si>
  <si>
    <t>O15085;O15085-2</t>
  </si>
  <si>
    <t>Rho guanine nucleotide exchange factor 11 OS=Homo sapiens OX=9606 GN=ARHGEF11 PE=1 SV=1</t>
  </si>
  <si>
    <t>O15121</t>
  </si>
  <si>
    <t>Sphingolipid delta(4)-desaturase DES1 OS=Homo sapiens OX=9606 GN=DEGS1 PE=1 SV=1</t>
  </si>
  <si>
    <t>O15211;O15211-2</t>
  </si>
  <si>
    <t>Ral guanine nucleotide dissociation stimulator-like 2 OS=Homo sapiens OX=9606 GN=RGL2 PE=1 SV=1</t>
  </si>
  <si>
    <t>O15226;O15226-2</t>
  </si>
  <si>
    <t>NF-kappa-B-repressing factor OS=Homo sapiens OX=9606 GN=NKRF PE=1 SV=2</t>
  </si>
  <si>
    <t>O15230</t>
  </si>
  <si>
    <t>Laminin subunit alpha-5 OS=Homo sapiens OX=9606 GN=LAMA5 PE=1 SV=8</t>
  </si>
  <si>
    <t>O15357;A0A0A0MTP6;O15357-2;H0YFZ4</t>
  </si>
  <si>
    <t>Phosphatidylinositol 3_4_5-trisphosphate 5-phosphatase 2 OS=Homo sapiens OX=9606 GN=INPPL1 PE=1 SV=2</t>
  </si>
  <si>
    <t>O15371;O15371-2;O15371-3;B0QYA4</t>
  </si>
  <si>
    <t>Eukaryotic translation initiation factor 3 subunit D OS=Homo sapiens OX=9606 GN=EIF3D PE=1 SV=1</t>
  </si>
  <si>
    <t>O15427;J3KT83;J3KTM6;J3QLE3;J3QQS9;J3QQV2;J3QRA0;J3QRP8;J3QRU2;J3QSC3</t>
  </si>
  <si>
    <t>Monocarboxylate transporter 4 OS=Homo sapiens OX=9606 GN=SLC16A3 PE=1 SV=1</t>
  </si>
  <si>
    <t>O15457</t>
  </si>
  <si>
    <t>MutS protein homolog 4 OS=Homo sapiens OX=9606 GN=MSH4 PE=1 SV=2</t>
  </si>
  <si>
    <t>O15541</t>
  </si>
  <si>
    <t>RING finger protein 113A OS=Homo sapiens OX=9606 GN=RNF113A PE=1 SV=1</t>
  </si>
  <si>
    <t>O15550;A0A087X0R0;F5H5V6;F5H6S1;F8W8R6</t>
  </si>
  <si>
    <t>Lysine-specific demethylase 6A OS=Homo sapiens OX=9606 GN=KDM6A PE=1 SV=2</t>
  </si>
  <si>
    <t>O43149;I3L141;O43149-2;I3L3Q3</t>
  </si>
  <si>
    <t>Zinc finger ZZ-type and EF-hand domain-containing protein 1 OS=Homo sapiens OX=9606 GN=ZZEF1 PE=1 SV=6</t>
  </si>
  <si>
    <t>O43166;O43166-2;O43166-3;F5GYF8</t>
  </si>
  <si>
    <t>Signal-induced proliferation-associated 1-like protein 1 OS=Homo sapiens OX=9606 GN=SIPA1L1 PE=1 SV=4</t>
  </si>
  <si>
    <t>O43173;K7EQB3</t>
  </si>
  <si>
    <t>Sia-alpha-2_3-Gal-beta-1_4-GlcNAc-R:alpha 2_8-sialyltransferase OS=Homo sapiens OX=9606 GN=ST8SIA3 PE=1 SV=3</t>
  </si>
  <si>
    <t>O43182;O43182-2;O43182-3;O43182-4;H7BYE6;O43182-5</t>
  </si>
  <si>
    <t>Rho GTPase-activating protein 6 OS=Homo sapiens OX=9606 GN=ARHGAP6 PE=1 SV=3</t>
  </si>
  <si>
    <t>O43252</t>
  </si>
  <si>
    <t>Bifunctional 3'-phosphoadenosine 5'-phosphosulfate synthase 1 OS=Homo sapiens OX=9606 GN=PAPSS1 PE=1 SV=2</t>
  </si>
  <si>
    <t>O43264;O43264-2</t>
  </si>
  <si>
    <t>Centromere/kinetochore protein zw10 homolog OS=Homo sapiens OX=9606 GN=ZW10 PE=1 SV=3</t>
  </si>
  <si>
    <t>O43290</t>
  </si>
  <si>
    <t>U4/U6.U5 tri-snRNP-associated protein 1 OS=Homo sapiens OX=9606 GN=SART1 PE=1 SV=1</t>
  </si>
  <si>
    <t>O43295;O43295-2;O43295-3</t>
  </si>
  <si>
    <t>SLIT-ROBO Rho GTPase-activating protein 3 OS=Homo sapiens OX=9606 GN=SRGAP3 PE=1 SV=3</t>
  </si>
  <si>
    <t>O43364</t>
  </si>
  <si>
    <t>Homeobox protein Hox-A2 OS=Homo sapiens OX=9606 GN=HOXA2 PE=1 SV=1</t>
  </si>
  <si>
    <t>O43432;A0A0A0MSA7;A0A0U1RQK7;O43432-3;O43432-4</t>
  </si>
  <si>
    <t>Eukaryotic translation initiation factor 4 gamma 3 OS=Homo sapiens OX=9606 GN=EIF4G3 PE=1 SV=2</t>
  </si>
  <si>
    <t>O43583</t>
  </si>
  <si>
    <t>Density-regulated protein OS=Homo sapiens OX=9606 GN=DENR PE=1 SV=2</t>
  </si>
  <si>
    <t>O43593;O43593-2</t>
  </si>
  <si>
    <t>Lysine-specific demethylase hairless OS=Homo sapiens OX=9606 GN=HR PE=1 SV=5</t>
  </si>
  <si>
    <t>O43663;O43663-2;O43663-3;O43663-4</t>
  </si>
  <si>
    <t>Protein regulator of cytokinesis 1 OS=Homo sapiens OX=9606 GN=PRC1 PE=1 SV=2</t>
  </si>
  <si>
    <t>O43719</t>
  </si>
  <si>
    <t>HIV Tat-specific factor 1 OS=Homo sapiens OX=9606 GN=HTATSF1 PE=1 SV=1</t>
  </si>
  <si>
    <t>O43745</t>
  </si>
  <si>
    <t>Calcineurin B homologous protein 2 OS=Homo sapiens OX=9606 GN=CHP2 PE=1 SV=3</t>
  </si>
  <si>
    <t>O43852-2;O43852-4;O43852-8;O43852-7</t>
  </si>
  <si>
    <t>Isoform 2 of Calumenin OS=Homo sapiens OX=9606 GN=CALU</t>
  </si>
  <si>
    <t>O43861;O43861-2;F6XUP2;A0A0A0MR22;K7EPH4;K7EQQ5;K7ERE0;O75110;O75110-2</t>
  </si>
  <si>
    <t>Probable phospholipid-transporting ATPase IIB OS=Homo sapiens OX=9606 GN=ATP9B PE=2 SV=4</t>
  </si>
  <si>
    <t>O43896</t>
  </si>
  <si>
    <t>Kinesin-like protein KIF1C OS=Homo sapiens OX=9606 GN=KIF1C PE=1 SV=3</t>
  </si>
  <si>
    <t>O43913;G3V0H0;O43913-2</t>
  </si>
  <si>
    <t>Origin recognition complex subunit 5 OS=Homo sapiens OX=9606 GN=ORC5 PE=1 SV=1</t>
  </si>
  <si>
    <t>O60216;E5RFV8;E5RIN7;E5RJK5;E5RJW1</t>
  </si>
  <si>
    <t>Double-strand-break repair protein rad21 homolog OS=Homo sapiens OX=9606 GN=RAD21 PE=1 SV=2</t>
  </si>
  <si>
    <t>O60242;J3KMY8;O60242-2</t>
  </si>
  <si>
    <t>Adhesion G protein-coupled receptor B3 OS=Homo sapiens OX=9606 GN=ADGRB3 PE=1 SV=2</t>
  </si>
  <si>
    <t>O60256;I3L0S1;O60256-2;O60256-3;O60256-4</t>
  </si>
  <si>
    <t>Phosphoribosyl pyrophosphate synthase-associated protein 2 OS=Homo sapiens OX=9606 GN=PRPSAP2 PE=1 SV=1</t>
  </si>
  <si>
    <t>O60271;O60271-3;A0A087X2D8;O60271-2;O60271-4;O60271-5;O60271-9</t>
  </si>
  <si>
    <t>C-Jun-amino-terminal kinase-interacting protein 4 OS=Homo sapiens OX=9606 GN=SPAG9 PE=1 SV=4</t>
  </si>
  <si>
    <t>O60281;J3KNV1;O60281-2;E5RFE6;H0YAU0</t>
  </si>
  <si>
    <t>Zinc finger protein 292 OS=Homo sapiens OX=9606 GN=ZNF292 PE=1 SV=3</t>
  </si>
  <si>
    <t>O60284</t>
  </si>
  <si>
    <t>Suppression of tumorigenicity 18 protein OS=Homo sapiens OX=9606 GN=ST18 PE=1 SV=1</t>
  </si>
  <si>
    <t>O60287</t>
  </si>
  <si>
    <t>Nucleolar pre-ribosomal-associated protein 1 OS=Homo sapiens OX=9606 GN=URB1 PE=1 SV=4</t>
  </si>
  <si>
    <t>O60290</t>
  </si>
  <si>
    <t>Zinc finger protein 862 OS=Homo sapiens OX=9606 GN=ZNF862 PE=2 SV=2</t>
  </si>
  <si>
    <t>O60292</t>
  </si>
  <si>
    <t>Signal-induced proliferation-associated 1-like protein 3 OS=Homo sapiens OX=9606 GN=SIPA1L3 PE=1 SV=3</t>
  </si>
  <si>
    <t>O60293;O60293-2</t>
  </si>
  <si>
    <t>Zinc finger C3H1 domain-containing protein OS=Homo sapiens OX=9606 GN=ZFC3H1 PE=1 SV=3</t>
  </si>
  <si>
    <t>O60296</t>
  </si>
  <si>
    <t>Trafficking kinesin-binding protein 2 OS=Homo sapiens OX=9606 GN=TRAK2 PE=1 SV=2</t>
  </si>
  <si>
    <t>O60303</t>
  </si>
  <si>
    <t>Protein KIAA0556 OS=Homo sapiens OX=9606 GN=KIAA0556 PE=1 SV=4</t>
  </si>
  <si>
    <t>O60336;O60336-3;O60336-6;O60336-2;O60336-4</t>
  </si>
  <si>
    <t>Mitogen-activated protein kinase-binding protein 1 OS=Homo sapiens OX=9606 GN=MAPKBP1 PE=1 SV=4</t>
  </si>
  <si>
    <t>O60347</t>
  </si>
  <si>
    <t>TBC1 domain family member 12 OS=Homo sapiens OX=9606 GN=TBC1D12 PE=1 SV=3</t>
  </si>
  <si>
    <t>O60423</t>
  </si>
  <si>
    <t>Phospholipid-transporting ATPase IK OS=Homo sapiens OX=9606 GN=ATP8B3 PE=2 SV=4</t>
  </si>
  <si>
    <t>O60469;A0A087WUI7;Q8WY19</t>
  </si>
  <si>
    <t>Down syndrome cell adhesion molecule OS=Homo sapiens OX=9606 GN=DSCAM PE=1 SV=2</t>
  </si>
  <si>
    <t>O60486;B4DHQ7;F8W095;F8W1K6</t>
  </si>
  <si>
    <t>Plexin-C1 OS=Homo sapiens OX=9606 GN=PLXNC1 PE=1 SV=1</t>
  </si>
  <si>
    <t>O60488;O60488-2;D6RF95;H0Y9A0</t>
  </si>
  <si>
    <t>Long-chain-fatty-acid--CoA ligase 4 OS=Homo sapiens OX=9606 GN=ACSL4 PE=1 SV=2</t>
  </si>
  <si>
    <t>O60563-2</t>
  </si>
  <si>
    <t>Isoform 2 of Cyclin-T1 OS=Homo sapiens OX=9606 GN=CCNT1</t>
  </si>
  <si>
    <t>O60568;H7C2V1</t>
  </si>
  <si>
    <t>Procollagen-lysine_2-oxoglutarate 5-dioxygenase 3 OS=Homo sapiens OX=9606 GN=PLOD3 PE=1 SV=1</t>
  </si>
  <si>
    <t>O60610;A0A0G2JH68;A0A2R8Y5N1;A0A140T8Z0;H9KV28;O60610-2;O60610-3</t>
  </si>
  <si>
    <t>Protein diaphanous homolog 1 OS=Homo sapiens OX=9606 GN=DIAPH1 PE=1 SV=2</t>
  </si>
  <si>
    <t>O60673;O60673-2</t>
  </si>
  <si>
    <t>DNA polymerase zeta catalytic subunit OS=Homo sapiens OX=9606 GN=REV3L PE=1 SV=2</t>
  </si>
  <si>
    <t>O60749;O60749-2;D6RC15</t>
  </si>
  <si>
    <t>Sorting nexin-2 OS=Homo sapiens OX=9606 GN=SNX2 PE=1 SV=2</t>
  </si>
  <si>
    <t>O60784;O60784-2;O60784-4</t>
  </si>
  <si>
    <t>Target of Myb protein 1 OS=Homo sapiens OX=9606 GN=TOM1 PE=1 SV=2</t>
  </si>
  <si>
    <t>O60840;O60840-2;O60840-4;O60840-5;O60840-6;O60840-7;H7C549</t>
  </si>
  <si>
    <t>Voltage-dependent L-type calcium channel subunit alpha-1F OS=Homo sapiens OX=9606 GN=CACNA1F PE=1 SV=2</t>
  </si>
  <si>
    <t>O60882</t>
  </si>
  <si>
    <t>Matrix metalloproteinase-20 OS=Homo sapiens OX=9606 GN=MMP20 PE=1 SV=3</t>
  </si>
  <si>
    <t>O60884</t>
  </si>
  <si>
    <t>DnaJ homolog subfamily A member 2 OS=Homo sapiens OX=9606 GN=DNAJA2 PE=1 SV=1</t>
  </si>
  <si>
    <t>O75051</t>
  </si>
  <si>
    <t>Plexin-A2 OS=Homo sapiens OX=9606 GN=PLXNA2 PE=1 SV=4</t>
  </si>
  <si>
    <t>O75093;O75093-2;Q5T0V0;Q5T0V4;Q5T0V2</t>
  </si>
  <si>
    <t>Slit homolog 1 protein OS=Homo sapiens OX=9606 GN=SLIT1 PE=2 SV=4</t>
  </si>
  <si>
    <t>O75116;E9PF63;Q14DU5</t>
  </si>
  <si>
    <t>Rho-associated protein kinase 2 OS=Homo sapiens OX=9606 GN=ROCK2 PE=1 SV=4</t>
  </si>
  <si>
    <t>O75140;A0A2R8Y5K9;A0A2R8Y7U0;H0Y770;O75140-1;O75140-4;O75140-5;O75140-9;A0A2R8Y5E9;A0A2R8Y5P2;A0A2R8Y5T1;A0A2R8Y6H3;A0A2R8Y6H8;A0A2R8Y6V4;A0A2R8Y721;A0A2R8Y7U6;A0A2R8Y842;A0A2R8YEW8;A0A2R8YF50;A0A2R8YF97;A0A2R8YFS1;O75140-2;O75140-6;O75140-8</t>
  </si>
  <si>
    <t>GATOR complex protein DEPDC5 OS=Homo sapiens OX=9606 GN=DEPDC5 PE=1 SV=2</t>
  </si>
  <si>
    <t>O75147;O75147-4;A6NN50;O75147-1;O75147-2;A8MSZ8</t>
  </si>
  <si>
    <t>Obscurin-like protein 1 OS=Homo sapiens OX=9606 GN=OBSL1 PE=1 SV=4</t>
  </si>
  <si>
    <t>O75155;O75155-2;F8WBB8</t>
  </si>
  <si>
    <t>Cullin-associated NEDD8-dissociated protein 2 OS=Homo sapiens OX=9606 GN=CAND2 PE=1 SV=3</t>
  </si>
  <si>
    <t>O75170;O75170-2;O75170-3;O75170-4;O75170-5;O75170-6;T1ECW5</t>
  </si>
  <si>
    <t>Serine/threonine-protein phosphatase 6 regulatory subunit 2 OS=Homo sapiens OX=9606 GN=PPP6R2 PE=1 SV=2</t>
  </si>
  <si>
    <t>O75173;O75173-2;Q5VTW1</t>
  </si>
  <si>
    <t>A disintegrin and metalloproteinase with thrombospondin motifs 4 OS=Homo sapiens OX=9606 GN=ADAMTS4 PE=1 SV=3</t>
  </si>
  <si>
    <t>O75298;Q7RTN0</t>
  </si>
  <si>
    <t>Reticulon-2 OS=Homo sapiens OX=9606 GN=RTN2 PE=1 SV=1</t>
  </si>
  <si>
    <t>O75330;O75330-2;O75330-3;O75330-4</t>
  </si>
  <si>
    <t>Hyaluronan mediated motility receptor OS=Homo sapiens OX=9606 GN=HMMR PE=1 SV=2</t>
  </si>
  <si>
    <t>O75367;O75367-2;O75367-3</t>
  </si>
  <si>
    <t>Core histone macro-H2A.1 OS=Homo sapiens OX=9606 GN=H2AFY PE=1 SV=4</t>
  </si>
  <si>
    <t>O75417;A0A087WXL3</t>
  </si>
  <si>
    <t>DNA polymerase theta OS=Homo sapiens OX=9606 GN=POLQ PE=1 SV=2</t>
  </si>
  <si>
    <t>O75419;O75419-2;O75419-3</t>
  </si>
  <si>
    <t>Cell division control protein 45 homolog OS=Homo sapiens OX=9606 GN=CDC45 PE=1 SV=1</t>
  </si>
  <si>
    <t>O75420</t>
  </si>
  <si>
    <t>GRB10-interacting GYF protein 1 OS=Homo sapiens OX=9606 GN=GIGYF1 PE=1 SV=2</t>
  </si>
  <si>
    <t>O75427;A0A087X197;C9JYK0</t>
  </si>
  <si>
    <t>Leucine-rich repeat and calponin homology domain-containing protein 4 OS=Homo sapiens OX=9606 GN=LRCH4 PE=1 SV=2</t>
  </si>
  <si>
    <t>O75477;B0QZ43</t>
  </si>
  <si>
    <t>Erlin-1 OS=Homo sapiens OX=9606 GN=ERLIN1 PE=1 SV=1</t>
  </si>
  <si>
    <t>O75563</t>
  </si>
  <si>
    <t>Src kinase-associated phosphoprotein 2 OS=Homo sapiens OX=9606 GN=SKAP2 PE=1 SV=1</t>
  </si>
  <si>
    <t>O75570;O75570-2</t>
  </si>
  <si>
    <t>Peptide chain release factor 1_ mitochondrial OS=Homo sapiens OX=9606 GN=MTRF1 PE=1 SV=2</t>
  </si>
  <si>
    <t>O75592;O75592-2</t>
  </si>
  <si>
    <t>E3 ubiquitin-protein ligase MYCBP2 OS=Homo sapiens OX=9606 GN=MYCBP2 PE=1 SV=4</t>
  </si>
  <si>
    <t>O75643;O75643-2</t>
  </si>
  <si>
    <t>U5 small nuclear ribonucleoprotein 200 kDa helicase OS=Homo sapiens OX=9606 GN=SNRNP200 PE=1 SV=2</t>
  </si>
  <si>
    <t>O75665</t>
  </si>
  <si>
    <t>Oral-facial-digital syndrome 1 protein OS=Homo sapiens OX=9606 GN=OFD1 PE=1 SV=1</t>
  </si>
  <si>
    <t>O75752</t>
  </si>
  <si>
    <t>UDP-GalNAc:beta-1_3-N-acetylgalactosaminyltransferase 1 OS=Homo sapiens OX=9606 GN=B3GALNT1 PE=1 SV=1</t>
  </si>
  <si>
    <t>O75828</t>
  </si>
  <si>
    <t>Carbonyl reductase [NADPH] 3 OS=Homo sapiens OX=9606 GN=CBR3 PE=1 SV=3</t>
  </si>
  <si>
    <t>O75864</t>
  </si>
  <si>
    <t>Protein phosphatase 1 regulatory subunit 37 OS=Homo sapiens OX=9606 GN=PPP1R37 PE=1 SV=4</t>
  </si>
  <si>
    <t>O75874;C9J4N6;C9JLU6</t>
  </si>
  <si>
    <t>Isocitrate dehydrogenase [NADP] cytoplasmic OS=Homo sapiens OX=9606 GN=IDH1 PE=1 SV=2</t>
  </si>
  <si>
    <t>O75899</t>
  </si>
  <si>
    <t>Gamma-aminobutyric acid type B receptor subunit 2 OS=Homo sapiens OX=9606 GN=GABBR2 PE=1 SV=1</t>
  </si>
  <si>
    <t>O75969</t>
  </si>
  <si>
    <t>A-kinase anchor protein 3 OS=Homo sapiens OX=9606 GN=AKAP3 PE=1 SV=2</t>
  </si>
  <si>
    <t>O76039;A0A096LNR9;A0A1B0GUM4;O76039-2</t>
  </si>
  <si>
    <t>Cyclin-dependent kinase-like 5 OS=Homo sapiens OX=9606 GN=CDKL5 PE=1 SV=1</t>
  </si>
  <si>
    <t>O76050;O76050-2;X6RBV8;X6RLA8</t>
  </si>
  <si>
    <t>E3 ubiquitin-protein ligase NEURL1 OS=Homo sapiens OX=9606 GN=NEURL1 PE=2 SV=1</t>
  </si>
  <si>
    <t>O94776;O94776-2</t>
  </si>
  <si>
    <t>Metastasis-associated protein MTA2 OS=Homo sapiens OX=9606 GN=MTA2 PE=1 SV=1</t>
  </si>
  <si>
    <t>O94779;A0A087WTT8;A0A0A0MQX5;O94779-2</t>
  </si>
  <si>
    <t>Contactin-5 OS=Homo sapiens OX=9606 GN=CNTN5 PE=1 SV=2</t>
  </si>
  <si>
    <t>O94782;C9JC88;C9JWX4</t>
  </si>
  <si>
    <t>Ubiquitin carboxyl-terminal hydrolase 1 OS=Homo sapiens OX=9606 GN=USP1 PE=1 SV=1</t>
  </si>
  <si>
    <t>O94808</t>
  </si>
  <si>
    <t>Glutamine--fructose-6-phosphate aminotransferase [isomerizing] 2 OS=Homo sapiens OX=9606 GN=GFPT2 PE=1 SV=3</t>
  </si>
  <si>
    <t>O94823;A0A2R8YDI5;O94823-2</t>
  </si>
  <si>
    <t>Probable phospholipid-transporting ATPase VB OS=Homo sapiens OX=9606 GN=ATP10B PE=2 SV=2</t>
  </si>
  <si>
    <t>O94875;O94875-10;O94875-11;O94875-12;O94875-2;O94875-3;O94875-4;O94875-7;O94875-8;O94875-9</t>
  </si>
  <si>
    <t>Sorbin and SH3 domain-containing protein 2 OS=Homo sapiens OX=9606 GN=SORBS2 PE=1 SV=3</t>
  </si>
  <si>
    <t>O94876;E9PC87;O94876-2;Q6N039</t>
  </si>
  <si>
    <t>Transmembrane and coiled-coil domains protein 1 OS=Homo sapiens OX=9606 GN=TMCC1 PE=1 SV=3</t>
  </si>
  <si>
    <t>O94915;H0Y9X0;F2Z2S2</t>
  </si>
  <si>
    <t>Protein furry homolog-like OS=Homo sapiens OX=9606 GN=FRYL PE=1 SV=2</t>
  </si>
  <si>
    <t>O94964;H0YDM2;O94964-2;O94964-4;X6R3R3</t>
  </si>
  <si>
    <t>Protein SOGA1 OS=Homo sapiens OX=9606 GN=SOGA1 PE=1 SV=2</t>
  </si>
  <si>
    <t>O94966;O94966-3;O94966-4;O94966-5;O94966-6;O94966-7;B5MEG5;E7EST9;E7ESU0;O94966-2</t>
  </si>
  <si>
    <t>Ubiquitin carboxyl-terminal hydrolase 19 OS=Homo sapiens OX=9606 GN=USP19 PE=1 SV=2</t>
  </si>
  <si>
    <t>O95163</t>
  </si>
  <si>
    <t>Elongator complex protein 1 OS=Homo sapiens OX=9606 GN=ELP1 PE=1 SV=3</t>
  </si>
  <si>
    <t>O95171;O95171-2;O95171-3</t>
  </si>
  <si>
    <t>Sciellin OS=Homo sapiens OX=9606 GN=SCEL PE=1 SV=2</t>
  </si>
  <si>
    <t>O95206;O95206-2</t>
  </si>
  <si>
    <t>Protocadherin-8 OS=Homo sapiens OX=9606 GN=PCDH8 PE=2 SV=2</t>
  </si>
  <si>
    <t>O95219;O95219-2</t>
  </si>
  <si>
    <t>Sorting nexin-4 OS=Homo sapiens OX=9606 GN=SNX4 PE=1 SV=1</t>
  </si>
  <si>
    <t>O95235;O95235-2;H0YAC9</t>
  </si>
  <si>
    <t>Kinesin-like protein KIF20A OS=Homo sapiens OX=9606 GN=KIF20A PE=1 SV=1</t>
  </si>
  <si>
    <t>O95243;O95243-2;O95243-3;O95243-5;O95243-6</t>
  </si>
  <si>
    <t>Methyl-CpG-binding domain protein 4 OS=Homo sapiens OX=9606 GN=MBD4 PE=1 SV=1</t>
  </si>
  <si>
    <t>O95405;O95405-2;O95405-3</t>
  </si>
  <si>
    <t>Zinc finger FYVE domain-containing protein 9 OS=Homo sapiens OX=9606 GN=ZFYVE9 PE=1 SV=2</t>
  </si>
  <si>
    <t>O95428;O95428-5;O95428-6;O95428-2;B5MDP7;G3V5P6;O95428-4</t>
  </si>
  <si>
    <t>Papilin OS=Homo sapiens OX=9606 GN=PAPLN PE=2 SV=4</t>
  </si>
  <si>
    <t>O95573</t>
  </si>
  <si>
    <t>Long-chain-fatty-acid--CoA ligase 3 OS=Homo sapiens OX=9606 GN=ACSL3 PE=1 SV=3</t>
  </si>
  <si>
    <t>O95613;O95613-2</t>
  </si>
  <si>
    <t>Pericentrin OS=Homo sapiens OX=9606 GN=PCNT PE=1 SV=4</t>
  </si>
  <si>
    <t>O95628;O95628-10;O95628-2;O95628-3;O95628-4;O95628-6;O95628-7;O95628-8;O95628-9</t>
  </si>
  <si>
    <t>CCR4-NOT transcription complex subunit 4 OS=Homo sapiens OX=9606 GN=CNOT4 PE=1 SV=3</t>
  </si>
  <si>
    <t>O95671;O95671-2;O95671-3</t>
  </si>
  <si>
    <t>N-acetylserotonin O-methyltransferase-like protein OS=Homo sapiens OX=9606 GN=ASMTL PE=1 SV=3</t>
  </si>
  <si>
    <t>O95678</t>
  </si>
  <si>
    <t>Keratin_ type II cytoskeletal 75 OS=Homo sapiens OX=9606 GN=KRT75 PE=1 SV=2</t>
  </si>
  <si>
    <t>O95696;O95696-2</t>
  </si>
  <si>
    <t>Bromodomain-containing protein 1 OS=Homo sapiens OX=9606 GN=BRD1 PE=1 SV=1</t>
  </si>
  <si>
    <t>O95714;A0A0J9YVP0;A0A0G2JPS8</t>
  </si>
  <si>
    <t>E3 ubiquitin-protein ligase HERC2 OS=Homo sapiens OX=9606 GN=HERC2 PE=1 SV=2</t>
  </si>
  <si>
    <t>O95803</t>
  </si>
  <si>
    <t>Bifunctional heparan sulfate N-deacetylase/N-sulfotransferase 3 OS=Homo sapiens OX=9606 GN=NDST3 PE=2 SV=1</t>
  </si>
  <si>
    <t>O95817;C9JFK9</t>
  </si>
  <si>
    <t>BAG family molecular chaperone regulator 3 OS=Homo sapiens OX=9606 GN=BAG3 PE=1 SV=3</t>
  </si>
  <si>
    <t>O95831;O95831-3;O95831-4;O95831-6</t>
  </si>
  <si>
    <t>Apoptosis-inducing factor 1_ mitochondrial OS=Homo sapiens OX=9606 GN=AIFM1 PE=1 SV=1</t>
  </si>
  <si>
    <t>O95859;O95859-2</t>
  </si>
  <si>
    <t>Tetraspanin-12 OS=Homo sapiens OX=9606 GN=TSPAN12 PE=1 SV=1</t>
  </si>
  <si>
    <t>O95876;E9PFG9;O95876-3</t>
  </si>
  <si>
    <t>WD repeat-containing and planar cell polarity effector protein fritz homolog OS=Homo sapiens OX=9606 GN=WDPCP PE=1 SV=2</t>
  </si>
  <si>
    <t>O95932;O95932-2</t>
  </si>
  <si>
    <t>Protein-glutamine gamma-glutamyltransferase 6 OS=Homo sapiens OX=9606 GN=TGM6 PE=1 SV=3</t>
  </si>
  <si>
    <t>O95985;O95985-2;O95985-3</t>
  </si>
  <si>
    <t>DNA topoisomerase 3-beta-1 OS=Homo sapiens OX=9606 GN=TOP3B PE=1 SV=1</t>
  </si>
  <si>
    <t>O96028;D6R9V2;O96028-2;O96028-3;O96028-4;O96028-5;O96028-6</t>
  </si>
  <si>
    <t>Histone-lysine N-methyltransferase NSD2 OS=Homo sapiens OX=9606 GN=NSD2 PE=1 SV=1</t>
  </si>
  <si>
    <t>P0C0S5;Q71UI9;Q71UI9-3;Q71UI9-4</t>
  </si>
  <si>
    <t>Histone H2A.Z OS=Homo sapiens OX=9606 GN=H2AFZ PE=1 SV=2</t>
  </si>
  <si>
    <t>P0CF97</t>
  </si>
  <si>
    <t>Protein FAM200B OS=Homo sapiens OX=9606 GN=FAM200B PE=3 SV=1</t>
  </si>
  <si>
    <t>P0CG12</t>
  </si>
  <si>
    <t>Chromosome transmission fidelity protein 8 homolog isoform 2 OS=Homo sapiens OX=9606 GN=CHTF8 PE=1 SV=1</t>
  </si>
  <si>
    <t>P0CG39</t>
  </si>
  <si>
    <t>POTE ankyrin domain family member J OS=Homo sapiens OX=9606 GN=POTEJ PE=3 SV=1</t>
  </si>
  <si>
    <t>P00352</t>
  </si>
  <si>
    <t>Retinal dehydrogenase 1 OS=Homo sapiens OX=9606 GN=ALDH1A1 PE=1 SV=2</t>
  </si>
  <si>
    <t>P00450;D6RE86</t>
  </si>
  <si>
    <t>P00491;G3V5M2</t>
  </si>
  <si>
    <t>Purine nucleoside phosphorylase OS=Homo sapiens OX=9606 GN=PNP PE=1 SV=2</t>
  </si>
  <si>
    <t>P00568;Q5T9B7;H0YID2</t>
  </si>
  <si>
    <t>Adenylate kinase isoenzyme 1 OS=Homo sapiens OX=9606 GN=AK1 PE=1 SV=3</t>
  </si>
  <si>
    <t>P01024</t>
  </si>
  <si>
    <t>Complement C3 OS=Homo sapiens OX=9606 GN=C3 PE=1 SV=2</t>
  </si>
  <si>
    <t>P01266;P01266-2;E7EVM0;H0YBY1;H0YBJ2;H0YBR7;H0YB42</t>
  </si>
  <si>
    <t>Thyroglobulin OS=Homo sapiens OX=9606 GN=TG PE=1 SV=5</t>
  </si>
  <si>
    <t>P01833</t>
  </si>
  <si>
    <t>Polymeric immunoglobulin receptor OS=Homo sapiens OX=9606 GN=PIGR PE=1 SV=4</t>
  </si>
  <si>
    <t>P01893;Q09160</t>
  </si>
  <si>
    <t>Putative HLA class I histocompatibility antigen_ alpha chain H OS=Homo sapiens OX=9606 GN=HLA-H PE=5 SV=3</t>
  </si>
  <si>
    <t>P02042;E9PEW8;E9PFT6</t>
  </si>
  <si>
    <t>Hemoglobin subunit delta OS=Homo sapiens OX=9606 GN=HBD PE=1 SV=2</t>
  </si>
  <si>
    <t>P02545-2;Q3BDU5;Q5TCI8</t>
  </si>
  <si>
    <t>Isoform C of Prelamin-A/C OS=Homo sapiens OX=9606 GN=LMNA</t>
  </si>
  <si>
    <t>P02549;P02549-2</t>
  </si>
  <si>
    <t>Spectrin alpha chain_ erythrocytic 1 OS=Homo sapiens OX=9606 GN=SPTA1 PE=1 SV=5</t>
  </si>
  <si>
    <t>P02748</t>
  </si>
  <si>
    <t>Complement component C9 OS=Homo sapiens OX=9606 GN=C9 PE=1 SV=2</t>
  </si>
  <si>
    <t>P02787;C9JB55;F8WCI6;F8WEK9;H7C5E8</t>
  </si>
  <si>
    <t>Serotransferrin OS=Homo sapiens OX=9606 GN=TF PE=1 SV=3</t>
  </si>
  <si>
    <t>P04259;P02538;F8W0C6</t>
  </si>
  <si>
    <t>Keratin_ type II cytoskeletal 6B OS=Homo sapiens OX=9606 GN=KRT6B PE=1 SV=5</t>
  </si>
  <si>
    <t>P04350;M0R042;M0R278;M0QYM7;M0R1I1</t>
  </si>
  <si>
    <t>Tubulin beta-4A chain OS=Homo sapiens OX=9606 GN=TUBB4A PE=1 SV=2</t>
  </si>
  <si>
    <t>P04424;P04424-2;P04424-3</t>
  </si>
  <si>
    <t>Argininosuccinate lyase OS=Homo sapiens OX=9606 GN=ASL PE=1 SV=4</t>
  </si>
  <si>
    <t>P05129;P05129-2</t>
  </si>
  <si>
    <t>Protein kinase C gamma type OS=Homo sapiens OX=9606 GN=PRKCG PE=1 SV=3</t>
  </si>
  <si>
    <t>P05771</t>
  </si>
  <si>
    <t>Protein kinase C beta type OS=Homo sapiens OX=9606 GN=PRKCB PE=1 SV=4</t>
  </si>
  <si>
    <t>P05787;P05787-2;F8VUG2;F8W1U3;F8VP67</t>
  </si>
  <si>
    <t>Keratin_ type II cytoskeletal 8 OS=Homo sapiens OX=9606 GN=KRT8 PE=1 SV=7</t>
  </si>
  <si>
    <t>P06213;P06213-2</t>
  </si>
  <si>
    <t>Insulin receptor OS=Homo sapiens OX=9606 GN=INSR PE=1 SV=4</t>
  </si>
  <si>
    <t>P06239;P06239-3;Q573B4</t>
  </si>
  <si>
    <t>Tyrosine-protein kinase Lck OS=Homo sapiens OX=9606 GN=LCK PE=1 SV=6</t>
  </si>
  <si>
    <t>P06400;A0A2R8YFL6</t>
  </si>
  <si>
    <t>Retinoblastoma-associated protein OS=Homo sapiens OX=9606 GN=RB1 PE=1 SV=2</t>
  </si>
  <si>
    <t>P06753-5;P06753-4;P06753-7</t>
  </si>
  <si>
    <t>Isoform 5 of Tropomyosin alpha-3 chain OS=Homo sapiens OX=9606 GN=TPM3</t>
  </si>
  <si>
    <t>P06899;P23527;P33778;Q16778;Q8N257</t>
  </si>
  <si>
    <t>Histone H2B type 1-J OS=Homo sapiens OX=9606 GN=HIST1H2BJ PE=1 SV=3</t>
  </si>
  <si>
    <t>P07205</t>
  </si>
  <si>
    <t>Phosphoglycerate kinase 2 OS=Homo sapiens OX=9606 GN=PGK2 PE=1 SV=3</t>
  </si>
  <si>
    <t>P07949;P07949-2</t>
  </si>
  <si>
    <t>Proto-oncogene tyrosine-protein kinase receptor Ret OS=Homo sapiens OX=9606 GN=RET PE=1 SV=3</t>
  </si>
  <si>
    <t>P07951-3</t>
  </si>
  <si>
    <t>Isoform 3 of Tropomyosin beta chain OS=Homo sapiens OX=9606 GN=TPM2</t>
  </si>
  <si>
    <t>P08243;P08243-2;P08243-3;C9J057;F8WEJ5;C9JT45;C9JLN6;C9JM09</t>
  </si>
  <si>
    <t>Asparagine synthetase [glutamine-hydrolyzing] OS=Homo sapiens OX=9606 GN=ASNS PE=1 SV=4</t>
  </si>
  <si>
    <t>P08473</t>
  </si>
  <si>
    <t>Neprilysin OS=Homo sapiens OX=9606 GN=MME PE=1 SV=2</t>
  </si>
  <si>
    <t>P08572</t>
  </si>
  <si>
    <t>Collagen alpha-2(IV) chain OS=Homo sapiens OX=9606 GN=COL4A2 PE=1 SV=4</t>
  </si>
  <si>
    <t>P09038;A0A087WUF6;A0A0A0MQV6;P09038-1;P09038-2;P09038-3</t>
  </si>
  <si>
    <t>Fibroblast growth factor 2 OS=Homo sapiens OX=9606 GN=FGF2 PE=1 SV=3</t>
  </si>
  <si>
    <t>P09104;P09104-2;F5H0C8</t>
  </si>
  <si>
    <t>Gamma-enolase OS=Homo sapiens OX=9606 GN=ENO2 PE=1 SV=3</t>
  </si>
  <si>
    <t>P09493-2</t>
  </si>
  <si>
    <t>Isoform 2 of Tropomyosin alpha-1 chain OS=Homo sapiens OX=9606 GN=TPM1</t>
  </si>
  <si>
    <t>P09493-3;P09493-10;P09493-4;H7BYY1;B7Z596;F5H7S3;H0YKX5;H0YL42;H0YK20</t>
  </si>
  <si>
    <t>Isoform 3 of Tropomyosin alpha-1 chain OS=Homo sapiens OX=9606 GN=TPM1</t>
  </si>
  <si>
    <t>P09493-7;P09493-6;H0YNC7</t>
  </si>
  <si>
    <t>Isoform 7 of Tropomyosin alpha-1 chain OS=Homo sapiens OX=9606 GN=TPM1</t>
  </si>
  <si>
    <t>P09493-8</t>
  </si>
  <si>
    <t>Isoform 8 of Tropomyosin alpha-1 chain OS=Homo sapiens OX=9606 GN=TPM1</t>
  </si>
  <si>
    <t>P09493-9</t>
  </si>
  <si>
    <t>Isoform 9 of Tropomyosin alpha-1 chain OS=Homo sapiens OX=9606 GN=TPM1</t>
  </si>
  <si>
    <t>P09622;P09622-3;A0A1W2PR83;E9PEX6;F2Z2E3;F8WDM5;P09622-2</t>
  </si>
  <si>
    <t>Dihydrolipoyl dehydrogenase_ mitochondrial OS=Homo sapiens OX=9606 GN=DLD PE=1 SV=2</t>
  </si>
  <si>
    <t>P09874</t>
  </si>
  <si>
    <t>Poly [ADP-ribose] polymerase 1 OS=Homo sapiens OX=9606 GN=PARP1 PE=1 SV=4</t>
  </si>
  <si>
    <t>P09917;P09917-2;P09917-5</t>
  </si>
  <si>
    <t>Arachidonate 5-lipoxygenase OS=Homo sapiens OX=9606 GN=ALOX5 PE=1 SV=2</t>
  </si>
  <si>
    <t>P10316;A0A140T913;A0A140T933;A0A140T955;A0A140T9I0;A0A140T9X5;A0A1W2PPQ2;A0A1W2PRT9;P01892;Q95604</t>
  </si>
  <si>
    <t>HLA class I histocompatibility antigen_ A-69 alpha chain OS=Homo sapiens OX=9606 GN=HLA-A PE=1 SV=2</t>
  </si>
  <si>
    <t>P10619;P10619-2;X6R5C5;X6R8A1</t>
  </si>
  <si>
    <t>Lysosomal protective protein OS=Homo sapiens OX=9606 GN=CTSA PE=1 SV=2</t>
  </si>
  <si>
    <t>P10721;P10721-2</t>
  </si>
  <si>
    <t>Mast/stem cell growth factor receptor Kit OS=Homo sapiens OX=9606 GN=KIT PE=1 SV=1</t>
  </si>
  <si>
    <t>P10827;P10827-2;P10827-3;P10827-4</t>
  </si>
  <si>
    <t>Thyroid hormone receptor alpha OS=Homo sapiens OX=9606 GN=THRA PE=1 SV=1</t>
  </si>
  <si>
    <t>P11055</t>
  </si>
  <si>
    <t>Myosin-3 OS=Homo sapiens OX=9606 GN=MYH3 PE=1 SV=3</t>
  </si>
  <si>
    <t>P11177;P11177-2;P11177-3;C9J634;F8WF02</t>
  </si>
  <si>
    <t>Pyruvate dehydrogenase E1 component subunit beta_ mitochondrial OS=Homo sapiens OX=9606 GN=PDHB PE=1 SV=3</t>
  </si>
  <si>
    <t>P11215;P11215-2</t>
  </si>
  <si>
    <t>Integrin alpha-M OS=Homo sapiens OX=9606 GN=ITGAM PE=1 SV=2</t>
  </si>
  <si>
    <t>P11217;P11217-2</t>
  </si>
  <si>
    <t>Glycogen phosphorylase_ muscle form OS=Homo sapiens OX=9606 GN=PYGM PE=1 SV=6</t>
  </si>
  <si>
    <t>P11388;P11388-2;P11388-3;P11388-4</t>
  </si>
  <si>
    <t>DNA topoisomerase 2-alpha OS=Homo sapiens OX=9606 GN=TOP2A PE=1 SV=3</t>
  </si>
  <si>
    <t>P11488</t>
  </si>
  <si>
    <t>Guanine nucleotide-binding protein G(t) subunit alpha-1 OS=Homo sapiens OX=9606 GN=GNAT1 PE=1 SV=5</t>
  </si>
  <si>
    <t>P11498</t>
  </si>
  <si>
    <t>Pyruvate carboxylase_ mitochondrial OS=Homo sapiens OX=9606 GN=PC PE=1 SV=2</t>
  </si>
  <si>
    <t>P12004</t>
  </si>
  <si>
    <t>Proliferating cell nuclear antigen OS=Homo sapiens OX=9606 GN=PCNA PE=1 SV=1</t>
  </si>
  <si>
    <t>P12036;P12036-2</t>
  </si>
  <si>
    <t>Neurofilament heavy polypeptide OS=Homo sapiens OX=9606 GN=NEFH PE=1 SV=4</t>
  </si>
  <si>
    <t>P12081;B4DDD8;P12081-4;B3KWE1;B4E1C5;E7ETE2;P12081-2;P12081-3</t>
  </si>
  <si>
    <t>Histidine--tRNA ligase_ cytoplasmic OS=Homo sapiens OX=9606 GN=HARS PE=1 SV=2</t>
  </si>
  <si>
    <t>P12107;P12107-2;P12107-3;P12107-4;A0A2R8Y4I5;A0A2R8Y4M5;A0A2R8Y5N4;A0A2R8YDU3</t>
  </si>
  <si>
    <t>Collagen alpha-1(XI) chain OS=Homo sapiens OX=9606 GN=COL11A1 PE=1 SV=4</t>
  </si>
  <si>
    <t>P12270;P12270-2</t>
  </si>
  <si>
    <t>Nucleoprotein TPR OS=Homo sapiens OX=9606 GN=TPR PE=1 SV=3</t>
  </si>
  <si>
    <t>P12814-2</t>
  </si>
  <si>
    <t>Isoform 2 of Alpha-actinin-1 OS=Homo sapiens OX=9606 GN=ACTN1</t>
  </si>
  <si>
    <t>P12814-3;P12814-4;H9KV75</t>
  </si>
  <si>
    <t>Isoform 3 of Alpha-actinin-1 OS=Homo sapiens OX=9606 GN=ACTN1</t>
  </si>
  <si>
    <t>P12883</t>
  </si>
  <si>
    <t>Myosin-7 OS=Homo sapiens OX=9606 GN=MYH7 PE=1 SV=5</t>
  </si>
  <si>
    <t>P12931;P12931-2</t>
  </si>
  <si>
    <t>Proto-oncogene tyrosine-protein kinase Src OS=Homo sapiens OX=9606 GN=SRC PE=1 SV=3</t>
  </si>
  <si>
    <t>P13196</t>
  </si>
  <si>
    <t>5-aminolevulinate synthase_ nonspecific_ mitochondrial OS=Homo sapiens OX=9606 GN=ALAS1 PE=1 SV=2</t>
  </si>
  <si>
    <t>P13533</t>
  </si>
  <si>
    <t>Myosin-6 OS=Homo sapiens OX=9606 GN=MYH6 PE=1 SV=5</t>
  </si>
  <si>
    <t>P13637;A0A0A0MT26;A0A2R8YEY8;M0R116;P13637-2;P13637-3;M0QXF2</t>
  </si>
  <si>
    <t>Sodium/potassium-transporting ATPase subunit alpha-3 OS=Homo sapiens OX=9606 GN=ATP1A3 PE=1 SV=3</t>
  </si>
  <si>
    <t>P13647;F8VV57</t>
  </si>
  <si>
    <t>Keratin_ type II cytoskeletal 5 OS=Homo sapiens OX=9606 GN=KRT5 PE=1 SV=3</t>
  </si>
  <si>
    <t>P13807;P13807-2</t>
  </si>
  <si>
    <t>Glycogen [starch] synthase_ muscle OS=Homo sapiens OX=9606 GN=GYS1 PE=1 SV=2</t>
  </si>
  <si>
    <t>P14136;A0A1W2PR46;A0A1X7SBR3;K7EMP8;P14136-2;P14136-3;A0A1X7SCE1;A0A1W2PRT3;K7EJU1;K7EKH9;K7ELP4;B4DIR1;K7EKD1</t>
  </si>
  <si>
    <t>Glial fibrillary acidic protein OS=Homo sapiens OX=9606 GN=GFAP PE=1 SV=1</t>
  </si>
  <si>
    <t>P14410</t>
  </si>
  <si>
    <t>Sucrase-isomaltase_ intestinal OS=Homo sapiens OX=9606 GN=SI PE=1 SV=6</t>
  </si>
  <si>
    <t>P14550</t>
  </si>
  <si>
    <t>Alcohol dehydrogenase [NADP(+)] OS=Homo sapiens OX=9606 GN=AKR1A1 PE=1 SV=3</t>
  </si>
  <si>
    <t>P14735;Q5T5N3</t>
  </si>
  <si>
    <t>Insulin-degrading enzyme OS=Homo sapiens OX=9606 GN=IDE PE=1 SV=4</t>
  </si>
  <si>
    <t>P15374;A0A087WTB8;Q5TBK7</t>
  </si>
  <si>
    <t>Ubiquitin carboxyl-terminal hydrolase isozyme L3 OS=Homo sapiens OX=9606 GN=UCHL3 PE=1 SV=1</t>
  </si>
  <si>
    <t>P15822;F5H212;A0A0D9SFF3;C9JLG1;P15822-2;P15822-3</t>
  </si>
  <si>
    <t>Zinc finger protein 40 OS=Homo sapiens OX=9606 GN=HIVEP1 PE=1 SV=3</t>
  </si>
  <si>
    <t>P16144;P16144-2;P16144-4;P16144-3;P16144-5;J3QQL2</t>
  </si>
  <si>
    <t>Integrin beta-4 OS=Homo sapiens OX=9606 GN=ITGB4 PE=1 SV=5</t>
  </si>
  <si>
    <t>P16157;P16157-10;P16157-11;P16157-12;P16157-13;P16157-14;P16157-15;P16157-16;P16157-2;P16157-21;P16157-3;P16157-4;P16157-5;P16157-6;P16157-7;P16157-8;P16157-9</t>
  </si>
  <si>
    <t>Ankyrin-1 OS=Homo sapiens OX=9606 GN=ANK1 PE=1 SV=3</t>
  </si>
  <si>
    <t>P16188</t>
  </si>
  <si>
    <t>HLA class I histocompatibility antigen_ A-30 alpha chain OS=Homo sapiens OX=9606 GN=HLA-A PE=1 SV=2</t>
  </si>
  <si>
    <t>P16189</t>
  </si>
  <si>
    <t>HLA class I histocompatibility antigen_ A-31 alpha chain OS=Homo sapiens OX=9606 GN=HLA-A PE=1 SV=2</t>
  </si>
  <si>
    <t>P16190;A0A140T975;A0A1W2PS39;P10314;P30459;Q9GJ45;P01891;P30447;Q29960;Q29960-2;A0A0G2JH50;A0A0G2JIF0;A0A1W2PS56;A2BF26;Q9TNN7;A0A140T9Z4</t>
  </si>
  <si>
    <t>HLA class I histocompatibility antigen_ A-33 alpha chain OS=Homo sapiens OX=9606 GN=HLA-A PE=1 SV=3</t>
  </si>
  <si>
    <t>P16278;E7EQ29;P16278-2;P16278-3;C9JF15;C9JWX1;F8WF40</t>
  </si>
  <si>
    <t>Beta-galactosidase OS=Homo sapiens OX=9606 GN=GLB1 PE=1 SV=2</t>
  </si>
  <si>
    <t>P17066;P48741</t>
  </si>
  <si>
    <t>Heat shock 70 kDa protein 6 OS=Homo sapiens OX=9606 GN=HSPA6 PE=1 SV=2</t>
  </si>
  <si>
    <t>P17181;P17181-4;P17181-2;P17181-3</t>
  </si>
  <si>
    <t>Interferon alpha/beta receptor 1 OS=Homo sapiens OX=9606 GN=IFNAR1 PE=1 SV=3</t>
  </si>
  <si>
    <t>P17540;D6R998</t>
  </si>
  <si>
    <t>Creatine kinase S-type_ mitochondrial OS=Homo sapiens OX=9606 GN=CKMT2 PE=1 SV=2</t>
  </si>
  <si>
    <t>P17676;P17676-2</t>
  </si>
  <si>
    <t>CCAAT/enhancer-binding protein beta OS=Homo sapiens OX=9606 GN=CEBPB PE=1 SV=2</t>
  </si>
  <si>
    <t>P17948;P17948-5</t>
  </si>
  <si>
    <t>Vascular endothelial growth factor receptor 1 OS=Homo sapiens OX=9606 GN=FLT1 PE=1 SV=2</t>
  </si>
  <si>
    <t>P18084</t>
  </si>
  <si>
    <t>Integrin beta-5 OS=Homo sapiens OX=9606 GN=ITGB5 PE=1 SV=1</t>
  </si>
  <si>
    <t>P18433;P18433-6;Q5JWG0</t>
  </si>
  <si>
    <t>Receptor-type tyrosine-protein phosphatase alpha OS=Homo sapiens OX=9606 GN=PTPRA PE=1 SV=3</t>
  </si>
  <si>
    <t>P19021;P19021-2;P19021-3;P19021-4;P19021-5;P19021-6;H7BYD9</t>
  </si>
  <si>
    <t>Peptidyl-glycine alpha-amidating monooxygenase OS=Homo sapiens OX=9606 GN=PAM PE=1 SV=2</t>
  </si>
  <si>
    <t>P19622</t>
  </si>
  <si>
    <t>Homeobox protein engrailed-2 OS=Homo sapiens OX=9606 GN=EN2 PE=2 SV=3</t>
  </si>
  <si>
    <t>P20020;P20020-1;P20020-4;P20020-6;P20020-2;P20020-5;E7ERY9;A0A0U1RQU3</t>
  </si>
  <si>
    <t>Plasma membrane calcium-transporting ATPase 1 OS=Homo sapiens OX=9606 GN=ATP2B1 PE=1 SV=4</t>
  </si>
  <si>
    <t>P20073;P20073-2</t>
  </si>
  <si>
    <t>Annexin A7 OS=Homo sapiens OX=9606 GN=ANXA7 PE=1 SV=3</t>
  </si>
  <si>
    <t>P20338</t>
  </si>
  <si>
    <t>Ras-related protein Rab-4A OS=Homo sapiens OX=9606 GN=RAB4A PE=1 SV=3</t>
  </si>
  <si>
    <t>P20340;P20340-2</t>
  </si>
  <si>
    <t>Ras-related protein Rab-6A OS=Homo sapiens OX=9606 GN=RAB6A PE=1 SV=3</t>
  </si>
  <si>
    <t>P20585</t>
  </si>
  <si>
    <t>DNA mismatch repair protein Msh3 OS=Homo sapiens OX=9606 GN=MSH3 PE=1 SV=4</t>
  </si>
  <si>
    <t>P20592</t>
  </si>
  <si>
    <t>Interferon-induced GTP-binding protein Mx2 OS=Homo sapiens OX=9606 GN=MX2 PE=1 SV=1</t>
  </si>
  <si>
    <t>P20700;E9PBF6;A0A0D9SFE5</t>
  </si>
  <si>
    <t>Lamin-B1 OS=Homo sapiens OX=9606 GN=LMNB1 PE=1 SV=2</t>
  </si>
  <si>
    <t>P20742;P20742-2</t>
  </si>
  <si>
    <t>Pregnancy zone protein OS=Homo sapiens OX=9606 GN=PZP PE=1 SV=4</t>
  </si>
  <si>
    <t>P20807;P20807-3;F8W8F5;P20807-2</t>
  </si>
  <si>
    <t>Calpain-3 OS=Homo sapiens OX=9606 GN=CAPN3 PE=1 SV=2</t>
  </si>
  <si>
    <t>P21281</t>
  </si>
  <si>
    <t>V-type proton ATPase subunit B_ brain isoform OS=Homo sapiens OX=9606 GN=ATP6V1B2 PE=1 SV=3</t>
  </si>
  <si>
    <t>P21359;P21359-2;P21359-6;H0Y465</t>
  </si>
  <si>
    <t>Neurofibromin OS=Homo sapiens OX=9606 GN=NF1 PE=1 SV=2</t>
  </si>
  <si>
    <t>P21397;P21397-2</t>
  </si>
  <si>
    <t>Amine oxidase [flavin-containing] A OS=Homo sapiens OX=9606 GN=MAOA PE=1 SV=1</t>
  </si>
  <si>
    <t>P21399</t>
  </si>
  <si>
    <t>Cytoplasmic aconitate hydratase OS=Homo sapiens OX=9606 GN=ACO1 PE=1 SV=3</t>
  </si>
  <si>
    <t>P21709;P21709-2;P21709-3</t>
  </si>
  <si>
    <t>Ephrin type-A receptor 1 OS=Homo sapiens OX=9606 GN=EPHA1 PE=1 SV=4</t>
  </si>
  <si>
    <t>P21941</t>
  </si>
  <si>
    <t>Cartilage matrix protein OS=Homo sapiens OX=9606 GN=MATN1 PE=1 SV=1</t>
  </si>
  <si>
    <t>P22059</t>
  </si>
  <si>
    <t>Oxysterol-binding protein 1 OS=Homo sapiens OX=9606 GN=OSBP PE=1 SV=1</t>
  </si>
  <si>
    <t>P22392-2;Q32Q12;J3KPD9</t>
  </si>
  <si>
    <t>Isoform 3 of Nucleoside diphosphate kinase B OS=Homo sapiens OX=9606 GN=NME2</t>
  </si>
  <si>
    <t>P22670</t>
  </si>
  <si>
    <t>MHC class II regulatory factor RFX1 OS=Homo sapiens OX=9606 GN=RFX1 PE=1 SV=2</t>
  </si>
  <si>
    <t>P22897</t>
  </si>
  <si>
    <t>Macrophage mannose receptor 1 OS=Homo sapiens OX=9606 GN=MRC1 PE=1 SV=1</t>
  </si>
  <si>
    <t>P23467;F8VU56;P23467-2;P23467-3;P23467-4</t>
  </si>
  <si>
    <t>Receptor-type tyrosine-protein phosphatase beta OS=Homo sapiens OX=9606 GN=PTPRB PE=1 SV=3</t>
  </si>
  <si>
    <t>P23468</t>
  </si>
  <si>
    <t>Receptor-type tyrosine-protein phosphatase delta OS=Homo sapiens OX=9606 GN=PTPRD PE=1 SV=2</t>
  </si>
  <si>
    <t>P23469;P23469-2;P23469-3;S4R2Y5</t>
  </si>
  <si>
    <t>Receptor-type tyrosine-protein phosphatase epsilon OS=Homo sapiens OX=9606 GN=PTPRE PE=1 SV=1</t>
  </si>
  <si>
    <t>P23497;P23497-2;P23497-3;P23497-4;P23497-5;C9JBL0;E9PHV6;P23497-6;P23497-7;Q9H930-1;Q9H930-3</t>
  </si>
  <si>
    <t>Nuclear autoantigen Sp-100 OS=Homo sapiens OX=9606 GN=SP100 PE=1 SV=3</t>
  </si>
  <si>
    <t>P24539;Q5QNZ2</t>
  </si>
  <si>
    <t>ATP synthase F(0) complex subunit B1_ mitochondrial OS=Homo sapiens OX=9606 GN=ATP5F1 PE=1 SV=2</t>
  </si>
  <si>
    <t>P24928</t>
  </si>
  <si>
    <t>DNA-directed RNA polymerase II subunit RPB1 OS=Homo sapiens OX=9606 GN=POLR2A PE=1 SV=2</t>
  </si>
  <si>
    <t>P26012</t>
  </si>
  <si>
    <t>Integrin beta-8 OS=Homo sapiens OX=9606 GN=ITGB8 PE=2 SV=1</t>
  </si>
  <si>
    <t>P26358;P26358-2;P26358-3;K7ENW7</t>
  </si>
  <si>
    <t>DNA (cytosine-5)-methyltransferase 1 OS=Homo sapiens OX=9606 GN=DNMT1 PE=1 SV=2</t>
  </si>
  <si>
    <t>P26599;A0A0U1RRM4;P26599-2;P26599-3;K7EK45;K7EKJ7;A0A087WU68</t>
  </si>
  <si>
    <t>Polypyrimidine tract-binding protein 1 OS=Homo sapiens OX=9606 GN=PTBP1 PE=1 SV=1</t>
  </si>
  <si>
    <t>P26998;B1AHR5</t>
  </si>
  <si>
    <t>Beta-crystallin B3 OS=Homo sapiens OX=9606 GN=CRYBB3 PE=1 SV=4</t>
  </si>
  <si>
    <t>P27338</t>
  </si>
  <si>
    <t>Amine oxidase [flavin-containing] B OS=Homo sapiens OX=9606 GN=MAOB PE=1 SV=3</t>
  </si>
  <si>
    <t>P27487</t>
  </si>
  <si>
    <t>Dipeptidyl peptidase 4 OS=Homo sapiens OX=9606 GN=DPP4 PE=1 SV=2</t>
  </si>
  <si>
    <t>P27986;P27986-2;P27986-3;P27986-4;P27986-5</t>
  </si>
  <si>
    <t>Phosphatidylinositol 3-kinase regulatory subunit alpha OS=Homo sapiens OX=9606 GN=PIK3R1 PE=1 SV=2</t>
  </si>
  <si>
    <t>P27987;P27987-2</t>
  </si>
  <si>
    <t>Inositol-trisphosphate 3-kinase B OS=Homo sapiens OX=9606 GN=ITPKB PE=1 SV=5</t>
  </si>
  <si>
    <t>P28070</t>
  </si>
  <si>
    <t>Proteasome subunit beta type-4 OS=Homo sapiens OX=9606 GN=PSMB4 PE=1 SV=4</t>
  </si>
  <si>
    <t>P28325</t>
  </si>
  <si>
    <t>Cystatin-D OS=Homo sapiens OX=9606 GN=CST5 PE=1 SV=1</t>
  </si>
  <si>
    <t>P29074</t>
  </si>
  <si>
    <t>Tyrosine-protein phosphatase non-receptor type 4 OS=Homo sapiens OX=9606 GN=PTPN4 PE=1 SV=1</t>
  </si>
  <si>
    <t>P29144</t>
  </si>
  <si>
    <t>Tripeptidyl-peptidase 2 OS=Homo sapiens OX=9606 GN=TPP2 PE=1 SV=4</t>
  </si>
  <si>
    <t>P29317</t>
  </si>
  <si>
    <t>Ephrin type-A receptor 2 OS=Homo sapiens OX=9606 GN=EPHA2 PE=1 SV=2</t>
  </si>
  <si>
    <t>P29322</t>
  </si>
  <si>
    <t>Ephrin type-A receptor 8 OS=Homo sapiens OX=9606 GN=EPHA8 PE=1 SV=2</t>
  </si>
  <si>
    <t>P29474;A0A0A0MTA6;P29474-2;P29474-3</t>
  </si>
  <si>
    <t>Nitric oxide synthase_ endothelial OS=Homo sapiens OX=9606 GN=NOS3 PE=1 SV=4</t>
  </si>
  <si>
    <t>P29992;A0A087WVZ3;K7EL62</t>
  </si>
  <si>
    <t>Guanine nucleotide-binding protein subunit alpha-11 OS=Homo sapiens OX=9606 GN=GNA11 PE=1 SV=2</t>
  </si>
  <si>
    <t>P30453;A0A0G2JPD3;A0A140T8W8;A0A140T8Y4;A0A1W2PPF8;A0A1W2PR61;P18462;P30450;P30457;A0A140T953;A0A140TA13</t>
  </si>
  <si>
    <t>HLA class I histocompatibility antigen_ A-34 alpha chain OS=Homo sapiens OX=9606 GN=HLA-A PE=1 SV=1</t>
  </si>
  <si>
    <t>P30456</t>
  </si>
  <si>
    <t>HLA class I histocompatibility antigen_ A-43 alpha chain OS=Homo sapiens OX=9606 GN=HLA-A PE=1 SV=1</t>
  </si>
  <si>
    <t>P30464;P30484</t>
  </si>
  <si>
    <t>HLA class I histocompatibility antigen_ B-15 alpha chain OS=Homo sapiens OX=9606 GN=HLA-B PE=1 SV=2</t>
  </si>
  <si>
    <t>P30479;P30481;A0A140T997;A0A140TA11;A0A140T9M0;A0A140T9T1;A0A140T9U0;A0A140T9W2;A0A1W2PNZ7;P04222</t>
  </si>
  <si>
    <t>HLA class I histocompatibility antigen_ B-41 alpha chain OS=Homo sapiens OX=9606 GN=HLA-B PE=1 SV=1</t>
  </si>
  <si>
    <t>P30480;P30460;A0A140T9D4;A0A140TA21;A0A1W2PPR8;P01889;P18463;Q29718;A0A140T951;F6U0H7;P30462;Q31610;A0A140T942;A0A140T9E1;A0A140T9L3;A0A140TA05;P30483;P30486;P30499;Q04826;Q29865;A0A140T9A9</t>
  </si>
  <si>
    <t>HLA class I histocompatibility antigen_ B-42 alpha chain OS=Homo sapiens OX=9606 GN=HLA-B PE=1 SV=1</t>
  </si>
  <si>
    <t>P30493;P30492;P30495;Q29940;P18464;P30490;P30491;P30498;P30685;P10319;P18465</t>
  </si>
  <si>
    <t>HLA class I histocompatibility antigen_ B-55 alpha chain OS=Homo sapiens OX=9606 GN=HLA-B PE=1 SV=1</t>
  </si>
  <si>
    <t>P30613</t>
  </si>
  <si>
    <t>Pyruvate kinase PKLR OS=Homo sapiens OX=9606 GN=PKLR PE=1 SV=2</t>
  </si>
  <si>
    <t>P30740;P30740-2</t>
  </si>
  <si>
    <t>Leukocyte elastase inhibitor OS=Homo sapiens OX=9606 GN=SERPINB1 PE=1 SV=1</t>
  </si>
  <si>
    <t>P30837</t>
  </si>
  <si>
    <t>Aldehyde dehydrogenase X_ mitochondrial OS=Homo sapiens OX=9606 GN=ALDH1B1 PE=1 SV=3</t>
  </si>
  <si>
    <t>P31152;K7ELV1;K7EN18</t>
  </si>
  <si>
    <t>Mitogen-activated protein kinase 4 OS=Homo sapiens OX=9606 GN=MAPK4 PE=1 SV=2</t>
  </si>
  <si>
    <t>P31249</t>
  </si>
  <si>
    <t>Homeobox protein Hox-D3 OS=Homo sapiens OX=9606 GN=HOXD3 PE=1 SV=3</t>
  </si>
  <si>
    <t>P31327;P31327-3;P31327-2;Q5R211</t>
  </si>
  <si>
    <t>Carbamoyl-phosphate synthase [ammonia]_ mitochondrial OS=Homo sapiens OX=9606 GN=CPS1 PE=1 SV=2</t>
  </si>
  <si>
    <t>P31513;V9GZ60</t>
  </si>
  <si>
    <t>Dimethylaniline monooxygenase [N-oxide-forming] 3 OS=Homo sapiens OX=9606 GN=FMO3 PE=1 SV=5</t>
  </si>
  <si>
    <t>P31942;P31942-3;P31942-2;P31942-4;P31942-5;P31942-6</t>
  </si>
  <si>
    <t>Heterogeneous nuclear ribonucleoprotein H3 OS=Homo sapiens OX=9606 GN=HNRNPH3 PE=1 SV=2</t>
  </si>
  <si>
    <t>P32004</t>
  </si>
  <si>
    <t>Neural cell adhesion molecule L1 OS=Homo sapiens OX=9606 GN=L1CAM PE=1 SV=2</t>
  </si>
  <si>
    <t>P32455</t>
  </si>
  <si>
    <t>Guanylate-binding protein 1 OS=Homo sapiens OX=9606 GN=GBP1 PE=1 SV=2</t>
  </si>
  <si>
    <t>P32927;P32927-2;Q6NSJ8</t>
  </si>
  <si>
    <t>Cytokine receptor common subunit beta OS=Homo sapiens OX=9606 GN=CSF2RB PE=1 SV=2</t>
  </si>
  <si>
    <t>P34931;Q53FA3</t>
  </si>
  <si>
    <t>Heat shock 70 kDa protein 1-like OS=Homo sapiens OX=9606 GN=HSPA1L PE=1 SV=2</t>
  </si>
  <si>
    <t>P34972</t>
  </si>
  <si>
    <t>Cannabinoid receptor 2 OS=Homo sapiens OX=9606 GN=CNR2 PE=1 SV=1</t>
  </si>
  <si>
    <t>P35241;A0A2R8Y5S7;P35241-5;A0A2R8Y7M3;P35241-4;P35241-2;A0A2R8Y4H6;E9PNV3;E9PQ82</t>
  </si>
  <si>
    <t>Radixin OS=Homo sapiens OX=9606 GN=RDX PE=1 SV=1</t>
  </si>
  <si>
    <t>P35249;H7C1P0</t>
  </si>
  <si>
    <t>Replication factor C subunit 4 OS=Homo sapiens OX=9606 GN=RFC4 PE=1 SV=2</t>
  </si>
  <si>
    <t>P35251;P35251-2</t>
  </si>
  <si>
    <t>Replication factor C subunit 1 OS=Homo sapiens OX=9606 GN=RFC1 PE=1 SV=4</t>
  </si>
  <si>
    <t>P35527;K7EQQ3</t>
  </si>
  <si>
    <t>Keratin_ type I cytoskeletal 9 OS=Homo sapiens OX=9606 GN=KRT9 PE=1 SV=3</t>
  </si>
  <si>
    <t>P35558</t>
  </si>
  <si>
    <t>Phosphoenolpyruvate carboxykinase_ cytosolic [GTP] OS=Homo sapiens OX=9606 GN=PCK1 PE=1 SV=3</t>
  </si>
  <si>
    <t>P35754</t>
  </si>
  <si>
    <t>Glutaredoxin-1 OS=Homo sapiens OX=9606 GN=GLRX PE=1 SV=2</t>
  </si>
  <si>
    <t>P35908</t>
  </si>
  <si>
    <t>Keratin_ type II cytoskeletal 2 epidermal OS=Homo sapiens OX=9606 GN=KRT2 PE=1 SV=2</t>
  </si>
  <si>
    <t>P36222;H0Y3U8</t>
  </si>
  <si>
    <t>Chitinase-3-like protein 1 OS=Homo sapiens OX=9606 GN=CHI3L1 PE=1 SV=2</t>
  </si>
  <si>
    <t>P36542;P36542-2</t>
  </si>
  <si>
    <t>ATP synthase subunit gamma_ mitochondrial OS=Homo sapiens OX=9606 GN=ATP5F1C PE=1 SV=1</t>
  </si>
  <si>
    <t>P36543;P36543-2;C9J8H1;P36543-3</t>
  </si>
  <si>
    <t>V-type proton ATPase subunit E 1 OS=Homo sapiens OX=9606 GN=ATP6V1E1 PE=1 SV=1</t>
  </si>
  <si>
    <t>P36952;P36952-2;C9JLM5</t>
  </si>
  <si>
    <t>Serpin B5 OS=Homo sapiens OX=9606 GN=SERPINB5 PE=1 SV=2</t>
  </si>
  <si>
    <t>P38570</t>
  </si>
  <si>
    <t>Integrin alpha-E OS=Homo sapiens OX=9606 GN=ITGAE PE=1 SV=3</t>
  </si>
  <si>
    <t>P38919</t>
  </si>
  <si>
    <t>Eukaryotic initiation factor 4A-III OS=Homo sapiens OX=9606 GN=EIF4A3 PE=1 SV=4</t>
  </si>
  <si>
    <t>P38935</t>
  </si>
  <si>
    <t>DNA-binding protein SMUBP-2 OS=Homo sapiens OX=9606 GN=IGHMBP2 PE=1 SV=3</t>
  </si>
  <si>
    <t>P40145;E7EVL1</t>
  </si>
  <si>
    <t>Adenylate cyclase type 8 OS=Homo sapiens OX=9606 GN=ADCY8 PE=1 SV=1</t>
  </si>
  <si>
    <t>P40189;P40189-3</t>
  </si>
  <si>
    <t>Interleukin-6 receptor subunit beta OS=Homo sapiens OX=9606 GN=IL6ST PE=1 SV=2</t>
  </si>
  <si>
    <t>P40227;P40227-2</t>
  </si>
  <si>
    <t>T-complex protein 1 subunit zeta OS=Homo sapiens OX=9606 GN=CCT6A PE=1 SV=3</t>
  </si>
  <si>
    <t>P40818;P40818-2;A0A075B720</t>
  </si>
  <si>
    <t>Ubiquitin carboxyl-terminal hydrolase 8 OS=Homo sapiens OX=9606 GN=USP8 PE=1 SV=1</t>
  </si>
  <si>
    <t>P41229;P41229-2;P41229-3;P41229-4;P41229-5</t>
  </si>
  <si>
    <t>Lysine-specific demethylase 5C OS=Homo sapiens OX=9606 GN=KDM5C PE=1 SV=2</t>
  </si>
  <si>
    <t>P42331;P42331-4;P42331-5;P42331-3;P42331-6;H7C4P1;C9JB56;P42331-2;B7Z8K7</t>
  </si>
  <si>
    <t>Rho GTPase-activating protein 25 OS=Homo sapiens OX=9606 GN=ARHGAP25 PE=1 SV=2</t>
  </si>
  <si>
    <t>P42338;H0Y871;Q68DL0</t>
  </si>
  <si>
    <t>Phosphatidylinositol 4_5-bisphosphate 3-kinase catalytic subunit beta isoform OS=Homo sapiens OX=9606 GN=PIK3CB PE=1 SV=1</t>
  </si>
  <si>
    <t>P42345;B1AKP8</t>
  </si>
  <si>
    <t>Serine/threonine-protein kinase mTOR OS=Homo sapiens OX=9606 GN=MTOR PE=1 SV=1</t>
  </si>
  <si>
    <t>P42681</t>
  </si>
  <si>
    <t>Tyrosine-protein kinase TXK OS=Homo sapiens OX=9606 GN=TXK PE=1 SV=3</t>
  </si>
  <si>
    <t>P43005</t>
  </si>
  <si>
    <t>Excitatory amino acid transporter 3 OS=Homo sapiens OX=9606 GN=SLC1A1 PE=1 SV=2</t>
  </si>
  <si>
    <t>P43304;P43304-2</t>
  </si>
  <si>
    <t>Glycerol-3-phosphate dehydrogenase_ mitochondrial OS=Homo sapiens OX=9606 GN=GPD2 PE=1 SV=3</t>
  </si>
  <si>
    <t>P46063</t>
  </si>
  <si>
    <t>ATP-dependent DNA helicase Q1 OS=Homo sapiens OX=9606 GN=RECQL PE=1 SV=3</t>
  </si>
  <si>
    <t>P47870</t>
  </si>
  <si>
    <t>Gamma-aminobutyric acid receptor subunit beta-2 OS=Homo sapiens OX=9606 GN=GABRB2 PE=1 SV=2</t>
  </si>
  <si>
    <t>P48147</t>
  </si>
  <si>
    <t>Prolyl endopeptidase OS=Homo sapiens OX=9606 GN=PREP PE=1 SV=2</t>
  </si>
  <si>
    <t>P48200</t>
  </si>
  <si>
    <t>Iron-responsive element-binding protein 2 OS=Homo sapiens OX=9606 GN=IREB2 PE=1 SV=4</t>
  </si>
  <si>
    <t>P48357;P48357-2;P48357-3;P48357-4;P48357-5</t>
  </si>
  <si>
    <t>Leptin receptor OS=Homo sapiens OX=9606 GN=LEPR PE=1 SV=2</t>
  </si>
  <si>
    <t>P48552</t>
  </si>
  <si>
    <t>Nuclear receptor-interacting protein 1 OS=Homo sapiens OX=9606 GN=NRIP1 PE=1 SV=2</t>
  </si>
  <si>
    <t>P48553</t>
  </si>
  <si>
    <t>Trafficking protein particle complex subunit 10 OS=Homo sapiens OX=9606 GN=TRAPPC10 PE=1 SV=2</t>
  </si>
  <si>
    <t>P48668</t>
  </si>
  <si>
    <t>Keratin_ type II cytoskeletal 6C OS=Homo sapiens OX=9606 GN=KRT6C PE=1 SV=3</t>
  </si>
  <si>
    <t>P48735;P48735-2;H0YL11</t>
  </si>
  <si>
    <t>Isocitrate dehydrogenase [NADP]_ mitochondrial OS=Homo sapiens OX=9606 GN=IDH2 PE=1 SV=2</t>
  </si>
  <si>
    <t>P49221</t>
  </si>
  <si>
    <t>Protein-glutamine gamma-glutamyltransferase 4 OS=Homo sapiens OX=9606 GN=TGM4 PE=1 SV=2</t>
  </si>
  <si>
    <t>P49448</t>
  </si>
  <si>
    <t>Glutamate dehydrogenase 2_ mitochondrial OS=Homo sapiens OX=9606 GN=GLUD2 PE=1 SV=2</t>
  </si>
  <si>
    <t>P49754;P49754-2;P49754-3;H7BZX6</t>
  </si>
  <si>
    <t>Vacuolar protein sorting-associated protein 41 homolog OS=Homo sapiens OX=9606 GN=VPS41 PE=1 SV=3</t>
  </si>
  <si>
    <t>P49796;P49796-4;P49796-6;P49796-9;A0A087WUY2;H7BXY1;P49796-1;P49796-2;P49796-5;P49796-7;P49796-8;Q5VXC0</t>
  </si>
  <si>
    <t>Regulator of G-protein signaling 3 OS=Homo sapiens OX=9606 GN=RGS3 PE=1 SV=2</t>
  </si>
  <si>
    <t>P49841;P49841-2</t>
  </si>
  <si>
    <t>Glycogen synthase kinase-3 beta OS=Homo sapiens OX=9606 GN=GSK3B PE=1 SV=2</t>
  </si>
  <si>
    <t>P49902;P49902-2</t>
  </si>
  <si>
    <t>Cytosolic purine 5'-nucleotidase OS=Homo sapiens OX=9606 GN=NT5C2 PE=1 SV=1</t>
  </si>
  <si>
    <t>P49915;P49915-2</t>
  </si>
  <si>
    <t>GMP synthase [glutamine-hydrolyzing] OS=Homo sapiens OX=9606 GN=GMPS PE=1 SV=1</t>
  </si>
  <si>
    <t>P49916;P49916-2;P49916-3;P49916-4;K7ERZ5;K7EQB6;K7ENR9</t>
  </si>
  <si>
    <t>DNA ligase 3 OS=Homo sapiens OX=9606 GN=LIG3 PE=1 SV=2</t>
  </si>
  <si>
    <t>P50402</t>
  </si>
  <si>
    <t>Emerin OS=Homo sapiens OX=9606 GN=EMD PE=1 SV=1</t>
  </si>
  <si>
    <t>P50479</t>
  </si>
  <si>
    <t>PDZ and LIM domain protein 4 OS=Homo sapiens OX=9606 GN=PDLIM4 PE=1 SV=2</t>
  </si>
  <si>
    <t>P50502;Q3KNR6;Q8NFI4;F8WAQ7</t>
  </si>
  <si>
    <t>Hsc70-interacting protein OS=Homo sapiens OX=9606 GN=ST13 PE=1 SV=2</t>
  </si>
  <si>
    <t>P50552;K7EM16;K7ENL7;K7ENR7</t>
  </si>
  <si>
    <t>Vasodilator-stimulated phosphoprotein OS=Homo sapiens OX=9606 GN=VASP PE=1 SV=3</t>
  </si>
  <si>
    <t>P50570</t>
  </si>
  <si>
    <t>Dynamin-2 OS=Homo sapiens OX=9606 GN=DNM2 PE=1 SV=2</t>
  </si>
  <si>
    <t>P51153</t>
  </si>
  <si>
    <t>Ras-related protein Rab-13 OS=Homo sapiens OX=9606 GN=RAB13 PE=1 SV=1</t>
  </si>
  <si>
    <t>P51160</t>
  </si>
  <si>
    <t>Cone cGMP-specific 3'_5'-cyclic phosphodiesterase subunit alpha' OS=Homo sapiens OX=9606 GN=PDE6C PE=1 SV=2</t>
  </si>
  <si>
    <t>P51178;P51178-2</t>
  </si>
  <si>
    <t>1-phosphatidylinositol 4_5-bisphosphate phosphodiesterase delta-1 OS=Homo sapiens OX=9606 GN=PLCD1 PE=1 SV=2</t>
  </si>
  <si>
    <t>P51530;P51530-4;F8VR31;P51530-3;H0Y455;P51530-2</t>
  </si>
  <si>
    <t>DNA replication ATP-dependent helicase/nuclease DNA2 OS=Homo sapiens OX=9606 GN=DNA2 PE=1 SV=3</t>
  </si>
  <si>
    <t>P51636;P51636-2</t>
  </si>
  <si>
    <t>Caveolin-2 OS=Homo sapiens OX=9606 GN=CAV2 PE=1 SV=2</t>
  </si>
  <si>
    <t>P51858;P51858-2;P51858-3</t>
  </si>
  <si>
    <t>Hepatoma-derived growth factor OS=Homo sapiens OX=9606 GN=HDGF PE=1 SV=1</t>
  </si>
  <si>
    <t>P51878;P51878-2;P51878-5;P51878-6</t>
  </si>
  <si>
    <t>Caspase-5 OS=Homo sapiens OX=9606 GN=CASP5 PE=1 SV=3</t>
  </si>
  <si>
    <t>P52294;C9JYI4;O60684;Q5TFJ7</t>
  </si>
  <si>
    <t>Importin subunit alpha-5 OS=Homo sapiens OX=9606 GN=KPNA1 PE=1 SV=3</t>
  </si>
  <si>
    <t>P52701;P52701-3;A0A087WWJ1;P52701-2</t>
  </si>
  <si>
    <t>DNA mismatch repair protein Msh6 OS=Homo sapiens OX=9606 GN=MSH6 PE=1 SV=2</t>
  </si>
  <si>
    <t>P53004</t>
  </si>
  <si>
    <t>Biliverdin reductase A OS=Homo sapiens OX=9606 GN=BLVRA PE=1 SV=2</t>
  </si>
  <si>
    <t>P53355;P53355-3;P53355-4</t>
  </si>
  <si>
    <t>Death-associated protein kinase 1 OS=Homo sapiens OX=9606 GN=DAPK1 PE=1 SV=6</t>
  </si>
  <si>
    <t>P53420</t>
  </si>
  <si>
    <t>Collagen alpha-4(IV) chain OS=Homo sapiens OX=9606 GN=COL4A4 PE=1 SV=3</t>
  </si>
  <si>
    <t>P53634;P53634-2;P53634-3</t>
  </si>
  <si>
    <t>Dipeptidyl peptidase 1 OS=Homo sapiens OX=9606 GN=CTSC PE=1 SV=2</t>
  </si>
  <si>
    <t>P53992;G5EA31;P53992-2</t>
  </si>
  <si>
    <t>Protein transport protein Sec24C OS=Homo sapiens OX=9606 GN=SEC24C PE=1 SV=3</t>
  </si>
  <si>
    <t>P53999</t>
  </si>
  <si>
    <t>Activated RNA polymerase II transcriptional coactivator p15 OS=Homo sapiens OX=9606 GN=SUB1 PE=1 SV=3</t>
  </si>
  <si>
    <t>P54132;H0YNU5</t>
  </si>
  <si>
    <t>Bloom syndrome protein OS=Homo sapiens OX=9606 GN=BLM PE=1 SV=1</t>
  </si>
  <si>
    <t>P54257;P54257-2;P54257-3;P54257-4</t>
  </si>
  <si>
    <t>Huntingtin-associated protein 1 OS=Homo sapiens OX=9606 GN=HAP1 PE=1 SV=3</t>
  </si>
  <si>
    <t>P54760;Q96L35</t>
  </si>
  <si>
    <t>Ephrin type-B receptor 4 OS=Homo sapiens OX=9606 GN=EPHB4 PE=1 SV=2</t>
  </si>
  <si>
    <t>P54762;P54762-5</t>
  </si>
  <si>
    <t>Ephrin type-B receptor 1 OS=Homo sapiens OX=9606 GN=EPHB1 PE=1 SV=1</t>
  </si>
  <si>
    <t>P54764;E9PG71;P54764-2;C9JFX5;H7C1N8</t>
  </si>
  <si>
    <t>Ephrin type-A receptor 4 OS=Homo sapiens OX=9606 GN=EPHA4 PE=1 SV=1</t>
  </si>
  <si>
    <t>P54819;F8VZG5;F8W1A4;P54819-2;P54819-3;P54819-5;G3V213;P54819-4;P54819-6;F8VY04</t>
  </si>
  <si>
    <t>Adenylate kinase 2_ mitochondrial OS=Homo sapiens OX=9606 GN=AK2 PE=1 SV=2</t>
  </si>
  <si>
    <t>P55010</t>
  </si>
  <si>
    <t>Eukaryotic translation initiation factor 5 OS=Homo sapiens OX=9606 GN=EIF5 PE=1 SV=2</t>
  </si>
  <si>
    <t>P55196;A8MQ02;J3KN01;P55196-1;P55196-5;P55196-2;P55196-3;P55196-6;Q5TIG5;H0Y7R8;H0Y8L4;H0Y9I0;H0Y948</t>
  </si>
  <si>
    <t>Afadin OS=Homo sapiens OX=9606 GN=AFDN PE=1 SV=3</t>
  </si>
  <si>
    <t>P55263;P55263-2;P55263-4;P55263-3</t>
  </si>
  <si>
    <t>Adenosine kinase OS=Homo sapiens OX=9606 GN=ADK PE=1 SV=2</t>
  </si>
  <si>
    <t>P55345</t>
  </si>
  <si>
    <t>Protein arginine N-methyltransferase 2 OS=Homo sapiens OX=9606 GN=PRMT2 PE=1 SV=1</t>
  </si>
  <si>
    <t>P55884;P55884-2;C9JQN7;C9JZG1</t>
  </si>
  <si>
    <t>Eukaryotic translation initiation factor 3 subunit B OS=Homo sapiens OX=9606 GN=EIF3B PE=1 SV=3</t>
  </si>
  <si>
    <t>P56696</t>
  </si>
  <si>
    <t>Potassium voltage-gated channel subfamily KQT member 4 OS=Homo sapiens OX=9606 GN=KCNQ4 PE=1 SV=2</t>
  </si>
  <si>
    <t>P57103;P57103-2;P57103-6;P57103-7</t>
  </si>
  <si>
    <t>Sodium/calcium exchanger 3 OS=Homo sapiens OX=9606 GN=SLC8A3 PE=1 SV=2</t>
  </si>
  <si>
    <t>P58397;P58397-3</t>
  </si>
  <si>
    <t>A disintegrin and metalloproteinase with thrombospondin motifs 12 OS=Homo sapiens OX=9606 GN=ADAMTS12 PE=1 SV=2</t>
  </si>
  <si>
    <t>P59045;P59045-2;P59045-3;K7EMN8;K7EQV0</t>
  </si>
  <si>
    <t>NACHT_ LRR and PYD domains-containing protein 11 OS=Homo sapiens OX=9606 GN=NLRP11 PE=2 SV=2</t>
  </si>
  <si>
    <t>P60468</t>
  </si>
  <si>
    <t>Protein transport protein Sec61 subunit beta OS=Homo sapiens OX=9606 GN=SEC61B PE=1 SV=2</t>
  </si>
  <si>
    <t>P61081;M0QYI6</t>
  </si>
  <si>
    <t>NEDD8-conjugating enzyme Ubc12 OS=Homo sapiens OX=9606 GN=UBE2M PE=1 SV=1</t>
  </si>
  <si>
    <t>P61568</t>
  </si>
  <si>
    <t>Putative endogenous retrovirus group K member 11-1 Env polyprotein OS=Homo sapiens OX=9606 GN=ERVK11-1 PE=5 SV=1</t>
  </si>
  <si>
    <t>P62195;P62195-2;J3KRP2;J3QLH6;J3QQM1;J3QSA9;J3QSE0;J3QRW1</t>
  </si>
  <si>
    <t>26S proteasome regulatory subunit 8 OS=Homo sapiens OX=9606 GN=PSMC5 PE=1 SV=1</t>
  </si>
  <si>
    <t>P62834</t>
  </si>
  <si>
    <t>Ras-related protein Rap-1A OS=Homo sapiens OX=9606 GN=RAP1A PE=1 SV=1</t>
  </si>
  <si>
    <t>P62854;Q5JNZ5</t>
  </si>
  <si>
    <t>40S ribosomal protein S26 OS=Homo sapiens OX=9606 GN=RPS26 PE=1 SV=3</t>
  </si>
  <si>
    <t>P62995;P62995-3;H7BXF3</t>
  </si>
  <si>
    <t>Transformer-2 protein homolog beta OS=Homo sapiens OX=9606 GN=TRA2B PE=1 SV=1</t>
  </si>
  <si>
    <t>P63092;P63092-2;P63092-3;P63092-4;Q5JWF2;Q5JWF2-2;A0A0A0MR13;S4R3E3</t>
  </si>
  <si>
    <t>Guanine nucleotide-binding protein G(s) subunit alpha isoforms short OS=Homo sapiens OX=9606 GN=GNAS PE=1 SV=1</t>
  </si>
  <si>
    <t>P63151;P63151-2</t>
  </si>
  <si>
    <t>Serine/threonine-protein phosphatase 2A 55 kDa regulatory subunit B alpha isoform OS=Homo sapiens OX=9606 GN=PPP2R2A PE=1 SV=1</t>
  </si>
  <si>
    <t>P63167;Q96FJ2;F8VRV5;F8VXI7;F8VXL2</t>
  </si>
  <si>
    <t>Dynein light chain 1_ cytoplasmic OS=Homo sapiens OX=9606 GN=DYNLL1 PE=1 SV=1</t>
  </si>
  <si>
    <t>P63313</t>
  </si>
  <si>
    <t>Thymosin beta-10 OS=Homo sapiens OX=9606 GN=TMSB10 PE=1 SV=2</t>
  </si>
  <si>
    <t>P67936-2</t>
  </si>
  <si>
    <t>Isoform 2 of Tropomyosin alpha-4 chain OS=Homo sapiens OX=9606 GN=TPM4</t>
  </si>
  <si>
    <t>P68366;P68366-2;C9JEV8;C9JJQ8;C9JQ00;C9JDL2</t>
  </si>
  <si>
    <t>Tubulin alpha-4A chain OS=Homo sapiens OX=9606 GN=TUBA4A PE=1 SV=1</t>
  </si>
  <si>
    <t>P78356</t>
  </si>
  <si>
    <t>Phosphatidylinositol 5-phosphate 4-kinase type-2 beta OS=Homo sapiens OX=9606 GN=PIP4K2B PE=1 SV=1</t>
  </si>
  <si>
    <t>P78386;A0A087X106;O43790;P78385;Q14533;A6NCN2</t>
  </si>
  <si>
    <t>P78562</t>
  </si>
  <si>
    <t>Phosphate-regulating neutral endopeptidase OS=Homo sapiens OX=9606 GN=PHEX PE=1 SV=1</t>
  </si>
  <si>
    <t>P84085;C9J1Z8</t>
  </si>
  <si>
    <t>ADP-ribosylation factor 5 OS=Homo sapiens OX=9606 GN=ARF5 PE=1 SV=2</t>
  </si>
  <si>
    <t>P86452</t>
  </si>
  <si>
    <t>Zinc finger BED domain-containing protein 6 OS=Homo sapiens OX=9606 GN=ZBED6 PE=3 SV=1</t>
  </si>
  <si>
    <t>P98161;P98161-2;P98161-3</t>
  </si>
  <si>
    <t>Polycystin-1 OS=Homo sapiens OX=9606 GN=PKD1 PE=1 SV=3</t>
  </si>
  <si>
    <t>Q0VAA2;H7BXD0</t>
  </si>
  <si>
    <t>Leucine-rich repeat-containing protein 74A OS=Homo sapiens OX=9606 GN=LRRC74A PE=2 SV=2</t>
  </si>
  <si>
    <t>Q0VDD8-4;H7C374;M9MMK7;Q0VDD8-2;Q0VDD8-3</t>
  </si>
  <si>
    <t>Isoform 4 of Dynein heavy chain 14_ axonemal OS=Homo sapiens OX=9606 GN=DNAH14</t>
  </si>
  <si>
    <t>Q1MSJ5;Q1MSJ5-1</t>
  </si>
  <si>
    <t>Centrosome and spindle pole-associated protein 1 OS=Homo sapiens OX=9606 GN=CSPP1 PE=1 SV=4</t>
  </si>
  <si>
    <t>Q1X8D7;Q1X8D7-2;Q1X8D7-3;H3BRP7;H3BND7</t>
  </si>
  <si>
    <t>Leucine-rich repeat-containing protein 36 OS=Homo sapiens OX=9606 GN=LRRC36 PE=2 SV=2</t>
  </si>
  <si>
    <t>Q1XH10</t>
  </si>
  <si>
    <t>SKI/DACH domain-containing protein 1 OS=Homo sapiens OX=9606 GN=SKIDA1 PE=1 SV=2</t>
  </si>
  <si>
    <t>Q2KHR3;Q2KHR3-2;E9PQD3</t>
  </si>
  <si>
    <t>Glutamine and serine-rich protein 1 OS=Homo sapiens OX=9606 GN=QSER1 PE=1 SV=3</t>
  </si>
  <si>
    <t>Q2M2H8;Q2M2H8-3</t>
  </si>
  <si>
    <t>Probable maltase-glucoamylase 2 OS=Homo sapiens OX=9606 GN=MGAM2 PE=2 SV=3</t>
  </si>
  <si>
    <t>Q2M3G0</t>
  </si>
  <si>
    <t>ATP-binding cassette sub-family B member 5 OS=Homo sapiens OX=9606 GN=ABCB5 PE=1 SV=4</t>
  </si>
  <si>
    <t>Q2M389;A0A087X256;F8W1W1;Q2M389-2</t>
  </si>
  <si>
    <t>WASH complex subunit 4 OS=Homo sapiens OX=9606 GN=WASHC4 PE=1 SV=2</t>
  </si>
  <si>
    <t>Q2NKX8;B5MDQ0</t>
  </si>
  <si>
    <t>DNA excision repair protein ERCC-6-like OS=Homo sapiens OX=9606 GN=ERCC6L PE=1 SV=1</t>
  </si>
  <si>
    <t>Q2TB90</t>
  </si>
  <si>
    <t>Putative hexokinase HKDC1 OS=Homo sapiens OX=9606 GN=HKDC1 PE=1 SV=3</t>
  </si>
  <si>
    <t>Q2TBE0</t>
  </si>
  <si>
    <t>CWF19-like protein 2 OS=Homo sapiens OX=9606 GN=CWF19L2 PE=1 SV=4</t>
  </si>
  <si>
    <t>Q2VYF4;Q2VYF4-2</t>
  </si>
  <si>
    <t>LETM1 domain-containing protein LETM2_ mitochondrial OS=Homo sapiens OX=9606 GN=LETM2 PE=2 SV=2</t>
  </si>
  <si>
    <t>Q3BBV2;A0A087WTG0;A0A087WTH4;A0A087WVG8</t>
  </si>
  <si>
    <t>Putative neuroblastoma breakpoint family member 8 OS=Homo sapiens OX=9606 GN=NBPF8 PE=5 SV=1</t>
  </si>
  <si>
    <t>Q3LI62</t>
  </si>
  <si>
    <t>Putative keratin-associated protein 20-4 OS=Homo sapiens OX=9606 GN=KRTAP20-4 PE=3 SV=1</t>
  </si>
  <si>
    <t>Q3SY69</t>
  </si>
  <si>
    <t>Mitochondrial 10-formyltetrahydrofolate dehydrogenase OS=Homo sapiens OX=9606 GN=ALDH1L2 PE=1 SV=2</t>
  </si>
  <si>
    <t>Q3SY84</t>
  </si>
  <si>
    <t>Keratin_ type II cytoskeletal 71 OS=Homo sapiens OX=9606 GN=KRT71 PE=1 SV=3</t>
  </si>
  <si>
    <t>Q3T8J9;A0A087WUE6;Q3T8J9-2;Q3T8J9-3</t>
  </si>
  <si>
    <t>GON-4-like protein OS=Homo sapiens OX=9606 GN=GON4L PE=1 SV=1</t>
  </si>
  <si>
    <t>Q4AC99</t>
  </si>
  <si>
    <t>Probable inactive 1-aminocyclopropane-1-carboxylate synthase-like protein 2 OS=Homo sapiens OX=9606 GN=ACCSL PE=2 SV=3</t>
  </si>
  <si>
    <t>Q4G0T1;Q4G0T1-3</t>
  </si>
  <si>
    <t>Scavenger receptor cysteine-rich domain-containing protein SCART1 OS=Homo sapiens OX=9606 PE=1 SV=2</t>
  </si>
  <si>
    <t>Q4G163</t>
  </si>
  <si>
    <t>F-box only protein 43 OS=Homo sapiens OX=9606 GN=FBXO43 PE=1 SV=3</t>
  </si>
  <si>
    <t>Q4VC44;Q4VC44-3;I3L188;I3L1A7;I3L287;J3KNW1;Q4VC44-2;Q4VC44-4;Q4VC44-5</t>
  </si>
  <si>
    <t>FLYWCH-type zinc finger-containing protein 1 OS=Homo sapiens OX=9606 GN=FLYWCH1 PE=1 SV=2</t>
  </si>
  <si>
    <t>Q4VXU2;Q4VXU2-2;Q4VXT4</t>
  </si>
  <si>
    <t>Polyadenylate-binding protein 1-like OS=Homo sapiens OX=9606 GN=PABPC1L PE=2 SV=1</t>
  </si>
  <si>
    <t>Q5JQF8</t>
  </si>
  <si>
    <t>Polyadenylate-binding protein 1-like 2 OS=Homo sapiens OX=9606 GN=PABPC1L2A PE=2 SV=1</t>
  </si>
  <si>
    <t>Q5JR59;J3KQA9;Q5JR59-3;Q5JR59-4</t>
  </si>
  <si>
    <t>Microtubule-associated tumor suppressor candidate 2 OS=Homo sapiens OX=9606 GN=MTUS2 PE=1 SV=3</t>
  </si>
  <si>
    <t>Q5JRD6;Q86YH6</t>
  </si>
  <si>
    <t>Decaprenyl-diphosphate synthase subunit 2 (Fragment) OS=Homo sapiens OX=9606 GN=PDSS2 PE=1 SV=1</t>
  </si>
  <si>
    <t>Q5JSH3;Q5JSH3-2</t>
  </si>
  <si>
    <t>WD repeat-containing protein 44 OS=Homo sapiens OX=9606 GN=WDR44 PE=1 SV=1</t>
  </si>
  <si>
    <t>Q5JUW8;Q92796;Q92796-2;Q92796-3</t>
  </si>
  <si>
    <t>Discs_ large homolog 3 (Neuroendocrine-dlg_ Drosophila)_ isoform CRA_b OS=Homo sapiens OX=9606 GN=DLG3 PE=1 SV=1</t>
  </si>
  <si>
    <t>Q5JWR5</t>
  </si>
  <si>
    <t>Protein dopey-1 OS=Homo sapiens OX=9606 GN=DOPEY1 PE=2 SV=1</t>
  </si>
  <si>
    <t>Q5JY77</t>
  </si>
  <si>
    <t>G-protein coupled receptor-associated sorting protein 1 OS=Homo sapiens OX=9606 GN=GPRASP1 PE=1 SV=3</t>
  </si>
  <si>
    <t>Q5MCW4;K7ELU1</t>
  </si>
  <si>
    <t>Zinc finger protein 569 OS=Homo sapiens OX=9606 GN=ZNF569 PE=1 SV=1</t>
  </si>
  <si>
    <t>Q5MIZ7;Q5MIZ7-2;Q5MIZ7-3</t>
  </si>
  <si>
    <t>Serine/threonine-protein phosphatase 4 regulatory subunit 3B OS=Homo sapiens OX=9606 GN=PPP4R3B PE=1 SV=2</t>
  </si>
  <si>
    <t>Q5RHP9</t>
  </si>
  <si>
    <t>Glutamate-rich protein 3 OS=Homo sapiens OX=9606 GN=ERICH3 PE=2 SV=1</t>
  </si>
  <si>
    <t>Q5SNV9</t>
  </si>
  <si>
    <t>Uncharacterized protein C1orf167 OS=Homo sapiens OX=9606 GN=C1orf167 PE=2 SV=2</t>
  </si>
  <si>
    <t>Q5SPY9</t>
  </si>
  <si>
    <t>Neural proliferation differentiation and control protein 1 OS=Homo sapiens OX=9606 GN=NPDC1 PE=1 SV=1</t>
  </si>
  <si>
    <t>Q5SVZ6</t>
  </si>
  <si>
    <t>Zinc finger MYM-type protein 1 OS=Homo sapiens OX=9606 GN=ZMYM1 PE=1 SV=1</t>
  </si>
  <si>
    <t>Q5SWL8;A0A096LP99;A0A0J9YWP7;A0A140TA27;Q5VWM3</t>
  </si>
  <si>
    <t>PRAME family member 19 OS=Homo sapiens OX=9606 GN=PRAMEF19 PE=3 SV=2</t>
  </si>
  <si>
    <t>Q5T0N1;Q5T0N1-2;A0A087WSW1</t>
  </si>
  <si>
    <t>Cilia- and flagella-associated protein 70 OS=Homo sapiens OX=9606 GN=CFAP70 PE=2 SV=3</t>
  </si>
  <si>
    <t>Q5T2Q4</t>
  </si>
  <si>
    <t>Cyclin-Y-like protein 2 OS=Homo sapiens OX=9606 GN=CCNYL2 PE=3 SV=2</t>
  </si>
  <si>
    <t>Q5T5J6</t>
  </si>
  <si>
    <t>Transcriptional protein SWT1 OS=Homo sapiens OX=9606 GN=SWT1 PE=2 SV=1</t>
  </si>
  <si>
    <t>Q5T5S1;Q5T5S1-2;Q5T5S1-4;G5E9W6;Q5T5S1-3</t>
  </si>
  <si>
    <t>Coiled-coil domain-containing protein 183 OS=Homo sapiens OX=9606 GN=CCDC183 PE=2 SV=3</t>
  </si>
  <si>
    <t>Q5T5X7</t>
  </si>
  <si>
    <t>BEN domain-containing protein 3 OS=Homo sapiens OX=9606 GN=BEND3 PE=1 SV=1</t>
  </si>
  <si>
    <t>Q5T6H7;Q9NQW7;Q9NQW7-2;Q9NQW7-3;Q9NQW7-4;Q5T6H2;Q5T6H3</t>
  </si>
  <si>
    <t>Xaa-Pro aminopeptidase 1 OS=Homo sapiens OX=9606 GN=XPNPEP1 PE=1 SV=1</t>
  </si>
  <si>
    <t>Q5T7W0;B5MDS3;Q5T7W0-2;Q5T7W0-3;Q5T7W0-4</t>
  </si>
  <si>
    <t>Zinc finger protein 618 OS=Homo sapiens OX=9606 GN=ZNF618 PE=1 SV=1</t>
  </si>
  <si>
    <t>Q5T9A4;Q5T9A4-3</t>
  </si>
  <si>
    <t>ATPase family AAA domain-containing protein 3B OS=Homo sapiens OX=9606 GN=ATAD3B PE=1 SV=1</t>
  </si>
  <si>
    <t>Q5T764</t>
  </si>
  <si>
    <t>Interferon-induced protein with tetratricopeptide repeats 1B OS=Homo sapiens OX=9606 GN=IFIT1B PE=1 SV=1</t>
  </si>
  <si>
    <t>Q5T795</t>
  </si>
  <si>
    <t>Midasin (Fragment) OS=Homo sapiens OX=9606 GN=MDN1 PE=1 SV=1</t>
  </si>
  <si>
    <t>Q5T848</t>
  </si>
  <si>
    <t>Probable G-protein coupled receptor 158 OS=Homo sapiens OX=9606 GN=GPR158 PE=1 SV=1</t>
  </si>
  <si>
    <t>Q5T890-3</t>
  </si>
  <si>
    <t>Isoform 3 of DNA excision repair protein ERCC-6-like 2 OS=Homo sapiens OX=9606 GN=ERCC6L2</t>
  </si>
  <si>
    <t>Q5TCS8;Q5TCS8-6</t>
  </si>
  <si>
    <t>Adenylate kinase 9 OS=Homo sapiens OX=9606 GN=AK9 PE=1 SV=2</t>
  </si>
  <si>
    <t>Q5TCU3</t>
  </si>
  <si>
    <t>Q5TCX8;Q5TCX8-2</t>
  </si>
  <si>
    <t>Mitogen-activated protein kinase kinase kinase 21 OS=Homo sapiens OX=9606 GN=MAP3K21 PE=1 SV=3</t>
  </si>
  <si>
    <t>Q5TEA6;F8WE69;Q5TEA6-2</t>
  </si>
  <si>
    <t>Protein sel-1 homolog 2 OS=Homo sapiens OX=9606 GN=SEL1L2 PE=2 SV=2</t>
  </si>
  <si>
    <t>Q5TGY3</t>
  </si>
  <si>
    <t>AT-hook DNA-binding motif-containing protein 1 OS=Homo sapiens OX=9606 GN=AHDC1 PE=1 SV=1</t>
  </si>
  <si>
    <t>Q5THK1;Q5THK1-2;Q5THK1-4;Q5THK1-3;H3BLU3;C9J9V0;H7BZH1</t>
  </si>
  <si>
    <t>Protein PRR14L OS=Homo sapiens OX=9606 GN=PRR14L PE=1 SV=1</t>
  </si>
  <si>
    <t>Q5TZA2;B1AKD8;A0A087WW81;A0A087WU09</t>
  </si>
  <si>
    <t>Rootletin OS=Homo sapiens OX=9606 GN=CROCC PE=1 SV=1</t>
  </si>
  <si>
    <t>Q5TZF3;Q5TZF3-1</t>
  </si>
  <si>
    <t>Ankyrin repeat domain-containing protein 45 OS=Homo sapiens OX=9606 GN=ANKRD45 PE=1 SV=2</t>
  </si>
  <si>
    <t>Q5VT52;Q5VT52-3</t>
  </si>
  <si>
    <t>Regulation of nuclear pre-mRNA domain-containing protein 2 OS=Homo sapiens OX=9606 GN=RPRD2 PE=1 SV=1</t>
  </si>
  <si>
    <t>Q5VT97;Q5VT97-2</t>
  </si>
  <si>
    <t>Rho GTPase-activating protein SYDE2 OS=Homo sapiens OX=9606 GN=SYDE2 PE=1 SV=2</t>
  </si>
  <si>
    <t>Q5VUA4;Q5VUA4-2</t>
  </si>
  <si>
    <t>Zinc finger protein 318 OS=Homo sapiens OX=9606 GN=ZNF318 PE=1 SV=2</t>
  </si>
  <si>
    <t>Q5VUY2</t>
  </si>
  <si>
    <t>Arylacetamide deacetylase-like 4 OS=Homo sapiens OX=9606 GN=AADACL4 PE=3 SV=1</t>
  </si>
  <si>
    <t>Q5VVJ2;Q5VVJ2-2</t>
  </si>
  <si>
    <t>Histone H2A deubiquitinase MYSM1 OS=Homo sapiens OX=9606 GN=MYSM1 PE=1 SV=1</t>
  </si>
  <si>
    <t>Q5VWN6;A0A2R8YH03;Q5VWN6-2</t>
  </si>
  <si>
    <t>Protein FAM208B OS=Homo sapiens OX=9606 GN=FAM208B PE=1 SV=1</t>
  </si>
  <si>
    <t>Q5VWV2;Q8TEW0;Q8TEW0-11;Q8TEW0-2;Q8TEW0-3;Q8TEW0-6;Q8TEW0-4;Q8TEW0-5;Q8TEW0-7;F5GZI3;Q5VWU8;Q8TEW0-10;Q8TEW0-8;Q8TEW0-9</t>
  </si>
  <si>
    <t>Partitioning defective 3 homolog OS=Homo sapiens OX=9606 GN=PARD3 PE=1 SV=1</t>
  </si>
  <si>
    <t>Q5VYK3;J3KN16</t>
  </si>
  <si>
    <t>Proteasome adapter and scaffold protein ECM29 OS=Homo sapiens OX=9606 GN=ECPAS PE=1 SV=2</t>
  </si>
  <si>
    <t>Q5VZ89;Q5VZ89-3;Q5VZ89-5;Q5VZ89-7;R4GMN2</t>
  </si>
  <si>
    <t>DENN domain-containing protein 4C OS=Homo sapiens OX=9606 GN=DENND4C PE=1 SV=3</t>
  </si>
  <si>
    <t>Q5VZK9;Q5VZK9-2;Q5VZK9-3;Q5VZK9-4</t>
  </si>
  <si>
    <t>F-actin-uncapping protein LRRC16A OS=Homo sapiens OX=9606 GN=CARMIL1 PE=1 SV=1</t>
  </si>
  <si>
    <t>Q5XX13;Q5XX13-2;Q5XX13-3;Q5XX13-4</t>
  </si>
  <si>
    <t>F-box/WD repeat-containing protein 10 OS=Homo sapiens OX=9606 GN=FBXW10 PE=2 SV=2</t>
  </si>
  <si>
    <t>Q5XXA6;Q5XXA6-2;Q5XXA6-3;H0YDD9;E9PNA7</t>
  </si>
  <si>
    <t>Anoctamin-1 OS=Homo sapiens OX=9606 GN=ANO1 PE=1 SV=1</t>
  </si>
  <si>
    <t>Q6DN12;Q6DN12-2;Q6DN12-3;Q6DN12-4</t>
  </si>
  <si>
    <t>Multiple C2 and transmembrane domain-containing protein 2 OS=Homo sapiens OX=9606 GN=MCTP2 PE=1 SV=3</t>
  </si>
  <si>
    <t>Q6EBC2</t>
  </si>
  <si>
    <t>Interleukin-31 OS=Homo sapiens OX=9606 GN=IL31 PE=2 SV=1</t>
  </si>
  <si>
    <t>Q6EMB2;G3V2J9;G3V4R8;Q6EMB2-2</t>
  </si>
  <si>
    <t>Tubulin polyglutamylase TTLL5 OS=Homo sapiens OX=9606 GN=TTLL5 PE=1 SV=3</t>
  </si>
  <si>
    <t>Q6IBS0;H0Y858;H7C5I2;Q9NR96-4</t>
  </si>
  <si>
    <t>Twinfilin-2 OS=Homo sapiens OX=9606 GN=TWF2 PE=1 SV=2</t>
  </si>
  <si>
    <t>Q6IQ26;Q6IQ26-2;B4DFB6</t>
  </si>
  <si>
    <t>DENN domain-containing protein 5A OS=Homo sapiens OX=9606 GN=DENND5A PE=1 SV=2</t>
  </si>
  <si>
    <t>Q6ISB3</t>
  </si>
  <si>
    <t>Grainyhead-like protein 2 homolog OS=Homo sapiens OX=9606 GN=GRHL2 PE=1 SV=1</t>
  </si>
  <si>
    <t>Q6N021</t>
  </si>
  <si>
    <t>Methylcytosine dioxygenase TET2 OS=Homo sapiens OX=9606 GN=TET2 PE=1 SV=3</t>
  </si>
  <si>
    <t>Q6NUQ4;Q6NUQ4-2;H7C008</t>
  </si>
  <si>
    <t>Transmembrane protein 214 OS=Homo sapiens OX=9606 GN=TMEM214 PE=1 SV=2</t>
  </si>
  <si>
    <t>Q6NZY4;F5GX80;F5H6J5;Q6NZY4-2</t>
  </si>
  <si>
    <t>Zinc finger CCHC domain-containing protein 8 OS=Homo sapiens OX=9606 GN=ZCCHC8 PE=1 SV=2</t>
  </si>
  <si>
    <t>Q6P1X5;H0YC37</t>
  </si>
  <si>
    <t>Transcription initiation factor TFIID subunit 2 OS=Homo sapiens OX=9606 GN=TAF2 PE=1 SV=3</t>
  </si>
  <si>
    <t>Q6P2E9;Q6P2E9-2</t>
  </si>
  <si>
    <t>Enhancer of mRNA-decapping protein 4 OS=Homo sapiens OX=9606 GN=EDC4 PE=1 SV=1</t>
  </si>
  <si>
    <t>Q6P2S7;Q6P2S7-2</t>
  </si>
  <si>
    <t>Putative tetratricopeptide repeat protein 41 OS=Homo sapiens OX=9606 GN=TTC41P PE=5 SV=3</t>
  </si>
  <si>
    <t>Q6P9B6</t>
  </si>
  <si>
    <t>TLD domain-containing protein 1 OS=Homo sapiens OX=9606 GN=TLDC1 PE=1 SV=2</t>
  </si>
  <si>
    <t>Q6P9F0;Q6P9F0-2;Q6P9F0-3;A0A024RBT8;F5H0F1</t>
  </si>
  <si>
    <t>Coiled-coil domain-containing protein 62 OS=Homo sapiens OX=9606 GN=CCDC62 PE=1 SV=2</t>
  </si>
  <si>
    <t>Q6P9G9</t>
  </si>
  <si>
    <t>Zinc finger protein 449 OS=Homo sapiens OX=9606 GN=ZNF449 PE=1 SV=3</t>
  </si>
  <si>
    <t>Q6P158;H7BZ23;H7C109</t>
  </si>
  <si>
    <t>Putative ATP-dependent RNA helicase DHX57 OS=Homo sapiens OX=9606 GN=DHX57 PE=1 SV=2</t>
  </si>
  <si>
    <t>Q6P597;Q6P597-2;Q6P597-3</t>
  </si>
  <si>
    <t>Kinesin light chain 3 OS=Homo sapiens OX=9606 GN=KLC3 PE=1 SV=2</t>
  </si>
  <si>
    <t>Q6PCB6;Q6PCB6-2</t>
  </si>
  <si>
    <t>Alpha/beta hydrolase domain-containing protein 17C OS=Homo sapiens OX=9606 GN=ABHD17C PE=1 SV=2</t>
  </si>
  <si>
    <t>Q6PF15</t>
  </si>
  <si>
    <t>Kelch-like protein 35 OS=Homo sapiens OX=9606 GN=KLHL35 PE=1 SV=3</t>
  </si>
  <si>
    <t>Q6PII5</t>
  </si>
  <si>
    <t>Hydroxyacylglutathione hydrolase-like protein OS=Homo sapiens OX=9606 GN=HAGHL PE=2 SV=1</t>
  </si>
  <si>
    <t>Q6PIU2;A0A0A0MTJ9;A0A0R4J2G3;H7C046;Q6PIU2-2</t>
  </si>
  <si>
    <t>Neutral cholesterol ester hydrolase 1 OS=Homo sapiens OX=9606 GN=NCEH1 PE=1 SV=3</t>
  </si>
  <si>
    <t>Q6PIW4</t>
  </si>
  <si>
    <t>Fidgetin-like protein 1 OS=Homo sapiens OX=9606 GN=FIGNL1 PE=1 SV=2</t>
  </si>
  <si>
    <t>Q6PJI9;B7Z7V6;H3BR95;Q6PJI9-2</t>
  </si>
  <si>
    <t>GATOR complex protein WDR59 OS=Homo sapiens OX=9606 GN=WDR59 PE=1 SV=2</t>
  </si>
  <si>
    <t>Q6PRD1</t>
  </si>
  <si>
    <t>Probable G-protein coupled receptor 179 OS=Homo sapiens OX=9606 GN=GPR179 PE=1 SV=2</t>
  </si>
  <si>
    <t>Q6Q0C0</t>
  </si>
  <si>
    <t>E3 ubiquitin-protein ligase TRAF7 OS=Homo sapiens OX=9606 GN=TRAF7 PE=1 SV=1</t>
  </si>
  <si>
    <t>Q6TDP4;Q0VGE6</t>
  </si>
  <si>
    <t>Kelch-like protein 17 OS=Homo sapiens OX=9606 GN=KLHL17 PE=2 SV=1</t>
  </si>
  <si>
    <t>Q6UB98</t>
  </si>
  <si>
    <t>Ankyrin repeat domain-containing protein 12 OS=Homo sapiens OX=9606 GN=ANKRD12 PE=1 SV=3</t>
  </si>
  <si>
    <t>Q6UB99</t>
  </si>
  <si>
    <t>Ankyrin repeat domain-containing protein 11 OS=Homo sapiens OX=9606 GN=ANKRD11 PE=1 SV=3</t>
  </si>
  <si>
    <t>Q6UVM3;Q6UVM3-2;Q6UVM3-4</t>
  </si>
  <si>
    <t>Potassium channel subfamily T member 2 OS=Homo sapiens OX=9606 GN=KCNT2 PE=1 SV=1</t>
  </si>
  <si>
    <t>Q6V1P9;A0A096LNH0</t>
  </si>
  <si>
    <t>Protocadherin-23 OS=Homo sapiens OX=9606 GN=DCHS2 PE=2 SV=1</t>
  </si>
  <si>
    <t>Q6VAB6</t>
  </si>
  <si>
    <t>Kinase suppressor of Ras 2 OS=Homo sapiens OX=9606 GN=KSR2 PE=1 SV=2</t>
  </si>
  <si>
    <t>Q6WCQ1;Q6WCQ1-2;Q6WCQ1-3;J3KSW8</t>
  </si>
  <si>
    <t>Myosin phosphatase Rho-interacting protein OS=Homo sapiens OX=9606 GN=MPRIP PE=1 SV=3</t>
  </si>
  <si>
    <t>Q6WKZ4;Q6WKZ4-3</t>
  </si>
  <si>
    <t>Rab11 family-interacting protein 1 OS=Homo sapiens OX=9606 GN=RAB11FIP1 PE=1 SV=3</t>
  </si>
  <si>
    <t>Q6XR72;Q6XR72-2</t>
  </si>
  <si>
    <t>Zinc transporter 10 OS=Homo sapiens OX=9606 GN=SLC30A10 PE=1 SV=2</t>
  </si>
  <si>
    <t>Q6XUX3;Q6XUX3-2</t>
  </si>
  <si>
    <t>Dual serine/threonine and tyrosine protein kinase OS=Homo sapiens OX=9606 GN=DSTYK PE=1 SV=2</t>
  </si>
  <si>
    <t>Q6YHU6;Q6YHU6-3;B5MC89;Q6YHU6-2;Q6YHU6-5;Q6YHU6-6</t>
  </si>
  <si>
    <t>Thyroid adenoma-associated protein OS=Homo sapiens OX=9606 GN=THADA PE=1 SV=1</t>
  </si>
  <si>
    <t>Q6ZMN8;Q6ZMN8-2;Q6ZMN8-3</t>
  </si>
  <si>
    <t>Cyclin-I2 OS=Homo sapiens OX=9606 GN=CCNI2 PE=2 SV=1</t>
  </si>
  <si>
    <t>Q6ZMZ3</t>
  </si>
  <si>
    <t>Nesprin-3 OS=Homo sapiens OX=9606 GN=SYNE3 PE=1 SV=2</t>
  </si>
  <si>
    <t>Q6ZN16;A0A140T8W5</t>
  </si>
  <si>
    <t>Mitogen-activated protein kinase kinase kinase 15 OS=Homo sapiens OX=9606 GN=MAP3K15 PE=1 SV=2</t>
  </si>
  <si>
    <t>Q6ZN18;Q6ZN18-2</t>
  </si>
  <si>
    <t>Zinc finger protein AEBP2 OS=Homo sapiens OX=9606 GN=AEBP2 PE=1 SV=2</t>
  </si>
  <si>
    <t>Q6ZN40</t>
  </si>
  <si>
    <t>Tropomyosin 1 (Alpha)_ isoform CRA_f OS=Homo sapiens OX=9606 GN=TPM1 PE=1 SV=1</t>
  </si>
  <si>
    <t>Q6ZN44;Q6ZN44-2;Q6ZN44-3</t>
  </si>
  <si>
    <t>Netrin receptor UNC5A OS=Homo sapiens OX=9606 GN=UNC5A PE=1 SV=3</t>
  </si>
  <si>
    <t>Q6ZNF0;M0QXC1;M0R045</t>
  </si>
  <si>
    <t>Acid phosphatase type 7 OS=Homo sapiens OX=9606 GN=ACP7 PE=2 SV=2</t>
  </si>
  <si>
    <t>Q6ZNJ1;Q6ZNJ1-2;Q6ZNJ1-3;H0Y764;H7C3Y7</t>
  </si>
  <si>
    <t>Neurobeachin-like protein 2 OS=Homo sapiens OX=9606 GN=NBEAL2 PE=1 SV=2</t>
  </si>
  <si>
    <t>Q6ZP65-2</t>
  </si>
  <si>
    <t>Isoform 2 of BICD family-like cargo adapter 1 OS=Homo sapiens OX=9606 GN=BICDL1</t>
  </si>
  <si>
    <t>Q6ZQN7</t>
  </si>
  <si>
    <t>Solute carrier organic anion transporter family member 4C1 OS=Homo sapiens OX=9606 GN=SLCO4C1 PE=1 SV=1</t>
  </si>
  <si>
    <t>Q6ZR08</t>
  </si>
  <si>
    <t>Dynein heavy chain 12_ axonemal OS=Homo sapiens OX=9606 GN=DNAH12 PE=2 SV=2</t>
  </si>
  <si>
    <t>Q6ZRI0;H9KVB3;C9IZ84</t>
  </si>
  <si>
    <t>Otogelin OS=Homo sapiens OX=9606 GN=OTOG PE=1 SV=3</t>
  </si>
  <si>
    <t>Q6ZS30;Q6ZS30-1</t>
  </si>
  <si>
    <t>Neurobeachin-like protein 1 OS=Homo sapiens OX=9606 GN=NBEAL1 PE=2 SV=3</t>
  </si>
  <si>
    <t>Q6ZS81;Q6ZS81-4;Q6ZS81-5</t>
  </si>
  <si>
    <t>WD repeat- and FYVE domain-containing protein 4 OS=Homo sapiens OX=9606 GN=WDFY4 PE=1 SV=3</t>
  </si>
  <si>
    <t>Q6ZT12;Q6ZT12-4;H0Y3K2;H7BZD8;Q6ZT12-2;Q6ZT12-3</t>
  </si>
  <si>
    <t>E3 ubiquitin-protein ligase UBR3 OS=Homo sapiens OX=9606 GN=UBR3 PE=2 SV=2</t>
  </si>
  <si>
    <t>Q6ZV29;Q6ZV29-3;Q6ZV29-4;Q6ZV29-5;F2Z2D4;Q6ZV29-2</t>
  </si>
  <si>
    <t>Patatin-like phospholipase domain-containing protein 7 OS=Homo sapiens OX=9606 GN=PNPLA7 PE=1 SV=4</t>
  </si>
  <si>
    <t>Q6ZV33;Q9BQI5;Q9BQI5-2;Q9BQI5-3;Q9BQI5-4;Q9BQI5-5</t>
  </si>
  <si>
    <t>SH3-containing GRB2-like protein 3-interacting protein 1 OS=Homo sapiens OX=9606 GN=SGIP1 PE=1 SV=1</t>
  </si>
  <si>
    <t>Q6ZWE6;Q6ZWE6-2</t>
  </si>
  <si>
    <t>Pleckstrin homology domain-containing family M member 3 OS=Homo sapiens OX=9606 GN=PLEKHM3 PE=2 SV=2</t>
  </si>
  <si>
    <t>Q7KZ85</t>
  </si>
  <si>
    <t>Transcription elongation factor SPT6 OS=Homo sapiens OX=9606 GN=SUPT6H PE=1 SV=2</t>
  </si>
  <si>
    <t>Q7L0X2;Q7L0X2-2;Q7L0X2-3</t>
  </si>
  <si>
    <t>Glutamate-rich protein 6 OS=Homo sapiens OX=9606 GN=ERICH6 PE=2 SV=1</t>
  </si>
  <si>
    <t>Q7L1T6</t>
  </si>
  <si>
    <t>Cytochrome b5 reductase 4 OS=Homo sapiens OX=9606 GN=CYB5R4 PE=1 SV=1</t>
  </si>
  <si>
    <t>Q7L2H7;Q7L2H7-2;E9PN86;E9PRY0;H0YCQ8;J3KNJ2</t>
  </si>
  <si>
    <t>Eukaryotic translation initiation factor 3 subunit M OS=Homo sapiens OX=9606 GN=EIF3M PE=1 SV=1</t>
  </si>
  <si>
    <t>Q7L7X3;Q7L7X3-3;Q9UL54;Q9UL54-2;Q9UL54-4;J3QS76;Q7L7X3-2;Q9H2K8;Q9UL54-3</t>
  </si>
  <si>
    <t>Serine/threonine-protein kinase TAO1 OS=Homo sapiens OX=9606 GN=TAOK1 PE=1 SV=1</t>
  </si>
  <si>
    <t>Q7L576</t>
  </si>
  <si>
    <t>Cytoplasmic FMR1-interacting protein 1 OS=Homo sapiens OX=9606 GN=CYFIP1 PE=1 SV=1</t>
  </si>
  <si>
    <t>Q7LBC6</t>
  </si>
  <si>
    <t>Lysine-specific demethylase 3B OS=Homo sapiens OX=9606 GN=KDM3B PE=1 SV=2</t>
  </si>
  <si>
    <t>Q7RTP6;J3KRP8;J3KTB6;J3QQT0</t>
  </si>
  <si>
    <t>[F-actin]-monooxygenase MICAL3 OS=Homo sapiens OX=9606 GN=MICAL3 PE=1 SV=2</t>
  </si>
  <si>
    <t>Q7RTP6-5;J3KSK6;Q7RTP6-2;Q7RTP6-3;Q7RTP6-4</t>
  </si>
  <si>
    <t>Isoform 5 of [F-actin]-monooxygenase MICAL3 OS=Homo sapiens OX=9606 GN=MICAL3</t>
  </si>
  <si>
    <t>Q7Z2T5</t>
  </si>
  <si>
    <t>TRMT1-like protein OS=Homo sapiens OX=9606 GN=TRMT1L PE=1 SV=2</t>
  </si>
  <si>
    <t>Q7Z2W4-3</t>
  </si>
  <si>
    <t>Isoform 3 of Zinc finger CCCH-type antiviral protein 1 OS=Homo sapiens OX=9606 GN=ZC3HAV1</t>
  </si>
  <si>
    <t>Q7Z2Y8</t>
  </si>
  <si>
    <t>Interferon-induced very large GTPase 1 OS=Homo sapiens OX=9606 GN=GVINP1 PE=2 SV=2</t>
  </si>
  <si>
    <t>Q7Z3H4;F8WDF1</t>
  </si>
  <si>
    <t>Sterile alpha motif domain-containing protein 7 OS=Homo sapiens OX=9606 GN=SAMD7 PE=1 SV=1</t>
  </si>
  <si>
    <t>Q7Z3V5</t>
  </si>
  <si>
    <t>Zinc finger protein 571 OS=Homo sapiens OX=9606 GN=ZNF571 PE=2 SV=3</t>
  </si>
  <si>
    <t>Q7Z3Z4;Q7Z3Z4-2;Q7Z3Z4-3</t>
  </si>
  <si>
    <t>Piwi-like protein 4 OS=Homo sapiens OX=9606 GN=PIWIL4 PE=2 SV=2</t>
  </si>
  <si>
    <t>Q7Z3Z5;Q93074;Q93074-2;Q93074-3</t>
  </si>
  <si>
    <t>Mediator of RNA polymerase II transcription subunit 12 OS=Homo sapiens OX=9606 GN=MED12 PE=1 SV=1</t>
  </si>
  <si>
    <t>Q7Z4N2-5;Q7Z4N2-6;A0A0G2JMJ5;A0A0G2JMR4;A0A0G2JN34;A0A0G2JPN6;Q7Z4N2;Q7Z4N2-3;H0YKU7;H0YM61;A0A0A0MTQ9;Q7Z4N2-2;Q7Z4N2-4</t>
  </si>
  <si>
    <t>Isoform 5 of Transient receptor potential cation channel subfamily M member 1 OS=Homo sapiens OX=9606 GN=TRPM1</t>
  </si>
  <si>
    <t>Q7Z4T9;Q7Z4T9-1;Q7Z4T9-3;Q7Z4T9-8;Q7Z4T9-6;Q7Z4T9-2</t>
  </si>
  <si>
    <t>Cilia- and flagella-associated protein 91 OS=Homo sapiens OX=9606 GN=MAATS1 PE=1 SV=3</t>
  </si>
  <si>
    <t>Q7Z5J4;A0A1W2PQJ7;A8MXE8;Q7Z5J4-2;Q7Z5J4-3;Q7Z5J4-4</t>
  </si>
  <si>
    <t>Retinoic acid-induced protein 1 OS=Homo sapiens OX=9606 GN=RAI1 PE=1 SV=2</t>
  </si>
  <si>
    <t>Q7Z5Q5</t>
  </si>
  <si>
    <t>DNA polymerase nu OS=Homo sapiens OX=9606 GN=POLN PE=1 SV=2</t>
  </si>
  <si>
    <t>Q7Z6G8;F8VVQ4;J3QSU0;Q7Z6G8-6</t>
  </si>
  <si>
    <t>Ankyrin repeat and sterile alpha motif domain-containing protein 1B OS=Homo sapiens OX=9606 GN=ANKS1B PE=1 SV=2</t>
  </si>
  <si>
    <t>Q7Z6J4</t>
  </si>
  <si>
    <t>FYVE_ RhoGEF and PH domain-containing protein 2 OS=Homo sapiens OX=9606 GN=FGD2 PE=1 SV=1</t>
  </si>
  <si>
    <t>Q7Z6Z7;Q7Z6Z7-2;Q7Z6Z7-3;A0A087X1S3</t>
  </si>
  <si>
    <t>E3 ubiquitin-protein ligase HUWE1 OS=Homo sapiens OX=9606 GN=HUWE1 PE=1 SV=3</t>
  </si>
  <si>
    <t>Q7Z7L7;X6RC68;X6RD87</t>
  </si>
  <si>
    <t>Protein zer-1 homolog OS=Homo sapiens OX=9606 GN=ZER1 PE=1 SV=1</t>
  </si>
  <si>
    <t>Q7Z304;A0A0G2JQ91</t>
  </si>
  <si>
    <t>MAM domain-containing protein 2 OS=Homo sapiens OX=9606 GN=MAMDC2 PE=2 SV=3</t>
  </si>
  <si>
    <t>Q7Z401;A0A0U1RR27;Q7Z401-2;H3BTW5</t>
  </si>
  <si>
    <t>C-myc promoter-binding protein OS=Homo sapiens OX=9606 GN=DENND4A PE=1 SV=2</t>
  </si>
  <si>
    <t>Q7Z494;Q7Z494-6;Q7Z494-3;Q7Z494-4;Q7Z494-5;Q7Z494-7</t>
  </si>
  <si>
    <t>Nephrocystin-3 OS=Homo sapiens OX=9606 GN=NPHP3 PE=1 SV=1</t>
  </si>
  <si>
    <t>Q7Z591;Q7Z591-2;Q7Z591-3;Q7Z591-6;Q7Z591-7</t>
  </si>
  <si>
    <t>AT-hook-containing transcription factor OS=Homo sapiens OX=9606 GN=AKNA PE=1 SV=2</t>
  </si>
  <si>
    <t>Q7Z794</t>
  </si>
  <si>
    <t>Keratin_ type II cytoskeletal 1b OS=Homo sapiens OX=9606 GN=KRT77 PE=2 SV=3</t>
  </si>
  <si>
    <t>Q08AG5</t>
  </si>
  <si>
    <t>Zinc finger protein 844 OS=Homo sapiens OX=9606 GN=ZNF844 PE=1 SV=1</t>
  </si>
  <si>
    <t>Q08J23;Q08J23-2;Q08J23-3</t>
  </si>
  <si>
    <t>tRNA (cytosine(34)-C(5))-methyltransferase OS=Homo sapiens OX=9606 GN=NSUN2 PE=1 SV=2</t>
  </si>
  <si>
    <t>Q8IUC4;Q8IUC4-2</t>
  </si>
  <si>
    <t>Rhophilin-2 OS=Homo sapiens OX=9606 GN=RHPN2 PE=1 SV=1</t>
  </si>
  <si>
    <t>Q8IUD6;J3QS68;Q8IUD6-3</t>
  </si>
  <si>
    <t>E3 ubiquitin-protein ligase RNF135 OS=Homo sapiens OX=9606 GN=RNF135 PE=1 SV=2</t>
  </si>
  <si>
    <t>Q8IUR6;Q8IUR6-3;Q8IUR6-2</t>
  </si>
  <si>
    <t>CREB3 regulatory factor OS=Homo sapiens OX=9606 GN=CREBRF PE=1 SV=2</t>
  </si>
  <si>
    <t>Q8IUW1</t>
  </si>
  <si>
    <t>ANKRD10 protein OS=Homo sapiens OX=9606 GN=ANKRD10 PE=1 SV=1</t>
  </si>
  <si>
    <t>Q8IVE3;Q8IVE3-3;E5RGK1</t>
  </si>
  <si>
    <t>Pleckstrin homology domain-containing family H member 2 OS=Homo sapiens OX=9606 GN=PLEKHH2 PE=1 SV=2</t>
  </si>
  <si>
    <t>Q8IVG5</t>
  </si>
  <si>
    <t>Sterile alpha motif domain-containing protein 9-like OS=Homo sapiens OX=9606 GN=SAMD9L PE=1 SV=2</t>
  </si>
  <si>
    <t>Q8IVL0;A0A2R8YFX5;Q8IVL0-2;Q8IVL0-3</t>
  </si>
  <si>
    <t>Neuron navigator 3 OS=Homo sapiens OX=9606 GN=NAV3 PE=1 SV=3</t>
  </si>
  <si>
    <t>Q8IW75</t>
  </si>
  <si>
    <t>Serpin A12 OS=Homo sapiens OX=9606 GN=SERPINA12 PE=1 SV=1</t>
  </si>
  <si>
    <t>Q8IWA6</t>
  </si>
  <si>
    <t>Coiled-coil domain-containing protein 60 OS=Homo sapiens OX=9606 GN=CCDC60 PE=1 SV=2</t>
  </si>
  <si>
    <t>Q8IWB4;Q5VYP0</t>
  </si>
  <si>
    <t>Spermatogenesis-associated protein 31A7 OS=Homo sapiens OX=9606 GN=SPATA31A7 PE=2 SV=4</t>
  </si>
  <si>
    <t>Q8IWN7</t>
  </si>
  <si>
    <t>Retinitis pigmentosa 1-like 1 protein OS=Homo sapiens OX=9606 GN=RP1L1 PE=1 SV=5</t>
  </si>
  <si>
    <t>Q8IWT6</t>
  </si>
  <si>
    <t>Volume-regulated anion channel subunit LRRC8A OS=Homo sapiens OX=9606 GN=LRRC8A PE=1 SV=1</t>
  </si>
  <si>
    <t>Q8IWU5</t>
  </si>
  <si>
    <t>Extracellular sulfatase Sulf-2 OS=Homo sapiens OX=9606 GN=SULF2 PE=1 SV=1</t>
  </si>
  <si>
    <t>Q8IWY7</t>
  </si>
  <si>
    <t>Tau-tubulin kinase 2 OS=Homo sapiens OX=9606 GN=TTBK2 PE=1 SV=1</t>
  </si>
  <si>
    <t>Q8IXI1;H3BU27</t>
  </si>
  <si>
    <t>Mitochondrial Rho GTPase 2 OS=Homo sapiens OX=9606 GN=RHOT2 PE=1 SV=2</t>
  </si>
  <si>
    <t>Q8IXQ6;Q8IXQ6-2;Q8IXQ6-3</t>
  </si>
  <si>
    <t>Poly [ADP-ribose] polymerase 9 OS=Homo sapiens OX=9606 GN=PARP9 PE=1 SV=2</t>
  </si>
  <si>
    <t>Q8IXR5;Q8IXR5-2;Q8IXR5-3</t>
  </si>
  <si>
    <t>Protein FAM178B OS=Homo sapiens OX=9606 GN=FAM178B PE=2 SV=2</t>
  </si>
  <si>
    <t>Q8IXW0;A0A0J9YX42;A0A0J9YXG3;C9JV74;E9PJR3</t>
  </si>
  <si>
    <t>Lamin tail domain-containing protein 2 OS=Homo sapiens OX=9606 GN=LMNTD2 PE=2 SV=2</t>
  </si>
  <si>
    <t>Q8IYA2</t>
  </si>
  <si>
    <t>Putative coiled-coil domain-containing protein 144C OS=Homo sapiens OX=9606 GN=CCDC144CP PE=5 SV=3</t>
  </si>
  <si>
    <t>Q8IYA8;Q8IYA8-2</t>
  </si>
  <si>
    <t>Interactor of HORMAD1 protein 1 OS=Homo sapiens OX=9606 GN=CCDC36 PE=1 SV=2</t>
  </si>
  <si>
    <t>Q8IYB7;Q8IYB7-2;Q8IYB7-3</t>
  </si>
  <si>
    <t>DIS3-like exonuclease 2 OS=Homo sapiens OX=9606 GN=DIS3L2 PE=1 SV=4</t>
  </si>
  <si>
    <t>Q8IYE0;Q8IYE0-2</t>
  </si>
  <si>
    <t>Coiled-coil domain-containing protein 146 OS=Homo sapiens OX=9606 GN=CCDC146 PE=1 SV=2</t>
  </si>
  <si>
    <t>Q8IYF3;Q8IYF3-3</t>
  </si>
  <si>
    <t>Testis-expressed protein 11 OS=Homo sapiens OX=9606 GN=TEX11 PE=1 SV=3</t>
  </si>
  <si>
    <t>Q8IYQ7</t>
  </si>
  <si>
    <t>Threonine synthase-like 1 OS=Homo sapiens OX=9606 GN=THNSL1 PE=1 SV=2</t>
  </si>
  <si>
    <t>Q8IYT8;K7EIU2</t>
  </si>
  <si>
    <t>Serine/threonine-protein kinase ULK2 OS=Homo sapiens OX=9606 GN=ULK2 PE=1 SV=3</t>
  </si>
  <si>
    <t>Q8IYW2</t>
  </si>
  <si>
    <t>Cilia- and flagella-associated protein 46 OS=Homo sapiens OX=9606 GN=CFAP46 PE=2 SV=3</t>
  </si>
  <si>
    <t>Q8IYW4</t>
  </si>
  <si>
    <t>ENTH domain-containing protein 1 OS=Homo sapiens OX=9606 GN=ENTHD1 PE=2 SV=1</t>
  </si>
  <si>
    <t>Q8IZ41</t>
  </si>
  <si>
    <t>Ras and EF-hand domain-containing protein OS=Homo sapiens OX=9606 GN=RASEF PE=1 SV=1</t>
  </si>
  <si>
    <t>Q8IZQ1;Q8IZQ1-2;H0Y9T6;H0YAD8</t>
  </si>
  <si>
    <t>WD repeat and FYVE domain-containing protein 3 OS=Homo sapiens OX=9606 GN=WDFY3 PE=1 SV=2</t>
  </si>
  <si>
    <t>Q8IZS8;Q8IZS8-2;B4DSF6;C9JAV5;Q8IZS8-3</t>
  </si>
  <si>
    <t>Voltage-dependent calcium channel subunit alpha-2/delta-3 OS=Homo sapiens OX=9606 GN=CACNA2D3 PE=1 SV=1</t>
  </si>
  <si>
    <t>Q8IZU9</t>
  </si>
  <si>
    <t>Kin of IRRE-like protein 3 OS=Homo sapiens OX=9606 GN=KIRREL3 PE=1 SV=1</t>
  </si>
  <si>
    <t>Q8IZX4</t>
  </si>
  <si>
    <t>Transcription initiation factor TFIID subunit 1-like OS=Homo sapiens OX=9606 GN=TAF1L PE=1 SV=1</t>
  </si>
  <si>
    <t>Q8N0U7</t>
  </si>
  <si>
    <t>Uncharacterized protein C1orf87 OS=Homo sapiens OX=9606 GN=C1orf87 PE=2 SV=1</t>
  </si>
  <si>
    <t>Q8N1A0;Q8N1A0-2</t>
  </si>
  <si>
    <t>Keratin-like protein KRT222 OS=Homo sapiens OX=9606 GN=KRT222 PE=2 SV=1</t>
  </si>
  <si>
    <t>Q8N1G4</t>
  </si>
  <si>
    <t>Leucine-rich repeat-containing protein 47 OS=Homo sapiens OX=9606 GN=LRRC47 PE=1 SV=1</t>
  </si>
  <si>
    <t>Q8N1H7;G3V3U9;G3V257</t>
  </si>
  <si>
    <t>Protein SIX6OS1 OS=Homo sapiens OX=9606 GN=SIX6OS1 PE=2 SV=2</t>
  </si>
  <si>
    <t>Q8N2N9;Q8N2N9-2;Q8N2N9-3</t>
  </si>
  <si>
    <t>Ankyrin repeat domain-containing protein 36B OS=Homo sapiens OX=9606 GN=ANKRD36B PE=1 SV=4</t>
  </si>
  <si>
    <t>Q8N2W9</t>
  </si>
  <si>
    <t>E3 SUMO-protein ligase PIAS4 OS=Homo sapiens OX=9606 GN=PIAS4 PE=1 SV=1</t>
  </si>
  <si>
    <t>Q8N2Z9;Q8N2Z9-2</t>
  </si>
  <si>
    <t>Centromere protein S OS=Homo sapiens OX=9606 GN=CENPS PE=1 SV=1</t>
  </si>
  <si>
    <t>Q8N3C0;Q8N3C0-4</t>
  </si>
  <si>
    <t>Activating signal cointegrator 1 complex subunit 3 OS=Homo sapiens OX=9606 GN=ASCC3 PE=1 SV=3</t>
  </si>
  <si>
    <t>Q8N3D4</t>
  </si>
  <si>
    <t>EH domain-binding protein 1-like protein 1 OS=Homo sapiens OX=9606 GN=EHBP1L1 PE=1 SV=2</t>
  </si>
  <si>
    <t>Q8N3U4;Q8N3U4-2;B1AMT4;Q68DW7;H7C595</t>
  </si>
  <si>
    <t>Cohesin subunit SA-2 OS=Homo sapiens OX=9606 GN=STAG2 PE=1 SV=3</t>
  </si>
  <si>
    <t>Q8N3Y1;Q8N3Y1-2</t>
  </si>
  <si>
    <t>F-box/WD repeat-containing protein 8 OS=Homo sapiens OX=9606 GN=FBXW8 PE=1 SV=2</t>
  </si>
  <si>
    <t>Q8N4N8</t>
  </si>
  <si>
    <t>Kinesin-like protein KIF2B OS=Homo sapiens OX=9606 GN=KIF2B PE=1 SV=3</t>
  </si>
  <si>
    <t>Q8N5C6;Q8N5C6-2</t>
  </si>
  <si>
    <t>S1 RNA-binding domain-containing protein 1 OS=Homo sapiens OX=9606 GN=SRBD1 PE=1 SV=2</t>
  </si>
  <si>
    <t>Q8N5D0;Q8N5D0-2;Q8N5D0-3;Q8N5D0-4;Q8N5D0-5;Q8N5D0-6</t>
  </si>
  <si>
    <t>WD and tetratricopeptide repeats protein 1 OS=Homo sapiens OX=9606 GN=WDTC1 PE=1 SV=2</t>
  </si>
  <si>
    <t>Q8N5S3;C9J598</t>
  </si>
  <si>
    <t>Uncharacterized protein C2orf73 OS=Homo sapiens OX=9606 GN=C2orf73 PE=2 SV=3</t>
  </si>
  <si>
    <t>Q8N6G6;Q8N6G6-1;Q8N6G6-2;Q8N6G6-4</t>
  </si>
  <si>
    <t>ADAMTS-like protein 1 OS=Homo sapiens OX=9606 GN=ADAMTSL1 PE=1 SV=4</t>
  </si>
  <si>
    <t>Q8N7U6;Q8N7U6-3;Q8N7U6-2</t>
  </si>
  <si>
    <t>EF-hand domain-containing family member B OS=Homo sapiens OX=9606 GN=EFHB PE=2 SV=4</t>
  </si>
  <si>
    <t>Q8N8B7;Q8N8B7-2;H0YF26</t>
  </si>
  <si>
    <t>Transcription elongation factor A N-terminal and central domain-containing protein OS=Homo sapiens OX=9606 GN=TCEANC PE=1 SV=2</t>
  </si>
  <si>
    <t>Q8N9V7</t>
  </si>
  <si>
    <t>Protein TOPAZ1 OS=Homo sapiens OX=9606 GN=TOPAZ1 PE=2 SV=3</t>
  </si>
  <si>
    <t>Q8N9W8;Q8N9W8-2</t>
  </si>
  <si>
    <t>Protein FAM71D OS=Homo sapiens OX=9606 GN=FAM71D PE=2 SV=2</t>
  </si>
  <si>
    <t>Q8N137;Q8N137-2;Q8N137-3;Q8N137-5;Q8N137-4</t>
  </si>
  <si>
    <t>Centrobin OS=Homo sapiens OX=9606 GN=CNTROB PE=1 SV=1</t>
  </si>
  <si>
    <t>Q8N139</t>
  </si>
  <si>
    <t>ATP-binding cassette sub-family A member 6 OS=Homo sapiens OX=9606 GN=ABCA6 PE=1 SV=2</t>
  </si>
  <si>
    <t>Q8N142;Q8N142-2;G3V232;G3V5D8</t>
  </si>
  <si>
    <t>Adenylosuccinate synthetase isozyme 1 OS=Homo sapiens OX=9606 GN=ADSSL1 PE=1 SV=1</t>
  </si>
  <si>
    <t>Q8N239</t>
  </si>
  <si>
    <t>Kelch-like protein 34 OS=Homo sapiens OX=9606 GN=KLHL34 PE=2 SV=1</t>
  </si>
  <si>
    <t>Q8N264</t>
  </si>
  <si>
    <t>Rho GTPase-activating protein 24 OS=Homo sapiens OX=9606 GN=ARHGAP24 PE=1 SV=2</t>
  </si>
  <si>
    <t>Q8N556;Q8N556-2</t>
  </si>
  <si>
    <t>Actin filament-associated protein 1 OS=Homo sapiens OX=9606 GN=AFAP1 PE=1 SV=2</t>
  </si>
  <si>
    <t>Q8N841</t>
  </si>
  <si>
    <t>Tubulin polyglutamylase TTLL6 OS=Homo sapiens OX=9606 GN=TTLL6 PE=1 SV=2</t>
  </si>
  <si>
    <t>Q8NB66;A0A0C4DGH4</t>
  </si>
  <si>
    <t>Protein unc-13 homolog C OS=Homo sapiens OX=9606 GN=UNC13C PE=2 SV=3</t>
  </si>
  <si>
    <t>Q8NBJ5</t>
  </si>
  <si>
    <t>Procollagen galactosyltransferase 1 OS=Homo sapiens OX=9606 GN=COLGALT1 PE=1 SV=1</t>
  </si>
  <si>
    <t>Q8NCE2;Q8NCE2-2;Q8NCE2-3;C9JR61</t>
  </si>
  <si>
    <t>Myotubularin-related protein 14 OS=Homo sapiens OX=9606 GN=MTMR14 PE=1 SV=2</t>
  </si>
  <si>
    <t>Q8ND23</t>
  </si>
  <si>
    <t>Capping protein_ Arp2/3 and myosin-I linker protein 3 OS=Homo sapiens OX=9606 GN=CARMIL3 PE=2 SV=2</t>
  </si>
  <si>
    <t>Q8ND98;Q96MX6;Q96MX6-2</t>
  </si>
  <si>
    <t>WD repeat-containing protein 92 OS=Homo sapiens OX=9606 GN=WDR92 PE=1 SV=1</t>
  </si>
  <si>
    <t>Q8NDI1;Q8NDI1-2;Q8NDI1-3;B5MC86;C9IYU2;C9J268;C9K0H9</t>
  </si>
  <si>
    <t>EH domain-binding protein 1 OS=Homo sapiens OX=9606 GN=EHBP1 PE=1 SV=3</t>
  </si>
  <si>
    <t>Q8NDM7;H7BZT8;Q8NDM7-2</t>
  </si>
  <si>
    <t>Cilia- and flagella-associated protein 43 OS=Homo sapiens OX=9606 GN=CFAP43 PE=2 SV=3</t>
  </si>
  <si>
    <t>Q8NEE6;Q8NEE6-2;Q8NEE6-3;Q8NEE6-4</t>
  </si>
  <si>
    <t>Dynein regulatory complex subunit 6 OS=Homo sapiens OX=9606 GN=FBXL13 PE=2 SV=3</t>
  </si>
  <si>
    <t>Q8NEM2</t>
  </si>
  <si>
    <t>SHC SH2 domain-binding protein 1 OS=Homo sapiens OX=9606 GN=SHCBP1 PE=1 SV=3</t>
  </si>
  <si>
    <t>Q8NEU8;Q8NEU8-2;Q8NEU8-3</t>
  </si>
  <si>
    <t>DCC-interacting protein 13-beta OS=Homo sapiens OX=9606 GN=APPL2 PE=1 SV=3</t>
  </si>
  <si>
    <t>Q8NEV4</t>
  </si>
  <si>
    <t>Myosin-IIIa OS=Homo sapiens OX=9606 GN=MYO3A PE=1 SV=2</t>
  </si>
  <si>
    <t>Q8NEZ4;Q8NEZ4-3;Q8NEZ4-2;H7BY37;H0Y765;H7C212;H7C2V8</t>
  </si>
  <si>
    <t>Histone-lysine N-methyltransferase 2C OS=Homo sapiens OX=9606 GN=KMT2C PE=1 SV=3</t>
  </si>
  <si>
    <t>Q8NF50;Q8NF50-2;Q8NF50-3;Q8NF50-4;A2A369;E9PDJ4;F8WC95</t>
  </si>
  <si>
    <t>Dedicator of cytokinesis protein 8 OS=Homo sapiens OX=9606 GN=DOCK8 PE=1 SV=3</t>
  </si>
  <si>
    <t>Q8NF91-6</t>
  </si>
  <si>
    <t>Isoform 6 of Nesprin-1 OS=Homo sapiens OX=9606 GN=SYNE1</t>
  </si>
  <si>
    <t>Q8NF91-10;F5H4Q0;F5H422;A0A087WYJ5;F5GYQ7</t>
  </si>
  <si>
    <t>Isoform 10 of Nesprin-1 OS=Homo sapiens OX=9606 GN=SYNE1</t>
  </si>
  <si>
    <t>Q8NFD2</t>
  </si>
  <si>
    <t>Ankyrin repeat and protein kinase domain-containing protein 1 OS=Homo sapiens OX=9606 GN=ANKK1 PE=2 SV=1</t>
  </si>
  <si>
    <t>Q8NFD5;Q8NFD5-2;Q8NFD5-3</t>
  </si>
  <si>
    <t>AT-rich interactive domain-containing protein 1B OS=Homo sapiens OX=9606 GN=ARID1B PE=1 SV=2</t>
  </si>
  <si>
    <t>Q8NFI3;F8W925;Q8NFI3-2;Q8NFI3-3;J3QLG5</t>
  </si>
  <si>
    <t>Cytosolic endo-beta-N-acetylglucosaminidase OS=Homo sapiens OX=9606 GN=ENGASE PE=1 SV=1</t>
  </si>
  <si>
    <t>Q8NFP4;Q8NFP4-2;H0Y4Q2</t>
  </si>
  <si>
    <t>MAM domain-containing glycosylphosphatidylinositol anchor protein 1 OS=Homo sapiens OX=9606 GN=MDGA1 PE=1 SV=1</t>
  </si>
  <si>
    <t>Q8NHM5;Q8NHM5-3;Q8NHM5-4;A0A0C4DGG3;Q8NHM5-2</t>
  </si>
  <si>
    <t>Lysine-specific demethylase 2B OS=Homo sapiens OX=9606 GN=KDM2B PE=1 SV=1</t>
  </si>
  <si>
    <t>Q8NHV4;Q8NHV4-2;Q8NHV4-3</t>
  </si>
  <si>
    <t>Protein NEDD1 OS=Homo sapiens OX=9606 GN=NEDD1 PE=1 SV=1</t>
  </si>
  <si>
    <t>Q8NI77</t>
  </si>
  <si>
    <t>Kinesin-like protein KIF18A OS=Homo sapiens OX=9606 GN=KIF18A PE=1 SV=2</t>
  </si>
  <si>
    <t>Q8TAT6;Q8TAT6-2</t>
  </si>
  <si>
    <t>Nuclear protein localization protein 4 homolog OS=Homo sapiens OX=9606 GN=NPLOC4 PE=1 SV=3</t>
  </si>
  <si>
    <t>Q8TBA6;Q8TBA6-2</t>
  </si>
  <si>
    <t>Golgin subfamily A member 5 OS=Homo sapiens OX=9606 GN=GOLGA5 PE=1 SV=3</t>
  </si>
  <si>
    <t>Q8TBY8;Q8TBY8-2;Q8TBY8-3;Q8TBY8-4;H0YFP6;F5H4F8</t>
  </si>
  <si>
    <t>Polyamine-modulated factor 1-binding protein 1 OS=Homo sapiens OX=9606 GN=PMFBP1 PE=2 SV=2</t>
  </si>
  <si>
    <t>Q8TC05;F5H529</t>
  </si>
  <si>
    <t>Nuclear protein MDM1 OS=Homo sapiens OX=9606 GN=MDM1 PE=1 SV=2</t>
  </si>
  <si>
    <t>Q8TCG2;G5E9Z4</t>
  </si>
  <si>
    <t>Phosphatidylinositol 4-kinase type 2-beta OS=Homo sapiens OX=9606 GN=PI4K2B PE=1 SV=1</t>
  </si>
  <si>
    <t>Q8TCT9;Q8TCT9-5;A0A075B6F6;Q8TCT9-2;Q8TCT9-4</t>
  </si>
  <si>
    <t>Minor histocompatibility antigen H13 OS=Homo sapiens OX=9606 GN=HM13 PE=1 SV=1</t>
  </si>
  <si>
    <t>Q8TD16;Q8TD16-2</t>
  </si>
  <si>
    <t>Protein bicaudal D homolog 2 OS=Homo sapiens OX=9606 GN=BICD2 PE=1 SV=1</t>
  </si>
  <si>
    <t>Q8TDB6</t>
  </si>
  <si>
    <t>E3 ubiquitin-protein ligase DTX3L OS=Homo sapiens OX=9606 GN=DTX3L PE=1 SV=1</t>
  </si>
  <si>
    <t>Q8TDG4</t>
  </si>
  <si>
    <t>Helicase POLQ-like OS=Homo sapiens OX=9606 GN=HELQ PE=1 SV=2</t>
  </si>
  <si>
    <t>Q8TDZ2;Q8TDZ2-2;Q8TDZ2-4</t>
  </si>
  <si>
    <t>[F-actin]-monooxygenase MICAL1 OS=Homo sapiens OX=9606 GN=MICAL1 PE=1 SV=2</t>
  </si>
  <si>
    <t>Q8TE57;Q8TE57-2;Q2XQZ0</t>
  </si>
  <si>
    <t>A disintegrin and metalloproteinase with thrombospondin motifs 16 OS=Homo sapiens OX=9606 GN=ADAMTS16 PE=2 SV=3</t>
  </si>
  <si>
    <t>Q8TE76;Q8TE76-2;Q8TE76-3</t>
  </si>
  <si>
    <t>MORC family CW-type zinc finger protein 4 OS=Homo sapiens OX=9606 GN=MORC4 PE=1 SV=2</t>
  </si>
  <si>
    <t>Q8TEL6;Q8TEL6-3</t>
  </si>
  <si>
    <t>Short transient receptor potential channel 4-associated protein OS=Homo sapiens OX=9606 GN=TRPC4AP PE=1 SV=2</t>
  </si>
  <si>
    <t>Q8TEV9;Q8TEV9-2</t>
  </si>
  <si>
    <t>Guanine nucleotide exchange protein SMCR8 OS=Homo sapiens OX=9606 GN=SMCR8 PE=1 SV=2</t>
  </si>
  <si>
    <t>Q8TF72;A0A2R8Y5P9</t>
  </si>
  <si>
    <t>Protein Shroom3 OS=Homo sapiens OX=9606 GN=SHROOM3 PE=1 SV=2</t>
  </si>
  <si>
    <t>Q8WTQ7</t>
  </si>
  <si>
    <t>Rhodopsin kinase OS=Homo sapiens OX=9606 GN=GRK7 PE=1 SV=1</t>
  </si>
  <si>
    <t>Q8WUM0</t>
  </si>
  <si>
    <t>Nuclear pore complex protein Nup133 OS=Homo sapiens OX=9606 GN=NUP133 PE=1 SV=2</t>
  </si>
  <si>
    <t>Q8WUW1;Q8WUW1-2</t>
  </si>
  <si>
    <t>Protein BRICK1 OS=Homo sapiens OX=9606 GN=BRK1 PE=1 SV=1</t>
  </si>
  <si>
    <t>Q8WVM7;Q8WVM7-2</t>
  </si>
  <si>
    <t>Cohesin subunit SA-1 OS=Homo sapiens OX=9606 GN=STAG1 PE=1 SV=3</t>
  </si>
  <si>
    <t>Q8WVM8;Q8WVM8-2;Q8WVM8-3</t>
  </si>
  <si>
    <t>Sec1 family domain-containing protein 1 OS=Homo sapiens OX=9606 GN=SCFD1 PE=1 SV=4</t>
  </si>
  <si>
    <t>Q8WVT3</t>
  </si>
  <si>
    <t>Trafficking protein particle complex subunit 12 OS=Homo sapiens OX=9606 GN=TRAPPC12 PE=1 SV=3</t>
  </si>
  <si>
    <t>Q8WVV4;Q8WVV4-1</t>
  </si>
  <si>
    <t>Protein POF1B OS=Homo sapiens OX=9606 GN=POF1B PE=1 SV=3</t>
  </si>
  <si>
    <t>Q8WWA1;Q8WWA1-2</t>
  </si>
  <si>
    <t>Transmembrane protein 40 OS=Homo sapiens OX=9606 GN=TMEM40 PE=1 SV=2</t>
  </si>
  <si>
    <t>Q8WWL7</t>
  </si>
  <si>
    <t>G2/mitotic-specific cyclin-B3 OS=Homo sapiens OX=9606 GN=CCNB3 PE=1 SV=2</t>
  </si>
  <si>
    <t>Q8WX94;A0A0G2JMB6;A0A0G2JNK3;K7ERG0;Q8WX94-3</t>
  </si>
  <si>
    <t>NACHT_ LRR and PYD domains-containing protein 7 OS=Homo sapiens OX=9606 GN=NLRP7 PE=1 SV=1</t>
  </si>
  <si>
    <t>Q8WXE9;Q8WXE9-3</t>
  </si>
  <si>
    <t>Stonin-2 OS=Homo sapiens OX=9606 GN=STON2 PE=1 SV=1</t>
  </si>
  <si>
    <t>Q8WXH0-7;G3V4T3</t>
  </si>
  <si>
    <t>Isoform 7 of Nesprin-2 OS=Homo sapiens OX=9606 GN=SYNE2</t>
  </si>
  <si>
    <t>Q8WXU2;Q8WXU2-2;Q8WXU2-3</t>
  </si>
  <si>
    <t>Dynein assembly factor 4_ axonemal OS=Homo sapiens OX=9606 GN=DNAAF4 PE=1 SV=2</t>
  </si>
  <si>
    <t>Q8WXW3;A0A087WUI6;Q8WXW3-2;Q8WXW3-4</t>
  </si>
  <si>
    <t>Progesterone-induced-blocking factor 1 OS=Homo sapiens OX=9606 GN=PIBF1 PE=1 SV=2</t>
  </si>
  <si>
    <t>Q8WYB5;Q8WYB5-2;Q8WYB5-3</t>
  </si>
  <si>
    <t>Histone acetyltransferase KAT6B OS=Homo sapiens OX=9606 GN=KAT6B PE=1 SV=3</t>
  </si>
  <si>
    <t>Q8WYK1</t>
  </si>
  <si>
    <t>Contactin-associated protein-like 5 OS=Homo sapiens OX=9606 GN=CNTNAP5 PE=2 SV=1</t>
  </si>
  <si>
    <t>Q8WYL5;Q8WYL5-2;Q8WYL5-5;F8W1D9</t>
  </si>
  <si>
    <t>Protein phosphatase Slingshot homolog 1 OS=Homo sapiens OX=9606 GN=SSH1 PE=1 SV=2</t>
  </si>
  <si>
    <t>Q8WYR4;Q8WYR4-2</t>
  </si>
  <si>
    <t>Radial spoke head 1 homolog OS=Homo sapiens OX=9606 GN=RSPH1 PE=1 SV=1</t>
  </si>
  <si>
    <t>Q8WZ73</t>
  </si>
  <si>
    <t>E3 ubiquitin-protein ligase rififylin OS=Homo sapiens OX=9606 GN=RFFL PE=1 SV=1</t>
  </si>
  <si>
    <t>Q8WZ74;F8WB16;C9J720;C9JFC9;C9JVQ6;H0Y448</t>
  </si>
  <si>
    <t>Cortactin-binding protein 2 OS=Homo sapiens OX=9606 GN=CTTNBP2 PE=1 SV=1</t>
  </si>
  <si>
    <t>Q8WZ79</t>
  </si>
  <si>
    <t>Deoxyribonuclease-2-beta OS=Homo sapiens OX=9606 GN=DNASE2B PE=2 SV=1</t>
  </si>
  <si>
    <t>Q9BQ87</t>
  </si>
  <si>
    <t>F-box-like/WD repeat-containing protein TBL1Y OS=Homo sapiens OX=9606 GN=TBL1Y PE=2 SV=1</t>
  </si>
  <si>
    <t>Q9BQG1</t>
  </si>
  <si>
    <t>Synaptotagmin-3 OS=Homo sapiens OX=9606 GN=SYT3 PE=2 SV=1</t>
  </si>
  <si>
    <t>Q9BQT9;Q9BQT9-2;F5H172;F5H5C6;F5H5D7;F5H746;F5H7C7</t>
  </si>
  <si>
    <t>Calsyntenin-3 OS=Homo sapiens OX=9606 GN=CLSTN3 PE=1 SV=1</t>
  </si>
  <si>
    <t>Q9BRS8</t>
  </si>
  <si>
    <t>La-related protein 6 OS=Homo sapiens OX=9606 GN=LARP6 PE=1 SV=1</t>
  </si>
  <si>
    <t>Q9BSC4;Q9BSC4-2;Q9BSC4-4</t>
  </si>
  <si>
    <t>Nucleolar protein 10 OS=Homo sapiens OX=9606 GN=NOL10 PE=1 SV=1</t>
  </si>
  <si>
    <t>Q9BTC0;Q9BTC0-1</t>
  </si>
  <si>
    <t>Death-inducer obliterator 1 OS=Homo sapiens OX=9606 GN=DIDO1 PE=1 SV=5</t>
  </si>
  <si>
    <t>Q9BTT0;E9PPH5;Q9BTT0-2;Q9BTT0-3</t>
  </si>
  <si>
    <t>Acidic leucine-rich nuclear phosphoprotein 32 family member E OS=Homo sapiens OX=9606 GN=ANP32E PE=1 SV=1</t>
  </si>
  <si>
    <t>Q9BV35;Q9BV35-2;Q9BV35-3;Q9BV35-4</t>
  </si>
  <si>
    <t>Calcium-binding mitochondrial carrier protein SCaMC-3 OS=Homo sapiens OX=9606 GN=SLC25A23 PE=1 SV=2</t>
  </si>
  <si>
    <t>Q9BV44</t>
  </si>
  <si>
    <t>THUMP domain-containing protein 3 OS=Homo sapiens OX=9606 GN=THUMPD3 PE=1 SV=1</t>
  </si>
  <si>
    <t>Q9BV86;Q9BV86-2</t>
  </si>
  <si>
    <t>N-terminal Xaa-Pro-Lys N-methyltransferase 1 OS=Homo sapiens OX=9606 GN=NTMT1 PE=1 SV=3</t>
  </si>
  <si>
    <t>Q9BVG4;A6NDF3</t>
  </si>
  <si>
    <t>Protein PBDC1 OS=Homo sapiens OX=9606 GN=PBDC1 PE=1 SV=1</t>
  </si>
  <si>
    <t>Q9BWD1;Q9BWD1-2</t>
  </si>
  <si>
    <t>Acetyl-CoA acetyltransferase_ cytosolic OS=Homo sapiens OX=9606 GN=ACAT2 PE=1 SV=2</t>
  </si>
  <si>
    <t>Q9BWF2</t>
  </si>
  <si>
    <t>E3 ubiquitin-protein ligase TRAIP OS=Homo sapiens OX=9606 GN=TRAIP PE=1 SV=1</t>
  </si>
  <si>
    <t>Q9BX40;Q9BX40-2</t>
  </si>
  <si>
    <t>Protein LSM14 homolog B OS=Homo sapiens OX=9606 GN=LSM14B PE=1 SV=1</t>
  </si>
  <si>
    <t>Q9BX63</t>
  </si>
  <si>
    <t>Fanconi anemia group J protein OS=Homo sapiens OX=9606 GN=BRIP1 PE=1 SV=1</t>
  </si>
  <si>
    <t>Q9BXA9;A0A087WXW6;A0A140TA70;A0A140TA74;A9JR48;Q9BXA9-2;I3L3L8;Q9BXA9-3;Q9BXA9-4</t>
  </si>
  <si>
    <t>Sal-like protein 3 OS=Homo sapiens OX=9606 GN=SALL3 PE=1 SV=2</t>
  </si>
  <si>
    <t>Q9BXL5</t>
  </si>
  <si>
    <t>Hemogen OS=Homo sapiens OX=9606 GN=HEMGN PE=1 SV=1</t>
  </si>
  <si>
    <t>Q9BXL6;Q9BXL6-2;I3L1Z7;I3L414</t>
  </si>
  <si>
    <t>Caspase recruitment domain-containing protein 14 OS=Homo sapiens OX=9606 GN=CARD14 PE=1 SV=2</t>
  </si>
  <si>
    <t>Q9BXM9</t>
  </si>
  <si>
    <t>FSD1-like protein OS=Homo sapiens OX=9606 GN=FSD1L PE=1 SV=2</t>
  </si>
  <si>
    <t>Q9BXT8;Q9BXT8-1;Q9BXT8-4;Q9BXT8-5;Q9BXT8-2</t>
  </si>
  <si>
    <t>RING finger protein 17 OS=Homo sapiens OX=9606 GN=RNF17 PE=1 SV=3</t>
  </si>
  <si>
    <t>Q9BXW6;Q9BXW6-4</t>
  </si>
  <si>
    <t>Oxysterol-binding protein-related protein 1 OS=Homo sapiens OX=9606 GN=OSBPL1A PE=1 SV=2</t>
  </si>
  <si>
    <t>Q9BY11;F6U236</t>
  </si>
  <si>
    <t>Protein kinase C and casein kinase substrate in neurons protein 1 OS=Homo sapiens OX=9606 GN=PACSIN1 PE=1 SV=1</t>
  </si>
  <si>
    <t>Q9BY12;Q9BY12-3;H3BPM0;H3BS25;H3BT27;Q9BY12-2</t>
  </si>
  <si>
    <t>S phase cyclin A-associated protein in the endoplasmic reticulum OS=Homo sapiens OX=9606 GN=SCAPER PE=1 SV=2</t>
  </si>
  <si>
    <t>Q9BY66;E9PFH2;Q9BY66-2;Q9BY66-3</t>
  </si>
  <si>
    <t>Lysine-specific demethylase 5D OS=Homo sapiens OX=9606 GN=KDM5D PE=1 SV=2</t>
  </si>
  <si>
    <t>Q9BY89;A0A1B0GVJ7;Q9BY89-2</t>
  </si>
  <si>
    <t>Uncharacterized protein KIAA1671 OS=Homo sapiens OX=9606 GN=KIAA1671 PE=1 SV=2</t>
  </si>
  <si>
    <t>Q9BYF1</t>
  </si>
  <si>
    <t>Angiotensin-converting enzyme 2 OS=Homo sapiens OX=9606 GN=ACE2 PE=1 SV=2</t>
  </si>
  <si>
    <t>Q9BYT8;E9PCB6;H0YAK4</t>
  </si>
  <si>
    <t>Neurolysin_ mitochondrial OS=Homo sapiens OX=9606 GN=NLN PE=1 SV=1</t>
  </si>
  <si>
    <t>Q9BYV9</t>
  </si>
  <si>
    <t>Transcription regulator protein BACH2 OS=Homo sapiens OX=9606 GN=BACH2 PE=1 SV=1</t>
  </si>
  <si>
    <t>Q9BYZ2</t>
  </si>
  <si>
    <t>L-lactate dehydrogenase A-like 6B OS=Homo sapiens OX=9606 GN=LDHAL6B PE=1 SV=3</t>
  </si>
  <si>
    <t>Q9BZ29;Q9BZ29-3;Q9BZ29-5;A0A088AWN3;Q9BZ29-4;A0A0A0MT38;Q6ZSL5;Q9BZ29-6;A0A0D9SFH5</t>
  </si>
  <si>
    <t>Dedicator of cytokinesis protein 9 OS=Homo sapiens OX=9606 GN=DOCK9 PE=1 SV=2</t>
  </si>
  <si>
    <t>Q9BZ95;Q9BZ95-2;Q9BZ95-4;Q9BZ95-5</t>
  </si>
  <si>
    <t>Histone-lysine N-methyltransferase NSD3 OS=Homo sapiens OX=9606 GN=NSD3 PE=1 SV=1</t>
  </si>
  <si>
    <t>Q9BZQ4;Q9BZQ4-2</t>
  </si>
  <si>
    <t>Nicotinamide/nicotinic acid mononucleotide adenylyltransferase 2 OS=Homo sapiens OX=9606 GN=NMNAT2 PE=1 SV=1</t>
  </si>
  <si>
    <t>Q9BZV3</t>
  </si>
  <si>
    <t>Interphotoreceptor matrix proteoglycan 2 OS=Homo sapiens OX=9606 GN=IMPG2 PE=1 SV=3</t>
  </si>
  <si>
    <t>Q9C0C4;C9J4M7;C9JV89</t>
  </si>
  <si>
    <t>Semaphorin-4C OS=Homo sapiens OX=9606 GN=SEMA4C PE=1 SV=2</t>
  </si>
  <si>
    <t>Q9C0D2;Q9C0D2-3</t>
  </si>
  <si>
    <t>Centrosomal protein of 295 kDa OS=Homo sapiens OX=9606 GN=CEP295 PE=1 SV=4</t>
  </si>
  <si>
    <t>Q9C0E4;A0A087WX15;A0A1B0GWJ3</t>
  </si>
  <si>
    <t>Glutamate receptor-interacting protein 2 OS=Homo sapiens OX=9606 GN=GRIP2 PE=1 SV=4</t>
  </si>
  <si>
    <t>Q9C0E8;Q9C0E8-2;Q9C0E8-3;Q9C0E8-4</t>
  </si>
  <si>
    <t>Endoplasmic reticulum junction formation protein lunapark OS=Homo sapiens OX=9606 GN=LNPK PE=1 SV=2</t>
  </si>
  <si>
    <t>Q9C0H6;Q9C0H6-2</t>
  </si>
  <si>
    <t>Kelch-like protein 4 OS=Homo sapiens OX=9606 GN=KLHL4 PE=1 SV=2</t>
  </si>
  <si>
    <t>Q9C0I9;Q9C0I9-2;Q9C0I9-3;Q9C0I9-4</t>
  </si>
  <si>
    <t>Leucine-rich repeat-containing protein 27 OS=Homo sapiens OX=9606 GN=LRRC27 PE=2 SV=2</t>
  </si>
  <si>
    <t>Q9C091;Q9C091-3;Q9C091-4</t>
  </si>
  <si>
    <t>GREB1-like protein OS=Homo sapiens OX=9606 GN=GREB1L PE=1 SV=2</t>
  </si>
  <si>
    <t>Q9C093;Q9C093-2;A0A1B0GWD8;D6REZ4;Q9C093-3</t>
  </si>
  <si>
    <t>Sperm flagellar protein 2 OS=Homo sapiens OX=9606 GN=SPEF2 PE=2 SV=2</t>
  </si>
  <si>
    <t>Q9C099;Q9C099-2</t>
  </si>
  <si>
    <t>Leucine-rich repeat and coiled-coil domain-containing protein 1 OS=Homo sapiens OX=9606 GN=LRRCC1 PE=1 SV=2</t>
  </si>
  <si>
    <t>Q9GZU0;Q9GZU0-2</t>
  </si>
  <si>
    <t>Uncharacterized protein C6orf62 OS=Homo sapiens OX=9606 GN=C6orf62 PE=2 SV=1</t>
  </si>
  <si>
    <t>Q9H0A9</t>
  </si>
  <si>
    <t>Speriolin-like protein OS=Homo sapiens OX=9606 GN=SPATC1L PE=1 SV=3</t>
  </si>
  <si>
    <t>Q9H0B3;Q9H0B3-4;Q9H0B3-5;A0A087WXN0</t>
  </si>
  <si>
    <t>IQ domain-containing protein N OS=Homo sapiens OX=9606 GN=IQCN PE=1 SV=1</t>
  </si>
  <si>
    <t>Q9H0C2</t>
  </si>
  <si>
    <t>ADP/ATP translocase 4 OS=Homo sapiens OX=9606 GN=SLC25A31 PE=2 SV=1</t>
  </si>
  <si>
    <t>Q9H0J4</t>
  </si>
  <si>
    <t>Q9H0S4;Q9H0S4-2;F5H1N9</t>
  </si>
  <si>
    <t>Probable ATP-dependent RNA helicase DDX47 OS=Homo sapiens OX=9606 GN=DDX47 PE=1 SV=1</t>
  </si>
  <si>
    <t>Q9H0U4;E9PLD0;Q92928</t>
  </si>
  <si>
    <t>Ras-related protein Rab-1B OS=Homo sapiens OX=9606 GN=RAB1B PE=1 SV=1</t>
  </si>
  <si>
    <t>Q9H0X9;Q9H0X9-2;E9PIJ6;E9PJE6;E9PPQ2;E9PQB4;E9PRA9;H0YCD7;Q9H0X9-3</t>
  </si>
  <si>
    <t>Oxysterol-binding protein-related protein 5 OS=Homo sapiens OX=9606 GN=OSBPL5 PE=1 SV=1</t>
  </si>
  <si>
    <t>Q9H2A2;Q9H2A2-2;Q9H2A2-4</t>
  </si>
  <si>
    <t>Aldehyde dehydrogenase family 8 member A1 OS=Homo sapiens OX=9606 GN=ALDH8A1 PE=1 SV=1</t>
  </si>
  <si>
    <t>Q9H2G2;Q9H2G2-2</t>
  </si>
  <si>
    <t>STE20-like serine/threonine-protein kinase OS=Homo sapiens OX=9606 GN=SLK PE=1 SV=1</t>
  </si>
  <si>
    <t>Q9H2K2</t>
  </si>
  <si>
    <t>Tankyrase-2 OS=Homo sapiens OX=9606 GN=TNKS2 PE=1 SV=1</t>
  </si>
  <si>
    <t>Q9H3H3;Q9H3H3-2;Q9H3H3-3</t>
  </si>
  <si>
    <t>UPF0696 protein C11orf68 OS=Homo sapiens OX=9606 GN=C11orf68 PE=1 SV=2</t>
  </si>
  <si>
    <t>Q9H3M0</t>
  </si>
  <si>
    <t>Potassium voltage-gated channel subfamily F member 1 OS=Homo sapiens OX=9606 GN=KCNF1 PE=1 SV=1</t>
  </si>
  <si>
    <t>Q9H3N1</t>
  </si>
  <si>
    <t>Thioredoxin-related transmembrane protein 1 OS=Homo sapiens OX=9606 GN=TMX1 PE=1 SV=1</t>
  </si>
  <si>
    <t>Q9H3P7</t>
  </si>
  <si>
    <t>Golgi resident protein GCP60 OS=Homo sapiens OX=9606 GN=ACBD3 PE=1 SV=4</t>
  </si>
  <si>
    <t>Q9H3R0;Q9H3R0-2;Q9H3R0-3;C9J879;Q9H3R0-4</t>
  </si>
  <si>
    <t>Lysine-specific demethylase 4C OS=Homo sapiens OX=9606 GN=KDM4C PE=1 SV=2</t>
  </si>
  <si>
    <t>Q9H3R1</t>
  </si>
  <si>
    <t>Bifunctional heparan sulfate N-deacetylase/N-sulfotransferase 4 OS=Homo sapiens OX=9606 GN=NDST4 PE=2 SV=1</t>
  </si>
  <si>
    <t>Q9H4D5</t>
  </si>
  <si>
    <t>Nuclear RNA export factor 3 OS=Homo sapiens OX=9606 GN=NXF3 PE=1 SV=1</t>
  </si>
  <si>
    <t>Q9H4I2;Q9H4I2-2;H0Y6F5</t>
  </si>
  <si>
    <t>Zinc fingers and homeoboxes protein 3 OS=Homo sapiens OX=9606 GN=ZHX3 PE=1 SV=3</t>
  </si>
  <si>
    <t>Q9H6F5</t>
  </si>
  <si>
    <t>Coiled-coil domain-containing protein 86 OS=Homo sapiens OX=9606 GN=CCDC86 PE=1 SV=1</t>
  </si>
  <si>
    <t>Q9H6N6</t>
  </si>
  <si>
    <t>Putative uncharacterized protein MYH16 OS=Homo sapiens OX=9606 GN=MYH16 PE=1 SV=2</t>
  </si>
  <si>
    <t>Q9H6Q4;B4DEE7</t>
  </si>
  <si>
    <t>Cytosolic Fe-S cluster assembly factor NARFL OS=Homo sapiens OX=9606 GN=NARFL PE=1 SV=1</t>
  </si>
  <si>
    <t>Q9H6S0;D6RA70</t>
  </si>
  <si>
    <t>3'-5' RNA helicase YTHDC2 OS=Homo sapiens OX=9606 GN=YTHDC2 PE=1 SV=2</t>
  </si>
  <si>
    <t>Q9H7D0;Q9H7D0-2</t>
  </si>
  <si>
    <t>Dedicator of cytokinesis protein 5 OS=Homo sapiens OX=9606 GN=DOCK5 PE=1 SV=3</t>
  </si>
  <si>
    <t>Q9H7E2;Q9H7E2-2;Q9H7E2-3</t>
  </si>
  <si>
    <t>Tudor domain-containing protein 3 OS=Homo sapiens OX=9606 GN=TDRD3 PE=1 SV=1</t>
  </si>
  <si>
    <t>Q9H115</t>
  </si>
  <si>
    <t>Beta-soluble NSF attachment protein OS=Homo sapiens OX=9606 GN=NAPB PE=1 SV=2</t>
  </si>
  <si>
    <t>Q9H422;Q9H422-2</t>
  </si>
  <si>
    <t>Homeodomain-interacting protein kinase 3 OS=Homo sapiens OX=9606 GN=HIPK3 PE=1 SV=1</t>
  </si>
  <si>
    <t>Q9H425;Q9H425-2;Q9H425-3</t>
  </si>
  <si>
    <t>Uncharacterized protein C1orf198 OS=Homo sapiens OX=9606 GN=C1orf198 PE=1 SV=1</t>
  </si>
  <si>
    <t>Q9H489</t>
  </si>
  <si>
    <t>Putative testis-specific Y-encoded-like protein 3 OS=Homo sapiens OX=9606 GN=TSPY26P PE=5 SV=1</t>
  </si>
  <si>
    <t>Q9H694;Q9H694-2</t>
  </si>
  <si>
    <t>Protein bicaudal C homolog 1 OS=Homo sapiens OX=9606 GN=BICC1 PE=1 SV=2</t>
  </si>
  <si>
    <t>Q9HAV0;C9JD14</t>
  </si>
  <si>
    <t>Guanine nucleotide-binding protein subunit beta-4 OS=Homo sapiens OX=9606 GN=GNB4 PE=1 SV=3</t>
  </si>
  <si>
    <t>Q9HB58;Q9HB58-6;G5E9C0;Q9HB58-3;Q9HB58-5;Q9HB58-7</t>
  </si>
  <si>
    <t>Sp110 nuclear body protein OS=Homo sapiens OX=9606 GN=SP110 PE=1 SV=5</t>
  </si>
  <si>
    <t>Q9HBG6;Q9HBG6-5;Q9HBG6-8;Q9HBG6-10;Q9HBG6-11;Q9HBG6-3;Q9HBG6-4;Q9HBG6-6;Q9HBG6-7;Q9HBG6-9</t>
  </si>
  <si>
    <t>Intraflagellar transport protein 122 homolog OS=Homo sapiens OX=9606 GN=IFT122 PE=1 SV=2</t>
  </si>
  <si>
    <t>Q9HBI0;Q9HBI0-2</t>
  </si>
  <si>
    <t>Gamma-parvin OS=Homo sapiens OX=9606 GN=PARVG PE=1 SV=1</t>
  </si>
  <si>
    <t>Q9HBI6;A0A0A0MR49;Q08477;Q08477-2;Q9HCS2;V9GYP6</t>
  </si>
  <si>
    <t>Phylloquinone omega-hydroxylase CYP4F11 OS=Homo sapiens OX=9606 GN=CYP4F11 PE=1 SV=3</t>
  </si>
  <si>
    <t>Q9HC10;Q9HC10-5;A0A2U3TZT7;Q9HC10-2;Q9HC10-3;Q9HC10-4</t>
  </si>
  <si>
    <t>Otoferlin OS=Homo sapiens OX=9606 GN=OTOF PE=1 SV=3</t>
  </si>
  <si>
    <t>Q9HC77;F6VUX8;Q9HC77-2</t>
  </si>
  <si>
    <t>Centromere protein J OS=Homo sapiens OX=9606 GN=CENPJ PE=1 SV=2</t>
  </si>
  <si>
    <t>Q9HCC9;Q9HCC9-2;Q9HCC9-6</t>
  </si>
  <si>
    <t>Lateral signaling target protein 2 homolog OS=Homo sapiens OX=9606 GN=ZFYVE28 PE=1 SV=3</t>
  </si>
  <si>
    <t>Q9HCE0</t>
  </si>
  <si>
    <t>Ectopic P granules protein 5 homolog OS=Homo sapiens OX=9606 GN=EPG5 PE=1 SV=2</t>
  </si>
  <si>
    <t>Q9HCE3;K7ELB7</t>
  </si>
  <si>
    <t>Zinc finger protein 532 OS=Homo sapiens OX=9606 GN=ZNF532 PE=1 SV=2</t>
  </si>
  <si>
    <t>Q9HCG7;Q9HCG7-2;Q9HCG7-3</t>
  </si>
  <si>
    <t>Non-lysosomal glucosylceramidase OS=Homo sapiens OX=9606 GN=GBA2 PE=1 SV=2</t>
  </si>
  <si>
    <t>Q9HCM2;Q9HCM2-2;Q9HCM2-3</t>
  </si>
  <si>
    <t>Plexin-A4 OS=Homo sapiens OX=9606 GN=PLXNA4 PE=1 SV=4</t>
  </si>
  <si>
    <t>Q9HD43;Q9HD43-3</t>
  </si>
  <si>
    <t>Receptor-type tyrosine-protein phosphatase H OS=Homo sapiens OX=9606 GN=PTPRH PE=1 SV=4</t>
  </si>
  <si>
    <t>Q9NP08</t>
  </si>
  <si>
    <t>Homeobox protein HMX1 OS=Homo sapiens OX=9606 GN=HMX1 PE=2 SV=2</t>
  </si>
  <si>
    <t>Q9NP60</t>
  </si>
  <si>
    <t>X-linked interleukin-1 receptor accessory protein-like 2 OS=Homo sapiens OX=9606 GN=IL1RAPL2 PE=2 SV=1</t>
  </si>
  <si>
    <t>Q9NP92</t>
  </si>
  <si>
    <t>39S ribosomal protein S30_ mitochondrial OS=Homo sapiens OX=9606 GN=MRPS30 PE=1 SV=2</t>
  </si>
  <si>
    <t>Q9NPG4</t>
  </si>
  <si>
    <t>Protocadherin-12 OS=Homo sapiens OX=9606 GN=PCDH12 PE=1 SV=1</t>
  </si>
  <si>
    <t>Q9NQ69;Q9NQ69-2;P50458</t>
  </si>
  <si>
    <t>LIM/homeobox protein Lhx9 OS=Homo sapiens OX=9606 GN=LHX9 PE=1 SV=3</t>
  </si>
  <si>
    <t>Q9NQ88</t>
  </si>
  <si>
    <t>Fructose-2_6-bisphosphatase TIGAR OS=Homo sapiens OX=9606 GN=TIGAR PE=1 SV=1</t>
  </si>
  <si>
    <t>Q9NQ94;Q9NQ94-2;Q9NQ94-6;F8W9F8;Q5T0W7;Q9NQ94-3;Q9NQ94-4;Q9NQ94-5</t>
  </si>
  <si>
    <t>APOBEC1 complementation factor OS=Homo sapiens OX=9606 GN=A1CF PE=1 SV=1</t>
  </si>
  <si>
    <t>Q9NQS7;Q9NQS7-2;E9PM67</t>
  </si>
  <si>
    <t>Inner centromere protein OS=Homo sapiens OX=9606 GN=INCENP PE=1 SV=3</t>
  </si>
  <si>
    <t>Q9NR00</t>
  </si>
  <si>
    <t>Transcriptional and immune response regulator OS=Homo sapiens OX=9606 GN=TCIM PE=1 SV=2</t>
  </si>
  <si>
    <t>Q9NR09;H7C3P0</t>
  </si>
  <si>
    <t>Baculoviral IAP repeat-containing protein 6 OS=Homo sapiens OX=9606 GN=BIRC6 PE=1 SV=2</t>
  </si>
  <si>
    <t>Q9NR50;Q9NR50-2;Q9NR50-3;H0Y580</t>
  </si>
  <si>
    <t>Translation initiation factor eIF-2B subunit gamma OS=Homo sapiens OX=9606 GN=EIF2B3 PE=1 SV=1</t>
  </si>
  <si>
    <t>Q9NRA8</t>
  </si>
  <si>
    <t>Eukaryotic translation initiation factor 4E transporter OS=Homo sapiens OX=9606 GN=EIF4ENIF1 PE=1 SV=2</t>
  </si>
  <si>
    <t>Q9NRD9;Q9NRD9-2;H0YK19;H0YNR5</t>
  </si>
  <si>
    <t>Dual oxidase 1 OS=Homo sapiens OX=9606 GN=DUOX1 PE=1 SV=1</t>
  </si>
  <si>
    <t>Q9NRJ5</t>
  </si>
  <si>
    <t>Poly(A) polymerase beta OS=Homo sapiens OX=9606 GN=PAPOLB PE=2 SV=1</t>
  </si>
  <si>
    <t>Q9NRR5;H0YDS0;Q9UMX0-3</t>
  </si>
  <si>
    <t>Ubiquilin-4 OS=Homo sapiens OX=9606 GN=UBQLN4 PE=1 SV=2</t>
  </si>
  <si>
    <t>Q9NRW1;Q9NRW1-2</t>
  </si>
  <si>
    <t>Ras-related protein Rab-6B OS=Homo sapiens OX=9606 GN=RAB6B PE=1 SV=1</t>
  </si>
  <si>
    <t>Q9NRY4</t>
  </si>
  <si>
    <t>Rho GTPase-activating protein 35 OS=Homo sapiens OX=9606 GN=ARHGAP35 PE=1 SV=3</t>
  </si>
  <si>
    <t>Q9NSB2</t>
  </si>
  <si>
    <t>Keratin_ type II cuticular Hb4 OS=Homo sapiens OX=9606 GN=KRT84 PE=2 SV=2</t>
  </si>
  <si>
    <t>Q9NSI6;Q9NSI6-2;Q9NSI6-3;H7BZR9;H7C409</t>
  </si>
  <si>
    <t>Bromodomain and WD repeat-containing protein 1 OS=Homo sapiens OX=9606 GN=BRWD1 PE=1 SV=4</t>
  </si>
  <si>
    <t>Q9NSV4;Q9NSV4-4;Q9NSV4-7;Q9NSV4-6;Q9NSV4-1;Q9NSV4-5;Q9NSV4-2</t>
  </si>
  <si>
    <t>Protein diaphanous homolog 3 OS=Homo sapiens OX=9606 GN=DIAPH3 PE=1 SV=4</t>
  </si>
  <si>
    <t>Q9NU02</t>
  </si>
  <si>
    <t>Ankyrin repeat and EF-hand domain-containing protein 1 OS=Homo sapiens OX=9606 GN=ANKEF1 PE=2 SV=2</t>
  </si>
  <si>
    <t>Q9NV70;Q9NV70-2</t>
  </si>
  <si>
    <t>Exocyst complex component 1 OS=Homo sapiens OX=9606 GN=EXOC1 PE=1 SV=4</t>
  </si>
  <si>
    <t>Q9NVH2;Q9NVH2-2;Q9NVH2-3;Q9NVH2-4</t>
  </si>
  <si>
    <t>Integrator complex subunit 7 OS=Homo sapiens OX=9606 GN=INTS7 PE=1 SV=1</t>
  </si>
  <si>
    <t>Q9NVI1;Q9NVI1-1;Q9NVI1-2;F8W7R3;H3BP78;H3BMG4;H3BN35;H3BT54;Q9NVI1-4</t>
  </si>
  <si>
    <t>Fanconi anemia group I protein OS=Homo sapiens OX=9606 GN=FANCI PE=1 SV=4</t>
  </si>
  <si>
    <t>Q9NWM0;Q9NWM0-2</t>
  </si>
  <si>
    <t>Spermine oxidase OS=Homo sapiens OX=9606 GN=SMOX PE=1 SV=1</t>
  </si>
  <si>
    <t>Q9NX46</t>
  </si>
  <si>
    <t>Poly(ADP-ribose) glycohydrolase ARH3 OS=Homo sapiens OX=9606 GN=ADPRHL2 PE=1 SV=1</t>
  </si>
  <si>
    <t>Q9NX57</t>
  </si>
  <si>
    <t>Ras-related protein Rab-20 OS=Homo sapiens OX=9606 GN=RAB20 PE=1 SV=1</t>
  </si>
  <si>
    <t>Q9NXR7</t>
  </si>
  <si>
    <t>BRISC and BRCA1-A complex member 2 OS=Homo sapiens OX=9606 GN=BABAM2 PE=1 SV=2</t>
  </si>
  <si>
    <t>Q9NY15;Q9NY15-2</t>
  </si>
  <si>
    <t>Stabilin-1 OS=Homo sapiens OX=9606 GN=STAB1 PE=1 SV=3</t>
  </si>
  <si>
    <t>Q9NY33;G3V180;G3V1D3;Q9NY33-4;E9PQ14;E9PKK8;E9PNX5;E9PPK9;Q9NY33-2</t>
  </si>
  <si>
    <t>Dipeptidyl peptidase 3 OS=Homo sapiens OX=9606 GN=DPP3 PE=1 SV=2</t>
  </si>
  <si>
    <t>Q9NY97;Q9NY97-2</t>
  </si>
  <si>
    <t>N-acetyllactosaminide beta-1_3-N-acetylglucosaminyltransferase 2 OS=Homo sapiens OX=9606 GN=B3GNT2 PE=1 SV=2</t>
  </si>
  <si>
    <t>Q9NYA4;J3QR65;J3QRJ2;J3KT95;J3QLB9</t>
  </si>
  <si>
    <t>Myotubularin-related protein 4 OS=Homo sapiens OX=9606 GN=MTMR4 PE=1 SV=2</t>
  </si>
  <si>
    <t>Q9NYL9;H0YKU1;H0YNJ8;H0YNU8</t>
  </si>
  <si>
    <t>Tropomodulin-3 OS=Homo sapiens OX=9606 GN=TMOD3 PE=1 SV=1</t>
  </si>
  <si>
    <t>Q9NYQ6;Q9NYQ6-2</t>
  </si>
  <si>
    <t>Cadherin EGF LAG seven-pass G-type receptor 1 OS=Homo sapiens OX=9606 GN=CELSR1 PE=1 SV=1</t>
  </si>
  <si>
    <t>Q9NYU2;Q9NYU2-2</t>
  </si>
  <si>
    <t>UDP-glucose:glycoprotein glucosyltransferase 1 OS=Homo sapiens OX=9606 GN=UGGT1 PE=1 SV=3</t>
  </si>
  <si>
    <t>Q9NZI6</t>
  </si>
  <si>
    <t>Transcription factor CP2-like protein 1 OS=Homo sapiens OX=9606 GN=TFCP2L1 PE=1 SV=1</t>
  </si>
  <si>
    <t>Q9NZM3-3</t>
  </si>
  <si>
    <t>Isoform 3 of Intersectin-2 OS=Homo sapiens OX=9606 GN=ITSN2</t>
  </si>
  <si>
    <t>Q9NZN3;Q9NZN3-2;C9IZH1;C9JIJ3;C9JDQ8</t>
  </si>
  <si>
    <t>EH domain-containing protein 3 OS=Homo sapiens OX=9606 GN=EHD3 PE=1 SV=2</t>
  </si>
  <si>
    <t>Q9NZN5</t>
  </si>
  <si>
    <t>Rho guanine nucleotide exchange factor 12 OS=Homo sapiens OX=9606 GN=ARHGEF12 PE=1 SV=1</t>
  </si>
  <si>
    <t>Q9P0L9;Q9P0L9-3;Q9P0L9-4;Q9P0L9-5;Q9P0L9-2</t>
  </si>
  <si>
    <t>Polycystic kidney disease 2-like 1 protein OS=Homo sapiens OX=9606 GN=PKD2L1 PE=1 SV=1</t>
  </si>
  <si>
    <t>Q9P0V3;Q9P0V3-2</t>
  </si>
  <si>
    <t>SH3 domain-binding protein 4 OS=Homo sapiens OX=9606 GN=SH3BP4 PE=1 SV=1</t>
  </si>
  <si>
    <t>Q9P1U1;Q9P1U1-3</t>
  </si>
  <si>
    <t>Actin-related protein 3B OS=Homo sapiens OX=9606 GN=ACTR3B PE=2 SV=1</t>
  </si>
  <si>
    <t>Q9P2D3;Q9P2D3-3</t>
  </si>
  <si>
    <t>HEAT repeat-containing protein 5B OS=Homo sapiens OX=9606 GN=HEATR5B PE=1 SV=2</t>
  </si>
  <si>
    <t>Q9P2E3</t>
  </si>
  <si>
    <t>NFX1-type zinc finger-containing protein 1 OS=Homo sapiens OX=9606 GN=ZNFX1 PE=2 SV=2</t>
  </si>
  <si>
    <t>Q9P2F5;Q9P2F5-2</t>
  </si>
  <si>
    <t>Storkhead-box protein 2 OS=Homo sapiens OX=9606 GN=STOX2 PE=2 SV=2</t>
  </si>
  <si>
    <t>Q9P2F8</t>
  </si>
  <si>
    <t>Signal-induced proliferation-associated 1-like protein 2 OS=Homo sapiens OX=9606 GN=SIPA1L2 PE=1 SV=2</t>
  </si>
  <si>
    <t>Q9P2J8;C9J5H1;J3QKY7</t>
  </si>
  <si>
    <t>Zinc finger protein 624 OS=Homo sapiens OX=9606 GN=ZNF624 PE=1 SV=3</t>
  </si>
  <si>
    <t>Q9P2K2</t>
  </si>
  <si>
    <t>Thioredoxin domain-containing protein 16 OS=Homo sapiens OX=9606 GN=TXNDC16 PE=1 SV=4</t>
  </si>
  <si>
    <t>Q9P2L0-2;Q9P2L0;F8WB94;H0Y6C0</t>
  </si>
  <si>
    <t>Isoform 2 of WD repeat-containing protein 35 OS=Homo sapiens OX=9606 GN=WDR35</t>
  </si>
  <si>
    <t>Q9P2M4</t>
  </si>
  <si>
    <t>TBC1 domain family member 14 OS=Homo sapiens OX=9606 GN=TBC1D14 PE=1 SV=3</t>
  </si>
  <si>
    <t>Q9P2M7;Q9P2M7-2</t>
  </si>
  <si>
    <t>Cingulin OS=Homo sapiens OX=9606 GN=CGN PE=1 SV=2</t>
  </si>
  <si>
    <t>Q9P2P1;Q9P2P1-2</t>
  </si>
  <si>
    <t>Protein NYNRIN OS=Homo sapiens OX=9606 GN=NYNRIN PE=2 SV=3</t>
  </si>
  <si>
    <t>Q9P2P5;A0A2R8Y6F3;A0A2C9F2N4;A0A2R8YE75;Q9P2P5-2</t>
  </si>
  <si>
    <t>E3 ubiquitin-protein ligase HECW2 OS=Homo sapiens OX=9606 GN=HECW2 PE=1 SV=2</t>
  </si>
  <si>
    <t>Q9P2W7;Q9P2W7-2</t>
  </si>
  <si>
    <t>Galactosylgalactosylxylosylprotein 3-beta-glucuronosyltransferase 1 OS=Homo sapiens OX=9606 GN=B3GAT1 PE=1 SV=2</t>
  </si>
  <si>
    <t>Q9P203;Q9P203-5</t>
  </si>
  <si>
    <t>BTB/POZ domain-containing protein 7 OS=Homo sapiens OX=9606 GN=BTBD7 PE=1 SV=3</t>
  </si>
  <si>
    <t>Q9P217</t>
  </si>
  <si>
    <t>Zinc finger SWIM domain-containing protein 5 OS=Homo sapiens OX=9606 GN=ZSWIM5 PE=2 SV=2</t>
  </si>
  <si>
    <t>Q9P218;Q9P218-2;Q9P218-3;B7ZBI4;B7ZBI5</t>
  </si>
  <si>
    <t>Collagen alpha-1(XX) chain OS=Homo sapiens OX=9606 GN=COL20A1 PE=1 SV=4</t>
  </si>
  <si>
    <t>Q9P219</t>
  </si>
  <si>
    <t>Protein Daple OS=Homo sapiens OX=9606 GN=CCDC88C PE=1 SV=3</t>
  </si>
  <si>
    <t>Q9P225;Q9P225-2;I3L4H9</t>
  </si>
  <si>
    <t>Dynein heavy chain 2_ axonemal OS=Homo sapiens OX=9606 GN=DNAH2 PE=2 SV=3</t>
  </si>
  <si>
    <t>Q9P225-3</t>
  </si>
  <si>
    <t>Isoform 3 of Dynein heavy chain 2_ axonemal OS=Homo sapiens OX=9606 GN=DNAH2</t>
  </si>
  <si>
    <t>Q9P241;Q9P241-2</t>
  </si>
  <si>
    <t>Probable phospholipid-transporting ATPase VD OS=Homo sapiens OX=9606 GN=ATP10D PE=2 SV=3</t>
  </si>
  <si>
    <t>Q9P286</t>
  </si>
  <si>
    <t>Serine/threonine-protein kinase PAK 5 OS=Homo sapiens OX=9606 GN=PAK5 PE=1 SV=1</t>
  </si>
  <si>
    <t>Q9UBB5</t>
  </si>
  <si>
    <t>Methyl-CpG-binding domain protein 2 OS=Homo sapiens OX=9606 GN=MBD2 PE=1 SV=1</t>
  </si>
  <si>
    <t>Q9UBE0;B3KNJ4;M0QX65;M0R054;Q9UBE0-2;Q9UBE0-3</t>
  </si>
  <si>
    <t>SUMO-activating enzyme subunit 1 OS=Homo sapiens OX=9606 GN=SAE1 PE=1 SV=1</t>
  </si>
  <si>
    <t>Q9UBF2;Q9UBF2-2</t>
  </si>
  <si>
    <t>Coatomer subunit gamma-2 OS=Homo sapiens OX=9606 GN=COPG2 PE=1 SV=1</t>
  </si>
  <si>
    <t>Q9UBN7;A0A2R8Y5Z4;A0A2R8YD35;A0A2R8YDE6;A6NDI8;C9J172;E7EP63;E7EPS2;E7ER52;Q9BRX7</t>
  </si>
  <si>
    <t>Histone deacetylase 6 OS=Homo sapiens OX=9606 GN=HDAC6 PE=1 SV=2</t>
  </si>
  <si>
    <t>Q9UBP9;Q9UBP9-2;Q9UBP9-4</t>
  </si>
  <si>
    <t>PTB domain-containing engulfment adapter protein 1 OS=Homo sapiens OX=9606 GN=GULP1 PE=1 SV=1</t>
  </si>
  <si>
    <t>Q9UBQ7;U3KQ56</t>
  </si>
  <si>
    <t>Glyoxylate reductase/hydroxypyruvate reductase OS=Homo sapiens OX=9606 GN=GRHPR PE=1 SV=1</t>
  </si>
  <si>
    <t>Q9UBR2</t>
  </si>
  <si>
    <t>Cathepsin Z OS=Homo sapiens OX=9606 GN=CTSZ PE=1 SV=1</t>
  </si>
  <si>
    <t>Q9UBR4</t>
  </si>
  <si>
    <t>LIM/homeobox protein Lhx3 OS=Homo sapiens OX=9606 GN=LHX3 PE=1 SV=2</t>
  </si>
  <si>
    <t>Q9UBT7;Q9UBT7-2;Q9UBT7-3</t>
  </si>
  <si>
    <t>Alpha-catulin OS=Homo sapiens OX=9606 GN=CTNNAL1 PE=1 SV=2</t>
  </si>
  <si>
    <t>Q9UBV2;Q9UBV2-2</t>
  </si>
  <si>
    <t>Protein sel-1 homolog 1 OS=Homo sapiens OX=9606 GN=SEL1L PE=1 SV=3</t>
  </si>
  <si>
    <t>Q9UDT6;Q9UDT6-2;H7C4L6</t>
  </si>
  <si>
    <t>CAP-Gly domain-containing linker protein 2 OS=Homo sapiens OX=9606 GN=CLIP2 PE=1 SV=1</t>
  </si>
  <si>
    <t>Q9UG01;Q9UG01-2</t>
  </si>
  <si>
    <t>Intraflagellar transport protein 172 homolog OS=Homo sapiens OX=9606 GN=IFT172 PE=1 SV=2</t>
  </si>
  <si>
    <t>Q9UGJ1;Q9UGJ1-2</t>
  </si>
  <si>
    <t>Gamma-tubulin complex component 4 OS=Homo sapiens OX=9606 GN=TUBGCP4 PE=1 SV=1</t>
  </si>
  <si>
    <t>Q9UGL1;Q9UGL1-2;B3KV94</t>
  </si>
  <si>
    <t>Lysine-specific demethylase 5B OS=Homo sapiens OX=9606 GN=KDM5B PE=1 SV=3</t>
  </si>
  <si>
    <t>Q9UGU0;Q9UGU0-2;I3L1M7</t>
  </si>
  <si>
    <t>Transcription factor 20 OS=Homo sapiens OX=9606 GN=TCF20 PE=1 SV=3</t>
  </si>
  <si>
    <t>Q9UH62</t>
  </si>
  <si>
    <t>Armadillo repeat-containing X-linked protein 3 OS=Homo sapiens OX=9606 GN=ARMCX3 PE=1 SV=1</t>
  </si>
  <si>
    <t>Q9UH99;Q9UH99-2;Q9UH99-3</t>
  </si>
  <si>
    <t>SUN domain-containing protein 2 OS=Homo sapiens OX=9606 GN=SUN2 PE=1 SV=3</t>
  </si>
  <si>
    <t>Q9UHB4;Q9UHB4-4;Q9UHB4-3</t>
  </si>
  <si>
    <t>NADPH-dependent diflavin oxidoreductase 1 OS=Homo sapiens OX=9606 GN=NDOR1 PE=1 SV=1</t>
  </si>
  <si>
    <t>Q9UHC6</t>
  </si>
  <si>
    <t>Contactin-associated protein-like 2 OS=Homo sapiens OX=9606 GN=CNTNAP2 PE=1 SV=1</t>
  </si>
  <si>
    <t>Q9UHD9</t>
  </si>
  <si>
    <t>Ubiquilin-2 OS=Homo sapiens OX=9606 GN=UBQLN2 PE=1 SV=2</t>
  </si>
  <si>
    <t>Q9UHI6</t>
  </si>
  <si>
    <t>Probable ATP-dependent RNA helicase DDX20 OS=Homo sapiens OX=9606 GN=DDX20 PE=1 SV=2</t>
  </si>
  <si>
    <t>Q9UHN6;Q9UHN6-2;F5H6B2</t>
  </si>
  <si>
    <t>Cell surface hyaluronidase OS=Homo sapiens OX=9606 GN=TMEM2 PE=1 SV=1</t>
  </si>
  <si>
    <t>Q9UHP3;Q9UHP3-1;Q9UHP3-3;Q96B65</t>
  </si>
  <si>
    <t>Ubiquitin carboxyl-terminal hydrolase 25 OS=Homo sapiens OX=9606 GN=USP25 PE=1 SV=4</t>
  </si>
  <si>
    <t>Q9UHW9;Q9UHW9-3;Q9UHW9-4;B3KXX3;Q9UHW9-2;Q9UHW9-5;Q9UHW9-6</t>
  </si>
  <si>
    <t>Solute carrier family 12 member 6 OS=Homo sapiens OX=9606 GN=SLC12A6 PE=1 SV=2</t>
  </si>
  <si>
    <t>Q9UI17;Q8TCC6</t>
  </si>
  <si>
    <t>Dimethylglycine dehydrogenase_ mitochondrial OS=Homo sapiens OX=9606 GN=DMGDH PE=1 SV=2</t>
  </si>
  <si>
    <t>Q9UI47;Q9UI47-2;V9GYW4</t>
  </si>
  <si>
    <t>Catenin alpha-3 OS=Homo sapiens OX=9606 GN=CTNNA3 PE=1 SV=2</t>
  </si>
  <si>
    <t>Q9UIF3</t>
  </si>
  <si>
    <t>Tektin-2 OS=Homo sapiens OX=9606 GN=TEKT2 PE=1 SV=1</t>
  </si>
  <si>
    <t>Q9UIF8;Q9UIF8-2;Q9UIF8-4;A0A0A0MR97;H7C092</t>
  </si>
  <si>
    <t>Bromodomain adjacent to zinc finger domain protein 2B OS=Homo sapiens OX=9606 GN=BAZ2B PE=1 SV=3</t>
  </si>
  <si>
    <t>Q9UIQ6</t>
  </si>
  <si>
    <t>Leucyl-cystinyl aminopeptidase OS=Homo sapiens OX=9606 GN=LNPEP PE=1 SV=3</t>
  </si>
  <si>
    <t>Q9UJ72</t>
  </si>
  <si>
    <t>Annexin A10 OS=Homo sapiens OX=9606 GN=ANXA10 PE=1 SV=3</t>
  </si>
  <si>
    <t>Q9UJA3;Q9UJA3-4</t>
  </si>
  <si>
    <t>DNA helicase MCM8 OS=Homo sapiens OX=9606 GN=MCM8 PE=1 SV=2</t>
  </si>
  <si>
    <t>Q9UJC3;Q9UJC3-2</t>
  </si>
  <si>
    <t>Protein Hook homolog 1 OS=Homo sapiens OX=9606 GN=HOOK1 PE=1 SV=2</t>
  </si>
  <si>
    <t>Q9UJF2;Q9UJF2-2;H0Y638</t>
  </si>
  <si>
    <t>Ras GTPase-activating protein nGAP OS=Homo sapiens OX=9606 GN=RASAL2 PE=1 SV=2</t>
  </si>
  <si>
    <t>Q9UJS0;Q9UJS0-2</t>
  </si>
  <si>
    <t>Calcium-binding mitochondrial carrier protein Aralar2 OS=Homo sapiens OX=9606 GN=SLC25A13 PE=1 SV=2</t>
  </si>
  <si>
    <t>Q9UJX2;Q9UJX2-3</t>
  </si>
  <si>
    <t>Cell division cycle protein 23 homolog OS=Homo sapiens OX=9606 GN=CDC23 PE=1 SV=3</t>
  </si>
  <si>
    <t>Q9UJX5;Q9UJX5-3;Q9UJX5-2;D6RAP6;D6RFM7</t>
  </si>
  <si>
    <t>Anaphase-promoting complex subunit 4 OS=Homo sapiens OX=9606 GN=ANAPC4 PE=1 SV=2</t>
  </si>
  <si>
    <t>Q9UKB1;Q9UKB1-2;Q9UKB1-3;B7Z3H4;Q9Y297;Q9Y297-2;E5RGC1</t>
  </si>
  <si>
    <t>F-box/WD repeat-containing protein 11 OS=Homo sapiens OX=9606 GN=FBXW11 PE=1 SV=1</t>
  </si>
  <si>
    <t>Q9UKD2</t>
  </si>
  <si>
    <t>mRNA turnover protein 4 homolog OS=Homo sapiens OX=9606 GN=MRTO4 PE=1 SV=2</t>
  </si>
  <si>
    <t>Q9UKF5;Q9UKF5-2;Q9UKF5-3</t>
  </si>
  <si>
    <t>Disintegrin and metalloproteinase domain-containing protein 29 OS=Homo sapiens OX=9606 GN=ADAM29 PE=1 SV=3</t>
  </si>
  <si>
    <t>Q9UKP4</t>
  </si>
  <si>
    <t>A disintegrin and metalloproteinase with thrombospondin motifs 7 OS=Homo sapiens OX=9606 GN=ADAMTS7 PE=1 SV=2</t>
  </si>
  <si>
    <t>Q9UKX2</t>
  </si>
  <si>
    <t>Myosin-2 OS=Homo sapiens OX=9606 GN=MYH2 PE=1 SV=1</t>
  </si>
  <si>
    <t>Q9UKZ4;Q9UKZ4-2</t>
  </si>
  <si>
    <t>Teneurin-1 OS=Homo sapiens OX=9606 GN=TENM1 PE=1 SV=2</t>
  </si>
  <si>
    <t>Q9UL03;Q9UL03-3;B3KQH5;C9JAV7;G5E9X1</t>
  </si>
  <si>
    <t>Integrator complex subunit 6 OS=Homo sapiens OX=9606 GN=INTS6 PE=1 SV=1</t>
  </si>
  <si>
    <t>Q9UL63;C9J7E8;Q9UL63-2</t>
  </si>
  <si>
    <t>Muskelin OS=Homo sapiens OX=9606 GN=MKLN1 PE=1 SV=2</t>
  </si>
  <si>
    <t>Q9ULD0;Q9ULD0-2;Q9ULD0-3</t>
  </si>
  <si>
    <t>2-oxoglutarate dehydrogenase-like_ mitochondrial OS=Homo sapiens OX=9606 GN=OGDHL PE=1 SV=3</t>
  </si>
  <si>
    <t>Q9ULE6</t>
  </si>
  <si>
    <t>Paladin OS=Homo sapiens OX=9606 GN=PALD1 PE=1 SV=3</t>
  </si>
  <si>
    <t>Q9ULG6;Q9ULG6-2;Q9ULG6-5;Q9ULG6-3;Q9ULG6-4;H3BPP4</t>
  </si>
  <si>
    <t>Cell cycle progression protein 1 OS=Homo sapiens OX=9606 GN=CCPG1 PE=1 SV=3</t>
  </si>
  <si>
    <t>Q9ULI0;Q9ULI0-2;H7BYF1;C9J1G9</t>
  </si>
  <si>
    <t>ATPase family AAA domain-containing protein 2B OS=Homo sapiens OX=9606 GN=ATAD2B PE=1 SV=3</t>
  </si>
  <si>
    <t>Q9ULI3;H7C4M4</t>
  </si>
  <si>
    <t>Protein HEG homolog 1 OS=Homo sapiens OX=9606 GN=HEG1 PE=1 SV=3</t>
  </si>
  <si>
    <t>Q9ULJ3;Q9ULJ3-2</t>
  </si>
  <si>
    <t>Zinc finger and BTB domain-containing protein 21 OS=Homo sapiens OX=9606 GN=ZBTB21 PE=1 SV=2</t>
  </si>
  <si>
    <t>Q9ULL1;H0YD71</t>
  </si>
  <si>
    <t>Pleckstrin homology domain-containing family G member 1 OS=Homo sapiens OX=9606 GN=PLEKHG1 PE=1 SV=2</t>
  </si>
  <si>
    <t>Q9ULL4;Q9ULL4-2;H7C0P4</t>
  </si>
  <si>
    <t>Plexin-B3 OS=Homo sapiens OX=9606 GN=PLXNB3 PE=1 SV=2</t>
  </si>
  <si>
    <t>Q9ULV0;A0A0A0MR36;Q9ULV0-2;Q9ULV0-3</t>
  </si>
  <si>
    <t>Unconventional myosin-Vb OS=Homo sapiens OX=9606 GN=MYO5B PE=1 SV=3</t>
  </si>
  <si>
    <t>Q9UMX0;Q9UMX0-2;Q9UMX0-4</t>
  </si>
  <si>
    <t>Ubiquilin-1 OS=Homo sapiens OX=9606 GN=UBQLN1 PE=1 SV=2</t>
  </si>
  <si>
    <t>Q9UN72;Q9UN72-2</t>
  </si>
  <si>
    <t>Protocadherin alpha-7 OS=Homo sapiens OX=9606 GN=PCDHA7 PE=2 SV=1</t>
  </si>
  <si>
    <t>Q9UN73;Q9UN73-2;Q9UN73-3;Q9Y5H6;Q9Y5H6-2</t>
  </si>
  <si>
    <t>Protocadherin alpha-6 OS=Homo sapiens OX=9606 GN=PCDHA6 PE=2 SV=1</t>
  </si>
  <si>
    <t>Q9UNA0</t>
  </si>
  <si>
    <t>A disintegrin and metalloproteinase with thrombospondin motifs 5 OS=Homo sapiens OX=9606 GN=ADAMTS5 PE=1 SV=2</t>
  </si>
  <si>
    <t>Q9UNS2</t>
  </si>
  <si>
    <t>COP9 signalosome complex subunit 3 OS=Homo sapiens OX=9606 GN=COPS3 PE=1 SV=3</t>
  </si>
  <si>
    <t>Q9UP83;Q9UP83-2;Q9UP83-3</t>
  </si>
  <si>
    <t>Conserved oligomeric Golgi complex subunit 5 OS=Homo sapiens OX=9606 GN=COG5 PE=1 SV=3</t>
  </si>
  <si>
    <t>Q9UPR0;Q9UPR0-2;Q9UPR0-3;H7C276</t>
  </si>
  <si>
    <t>Inactive phospholipase C-like protein 2 OS=Homo sapiens OX=9606 GN=PLCL2 PE=1 SV=2</t>
  </si>
  <si>
    <t>Q9UPU7</t>
  </si>
  <si>
    <t>TBC1 domain family member 2B OS=Homo sapiens OX=9606 GN=TBC1D2B PE=1 SV=2</t>
  </si>
  <si>
    <t>Q9UPV0</t>
  </si>
  <si>
    <t>Centrosomal protein of 164 kDa OS=Homo sapiens OX=9606 GN=CEP164 PE=1 SV=3</t>
  </si>
  <si>
    <t>Q9UPX0;Q9UPX0-2</t>
  </si>
  <si>
    <t>Protein turtle homolog B OS=Homo sapiens OX=9606 GN=IGSF9B PE=2 SV=2</t>
  </si>
  <si>
    <t>Q9UPY3;Q9UPY3-2;Q9UPY3-3</t>
  </si>
  <si>
    <t>Endoribonuclease Dicer OS=Homo sapiens OX=9606 GN=DICER1 PE=1 SV=3</t>
  </si>
  <si>
    <t>Q9UPY8;C9JB30;Q9UPY8-2</t>
  </si>
  <si>
    <t>Microtubule-associated protein RP/EB family member 3 OS=Homo sapiens OX=9606 GN=MAPRE3 PE=1 SV=1</t>
  </si>
  <si>
    <t>Q9UPZ3;Q9UPZ3-2;G3V159</t>
  </si>
  <si>
    <t>Hermansky-Pudlak syndrome 5 protein OS=Homo sapiens OX=9606 GN=HPS5 PE=1 SV=2</t>
  </si>
  <si>
    <t>Q9UQ03;Q9UQ03-2</t>
  </si>
  <si>
    <t>Coronin-2B OS=Homo sapiens OX=9606 GN=CORO2B PE=1 SV=4</t>
  </si>
  <si>
    <t>Q9UQ16;Q9UQ16-4;E5RHK8;Q9UQ16-2;Q9UQ16-3;P50570-2;P50570-3;P50570-4;P50570-5</t>
  </si>
  <si>
    <t>Dynamin-3 OS=Homo sapiens OX=9606 GN=DNM3 PE=1 SV=4</t>
  </si>
  <si>
    <t>Q9UQ52</t>
  </si>
  <si>
    <t>Contactin-6 OS=Homo sapiens OX=9606 GN=CNTN6 PE=1 SV=1</t>
  </si>
  <si>
    <t>Q9UQD0;Q9UQD0-2;Q9UQD0-5;Q9UQD0-3;Q9UQD0-4;A0A1B0GVM8</t>
  </si>
  <si>
    <t>Sodium channel protein type 8 subunit alpha OS=Homo sapiens OX=9606 GN=SCN8A PE=1 SV=1</t>
  </si>
  <si>
    <t>Q9Y2B0;F8VXJ7;F8W1K5;H0YI18</t>
  </si>
  <si>
    <t>Protein canopy homolog 2 OS=Homo sapiens OX=9606 GN=CNPY2 PE=1 SV=1</t>
  </si>
  <si>
    <t>Q9Y2C9;Q9Y2C9-2</t>
  </si>
  <si>
    <t>Toll-like receptor 6 OS=Homo sapiens OX=9606 GN=TLR6 PE=1 SV=2</t>
  </si>
  <si>
    <t>Q9Y2D8;Q9Y2D8-2;Q9Y2D8-3;S4R403</t>
  </si>
  <si>
    <t>Afadin- and alpha-actinin-binding protein OS=Homo sapiens OX=9606 GN=SSX2IP PE=1 SV=3</t>
  </si>
  <si>
    <t>Q9Y2F5</t>
  </si>
  <si>
    <t>Little elongation complex subunit 1 OS=Homo sapiens OX=9606 GN=ICE1 PE=1 SV=5</t>
  </si>
  <si>
    <t>Q9Y2G1;Q9Y2G1-2</t>
  </si>
  <si>
    <t>Myelin regulatory factor OS=Homo sapiens OX=9606 GN=MYRF PE=1 SV=3</t>
  </si>
  <si>
    <t>Q9Y2G8;Q9Y2G8-2</t>
  </si>
  <si>
    <t>DnaJ homolog subfamily C member 16 OS=Homo sapiens OX=9606 GN=DNAJC16 PE=2 SV=3</t>
  </si>
  <si>
    <t>Q9Y2I6</t>
  </si>
  <si>
    <t>Ninein-like protein OS=Homo sapiens OX=9606 GN=NINL PE=1 SV=2</t>
  </si>
  <si>
    <t>Q9Y2J8</t>
  </si>
  <si>
    <t>Protein-arginine deiminase type-2 OS=Homo sapiens OX=9606 GN=PADI2 PE=1 SV=2</t>
  </si>
  <si>
    <t>Q9Y2P5;Q9Y2P5-2;M0R075</t>
  </si>
  <si>
    <t>Bile acyl-CoA synthetase OS=Homo sapiens OX=9606 GN=SLC27A5 PE=1 SV=1</t>
  </si>
  <si>
    <t>Q9Y2T3;Q9Y2T3-3</t>
  </si>
  <si>
    <t>Guanine deaminase OS=Homo sapiens OX=9606 GN=GDA PE=1 SV=1</t>
  </si>
  <si>
    <t>Q9Y2U8</t>
  </si>
  <si>
    <t>Inner nuclear membrane protein Man1 OS=Homo sapiens OX=9606 GN=LEMD3 PE=1 SV=2</t>
  </si>
  <si>
    <t>Q9Y2Z0;Q9Y2Z0-2</t>
  </si>
  <si>
    <t>Protein SGT1 homolog OS=Homo sapiens OX=9606 GN=SUGT1 PE=1 SV=3</t>
  </si>
  <si>
    <t>Q9Y3P9;Q9Y3P9-2;Q9Y3P9-3</t>
  </si>
  <si>
    <t>Rab GTPase-activating protein 1 OS=Homo sapiens OX=9606 GN=RABGAP1 PE=1 SV=3</t>
  </si>
  <si>
    <t>Q9Y4D1;Q9Y4D1-3</t>
  </si>
  <si>
    <t>Disheveled-associated activator of morphogenesis 1 OS=Homo sapiens OX=9606 GN=DAAM1 PE=1 SV=2</t>
  </si>
  <si>
    <t>Q9Y4D7;Q9Y4D7-2;H0YAM9</t>
  </si>
  <si>
    <t>Plexin-D1 OS=Homo sapiens OX=9606 GN=PLXND1 PE=1 SV=3</t>
  </si>
  <si>
    <t>Q9Y4D8</t>
  </si>
  <si>
    <t>Probable E3 ubiquitin-protein ligase HECTD4 OS=Homo sapiens OX=9606 GN=HECTD4 PE=1 SV=5</t>
  </si>
  <si>
    <t>Q9Y4G6;A0A1B0GVU7;H0YMT1</t>
  </si>
  <si>
    <t>Talin-2 OS=Homo sapiens OX=9606 GN=TLN2 PE=1 SV=4</t>
  </si>
  <si>
    <t>Q9Y4K1</t>
  </si>
  <si>
    <t>Beta/gamma crystallin domain-containing protein 1 OS=Homo sapiens OX=9606 GN=CRYBG1 PE=1 SV=3</t>
  </si>
  <si>
    <t>Q9Y4K4;G3V4T8;G3V5C6</t>
  </si>
  <si>
    <t>Mitogen-activated protein kinase kinase kinase kinase 5 OS=Homo sapiens OX=9606 GN=MAP4K5 PE=1 SV=2</t>
  </si>
  <si>
    <t>Q9Y5A9;Q9Y5A9-2</t>
  </si>
  <si>
    <t>YTH domain-containing family protein 2 OS=Homo sapiens OX=9606 GN=YTHDF2 PE=1 SV=2</t>
  </si>
  <si>
    <t>Q9Y5E9;Q9Y5E9-2</t>
  </si>
  <si>
    <t>Protocadherin beta-14 OS=Homo sapiens OX=9606 GN=PCDHB14 PE=1 SV=1</t>
  </si>
  <si>
    <t>Q9Y5G6</t>
  </si>
  <si>
    <t>Protocadherin gamma-A7 OS=Homo sapiens OX=9606 GN=PCDHGA7 PE=2 SV=1</t>
  </si>
  <si>
    <t>Q9Y5G7</t>
  </si>
  <si>
    <t>Protocadherin gamma-A6 OS=Homo sapiens OX=9606 GN=PCDHGA6 PE=2 SV=1</t>
  </si>
  <si>
    <t>Q9Y5G8;Q9Y5G8-2</t>
  </si>
  <si>
    <t>Protocadherin gamma-A5 OS=Homo sapiens OX=9606 GN=PCDHGA5 PE=2 SV=1</t>
  </si>
  <si>
    <t>Q9Y5H0;Q9Y5H0-2;A0A087WYH2</t>
  </si>
  <si>
    <t>Protocadherin gamma-A3 OS=Homo sapiens OX=9606 GN=PCDHGA3 PE=2 SV=2</t>
  </si>
  <si>
    <t>Q9Y5H1</t>
  </si>
  <si>
    <t>Protocadherin gamma-A2 OS=Homo sapiens OX=9606 GN=PCDHGA2 PE=2 SV=1</t>
  </si>
  <si>
    <t>Q9Y5H3</t>
  </si>
  <si>
    <t>Protocadherin gamma-A10 OS=Homo sapiens OX=9606 GN=PCDHGA10 PE=2 SV=1</t>
  </si>
  <si>
    <t>Q9Y5H8;Q9Y5H8-2</t>
  </si>
  <si>
    <t>Protocadherin alpha-3 OS=Homo sapiens OX=9606 GN=PCDHA3 PE=2 SV=1</t>
  </si>
  <si>
    <t>Q9Y5I1;Q9Y5I1-2;Q9Y5I3;Q9Y5I3-2;Q9Y5I3-3</t>
  </si>
  <si>
    <t>Protocadherin alpha-11 OS=Homo sapiens OX=9606 GN=PCDHA11 PE=2 SV=1</t>
  </si>
  <si>
    <t>Q9Y5K1</t>
  </si>
  <si>
    <t>Meiotic recombination protein SPO11 OS=Homo sapiens OX=9606 GN=SPO11 PE=2 SV=1</t>
  </si>
  <si>
    <t>Q9Y5K6</t>
  </si>
  <si>
    <t>CD2-associated protein OS=Homo sapiens OX=9606 GN=CD2AP PE=1 SV=1</t>
  </si>
  <si>
    <t>Q9Y5S1;H7BZK2</t>
  </si>
  <si>
    <t>Transient receptor potential cation channel subfamily V member 2 OS=Homo sapiens OX=9606 GN=TRPV2 PE=1 SV=1</t>
  </si>
  <si>
    <t>Q9Y5X1</t>
  </si>
  <si>
    <t>Sorting nexin-9 OS=Homo sapiens OX=9606 GN=SNX9 PE=1 SV=1</t>
  </si>
  <si>
    <t>Q9Y5Z7</t>
  </si>
  <si>
    <t>Host cell factor 2 OS=Homo sapiens OX=9606 GN=HCFC2 PE=1 SV=1</t>
  </si>
  <si>
    <t>Q9Y6D6;E5RIF2;E5RHL7</t>
  </si>
  <si>
    <t>Brefeldin A-inhibited guanine nucleotide-exchange protein 1 OS=Homo sapiens OX=9606 GN=ARFGEF1 PE=1 SV=2</t>
  </si>
  <si>
    <t>Q9Y6D9;Q9Y6D9-3;C9JTA2;C9K086</t>
  </si>
  <si>
    <t>Mitotic spindle assembly checkpoint protein MAD1 OS=Homo sapiens OX=9606 GN=MAD1L1 PE=1 SV=2</t>
  </si>
  <si>
    <t>Q9Y6L6</t>
  </si>
  <si>
    <t>Solute carrier organic anion transporter family member 1B1 OS=Homo sapiens OX=9606 GN=SLCO1B1 PE=1 SV=2</t>
  </si>
  <si>
    <t>Q9Y6N6;H7BY04</t>
  </si>
  <si>
    <t>Laminin subunit gamma-3 OS=Homo sapiens OX=9606 GN=LAMC3 PE=1 SV=3</t>
  </si>
  <si>
    <t>Q9Y6N9-5;Q9Y6N9</t>
  </si>
  <si>
    <t>Isoform 5 of Harmonin OS=Homo sapiens OX=9606 GN=USH1C</t>
  </si>
  <si>
    <t>Q9Y6V7;Q9Y6V7-2</t>
  </si>
  <si>
    <t>Probable ATP-dependent RNA helicase DDX49 OS=Homo sapiens OX=9606 GN=DDX49 PE=1 SV=1</t>
  </si>
  <si>
    <t>Q9Y6Y0;H0Y5Y2</t>
  </si>
  <si>
    <t>Influenza virus NS1A-binding protein OS=Homo sapiens OX=9606 GN=IVNS1ABP PE=1 SV=3</t>
  </si>
  <si>
    <t>Q9Y232;Q9Y232-2;Q9Y232-3;Q9Y232-4</t>
  </si>
  <si>
    <t>Chromodomain Y-like protein OS=Homo sapiens OX=9606 GN=CDYL PE=1 SV=2</t>
  </si>
  <si>
    <t>Q9Y259;Q9Y259-2</t>
  </si>
  <si>
    <t>Choline/ethanolamine kinase OS=Homo sapiens OX=9606 GN=CHKB PE=1 SV=3</t>
  </si>
  <si>
    <t>Q9Y263;E5RIM3;H0YAU9</t>
  </si>
  <si>
    <t>Phospholipase A-2-activating protein OS=Homo sapiens OX=9606 GN=PLAA PE=1 SV=2</t>
  </si>
  <si>
    <t>Q9Y264;Q9Y264-2</t>
  </si>
  <si>
    <t>Angiopoietin-4 OS=Homo sapiens OX=9606 GN=ANGPT4 PE=1 SV=1</t>
  </si>
  <si>
    <t>Q9Y277;Q9Y277-2;E5RFP6;E5RHZ6;E5RJN6;E5RK27</t>
  </si>
  <si>
    <t>Voltage-dependent anion-selective channel protein 3 OS=Homo sapiens OX=9606 GN=VDAC3 PE=1 SV=1</t>
  </si>
  <si>
    <t>Q9Y295</t>
  </si>
  <si>
    <t>Developmentally-regulated GTP-binding protein 1 OS=Homo sapiens OX=9606 GN=DRG1 PE=1 SV=1</t>
  </si>
  <si>
    <t>Q9Y473</t>
  </si>
  <si>
    <t>Zinc finger protein 175 OS=Homo sapiens OX=9606 GN=ZNF175 PE=1 SV=1</t>
  </si>
  <si>
    <t>Q9Y608</t>
  </si>
  <si>
    <t>Leucine-rich repeat flightless-interacting protein 2 OS=Homo sapiens OX=9606 GN=LRRFIP2 PE=1 SV=1</t>
  </si>
  <si>
    <t>Q9Y613</t>
  </si>
  <si>
    <t>FH1/FH2 domain-containing protein 1 OS=Homo sapiens OX=9606 GN=FHOD1 PE=1 SV=3</t>
  </si>
  <si>
    <t>Q9Y662;Q9Y663;Q96QI5</t>
  </si>
  <si>
    <t>Heparan sulfate glucosamine 3-O-sulfotransferase 3B1 OS=Homo sapiens OX=9606 GN=HS3ST3B1 PE=1 SV=1</t>
  </si>
  <si>
    <t>Q14CZ0</t>
  </si>
  <si>
    <t>UPF0472 protein C16orf72 OS=Homo sapiens OX=9606 GN=C16orf72 PE=1 SV=1</t>
  </si>
  <si>
    <t>Q17RL8;Q76G19</t>
  </si>
  <si>
    <t>HCG2004980_ isoform CRA_e OS=Homo sapiens OX=9606 GN=PDZD4 PE=1 SV=1</t>
  </si>
  <si>
    <t>Q17RS7</t>
  </si>
  <si>
    <t>Flap endonuclease GEN homolog 1 OS=Homo sapiens OX=9606 GN=GEN1 PE=1 SV=2</t>
  </si>
  <si>
    <t>Q17RW2;Q17RW2-2;F8WDM8</t>
  </si>
  <si>
    <t>Collagen alpha-1(XXIV) chain OS=Homo sapiens OX=9606 GN=COL24A1 PE=1 SV=2</t>
  </si>
  <si>
    <t>Q29RF7;H0Y9L6</t>
  </si>
  <si>
    <t>Sister chromatid cohesion protein PDS5 homolog A OS=Homo sapiens OX=9606 GN=PDS5A PE=1 SV=1</t>
  </si>
  <si>
    <t>Q32P41</t>
  </si>
  <si>
    <t>tRNA (guanine(37)-N1)-methyltransferase OS=Homo sapiens OX=9606 GN=TRMT5 PE=1 SV=2</t>
  </si>
  <si>
    <t>Q33E94;Q33E94-2;Q33E94-3</t>
  </si>
  <si>
    <t>Transcription factor RFX4 OS=Homo sapiens OX=9606 GN=RFX4 PE=1 SV=2</t>
  </si>
  <si>
    <t>Q38SD2;H0YEW1</t>
  </si>
  <si>
    <t>Leucine-rich repeat serine/threonine-protein kinase 1 OS=Homo sapiens OX=9606 GN=LRRK1 PE=1 SV=3</t>
  </si>
  <si>
    <t>Q49AG3</t>
  </si>
  <si>
    <t>Zinc finger BED domain-containing protein 5 OS=Homo sapiens OX=9606 GN=ZBED5 PE=2 SV=2</t>
  </si>
  <si>
    <t>Q53EL6;Q53EL6-2</t>
  </si>
  <si>
    <t>Programmed cell death protein 4 OS=Homo sapiens OX=9606 GN=PDCD4 PE=1 SV=2</t>
  </si>
  <si>
    <t>Q53EP0</t>
  </si>
  <si>
    <t>Fibronectin type III domain-containing protein 3B OS=Homo sapiens OX=9606 GN=FNDC3B PE=1 SV=2</t>
  </si>
  <si>
    <t>Q53EV4;C9JEW3;C9JKE8;Q53EV4-2;C9JQN5;E9PDZ4</t>
  </si>
  <si>
    <t>Leucine-rich repeat-containing protein 23 OS=Homo sapiens OX=9606 GN=LRRC23 PE=2 SV=2</t>
  </si>
  <si>
    <t>Q53HC5;M0QXE1;M0R1N0</t>
  </si>
  <si>
    <t>Kelch-like protein 26 OS=Homo sapiens OX=9606 GN=KLHL26 PE=1 SV=2</t>
  </si>
  <si>
    <t>Q58EX2;Q58EX2-3;Q58EX2-4;Q58EX2-2;H7C2P2</t>
  </si>
  <si>
    <t>Protein sidekick-2 OS=Homo sapiens OX=9606 GN=SDK2 PE=1 SV=3</t>
  </si>
  <si>
    <t>Q60I27;Q60I27-2;Q60I27-3</t>
  </si>
  <si>
    <t>ALS2 C-terminal-like protein OS=Homo sapiens OX=9606 GN=ALS2CL PE=1 SV=1</t>
  </si>
  <si>
    <t>Q63HK3</t>
  </si>
  <si>
    <t>Zinc finger protein with KRAB and SCAN domains 2 OS=Homo sapiens OX=9606 GN=ZKSCAN2 PE=1 SV=2</t>
  </si>
  <si>
    <t>Q66GS9</t>
  </si>
  <si>
    <t>Centrosomal protein of 135 kDa OS=Homo sapiens OX=9606 GN=CEP135 PE=1 SV=2</t>
  </si>
  <si>
    <t>Q68CZ2;Q68CZ2-2;C9JHU5;C9JTD0;C9JWN9;E9PCX8;Q68CZ2-3;Q68CZ2-4</t>
  </si>
  <si>
    <t>Tensin-3 OS=Homo sapiens OX=9606 GN=TNS3 PE=1 SV=2</t>
  </si>
  <si>
    <t>Q68D06</t>
  </si>
  <si>
    <t>Schlafen family member 13 OS=Homo sapiens OX=9606 GN=SLFN13 PE=1 SV=1</t>
  </si>
  <si>
    <t>Q68D51;Q68D51-2;Q68D51-3</t>
  </si>
  <si>
    <t>DENN domain-containing protein 2C OS=Homo sapiens OX=9606 GN=DENND2C PE=1 SV=2</t>
  </si>
  <si>
    <t>Q68DK2;Q68DK2-2;Q68DK2-5;Q68DK2-3;A0A2H2FF08</t>
  </si>
  <si>
    <t>Zinc finger FYVE domain-containing protein 26 OS=Homo sapiens OX=9606 GN=ZFYVE26 PE=1 SV=3</t>
  </si>
  <si>
    <t>Q70EK8</t>
  </si>
  <si>
    <t>Inactive ubiquitin carboxyl-terminal hydrolase 53 OS=Homo sapiens OX=9606 GN=USP53 PE=1 SV=2</t>
  </si>
  <si>
    <t>Q70UQ0-4</t>
  </si>
  <si>
    <t>Isoform 4 of Inhibitor of nuclear factor kappa-B kinase-interacting protein OS=Homo sapiens OX=9606 GN=IKBIP</t>
  </si>
  <si>
    <t>Q75V66</t>
  </si>
  <si>
    <t>Anoctamin-5 OS=Homo sapiens OX=9606 GN=ANO5 PE=1 SV=1</t>
  </si>
  <si>
    <t>Q86SH2</t>
  </si>
  <si>
    <t>Zygote arrest protein 1 OS=Homo sapiens OX=9606 GN=ZAR1 PE=2 SV=1</t>
  </si>
  <si>
    <t>Q86T82;Q86T82-2</t>
  </si>
  <si>
    <t>Ubiquitin carboxyl-terminal hydrolase 37 OS=Homo sapiens OX=9606 GN=USP37 PE=1 SV=2</t>
  </si>
  <si>
    <t>Q86T96;Q86T96-2</t>
  </si>
  <si>
    <t>E3 ubiquitin-protein ligase RNF180 OS=Homo sapiens OX=9606 GN=RNF180 PE=2 SV=2</t>
  </si>
  <si>
    <t>Q86TB3</t>
  </si>
  <si>
    <t>Alpha-protein kinase 2 OS=Homo sapiens OX=9606 GN=ALPK2 PE=2 SV=3</t>
  </si>
  <si>
    <t>Q86TI0</t>
  </si>
  <si>
    <t>TBC1 domain family member 1 OS=Homo sapiens OX=9606 GN=TBC1D1 PE=1 SV=2</t>
  </si>
  <si>
    <t>Q86TJ2;Q86TJ2-2;Q86TJ2-3</t>
  </si>
  <si>
    <t>Transcriptional adapter 2-beta OS=Homo sapiens OX=9606 GN=TADA2B PE=1 SV=2</t>
  </si>
  <si>
    <t>Q86UK0;Q86UK0-2</t>
  </si>
  <si>
    <t>ATP-binding cassette sub-family A member 12 OS=Homo sapiens OX=9606 GN=ABCA12 PE=1 SV=3</t>
  </si>
  <si>
    <t>Q86UK7</t>
  </si>
  <si>
    <t>E3 ubiquitin-protein ligase ZNF598 OS=Homo sapiens OX=9606 GN=ZNF598 PE=1 SV=1</t>
  </si>
  <si>
    <t>Q86UT6;Q86UT6-2</t>
  </si>
  <si>
    <t>NLR family member X1 OS=Homo sapiens OX=9606 GN=NLRX1 PE=1 SV=1</t>
  </si>
  <si>
    <t>Q86UV5;Q86UV5-2;Q86UV5-8</t>
  </si>
  <si>
    <t>Ubiquitin carboxyl-terminal hydrolase 48 OS=Homo sapiens OX=9606 GN=USP48 PE=1 SV=1</t>
  </si>
  <si>
    <t>Q86V20;Q86V20-2</t>
  </si>
  <si>
    <t>Shieldin complex subunit 2 OS=Homo sapiens OX=9606 GN=SHLD2 PE=1 SV=1</t>
  </si>
  <si>
    <t>Q86VD1;Q86VD1-2</t>
  </si>
  <si>
    <t>MORC family CW-type zinc finger protein 1 OS=Homo sapiens OX=9606 GN=MORC1 PE=2 SV=2</t>
  </si>
  <si>
    <t>Q86VH2;Q86VH2-2;Q86VH2-3</t>
  </si>
  <si>
    <t>Kinesin-like protein KIF27 OS=Homo sapiens OX=9606 GN=KIF27 PE=2 SV=1</t>
  </si>
  <si>
    <t>Q86VV8;Q86VV8-3</t>
  </si>
  <si>
    <t>Rotatin OS=Homo sapiens OX=9606 GN=RTTN PE=1 SV=3</t>
  </si>
  <si>
    <t>Q86VW0</t>
  </si>
  <si>
    <t>SEC14 domain and spectrin repeat-containing protein 1 OS=Homo sapiens OX=9606 GN=SESTD1 PE=1 SV=2</t>
  </si>
  <si>
    <t>Q86VW2;Q86VW2-2;Q86VW2-3</t>
  </si>
  <si>
    <t>Rho guanine nucleotide exchange factor 25 OS=Homo sapiens OX=9606 GN=ARHGEF25 PE=1 SV=2</t>
  </si>
  <si>
    <t>Q86VZ4</t>
  </si>
  <si>
    <t>Low-density lipoprotein receptor-related protein 11 OS=Homo sapiens OX=9606 GN=LRP11 PE=2 SV=2</t>
  </si>
  <si>
    <t>Q86WJ1;A0A0A0MSH9;Q86WJ1-2;Q86WJ1-4;A0A087WTM4;A0A0A0MRH8;Q86WJ1-3;Q86WJ1-5</t>
  </si>
  <si>
    <t>Chromodomain-helicase-DNA-binding protein 1-like OS=Homo sapiens OX=9606 GN=CHD1L PE=1 SV=3</t>
  </si>
  <si>
    <t>Q86XN8-3;S4R446</t>
  </si>
  <si>
    <t>Isoform 3 of RNA-binding protein MEX3D OS=Homo sapiens OX=9606 GN=MEX3D</t>
  </si>
  <si>
    <t>Q86XX4;Q86XX4-2</t>
  </si>
  <si>
    <t>Extracellular matrix protein FRAS1 OS=Homo sapiens OX=9606 GN=FRAS1 PE=1 SV=2</t>
  </si>
  <si>
    <t>Q86Y97;A0A0D9SF94</t>
  </si>
  <si>
    <t>Histone-lysine N-methyltransferase KMT5C OS=Homo sapiens OX=9606 GN=KMT5C PE=1 SV=1</t>
  </si>
  <si>
    <t>Q86YC2;H3BN63</t>
  </si>
  <si>
    <t>Partner and localizer of BRCA2 OS=Homo sapiens OX=9606 GN=PALB2 PE=1 SV=1</t>
  </si>
  <si>
    <t>Q86YN6;Q86YN6-2;Q86YN6-3;Q86YN6-4;Q86YN6-5;Q86YN6-6;H0Y713</t>
  </si>
  <si>
    <t>Peroxisome proliferator-activated receptor gamma coactivator 1-beta OS=Homo sapiens OX=9606 GN=PPARGC1B PE=1 SV=2</t>
  </si>
  <si>
    <t>Q86YR7;Q86YR7-4</t>
  </si>
  <si>
    <t>Probable guanine nucleotide exchange factor MCF2L2 OS=Homo sapiens OX=9606 GN=MCF2L2 PE=2 SV=3</t>
  </si>
  <si>
    <t>Q86YS3;Q86YS3-2</t>
  </si>
  <si>
    <t>Rab11 family-interacting protein 4 OS=Homo sapiens OX=9606 GN=RAB11FIP4 PE=1 SV=1</t>
  </si>
  <si>
    <t>Q86YV0;Q86YV0-2;V9GYD1</t>
  </si>
  <si>
    <t>RAS protein activator like-3 OS=Homo sapiens OX=9606 GN=RASAL3 PE=1 SV=2</t>
  </si>
  <si>
    <t>Q96A23;Q96A23-2;D6RCT2</t>
  </si>
  <si>
    <t>Copine-4 OS=Homo sapiens OX=9606 GN=CPNE4 PE=1 SV=1</t>
  </si>
  <si>
    <t>Q96B97;Q5JPT2;Q96B97-2;Q96B97-3;Q5VSN0;Q5JPT1</t>
  </si>
  <si>
    <t>SH3 domain-containing kinase-binding protein 1 OS=Homo sapiens OX=9606 GN=SH3KBP1 PE=1 SV=2</t>
  </si>
  <si>
    <t>Q96CN9</t>
  </si>
  <si>
    <t>GRIP and coiled-coil domain-containing protein 1 OS=Homo sapiens OX=9606 GN=GCC1 PE=1 SV=1</t>
  </si>
  <si>
    <t>Q96CT2;H0Y2P5;Q96CT2-2</t>
  </si>
  <si>
    <t>Kelch-like protein 29 OS=Homo sapiens OX=9606 GN=KLHL29 PE=2 SV=3</t>
  </si>
  <si>
    <t>Q96CW5;Q96CW5-2</t>
  </si>
  <si>
    <t>Gamma-tubulin complex component 3 OS=Homo sapiens OX=9606 GN=TUBGCP3 PE=1 SV=2</t>
  </si>
  <si>
    <t>Q96CX2</t>
  </si>
  <si>
    <t>BTB/POZ domain-containing protein KCTD12 OS=Homo sapiens OX=9606 GN=KCTD12 PE=1 SV=1</t>
  </si>
  <si>
    <t>Q96DT5;A0A087WYC6;A0A0C4DFR0</t>
  </si>
  <si>
    <t>Dynein heavy chain 11_ axonemal OS=Homo sapiens OX=9606 GN=DNAH11 PE=1 SV=4</t>
  </si>
  <si>
    <t>Q96EK6;G3V4W4;G3V5E4</t>
  </si>
  <si>
    <t>Glucosamine 6-phosphate N-acetyltransferase OS=Homo sapiens OX=9606 GN=GNPNAT1 PE=1 SV=1</t>
  </si>
  <si>
    <t>Q96FT7;Q96FT7-2;Q96FT7-4</t>
  </si>
  <si>
    <t>Acid-sensing ion channel 4 OS=Homo sapiens OX=9606 GN=ASIC4 PE=1 SV=2</t>
  </si>
  <si>
    <t>Q96GA3</t>
  </si>
  <si>
    <t>Protein LTV1 homolog OS=Homo sapiens OX=9606 GN=LTV1 PE=1 SV=1</t>
  </si>
  <si>
    <t>Q96GD4</t>
  </si>
  <si>
    <t>Aurora kinase B OS=Homo sapiens OX=9606 GN=AURKB PE=1 SV=3</t>
  </si>
  <si>
    <t>Q96GM8;Q96GM8-2</t>
  </si>
  <si>
    <t>Target of EGR1 protein 1 OS=Homo sapiens OX=9606 GN=TOE1 PE=1 SV=1</t>
  </si>
  <si>
    <t>Q96GR2;H0YMC3;H0YMZ0</t>
  </si>
  <si>
    <t>Long-chain-fatty-acid--CoA ligase ACSBG1 OS=Homo sapiens OX=9606 GN=ACSBG1 PE=2 SV=2</t>
  </si>
  <si>
    <t>Q96GX9;Q96GX9-3;S4R3D6</t>
  </si>
  <si>
    <t>Methylthioribulose-1-phosphate dehydratase OS=Homo sapiens OX=9606 GN=APIP PE=1 SV=1</t>
  </si>
  <si>
    <t>Q96H55;Q96H55-3</t>
  </si>
  <si>
    <t>Unconventional myosin-XIX OS=Homo sapiens OX=9606 GN=MYO19 PE=1 SV=2</t>
  </si>
  <si>
    <t>Q96HN1</t>
  </si>
  <si>
    <t>PLEKHG4B protein (Fragment) OS=Homo sapiens OX=9606 GN=PLEKHG4B PE=1 SV=1</t>
  </si>
  <si>
    <t>Q96HP0;K7ESB7;K7EKT0;K7EP20</t>
  </si>
  <si>
    <t>Dedicator of cytokinesis protein 6 OS=Homo sapiens OX=9606 GN=DOCK6 PE=1 SV=3</t>
  </si>
  <si>
    <t>Q96HU1;Q96HU1-2</t>
  </si>
  <si>
    <t>Small G protein signaling modulator 3 OS=Homo sapiens OX=9606 GN=SGSM3 PE=1 SV=1</t>
  </si>
  <si>
    <t>Q96HW7;Q96HW7-4</t>
  </si>
  <si>
    <t>Integrator complex subunit 4 OS=Homo sapiens OX=9606 GN=INTS4 PE=1 SV=2</t>
  </si>
  <si>
    <t>Q96IC2;Q96IC2-2;H3BQP3</t>
  </si>
  <si>
    <t>RNA exonuclease 5 OS=Homo sapiens OX=9606 GN=REXO5 PE=2 SV=1</t>
  </si>
  <si>
    <t>Q96IX5</t>
  </si>
  <si>
    <t>Up-regulated during skeletal muscle growth protein 5 OS=Homo sapiens OX=9606 GN=USMG5 PE=1 SV=1</t>
  </si>
  <si>
    <t>Q96J02;Q96J02-2;Q96J02-3</t>
  </si>
  <si>
    <t>E3 ubiquitin-protein ligase Itchy homolog OS=Homo sapiens OX=9606 GN=ITCH PE=1 SV=2</t>
  </si>
  <si>
    <t>Q96J65</t>
  </si>
  <si>
    <t>Multidrug resistance-associated protein 9 OS=Homo sapiens OX=9606 GN=ABCC12 PE=1 SV=2</t>
  </si>
  <si>
    <t>Q96J92</t>
  </si>
  <si>
    <t>Serine/threonine-protein kinase WNK4 OS=Homo sapiens OX=9606 GN=WNK4 PE=1 SV=1</t>
  </si>
  <si>
    <t>Q96JE9;Q96JE9-2;Q96JE9-3</t>
  </si>
  <si>
    <t>Microtubule-associated protein 6 OS=Homo sapiens OX=9606 GN=MAP6 PE=1 SV=2</t>
  </si>
  <si>
    <t>Q96JJ7</t>
  </si>
  <si>
    <t>Protein disulfide-isomerase TMX3 OS=Homo sapiens OX=9606 GN=TMX3 PE=1 SV=2</t>
  </si>
  <si>
    <t>Q96JM4;Q96JM4-2</t>
  </si>
  <si>
    <t>Leucine-rich repeat and IQ domain-containing protein 1 OS=Homo sapiens OX=9606 GN=LRRIQ1 PE=2 SV=3</t>
  </si>
  <si>
    <t>Q96K76;Q96K76-2;Q96K76-4</t>
  </si>
  <si>
    <t>Ubiquitin carboxyl-terminal hydrolase 47 OS=Homo sapiens OX=9606 GN=USP47 PE=1 SV=3</t>
  </si>
  <si>
    <t>Q96KP4;Q96KP4-2;A0A087WYZ1;J3KSV5;J3QKQ0;J3QKT2;J3QL02;J3QLU1;J3QQN6;J3QR27;J3QRA8;J3QRD0</t>
  </si>
  <si>
    <t>Cytosolic non-specific dipeptidase OS=Homo sapiens OX=9606 GN=CNDP2 PE=1 SV=2</t>
  </si>
  <si>
    <t>Q96KQ4</t>
  </si>
  <si>
    <t>Apoptosis-stimulating of p53 protein 1 OS=Homo sapiens OX=9606 GN=PPP1R13B PE=1 SV=3</t>
  </si>
  <si>
    <t>Q96L42</t>
  </si>
  <si>
    <t>Potassium voltage-gated channel subfamily H member 8 OS=Homo sapiens OX=9606 GN=KCNH8 PE=2 SV=2</t>
  </si>
  <si>
    <t>Q96M27;Q96M27-2;Q96M27-3;Q96M27-4;Q96M27-5</t>
  </si>
  <si>
    <t>Protein PRRC1 OS=Homo sapiens OX=9606 GN=PRRC1 PE=1 SV=1</t>
  </si>
  <si>
    <t>Q96M29</t>
  </si>
  <si>
    <t>Tektin-5 OS=Homo sapiens OX=9606 GN=TEKT5 PE=1 SV=1</t>
  </si>
  <si>
    <t>Q96M32</t>
  </si>
  <si>
    <t>Adenylate kinase 7 OS=Homo sapiens OX=9606 GN=AK7 PE=1 SV=3</t>
  </si>
  <si>
    <t>Q96MK3</t>
  </si>
  <si>
    <t>Pseudokinase FAM20A OS=Homo sapiens OX=9606 GN=FAM20A PE=1 SV=4</t>
  </si>
  <si>
    <t>Q96MT7-2</t>
  </si>
  <si>
    <t>Isoform 2 of Cilia- and flagella-associated protein 44 OS=Homo sapiens OX=9606 GN=CFAP44</t>
  </si>
  <si>
    <t>Q96N23;Q96N23-2;A0A1B0GU80;H0YIB5</t>
  </si>
  <si>
    <t>Cilia- and flagella-associated protein 54 OS=Homo sapiens OX=9606 GN=CFAP54 PE=2 SV=3</t>
  </si>
  <si>
    <t>Q96N67;Q96N67-2;Q96N67-3;Q96N67-4;Q96N67-5;Q96N67-6</t>
  </si>
  <si>
    <t>Dedicator of cytokinesis protein 7 OS=Homo sapiens OX=9606 GN=DOCK7 PE=1 SV=4</t>
  </si>
  <si>
    <t>Q96NL6;D6RBP0;Q96NL6-2;Q96NL6-3</t>
  </si>
  <si>
    <t>Sodium channel and clathrin linker 1 OS=Homo sapiens OX=9606 GN=SCLT1 PE=1 SV=2</t>
  </si>
  <si>
    <t>Q96NW4</t>
  </si>
  <si>
    <t>Ankyrin repeat domain-containing protein 27 OS=Homo sapiens OX=9606 GN=ANKRD27 PE=1 SV=2</t>
  </si>
  <si>
    <t>Q96P47;Q96P47-2;Q96P47-4;H0Y873</t>
  </si>
  <si>
    <t>Arf-GAP with GTPase_ ANK repeat and PH domain-containing protein 3 OS=Homo sapiens OX=9606 GN=AGAP3 PE=1 SV=2</t>
  </si>
  <si>
    <t>Q96P50;Q96P50-1;Q96P50-4</t>
  </si>
  <si>
    <t>Arf-GAP with coiled-coil_ ANK repeat and PH domain-containing protein 3 OS=Homo sapiens OX=9606 GN=ACAP3 PE=1 SV=2</t>
  </si>
  <si>
    <t>Q96P70</t>
  </si>
  <si>
    <t>Importin-9 OS=Homo sapiens OX=9606 GN=IPO9 PE=1 SV=3</t>
  </si>
  <si>
    <t>Q96PE2</t>
  </si>
  <si>
    <t>Rho guanine nucleotide exchange factor 17 OS=Homo sapiens OX=9606 GN=ARHGEF17 PE=1 SV=1</t>
  </si>
  <si>
    <t>Q96PU5;A0A1B0GVY1;Q96PU5-2;Q96PU5-3;Q96PU5-4;Q96PU5-5;Q96PU5-6;Q96PU5-7;Q96PU5-9</t>
  </si>
  <si>
    <t>E3 ubiquitin-protein ligase NEDD4-like OS=Homo sapiens OX=9606 GN=NEDD4L PE=1 SV=2</t>
  </si>
  <si>
    <t>Q96PV4</t>
  </si>
  <si>
    <t>Paraneoplastic antigen-like protein 5 OS=Homo sapiens OX=9606 GN=PNMA5 PE=1 SV=2</t>
  </si>
  <si>
    <t>Q96PY6;Q96PY6-2;Q96PY6-3;Q96PY6-4;Q96PY6-6</t>
  </si>
  <si>
    <t>Serine/threonine-protein kinase Nek1 OS=Homo sapiens OX=9606 GN=NEK1 PE=1 SV=2</t>
  </si>
  <si>
    <t>Q96PZ2</t>
  </si>
  <si>
    <t>Protein FAM111A OS=Homo sapiens OX=9606 GN=FAM111A PE=1 SV=2</t>
  </si>
  <si>
    <t>Q96Q42;H0Y696</t>
  </si>
  <si>
    <t>Alsin OS=Homo sapiens OX=9606 GN=ALS2 PE=1 SV=2</t>
  </si>
  <si>
    <t>Q96QB1;Q96QB1-1;Q96QB1-4;Q96QB1-6</t>
  </si>
  <si>
    <t>Rho GTPase-activating protein 7 OS=Homo sapiens OX=9606 GN=DLC1 PE=1 SV=4</t>
  </si>
  <si>
    <t>Q96QC0</t>
  </si>
  <si>
    <t>Serine/threonine-protein phosphatase 1 regulatory subunit 10 OS=Homo sapiens OX=9606 GN=PPP1R10 PE=1 SV=1</t>
  </si>
  <si>
    <t>Q96QH2</t>
  </si>
  <si>
    <t>PML-RARA-regulated adapter molecule 1 OS=Homo sapiens OX=9606 GN=PRAM1 PE=1 SV=3</t>
  </si>
  <si>
    <t>Q96QU6</t>
  </si>
  <si>
    <t>1-aminocyclopropane-1-carboxylate synthase-like protein 1 OS=Homo sapiens OX=9606 GN=ACCS PE=1 SV=1</t>
  </si>
  <si>
    <t>Q96RE7;K7ENW4</t>
  </si>
  <si>
    <t>Nucleus accumbens-associated protein 1 OS=Homo sapiens OX=9606 GN=NACC1 PE=1 SV=1</t>
  </si>
  <si>
    <t>Q96RF0;Q96RF0-2;Q96RF0-3</t>
  </si>
  <si>
    <t>Sorting nexin-18 OS=Homo sapiens OX=9606 GN=SNX18 PE=1 SV=2</t>
  </si>
  <si>
    <t>Q96RI8</t>
  </si>
  <si>
    <t>Trace amine-associated receptor 6 OS=Homo sapiens OX=9606 GN=TAAR6 PE=2 SV=1</t>
  </si>
  <si>
    <t>Q96RL1;Q96RL1-3;Q96RL1-2;Q96RL1-4</t>
  </si>
  <si>
    <t>BRCA1-A complex subunit RAP80 OS=Homo sapiens OX=9606 GN=UIMC1 PE=1 SV=2</t>
  </si>
  <si>
    <t>Q96RS6;Q96RS6-2;Q96RS6-3</t>
  </si>
  <si>
    <t>NudC domain-containing protein 1 OS=Homo sapiens OX=9606 GN=NUDCD1 PE=1 SV=2</t>
  </si>
  <si>
    <t>Q96RV3;Q96RV3-3;Q96RV3-4</t>
  </si>
  <si>
    <t>Pecanex-like protein 1 OS=Homo sapiens OX=9606 GN=PCNX1 PE=1 SV=2</t>
  </si>
  <si>
    <t>Q96T23;Q96T23-2;Q96T23-3;H0YCN2;H0YER1</t>
  </si>
  <si>
    <t>Remodeling and spacing factor 1 OS=Homo sapiens OX=9606 GN=RSF1 PE=1 SV=2</t>
  </si>
  <si>
    <t>Q96T58</t>
  </si>
  <si>
    <t>Msx2-interacting protein OS=Homo sapiens OX=9606 GN=SPEN PE=1 SV=1</t>
  </si>
  <si>
    <t>Q00341;Q00341-2;H0Y394;H7C0A4;H7C2D1;H7BZC3;C9JMQ6;C9JQ82</t>
  </si>
  <si>
    <t>Vigilin OS=Homo sapiens OX=9606 GN=HDLBP PE=1 SV=2</t>
  </si>
  <si>
    <t>Q494U1;Q494U1-2;Q494U1-3</t>
  </si>
  <si>
    <t>Pleckstrin homology domain-containing family N member 1 OS=Homo sapiens OX=9606 GN=PLEKHN1 PE=1 SV=2</t>
  </si>
  <si>
    <t>Q502W6;Q502W6-6;Q502W6-8;H0YEM4;Q502W6-5;Q502W6-7;Q502W6-3;Q502W6-4;Q502W6-2</t>
  </si>
  <si>
    <t>von Willebrand factor A domain-containing protein 3B OS=Homo sapiens OX=9606 GN=VWA3B PE=1 SV=3</t>
  </si>
  <si>
    <t>Q502W7</t>
  </si>
  <si>
    <t>Coiled-coil domain-containing protein 38 OS=Homo sapiens OX=9606 GN=CCDC38 PE=2 SV=1</t>
  </si>
  <si>
    <t>Q562F6;Q562F6-2</t>
  </si>
  <si>
    <t>Shugoshin 2 OS=Homo sapiens OX=9606 GN=SGO2 PE=1 SV=2</t>
  </si>
  <si>
    <t>Q562R1</t>
  </si>
  <si>
    <t>Beta-actin-like protein 2 OS=Homo sapiens OX=9606 GN=ACTBL2 PE=1 SV=2</t>
  </si>
  <si>
    <t>Q659C4;Q659C4-2;Q659C4-6;Q659C4-9</t>
  </si>
  <si>
    <t>La-related protein 1B OS=Homo sapiens OX=9606 GN=LARP1B PE=1 SV=2</t>
  </si>
  <si>
    <t>Q709C8</t>
  </si>
  <si>
    <t>Vacuolar protein sorting-associated protein 13C OS=Homo sapiens OX=9606 GN=VPS13C PE=1 SV=1</t>
  </si>
  <si>
    <t>Q969F9;Q969F9-2;G5E9V4;H7C5G2</t>
  </si>
  <si>
    <t>Hermansky-Pudlak syndrome 3 protein OS=Homo sapiens OX=9606 GN=HPS3 PE=1 SV=1</t>
  </si>
  <si>
    <t>Q969G2</t>
  </si>
  <si>
    <t>LIM/homeobox protein Lhx4 OS=Homo sapiens OX=9606 GN=LHX4 PE=1 SV=2</t>
  </si>
  <si>
    <t>Q969H0;S4R3U4</t>
  </si>
  <si>
    <t>F-box/WD repeat-containing protein 7 OS=Homo sapiens OX=9606 GN=FBXW7 PE=1 SV=1</t>
  </si>
  <si>
    <t>Q969K4;Q969K4-3;Q969K4-2;H7C4W8;Q969K4-4</t>
  </si>
  <si>
    <t>Ankyrin repeat and BTB/POZ domain-containing protein 1 OS=Homo sapiens OX=9606 GN=ABTB1 PE=1 SV=1</t>
  </si>
  <si>
    <t>Q969P5;Q969P5-2;E5RFH9;Q8TCJ0;Q8TCJ0-2</t>
  </si>
  <si>
    <t>F-box only protein 32 OS=Homo sapiens OX=9606 GN=FBXO32 PE=1 SV=1</t>
  </si>
  <si>
    <t>Q01546;P12035</t>
  </si>
  <si>
    <t>Keratin_ type II cytoskeletal 2 oral OS=Homo sapiens OX=9606 GN=KRT76 PE=1 SV=2</t>
  </si>
  <si>
    <t>Q01804;Q01804-3;Q01804-5;D6RA27;D6RI06;Q01804-4</t>
  </si>
  <si>
    <t>OTU domain-containing protein 4 OS=Homo sapiens OX=9606 GN=OTUD4 PE=1 SV=4</t>
  </si>
  <si>
    <t>Q02218;A0A0D9SFS3;E9PCR7;E9PDF2;Q02218-2;E9PFG7</t>
  </si>
  <si>
    <t>2-oxoglutarate dehydrogenase_ mitochondrial OS=Homo sapiens OX=9606 GN=OGDH PE=1 SV=3</t>
  </si>
  <si>
    <t>Q02846</t>
  </si>
  <si>
    <t>Retinal guanylyl cyclase 1 OS=Homo sapiens OX=9606 GN=GUCY2D PE=1 SV=2</t>
  </si>
  <si>
    <t>Q02880</t>
  </si>
  <si>
    <t>DNA topoisomerase 2-beta OS=Homo sapiens OX=9606 GN=TOP2B PE=1 SV=3</t>
  </si>
  <si>
    <t>Q03164</t>
  </si>
  <si>
    <t>Histone-lysine N-methyltransferase 2A OS=Homo sapiens OX=9606 GN=KMT2A PE=1 SV=5</t>
  </si>
  <si>
    <t>Q03252</t>
  </si>
  <si>
    <t>Lamin-B2 OS=Homo sapiens OX=9606 GN=LMNB2 PE=1 SV=4</t>
  </si>
  <si>
    <t>Q03701</t>
  </si>
  <si>
    <t>CCAAT/enhancer-binding protein zeta OS=Homo sapiens OX=9606 GN=CEBPZ PE=1 SV=3</t>
  </si>
  <si>
    <t>Q04721</t>
  </si>
  <si>
    <t>Neurogenic locus notch homolog protein 2 OS=Homo sapiens OX=9606 GN=NOTCH2 PE=1 SV=3</t>
  </si>
  <si>
    <t>Q04864;Q04864-2</t>
  </si>
  <si>
    <t>Proto-oncogene c-Rel OS=Homo sapiens OX=9606 GN=REL PE=1 SV=1</t>
  </si>
  <si>
    <t>Q04941;Q04941-2</t>
  </si>
  <si>
    <t>Proteolipid protein 2 OS=Homo sapiens OX=9606 GN=PLP2 PE=1 SV=1</t>
  </si>
  <si>
    <t>Q05209</t>
  </si>
  <si>
    <t>Tyrosine-protein phosphatase non-receptor type 12 OS=Homo sapiens OX=9606 GN=PTPN12 PE=1 SV=3</t>
  </si>
  <si>
    <t>Q05707;Q05707-2;Q05707-3</t>
  </si>
  <si>
    <t>Collagen alpha-1(XIV) chain OS=Homo sapiens OX=9606 GN=COL14A1 PE=1 SV=3</t>
  </si>
  <si>
    <t>Q05823</t>
  </si>
  <si>
    <t>2-5A-dependent ribonuclease OS=Homo sapiens OX=9606 GN=RNASEL PE=1 SV=2</t>
  </si>
  <si>
    <t>Q06190</t>
  </si>
  <si>
    <t>Serine/threonine-protein phosphatase 2A regulatory subunit B'' subunit alpha OS=Homo sapiens OX=9606 GN=PPP2R3A PE=1 SV=1</t>
  </si>
  <si>
    <t>Q06278</t>
  </si>
  <si>
    <t>Aldehyde oxidase OS=Homo sapiens OX=9606 GN=AOX1 PE=1 SV=2</t>
  </si>
  <si>
    <t>Q06520</t>
  </si>
  <si>
    <t>Bile salt sulfotransferase OS=Homo sapiens OX=9606 GN=SULT2A1 PE=1 SV=3</t>
  </si>
  <si>
    <t>Q07157</t>
  </si>
  <si>
    <t>Tight junction protein ZO-1 OS=Homo sapiens OX=9606 GN=TJP1 PE=1 SV=3</t>
  </si>
  <si>
    <t>Q07343;Q07343-2;Q07343-3;Q07343-4;E9PJ03;E9PNB0;E9PR34</t>
  </si>
  <si>
    <t>cAMP-specific 3'_5'-cyclic phosphodiesterase 4B OS=Homo sapiens OX=9606 GN=PDE4B PE=1 SV=1</t>
  </si>
  <si>
    <t>Q08043;A0A087WSZ2</t>
  </si>
  <si>
    <t>Alpha-actinin-3 OS=Homo sapiens OX=9606 GN=ACTN3 PE=1 SV=2</t>
  </si>
  <si>
    <t>Q08378;Q08378-2;Q08378-4</t>
  </si>
  <si>
    <t>Golgin subfamily A member 3 OS=Homo sapiens OX=9606 GN=GOLGA3 PE=1 SV=2</t>
  </si>
  <si>
    <t>Q09428</t>
  </si>
  <si>
    <t>ATP-binding cassette sub-family C member 8 OS=Homo sapiens OX=9606 GN=ABCC8 PE=1 SV=6</t>
  </si>
  <si>
    <t>Q09472</t>
  </si>
  <si>
    <t>Histone acetyltransferase p300 OS=Homo sapiens OX=9606 GN=EP300 PE=1 SV=2</t>
  </si>
  <si>
    <t>Q10471</t>
  </si>
  <si>
    <t>Polypeptide N-acetylgalactosaminyltransferase 2 OS=Homo sapiens OX=9606 GN=GALNT2 PE=1 SV=1</t>
  </si>
  <si>
    <t>Q12765;Q12765-2;Q12765-3;C9K052;B8ZZP4;C9J7U9</t>
  </si>
  <si>
    <t>Secernin-1 OS=Homo sapiens OX=9606 GN=SCRN1 PE=1 SV=2</t>
  </si>
  <si>
    <t>Q12767;Q12767-2;C9JL75;J3QQW3;J3QRY7;J3KRN3;J3KRU7;J3QLM7;J3QS17</t>
  </si>
  <si>
    <t>Transmembrane protein 94 OS=Homo sapiens OX=9606 GN=TMEM94 PE=1 SV=1</t>
  </si>
  <si>
    <t>Q12772</t>
  </si>
  <si>
    <t>Sterol regulatory element-binding protein 2 OS=Homo sapiens OX=9606 GN=SREBF2 PE=1 SV=2</t>
  </si>
  <si>
    <t>Q12840;J3KNA1</t>
  </si>
  <si>
    <t>Kinesin heavy chain isoform 5A OS=Homo sapiens OX=9606 GN=KIF5A PE=1 SV=2</t>
  </si>
  <si>
    <t>Q12873;Q12873-2;Q12873-3</t>
  </si>
  <si>
    <t>Chromodomain-helicase-DNA-binding protein 3 OS=Homo sapiens OX=9606 GN=CHD3 PE=1 SV=3</t>
  </si>
  <si>
    <t>Q12879</t>
  </si>
  <si>
    <t>Glutamate receptor ionotropic_ NMDA 2A OS=Homo sapiens OX=9606 GN=GRIN2A PE=1 SV=1</t>
  </si>
  <si>
    <t>Q12934;Q12934-2;Q12934-3</t>
  </si>
  <si>
    <t>Filensin OS=Homo sapiens OX=9606 GN=BFSP1 PE=1 SV=3</t>
  </si>
  <si>
    <t>Q13003</t>
  </si>
  <si>
    <t>Glutamate receptor ionotropic_ kainate 3 OS=Homo sapiens OX=9606 GN=GRIK3 PE=2 SV=3</t>
  </si>
  <si>
    <t>Q13017;Q13017-2;A0A0A0MSK6;H0YK04</t>
  </si>
  <si>
    <t>Rho GTPase-activating protein 5 OS=Homo sapiens OX=9606 GN=ARHGAP5 PE=1 SV=2</t>
  </si>
  <si>
    <t>Q13023;G3V3H7;Q13023-2;G3V3H2;G3V3B5;H0YJT7</t>
  </si>
  <si>
    <t>A-kinase anchor protein 6 OS=Homo sapiens OX=9606 GN=AKAP6 PE=1 SV=3</t>
  </si>
  <si>
    <t>Q13029;Q13029-3</t>
  </si>
  <si>
    <t>PR domain zinc finger protein 2 OS=Homo sapiens OX=9606 GN=PRDM2 PE=1 SV=3</t>
  </si>
  <si>
    <t>Q13033;Q13033-2;G3V340;G3V3G7</t>
  </si>
  <si>
    <t>Striatin-3 OS=Homo sapiens OX=9606 GN=STRN3 PE=1 SV=3</t>
  </si>
  <si>
    <t>Q13043;F5H5B4;Q13043-2;A0A087WVN8;Q13188;Q13188-2</t>
  </si>
  <si>
    <t>Serine/threonine-protein kinase 4 OS=Homo sapiens OX=9606 GN=STK4 PE=1 SV=2</t>
  </si>
  <si>
    <t>Q13099;Q13099-2;Q13099-3</t>
  </si>
  <si>
    <t>Intraflagellar transport protein 88 homolog OS=Homo sapiens OX=9606 GN=IFT88 PE=2 SV=2</t>
  </si>
  <si>
    <t>Q13111</t>
  </si>
  <si>
    <t>Chromatin assembly factor 1 subunit A OS=Homo sapiens OX=9606 GN=CHAF1A PE=1 SV=3</t>
  </si>
  <si>
    <t>Q13136;A0A2R8Y7R9;Q13136-2;E9PJZ7;E9PPF6;H0YEF9</t>
  </si>
  <si>
    <t>Liprin-alpha-1 OS=Homo sapiens OX=9606 GN=PPFIA1 PE=1 SV=1</t>
  </si>
  <si>
    <t>Q13137;Q13137-2;Q13137-3;Q13137-4;Q13137-5</t>
  </si>
  <si>
    <t>Calcium-binding and coiled-coil domain-containing protein 2 OS=Homo sapiens OX=9606 GN=CALCOCO2 PE=1 SV=1</t>
  </si>
  <si>
    <t>Q13155;A8MU58;F8W950</t>
  </si>
  <si>
    <t>Aminoacyl tRNA synthase complex-interacting multifunctional protein 2 OS=Homo sapiens OX=9606 GN=AIMP2 PE=1 SV=2</t>
  </si>
  <si>
    <t>Q13255;Q13255-2;Q13255-3</t>
  </si>
  <si>
    <t>Metabotropic glutamate receptor 1 OS=Homo sapiens OX=9606 GN=GRM1 PE=1 SV=3</t>
  </si>
  <si>
    <t>Q13291;Q13291-2;Q13291-3;Q13291-4;Q96QJ2</t>
  </si>
  <si>
    <t>Signaling lymphocytic activation molecule OS=Homo sapiens OX=9606 GN=SLAMF1 PE=1 SV=1</t>
  </si>
  <si>
    <t>Q13342;Q13342-3;Q13342-5;Q13342-6</t>
  </si>
  <si>
    <t>Nuclear body protein SP140 OS=Homo sapiens OX=9606 GN=SP140 PE=1 SV=2</t>
  </si>
  <si>
    <t>Q13368;D3DX46;A0A0C4DGP3</t>
  </si>
  <si>
    <t>MAGUK p55 subfamily member 3 OS=Homo sapiens OX=9606 GN=MPP3 PE=1 SV=2</t>
  </si>
  <si>
    <t>Q13416</t>
  </si>
  <si>
    <t>Origin recognition complex subunit 2 OS=Homo sapiens OX=9606 GN=ORC2 PE=1 SV=2</t>
  </si>
  <si>
    <t>Q13423;E9PCX7;D6RAI5;D6RHU2</t>
  </si>
  <si>
    <t>NAD(P) transhydrogenase_ mitochondrial OS=Homo sapiens OX=9606 GN=NNT PE=1 SV=3</t>
  </si>
  <si>
    <t>Q13438;F8W1N0;Q13438-2;Q13438-3;Q13438-4;Q13438-5;Q13438-6;Q13438-7</t>
  </si>
  <si>
    <t>Protein OS-9 OS=Homo sapiens OX=9606 GN=OS9 PE=1 SV=1</t>
  </si>
  <si>
    <t>Q13472;Q13472-2;Q13472-3</t>
  </si>
  <si>
    <t>DNA topoisomerase 3-alpha OS=Homo sapiens OX=9606 GN=TOP3A PE=1 SV=1</t>
  </si>
  <si>
    <t>Q13496</t>
  </si>
  <si>
    <t>Myotubularin OS=Homo sapiens OX=9606 GN=MTM1 PE=1 SV=2</t>
  </si>
  <si>
    <t>Q13555;Q13555-4;Q13555-6</t>
  </si>
  <si>
    <t>Calcium/calmodulin-dependent protein kinase type II subunit gamma OS=Homo sapiens OX=9606 GN=CAMK2G PE=1 SV=4</t>
  </si>
  <si>
    <t>Q13630;A0A0J9YX13;E9PKL9;E9PLH9;E9PP14;E9PP60;H0YCP7</t>
  </si>
  <si>
    <t>GDP-L-fucose synthase OS=Homo sapiens OX=9606 GN=TSTA3 PE=1 SV=1</t>
  </si>
  <si>
    <t>Q13635;Q13635-2;Q13635-3;Q13635-4</t>
  </si>
  <si>
    <t>Protein patched homolog 1 OS=Homo sapiens OX=9606 GN=PTCH1 PE=1 SV=2</t>
  </si>
  <si>
    <t>Q13641</t>
  </si>
  <si>
    <t>Trophoblast glycoprotein OS=Homo sapiens OX=9606 GN=TPBG PE=1 SV=1</t>
  </si>
  <si>
    <t>Q13724;Q13724-2</t>
  </si>
  <si>
    <t>Mannosyl-oligosaccharide glucosidase OS=Homo sapiens OX=9606 GN=MOGS PE=1 SV=5</t>
  </si>
  <si>
    <t>Q13797;H7C2L1</t>
  </si>
  <si>
    <t>Integrin alpha-9 OS=Homo sapiens OX=9606 GN=ITGA9 PE=1 SV=2</t>
  </si>
  <si>
    <t>Q13825;Q13825-2</t>
  </si>
  <si>
    <t>Methylglutaconyl-CoA hydratase_ mitochondrial OS=Homo sapiens OX=9606 GN=AUH PE=1 SV=1</t>
  </si>
  <si>
    <t>Q13835;Q13835-2</t>
  </si>
  <si>
    <t>Plakophilin-1 OS=Homo sapiens OX=9606 GN=PKP1 PE=1 SV=2</t>
  </si>
  <si>
    <t>Q13838;Q13838-2;F6WLT2;Q5STU3;A0A0G2JJZ9;A0A140T996;A0A140T9X3;A0A140T9X9;A0A140TA18;F6UJC5;H0YCC6</t>
  </si>
  <si>
    <t>Spliceosome RNA helicase DDX39B OS=Homo sapiens OX=9606 GN=DDX39B PE=1 SV=1</t>
  </si>
  <si>
    <t>Q13873</t>
  </si>
  <si>
    <t>Bone morphogenetic protein receptor type-2 OS=Homo sapiens OX=9606 GN=BMPR2 PE=1 SV=2</t>
  </si>
  <si>
    <t>Q13939</t>
  </si>
  <si>
    <t>Calicin OS=Homo sapiens OX=9606 GN=CCIN PE=2 SV=3</t>
  </si>
  <si>
    <t>Q14008;Q14008-3;Q14008-2;H0YCF6;H0YEK7</t>
  </si>
  <si>
    <t>Cytoskeleton-associated protein 5 OS=Homo sapiens OX=9606 GN=CKAP5 PE=1 SV=3</t>
  </si>
  <si>
    <t>Q14019</t>
  </si>
  <si>
    <t>Coactosin-like protein OS=Homo sapiens OX=9606 GN=COTL1 PE=1 SV=3</t>
  </si>
  <si>
    <t>Q14028;Q14028-2;Q14028-4;H3BQW3</t>
  </si>
  <si>
    <t>Cyclic nucleotide-gated cation channel beta-1 OS=Homo sapiens OX=9606 GN=CNGB1 PE=1 SV=2</t>
  </si>
  <si>
    <t>Q14112;Q14112-2;A0A087WZP6;H0YJV3</t>
  </si>
  <si>
    <t>Nidogen-2 OS=Homo sapiens OX=9606 GN=NID2 PE=1 SV=3</t>
  </si>
  <si>
    <t>Q14141;B1AMS2;Q14141-2;Q14141-4;Q14141-3</t>
  </si>
  <si>
    <t>Septin-6 OS=Homo sapiens OX=9606 GN=SEPT6 PE=1 SV=4</t>
  </si>
  <si>
    <t>Q14195;Q14195-2</t>
  </si>
  <si>
    <t>Dihydropyrimidinase-related protein 3 OS=Homo sapiens OX=9606 GN=DPYSL3 PE=1 SV=1</t>
  </si>
  <si>
    <t>Q14258</t>
  </si>
  <si>
    <t>E3 ubiquitin/ISG15 ligase TRIM25 OS=Homo sapiens OX=9606 GN=TRIM25 PE=1 SV=2</t>
  </si>
  <si>
    <t>Q14324</t>
  </si>
  <si>
    <t>Myosin-binding protein C_ fast-type OS=Homo sapiens OX=9606 GN=MYBPC2 PE=1 SV=2</t>
  </si>
  <si>
    <t>Q14409;P32189;P32189-1;P32189-2;P32189-4;A6NP46;F8WC39</t>
  </si>
  <si>
    <t>Glycerol kinase 3 OS=Homo sapiens OX=9606 GN=GK3P PE=2 SV=2</t>
  </si>
  <si>
    <t>Q14410</t>
  </si>
  <si>
    <t>Glycerol kinase 2 OS=Homo sapiens OX=9606 GN=GK2 PE=2 SV=2</t>
  </si>
  <si>
    <t>Q14511;Q14511-3;A0A087WUD2;Q14511-2</t>
  </si>
  <si>
    <t>Enhancer of filamentation 1 OS=Homo sapiens OX=9606 GN=NEDD9 PE=1 SV=1</t>
  </si>
  <si>
    <t>Q14515;Q14515-2</t>
  </si>
  <si>
    <t>SPARC-like protein 1 OS=Homo sapiens OX=9606 GN=SPARCL1 PE=1 SV=2</t>
  </si>
  <si>
    <t>Q14554;Q14554-2</t>
  </si>
  <si>
    <t>Protein disulfide-isomerase A5 OS=Homo sapiens OX=9606 GN=PDIA5 PE=1 SV=1</t>
  </si>
  <si>
    <t>Q14571</t>
  </si>
  <si>
    <t>Inositol 1_4_5-trisphosphate receptor type 2 OS=Homo sapiens OX=9606 GN=ITPR2 PE=1 SV=2</t>
  </si>
  <si>
    <t>Q14588</t>
  </si>
  <si>
    <t>Zinc finger protein 234 OS=Homo sapiens OX=9606 GN=ZNF234 PE=2 SV=3</t>
  </si>
  <si>
    <t>Q14644;Q14644-2</t>
  </si>
  <si>
    <t>Ras GTPase-activating protein 3 OS=Homo sapiens OX=9606 GN=RASA3 PE=1 SV=3</t>
  </si>
  <si>
    <t>Q14696</t>
  </si>
  <si>
    <t>LRP chaperone MESD OS=Homo sapiens OX=9606 GN=MESD PE=1 SV=2</t>
  </si>
  <si>
    <t>Q14766;Q14766-4;C9JD84;E7EV71;Q14766-2;Q14766-3;Q14766-5</t>
  </si>
  <si>
    <t>Latent-transforming growth factor beta-binding protein 1 OS=Homo sapiens OX=9606 GN=LTBP1 PE=1 SV=4</t>
  </si>
  <si>
    <t>Q14997;F8WBH5</t>
  </si>
  <si>
    <t>Proteasome activator complex subunit 4 OS=Homo sapiens OX=9606 GN=PSME4 PE=1 SV=2</t>
  </si>
  <si>
    <t>Q15032;Q15032-2;Q15032-3;Q15032-4;H7C2F9</t>
  </si>
  <si>
    <t>R3H domain-containing protein 1 OS=Homo sapiens OX=9606 GN=R3HDM1 PE=1 SV=3</t>
  </si>
  <si>
    <t>Q15051;Q15051-2</t>
  </si>
  <si>
    <t>IQ calmodulin-binding motif-containing protein 1 OS=Homo sapiens OX=9606 GN=IQCB1 PE=1 SV=1</t>
  </si>
  <si>
    <t>Q15063;Q15063-2;Q15063-5;Q15063-6</t>
  </si>
  <si>
    <t>Periostin OS=Homo sapiens OX=9606 GN=POSTN PE=1 SV=2</t>
  </si>
  <si>
    <t>Q15147;Q15147-4;Q15147-5</t>
  </si>
  <si>
    <t>1-phosphatidylinositol 4_5-bisphosphate phosphodiesterase beta-4 OS=Homo sapiens OX=9606 GN=PLCB4 PE=1 SV=3</t>
  </si>
  <si>
    <t>Q15149-3</t>
  </si>
  <si>
    <t>Isoform 3 of Plectin OS=Homo sapiens OX=9606 GN=PLEC</t>
  </si>
  <si>
    <t>Q15154;Q15154-2;Q15154-4</t>
  </si>
  <si>
    <t>Pericentriolar material 1 protein OS=Homo sapiens OX=9606 GN=PCM1 PE=1 SV=5</t>
  </si>
  <si>
    <t>Q15154-5</t>
  </si>
  <si>
    <t>Isoform 5 of Pericentriolar material 1 protein OS=Homo sapiens OX=9606 GN=PCM1</t>
  </si>
  <si>
    <t>Q15269;A0A0B4J2E5</t>
  </si>
  <si>
    <t>Periodic tryptophan protein 2 homolog OS=Homo sapiens OX=9606 GN=PWP2 PE=2 SV=2</t>
  </si>
  <si>
    <t>Q15276;Q15276-2;A0A087WZZ3</t>
  </si>
  <si>
    <t>Rab GTPase-binding effector protein 1 OS=Homo sapiens OX=9606 GN=RABEP1 PE=1 SV=2</t>
  </si>
  <si>
    <t>Q15303;Q15303-2;A0A0A0MSE1;Q15303-3;Q15303-4;H3BLT0;E9PDR1</t>
  </si>
  <si>
    <t>Receptor tyrosine-protein kinase erbB-4 OS=Homo sapiens OX=9606 GN=ERBB4 PE=1 SV=1</t>
  </si>
  <si>
    <t>Q15311</t>
  </si>
  <si>
    <t>RalA-binding protein 1 OS=Homo sapiens OX=9606 GN=RALBP1 PE=1 SV=3</t>
  </si>
  <si>
    <t>Q15323</t>
  </si>
  <si>
    <t>Keratin_ type I cuticular Ha1 OS=Homo sapiens OX=9606 GN=KRT31 PE=1 SV=3</t>
  </si>
  <si>
    <t>Q15366-3;Q15366-4;Q15366-6;Q15366-7;E9PFP8;P57721;P57721-4;P57721-5;F8VRH0</t>
  </si>
  <si>
    <t>Isoform 3 of Poly(rC)-binding protein 2 OS=Homo sapiens OX=9606 GN=PCBP2</t>
  </si>
  <si>
    <t>Q15375;Q15375-2;Q15375-4</t>
  </si>
  <si>
    <t>Ephrin type-A receptor 7 OS=Homo sapiens OX=9606 GN=EPHA7 PE=1 SV=3</t>
  </si>
  <si>
    <t>Q15393;Q15393-3</t>
  </si>
  <si>
    <t>Splicing factor 3B subunit 3 OS=Homo sapiens OX=9606 GN=SF3B3 PE=1 SV=4</t>
  </si>
  <si>
    <t>Q15398;Q15398-1;Q15398-3</t>
  </si>
  <si>
    <t>Disks large-associated protein 5 OS=Homo sapiens OX=9606 GN=DLGAP5 PE=1 SV=2</t>
  </si>
  <si>
    <t>Q15506</t>
  </si>
  <si>
    <t>Sperm surface protein Sp17 OS=Homo sapiens OX=9606 GN=SPA17 PE=1 SV=1</t>
  </si>
  <si>
    <t>Q15652;A0A1W2PNZ9;Q15652-3;H7BXU7</t>
  </si>
  <si>
    <t>Probable JmjC domain-containing histone demethylation protein 2C OS=Homo sapiens OX=9606 GN=JMJD1C PE=1 SV=2</t>
  </si>
  <si>
    <t>Q15654</t>
  </si>
  <si>
    <t>Thyroid receptor-interacting protein 6 OS=Homo sapiens OX=9606 GN=TRIP6 PE=1 SV=3</t>
  </si>
  <si>
    <t>Q15750;Q15750-2</t>
  </si>
  <si>
    <t>TGF-beta-activated kinase 1 and MAP3K7-binding protein 1 OS=Homo sapiens OX=9606 GN=TAB1 PE=1 SV=1</t>
  </si>
  <si>
    <t>Q15811;Q15811-4;Q15811-8;Q15811-9</t>
  </si>
  <si>
    <t>Intersectin-1 OS=Homo sapiens OX=9606 GN=ITSN1 PE=1 SV=3</t>
  </si>
  <si>
    <t>Q15835</t>
  </si>
  <si>
    <t>Rhodopsin kinase OS=Homo sapiens OX=9606 GN=GRK1 PE=1 SV=1</t>
  </si>
  <si>
    <t>Q15836</t>
  </si>
  <si>
    <t>Vesicle-associated membrane protein 3 OS=Homo sapiens OX=9606 GN=VAMP3 PE=1 SV=3</t>
  </si>
  <si>
    <t>Q15910;Q15910-2;Q15910-3;Q15910-4;Q15910-5</t>
  </si>
  <si>
    <t>Histone-lysine N-methyltransferase EZH2 OS=Homo sapiens OX=9606 GN=EZH2 PE=1 SV=2</t>
  </si>
  <si>
    <t>Q16099</t>
  </si>
  <si>
    <t>Glutamate receptor ionotropic_ kainate 4 OS=Homo sapiens OX=9606 GN=GRIK4 PE=2 SV=2</t>
  </si>
  <si>
    <t>Q16206;Q16206-2;A0A0C4DGT9</t>
  </si>
  <si>
    <t>Ecto-NOX disulfide-thiol exchanger 2 OS=Homo sapiens OX=9606 GN=ENOX2 PE=1 SV=2</t>
  </si>
  <si>
    <t>Q16478;Q16478-2;M0QXF6</t>
  </si>
  <si>
    <t>Glutamate receptor ionotropic_ kainate 5 OS=Homo sapiens OX=9606 GN=GRIK5 PE=2 SV=2</t>
  </si>
  <si>
    <t>Q16513;Q16513-2;Q16513-3;B1AL79;Q16513-4;Q16513-5;H0Y5V5</t>
  </si>
  <si>
    <t>Serine/threonine-protein kinase N2 OS=Homo sapiens OX=9606 GN=PKN2 PE=1 SV=1</t>
  </si>
  <si>
    <t>Q16531;F5GY55</t>
  </si>
  <si>
    <t>DNA damage-binding protein 1 OS=Homo sapiens OX=9606 GN=DDB1 PE=1 SV=1</t>
  </si>
  <si>
    <t>Q16585;Q16585-2</t>
  </si>
  <si>
    <t>Beta-sarcoglycan OS=Homo sapiens OX=9606 GN=SGCB PE=1 SV=1</t>
  </si>
  <si>
    <t>Q16587;Q16587-2;Q16587-3;Q16587-4</t>
  </si>
  <si>
    <t>Zinc finger protein 74 OS=Homo sapiens OX=9606 GN=ZNF74 PE=1 SV=3</t>
  </si>
  <si>
    <t>Q16650;Q16650-2</t>
  </si>
  <si>
    <t>T-box brain protein 1 OS=Homo sapiens OX=9606 GN=TBR1 PE=1 SV=1</t>
  </si>
  <si>
    <t>Q16666;Q16666-2;Q16666-3;Q16666-6;A0A0A0MRB1</t>
  </si>
  <si>
    <t>Gamma-interferon-inducible protein 16 OS=Homo sapiens OX=9606 GN=IFI16 PE=1 SV=3</t>
  </si>
  <si>
    <t>Q16706</t>
  </si>
  <si>
    <t>Alpha-mannosidase 2 OS=Homo sapiens OX=9606 GN=MAN2A1 PE=1 SV=2</t>
  </si>
  <si>
    <t>Q16821;C9JZB3</t>
  </si>
  <si>
    <t>Protein phosphatase 1 regulatory subunit 3A OS=Homo sapiens OX=9606 GN=PPP1R3A PE=1 SV=3</t>
  </si>
  <si>
    <t>Q16822</t>
  </si>
  <si>
    <t>Phosphoenolpyruvate carboxykinase [GTP]_ mitochondrial OS=Homo sapiens OX=9606 GN=PCK2 PE=1 SV=4</t>
  </si>
  <si>
    <t>Q29836;P30475;Q95365</t>
  </si>
  <si>
    <t>HLA class I histocompatibility antigen_ B-67 alpha chain OS=Homo sapiens OX=9606 GN=HLA-B PE=1 SV=1</t>
  </si>
  <si>
    <t>Q31612</t>
  </si>
  <si>
    <t>HLA class I histocompatibility antigen_ B-73 alpha chain OS=Homo sapiens OX=9606 GN=HLA-B PE=1 SV=1</t>
  </si>
  <si>
    <t>Q92502;Q92502-2</t>
  </si>
  <si>
    <t>StAR-related lipid transfer protein 8 OS=Homo sapiens OX=9606 GN=STARD8 PE=1 SV=2</t>
  </si>
  <si>
    <t>Q92508</t>
  </si>
  <si>
    <t>Piezo-type mechanosensitive ion channel component 1 OS=Homo sapiens OX=9606 GN=PIEZO1 PE=1 SV=4</t>
  </si>
  <si>
    <t>Q92520;C9JMN4;C9JP35</t>
  </si>
  <si>
    <t>Protein FAM3C OS=Homo sapiens OX=9606 GN=FAM3C PE=1 SV=1</t>
  </si>
  <si>
    <t>Q92526;Q92526-3;Q92526-2</t>
  </si>
  <si>
    <t>T-complex protein 1 subunit zeta-2 OS=Homo sapiens OX=9606 GN=CCT6B PE=1 SV=5</t>
  </si>
  <si>
    <t>Q92539</t>
  </si>
  <si>
    <t>Phosphatidate phosphatase LPIN2 OS=Homo sapiens OX=9606 GN=LPIN2 PE=1 SV=1</t>
  </si>
  <si>
    <t>Q92543;Q92543-2</t>
  </si>
  <si>
    <t>Sorting nexin-19 OS=Homo sapiens OX=9606 GN=SNX19 PE=1 SV=2</t>
  </si>
  <si>
    <t>Q92545</t>
  </si>
  <si>
    <t>Transmembrane protein 131 OS=Homo sapiens OX=9606 GN=TMEM131 PE=1 SV=3</t>
  </si>
  <si>
    <t>Q92673;E9PKB0;E9PP43;E9PPB3;E9PS32</t>
  </si>
  <si>
    <t>Sortilin-related receptor OS=Homo sapiens OX=9606 GN=SORL1 PE=1 SV=2</t>
  </si>
  <si>
    <t>Q92688;Q92688-2</t>
  </si>
  <si>
    <t>Acidic leucine-rich nuclear phosphoprotein 32 family member B OS=Homo sapiens OX=9606 GN=ANP32B PE=1 SV=1</t>
  </si>
  <si>
    <t>Q92736;H7BY35;Q92736-2</t>
  </si>
  <si>
    <t>Ryanodine receptor 2 OS=Homo sapiens OX=9606 GN=RYR2 PE=1 SV=3</t>
  </si>
  <si>
    <t>Q92791</t>
  </si>
  <si>
    <t>Endoplasmic reticulum protein SC65 OS=Homo sapiens OX=9606 GN=P3H4 PE=1 SV=1</t>
  </si>
  <si>
    <t>Q92820</t>
  </si>
  <si>
    <t>Gamma-glutamyl hydrolase OS=Homo sapiens OX=9606 GN=GGH PE=1 SV=2</t>
  </si>
  <si>
    <t>Q92831</t>
  </si>
  <si>
    <t>Histone acetyltransferase KAT2B OS=Homo sapiens OX=9606 GN=KAT2B PE=1 SV=3</t>
  </si>
  <si>
    <t>Q92841;A0A1W2PQ51;A0A1X7SBZ2;Q92841-1;Q92841-2;Q92841-3;A0A0U1RQJ0</t>
  </si>
  <si>
    <t>Probable ATP-dependent RNA helicase DDX17 OS=Homo sapiens OX=9606 GN=DDX17 PE=1 SV=2</t>
  </si>
  <si>
    <t>Q92882</t>
  </si>
  <si>
    <t>Osteoclast-stimulating factor 1 OS=Homo sapiens OX=9606 GN=OSTF1 PE=1 SV=2</t>
  </si>
  <si>
    <t>Q92889</t>
  </si>
  <si>
    <t>DNA repair endonuclease XPF OS=Homo sapiens OX=9606 GN=ERCC4 PE=1 SV=3</t>
  </si>
  <si>
    <t>Q92900;Q92900-2</t>
  </si>
  <si>
    <t>Regulator of nonsense transcripts 1 OS=Homo sapiens OX=9606 GN=UPF1 PE=1 SV=2</t>
  </si>
  <si>
    <t>Q92901</t>
  </si>
  <si>
    <t>60S ribosomal protein L3-like OS=Homo sapiens OX=9606 GN=RPL3L PE=2 SV=3</t>
  </si>
  <si>
    <t>Q92973;Q92973-2;Q92973-3</t>
  </si>
  <si>
    <t>Transportin-1 OS=Homo sapiens OX=9606 GN=TNPO1 PE=1 SV=2</t>
  </si>
  <si>
    <t>Q93084;Q93084-2;Q93084-3;Q93084-4;Q93084-5;Q93084-6;Q93084-7</t>
  </si>
  <si>
    <t>Sarcoplasmic/endoplasmic reticulum calcium ATPase 3 OS=Homo sapiens OX=9606 GN=ATP2A3 PE=1 SV=2</t>
  </si>
  <si>
    <t>Q99456</t>
  </si>
  <si>
    <t>Keratin_ type I cytoskeletal 12 OS=Homo sapiens OX=9606 GN=KRT12 PE=1 SV=1</t>
  </si>
  <si>
    <t>Q99459</t>
  </si>
  <si>
    <t>Cell division cycle 5-like protein OS=Homo sapiens OX=9606 GN=CDC5L PE=1 SV=2</t>
  </si>
  <si>
    <t>Q99650</t>
  </si>
  <si>
    <t>Oncostatin-M-specific receptor subunit beta OS=Homo sapiens OX=9606 GN=OSMR PE=1 SV=1</t>
  </si>
  <si>
    <t>Q99689</t>
  </si>
  <si>
    <t>Fasciculation and elongation protein zeta-1 OS=Homo sapiens OX=9606 GN=FEZ1 PE=1 SV=1</t>
  </si>
  <si>
    <t>Q99805</t>
  </si>
  <si>
    <t>Transmembrane 9 superfamily member 2 OS=Homo sapiens OX=9606 GN=TM9SF2 PE=1 SV=1</t>
  </si>
  <si>
    <t>REVERSE12</t>
  </si>
  <si>
    <t>Reversed Sequence 12</t>
  </si>
  <si>
    <t>REVERSE66</t>
  </si>
  <si>
    <t>Reversed Sequence 66</t>
  </si>
  <si>
    <t>REVERSE74</t>
  </si>
  <si>
    <t>Reversed Sequence 74</t>
  </si>
  <si>
    <t>REVERSE98</t>
  </si>
  <si>
    <t>Reversed Sequence 98</t>
  </si>
  <si>
    <t>REVERSE158</t>
  </si>
  <si>
    <t>Reversed Sequence 158</t>
  </si>
  <si>
    <t>REVERSE169</t>
  </si>
  <si>
    <t>Reversed Sequence 169</t>
  </si>
  <si>
    <t>REVERSE170</t>
  </si>
  <si>
    <t>Reversed Sequence 170</t>
  </si>
  <si>
    <t>REVERSE222</t>
  </si>
  <si>
    <t>Reversed Sequence 222</t>
  </si>
  <si>
    <t>REVERSE249</t>
  </si>
  <si>
    <t>Reversed Sequence 249</t>
  </si>
  <si>
    <t>REVERSE292</t>
  </si>
  <si>
    <t>Reversed Sequence 292</t>
  </si>
  <si>
    <t>REVERSE425</t>
  </si>
  <si>
    <t>Reversed Sequence 425</t>
  </si>
  <si>
    <t>REVERSE443</t>
  </si>
  <si>
    <t>Reversed Sequence 443</t>
  </si>
  <si>
    <t>REVERSE458</t>
  </si>
  <si>
    <t>Reversed Sequence 458</t>
  </si>
  <si>
    <t>REVERSE516</t>
  </si>
  <si>
    <t>Reversed Sequence 516</t>
  </si>
  <si>
    <t>REVERSE565</t>
  </si>
  <si>
    <t>Reversed Sequence 565</t>
  </si>
  <si>
    <t>REVERSE615</t>
  </si>
  <si>
    <t>Reversed Sequence 615</t>
  </si>
  <si>
    <t>REVERSE622</t>
  </si>
  <si>
    <t>Reversed Sequence 622</t>
  </si>
  <si>
    <t>REVERSE651</t>
  </si>
  <si>
    <t>Reversed Sequence 651</t>
  </si>
  <si>
    <t>REVERSE669</t>
  </si>
  <si>
    <t>Reversed Sequence 669</t>
  </si>
  <si>
    <t>REVERSE721</t>
  </si>
  <si>
    <t>Reversed Sequence 721</t>
  </si>
  <si>
    <t>REVERSE723</t>
  </si>
  <si>
    <t>Reversed Sequence 723</t>
  </si>
  <si>
    <t>REVERSE733</t>
  </si>
  <si>
    <t>Reversed Sequence 733</t>
  </si>
  <si>
    <t>REVERSE745</t>
  </si>
  <si>
    <t>Reversed Sequence 745</t>
  </si>
  <si>
    <t>REVERSE750</t>
  </si>
  <si>
    <t>Reversed Sequence 750</t>
  </si>
  <si>
    <t>REVERSE764</t>
  </si>
  <si>
    <t>Reversed Sequence 764</t>
  </si>
  <si>
    <t>REVERSE857</t>
  </si>
  <si>
    <t>Reversed Sequence 857</t>
  </si>
  <si>
    <t>REVERSE964</t>
  </si>
  <si>
    <t>Reversed Sequence 964</t>
  </si>
  <si>
    <t>REVERSE966</t>
  </si>
  <si>
    <t>Reversed Sequence 966</t>
  </si>
  <si>
    <t>REVERSE1018</t>
  </si>
  <si>
    <t>Reversed Sequence 1018</t>
  </si>
  <si>
    <t>REVERSE1034</t>
  </si>
  <si>
    <t>Reversed Sequence 1034</t>
  </si>
  <si>
    <t>REVERSE1065</t>
  </si>
  <si>
    <t>Reversed Sequence 1065</t>
  </si>
  <si>
    <t>REVERSE1161</t>
  </si>
  <si>
    <t>Reversed Sequence 1161</t>
  </si>
  <si>
    <t>REVERSE1164</t>
  </si>
  <si>
    <t>Reversed Sequence 1164</t>
  </si>
  <si>
    <t>REVERSE1169</t>
  </si>
  <si>
    <t>Reversed Sequence 1169</t>
  </si>
  <si>
    <t>REVERSE1221</t>
  </si>
  <si>
    <t>Reversed Sequence 1221</t>
  </si>
  <si>
    <t>REVERSE1337</t>
  </si>
  <si>
    <t>Reversed Sequence 1337</t>
  </si>
  <si>
    <t>REVERSE1378</t>
  </si>
  <si>
    <t>Reversed Sequence 1378</t>
  </si>
  <si>
    <t>REVERSE1476</t>
  </si>
  <si>
    <t>Reversed Sequence 1476</t>
  </si>
  <si>
    <t>REVERSE1497</t>
  </si>
  <si>
    <t>Reversed Sequence 1497</t>
  </si>
  <si>
    <t>REVERSE1556</t>
  </si>
  <si>
    <t>Reversed Sequence 1556</t>
  </si>
  <si>
    <t>REVERSE1574</t>
  </si>
  <si>
    <t>Reversed Sequence 1574</t>
  </si>
  <si>
    <t>REVERSE1596</t>
  </si>
  <si>
    <t>Reversed Sequence 1596</t>
  </si>
  <si>
    <t>REVERSE1652</t>
  </si>
  <si>
    <t>Reversed Sequence 1652</t>
  </si>
  <si>
    <t>REVERSE1656</t>
  </si>
  <si>
    <t>Reversed Sequence 1656</t>
  </si>
  <si>
    <t>REVERSE1672</t>
  </si>
  <si>
    <t>Reversed Sequence 1672</t>
  </si>
  <si>
    <t>REVERSE1677</t>
  </si>
  <si>
    <t>Reversed Sequence 1677</t>
  </si>
  <si>
    <t>REVERSE1738</t>
  </si>
  <si>
    <t>Reversed Sequence 1738</t>
  </si>
  <si>
    <t>REVERSE1751</t>
  </si>
  <si>
    <t>Reversed Sequence 1751</t>
  </si>
  <si>
    <t>REVERSE1775</t>
  </si>
  <si>
    <t>Reversed Sequence 1775</t>
  </si>
  <si>
    <t>REVERSE1851</t>
  </si>
  <si>
    <t>Reversed Sequence 1851</t>
  </si>
  <si>
    <t>REVERSE1901</t>
  </si>
  <si>
    <t>Reversed Sequence 1901</t>
  </si>
  <si>
    <t>REVERSE1907</t>
  </si>
  <si>
    <t>Reversed Sequence 1907</t>
  </si>
  <si>
    <t>REVERSE1931</t>
  </si>
  <si>
    <t>Reversed Sequence 1931</t>
  </si>
  <si>
    <t>REVERSE1936</t>
  </si>
  <si>
    <t>Reversed Sequence 1936</t>
  </si>
  <si>
    <t>REVERSE1945</t>
  </si>
  <si>
    <t>Reversed Sequence 1945</t>
  </si>
  <si>
    <t>REVERSE2066</t>
  </si>
  <si>
    <t>Reversed Sequence 2066</t>
  </si>
  <si>
    <t>REVERSE2080</t>
  </si>
  <si>
    <t>Reversed Sequence 2080</t>
  </si>
  <si>
    <t>REVERSE2109</t>
  </si>
  <si>
    <t>Reversed Sequence 2109</t>
  </si>
  <si>
    <t>REVERSE2189</t>
  </si>
  <si>
    <t>Reversed Sequence 2189</t>
  </si>
  <si>
    <t>REVERSE2221</t>
  </si>
  <si>
    <t>Reversed Sequence 2221</t>
  </si>
  <si>
    <t>REVERSE2228</t>
  </si>
  <si>
    <t>Reversed Sequence 2228</t>
  </si>
  <si>
    <t>REVERSE2276</t>
  </si>
  <si>
    <t>Reversed Sequence 2276</t>
  </si>
  <si>
    <t>REVERSE2278</t>
  </si>
  <si>
    <t>Reversed Sequence 2278</t>
  </si>
  <si>
    <t>REVERSE2303</t>
  </si>
  <si>
    <t>Reversed Sequence 2303</t>
  </si>
  <si>
    <t>REVERSE2309</t>
  </si>
  <si>
    <t>Reversed Sequence 2309</t>
  </si>
  <si>
    <t>REVERSE2319</t>
  </si>
  <si>
    <t>Reversed Sequence 2319</t>
  </si>
  <si>
    <t>REVERSE2352</t>
  </si>
  <si>
    <t>Reversed Sequence 2352</t>
  </si>
  <si>
    <t>REVERSE2357</t>
  </si>
  <si>
    <t>Reversed Sequence 2357</t>
  </si>
  <si>
    <t>REVERSE2396</t>
  </si>
  <si>
    <t>Reversed Sequence 2396</t>
  </si>
  <si>
    <t>REVERSE2405</t>
  </si>
  <si>
    <t>Reversed Sequence 2405</t>
  </si>
  <si>
    <t>REVERSE2455</t>
  </si>
  <si>
    <t>Reversed Sequence 2455</t>
  </si>
  <si>
    <t>REVERSE2487</t>
  </si>
  <si>
    <t>Reversed Sequence 2487</t>
  </si>
  <si>
    <t>REVERSE2524</t>
  </si>
  <si>
    <t>Reversed Sequence 2524</t>
  </si>
  <si>
    <t>REVERSE2535</t>
  </si>
  <si>
    <t>Reversed Sequence 2535</t>
  </si>
  <si>
    <t>REVERSE2550</t>
  </si>
  <si>
    <t>Reversed Sequence 2550</t>
  </si>
  <si>
    <t>REVERSE2575</t>
  </si>
  <si>
    <t>Reversed Sequence 2575</t>
  </si>
  <si>
    <t>REVERSE2594</t>
  </si>
  <si>
    <t>Reversed Sequence 2594</t>
  </si>
  <si>
    <t>REVERSE2599</t>
  </si>
  <si>
    <t>Reversed Sequence 2599</t>
  </si>
  <si>
    <t>REVERSE2710</t>
  </si>
  <si>
    <t>Reversed Sequence 2710</t>
  </si>
  <si>
    <t>REVERSE2773</t>
  </si>
  <si>
    <t>Reversed Sequence 2773</t>
  </si>
  <si>
    <t>REVERSE2789</t>
  </si>
  <si>
    <t>Reversed Sequence 2789</t>
  </si>
  <si>
    <t>REVERSE2831</t>
  </si>
  <si>
    <t>Reversed Sequence 2831</t>
  </si>
  <si>
    <t>REVERSE2836</t>
  </si>
  <si>
    <t>Reversed Sequence 2836</t>
  </si>
  <si>
    <t>REVERSE2840</t>
  </si>
  <si>
    <t>Reversed Sequence 2840</t>
  </si>
  <si>
    <t>REVERSE2861</t>
  </si>
  <si>
    <t>Reversed Sequence 2861</t>
  </si>
  <si>
    <t>REVERSE2863</t>
  </si>
  <si>
    <t>Reversed Sequence 2863</t>
  </si>
  <si>
    <t>REVERSE2903</t>
  </si>
  <si>
    <t>Reversed Sequence 2903</t>
  </si>
  <si>
    <t>REVERSE2924</t>
  </si>
  <si>
    <t>Reversed Sequence 2924</t>
  </si>
  <si>
    <t>REVERSE2936</t>
  </si>
  <si>
    <t>Reversed Sequence 2936</t>
  </si>
  <si>
    <t>REVERSE2947</t>
  </si>
  <si>
    <t>Reversed Sequence 2947</t>
  </si>
  <si>
    <t>REVERSE3075</t>
  </si>
  <si>
    <t>Reversed Sequence 3075</t>
  </si>
  <si>
    <t>REVERSE3121</t>
  </si>
  <si>
    <t>Reversed Sequence 3121</t>
  </si>
  <si>
    <t>REVERSE3187</t>
  </si>
  <si>
    <t>Reversed Sequence 3187</t>
  </si>
  <si>
    <t>REVERSE3198</t>
  </si>
  <si>
    <t>Reversed Sequence 3198</t>
  </si>
  <si>
    <t>REVERSE3251</t>
  </si>
  <si>
    <t>Reversed Sequence 3251</t>
  </si>
  <si>
    <t>REVERSE3261</t>
  </si>
  <si>
    <t>Reversed Sequence 3261</t>
  </si>
  <si>
    <t>REVERSE3287</t>
  </si>
  <si>
    <t>Reversed Sequence 3287</t>
  </si>
  <si>
    <t>REVERSE3319</t>
  </si>
  <si>
    <t>Reversed Sequence 3319</t>
  </si>
  <si>
    <t>REVERSE3347</t>
  </si>
  <si>
    <t>Reversed Sequence 3347</t>
  </si>
  <si>
    <t>REVERSE3461</t>
  </si>
  <si>
    <t>Reversed Sequence 3461</t>
  </si>
  <si>
    <t>REVERSE3487</t>
  </si>
  <si>
    <t>Reversed Sequence 3487</t>
  </si>
  <si>
    <t>REVERSE3603</t>
  </si>
  <si>
    <t>Reversed Sequence 3603</t>
  </si>
  <si>
    <t>REVERSE3668</t>
  </si>
  <si>
    <t>Reversed Sequence 3668</t>
  </si>
  <si>
    <t>REVERSE3798</t>
  </si>
  <si>
    <t>Reversed Sequence 3798</t>
  </si>
  <si>
    <t>REVERSE4153</t>
  </si>
  <si>
    <t>Reversed Sequence 4153</t>
  </si>
  <si>
    <t>REVERSE4163</t>
  </si>
  <si>
    <t>Reversed Sequence 4163</t>
  </si>
  <si>
    <t>REVERSE4258</t>
  </si>
  <si>
    <t>Reversed Sequence 4258</t>
  </si>
  <si>
    <t>REVERSE4522</t>
  </si>
  <si>
    <t>Reversed Sequence 4522</t>
  </si>
  <si>
    <t>REVERSE4630</t>
  </si>
  <si>
    <t>Reversed Sequence 4630</t>
  </si>
  <si>
    <t>REVERSE4735</t>
  </si>
  <si>
    <t>Reversed Sequence 4735</t>
  </si>
  <si>
    <t>REVERSE4749</t>
  </si>
  <si>
    <t>Reversed Sequence 4749</t>
  </si>
  <si>
    <t>REVERSE4898</t>
  </si>
  <si>
    <t>Reversed Sequence 4898</t>
  </si>
  <si>
    <t>REVERSE4973</t>
  </si>
  <si>
    <t>Reversed Sequence 4973</t>
  </si>
  <si>
    <t>REVERSE4984</t>
  </si>
  <si>
    <t>Reversed Sequence 4984</t>
  </si>
  <si>
    <t>REVERSE5011</t>
  </si>
  <si>
    <t>Reversed Sequence 5011</t>
  </si>
  <si>
    <t>REVERSE5025</t>
  </si>
  <si>
    <t>Reversed Sequence 5025</t>
  </si>
  <si>
    <t>REVERSE5043</t>
  </si>
  <si>
    <t>Reversed Sequence 5043</t>
  </si>
  <si>
    <t>REVERSE5060</t>
  </si>
  <si>
    <t>Reversed Sequence 5060</t>
  </si>
  <si>
    <t>REVERSE5262</t>
  </si>
  <si>
    <t>Reversed Sequence 5262</t>
  </si>
  <si>
    <t>REVERSE5272</t>
  </si>
  <si>
    <t>Reversed Sequence 5272</t>
  </si>
  <si>
    <t>REVERSE5332</t>
  </si>
  <si>
    <t>Reversed Sequence 5332</t>
  </si>
  <si>
    <t>REVERSE5333</t>
  </si>
  <si>
    <t>Reversed Sequence 5333</t>
  </si>
  <si>
    <t>REVERSE5349</t>
  </si>
  <si>
    <t>Reversed Sequence 5349</t>
  </si>
  <si>
    <t>REVERSE5519</t>
  </si>
  <si>
    <t>Reversed Sequence 5519</t>
  </si>
  <si>
    <t>REVERSE5533</t>
  </si>
  <si>
    <t>Reversed Sequence 5533</t>
  </si>
  <si>
    <t>REVERSE5644</t>
  </si>
  <si>
    <t>Reversed Sequence 5644</t>
  </si>
  <si>
    <t>REVERSE5683</t>
  </si>
  <si>
    <t>Reversed Sequence 5683</t>
  </si>
  <si>
    <t>REVERSE5696</t>
  </si>
  <si>
    <t>Reversed Sequence 5696</t>
  </si>
  <si>
    <t>REVERSE5714</t>
  </si>
  <si>
    <t>Reversed Sequence 5714</t>
  </si>
  <si>
    <t>REVERSE5735</t>
  </si>
  <si>
    <t>Reversed Sequence 5735</t>
  </si>
  <si>
    <t>REVERSE5792</t>
  </si>
  <si>
    <t>Reversed Sequence 5792</t>
  </si>
  <si>
    <t>REVERSE5825</t>
  </si>
  <si>
    <t>Reversed Sequence 5825</t>
  </si>
  <si>
    <t>REVERSE5891</t>
  </si>
  <si>
    <t>Reversed Sequence 5891</t>
  </si>
  <si>
    <t>REVERSE5893</t>
  </si>
  <si>
    <t>Reversed Sequence 5893</t>
  </si>
  <si>
    <t>REVERSE5973</t>
  </si>
  <si>
    <t>Reversed Sequence 5973</t>
  </si>
  <si>
    <t>REVERSE5995</t>
  </si>
  <si>
    <t>Reversed Sequence 5995</t>
  </si>
  <si>
    <t>REVERSE6024</t>
  </si>
  <si>
    <t>Reversed Sequence 6024</t>
  </si>
  <si>
    <t>REVERSE6049</t>
  </si>
  <si>
    <t>Reversed Sequence 6049</t>
  </si>
  <si>
    <t>REVERSE6081</t>
  </si>
  <si>
    <t>Reversed Sequence 6081</t>
  </si>
  <si>
    <t>REVERSE6128</t>
  </si>
  <si>
    <t>Reversed Sequence 6128</t>
  </si>
  <si>
    <t>REVERSE6139</t>
  </si>
  <si>
    <t>Reversed Sequence 6139</t>
  </si>
  <si>
    <t>REVERSE6142</t>
  </si>
  <si>
    <t>Reversed Sequence 6142</t>
  </si>
  <si>
    <t>REVERSE6161</t>
  </si>
  <si>
    <t>Reversed Sequence 6161</t>
  </si>
  <si>
    <t>REVERSE6229</t>
  </si>
  <si>
    <t>Reversed Sequence 6229</t>
  </si>
  <si>
    <t>REVERSE6291</t>
  </si>
  <si>
    <t>Reversed Sequence 6291</t>
  </si>
  <si>
    <t>REVERSE6314</t>
  </si>
  <si>
    <t>Reversed Sequence 6314</t>
  </si>
  <si>
    <t>REVERSE6352</t>
  </si>
  <si>
    <t>Reversed Sequence 6352</t>
  </si>
  <si>
    <t>REVERSE6361</t>
  </si>
  <si>
    <t>Reversed Sequence 6361</t>
  </si>
  <si>
    <t>REVERSE6429</t>
  </si>
  <si>
    <t>Reversed Sequence 6429</t>
  </si>
  <si>
    <t>REVERSE6440</t>
  </si>
  <si>
    <t>Reversed Sequence 6440</t>
  </si>
  <si>
    <t>REVERSE6443</t>
  </si>
  <si>
    <t>Reversed Sequence 6443</t>
  </si>
  <si>
    <t>REVERSE6487</t>
  </si>
  <si>
    <t>Reversed Sequence 6487</t>
  </si>
  <si>
    <t>REVERSE6519</t>
  </si>
  <si>
    <t>Reversed Sequence 6519</t>
  </si>
  <si>
    <t>REVERSE6538</t>
  </si>
  <si>
    <t>Reversed Sequence 6538</t>
  </si>
  <si>
    <t>REVERSE6608</t>
  </si>
  <si>
    <t>Reversed Sequence 6608</t>
  </si>
  <si>
    <t>REVERSE6646</t>
  </si>
  <si>
    <t>Reversed Sequence 6646</t>
  </si>
  <si>
    <t>REVERSE6649</t>
  </si>
  <si>
    <t>Reversed Sequence 6649</t>
  </si>
  <si>
    <t>REVERSE6760</t>
  </si>
  <si>
    <t>Reversed Sequence 6760</t>
  </si>
  <si>
    <t>REVERSE6792</t>
  </si>
  <si>
    <t>Reversed Sequence 6792</t>
  </si>
  <si>
    <t>REVERSE6817</t>
  </si>
  <si>
    <t>Reversed Sequence 6817</t>
  </si>
  <si>
    <t>REVERSE6859</t>
  </si>
  <si>
    <t>Reversed Sequence 6859</t>
  </si>
  <si>
    <t>REVERSE6886</t>
  </si>
  <si>
    <t>Reversed Sequence 6886</t>
  </si>
  <si>
    <t>REVERSE6932</t>
  </si>
  <si>
    <t>Reversed Sequence 6932</t>
  </si>
  <si>
    <t>REVERSE6939</t>
  </si>
  <si>
    <t>Reversed Sequence 6939</t>
  </si>
  <si>
    <t>REVERSE6945</t>
  </si>
  <si>
    <t>Reversed Sequence 6945</t>
  </si>
  <si>
    <t>REVERSE7016</t>
  </si>
  <si>
    <t>Reversed Sequence 7016</t>
  </si>
  <si>
    <t>REVERSE7128</t>
  </si>
  <si>
    <t>Reversed Sequence 7128</t>
  </si>
  <si>
    <t>REVERSE7154</t>
  </si>
  <si>
    <t>Reversed Sequence 7154</t>
  </si>
  <si>
    <t>REVERSE7342</t>
  </si>
  <si>
    <t>Reversed Sequence 7342</t>
  </si>
  <si>
    <t>REVERSE7366</t>
  </si>
  <si>
    <t>Reversed Sequence 7366</t>
  </si>
  <si>
    <t>REVERSE7382</t>
  </si>
  <si>
    <t>Reversed Sequence 7382</t>
  </si>
  <si>
    <t>REVERSE7463</t>
  </si>
  <si>
    <t>Reversed Sequence 7463</t>
  </si>
  <si>
    <t>REVERSE7475</t>
  </si>
  <si>
    <t>Reversed Sequence 7475</t>
  </si>
  <si>
    <t>REVERSE7485</t>
  </si>
  <si>
    <t>Reversed Sequence 7485</t>
  </si>
  <si>
    <t>REVERSE7564</t>
  </si>
  <si>
    <t>Reversed Sequence 7564</t>
  </si>
  <si>
    <t>REVERSE7566</t>
  </si>
  <si>
    <t>Reversed Sequence 7566</t>
  </si>
  <si>
    <t>REVERSE7571</t>
  </si>
  <si>
    <t>Reversed Sequence 7571</t>
  </si>
  <si>
    <t>REVERSE7660</t>
  </si>
  <si>
    <t>Reversed Sequence 7660</t>
  </si>
  <si>
    <t>REVERSE7679</t>
  </si>
  <si>
    <t>Reversed Sequence 7679</t>
  </si>
  <si>
    <t>REVERSE7723</t>
  </si>
  <si>
    <t>Reversed Sequence 7723</t>
  </si>
  <si>
    <t>REVERSE7753</t>
  </si>
  <si>
    <t>Reversed Sequence 7753</t>
  </si>
  <si>
    <t>REVERSE7777</t>
  </si>
  <si>
    <t>Reversed Sequence 7777</t>
  </si>
  <si>
    <t>REVERSE7838</t>
  </si>
  <si>
    <t>Reversed Sequence 7838</t>
  </si>
  <si>
    <t>REVERSE7859</t>
  </si>
  <si>
    <t>Reversed Sequence 7859</t>
  </si>
  <si>
    <t>REVERSE7861</t>
  </si>
  <si>
    <t>Reversed Sequence 7861</t>
  </si>
  <si>
    <t>REVERSE7907</t>
  </si>
  <si>
    <t>Reversed Sequence 7907</t>
  </si>
  <si>
    <t>REVERSE8093</t>
  </si>
  <si>
    <t>Reversed Sequence 8093</t>
  </si>
  <si>
    <t>REVERSE8140</t>
  </si>
  <si>
    <t>Reversed Sequence 8140</t>
  </si>
  <si>
    <t>REVERSE8224</t>
  </si>
  <si>
    <t>Reversed Sequence 8224</t>
  </si>
  <si>
    <t>REVERSE8230</t>
  </si>
  <si>
    <t>Reversed Sequence 8230</t>
  </si>
  <si>
    <t>REVERSE8265</t>
  </si>
  <si>
    <t>Reversed Sequence 8265</t>
  </si>
  <si>
    <t>REVERSE8345</t>
  </si>
  <si>
    <t>Reversed Sequence 8345</t>
  </si>
  <si>
    <t>REVERSE8388</t>
  </si>
  <si>
    <t>Reversed Sequence 8388</t>
  </si>
  <si>
    <t>REVERSE8405</t>
  </si>
  <si>
    <t>Reversed Sequence 8405</t>
  </si>
  <si>
    <t>REVERSE8425</t>
  </si>
  <si>
    <t>Reversed Sequence 8425</t>
  </si>
  <si>
    <t>REVERSE8441</t>
  </si>
  <si>
    <t>Reversed Sequence 8441</t>
  </si>
  <si>
    <t>REVERSE8512</t>
  </si>
  <si>
    <t>Reversed Sequence 8512</t>
  </si>
  <si>
    <t>REVERSE8562</t>
  </si>
  <si>
    <t>Reversed Sequence 8562</t>
  </si>
  <si>
    <t>REVERSE8598</t>
  </si>
  <si>
    <t>Reversed Sequence 8598</t>
  </si>
  <si>
    <t>REVERSE8623</t>
  </si>
  <si>
    <t>Reversed Sequence 8623</t>
  </si>
  <si>
    <t>REVERSE8631</t>
  </si>
  <si>
    <t>Reversed Sequence 8631</t>
  </si>
  <si>
    <t>REVERSE8755</t>
  </si>
  <si>
    <t>Reversed Sequence 8755</t>
  </si>
  <si>
    <t>REVERSE8817</t>
  </si>
  <si>
    <t>Reversed Sequence 8817</t>
  </si>
  <si>
    <t>REVERSE8851</t>
  </si>
  <si>
    <t>Reversed Sequence 8851</t>
  </si>
  <si>
    <t>REVERSE8867</t>
  </si>
  <si>
    <t>Reversed Sequence 8867</t>
  </si>
  <si>
    <t>REVERSE8875</t>
  </si>
  <si>
    <t>Reversed Sequence 8875</t>
  </si>
  <si>
    <t>REVERSE8949</t>
  </si>
  <si>
    <t>Reversed Sequence 8949</t>
  </si>
  <si>
    <t>REVERSE9030</t>
  </si>
  <si>
    <t>Reversed Sequence 9030</t>
  </si>
  <si>
    <t>REVERSE9064</t>
  </si>
  <si>
    <t>Reversed Sequence 9064</t>
  </si>
  <si>
    <t>REVERSE9137</t>
  </si>
  <si>
    <t>Reversed Sequence 9137</t>
  </si>
  <si>
    <t>REVERSE9262</t>
  </si>
  <si>
    <t>Reversed Sequence 9262</t>
  </si>
  <si>
    <t>REVERSE9293</t>
  </si>
  <si>
    <t>Reversed Sequence 9293</t>
  </si>
  <si>
    <t>REVERSE9448</t>
  </si>
  <si>
    <t>Reversed Sequence 9448</t>
  </si>
  <si>
    <t>REVERSE9547</t>
  </si>
  <si>
    <t>Reversed Sequence 9547</t>
  </si>
  <si>
    <t>REVERSE9556</t>
  </si>
  <si>
    <t>Reversed Sequence 9556</t>
  </si>
  <si>
    <t>REVERSE9591</t>
  </si>
  <si>
    <t>Reversed Sequence 9591</t>
  </si>
  <si>
    <t>REVERSE9596</t>
  </si>
  <si>
    <t>Reversed Sequence 9596</t>
  </si>
  <si>
    <t>REVERSE9611</t>
  </si>
  <si>
    <t>Reversed Sequence 9611</t>
  </si>
  <si>
    <t>REVERSE9625</t>
  </si>
  <si>
    <t>Reversed Sequence 9625</t>
  </si>
  <si>
    <t>REVERSE9664</t>
  </si>
  <si>
    <t>Reversed Sequence 9664</t>
  </si>
  <si>
    <t>REVERSE9669</t>
  </si>
  <si>
    <t>Reversed Sequence 9669</t>
  </si>
  <si>
    <t>REVERSE9692</t>
  </si>
  <si>
    <t>Reversed Sequence 9692</t>
  </si>
  <si>
    <t>REVERSE9701</t>
  </si>
  <si>
    <t>Reversed Sequence 9701</t>
  </si>
  <si>
    <t>REVERSE9743</t>
  </si>
  <si>
    <t>Reversed Sequence 9743</t>
  </si>
  <si>
    <t>REVERSE9793</t>
  </si>
  <si>
    <t>Reversed Sequence 9793</t>
  </si>
  <si>
    <t>REVERSE9859</t>
  </si>
  <si>
    <t>Reversed Sequence 9859</t>
  </si>
  <si>
    <t>REVERSE9887</t>
  </si>
  <si>
    <t>Reversed Sequence 9887</t>
  </si>
  <si>
    <t>REVERSE9916</t>
  </si>
  <si>
    <t>Reversed Sequence 9916</t>
  </si>
  <si>
    <t>REVERSE9925</t>
  </si>
  <si>
    <t>Reversed Sequence 9925</t>
  </si>
  <si>
    <t>REVERSE9964</t>
  </si>
  <si>
    <t>Reversed Sequence 9964</t>
  </si>
  <si>
    <t>REVERSE9987</t>
  </si>
  <si>
    <t>Reversed Sequence 9987</t>
  </si>
  <si>
    <t>REVERSE10090</t>
  </si>
  <si>
    <t>Reversed Sequence 10090</t>
  </si>
  <si>
    <t>REVERSE10163</t>
  </si>
  <si>
    <t>Reversed Sequence 10163</t>
  </si>
  <si>
    <t>REVERSE10174</t>
  </si>
  <si>
    <t>Reversed Sequence 10174</t>
  </si>
  <si>
    <t>REVERSE10203</t>
  </si>
  <si>
    <t>Reversed Sequence 10203</t>
  </si>
  <si>
    <t>REVERSE10217</t>
  </si>
  <si>
    <t>Reversed Sequence 10217</t>
  </si>
  <si>
    <t>REVERSE10251</t>
  </si>
  <si>
    <t>Reversed Sequence 10251</t>
  </si>
  <si>
    <t>REVERSE10278</t>
  </si>
  <si>
    <t>Reversed Sequence 10278</t>
  </si>
  <si>
    <t>REVERSE10293</t>
  </si>
  <si>
    <t>Reversed Sequence 10293</t>
  </si>
  <si>
    <t>REVERSE10311</t>
  </si>
  <si>
    <t>Reversed Sequence 10311</t>
  </si>
  <si>
    <t>REVERSE10321</t>
  </si>
  <si>
    <t>Reversed Sequence 10321</t>
  </si>
  <si>
    <t>REVERSE10367</t>
  </si>
  <si>
    <t>Reversed Sequence 10367</t>
  </si>
  <si>
    <t>REVERSE10371</t>
  </si>
  <si>
    <t>Reversed Sequence 10371</t>
  </si>
  <si>
    <t>REVERSE10400</t>
  </si>
  <si>
    <t>Reversed Sequence 10400</t>
  </si>
  <si>
    <t>REVERSE10404</t>
  </si>
  <si>
    <t>Reversed Sequence 10404</t>
  </si>
  <si>
    <t>REVERSE10421</t>
  </si>
  <si>
    <t>Reversed Sequence 10421</t>
  </si>
  <si>
    <t>REVERSE10448</t>
  </si>
  <si>
    <t>Reversed Sequence 10448</t>
  </si>
  <si>
    <t>REVERSE10594</t>
  </si>
  <si>
    <t>Reversed Sequence 10594</t>
  </si>
  <si>
    <t>REVERSE10603</t>
  </si>
  <si>
    <t>Reversed Sequence 10603</t>
  </si>
  <si>
    <t>REVERSE10640</t>
  </si>
  <si>
    <t>Reversed Sequence 10640</t>
  </si>
  <si>
    <t>REVERSE10656</t>
  </si>
  <si>
    <t>Reversed Sequence 10656</t>
  </si>
  <si>
    <t>REVERSE10677</t>
  </si>
  <si>
    <t>Reversed Sequence 10677</t>
  </si>
  <si>
    <t>REVERSE10678</t>
  </si>
  <si>
    <t>Reversed Sequence 10678</t>
  </si>
  <si>
    <t>REVERSE10680</t>
  </si>
  <si>
    <t>Reversed Sequence 10680</t>
  </si>
  <si>
    <t>REVERSE10704</t>
  </si>
  <si>
    <t>Reversed Sequence 10704</t>
  </si>
  <si>
    <t>REVERSE10707</t>
  </si>
  <si>
    <t>Reversed Sequence 10707</t>
  </si>
  <si>
    <t>REVERSE10717</t>
  </si>
  <si>
    <t>Reversed Sequence 10717</t>
  </si>
  <si>
    <t>REVERSE10851</t>
  </si>
  <si>
    <t>Reversed Sequence 10851</t>
  </si>
  <si>
    <t>REVERSE10864</t>
  </si>
  <si>
    <t>Reversed Sequence 10864</t>
  </si>
  <si>
    <t>REVERSE10945</t>
  </si>
  <si>
    <t>Reversed Sequence 10945</t>
  </si>
  <si>
    <t>REVERSE10964</t>
  </si>
  <si>
    <t>Reversed Sequence 10964</t>
  </si>
  <si>
    <t>REVERSE11078</t>
  </si>
  <si>
    <t>Reversed Sequence 11078</t>
  </si>
  <si>
    <t>REVERSE11079</t>
  </si>
  <si>
    <t>Reversed Sequence 11079</t>
  </si>
  <si>
    <t>REVERSE11142</t>
  </si>
  <si>
    <t>Reversed Sequence 11142</t>
  </si>
  <si>
    <t>REVERSE11225</t>
  </si>
  <si>
    <t>Reversed Sequence 11225</t>
  </si>
  <si>
    <t>REVERSE11246</t>
  </si>
  <si>
    <t>Reversed Sequence 11246</t>
  </si>
  <si>
    <t>REVERSE11413</t>
  </si>
  <si>
    <t>Reversed Sequence 11413</t>
  </si>
  <si>
    <t>REVERSE11529</t>
  </si>
  <si>
    <t>Reversed Sequence 11529</t>
  </si>
  <si>
    <t>REVERSE11558</t>
  </si>
  <si>
    <t>Reversed Sequence 11558</t>
  </si>
  <si>
    <t>REVERSE11622</t>
  </si>
  <si>
    <t>Reversed Sequence 11622</t>
  </si>
  <si>
    <t>REVERSE11667</t>
  </si>
  <si>
    <t>Reversed Sequence 11667</t>
  </si>
  <si>
    <t>REVERSE11682</t>
  </si>
  <si>
    <t>Reversed Sequence 11682</t>
  </si>
  <si>
    <t>REVERSE11748</t>
  </si>
  <si>
    <t>Reversed Sequence 11748</t>
  </si>
  <si>
    <t>REVERSE11787</t>
  </si>
  <si>
    <t>Reversed Sequence 11787</t>
  </si>
  <si>
    <t>REVERSE11816</t>
  </si>
  <si>
    <t>Reversed Sequence 11816</t>
  </si>
  <si>
    <t>REVERSE11921</t>
  </si>
  <si>
    <t>Reversed Sequence 11921</t>
  </si>
  <si>
    <t>REVERSE11930</t>
  </si>
  <si>
    <t>Reversed Sequence 11930</t>
  </si>
  <si>
    <t>REVERSE11998</t>
  </si>
  <si>
    <t>Reversed Sequence 11998</t>
  </si>
  <si>
    <t>REVERSE12005</t>
  </si>
  <si>
    <t>Reversed Sequence 12005</t>
  </si>
  <si>
    <t>REVERSE12012</t>
  </si>
  <si>
    <t>Reversed Sequence 12012</t>
  </si>
  <si>
    <t>REVERSE12089</t>
  </si>
  <si>
    <t>Reversed Sequence 12089</t>
  </si>
  <si>
    <t>REVERSE12147</t>
  </si>
  <si>
    <t>Reversed Sequence 12147</t>
  </si>
  <si>
    <t>REVERSE12157</t>
  </si>
  <si>
    <t>Reversed Sequence 12157</t>
  </si>
  <si>
    <t>REVERSE12158</t>
  </si>
  <si>
    <t>Reversed Sequence 12158</t>
  </si>
  <si>
    <t>REVERSE12178</t>
  </si>
  <si>
    <t>Reversed Sequence 12178</t>
  </si>
  <si>
    <t>REVERSE12347</t>
  </si>
  <si>
    <t>Reversed Sequence 12347</t>
  </si>
  <si>
    <t>REVERSE12372</t>
  </si>
  <si>
    <t>Reversed Sequence 12372</t>
  </si>
  <si>
    <t>REVERSE12402</t>
  </si>
  <si>
    <t>Reversed Sequence 12402</t>
  </si>
  <si>
    <t>REVERSE12407</t>
  </si>
  <si>
    <t>Reversed Sequence 12407</t>
  </si>
  <si>
    <t>REVERSE12412</t>
  </si>
  <si>
    <t>Reversed Sequence 12412</t>
  </si>
  <si>
    <t>REVERSE12416</t>
  </si>
  <si>
    <t>Reversed Sequence 12416</t>
  </si>
  <si>
    <t>REVERSE12435</t>
  </si>
  <si>
    <t>Reversed Sequence 12435</t>
  </si>
  <si>
    <t>REVERSE12439</t>
  </si>
  <si>
    <t>Reversed Sequence 12439</t>
  </si>
  <si>
    <t>REVERSE12441</t>
  </si>
  <si>
    <t>Reversed Sequence 12441</t>
  </si>
  <si>
    <t>REVERSE12466</t>
  </si>
  <si>
    <t>Reversed Sequence 12466</t>
  </si>
  <si>
    <t>REVERSE12546</t>
  </si>
  <si>
    <t>Reversed Sequence 12546</t>
  </si>
  <si>
    <t>REVERSE12570</t>
  </si>
  <si>
    <t>Reversed Sequence 12570</t>
  </si>
  <si>
    <t>REVERSE12586</t>
  </si>
  <si>
    <t>Reversed Sequence 12586</t>
  </si>
  <si>
    <t>REVERSE12592</t>
  </si>
  <si>
    <t>Reversed Sequence 12592</t>
  </si>
  <si>
    <t>REVERSE12599</t>
  </si>
  <si>
    <t>Reversed Sequence 12599</t>
  </si>
  <si>
    <t>REVERSE12607</t>
  </si>
  <si>
    <t>Reversed Sequence 12607</t>
  </si>
  <si>
    <t>REVERSE12609</t>
  </si>
  <si>
    <t>Reversed Sequence 12609</t>
  </si>
  <si>
    <t>REVERSE12613</t>
  </si>
  <si>
    <t>Reversed Sequence 12613</t>
  </si>
  <si>
    <t>REVERSE12661</t>
  </si>
  <si>
    <t>Reversed Sequence 12661</t>
  </si>
  <si>
    <t>REVERSE12688</t>
  </si>
  <si>
    <t>Reversed Sequence 12688</t>
  </si>
  <si>
    <t>REVERSE12742</t>
  </si>
  <si>
    <t>Reversed Sequence 12742</t>
  </si>
  <si>
    <t>REVERSE12755</t>
  </si>
  <si>
    <t>Reversed Sequence 12755</t>
  </si>
  <si>
    <t>REVERSE12822</t>
  </si>
  <si>
    <t>Reversed Sequence 12822</t>
  </si>
  <si>
    <t>REVERSE12823</t>
  </si>
  <si>
    <t>Reversed Sequence 12823</t>
  </si>
  <si>
    <t>REVERSE12841</t>
  </si>
  <si>
    <t>Reversed Sequence 12841</t>
  </si>
  <si>
    <t>REVERSE12853</t>
  </si>
  <si>
    <t>Reversed Sequence 12853</t>
  </si>
  <si>
    <t>REVERSE12894</t>
  </si>
  <si>
    <t>Reversed Sequence 12894</t>
  </si>
  <si>
    <t>REVERSE13015</t>
  </si>
  <si>
    <t>Reversed Sequence 13015</t>
  </si>
  <si>
    <t>REVERSE13053</t>
  </si>
  <si>
    <t>Reversed Sequence 13053</t>
  </si>
  <si>
    <t>REVERSE13062</t>
  </si>
  <si>
    <t>Reversed Sequence 13062</t>
  </si>
  <si>
    <t>REVERSE13076</t>
  </si>
  <si>
    <t>Reversed Sequence 13076</t>
  </si>
  <si>
    <t>REVERSE13089</t>
  </si>
  <si>
    <t>Reversed Sequence 13089</t>
  </si>
  <si>
    <t>REVERSE13116</t>
  </si>
  <si>
    <t>Reversed Sequence 13116</t>
  </si>
  <si>
    <t>REVERSE13124</t>
  </si>
  <si>
    <t>Reversed Sequence 13124</t>
  </si>
  <si>
    <t>REVERSE13149</t>
  </si>
  <si>
    <t>Reversed Sequence 13149</t>
  </si>
  <si>
    <t>REVERSE13155</t>
  </si>
  <si>
    <t>Reversed Sequence 13155</t>
  </si>
  <si>
    <t>REVERSE13174</t>
  </si>
  <si>
    <t>Reversed Sequence 13174</t>
  </si>
  <si>
    <t>REVERSE13188</t>
  </si>
  <si>
    <t>Reversed Sequence 13188</t>
  </si>
  <si>
    <t>REVERSE13193</t>
  </si>
  <si>
    <t>Reversed Sequence 13193</t>
  </si>
  <si>
    <t>REVERSE13268</t>
  </si>
  <si>
    <t>Reversed Sequence 13268</t>
  </si>
  <si>
    <t>REVERSE13300</t>
  </si>
  <si>
    <t>Reversed Sequence 13300</t>
  </si>
  <si>
    <t>REVERSE13308</t>
  </si>
  <si>
    <t>Reversed Sequence 13308</t>
  </si>
  <si>
    <t>REVERSE13398</t>
  </si>
  <si>
    <t>Reversed Sequence 13398</t>
  </si>
  <si>
    <t>REVERSE13581</t>
  </si>
  <si>
    <t>Reversed Sequence 13581</t>
  </si>
  <si>
    <t>REVERSE13592</t>
  </si>
  <si>
    <t>Reversed Sequence 13592</t>
  </si>
  <si>
    <t>REVERSE13627</t>
  </si>
  <si>
    <t>Reversed Sequence 13627</t>
  </si>
  <si>
    <t>REVERSE13687</t>
  </si>
  <si>
    <t>Reversed Sequence 13687</t>
  </si>
  <si>
    <t>REVERSE13805</t>
  </si>
  <si>
    <t>Reversed Sequence 13805</t>
  </si>
  <si>
    <t>REVERSE13847</t>
  </si>
  <si>
    <t>Reversed Sequence 13847</t>
  </si>
  <si>
    <t>REVERSE13901</t>
  </si>
  <si>
    <t>Reversed Sequence 13901</t>
  </si>
  <si>
    <t>REVERSE13939</t>
  </si>
  <si>
    <t>Reversed Sequence 13939</t>
  </si>
  <si>
    <t>REVERSE14058</t>
  </si>
  <si>
    <t>Reversed Sequence 14058</t>
  </si>
  <si>
    <t>REVERSE14072</t>
  </si>
  <si>
    <t>Reversed Sequence 14072</t>
  </si>
  <si>
    <t>REVERSE14078</t>
  </si>
  <si>
    <t>Reversed Sequence 14078</t>
  </si>
  <si>
    <t>REVERSE14088</t>
  </si>
  <si>
    <t>Reversed Sequence 14088</t>
  </si>
  <si>
    <t>REVERSE14101</t>
  </si>
  <si>
    <t>Reversed Sequence 14101</t>
  </si>
  <si>
    <t>REVERSE14177</t>
  </si>
  <si>
    <t>Reversed Sequence 14177</t>
  </si>
  <si>
    <t>REVERSE14224</t>
  </si>
  <si>
    <t>Reversed Sequence 14224</t>
  </si>
  <si>
    <t>REVERSE14284</t>
  </si>
  <si>
    <t>Reversed Sequence 14284</t>
  </si>
  <si>
    <t>REVERSE14344</t>
  </si>
  <si>
    <t>Reversed Sequence 14344</t>
  </si>
  <si>
    <t>REVERSE14346</t>
  </si>
  <si>
    <t>Reversed Sequence 14346</t>
  </si>
  <si>
    <t>REVERSE14372</t>
  </si>
  <si>
    <t>Reversed Sequence 14372</t>
  </si>
  <si>
    <t>REVERSE14379</t>
  </si>
  <si>
    <t>Reversed Sequence 14379</t>
  </si>
  <si>
    <t>REVERSE14431</t>
  </si>
  <si>
    <t>Reversed Sequence 14431</t>
  </si>
  <si>
    <t>REVERSE14447</t>
  </si>
  <si>
    <t>Reversed Sequence 14447</t>
  </si>
  <si>
    <t>REVERSE14501</t>
  </si>
  <si>
    <t>Reversed Sequence 14501</t>
  </si>
  <si>
    <t>REVERSE14537</t>
  </si>
  <si>
    <t>Reversed Sequence 14537</t>
  </si>
  <si>
    <t>REVERSE14542</t>
  </si>
  <si>
    <t>Reversed Sequence 14542</t>
  </si>
  <si>
    <t>REVERSE14592</t>
  </si>
  <si>
    <t>Reversed Sequence 14592</t>
  </si>
  <si>
    <t>REVERSE14645</t>
  </si>
  <si>
    <t>Reversed Sequence 14645</t>
  </si>
  <si>
    <t>REVERSE14665</t>
  </si>
  <si>
    <t>Reversed Sequence 14665</t>
  </si>
  <si>
    <t>REVERSE14719</t>
  </si>
  <si>
    <t>Reversed Sequence 14719</t>
  </si>
  <si>
    <t>REVERSE14776</t>
  </si>
  <si>
    <t>Reversed Sequence 14776</t>
  </si>
  <si>
    <t>REVERSE14828</t>
  </si>
  <si>
    <t>Reversed Sequence 14828</t>
  </si>
  <si>
    <t>REVERSE14838</t>
  </si>
  <si>
    <t>Reversed Sequence 14838</t>
  </si>
  <si>
    <t>REVERSE14906</t>
  </si>
  <si>
    <t>Reversed Sequence 14906</t>
  </si>
  <si>
    <t>REVERSE14944</t>
  </si>
  <si>
    <t>Reversed Sequence 14944</t>
  </si>
  <si>
    <t>REVERSE14963</t>
  </si>
  <si>
    <t>Reversed Sequence 14963</t>
  </si>
  <si>
    <t>REVERSE15027</t>
  </si>
  <si>
    <t>Reversed Sequence 15027</t>
  </si>
  <si>
    <t>REVERSE15030</t>
  </si>
  <si>
    <t>Reversed Sequence 15030</t>
  </si>
  <si>
    <t>REVERSE15250</t>
  </si>
  <si>
    <t>Reversed Sequence 15250</t>
  </si>
  <si>
    <t>REVERSE15280</t>
  </si>
  <si>
    <t>Reversed Sequence 15280</t>
  </si>
  <si>
    <t>REVERSE15354</t>
  </si>
  <si>
    <t>Reversed Sequence 15354</t>
  </si>
  <si>
    <t>REVERSE15357</t>
  </si>
  <si>
    <t>Reversed Sequence 15357</t>
  </si>
  <si>
    <t>REVERSE15367</t>
  </si>
  <si>
    <t>Reversed Sequence 15367</t>
  </si>
  <si>
    <t>REVERSE15373</t>
  </si>
  <si>
    <t>Reversed Sequence 15373</t>
  </si>
  <si>
    <t>REVERSE15384</t>
  </si>
  <si>
    <t>Reversed Sequence 15384</t>
  </si>
  <si>
    <t>REVERSE15395</t>
  </si>
  <si>
    <t>Reversed Sequence 15395</t>
  </si>
  <si>
    <t>REVERSE15412</t>
  </si>
  <si>
    <t>Reversed Sequence 15412</t>
  </si>
  <si>
    <t>REVERSE15417</t>
  </si>
  <si>
    <t>Reversed Sequence 15417</t>
  </si>
  <si>
    <t>REVERSE15440</t>
  </si>
  <si>
    <t>Reversed Sequence 15440</t>
  </si>
  <si>
    <t>REVERSE15478</t>
  </si>
  <si>
    <t>Reversed Sequence 15478</t>
  </si>
  <si>
    <t>REVERSE15486</t>
  </si>
  <si>
    <t>Reversed Sequence 15486</t>
  </si>
  <si>
    <t>REVERSE15500</t>
  </si>
  <si>
    <t>Reversed Sequence 15500</t>
  </si>
  <si>
    <t>REVERSE15646</t>
  </si>
  <si>
    <t>Reversed Sequence 15646</t>
  </si>
  <si>
    <t>REVERSE15722</t>
  </si>
  <si>
    <t>Reversed Sequence 15722</t>
  </si>
  <si>
    <t>REVERSE15751</t>
  </si>
  <si>
    <t>Reversed Sequence 15751</t>
  </si>
  <si>
    <t>REVERSE15780</t>
  </si>
  <si>
    <t>Reversed Sequence 15780</t>
  </si>
  <si>
    <t>REVERSE15820</t>
  </si>
  <si>
    <t>Reversed Sequence 15820</t>
  </si>
  <si>
    <t>REVERSE15853</t>
  </si>
  <si>
    <t>Reversed Sequence 15853</t>
  </si>
  <si>
    <t>REVERSE15913</t>
  </si>
  <si>
    <t>Reversed Sequence 15913</t>
  </si>
  <si>
    <t>REVERSE15957</t>
  </si>
  <si>
    <t>Reversed Sequence 15957</t>
  </si>
  <si>
    <t>REVERSE16039</t>
  </si>
  <si>
    <t>Reversed Sequence 16039</t>
  </si>
  <si>
    <t>REVERSE16050</t>
  </si>
  <si>
    <t>Reversed Sequence 16050</t>
  </si>
  <si>
    <t>REVERSE16093</t>
  </si>
  <si>
    <t>Reversed Sequence 16093</t>
  </si>
  <si>
    <t>REVERSE16135</t>
  </si>
  <si>
    <t>Reversed Sequence 16135</t>
  </si>
  <si>
    <t>REVERSE16229</t>
  </si>
  <si>
    <t>Reversed Sequence 16229</t>
  </si>
  <si>
    <t>REVERSE16255</t>
  </si>
  <si>
    <t>Reversed Sequence 16255</t>
  </si>
  <si>
    <t>REVERSE16354</t>
  </si>
  <si>
    <t>Reversed Sequence 16354</t>
  </si>
  <si>
    <t>REVERSE16413</t>
  </si>
  <si>
    <t>Reversed Sequence 16413</t>
  </si>
  <si>
    <t>REVERSE16420</t>
  </si>
  <si>
    <t>Reversed Sequence 16420</t>
  </si>
  <si>
    <t>REVERSE16427</t>
  </si>
  <si>
    <t>Reversed Sequence 16427</t>
  </si>
  <si>
    <t>REVERSE16503</t>
  </si>
  <si>
    <t>Reversed Sequence 16503</t>
  </si>
  <si>
    <t>REVERSE16551</t>
  </si>
  <si>
    <t>Reversed Sequence 16551</t>
  </si>
  <si>
    <t>REVERSE16625</t>
  </si>
  <si>
    <t>Reversed Sequence 16625</t>
  </si>
  <si>
    <t>REVERSE16644</t>
  </si>
  <si>
    <t>Reversed Sequence 16644</t>
  </si>
  <si>
    <t>REVERSE16688</t>
  </si>
  <si>
    <t>Reversed Sequence 16688</t>
  </si>
  <si>
    <t>REVERSE16733</t>
  </si>
  <si>
    <t>Reversed Sequence 16733</t>
  </si>
  <si>
    <t>REVERSE16883</t>
  </si>
  <si>
    <t>Reversed Sequence 16883</t>
  </si>
  <si>
    <t>REVERSE17036</t>
  </si>
  <si>
    <t>Reversed Sequence 17036</t>
  </si>
  <si>
    <t>REVERSE17052</t>
  </si>
  <si>
    <t>Reversed Sequence 17052</t>
  </si>
  <si>
    <t>REVERSE17083</t>
  </si>
  <si>
    <t>Reversed Sequence 17083</t>
  </si>
  <si>
    <t>REVERSE17137</t>
  </si>
  <si>
    <t>Reversed Sequence 17137</t>
  </si>
  <si>
    <t>REVERSE17234</t>
  </si>
  <si>
    <t>Reversed Sequence 17234</t>
  </si>
  <si>
    <t>REVERSE17246</t>
  </si>
  <si>
    <t>Reversed Sequence 17246</t>
  </si>
  <si>
    <t>REVERSE17410</t>
  </si>
  <si>
    <t>Reversed Sequence 17410</t>
  </si>
  <si>
    <t>REVERSE17429</t>
  </si>
  <si>
    <t>Reversed Sequence 17429</t>
  </si>
  <si>
    <t>REVERSE17459</t>
  </si>
  <si>
    <t>Reversed Sequence 17459</t>
  </si>
  <si>
    <t>REVERSE17482</t>
  </si>
  <si>
    <t>Reversed Sequence 17482</t>
  </si>
  <si>
    <t>REVERSE17533</t>
  </si>
  <si>
    <t>Reversed Sequence 17533</t>
  </si>
  <si>
    <t>REVERSE17537</t>
  </si>
  <si>
    <t>Reversed Sequence 17537</t>
  </si>
  <si>
    <t>REVERSE17539</t>
  </si>
  <si>
    <t>Reversed Sequence 17539</t>
  </si>
  <si>
    <t>REVERSE17589</t>
  </si>
  <si>
    <t>Reversed Sequence 17589</t>
  </si>
  <si>
    <t>REVERSE17599</t>
  </si>
  <si>
    <t>Reversed Sequence 17599</t>
  </si>
  <si>
    <t>REVERSE17608</t>
  </si>
  <si>
    <t>Reversed Sequence 17608</t>
  </si>
  <si>
    <t>REVERSE17639</t>
  </si>
  <si>
    <t>Reversed Sequence 17639</t>
  </si>
  <si>
    <t>REVERSE17648</t>
  </si>
  <si>
    <t>Reversed Sequence 17648</t>
  </si>
  <si>
    <t>REVERSE17653</t>
  </si>
  <si>
    <t>Reversed Sequence 17653</t>
  </si>
  <si>
    <t>REVERSE17690</t>
  </si>
  <si>
    <t>Reversed Sequence 17690</t>
  </si>
  <si>
    <t>REVERSE17748</t>
  </si>
  <si>
    <t>Reversed Sequence 17748</t>
  </si>
  <si>
    <t>REVERSE17821</t>
  </si>
  <si>
    <t>Reversed Sequence 17821</t>
  </si>
  <si>
    <t>REVERSE17835</t>
  </si>
  <si>
    <t>Reversed Sequence 17835</t>
  </si>
  <si>
    <t>REVERSE17858</t>
  </si>
  <si>
    <t>Reversed Sequence 17858</t>
  </si>
  <si>
    <t>REVERSE17950</t>
  </si>
  <si>
    <t>Reversed Sequence 17950</t>
  </si>
  <si>
    <t>REVERSE18044</t>
  </si>
  <si>
    <t>Reversed Sequence 18044</t>
  </si>
  <si>
    <t>REVERSE18052</t>
  </si>
  <si>
    <t>Reversed Sequence 18052</t>
  </si>
  <si>
    <t>REVERSE18082</t>
  </si>
  <si>
    <t>Reversed Sequence 18082</t>
  </si>
  <si>
    <t>REVERSE18123</t>
  </si>
  <si>
    <t>Reversed Sequence 18123</t>
  </si>
  <si>
    <t>REVERSE18154</t>
  </si>
  <si>
    <t>Reversed Sequence 18154</t>
  </si>
  <si>
    <t>REVERSE18181</t>
  </si>
  <si>
    <t>Reversed Sequence 18181</t>
  </si>
  <si>
    <t>REVERSE18199</t>
  </si>
  <si>
    <t>Reversed Sequence 18199</t>
  </si>
  <si>
    <t>REVERSE18255</t>
  </si>
  <si>
    <t>Reversed Sequence 18255</t>
  </si>
  <si>
    <t>REVERSE18264</t>
  </si>
  <si>
    <t>Reversed Sequence 18264</t>
  </si>
  <si>
    <t>REVERSE18270</t>
  </si>
  <si>
    <t>Reversed Sequence 18270</t>
  </si>
  <si>
    <t>REVERSE18275</t>
  </si>
  <si>
    <t>Reversed Sequence 18275</t>
  </si>
  <si>
    <t>REVERSE18295</t>
  </si>
  <si>
    <t>Reversed Sequence 18295</t>
  </si>
  <si>
    <t>REVERSE18303</t>
  </si>
  <si>
    <t>Reversed Sequence 18303</t>
  </si>
  <si>
    <t>REVERSE18378</t>
  </si>
  <si>
    <t>Reversed Sequence 18378</t>
  </si>
  <si>
    <t>REVERSE18379</t>
  </si>
  <si>
    <t>Reversed Sequence 18379</t>
  </si>
  <si>
    <t>REVERSE18412</t>
  </si>
  <si>
    <t>Reversed Sequence 18412</t>
  </si>
  <si>
    <t>REVERSE18427</t>
  </si>
  <si>
    <t>Reversed Sequence 18427</t>
  </si>
  <si>
    <t>REVERSE18503</t>
  </si>
  <si>
    <t>Reversed Sequence 18503</t>
  </si>
  <si>
    <t>REVERSE18549</t>
  </si>
  <si>
    <t>Reversed Sequence 18549</t>
  </si>
  <si>
    <t>REVERSE18587</t>
  </si>
  <si>
    <t>Reversed Sequence 18587</t>
  </si>
  <si>
    <t>REVERSE18633</t>
  </si>
  <si>
    <t>Reversed Sequence 18633</t>
  </si>
  <si>
    <t>REVERSE18671</t>
  </si>
  <si>
    <t>Reversed Sequence 18671</t>
  </si>
  <si>
    <t>REVERSE18704</t>
  </si>
  <si>
    <t>Reversed Sequence 18704</t>
  </si>
  <si>
    <t>REVERSE18769</t>
  </si>
  <si>
    <t>Reversed Sequence 18769</t>
  </si>
  <si>
    <t>REVERSE18784</t>
  </si>
  <si>
    <t>Reversed Sequence 18784</t>
  </si>
  <si>
    <t>REVERSE18830</t>
  </si>
  <si>
    <t>Reversed Sequence 18830</t>
  </si>
  <si>
    <t>REVERSE18918</t>
  </si>
  <si>
    <t>Reversed Sequence 18918</t>
  </si>
  <si>
    <t>REVERSE19010</t>
  </si>
  <si>
    <t>Reversed Sequence 19010</t>
  </si>
  <si>
    <t>REVERSE19012</t>
  </si>
  <si>
    <t>Reversed Sequence 19012</t>
  </si>
  <si>
    <t>REVERSE19044</t>
  </si>
  <si>
    <t>Reversed Sequence 19044</t>
  </si>
  <si>
    <t>REVERSE19410</t>
  </si>
  <si>
    <t>Reversed Sequence 19410</t>
  </si>
  <si>
    <t>REVERSE19427</t>
  </si>
  <si>
    <t>Reversed Sequence 19427</t>
  </si>
  <si>
    <t>REVERSE19428</t>
  </si>
  <si>
    <t>Reversed Sequence 19428</t>
  </si>
  <si>
    <t>REVERSE19439</t>
  </si>
  <si>
    <t>Reversed Sequence 19439</t>
  </si>
  <si>
    <t>REVERSE19472</t>
  </si>
  <si>
    <t>Reversed Sequence 19472</t>
  </si>
  <si>
    <t>REVERSE19506</t>
  </si>
  <si>
    <t>Reversed Sequence 19506</t>
  </si>
  <si>
    <t>REVERSE19512</t>
  </si>
  <si>
    <t>Reversed Sequence 19512</t>
  </si>
  <si>
    <t>REVERSE19514</t>
  </si>
  <si>
    <t>Reversed Sequence 19514</t>
  </si>
  <si>
    <t>REVERSE19544</t>
  </si>
  <si>
    <t>Reversed Sequence 19544</t>
  </si>
  <si>
    <t>REVERSE19728</t>
  </si>
  <si>
    <t>Reversed Sequence 19728</t>
  </si>
  <si>
    <t>REVERSE19748</t>
  </si>
  <si>
    <t>Reversed Sequence 19748</t>
  </si>
  <si>
    <t>REVERSE19782</t>
  </si>
  <si>
    <t>Reversed Sequence 19782</t>
  </si>
  <si>
    <t>REVERSE19833</t>
  </si>
  <si>
    <t>Reversed Sequence 19833</t>
  </si>
  <si>
    <t>REVERSE19838</t>
  </si>
  <si>
    <t>Reversed Sequence 19838</t>
  </si>
  <si>
    <t>REVERSE19850</t>
  </si>
  <si>
    <t>Reversed Sequence 19850</t>
  </si>
  <si>
    <t>REVERSE19879</t>
  </si>
  <si>
    <t>Reversed Sequence 19879</t>
  </si>
  <si>
    <t>REVERSE19959</t>
  </si>
  <si>
    <t>Reversed Sequence 19959</t>
  </si>
  <si>
    <t>REVERSE19985</t>
  </si>
  <si>
    <t>Reversed Sequence 19985</t>
  </si>
  <si>
    <t>REVERSE20015</t>
  </si>
  <si>
    <t>Reversed Sequence 20015</t>
  </si>
  <si>
    <t>REVERSE20147</t>
  </si>
  <si>
    <t>Reversed Sequence 20147</t>
  </si>
  <si>
    <t>REVERSE20280</t>
  </si>
  <si>
    <t>Reversed Sequence 20280</t>
  </si>
  <si>
    <t>REVERSE20318</t>
  </si>
  <si>
    <t>Reversed Sequence 20318</t>
  </si>
  <si>
    <t>REVERSE20373</t>
  </si>
  <si>
    <t>Reversed Sequence 20373</t>
  </si>
  <si>
    <t>REVERSE20381</t>
  </si>
  <si>
    <t>Reversed Sequence 20381</t>
  </si>
  <si>
    <t>REVERSE20410</t>
  </si>
  <si>
    <t>Reversed Sequence 20410</t>
  </si>
  <si>
    <t>REVERSE20418</t>
  </si>
  <si>
    <t>Reversed Sequence 20418</t>
  </si>
  <si>
    <t>REVERSE20533</t>
  </si>
  <si>
    <t>Reversed Sequence 20533</t>
  </si>
  <si>
    <t>REVERSE20536</t>
  </si>
  <si>
    <t>Reversed Sequence 20536</t>
  </si>
  <si>
    <t>REVERSE20592</t>
  </si>
  <si>
    <t>Reversed Sequence 20592</t>
  </si>
  <si>
    <t>REVERSE20623</t>
  </si>
  <si>
    <t>Reversed Sequence 20623</t>
  </si>
  <si>
    <t>REVERSE20680</t>
  </si>
  <si>
    <t>Reversed Sequence 20680</t>
  </si>
  <si>
    <t>REVERSE20720</t>
  </si>
  <si>
    <t>Reversed Sequence 20720</t>
  </si>
  <si>
    <t>REVERSE20786</t>
  </si>
  <si>
    <t>Reversed Sequence 20786</t>
  </si>
  <si>
    <t>REVERSE20828</t>
  </si>
  <si>
    <t>Reversed Sequence 20828</t>
  </si>
  <si>
    <t>REVERSE20861</t>
  </si>
  <si>
    <t>Reversed Sequence 20861</t>
  </si>
  <si>
    <t>REVERSE20868</t>
  </si>
  <si>
    <t>Reversed Sequence 20868</t>
  </si>
  <si>
    <t>REVERSE20874</t>
  </si>
  <si>
    <t>Reversed Sequence 20874</t>
  </si>
  <si>
    <t>REVERSE20877</t>
  </si>
  <si>
    <t>Reversed Sequence 20877</t>
  </si>
  <si>
    <t>REVERSE20928</t>
  </si>
  <si>
    <t>Reversed Sequence 20928</t>
  </si>
  <si>
    <t>REVERSE20987</t>
  </si>
  <si>
    <t>Reversed Sequence 20987</t>
  </si>
  <si>
    <t>REVERSE21014</t>
  </si>
  <si>
    <t>Reversed Sequence 21014</t>
  </si>
  <si>
    <t>REVERSE21021</t>
  </si>
  <si>
    <t>Reversed Sequence 21021</t>
  </si>
  <si>
    <t>REVERSE21062</t>
  </si>
  <si>
    <t>Reversed Sequence 21062</t>
  </si>
  <si>
    <t>REVERSE21101</t>
  </si>
  <si>
    <t>Reversed Sequence 21101</t>
  </si>
  <si>
    <t>REVERSE21217</t>
  </si>
  <si>
    <t>Reversed Sequence 21217</t>
  </si>
  <si>
    <t>REVERSE21270</t>
  </si>
  <si>
    <t>Reversed Sequence 21270</t>
  </si>
  <si>
    <t>REVERSE21392</t>
  </si>
  <si>
    <t>Reversed Sequence 21392</t>
  </si>
  <si>
    <t>REVERSE21393</t>
  </si>
  <si>
    <t>Reversed Sequence 21393</t>
  </si>
  <si>
    <t>REVERSE21445</t>
  </si>
  <si>
    <t>Reversed Sequence 21445</t>
  </si>
  <si>
    <t>REVERSE21539</t>
  </si>
  <si>
    <t>Reversed Sequence 21539</t>
  </si>
  <si>
    <t>REVERSE21547</t>
  </si>
  <si>
    <t>Reversed Sequence 21547</t>
  </si>
  <si>
    <t>REVERSE21582</t>
  </si>
  <si>
    <t>Reversed Sequence 21582</t>
  </si>
  <si>
    <t>REVERSE21597</t>
  </si>
  <si>
    <t>Reversed Sequence 21597</t>
  </si>
  <si>
    <t>REVERSE21630</t>
  </si>
  <si>
    <t>Reversed Sequence 21630</t>
  </si>
  <si>
    <t>REVERSE21653</t>
  </si>
  <si>
    <t>Reversed Sequence 21653</t>
  </si>
  <si>
    <t>REVERSE21722</t>
  </si>
  <si>
    <t>Reversed Sequence 21722</t>
  </si>
  <si>
    <t>REVERSE21726</t>
  </si>
  <si>
    <t>Reversed Sequence 21726</t>
  </si>
  <si>
    <t>REVERSE21814</t>
  </si>
  <si>
    <t>Reversed Sequence 21814</t>
  </si>
  <si>
    <t>REVERSE21875</t>
  </si>
  <si>
    <t>Reversed Sequence 21875</t>
  </si>
  <si>
    <t>REVERSE21876</t>
  </si>
  <si>
    <t>Reversed Sequence 21876</t>
  </si>
  <si>
    <t>REVERSE21907</t>
  </si>
  <si>
    <t>Reversed Sequence 21907</t>
  </si>
  <si>
    <t>REVERSE21951</t>
  </si>
  <si>
    <t>Reversed Sequence 21951</t>
  </si>
  <si>
    <t>REVERSE21954</t>
  </si>
  <si>
    <t>Reversed Sequence 21954</t>
  </si>
  <si>
    <t>REVERSE21961</t>
  </si>
  <si>
    <t>Reversed Sequence 21961</t>
  </si>
  <si>
    <t>REVERSE22015</t>
  </si>
  <si>
    <t>Reversed Sequence 22015</t>
  </si>
  <si>
    <t>REVERSE22024</t>
  </si>
  <si>
    <t>Reversed Sequence 22024</t>
  </si>
  <si>
    <t>REVERSE22099</t>
  </si>
  <si>
    <t>Reversed Sequence 22099</t>
  </si>
  <si>
    <t>REVERSE22101</t>
  </si>
  <si>
    <t>Reversed Sequence 22101</t>
  </si>
  <si>
    <t>REVERSE22110</t>
  </si>
  <si>
    <t>Reversed Sequence 22110</t>
  </si>
  <si>
    <t>REVERSE22139</t>
  </si>
  <si>
    <t>Reversed Sequence 22139</t>
  </si>
  <si>
    <t>REVERSE22207</t>
  </si>
  <si>
    <t>Reversed Sequence 22207</t>
  </si>
  <si>
    <t>REVERSE22223</t>
  </si>
  <si>
    <t>Reversed Sequence 22223</t>
  </si>
  <si>
    <t>REVERSE22250</t>
  </si>
  <si>
    <t>Reversed Sequence 22250</t>
  </si>
  <si>
    <t>REVERSE22274</t>
  </si>
  <si>
    <t>Reversed Sequence 22274</t>
  </si>
  <si>
    <t>REVERSE22391</t>
  </si>
  <si>
    <t>Reversed Sequence 22391</t>
  </si>
  <si>
    <t>REVERSE22437</t>
  </si>
  <si>
    <t>Reversed Sequence 22437</t>
  </si>
  <si>
    <t>REVERSE22446</t>
  </si>
  <si>
    <t>Reversed Sequence 22446</t>
  </si>
  <si>
    <t>REVERSE22459</t>
  </si>
  <si>
    <t>Reversed Sequence 22459</t>
  </si>
  <si>
    <t>REVERSE22512</t>
  </si>
  <si>
    <t>Reversed Sequence 22512</t>
  </si>
  <si>
    <t>REVERSE22601</t>
  </si>
  <si>
    <t>Reversed Sequence 22601</t>
  </si>
  <si>
    <t>REVERSE22613</t>
  </si>
  <si>
    <t>Reversed Sequence 22613</t>
  </si>
  <si>
    <t>REVERSE22823</t>
  </si>
  <si>
    <t>Reversed Sequence 22823</t>
  </si>
  <si>
    <t>REVERSE22910</t>
  </si>
  <si>
    <t>Reversed Sequence 22910</t>
  </si>
  <si>
    <t>REVERSE22923</t>
  </si>
  <si>
    <t>Reversed Sequence 22923</t>
  </si>
  <si>
    <t>REVERSE22936</t>
  </si>
  <si>
    <t>Reversed Sequence 22936</t>
  </si>
  <si>
    <t>REVERSE22963</t>
  </si>
  <si>
    <t>Reversed Sequence 22963</t>
  </si>
  <si>
    <t>REVERSE23006</t>
  </si>
  <si>
    <t>Reversed Sequence 23006</t>
  </si>
  <si>
    <t>REVERSE23044</t>
  </si>
  <si>
    <t>Reversed Sequence 23044</t>
  </si>
  <si>
    <t>REVERSE23072</t>
  </si>
  <si>
    <t>Reversed Sequence 23072</t>
  </si>
  <si>
    <t>REVERSE23140</t>
  </si>
  <si>
    <t>Reversed Sequence 23140</t>
  </si>
  <si>
    <t>REVERSE23327</t>
  </si>
  <si>
    <t>Reversed Sequence 23327</t>
  </si>
  <si>
    <t>REVERSE23336</t>
  </si>
  <si>
    <t>Reversed Sequence 23336</t>
  </si>
  <si>
    <t>REVERSE23355</t>
  </si>
  <si>
    <t>Reversed Sequence 23355</t>
  </si>
  <si>
    <t>REVERSE23397</t>
  </si>
  <si>
    <t>Reversed Sequence 23397</t>
  </si>
  <si>
    <t>REVERSE23462</t>
  </si>
  <si>
    <t>Reversed Sequence 23462</t>
  </si>
  <si>
    <t>REVERSE23478</t>
  </si>
  <si>
    <t>Reversed Sequence 23478</t>
  </si>
  <si>
    <t>REVERSE23522</t>
  </si>
  <si>
    <t>Reversed Sequence 23522</t>
  </si>
  <si>
    <t>REVERSE23586</t>
  </si>
  <si>
    <t>Reversed Sequence 23586</t>
  </si>
  <si>
    <t>REVERSE23723</t>
  </si>
  <si>
    <t>Reversed Sequence 23723</t>
  </si>
  <si>
    <t>REVERSE23783</t>
  </si>
  <si>
    <t>Reversed Sequence 23783</t>
  </si>
  <si>
    <t>REVERSE23846</t>
  </si>
  <si>
    <t>Reversed Sequence 23846</t>
  </si>
  <si>
    <t>REVERSE23906</t>
  </si>
  <si>
    <t>Reversed Sequence 23906</t>
  </si>
  <si>
    <t>REVERSE23940</t>
  </si>
  <si>
    <t>Reversed Sequence 23940</t>
  </si>
  <si>
    <t>REVERSE23969</t>
  </si>
  <si>
    <t>Reversed Sequence 23969</t>
  </si>
  <si>
    <t>REVERSE23996</t>
  </si>
  <si>
    <t>Reversed Sequence 23996</t>
  </si>
  <si>
    <t>REVERSE24014</t>
  </si>
  <si>
    <t>Reversed Sequence 24014</t>
  </si>
  <si>
    <t>REVERSE24023</t>
  </si>
  <si>
    <t>Reversed Sequence 24023</t>
  </si>
  <si>
    <t>REVERSE24089</t>
  </si>
  <si>
    <t>Reversed Sequence 24089</t>
  </si>
  <si>
    <t>REVERSE24137</t>
  </si>
  <si>
    <t>Reversed Sequence 24137</t>
  </si>
  <si>
    <t>REVERSE24152</t>
  </si>
  <si>
    <t>Reversed Sequence 24152</t>
  </si>
  <si>
    <t>REVERSE24162</t>
  </si>
  <si>
    <t>Reversed Sequence 24162</t>
  </si>
  <si>
    <t>REVERSE24187</t>
  </si>
  <si>
    <t>Reversed Sequence 24187</t>
  </si>
  <si>
    <t>REVERSE24279</t>
  </si>
  <si>
    <t>Reversed Sequence 24279</t>
  </si>
  <si>
    <t>REVERSE24357</t>
  </si>
  <si>
    <t>Reversed Sequence 24357</t>
  </si>
  <si>
    <t>REVERSE24372</t>
  </si>
  <si>
    <t>Reversed Sequence 24372</t>
  </si>
  <si>
    <t>REVERSE24412</t>
  </si>
  <si>
    <t>Reversed Sequence 24412</t>
  </si>
  <si>
    <t>REVERSE24425</t>
  </si>
  <si>
    <t>Reversed Sequence 24425</t>
  </si>
  <si>
    <t>REVERSE24430</t>
  </si>
  <si>
    <t>Reversed Sequence 24430</t>
  </si>
  <si>
    <t>REVERSE24439</t>
  </si>
  <si>
    <t>Reversed Sequence 24439</t>
  </si>
  <si>
    <t>REVERSE24441</t>
  </si>
  <si>
    <t>Reversed Sequence 24441</t>
  </si>
  <si>
    <t>REVERSE24455</t>
  </si>
  <si>
    <t>Reversed Sequence 24455</t>
  </si>
  <si>
    <t>REVERSE24467</t>
  </si>
  <si>
    <t>Reversed Sequence 24467</t>
  </si>
  <si>
    <t>REVERSE24582</t>
  </si>
  <si>
    <t>Reversed Sequence 24582</t>
  </si>
  <si>
    <t>REVERSE24601</t>
  </si>
  <si>
    <t>Reversed Sequence 24601</t>
  </si>
  <si>
    <t>REVERSE24710</t>
  </si>
  <si>
    <t>Reversed Sequence 24710</t>
  </si>
  <si>
    <t>REVERSE24714</t>
  </si>
  <si>
    <t>Reversed Sequence 24714</t>
  </si>
  <si>
    <t>REVERSE24783</t>
  </si>
  <si>
    <t>Reversed Sequence 24783</t>
  </si>
  <si>
    <t>REVERSE24799</t>
  </si>
  <si>
    <t>Reversed Sequence 24799</t>
  </si>
  <si>
    <t>REVERSE24950</t>
  </si>
  <si>
    <t>Reversed Sequence 24950</t>
  </si>
  <si>
    <t>REVERSE24993</t>
  </si>
  <si>
    <t>Reversed Sequence 24993</t>
  </si>
  <si>
    <t>REVERSE25005</t>
  </si>
  <si>
    <t>Reversed Sequence 25005</t>
  </si>
  <si>
    <t>REVERSE25018</t>
  </si>
  <si>
    <t>Reversed Sequence 25018</t>
  </si>
  <si>
    <t>REVERSE25037</t>
  </si>
  <si>
    <t>Reversed Sequence 25037</t>
  </si>
  <si>
    <t>REVERSE25094</t>
  </si>
  <si>
    <t>Reversed Sequence 25094</t>
  </si>
  <si>
    <t>REVERSE25100</t>
  </si>
  <si>
    <t>Reversed Sequence 25100</t>
  </si>
  <si>
    <t>REVERSE25103</t>
  </si>
  <si>
    <t>Reversed Sequence 25103</t>
  </si>
  <si>
    <t>REVERSE25121</t>
  </si>
  <si>
    <t>Reversed Sequence 25121</t>
  </si>
  <si>
    <t>REVERSE25136</t>
  </si>
  <si>
    <t>Reversed Sequence 25136</t>
  </si>
  <si>
    <t>REVERSE25169</t>
  </si>
  <si>
    <t>Reversed Sequence 25169</t>
  </si>
  <si>
    <t>REVERSE25267</t>
  </si>
  <si>
    <t>Reversed Sequence 25267</t>
  </si>
  <si>
    <t>REVERSE25299</t>
  </si>
  <si>
    <t>Reversed Sequence 25299</t>
  </si>
  <si>
    <t>REVERSE25319</t>
  </si>
  <si>
    <t>Reversed Sequence 25319</t>
  </si>
  <si>
    <t>REVERSE25351</t>
  </si>
  <si>
    <t>Reversed Sequence 25351</t>
  </si>
  <si>
    <t>REVERSE25357</t>
  </si>
  <si>
    <t>Reversed Sequence 25357</t>
  </si>
  <si>
    <t>REVERSE25413</t>
  </si>
  <si>
    <t>Reversed Sequence 25413</t>
  </si>
  <si>
    <t>REVERSE25428</t>
  </si>
  <si>
    <t>Reversed Sequence 25428</t>
  </si>
  <si>
    <t>REVERSE25435</t>
  </si>
  <si>
    <t>Reversed Sequence 25435</t>
  </si>
  <si>
    <t>REVERSE25440</t>
  </si>
  <si>
    <t>Reversed Sequence 25440</t>
  </si>
  <si>
    <t>REVERSE25450</t>
  </si>
  <si>
    <t>Reversed Sequence 25450</t>
  </si>
  <si>
    <t>REVERSE25451</t>
  </si>
  <si>
    <t>Reversed Sequence 25451</t>
  </si>
  <si>
    <t>REVERSE25530</t>
  </si>
  <si>
    <t>Reversed Sequence 25530</t>
  </si>
  <si>
    <t>REVERSE25549</t>
  </si>
  <si>
    <t>Reversed Sequence 25549</t>
  </si>
  <si>
    <t>REVERSE25585</t>
  </si>
  <si>
    <t>Reversed Sequence 25585</t>
  </si>
  <si>
    <t>REVERSE25672</t>
  </si>
  <si>
    <t>Reversed Sequence 25672</t>
  </si>
  <si>
    <t>REVERSE25717</t>
  </si>
  <si>
    <t>Reversed Sequence 25717</t>
  </si>
  <si>
    <t>REVERSE25723</t>
  </si>
  <si>
    <t>Reversed Sequence 25723</t>
  </si>
  <si>
    <t>REVERSE25782</t>
  </si>
  <si>
    <t>Reversed Sequence 25782</t>
  </si>
  <si>
    <t>REVERSE25788</t>
  </si>
  <si>
    <t>Reversed Sequence 25788</t>
  </si>
  <si>
    <t>REVERSE25856</t>
  </si>
  <si>
    <t>Reversed Sequence 25856</t>
  </si>
  <si>
    <t>REVERSE25863</t>
  </si>
  <si>
    <t>Reversed Sequence 25863</t>
  </si>
  <si>
    <t>REVERSE25998</t>
  </si>
  <si>
    <t>Reversed Sequence 25998</t>
  </si>
  <si>
    <t>REVERSE26002</t>
  </si>
  <si>
    <t>Reversed Sequence 26002</t>
  </si>
  <si>
    <t>REVERSE26064</t>
  </si>
  <si>
    <t>Reversed Sequence 26064</t>
  </si>
  <si>
    <t>REVERSE26121</t>
  </si>
  <si>
    <t>Reversed Sequence 26121</t>
  </si>
  <si>
    <t>REVERSE26131</t>
  </si>
  <si>
    <t>Reversed Sequence 26131</t>
  </si>
  <si>
    <t>REVERSE26203</t>
  </si>
  <si>
    <t>Reversed Sequence 26203</t>
  </si>
  <si>
    <t>REVERSE26311</t>
  </si>
  <si>
    <t>Reversed Sequence 26311</t>
  </si>
  <si>
    <t>REVERSE26354</t>
  </si>
  <si>
    <t>Reversed Sequence 26354</t>
  </si>
  <si>
    <t>REVERSE26398</t>
  </si>
  <si>
    <t>Reversed Sequence 26398</t>
  </si>
  <si>
    <t>REVERSE26418</t>
  </si>
  <si>
    <t>Reversed Sequence 26418</t>
  </si>
  <si>
    <t>REVERSE26507</t>
  </si>
  <si>
    <t>Reversed Sequence 26507</t>
  </si>
  <si>
    <t>REVERSE26543</t>
  </si>
  <si>
    <t>Reversed Sequence 26543</t>
  </si>
  <si>
    <t>REVERSE26603</t>
  </si>
  <si>
    <t>Reversed Sequence 26603</t>
  </si>
  <si>
    <t>REVERSE26613</t>
  </si>
  <si>
    <t>Reversed Sequence 26613</t>
  </si>
  <si>
    <t>REVERSE26614</t>
  </si>
  <si>
    <t>Reversed Sequence 26614</t>
  </si>
  <si>
    <t>REVERSE26621</t>
  </si>
  <si>
    <t>Reversed Sequence 26621</t>
  </si>
  <si>
    <t>REVERSE26695</t>
  </si>
  <si>
    <t>Reversed Sequence 26695</t>
  </si>
  <si>
    <t>REVERSE26742</t>
  </si>
  <si>
    <t>Reversed Sequence 26742</t>
  </si>
  <si>
    <t>REVERSE26791</t>
  </si>
  <si>
    <t>Reversed Sequence 26791</t>
  </si>
  <si>
    <t>REVERSE26802</t>
  </si>
  <si>
    <t>Reversed Sequence 26802</t>
  </si>
  <si>
    <t>REVERSE26804</t>
  </si>
  <si>
    <t>Reversed Sequence 26804</t>
  </si>
  <si>
    <t>REVERSE26811</t>
  </si>
  <si>
    <t>Reversed Sequence 26811</t>
  </si>
  <si>
    <t>REVERSE26869</t>
  </si>
  <si>
    <t>Reversed Sequence 26869</t>
  </si>
  <si>
    <t>REVERSE26880</t>
  </si>
  <si>
    <t>Reversed Sequence 26880</t>
  </si>
  <si>
    <t>REVERSE26881</t>
  </si>
  <si>
    <t>Reversed Sequence 26881</t>
  </si>
  <si>
    <t>REVERSE26882</t>
  </si>
  <si>
    <t>Reversed Sequence 26882</t>
  </si>
  <si>
    <t>REVERSE26991</t>
  </si>
  <si>
    <t>Reversed Sequence 26991</t>
  </si>
  <si>
    <t>REVERSE26995</t>
  </si>
  <si>
    <t>Reversed Sequence 26995</t>
  </si>
  <si>
    <t>REVERSE27068</t>
  </si>
  <si>
    <t>Reversed Sequence 27068</t>
  </si>
  <si>
    <t>REVERSE27117</t>
  </si>
  <si>
    <t>Reversed Sequence 27117</t>
  </si>
  <si>
    <t>REVERSE27220</t>
  </si>
  <si>
    <t>Reversed Sequence 27220</t>
  </si>
  <si>
    <t>REVERSE27263</t>
  </si>
  <si>
    <t>Reversed Sequence 27263</t>
  </si>
  <si>
    <t>REVERSE27312</t>
  </si>
  <si>
    <t>Reversed Sequence 27312</t>
  </si>
  <si>
    <t>REVERSE27314</t>
  </si>
  <si>
    <t>Reversed Sequence 27314</t>
  </si>
  <si>
    <t>REVERSE27376</t>
  </si>
  <si>
    <t>Reversed Sequence 27376</t>
  </si>
  <si>
    <t>REVERSE27380</t>
  </si>
  <si>
    <t>Reversed Sequence 27380</t>
  </si>
  <si>
    <t>REVERSE27481</t>
  </si>
  <si>
    <t>Reversed Sequence 27481</t>
  </si>
  <si>
    <t>REVERSE27490</t>
  </si>
  <si>
    <t>Reversed Sequence 27490</t>
  </si>
  <si>
    <t>REVERSE27501</t>
  </si>
  <si>
    <t>Reversed Sequence 27501</t>
  </si>
  <si>
    <t>REVERSE27542</t>
  </si>
  <si>
    <t>Reversed Sequence 27542</t>
  </si>
  <si>
    <t>REVERSE27563</t>
  </si>
  <si>
    <t>Reversed Sequence 27563</t>
  </si>
  <si>
    <t>REVERSE27590</t>
  </si>
  <si>
    <t>Reversed Sequence 27590</t>
  </si>
  <si>
    <t>REVERSE27595</t>
  </si>
  <si>
    <t>Reversed Sequence 27595</t>
  </si>
  <si>
    <t>REVERSE27629</t>
  </si>
  <si>
    <t>Reversed Sequence 27629</t>
  </si>
  <si>
    <t>REVERSE27693</t>
  </si>
  <si>
    <t>Reversed Sequence 27693</t>
  </si>
  <si>
    <t>REVERSE27771</t>
  </si>
  <si>
    <t>Reversed Sequence 27771</t>
  </si>
  <si>
    <t>REVERSE27807</t>
  </si>
  <si>
    <t>Reversed Sequence 27807</t>
  </si>
  <si>
    <t>REVERSE27810</t>
  </si>
  <si>
    <t>Reversed Sequence 27810</t>
  </si>
  <si>
    <t>REVERSE27814</t>
  </si>
  <si>
    <t>Reversed Sequence 27814</t>
  </si>
  <si>
    <t>REVERSE27819</t>
  </si>
  <si>
    <t>Reversed Sequence 27819</t>
  </si>
  <si>
    <t>REVERSE27845</t>
  </si>
  <si>
    <t>Reversed Sequence 27845</t>
  </si>
  <si>
    <t>REVERSE27877</t>
  </si>
  <si>
    <t>Reversed Sequence 27877</t>
  </si>
  <si>
    <t>REVERSE27933</t>
  </si>
  <si>
    <t>Reversed Sequence 27933</t>
  </si>
  <si>
    <t>REVERSE27959</t>
  </si>
  <si>
    <t>Reversed Sequence 27959</t>
  </si>
  <si>
    <t>REVERSE27994</t>
  </si>
  <si>
    <t>Reversed Sequence 27994</t>
  </si>
  <si>
    <t>REVERSE27996</t>
  </si>
  <si>
    <t>Reversed Sequence 27996</t>
  </si>
  <si>
    <t>REVERSE28038</t>
  </si>
  <si>
    <t>Reversed Sequence 28038</t>
  </si>
  <si>
    <t>REVERSE28078</t>
  </si>
  <si>
    <t>Reversed Sequence 28078</t>
  </si>
  <si>
    <t>REVERSE28097</t>
  </si>
  <si>
    <t>Reversed Sequence 28097</t>
  </si>
  <si>
    <t>REVERSE28103</t>
  </si>
  <si>
    <t>Reversed Sequence 28103</t>
  </si>
  <si>
    <t>REVERSE28112</t>
  </si>
  <si>
    <t>Reversed Sequence 28112</t>
  </si>
  <si>
    <t>REVERSE28140</t>
  </si>
  <si>
    <t>Reversed Sequence 28140</t>
  </si>
  <si>
    <t>REVERSE28158</t>
  </si>
  <si>
    <t>Reversed Sequence 28158</t>
  </si>
  <si>
    <t>REVERSE28212</t>
  </si>
  <si>
    <t>Reversed Sequence 28212</t>
  </si>
  <si>
    <t>REVERSE28242</t>
  </si>
  <si>
    <t>Reversed Sequence 28242</t>
  </si>
  <si>
    <t>REVERSE28249</t>
  </si>
  <si>
    <t>Reversed Sequence 28249</t>
  </si>
  <si>
    <t>REVERSE28298</t>
  </si>
  <si>
    <t>Reversed Sequence 28298</t>
  </si>
  <si>
    <t>REVERSE28326</t>
  </si>
  <si>
    <t>Reversed Sequence 28326</t>
  </si>
  <si>
    <t>REVERSE28360</t>
  </si>
  <si>
    <t>Reversed Sequence 28360</t>
  </si>
  <si>
    <t>REVERSE28443</t>
  </si>
  <si>
    <t>Reversed Sequence 28443</t>
  </si>
  <si>
    <t>REVERSE28445</t>
  </si>
  <si>
    <t>Reversed Sequence 28445</t>
  </si>
  <si>
    <t>REVERSE28459</t>
  </si>
  <si>
    <t>Reversed Sequence 28459</t>
  </si>
  <si>
    <t>REVERSE28474</t>
  </si>
  <si>
    <t>Reversed Sequence 28474</t>
  </si>
  <si>
    <t>REVERSE28492</t>
  </si>
  <si>
    <t>Reversed Sequence 28492</t>
  </si>
  <si>
    <t>REVERSE28615</t>
  </si>
  <si>
    <t>Reversed Sequence 28615</t>
  </si>
  <si>
    <t>REVERSE28618</t>
  </si>
  <si>
    <t>Reversed Sequence 28618</t>
  </si>
  <si>
    <t>REVERSE28663</t>
  </si>
  <si>
    <t>Reversed Sequence 28663</t>
  </si>
  <si>
    <t>REVERSE28794</t>
  </si>
  <si>
    <t>Reversed Sequence 28794</t>
  </si>
  <si>
    <t>REVERSE28824</t>
  </si>
  <si>
    <t>Reversed Sequence 28824</t>
  </si>
  <si>
    <t>REVERSE28835</t>
  </si>
  <si>
    <t>Reversed Sequence 28835</t>
  </si>
  <si>
    <t>REVERSE28881</t>
  </si>
  <si>
    <t>Reversed Sequence 28881</t>
  </si>
  <si>
    <t>REVERSE28894</t>
  </si>
  <si>
    <t>Reversed Sequence 28894</t>
  </si>
  <si>
    <t>REVERSE28906</t>
  </si>
  <si>
    <t>Reversed Sequence 28906</t>
  </si>
  <si>
    <t>REVERSE28910</t>
  </si>
  <si>
    <t>Reversed Sequence 28910</t>
  </si>
  <si>
    <t>REVERSE28916</t>
  </si>
  <si>
    <t>Reversed Sequence 28916</t>
  </si>
  <si>
    <t>REVERSE28959</t>
  </si>
  <si>
    <t>Reversed Sequence 28959</t>
  </si>
  <si>
    <t>REVERSE29005</t>
  </si>
  <si>
    <t>Reversed Sequence 29005</t>
  </si>
  <si>
    <t>REVERSE29010</t>
  </si>
  <si>
    <t>Reversed Sequence 29010</t>
  </si>
  <si>
    <t>REVERSE29015</t>
  </si>
  <si>
    <t>Reversed Sequence 29015</t>
  </si>
  <si>
    <t>REVERSE29057</t>
  </si>
  <si>
    <t>Reversed Sequence 29057</t>
  </si>
  <si>
    <t>REVERSE29230</t>
  </si>
  <si>
    <t>Reversed Sequence 29230</t>
  </si>
  <si>
    <t>REVERSE29260</t>
  </si>
  <si>
    <t>Reversed Sequence 29260</t>
  </si>
  <si>
    <t>REVERSE29265</t>
  </si>
  <si>
    <t>Reversed Sequence 29265</t>
  </si>
  <si>
    <t>REVERSE29287</t>
  </si>
  <si>
    <t>Reversed Sequence 29287</t>
  </si>
  <si>
    <t>REVERSE29288</t>
  </si>
  <si>
    <t>Reversed Sequence 29288</t>
  </si>
  <si>
    <t>REVERSE29347</t>
  </si>
  <si>
    <t>Reversed Sequence 29347</t>
  </si>
  <si>
    <t>REVERSE29501</t>
  </si>
  <si>
    <t>Reversed Sequence 29501</t>
  </si>
  <si>
    <t>REVERSE29567</t>
  </si>
  <si>
    <t>Reversed Sequence 29567</t>
  </si>
  <si>
    <t>REVERSE29605</t>
  </si>
  <si>
    <t>Reversed Sequence 29605</t>
  </si>
  <si>
    <t>REVERSE29738</t>
  </si>
  <si>
    <t>Reversed Sequence 29738</t>
  </si>
  <si>
    <t>REVERSE29771</t>
  </si>
  <si>
    <t>Reversed Sequence 29771</t>
  </si>
  <si>
    <t>REVERSE29818</t>
  </si>
  <si>
    <t>Reversed Sequence 29818</t>
  </si>
  <si>
    <t>REVERSE29849</t>
  </si>
  <si>
    <t>Reversed Sequence 29849</t>
  </si>
  <si>
    <t>REVERSE29875</t>
  </si>
  <si>
    <t>Reversed Sequence 29875</t>
  </si>
  <si>
    <t>REVERSE30081</t>
  </si>
  <si>
    <t>Reversed Sequence 30081</t>
  </si>
  <si>
    <t>REVERSE30147</t>
  </si>
  <si>
    <t>Reversed Sequence 30147</t>
  </si>
  <si>
    <t>REVERSE30153</t>
  </si>
  <si>
    <t>Reversed Sequence 30153</t>
  </si>
  <si>
    <t>REVERSE30184</t>
  </si>
  <si>
    <t>Reversed Sequence 30184</t>
  </si>
  <si>
    <t>REVERSE30206</t>
  </si>
  <si>
    <t>Reversed Sequence 30206</t>
  </si>
  <si>
    <t>REVERSE30250</t>
  </si>
  <si>
    <t>Reversed Sequence 30250</t>
  </si>
  <si>
    <t>REVERSE30499</t>
  </si>
  <si>
    <t>Reversed Sequence 30499</t>
  </si>
  <si>
    <t>REVERSE30508</t>
  </si>
  <si>
    <t>Reversed Sequence 30508</t>
  </si>
  <si>
    <t>REVERSE30623</t>
  </si>
  <si>
    <t>Reversed Sequence 30623</t>
  </si>
  <si>
    <t>REVERSE30771</t>
  </si>
  <si>
    <t>Reversed Sequence 30771</t>
  </si>
  <si>
    <t>REVERSE30808</t>
  </si>
  <si>
    <t>Reversed Sequence 30808</t>
  </si>
  <si>
    <t>REVERSE30937</t>
  </si>
  <si>
    <t>Reversed Sequence 30937</t>
  </si>
  <si>
    <t>REVERSE30948</t>
  </si>
  <si>
    <t>Reversed Sequence 30948</t>
  </si>
  <si>
    <t>REVERSE30957</t>
  </si>
  <si>
    <t>Reversed Sequence 30957</t>
  </si>
  <si>
    <t>REVERSE30983</t>
  </si>
  <si>
    <t>Reversed Sequence 30983</t>
  </si>
  <si>
    <t>REVERSE31030</t>
  </si>
  <si>
    <t>Reversed Sequence 31030</t>
  </si>
  <si>
    <t>REVERSE31067</t>
  </si>
  <si>
    <t>Reversed Sequence 31067</t>
  </si>
  <si>
    <t>REVERSE31081</t>
  </si>
  <si>
    <t>Reversed Sequence 31081</t>
  </si>
  <si>
    <t>REVERSE31099</t>
  </si>
  <si>
    <t>Reversed Sequence 31099</t>
  </si>
  <si>
    <t>REVERSE31106</t>
  </si>
  <si>
    <t>Reversed Sequence 31106</t>
  </si>
  <si>
    <t>REVERSE31191</t>
  </si>
  <si>
    <t>Reversed Sequence 31191</t>
  </si>
  <si>
    <t>REVERSE31193</t>
  </si>
  <si>
    <t>Reversed Sequence 31193</t>
  </si>
  <si>
    <t>REVERSE31215</t>
  </si>
  <si>
    <t>Reversed Sequence 31215</t>
  </si>
  <si>
    <t>REVERSE31224</t>
  </si>
  <si>
    <t>Reversed Sequence 31224</t>
  </si>
  <si>
    <t>REVERSE31235</t>
  </si>
  <si>
    <t>Reversed Sequence 31235</t>
  </si>
  <si>
    <t>REVERSE31267</t>
  </si>
  <si>
    <t>Reversed Sequence 31267</t>
  </si>
  <si>
    <t>REVERSE31326</t>
  </si>
  <si>
    <t>Reversed Sequence 31326</t>
  </si>
  <si>
    <t>REVERSE31372</t>
  </si>
  <si>
    <t>Reversed Sequence 31372</t>
  </si>
  <si>
    <t>REVERSE31399</t>
  </si>
  <si>
    <t>Reversed Sequence 31399</t>
  </si>
  <si>
    <t>REVERSE31408</t>
  </si>
  <si>
    <t>Reversed Sequence 31408</t>
  </si>
  <si>
    <t>REVERSE31442</t>
  </si>
  <si>
    <t>Reversed Sequence 31442</t>
  </si>
  <si>
    <t>REVERSE31477</t>
  </si>
  <si>
    <t>Reversed Sequence 31477</t>
  </si>
  <si>
    <t>REVERSE31502</t>
  </si>
  <si>
    <t>Reversed Sequence 31502</t>
  </si>
  <si>
    <t>REVERSE31715</t>
  </si>
  <si>
    <t>Reversed Sequence 31715</t>
  </si>
  <si>
    <t>REVERSE31751</t>
  </si>
  <si>
    <t>Reversed Sequence 31751</t>
  </si>
  <si>
    <t>REVERSE31777</t>
  </si>
  <si>
    <t>Reversed Sequence 31777</t>
  </si>
  <si>
    <t>REVERSE31783</t>
  </si>
  <si>
    <t>Reversed Sequence 31783</t>
  </si>
  <si>
    <t>REVERSE31784</t>
  </si>
  <si>
    <t>Reversed Sequence 31784</t>
  </si>
  <si>
    <t>REVERSE31901</t>
  </si>
  <si>
    <t>Reversed Sequence 31901</t>
  </si>
  <si>
    <t>REVERSE32015</t>
  </si>
  <si>
    <t>Reversed Sequence 32015</t>
  </si>
  <si>
    <t>REVERSE32200</t>
  </si>
  <si>
    <t>Reversed Sequence 32200</t>
  </si>
  <si>
    <t>REVERSE32391</t>
  </si>
  <si>
    <t>Reversed Sequence 32391</t>
  </si>
  <si>
    <t>REVERSE32405</t>
  </si>
  <si>
    <t>Reversed Sequence 32405</t>
  </si>
  <si>
    <t>REVERSE32448</t>
  </si>
  <si>
    <t>Reversed Sequence 32448</t>
  </si>
  <si>
    <t>REVERSE32514</t>
  </si>
  <si>
    <t>Reversed Sequence 32514</t>
  </si>
  <si>
    <t>REVERSE32562</t>
  </si>
  <si>
    <t>Reversed Sequence 32562</t>
  </si>
  <si>
    <t>REVERSE32574</t>
  </si>
  <si>
    <t>Reversed Sequence 32574</t>
  </si>
  <si>
    <t>REVERSE32579</t>
  </si>
  <si>
    <t>Reversed Sequence 32579</t>
  </si>
  <si>
    <t>REVERSE32615</t>
  </si>
  <si>
    <t>Reversed Sequence 32615</t>
  </si>
  <si>
    <t>REVERSE32642</t>
  </si>
  <si>
    <t>Reversed Sequence 32642</t>
  </si>
  <si>
    <t>REVERSE32694</t>
  </si>
  <si>
    <t>Reversed Sequence 32694</t>
  </si>
  <si>
    <t>REVERSE32696</t>
  </si>
  <si>
    <t>Reversed Sequence 32696</t>
  </si>
  <si>
    <t>REVERSE32731</t>
  </si>
  <si>
    <t>Reversed Sequence 32731</t>
  </si>
  <si>
    <t>REVERSE32777</t>
  </si>
  <si>
    <t>Reversed Sequence 32777</t>
  </si>
  <si>
    <t>REVERSE32790</t>
  </si>
  <si>
    <t>Reversed Sequence 32790</t>
  </si>
  <si>
    <t>REVERSE32811</t>
  </si>
  <si>
    <t>Reversed Sequence 32811</t>
  </si>
  <si>
    <t>REVERSE32846</t>
  </si>
  <si>
    <t>Reversed Sequence 32846</t>
  </si>
  <si>
    <t>REVERSE32908</t>
  </si>
  <si>
    <t>Reversed Sequence 32908</t>
  </si>
  <si>
    <t>REVERSE32962</t>
  </si>
  <si>
    <t>Reversed Sequence 32962</t>
  </si>
  <si>
    <t>REVERSE32968</t>
  </si>
  <si>
    <t>Reversed Sequence 32968</t>
  </si>
  <si>
    <t>REVERSE32978</t>
  </si>
  <si>
    <t>Reversed Sequence 32978</t>
  </si>
  <si>
    <t>REVERSE33002</t>
  </si>
  <si>
    <t>Reversed Sequence 33002</t>
  </si>
  <si>
    <t>REVERSE33105</t>
  </si>
  <si>
    <t>Reversed Sequence 33105</t>
  </si>
  <si>
    <t>REVERSE33206</t>
  </si>
  <si>
    <t>Reversed Sequence 33206</t>
  </si>
  <si>
    <t>REVERSE33246</t>
  </si>
  <si>
    <t>Reversed Sequence 33246</t>
  </si>
  <si>
    <t>REVERSE33284</t>
  </si>
  <si>
    <t>Reversed Sequence 33284</t>
  </si>
  <si>
    <t>REVERSE33293</t>
  </si>
  <si>
    <t>Reversed Sequence 33293</t>
  </si>
  <si>
    <t>REVERSE33389</t>
  </si>
  <si>
    <t>Reversed Sequence 33389</t>
  </si>
  <si>
    <t>REVERSE33416</t>
  </si>
  <si>
    <t>Reversed Sequence 33416</t>
  </si>
  <si>
    <t>REVERSE33418</t>
  </si>
  <si>
    <t>Reversed Sequence 33418</t>
  </si>
  <si>
    <t>REVERSE33419</t>
  </si>
  <si>
    <t>Reversed Sequence 33419</t>
  </si>
  <si>
    <t>REVERSE33438</t>
  </si>
  <si>
    <t>Reversed Sequence 33438</t>
  </si>
  <si>
    <t>REVERSE33498</t>
  </si>
  <si>
    <t>Reversed Sequence 33498</t>
  </si>
  <si>
    <t>REVERSE33744</t>
  </si>
  <si>
    <t>Reversed Sequence 33744</t>
  </si>
  <si>
    <t>REVERSE33763</t>
  </si>
  <si>
    <t>Reversed Sequence 33763</t>
  </si>
  <si>
    <t>REVERSE33853</t>
  </si>
  <si>
    <t>Reversed Sequence 33853</t>
  </si>
  <si>
    <t>REVERSE33855</t>
  </si>
  <si>
    <t>Reversed Sequence 33855</t>
  </si>
  <si>
    <t>REVERSE33914</t>
  </si>
  <si>
    <t>Reversed Sequence 33914</t>
  </si>
  <si>
    <t>REVERSE33997</t>
  </si>
  <si>
    <t>Reversed Sequence 33997</t>
  </si>
  <si>
    <t>REVERSE34048</t>
  </si>
  <si>
    <t>Reversed Sequence 34048</t>
  </si>
  <si>
    <t>REVERSE34054</t>
  </si>
  <si>
    <t>Reversed Sequence 34054</t>
  </si>
  <si>
    <t>REVERSE34056</t>
  </si>
  <si>
    <t>Reversed Sequence 34056</t>
  </si>
  <si>
    <t>REVERSE34062</t>
  </si>
  <si>
    <t>Reversed Sequence 34062</t>
  </si>
  <si>
    <t>REVERSE34098</t>
  </si>
  <si>
    <t>Reversed Sequence 34098</t>
  </si>
  <si>
    <t>REVERSE34117</t>
  </si>
  <si>
    <t>Reversed Sequence 34117</t>
  </si>
  <si>
    <t>REVERSE34197</t>
  </si>
  <si>
    <t>Reversed Sequence 34197</t>
  </si>
  <si>
    <t>REVERSE34200</t>
  </si>
  <si>
    <t>Reversed Sequence 34200</t>
  </si>
  <si>
    <t>REVERSE34205</t>
  </si>
  <si>
    <t>Reversed Sequence 34205</t>
  </si>
  <si>
    <t>REVERSE34225</t>
  </si>
  <si>
    <t>Reversed Sequence 34225</t>
  </si>
  <si>
    <t>REVERSE34246</t>
  </si>
  <si>
    <t>Reversed Sequence 34246</t>
  </si>
  <si>
    <t>REVERSE34255</t>
  </si>
  <si>
    <t>Reversed Sequence 34255</t>
  </si>
  <si>
    <t>REVERSE34291</t>
  </si>
  <si>
    <t>Reversed Sequence 34291</t>
  </si>
  <si>
    <t>REVERSE34341</t>
  </si>
  <si>
    <t>Reversed Sequence 34341</t>
  </si>
  <si>
    <t>REVERSE34426</t>
  </si>
  <si>
    <t>Reversed Sequence 34426</t>
  </si>
  <si>
    <t>REVERSE34476</t>
  </si>
  <si>
    <t>Reversed Sequence 34476</t>
  </si>
  <si>
    <t>REVERSE34482</t>
  </si>
  <si>
    <t>Reversed Sequence 34482</t>
  </si>
  <si>
    <t>REVERSE34488</t>
  </si>
  <si>
    <t>Reversed Sequence 34488</t>
  </si>
  <si>
    <t>REVERSE34579</t>
  </si>
  <si>
    <t>Reversed Sequence 34579</t>
  </si>
  <si>
    <t>REVERSE34604</t>
  </si>
  <si>
    <t>Reversed Sequence 34604</t>
  </si>
  <si>
    <t>REVERSE34647</t>
  </si>
  <si>
    <t>Reversed Sequence 34647</t>
  </si>
  <si>
    <t>REVERSE34718</t>
  </si>
  <si>
    <t>Reversed Sequence 34718</t>
  </si>
  <si>
    <t>REVERSE34768</t>
  </si>
  <si>
    <t>Reversed Sequence 34768</t>
  </si>
  <si>
    <t>REVERSE34835</t>
  </si>
  <si>
    <t>Reversed Sequence 34835</t>
  </si>
  <si>
    <t>REVERSE34875</t>
  </si>
  <si>
    <t>Reversed Sequence 34875</t>
  </si>
  <si>
    <t>REVERSE34878</t>
  </si>
  <si>
    <t>Reversed Sequence 34878</t>
  </si>
  <si>
    <t>REVERSE34969</t>
  </si>
  <si>
    <t>Reversed Sequence 34969</t>
  </si>
  <si>
    <t>REVERSE35052</t>
  </si>
  <si>
    <t>Reversed Sequence 35052</t>
  </si>
  <si>
    <t>REVERSE35075</t>
  </si>
  <si>
    <t>Reversed Sequence 35075</t>
  </si>
  <si>
    <t>REVERSE35082</t>
  </si>
  <si>
    <t>Reversed Sequence 35082</t>
  </si>
  <si>
    <t>REVERSE35120</t>
  </si>
  <si>
    <t>Reversed Sequence 35120</t>
  </si>
  <si>
    <t>REVERSE35127</t>
  </si>
  <si>
    <t>Reversed Sequence 35127</t>
  </si>
  <si>
    <t>REVERSE35154</t>
  </si>
  <si>
    <t>Reversed Sequence 35154</t>
  </si>
  <si>
    <t>REVERSE35188</t>
  </si>
  <si>
    <t>Reversed Sequence 35188</t>
  </si>
  <si>
    <t>REVERSE35245</t>
  </si>
  <si>
    <t>Reversed Sequence 35245</t>
  </si>
  <si>
    <t>REVERSE35289</t>
  </si>
  <si>
    <t>Reversed Sequence 35289</t>
  </si>
  <si>
    <t>REVERSE35303</t>
  </si>
  <si>
    <t>Reversed Sequence 35303</t>
  </si>
  <si>
    <t>REVERSE35346</t>
  </si>
  <si>
    <t>Reversed Sequence 35346</t>
  </si>
  <si>
    <t>REVERSE35413</t>
  </si>
  <si>
    <t>Reversed Sequence 35413</t>
  </si>
  <si>
    <t>REVERSE35456</t>
  </si>
  <si>
    <t>Reversed Sequence 35456</t>
  </si>
  <si>
    <t>REVERSE35507</t>
  </si>
  <si>
    <t>Reversed Sequence 35507</t>
  </si>
  <si>
    <t>REVERSE35525</t>
  </si>
  <si>
    <t>Reversed Sequence 35525</t>
  </si>
  <si>
    <t>REVERSE35609</t>
  </si>
  <si>
    <t>Reversed Sequence 35609</t>
  </si>
  <si>
    <t>REVERSE35612</t>
  </si>
  <si>
    <t>Reversed Sequence 35612</t>
  </si>
  <si>
    <t>REVERSE35652</t>
  </si>
  <si>
    <t>Reversed Sequence 35652</t>
  </si>
  <si>
    <t>REVERSE35700</t>
  </si>
  <si>
    <t>Reversed Sequence 35700</t>
  </si>
  <si>
    <t>REVERSE35704</t>
  </si>
  <si>
    <t>Reversed Sequence 35704</t>
  </si>
  <si>
    <t>REVERSE35715</t>
  </si>
  <si>
    <t>Reversed Sequence 35715</t>
  </si>
  <si>
    <t>REVERSE35724</t>
  </si>
  <si>
    <t>Reversed Sequence 35724</t>
  </si>
  <si>
    <t>REVERSE35725</t>
  </si>
  <si>
    <t>Reversed Sequence 35725</t>
  </si>
  <si>
    <t>REVERSE35732</t>
  </si>
  <si>
    <t>Reversed Sequence 35732</t>
  </si>
  <si>
    <t>REVERSE35737</t>
  </si>
  <si>
    <t>Reversed Sequence 35737</t>
  </si>
  <si>
    <t>REVERSE35811</t>
  </si>
  <si>
    <t>Reversed Sequence 35811</t>
  </si>
  <si>
    <t>REVERSE35886</t>
  </si>
  <si>
    <t>Reversed Sequence 35886</t>
  </si>
  <si>
    <t>REVERSE35976</t>
  </si>
  <si>
    <t>Reversed Sequence 35976</t>
  </si>
  <si>
    <t>REVERSE35992</t>
  </si>
  <si>
    <t>Reversed Sequence 35992</t>
  </si>
  <si>
    <t>REVERSE35999</t>
  </si>
  <si>
    <t>Reversed Sequence 35999</t>
  </si>
  <si>
    <t>REVERSE36003</t>
  </si>
  <si>
    <t>Reversed Sequence 36003</t>
  </si>
  <si>
    <t>REVERSE36029</t>
  </si>
  <si>
    <t>Reversed Sequence 36029</t>
  </si>
  <si>
    <t>REVERSE36067</t>
  </si>
  <si>
    <t>Reversed Sequence 36067</t>
  </si>
  <si>
    <t>REVERSE36144</t>
  </si>
  <si>
    <t>Reversed Sequence 36144</t>
  </si>
  <si>
    <t>REVERSE36147</t>
  </si>
  <si>
    <t>Reversed Sequence 36147</t>
  </si>
  <si>
    <t>REVERSE36175</t>
  </si>
  <si>
    <t>Reversed Sequence 36175</t>
  </si>
  <si>
    <t>REVERSE36200</t>
  </si>
  <si>
    <t>Reversed Sequence 36200</t>
  </si>
  <si>
    <t>REVERSE36214</t>
  </si>
  <si>
    <t>Reversed Sequence 36214</t>
  </si>
  <si>
    <t>REVERSE36242</t>
  </si>
  <si>
    <t>Reversed Sequence 36242</t>
  </si>
  <si>
    <t>REVERSE36309</t>
  </si>
  <si>
    <t>Reversed Sequence 36309</t>
  </si>
  <si>
    <t>REVERSE36321</t>
  </si>
  <si>
    <t>Reversed Sequence 36321</t>
  </si>
  <si>
    <t>REVERSE36380</t>
  </si>
  <si>
    <t>Reversed Sequence 36380</t>
  </si>
  <si>
    <t>REVERSE36394</t>
  </si>
  <si>
    <t>Reversed Sequence 36394</t>
  </si>
  <si>
    <t>REVERSE36410</t>
  </si>
  <si>
    <t>Reversed Sequence 36410</t>
  </si>
  <si>
    <t>REVERSE36457</t>
  </si>
  <si>
    <t>Reversed Sequence 36457</t>
  </si>
  <si>
    <t>REVERSE36494</t>
  </si>
  <si>
    <t>Reversed Sequence 36494</t>
  </si>
  <si>
    <t>REVERSE36582</t>
  </si>
  <si>
    <t>Reversed Sequence 36582</t>
  </si>
  <si>
    <t>REVERSE36605</t>
  </si>
  <si>
    <t>Reversed Sequence 36605</t>
  </si>
  <si>
    <t>REVERSE36627</t>
  </si>
  <si>
    <t>Reversed Sequence 36627</t>
  </si>
  <si>
    <t>REVERSE36696</t>
  </si>
  <si>
    <t>Reversed Sequence 36696</t>
  </si>
  <si>
    <t>REVERSE36791</t>
  </si>
  <si>
    <t>Reversed Sequence 36791</t>
  </si>
  <si>
    <t>REVERSE36837</t>
  </si>
  <si>
    <t>Reversed Sequence 36837</t>
  </si>
  <si>
    <t>REVERSE36877</t>
  </si>
  <si>
    <t>Reversed Sequence 36877</t>
  </si>
  <si>
    <t>REVERSE37118</t>
  </si>
  <si>
    <t>Reversed Sequence 37118</t>
  </si>
  <si>
    <t>REVERSE37131</t>
  </si>
  <si>
    <t>Reversed Sequence 37131</t>
  </si>
  <si>
    <t>REVERSE37140</t>
  </si>
  <si>
    <t>Reversed Sequence 37140</t>
  </si>
  <si>
    <t>REVERSE37163</t>
  </si>
  <si>
    <t>Reversed Sequence 37163</t>
  </si>
  <si>
    <t>REVERSE37182</t>
  </si>
  <si>
    <t>Reversed Sequence 37182</t>
  </si>
  <si>
    <t>REVERSE37231</t>
  </si>
  <si>
    <t>Reversed Sequence 37231</t>
  </si>
  <si>
    <t>REVERSE37268</t>
  </si>
  <si>
    <t>Reversed Sequence 37268</t>
  </si>
  <si>
    <t>REVERSE37308</t>
  </si>
  <si>
    <t>Reversed Sequence 37308</t>
  </si>
  <si>
    <t>REVERSE37352</t>
  </si>
  <si>
    <t>Reversed Sequence 37352</t>
  </si>
  <si>
    <t>REVERSE37373</t>
  </si>
  <si>
    <t>Reversed Sequence 37373</t>
  </si>
  <si>
    <t>REVERSE37493</t>
  </si>
  <si>
    <t>Reversed Sequence 37493</t>
  </si>
  <si>
    <t>REVERSE37543</t>
  </si>
  <si>
    <t>Reversed Sequence 37543</t>
  </si>
  <si>
    <t>REVERSE37546</t>
  </si>
  <si>
    <t>Reversed Sequence 37546</t>
  </si>
  <si>
    <t>REVERSE37597</t>
  </si>
  <si>
    <t>Reversed Sequence 37597</t>
  </si>
  <si>
    <t>REVERSE37615</t>
  </si>
  <si>
    <t>Reversed Sequence 37615</t>
  </si>
  <si>
    <t>REVERSE37626</t>
  </si>
  <si>
    <t>Reversed Sequence 37626</t>
  </si>
  <si>
    <t>REVERSE37654</t>
  </si>
  <si>
    <t>Reversed Sequence 37654</t>
  </si>
  <si>
    <t>REVERSE37655</t>
  </si>
  <si>
    <t>Reversed Sequence 37655</t>
  </si>
  <si>
    <t>REVERSE37696</t>
  </si>
  <si>
    <t>Reversed Sequence 37696</t>
  </si>
  <si>
    <t>REVERSE37727</t>
  </si>
  <si>
    <t>Reversed Sequence 37727</t>
  </si>
  <si>
    <t>REVERSE37737</t>
  </si>
  <si>
    <t>Reversed Sequence 37737</t>
  </si>
  <si>
    <t>REVERSE37840</t>
  </si>
  <si>
    <t>Reversed Sequence 37840</t>
  </si>
  <si>
    <t>REVERSE37846</t>
  </si>
  <si>
    <t>Reversed Sequence 37846</t>
  </si>
  <si>
    <t>REVERSE37858</t>
  </si>
  <si>
    <t>Reversed Sequence 37858</t>
  </si>
  <si>
    <t>REVERSE37872</t>
  </si>
  <si>
    <t>Reversed Sequence 37872</t>
  </si>
  <si>
    <t>REVERSE37883</t>
  </si>
  <si>
    <t>Reversed Sequence 37883</t>
  </si>
  <si>
    <t>REVERSE37901</t>
  </si>
  <si>
    <t>Reversed Sequence 37901</t>
  </si>
  <si>
    <t>REVERSE37909</t>
  </si>
  <si>
    <t>Reversed Sequence 37909</t>
  </si>
  <si>
    <t>REVERSE37923</t>
  </si>
  <si>
    <t>Reversed Sequence 37923</t>
  </si>
  <si>
    <t>REVERSE37945</t>
  </si>
  <si>
    <t>Reversed Sequence 37945</t>
  </si>
  <si>
    <t>REVERSE37974</t>
  </si>
  <si>
    <t>Reversed Sequence 37974</t>
  </si>
  <si>
    <t>REVERSE38020</t>
  </si>
  <si>
    <t>Reversed Sequence 38020</t>
  </si>
  <si>
    <t>REVERSE38145</t>
  </si>
  <si>
    <t>Reversed Sequence 38145</t>
  </si>
  <si>
    <t>REVERSE38341</t>
  </si>
  <si>
    <t>Reversed Sequence 38341</t>
  </si>
  <si>
    <t>REVERSE38350</t>
  </si>
  <si>
    <t>Reversed Sequence 38350</t>
  </si>
  <si>
    <t>REVERSE38361</t>
  </si>
  <si>
    <t>Reversed Sequence 38361</t>
  </si>
  <si>
    <t>REVERSE38450</t>
  </si>
  <si>
    <t>Reversed Sequence 38450</t>
  </si>
  <si>
    <t>REVERSE38539</t>
  </si>
  <si>
    <t>Reversed Sequence 38539</t>
  </si>
  <si>
    <t>REVERSE38555</t>
  </si>
  <si>
    <t>Reversed Sequence 38555</t>
  </si>
  <si>
    <t>REVERSE38588</t>
  </si>
  <si>
    <t>Reversed Sequence 38588</t>
  </si>
  <si>
    <t>REVERSE38748</t>
  </si>
  <si>
    <t>Reversed Sequence 38748</t>
  </si>
  <si>
    <t>REVERSE38920</t>
  </si>
  <si>
    <t>Reversed Sequence 38920</t>
  </si>
  <si>
    <t>REVERSE39021</t>
  </si>
  <si>
    <t>Reversed Sequence 39021</t>
  </si>
  <si>
    <t>REVERSE39024</t>
  </si>
  <si>
    <t>Reversed Sequence 39024</t>
  </si>
  <si>
    <t>REVERSE39027</t>
  </si>
  <si>
    <t>Reversed Sequence 39027</t>
  </si>
  <si>
    <t>REVERSE39067</t>
  </si>
  <si>
    <t>Reversed Sequence 39067</t>
  </si>
  <si>
    <t>REVERSE39074</t>
  </si>
  <si>
    <t>Reversed Sequence 39074</t>
  </si>
  <si>
    <t>REVERSE39111</t>
  </si>
  <si>
    <t>Reversed Sequence 39111</t>
  </si>
  <si>
    <t>REVERSE39222</t>
  </si>
  <si>
    <t>Reversed Sequence 39222</t>
  </si>
  <si>
    <t>REVERSE39295</t>
  </si>
  <si>
    <t>Reversed Sequence 39295</t>
  </si>
  <si>
    <t>REVERSE39489</t>
  </si>
  <si>
    <t>Reversed Sequence 39489</t>
  </si>
  <si>
    <t>REVERSE39507</t>
  </si>
  <si>
    <t>Reversed Sequence 39507</t>
  </si>
  <si>
    <t>REVERSE39578</t>
  </si>
  <si>
    <t>Reversed Sequence 39578</t>
  </si>
  <si>
    <t>REVERSE39590</t>
  </si>
  <si>
    <t>Reversed Sequence 39590</t>
  </si>
  <si>
    <t>REVERSE39626</t>
  </si>
  <si>
    <t>Reversed Sequence 39626</t>
  </si>
  <si>
    <t>REVERSE39655</t>
  </si>
  <si>
    <t>Reversed Sequence 39655</t>
  </si>
  <si>
    <t>REVERSE39721</t>
  </si>
  <si>
    <t>Reversed Sequence 39721</t>
  </si>
  <si>
    <t>REVERSE39758</t>
  </si>
  <si>
    <t>Reversed Sequence 39758</t>
  </si>
  <si>
    <t>REVERSE39763</t>
  </si>
  <si>
    <t>Reversed Sequence 39763</t>
  </si>
  <si>
    <t>REVERSE39914</t>
  </si>
  <si>
    <t>Reversed Sequence 39914</t>
  </si>
  <si>
    <t>REVERSE39919</t>
  </si>
  <si>
    <t>Reversed Sequence 39919</t>
  </si>
  <si>
    <t>REVERSE39953</t>
  </si>
  <si>
    <t>Reversed Sequence 39953</t>
  </si>
  <si>
    <t>REVERSE40003</t>
  </si>
  <si>
    <t>Reversed Sequence 40003</t>
  </si>
  <si>
    <t>REVERSE40013</t>
  </si>
  <si>
    <t>Reversed Sequence 40013</t>
  </si>
  <si>
    <t>REVERSE40019</t>
  </si>
  <si>
    <t>Reversed Sequence 40019</t>
  </si>
  <si>
    <t>REVERSE40041</t>
  </si>
  <si>
    <t>Reversed Sequence 40041</t>
  </si>
  <si>
    <t>REVERSE40070</t>
  </si>
  <si>
    <t>Reversed Sequence 40070</t>
  </si>
  <si>
    <t>REVERSE40073</t>
  </si>
  <si>
    <t>Reversed Sequence 40073</t>
  </si>
  <si>
    <t>REVERSE40099</t>
  </si>
  <si>
    <t>Reversed Sequence 40099</t>
  </si>
  <si>
    <t>REVERSE40153</t>
  </si>
  <si>
    <t>Reversed Sequence 40153</t>
  </si>
  <si>
    <t>REVERSE40239</t>
  </si>
  <si>
    <t>Reversed Sequence 40239</t>
  </si>
  <si>
    <t>REVERSE40260</t>
  </si>
  <si>
    <t>Reversed Sequence 40260</t>
  </si>
  <si>
    <t>REVERSE40268</t>
  </si>
  <si>
    <t>Reversed Sequence 40268</t>
  </si>
  <si>
    <t>REVERSE40312</t>
  </si>
  <si>
    <t>Reversed Sequence 40312</t>
  </si>
  <si>
    <t>REVERSE40333</t>
  </si>
  <si>
    <t>Reversed Sequence 40333</t>
  </si>
  <si>
    <t>REVERSE40372</t>
  </si>
  <si>
    <t>Reversed Sequence 40372</t>
  </si>
  <si>
    <t>REVERSE40387</t>
  </si>
  <si>
    <t>Reversed Sequence 40387</t>
  </si>
  <si>
    <t>REVERSE40410</t>
  </si>
  <si>
    <t>Reversed Sequence 40410</t>
  </si>
  <si>
    <t>REVERSE40421</t>
  </si>
  <si>
    <t>Reversed Sequence 40421</t>
  </si>
  <si>
    <t>REVERSE40424</t>
  </si>
  <si>
    <t>Reversed Sequence 40424</t>
  </si>
  <si>
    <t>REVERSE40442</t>
  </si>
  <si>
    <t>Reversed Sequence 40442</t>
  </si>
  <si>
    <t>REVERSE40444</t>
  </si>
  <si>
    <t>Reversed Sequence 40444</t>
  </si>
  <si>
    <t>REVERSE40466</t>
  </si>
  <si>
    <t>Reversed Sequence 40466</t>
  </si>
  <si>
    <t>REVERSE40477</t>
  </si>
  <si>
    <t>Reversed Sequence 40477</t>
  </si>
  <si>
    <t>REVERSE40528</t>
  </si>
  <si>
    <t>Reversed Sequence 40528</t>
  </si>
  <si>
    <t>REVERSE40571</t>
  </si>
  <si>
    <t>Reversed Sequence 40571</t>
  </si>
  <si>
    <t>REVERSE40756</t>
  </si>
  <si>
    <t>Reversed Sequence 40756</t>
  </si>
  <si>
    <t>REVERSE40826</t>
  </si>
  <si>
    <t>Reversed Sequence 40826</t>
  </si>
  <si>
    <t>REVERSE40830</t>
  </si>
  <si>
    <t>Reversed Sequence 40830</t>
  </si>
  <si>
    <t>REVERSE40869</t>
  </si>
  <si>
    <t>Reversed Sequence 40869</t>
  </si>
  <si>
    <t>REVERSE40930</t>
  </si>
  <si>
    <t>Reversed Sequence 40930</t>
  </si>
  <si>
    <t>REVERSE40972</t>
  </si>
  <si>
    <t>Reversed Sequence 40972</t>
  </si>
  <si>
    <t>REVERSE41004</t>
  </si>
  <si>
    <t>Reversed Sequence 41004</t>
  </si>
  <si>
    <t>REVERSE41008</t>
  </si>
  <si>
    <t>Reversed Sequence 41008</t>
  </si>
  <si>
    <t>REVERSE41021</t>
  </si>
  <si>
    <t>Reversed Sequence 41021</t>
  </si>
  <si>
    <t>REVERSE41038</t>
  </si>
  <si>
    <t>Reversed Sequence 41038</t>
  </si>
  <si>
    <t>REVERSE41084</t>
  </si>
  <si>
    <t>Reversed Sequence 41084</t>
  </si>
  <si>
    <t>REVERSE41211</t>
  </si>
  <si>
    <t>Reversed Sequence 41211</t>
  </si>
  <si>
    <t>REVERSE41222</t>
  </si>
  <si>
    <t>Reversed Sequence 41222</t>
  </si>
  <si>
    <t>REVERSE41223</t>
  </si>
  <si>
    <t>Reversed Sequence 41223</t>
  </si>
  <si>
    <t>REVERSE41291</t>
  </si>
  <si>
    <t>Reversed Sequence 41291</t>
  </si>
  <si>
    <t>REVERSE41294</t>
  </si>
  <si>
    <t>Reversed Sequence 41294</t>
  </si>
  <si>
    <t>REVERSE41346</t>
  </si>
  <si>
    <t>Reversed Sequence 41346</t>
  </si>
  <si>
    <t>REVERSE41400</t>
  </si>
  <si>
    <t>Reversed Sequence 41400</t>
  </si>
  <si>
    <t>REVERSE41477</t>
  </si>
  <si>
    <t>Reversed Sequence 41477</t>
  </si>
  <si>
    <t>REVERSE41523</t>
  </si>
  <si>
    <t>Reversed Sequence 41523</t>
  </si>
  <si>
    <t>REVERSE41601</t>
  </si>
  <si>
    <t>Reversed Sequence 41601</t>
  </si>
  <si>
    <t>REVERSE41605</t>
  </si>
  <si>
    <t>Reversed Sequence 41605</t>
  </si>
  <si>
    <t>REVERSE41608</t>
  </si>
  <si>
    <t>Reversed Sequence 41608</t>
  </si>
  <si>
    <t>REVERSE41636</t>
  </si>
  <si>
    <t>Reversed Sequence 41636</t>
  </si>
  <si>
    <t>REVERSE41663</t>
  </si>
  <si>
    <t>Reversed Sequence 41663</t>
  </si>
  <si>
    <t>REVERSE41665</t>
  </si>
  <si>
    <t>Reversed Sequence 41665</t>
  </si>
  <si>
    <t>REVERSE42535</t>
  </si>
  <si>
    <t>Reversed Sequence 42535</t>
  </si>
  <si>
    <t>REVERSE42959</t>
  </si>
  <si>
    <t>Reversed Sequence 42959</t>
  </si>
  <si>
    <t>REVERSE43141</t>
  </si>
  <si>
    <t>Reversed Sequence 43141</t>
  </si>
  <si>
    <t>REVERSE44667</t>
  </si>
  <si>
    <t>Reversed Sequence 44667</t>
  </si>
  <si>
    <t>REVERSE45093</t>
  </si>
  <si>
    <t>Reversed Sequence 45093</t>
  </si>
  <si>
    <t>REVERSE49496</t>
  </si>
  <si>
    <t>Reversed Sequence 49496</t>
  </si>
  <si>
    <t>REVERSE50221</t>
  </si>
  <si>
    <t>Reversed Sequence 50221</t>
  </si>
  <si>
    <t>REVERSE51408</t>
  </si>
  <si>
    <t>Reversed Sequence 51408</t>
  </si>
  <si>
    <t>REVERSE51459</t>
  </si>
  <si>
    <t>Reversed Sequence 51459</t>
  </si>
  <si>
    <t>REVERSE54588</t>
  </si>
  <si>
    <t>Reversed Sequence 54588</t>
  </si>
  <si>
    <t>REVERSE54897</t>
  </si>
  <si>
    <t>Reversed Sequence 54897</t>
  </si>
  <si>
    <t>REVERSE55095</t>
  </si>
  <si>
    <t>Reversed Sequence 55095</t>
  </si>
  <si>
    <t>REVERSE56451</t>
  </si>
  <si>
    <t>Reversed Sequence 56451</t>
  </si>
  <si>
    <t>REVERSE56575</t>
  </si>
  <si>
    <t>Reversed Sequence 56575</t>
  </si>
  <si>
    <t>REVERSE58055</t>
  </si>
  <si>
    <t>Reversed Sequence 58055</t>
  </si>
  <si>
    <t>REVERSE58210</t>
  </si>
  <si>
    <t>Reversed Sequence 58210</t>
  </si>
  <si>
    <t>REVERSE58283</t>
  </si>
  <si>
    <t>Reversed Sequence 58283</t>
  </si>
  <si>
    <t>REVERSE58355</t>
  </si>
  <si>
    <t>Reversed Sequence 58355</t>
  </si>
  <si>
    <t>REVERSE58410</t>
  </si>
  <si>
    <t>Reversed Sequence 58410</t>
  </si>
  <si>
    <t>REVERSE58414</t>
  </si>
  <si>
    <t>Reversed Sequence 58414</t>
  </si>
  <si>
    <t>REVERSE58424</t>
  </si>
  <si>
    <t>Reversed Sequence 58424</t>
  </si>
  <si>
    <t>REVERSE58467</t>
  </si>
  <si>
    <t>Reversed Sequence 58467</t>
  </si>
  <si>
    <t>REVERSE58518</t>
  </si>
  <si>
    <t>Reversed Sequence 58518</t>
  </si>
  <si>
    <t>REVERSE61397</t>
  </si>
  <si>
    <t>Reversed Sequence 61397</t>
  </si>
  <si>
    <t>REVERSE64199</t>
  </si>
  <si>
    <t>Reversed Sequence 64199</t>
  </si>
  <si>
    <t>REVERSE67196</t>
  </si>
  <si>
    <t>Reversed Sequence 67196</t>
  </si>
  <si>
    <t>REVERSE73899</t>
  </si>
  <si>
    <t>Reversed Sequence 73899</t>
  </si>
  <si>
    <t>REVERSE74663</t>
  </si>
  <si>
    <t>Reversed Sequence 74663</t>
  </si>
  <si>
    <t>REVERSE81820</t>
  </si>
  <si>
    <t>Reversed Sequence 81820</t>
  </si>
  <si>
    <t>REVERSE86228</t>
  </si>
  <si>
    <t>Reversed Sequence 86228</t>
  </si>
  <si>
    <t>REVERSE89639</t>
  </si>
  <si>
    <t>Reversed Sequence 89639</t>
  </si>
  <si>
    <t>CONTROL</t>
  </si>
  <si>
    <t>PSEN1 (A431E) SYMPTOMATIC CARRIER</t>
  </si>
  <si>
    <t>TOTAL OF PROTEINS DETECTED</t>
  </si>
  <si>
    <t>TOTAL PEPTIDES</t>
  </si>
  <si>
    <t>PEPTIDES PER PROTEIN (AVERAGE)</t>
  </si>
  <si>
    <t>TOTAL OF PROTEINS DETECTED BUT NOT QUANTIFIED (NOT UNIQUE PEPTIDES)</t>
  </si>
  <si>
    <r>
      <t xml:space="preserve">KIF5C, UTY, HIST1H1B, ANKRD36C, SCUBE2, CDK5RAP2, WDR62, MCPH1, ATP5PF, PIGN, KIAA0825 </t>
    </r>
    <r>
      <rPr>
        <b/>
        <sz val="11"/>
        <color theme="5" tint="0.39997558519241921"/>
        <rFont val="Calibri"/>
        <family val="2"/>
        <scheme val="minor"/>
      </rPr>
      <t xml:space="preserve"> and 5 REVERSED SEQ</t>
    </r>
  </si>
  <si>
    <r>
      <t xml:space="preserve">MYH15, ARHGAP18,COL13A1 </t>
    </r>
    <r>
      <rPr>
        <b/>
        <sz val="11"/>
        <color theme="4" tint="0.59999389629810485"/>
        <rFont val="Calibri"/>
        <family val="2"/>
        <scheme val="minor"/>
      </rPr>
      <t>and 4 REVERSED SEQ</t>
    </r>
  </si>
  <si>
    <t>-LOG10.Anova(p)</t>
  </si>
  <si>
    <t>average.intensity.control-CM55</t>
  </si>
  <si>
    <t>CV (Inten.Control-CM55)</t>
  </si>
  <si>
    <t>CONTROL-CM55</t>
  </si>
  <si>
    <t>PSEN1 (A431E) SYMPTOMATIC CARRIER-PM54</t>
  </si>
  <si>
    <t>average.intensity.carrier-PM54</t>
  </si>
  <si>
    <t>CV (Inten.carrier-PM54)</t>
  </si>
  <si>
    <t>count.control-CM55</t>
  </si>
  <si>
    <t>IDs_control-CM55</t>
  </si>
  <si>
    <t>count_carrier-PM54</t>
  </si>
  <si>
    <t>IDs_carrier-PM54</t>
  </si>
  <si>
    <t>log10(Average.intensity. control-CM55)</t>
  </si>
  <si>
    <t>log10(Average.intensity. carrier-PM54)</t>
  </si>
  <si>
    <t>ratio.PM54/CM55             (Carrier/control)</t>
  </si>
  <si>
    <t>LOG2 ratio.PM54/CM55             (Carrier/control)</t>
  </si>
  <si>
    <t>REVERSES</t>
  </si>
  <si>
    <t>TOTAL OF PROTEINS QUANTIFIED WITHOUT REVERSES</t>
  </si>
  <si>
    <t>PROTEINS WITH ANOVA(p) &gt;0.05</t>
  </si>
  <si>
    <t>PROTEINS WITH 1 PEPTIDE</t>
  </si>
  <si>
    <t xml:space="preserve">ELIMINATED PROTEINS </t>
  </si>
  <si>
    <t>FILTERED PROTEINS</t>
  </si>
  <si>
    <t>GN</t>
  </si>
  <si>
    <t>DLEC1</t>
  </si>
  <si>
    <t>CLTA</t>
  </si>
  <si>
    <t>TPM2</t>
  </si>
  <si>
    <t>DST</t>
  </si>
  <si>
    <t>SHANK2</t>
  </si>
  <si>
    <t>PAK3</t>
  </si>
  <si>
    <t>SYNE1</t>
  </si>
  <si>
    <t>PKM</t>
  </si>
  <si>
    <t xml:space="preserve">ITGA2 </t>
  </si>
  <si>
    <t xml:space="preserve">SFPQ </t>
  </si>
  <si>
    <t xml:space="preserve">LCORL </t>
  </si>
  <si>
    <t xml:space="preserve">CTNND1 </t>
  </si>
  <si>
    <t xml:space="preserve">EML6 </t>
  </si>
  <si>
    <t xml:space="preserve">DNAH14 </t>
  </si>
  <si>
    <t xml:space="preserve">WRAP53 </t>
  </si>
  <si>
    <t xml:space="preserve">ZGRF1 </t>
  </si>
  <si>
    <t xml:space="preserve">SNX6 </t>
  </si>
  <si>
    <t xml:space="preserve">RASA2 </t>
  </si>
  <si>
    <t xml:space="preserve">ZNF225 </t>
  </si>
  <si>
    <t xml:space="preserve">NKX3-2 </t>
  </si>
  <si>
    <t xml:space="preserve">MAP2K3 </t>
  </si>
  <si>
    <t xml:space="preserve">ERBIN </t>
  </si>
  <si>
    <t xml:space="preserve">ENG </t>
  </si>
  <si>
    <t xml:space="preserve">DDX11L8 </t>
  </si>
  <si>
    <t xml:space="preserve">ERP29 </t>
  </si>
  <si>
    <t xml:space="preserve">USP31 </t>
  </si>
  <si>
    <t xml:space="preserve">ARHGEF16 </t>
  </si>
  <si>
    <t xml:space="preserve">KIAA1551 </t>
  </si>
  <si>
    <t xml:space="preserve">PSMD2 </t>
  </si>
  <si>
    <t xml:space="preserve">SLFN5 </t>
  </si>
  <si>
    <t xml:space="preserve">FAT4 </t>
  </si>
  <si>
    <t xml:space="preserve">ANKRD26 </t>
  </si>
  <si>
    <t xml:space="preserve">DOCK2 </t>
  </si>
  <si>
    <t xml:space="preserve">EIF2AK2 </t>
  </si>
  <si>
    <t xml:space="preserve">NLRP14 </t>
  </si>
  <si>
    <t xml:space="preserve">CTGF </t>
  </si>
  <si>
    <t xml:space="preserve">ACTN2 </t>
  </si>
  <si>
    <t xml:space="preserve">SCARB2 </t>
  </si>
  <si>
    <t xml:space="preserve">HBB </t>
  </si>
  <si>
    <t xml:space="preserve">ZNF445 </t>
  </si>
  <si>
    <t xml:space="preserve">CEP192 </t>
  </si>
  <si>
    <t xml:space="preserve">PHGDH </t>
  </si>
  <si>
    <t xml:space="preserve">REV1 </t>
  </si>
  <si>
    <t xml:space="preserve">IQGAP3 </t>
  </si>
  <si>
    <t xml:space="preserve">ERO1A </t>
  </si>
  <si>
    <t xml:space="preserve">SETX </t>
  </si>
  <si>
    <t xml:space="preserve">ROCK1 </t>
  </si>
  <si>
    <t xml:space="preserve">PI4KA </t>
  </si>
  <si>
    <t xml:space="preserve">SSB </t>
  </si>
  <si>
    <t xml:space="preserve">LRP1B </t>
  </si>
  <si>
    <t xml:space="preserve">DES </t>
  </si>
  <si>
    <t xml:space="preserve">RANBP6 </t>
  </si>
  <si>
    <t xml:space="preserve">OTOA </t>
  </si>
  <si>
    <t xml:space="preserve">PEAK1 </t>
  </si>
  <si>
    <t xml:space="preserve">MATR3 </t>
  </si>
  <si>
    <t xml:space="preserve">SDHA </t>
  </si>
  <si>
    <t xml:space="preserve">KIAA1109 </t>
  </si>
  <si>
    <t xml:space="preserve">SAMHD1 </t>
  </si>
  <si>
    <t xml:space="preserve">ERP44 </t>
  </si>
  <si>
    <t xml:space="preserve">NOP56 </t>
  </si>
  <si>
    <t xml:space="preserve">CRTAP </t>
  </si>
  <si>
    <t xml:space="preserve">CDH6 </t>
  </si>
  <si>
    <t xml:space="preserve">ARHGEF40 </t>
  </si>
  <si>
    <t xml:space="preserve">NLRC4 </t>
  </si>
  <si>
    <t xml:space="preserve">WDR38 </t>
  </si>
  <si>
    <t xml:space="preserve">MX1 </t>
  </si>
  <si>
    <t xml:space="preserve">NGEF </t>
  </si>
  <si>
    <t xml:space="preserve">PIK3C2A </t>
  </si>
  <si>
    <t xml:space="preserve">LMAN2 </t>
  </si>
  <si>
    <t xml:space="preserve">CEP250 </t>
  </si>
  <si>
    <t xml:space="preserve">ASTE1 </t>
  </si>
  <si>
    <t xml:space="preserve">OXR1 </t>
  </si>
  <si>
    <t xml:space="preserve">CHGB </t>
  </si>
  <si>
    <t xml:space="preserve">SCIN </t>
  </si>
  <si>
    <t xml:space="preserve">MYO1E </t>
  </si>
  <si>
    <t xml:space="preserve">NCKAP1 </t>
  </si>
  <si>
    <t xml:space="preserve">LOXL2 </t>
  </si>
  <si>
    <t xml:space="preserve">SLITRK4 </t>
  </si>
  <si>
    <t xml:space="preserve">ZC2HC1C </t>
  </si>
  <si>
    <t xml:space="preserve">NUP214 </t>
  </si>
  <si>
    <t xml:space="preserve">C1QBP </t>
  </si>
  <si>
    <t xml:space="preserve">SERBP1 </t>
  </si>
  <si>
    <t xml:space="preserve">PCGF5 </t>
  </si>
  <si>
    <t xml:space="preserve">CCDC130 </t>
  </si>
  <si>
    <t xml:space="preserve">DNAJB11 </t>
  </si>
  <si>
    <t xml:space="preserve">VPS13D </t>
  </si>
  <si>
    <t xml:space="preserve">GLG1 </t>
  </si>
  <si>
    <t xml:space="preserve">HERC1 </t>
  </si>
  <si>
    <t xml:space="preserve">ANKRD36 </t>
  </si>
  <si>
    <t xml:space="preserve">ANK3 </t>
  </si>
  <si>
    <t xml:space="preserve">FBN1 </t>
  </si>
  <si>
    <t xml:space="preserve">MAPRE1 </t>
  </si>
  <si>
    <t xml:space="preserve">RSAD2 </t>
  </si>
  <si>
    <t xml:space="preserve">ENAH </t>
  </si>
  <si>
    <t xml:space="preserve">SFXN1 </t>
  </si>
  <si>
    <t xml:space="preserve">PAK2 </t>
  </si>
  <si>
    <t xml:space="preserve">TRIM2 </t>
  </si>
  <si>
    <t xml:space="preserve">SRRM2 </t>
  </si>
  <si>
    <t xml:space="preserve">RAB3B </t>
  </si>
  <si>
    <t xml:space="preserve">NIN </t>
  </si>
  <si>
    <t xml:space="preserve">ZNF841 </t>
  </si>
  <si>
    <t xml:space="preserve">CARD11 </t>
  </si>
  <si>
    <t xml:space="preserve">STX2 </t>
  </si>
  <si>
    <t xml:space="preserve">KIAA1217 </t>
  </si>
  <si>
    <t xml:space="preserve">BAG2 </t>
  </si>
  <si>
    <t xml:space="preserve">PGM2 </t>
  </si>
  <si>
    <t xml:space="preserve">MTCL1 </t>
  </si>
  <si>
    <t xml:space="preserve">ACTC1 </t>
  </si>
  <si>
    <t xml:space="preserve">HBA2 </t>
  </si>
  <si>
    <t xml:space="preserve">TACC2 </t>
  </si>
  <si>
    <t xml:space="preserve">SH3PXD2A </t>
  </si>
  <si>
    <t xml:space="preserve">RPL13AP3 </t>
  </si>
  <si>
    <t xml:space="preserve">PIKFYVE </t>
  </si>
  <si>
    <t xml:space="preserve">ASH1L </t>
  </si>
  <si>
    <t xml:space="preserve">DSP </t>
  </si>
  <si>
    <t xml:space="preserve">GRAMD2B </t>
  </si>
  <si>
    <t xml:space="preserve">MON1A </t>
  </si>
  <si>
    <t xml:space="preserve">DYSF </t>
  </si>
  <si>
    <t xml:space="preserve">UTRN </t>
  </si>
  <si>
    <t xml:space="preserve">MAT2A </t>
  </si>
  <si>
    <t xml:space="preserve">OTUD7A </t>
  </si>
  <si>
    <t xml:space="preserve">KDR </t>
  </si>
  <si>
    <t xml:space="preserve">OAS3 </t>
  </si>
  <si>
    <t xml:space="preserve">CDH9 </t>
  </si>
  <si>
    <t xml:space="preserve">COL6A3 </t>
  </si>
  <si>
    <t xml:space="preserve">MYT1 </t>
  </si>
  <si>
    <t xml:space="preserve">SEC61A1 </t>
  </si>
  <si>
    <t xml:space="preserve">FARP2 </t>
  </si>
  <si>
    <t xml:space="preserve">OXTR </t>
  </si>
  <si>
    <t xml:space="preserve">PABPC3 </t>
  </si>
  <si>
    <t xml:space="preserve">DNAH6 </t>
  </si>
  <si>
    <t xml:space="preserve">NMT1 </t>
  </si>
  <si>
    <t xml:space="preserve">WDR19 </t>
  </si>
  <si>
    <t xml:space="preserve">RUVBL2 </t>
  </si>
  <si>
    <t xml:space="preserve">LARS </t>
  </si>
  <si>
    <t xml:space="preserve">MAP4 </t>
  </si>
  <si>
    <t xml:space="preserve">AP1G1 </t>
  </si>
  <si>
    <t xml:space="preserve">MED13L </t>
  </si>
  <si>
    <t xml:space="preserve">SOGA3 </t>
  </si>
  <si>
    <t xml:space="preserve">RICTOR </t>
  </si>
  <si>
    <t xml:space="preserve">PRKDC </t>
  </si>
  <si>
    <t xml:space="preserve">PCLO </t>
  </si>
  <si>
    <t xml:space="preserve">DDX60 </t>
  </si>
  <si>
    <t xml:space="preserve">IQGAP2 </t>
  </si>
  <si>
    <t xml:space="preserve">CUTA </t>
  </si>
  <si>
    <t xml:space="preserve">CCDC18 </t>
  </si>
  <si>
    <t xml:space="preserve">KANSL1L </t>
  </si>
  <si>
    <t xml:space="preserve">ATP8B4 </t>
  </si>
  <si>
    <t xml:space="preserve">IFIT3 </t>
  </si>
  <si>
    <t xml:space="preserve">EFTUD2 </t>
  </si>
  <si>
    <t xml:space="preserve">CRMP1 </t>
  </si>
  <si>
    <t xml:space="preserve">DSCAML1 </t>
  </si>
  <si>
    <t xml:space="preserve">SVEP1 </t>
  </si>
  <si>
    <t xml:space="preserve">SACM1L </t>
  </si>
  <si>
    <t xml:space="preserve">PHLPP1 </t>
  </si>
  <si>
    <t xml:space="preserve">ARID4B </t>
  </si>
  <si>
    <t xml:space="preserve">SLC44A2 </t>
  </si>
  <si>
    <t xml:space="preserve">KDM2A </t>
  </si>
  <si>
    <t xml:space="preserve">FYCO1 </t>
  </si>
  <si>
    <t xml:space="preserve">FUS </t>
  </si>
  <si>
    <t xml:space="preserve">TSC2 </t>
  </si>
  <si>
    <t xml:space="preserve">COBL </t>
  </si>
  <si>
    <t xml:space="preserve">GART </t>
  </si>
  <si>
    <t xml:space="preserve">LRRC53 </t>
  </si>
  <si>
    <t xml:space="preserve">NQO1 </t>
  </si>
  <si>
    <t xml:space="preserve">CHD7 </t>
  </si>
  <si>
    <t xml:space="preserve">RFX7 </t>
  </si>
  <si>
    <t xml:space="preserve">IMMT </t>
  </si>
  <si>
    <t xml:space="preserve">NAP1L4 </t>
  </si>
  <si>
    <t xml:space="preserve">CLTCL1 </t>
  </si>
  <si>
    <t xml:space="preserve">ALDH18A1 </t>
  </si>
  <si>
    <t xml:space="preserve">ITGA11 </t>
  </si>
  <si>
    <t xml:space="preserve">SAR1A </t>
  </si>
  <si>
    <t xml:space="preserve">PRPS2 </t>
  </si>
  <si>
    <t xml:space="preserve">HSPA2 </t>
  </si>
  <si>
    <t xml:space="preserve">RHOG </t>
  </si>
  <si>
    <t xml:space="preserve">EIF3C </t>
  </si>
  <si>
    <t xml:space="preserve">PML </t>
  </si>
  <si>
    <t xml:space="preserve">TM9SF3 </t>
  </si>
  <si>
    <t xml:space="preserve">NEXMIF </t>
  </si>
  <si>
    <t xml:space="preserve">RPL3 </t>
  </si>
  <si>
    <t xml:space="preserve">PSMA4 </t>
  </si>
  <si>
    <t xml:space="preserve">RAB5C </t>
  </si>
  <si>
    <t xml:space="preserve">MS4A1 </t>
  </si>
  <si>
    <t xml:space="preserve">KRT10 </t>
  </si>
  <si>
    <t xml:space="preserve">PTMS </t>
  </si>
  <si>
    <t xml:space="preserve">ITPR3 </t>
  </si>
  <si>
    <t xml:space="preserve">FAM83G </t>
  </si>
  <si>
    <t xml:space="preserve">CSRNP3 </t>
  </si>
  <si>
    <t xml:space="preserve">CENPF </t>
  </si>
  <si>
    <t xml:space="preserve">OLA1 </t>
  </si>
  <si>
    <t xml:space="preserve">PAFAH1B1 </t>
  </si>
  <si>
    <t xml:space="preserve">GUCY2C </t>
  </si>
  <si>
    <t xml:space="preserve">SND1 </t>
  </si>
  <si>
    <t xml:space="preserve">USP34 </t>
  </si>
  <si>
    <t xml:space="preserve">ATRNL1 </t>
  </si>
  <si>
    <t xml:space="preserve">ESD </t>
  </si>
  <si>
    <t xml:space="preserve">MYO18B </t>
  </si>
  <si>
    <t xml:space="preserve">EHD4 </t>
  </si>
  <si>
    <t xml:space="preserve">S100A10 </t>
  </si>
  <si>
    <t xml:space="preserve">RPL6 </t>
  </si>
  <si>
    <t xml:space="preserve">PGRMC2 </t>
  </si>
  <si>
    <t xml:space="preserve">ANK2 </t>
  </si>
  <si>
    <t xml:space="preserve">EIF3A </t>
  </si>
  <si>
    <t xml:space="preserve">CCT3 </t>
  </si>
  <si>
    <t xml:space="preserve">TRIOBP </t>
  </si>
  <si>
    <t xml:space="preserve">CNTLN </t>
  </si>
  <si>
    <t xml:space="preserve">NME1 </t>
  </si>
  <si>
    <t xml:space="preserve">SLC3A2 </t>
  </si>
  <si>
    <t xml:space="preserve">USO1 </t>
  </si>
  <si>
    <t xml:space="preserve">AKR7A2 </t>
  </si>
  <si>
    <t xml:space="preserve">DARS </t>
  </si>
  <si>
    <t xml:space="preserve">EPPK1 </t>
  </si>
  <si>
    <t xml:space="preserve">BAX </t>
  </si>
  <si>
    <t xml:space="preserve">EIF4G1 </t>
  </si>
  <si>
    <t xml:space="preserve">GORASP2 </t>
  </si>
  <si>
    <t xml:space="preserve">ARHGAP1 </t>
  </si>
  <si>
    <t xml:space="preserve">PPFIA3 </t>
  </si>
  <si>
    <t xml:space="preserve">GNB2 </t>
  </si>
  <si>
    <t xml:space="preserve">RANBP1 </t>
  </si>
  <si>
    <t xml:space="preserve">TLN1 </t>
  </si>
  <si>
    <t xml:space="preserve">HNRNPCL1 </t>
  </si>
  <si>
    <t xml:space="preserve">LAP3 </t>
  </si>
  <si>
    <t xml:space="preserve">ARPC1B </t>
  </si>
  <si>
    <t xml:space="preserve">CLUL1 </t>
  </si>
  <si>
    <t xml:space="preserve">AP2M1 </t>
  </si>
  <si>
    <t xml:space="preserve">KARS </t>
  </si>
  <si>
    <t xml:space="preserve">DNAH12 </t>
  </si>
  <si>
    <t xml:space="preserve">PRDX5 </t>
  </si>
  <si>
    <t xml:space="preserve">RPS24 </t>
  </si>
  <si>
    <t xml:space="preserve">CCAR2 </t>
  </si>
  <si>
    <t xml:space="preserve">NOS2 </t>
  </si>
  <si>
    <t xml:space="preserve">POLE </t>
  </si>
  <si>
    <t xml:space="preserve">HEBP1 </t>
  </si>
  <si>
    <t xml:space="preserve">DOCK4 </t>
  </si>
  <si>
    <t xml:space="preserve">ADAM10 </t>
  </si>
  <si>
    <t xml:space="preserve">TUBB3 </t>
  </si>
  <si>
    <t xml:space="preserve">SGTA </t>
  </si>
  <si>
    <t xml:space="preserve">RARS </t>
  </si>
  <si>
    <t xml:space="preserve">TMED7-TICAM2 </t>
  </si>
  <si>
    <t xml:space="preserve">HNRNPH1 </t>
  </si>
  <si>
    <t xml:space="preserve">SLC25A5 </t>
  </si>
  <si>
    <t xml:space="preserve">ATG4C </t>
  </si>
  <si>
    <t xml:space="preserve">TNKS1BP1 </t>
  </si>
  <si>
    <t xml:space="preserve">RPS15 </t>
  </si>
  <si>
    <t xml:space="preserve">SPHKAP </t>
  </si>
  <si>
    <t xml:space="preserve">EPS15L1 </t>
  </si>
  <si>
    <t xml:space="preserve">ASPM </t>
  </si>
  <si>
    <t xml:space="preserve">DIP2A </t>
  </si>
  <si>
    <t xml:space="preserve">CSDE1 </t>
  </si>
  <si>
    <t xml:space="preserve">ALB </t>
  </si>
  <si>
    <t xml:space="preserve">FREM2 </t>
  </si>
  <si>
    <t xml:space="preserve">GLO1 </t>
  </si>
  <si>
    <t xml:space="preserve">WDR1 </t>
  </si>
  <si>
    <t xml:space="preserve">SLC25A6 </t>
  </si>
  <si>
    <t xml:space="preserve">TGM2 </t>
  </si>
  <si>
    <t xml:space="preserve">PRDX3 </t>
  </si>
  <si>
    <t xml:space="preserve">KIF15 </t>
  </si>
  <si>
    <t xml:space="preserve">SRSF7 </t>
  </si>
  <si>
    <t xml:space="preserve">YBX1 </t>
  </si>
  <si>
    <t xml:space="preserve">ZNF33A </t>
  </si>
  <si>
    <t xml:space="preserve">RAB14 </t>
  </si>
  <si>
    <t xml:space="preserve">RPL4 </t>
  </si>
  <si>
    <t xml:space="preserve">CIC </t>
  </si>
  <si>
    <t xml:space="preserve">REEP5 </t>
  </si>
  <si>
    <t xml:space="preserve">PCSK5 </t>
  </si>
  <si>
    <t xml:space="preserve">MROH7-TTC4 </t>
  </si>
  <si>
    <t xml:space="preserve">ARHGAP33 </t>
  </si>
  <si>
    <t xml:space="preserve">WDR7 </t>
  </si>
  <si>
    <t xml:space="preserve">ADAR </t>
  </si>
  <si>
    <t xml:space="preserve">STRAP </t>
  </si>
  <si>
    <t xml:space="preserve">RIF1 </t>
  </si>
  <si>
    <t xml:space="preserve">ARHGAP39 </t>
  </si>
  <si>
    <t xml:space="preserve">CTTN </t>
  </si>
  <si>
    <t xml:space="preserve">PDLIM1 </t>
  </si>
  <si>
    <t xml:space="preserve">PFN2 </t>
  </si>
  <si>
    <t xml:space="preserve">CAD </t>
  </si>
  <si>
    <t xml:space="preserve">PPP2R1B </t>
  </si>
  <si>
    <t xml:space="preserve">TPT1 </t>
  </si>
  <si>
    <t xml:space="preserve">CLASP2 </t>
  </si>
  <si>
    <t xml:space="preserve">CHD9 </t>
  </si>
  <si>
    <t xml:space="preserve">ADGB </t>
  </si>
  <si>
    <t xml:space="preserve">GTF3C1 </t>
  </si>
  <si>
    <t xml:space="preserve">ARFGAP1 </t>
  </si>
  <si>
    <t xml:space="preserve">RPS4X </t>
  </si>
  <si>
    <t xml:space="preserve">CD59 </t>
  </si>
  <si>
    <t xml:space="preserve">HNRNPR </t>
  </si>
  <si>
    <t xml:space="preserve">CBR1 </t>
  </si>
  <si>
    <t xml:space="preserve">LDHB </t>
  </si>
  <si>
    <t xml:space="preserve">GNG12 </t>
  </si>
  <si>
    <t xml:space="preserve">MYO1B </t>
  </si>
  <si>
    <t xml:space="preserve">ABRAXAS2 </t>
  </si>
  <si>
    <t xml:space="preserve">NRXN2 </t>
  </si>
  <si>
    <t xml:space="preserve">ARF3 </t>
  </si>
  <si>
    <t xml:space="preserve">ALCAM </t>
  </si>
  <si>
    <t xml:space="preserve">DCTN1 </t>
  </si>
  <si>
    <t xml:space="preserve">MTHFD1 </t>
  </si>
  <si>
    <t xml:space="preserve">PSME2 </t>
  </si>
  <si>
    <t xml:space="preserve">NES </t>
  </si>
  <si>
    <t xml:space="preserve">FAU </t>
  </si>
  <si>
    <t xml:space="preserve">MAPK1 </t>
  </si>
  <si>
    <t xml:space="preserve">NPM1 </t>
  </si>
  <si>
    <t xml:space="preserve">PDIA4 </t>
  </si>
  <si>
    <t xml:space="preserve">LCP1 </t>
  </si>
  <si>
    <t xml:space="preserve">RPL32 </t>
  </si>
  <si>
    <t xml:space="preserve">VCAN </t>
  </si>
  <si>
    <t xml:space="preserve">CANX </t>
  </si>
  <si>
    <t xml:space="preserve">RYR1 </t>
  </si>
  <si>
    <t xml:space="preserve">VKORC1 </t>
  </si>
  <si>
    <t xml:space="preserve">HNRNPK </t>
  </si>
  <si>
    <t xml:space="preserve">ESYT2 </t>
  </si>
  <si>
    <t xml:space="preserve">STAM2 </t>
  </si>
  <si>
    <t xml:space="preserve">FAM129B </t>
  </si>
  <si>
    <t xml:space="preserve">PIK3C2B </t>
  </si>
  <si>
    <t xml:space="preserve">BAHCC1 </t>
  </si>
  <si>
    <t xml:space="preserve">RPL23A </t>
  </si>
  <si>
    <t xml:space="preserve">PPIB </t>
  </si>
  <si>
    <t xml:space="preserve">BASP1 </t>
  </si>
  <si>
    <t xml:space="preserve">PRPF4B </t>
  </si>
  <si>
    <t xml:space="preserve">UBA1 </t>
  </si>
  <si>
    <t xml:space="preserve">Uncharacterized protein OS=Homo sapiens OX=9606 </t>
  </si>
  <si>
    <t xml:space="preserve">CCT5 </t>
  </si>
  <si>
    <t xml:space="preserve">ABCF1 </t>
  </si>
  <si>
    <t xml:space="preserve">ALDOA </t>
  </si>
  <si>
    <t xml:space="preserve">CTSD </t>
  </si>
  <si>
    <t xml:space="preserve">DNAH10 </t>
  </si>
  <si>
    <t xml:space="preserve">HSPH1 </t>
  </si>
  <si>
    <t xml:space="preserve">CAPZA2 </t>
  </si>
  <si>
    <t xml:space="preserve">FSTL1 </t>
  </si>
  <si>
    <t xml:space="preserve">TUBAL3 </t>
  </si>
  <si>
    <t xml:space="preserve">KNL1 </t>
  </si>
  <si>
    <t xml:space="preserve">STMN2 </t>
  </si>
  <si>
    <t xml:space="preserve">SYNCRIP </t>
  </si>
  <si>
    <t xml:space="preserve">FAT1 </t>
  </si>
  <si>
    <t xml:space="preserve">ITGA5 </t>
  </si>
  <si>
    <t xml:space="preserve">BRCA2 </t>
  </si>
  <si>
    <t xml:space="preserve">GNAI2 </t>
  </si>
  <si>
    <t xml:space="preserve">PAICS </t>
  </si>
  <si>
    <t xml:space="preserve">AKR1B1 </t>
  </si>
  <si>
    <t xml:space="preserve">VDAC1 </t>
  </si>
  <si>
    <t xml:space="preserve">HLA-E </t>
  </si>
  <si>
    <t xml:space="preserve">AP1S1 </t>
  </si>
  <si>
    <t xml:space="preserve">UBR5 </t>
  </si>
  <si>
    <t xml:space="preserve">P4HA1 </t>
  </si>
  <si>
    <t xml:space="preserve">VAT1 </t>
  </si>
  <si>
    <t xml:space="preserve">CSRP1 </t>
  </si>
  <si>
    <t xml:space="preserve">TUBB2A </t>
  </si>
  <si>
    <t xml:space="preserve">MAP1B </t>
  </si>
  <si>
    <t xml:space="preserve">HIST3H3 </t>
  </si>
  <si>
    <t xml:space="preserve">DYNC2H1 </t>
  </si>
  <si>
    <t xml:space="preserve">ACTN1 </t>
  </si>
  <si>
    <t xml:space="preserve">RPN2 </t>
  </si>
  <si>
    <t xml:space="preserve">ACTR1A </t>
  </si>
  <si>
    <t xml:space="preserve">FREM1 </t>
  </si>
  <si>
    <t xml:space="preserve">NPEPPS </t>
  </si>
  <si>
    <t xml:space="preserve">RPLP0P6 </t>
  </si>
  <si>
    <t xml:space="preserve">CGNL1 </t>
  </si>
  <si>
    <t xml:space="preserve">TPI1 </t>
  </si>
  <si>
    <t xml:space="preserve">CAPZA1 </t>
  </si>
  <si>
    <t xml:space="preserve">DLST </t>
  </si>
  <si>
    <t xml:space="preserve">CLIC1 </t>
  </si>
  <si>
    <t xml:space="preserve">AP1B1 </t>
  </si>
  <si>
    <t xml:space="preserve">TAF15 </t>
  </si>
  <si>
    <t xml:space="preserve">MYL3 </t>
  </si>
  <si>
    <t xml:space="preserve">UTP20 </t>
  </si>
  <si>
    <t xml:space="preserve">KRT1 </t>
  </si>
  <si>
    <t xml:space="preserve">MYT1L </t>
  </si>
  <si>
    <t xml:space="preserve">PLCH1 </t>
  </si>
  <si>
    <t xml:space="preserve">KATNAL2 </t>
  </si>
  <si>
    <t xml:space="preserve">UNC80 </t>
  </si>
  <si>
    <t xml:space="preserve">FKBP10 </t>
  </si>
  <si>
    <t xml:space="preserve">S100A13 </t>
  </si>
  <si>
    <t xml:space="preserve">HSP90AB1 </t>
  </si>
  <si>
    <t xml:space="preserve">ANXA4 </t>
  </si>
  <si>
    <t xml:space="preserve">NRXN3 </t>
  </si>
  <si>
    <t xml:space="preserve">RPLP0 </t>
  </si>
  <si>
    <t xml:space="preserve">NACA </t>
  </si>
  <si>
    <t xml:space="preserve">PGK1 </t>
  </si>
  <si>
    <t xml:space="preserve">RCN3 </t>
  </si>
  <si>
    <t xml:space="preserve">FAM184A </t>
  </si>
  <si>
    <t xml:space="preserve">GDI2 </t>
  </si>
  <si>
    <t xml:space="preserve">COL1A1 </t>
  </si>
  <si>
    <t xml:space="preserve">CAB39 </t>
  </si>
  <si>
    <t xml:space="preserve">BCOR </t>
  </si>
  <si>
    <t xml:space="preserve">LIMA1 </t>
  </si>
  <si>
    <t xml:space="preserve">STX12 </t>
  </si>
  <si>
    <t xml:space="preserve">GOLGB1 </t>
  </si>
  <si>
    <t xml:space="preserve">TPM3 </t>
  </si>
  <si>
    <t xml:space="preserve">GDI1 </t>
  </si>
  <si>
    <t xml:space="preserve">RPL24 </t>
  </si>
  <si>
    <t xml:space="preserve">SET </t>
  </si>
  <si>
    <t xml:space="preserve">SPATA5L1 </t>
  </si>
  <si>
    <t xml:space="preserve">C2CD3 </t>
  </si>
  <si>
    <t xml:space="preserve">NEB </t>
  </si>
  <si>
    <t xml:space="preserve">LENG9 </t>
  </si>
  <si>
    <t xml:space="preserve">EIF3E </t>
  </si>
  <si>
    <t xml:space="preserve">KIF5B </t>
  </si>
  <si>
    <t xml:space="preserve">NAP1L1 </t>
  </si>
  <si>
    <t xml:space="preserve">DPYSL2 </t>
  </si>
  <si>
    <t xml:space="preserve">ANXA6 </t>
  </si>
  <si>
    <t xml:space="preserve">QARS </t>
  </si>
  <si>
    <t xml:space="preserve">GLS </t>
  </si>
  <si>
    <t xml:space="preserve">EEF1B2 </t>
  </si>
  <si>
    <t xml:space="preserve">USH2A </t>
  </si>
  <si>
    <t xml:space="preserve">IFT140 </t>
  </si>
  <si>
    <t xml:space="preserve">OAT </t>
  </si>
  <si>
    <t xml:space="preserve">PSAP </t>
  </si>
  <si>
    <t xml:space="preserve">CYCS </t>
  </si>
  <si>
    <t xml:space="preserve">SVIL </t>
  </si>
  <si>
    <t xml:space="preserve">PSMA1 </t>
  </si>
  <si>
    <t xml:space="preserve">COPG1 </t>
  </si>
  <si>
    <t xml:space="preserve">MDH1 </t>
  </si>
  <si>
    <t xml:space="preserve">SPTAN1 </t>
  </si>
  <si>
    <t xml:space="preserve">FN1 </t>
  </si>
  <si>
    <t xml:space="preserve">TAF1 </t>
  </si>
  <si>
    <t xml:space="preserve">ITPR1 </t>
  </si>
  <si>
    <t xml:space="preserve">RPS12 </t>
  </si>
  <si>
    <t xml:space="preserve">GNAI1 </t>
  </si>
  <si>
    <t xml:space="preserve">PPL </t>
  </si>
  <si>
    <t xml:space="preserve">KIF13B </t>
  </si>
  <si>
    <t xml:space="preserve">SH3GL1 </t>
  </si>
  <si>
    <t xml:space="preserve">SYCP1 </t>
  </si>
  <si>
    <t xml:space="preserve">MCM10 </t>
  </si>
  <si>
    <t xml:space="preserve">PGRMC1 </t>
  </si>
  <si>
    <t xml:space="preserve">UGP2 </t>
  </si>
  <si>
    <t xml:space="preserve">FASN </t>
  </si>
  <si>
    <t xml:space="preserve">ALMS1 </t>
  </si>
  <si>
    <t xml:space="preserve">PALLD </t>
  </si>
  <si>
    <t xml:space="preserve">PRKCSH </t>
  </si>
  <si>
    <t xml:space="preserve">PRPS1 </t>
  </si>
  <si>
    <t xml:space="preserve">MBOAT7 </t>
  </si>
  <si>
    <t xml:space="preserve">DNAJC13 </t>
  </si>
  <si>
    <t xml:space="preserve">FHL2 </t>
  </si>
  <si>
    <t xml:space="preserve">HIST1H2BH </t>
  </si>
  <si>
    <t xml:space="preserve">RPL27 </t>
  </si>
  <si>
    <t xml:space="preserve">RPL8 </t>
  </si>
  <si>
    <t xml:space="preserve">DSTN </t>
  </si>
  <si>
    <t xml:space="preserve">NANS </t>
  </si>
  <si>
    <t xml:space="preserve">PDIA3 </t>
  </si>
  <si>
    <t xml:space="preserve">CPD </t>
  </si>
  <si>
    <t xml:space="preserve">CAPN1 </t>
  </si>
  <si>
    <t xml:space="preserve">ATP2A2 </t>
  </si>
  <si>
    <t xml:space="preserve">ANXA5 </t>
  </si>
  <si>
    <t xml:space="preserve">RAN </t>
  </si>
  <si>
    <t xml:space="preserve">ACTR3 </t>
  </si>
  <si>
    <t xml:space="preserve">SERPINH1 </t>
  </si>
  <si>
    <t xml:space="preserve">CORO1C </t>
  </si>
  <si>
    <t xml:space="preserve">HSPA1A </t>
  </si>
  <si>
    <t xml:space="preserve">ENO3 </t>
  </si>
  <si>
    <t xml:space="preserve">NCLN </t>
  </si>
  <si>
    <t xml:space="preserve">CD9 </t>
  </si>
  <si>
    <t xml:space="preserve">PLS1 </t>
  </si>
  <si>
    <t xml:space="preserve">PEBP1 </t>
  </si>
  <si>
    <t xml:space="preserve">CTPS1 </t>
  </si>
  <si>
    <t xml:space="preserve">RPS25 </t>
  </si>
  <si>
    <t xml:space="preserve">DNAH5 </t>
  </si>
  <si>
    <t xml:space="preserve">SEC22B </t>
  </si>
  <si>
    <t xml:space="preserve">HSP90AA1 </t>
  </si>
  <si>
    <t xml:space="preserve">NAGA </t>
  </si>
  <si>
    <t xml:space="preserve">ATP2B4 </t>
  </si>
  <si>
    <t xml:space="preserve">ANPEP </t>
  </si>
  <si>
    <t xml:space="preserve">PGD </t>
  </si>
  <si>
    <t xml:space="preserve">FMNL2 </t>
  </si>
  <si>
    <t xml:space="preserve">CRYAB </t>
  </si>
  <si>
    <t xml:space="preserve">EIF4A2 </t>
  </si>
  <si>
    <t xml:space="preserve">CD81 </t>
  </si>
  <si>
    <t xml:space="preserve">RHOA </t>
  </si>
  <si>
    <t xml:space="preserve">P3H1 </t>
  </si>
  <si>
    <t xml:space="preserve">CAPN2 </t>
  </si>
  <si>
    <t xml:space="preserve">GANAB </t>
  </si>
  <si>
    <t xml:space="preserve">EIF4A1 </t>
  </si>
  <si>
    <t xml:space="preserve">KALRN </t>
  </si>
  <si>
    <t xml:space="preserve">TUBB </t>
  </si>
  <si>
    <t xml:space="preserve">GFPT1 </t>
  </si>
  <si>
    <t xml:space="preserve">YWHAE </t>
  </si>
  <si>
    <t xml:space="preserve">RNF213 </t>
  </si>
  <si>
    <t xml:space="preserve">PPP2CA </t>
  </si>
  <si>
    <t xml:space="preserve">ERC1 </t>
  </si>
  <si>
    <t xml:space="preserve">CKAP4 </t>
  </si>
  <si>
    <t xml:space="preserve">DNAH9 </t>
  </si>
  <si>
    <t xml:space="preserve">TXN </t>
  </si>
  <si>
    <t xml:space="preserve">ANXA11 </t>
  </si>
  <si>
    <t xml:space="preserve">CTNNA2 </t>
  </si>
  <si>
    <t xml:space="preserve">HSP90B1 </t>
  </si>
  <si>
    <t xml:space="preserve">ZYX </t>
  </si>
  <si>
    <t xml:space="preserve">MVP </t>
  </si>
  <si>
    <t xml:space="preserve">PEA15 </t>
  </si>
  <si>
    <t xml:space="preserve">YWHAQ </t>
  </si>
  <si>
    <t xml:space="preserve">CHMP5 </t>
  </si>
  <si>
    <t xml:space="preserve">MDH2 </t>
  </si>
  <si>
    <t xml:space="preserve">RPLP1 </t>
  </si>
  <si>
    <t xml:space="preserve">LAMC1 </t>
  </si>
  <si>
    <t xml:space="preserve">CNN3 </t>
  </si>
  <si>
    <t xml:space="preserve">SPTB </t>
  </si>
  <si>
    <t xml:space="preserve">ANXA2P2 </t>
  </si>
  <si>
    <t xml:space="preserve">ARCN1 </t>
  </si>
  <si>
    <t xml:space="preserve">CAV1 </t>
  </si>
  <si>
    <t xml:space="preserve">MTPN </t>
  </si>
  <si>
    <t xml:space="preserve">HNRNPA3 </t>
  </si>
  <si>
    <t xml:space="preserve">SPCS3 </t>
  </si>
  <si>
    <t xml:space="preserve">S100A6 </t>
  </si>
  <si>
    <t xml:space="preserve">KRT78 </t>
  </si>
  <si>
    <t xml:space="preserve">CALM1 </t>
  </si>
  <si>
    <t xml:space="preserve">PPP2R1A </t>
  </si>
  <si>
    <t xml:space="preserve">EIF2S1 </t>
  </si>
  <si>
    <t xml:space="preserve">EZR </t>
  </si>
  <si>
    <t xml:space="preserve">ADSS </t>
  </si>
  <si>
    <t xml:space="preserve">PLEC </t>
  </si>
  <si>
    <t xml:space="preserve">SSR4 </t>
  </si>
  <si>
    <t xml:space="preserve">CYB5R3 </t>
  </si>
  <si>
    <t xml:space="preserve">PLOD1 </t>
  </si>
  <si>
    <t xml:space="preserve">VCL </t>
  </si>
  <si>
    <t xml:space="preserve">RHOC </t>
  </si>
  <si>
    <t xml:space="preserve">GAPDH </t>
  </si>
  <si>
    <t xml:space="preserve">MED13 </t>
  </si>
  <si>
    <t xml:space="preserve">CALU </t>
  </si>
  <si>
    <t xml:space="preserve">PSMA6 </t>
  </si>
  <si>
    <t xml:space="preserve">CCDC88A </t>
  </si>
  <si>
    <t xml:space="preserve">MYO15B </t>
  </si>
  <si>
    <t xml:space="preserve">TUBB4B </t>
  </si>
  <si>
    <t xml:space="preserve">HSPB7 </t>
  </si>
  <si>
    <t xml:space="preserve">ARHGDIA </t>
  </si>
  <si>
    <t xml:space="preserve">YWHAZ </t>
  </si>
  <si>
    <t xml:space="preserve">FAM114A1 </t>
  </si>
  <si>
    <t xml:space="preserve">ATL3 </t>
  </si>
  <si>
    <t xml:space="preserve">PSMA7 </t>
  </si>
  <si>
    <t xml:space="preserve">RPL13A </t>
  </si>
  <si>
    <t xml:space="preserve">RPL21 </t>
  </si>
  <si>
    <t xml:space="preserve">DNAJB12 </t>
  </si>
  <si>
    <t xml:space="preserve">YWHAH </t>
  </si>
  <si>
    <t xml:space="preserve">RPL12 </t>
  </si>
  <si>
    <t xml:space="preserve">SPIDR </t>
  </si>
  <si>
    <t xml:space="preserve">EPRS </t>
  </si>
  <si>
    <t xml:space="preserve">SEC13 </t>
  </si>
  <si>
    <t xml:space="preserve">SDK1 </t>
  </si>
  <si>
    <t xml:space="preserve">RRBP1 </t>
  </si>
  <si>
    <t xml:space="preserve">STT3A </t>
  </si>
  <si>
    <t xml:space="preserve">IPO5 </t>
  </si>
  <si>
    <t xml:space="preserve">CPLANE1 </t>
  </si>
  <si>
    <t xml:space="preserve">ITIH5 </t>
  </si>
  <si>
    <t xml:space="preserve">SPTBN1 </t>
  </si>
  <si>
    <t xml:space="preserve">RPSA </t>
  </si>
  <si>
    <t xml:space="preserve">SOD1 </t>
  </si>
  <si>
    <t xml:space="preserve">ALDOC </t>
  </si>
  <si>
    <t xml:space="preserve">CAPNS1 </t>
  </si>
  <si>
    <t xml:space="preserve">HNRNPD </t>
  </si>
  <si>
    <t xml:space="preserve">UAP1 </t>
  </si>
  <si>
    <t xml:space="preserve">CCT8 </t>
  </si>
  <si>
    <t xml:space="preserve">PKM </t>
  </si>
  <si>
    <t xml:space="preserve">KIAA1211L </t>
  </si>
  <si>
    <t xml:space="preserve">PGAM4 </t>
  </si>
  <si>
    <t xml:space="preserve">IGFBP7 </t>
  </si>
  <si>
    <t xml:space="preserve">FLNB </t>
  </si>
  <si>
    <t xml:space="preserve">HYDIN </t>
  </si>
  <si>
    <t xml:space="preserve">HSPA5 </t>
  </si>
  <si>
    <t xml:space="preserve">TTYH2 </t>
  </si>
  <si>
    <t xml:space="preserve">RPS3 </t>
  </si>
  <si>
    <t xml:space="preserve">PRDX6 </t>
  </si>
  <si>
    <t xml:space="preserve">ACTN4 </t>
  </si>
  <si>
    <t xml:space="preserve">RPL22 </t>
  </si>
  <si>
    <t xml:space="preserve">DSG2 </t>
  </si>
  <si>
    <t xml:space="preserve">MAP3K20 </t>
  </si>
  <si>
    <t xml:space="preserve">PPIA </t>
  </si>
  <si>
    <t xml:space="preserve">UBE2N </t>
  </si>
  <si>
    <t xml:space="preserve">HNRNPM </t>
  </si>
  <si>
    <t xml:space="preserve">PSME1 </t>
  </si>
  <si>
    <t xml:space="preserve">TKT </t>
  </si>
  <si>
    <t xml:space="preserve">POTEE </t>
  </si>
  <si>
    <t xml:space="preserve">ATP1A1 </t>
  </si>
  <si>
    <t xml:space="preserve">EEF1D </t>
  </si>
  <si>
    <t xml:space="preserve">DBNL </t>
  </si>
  <si>
    <t xml:space="preserve">IQGAP1 </t>
  </si>
  <si>
    <t xml:space="preserve">DLG2 </t>
  </si>
  <si>
    <t xml:space="preserve">S100A4 </t>
  </si>
  <si>
    <t xml:space="preserve">DCTN2 </t>
  </si>
  <si>
    <t xml:space="preserve">DHX9 </t>
  </si>
  <si>
    <t xml:space="preserve">HSPB1 </t>
  </si>
  <si>
    <t xml:space="preserve">MYH9 </t>
  </si>
  <si>
    <t xml:space="preserve">RPS11 </t>
  </si>
  <si>
    <t xml:space="preserve">RPS27A </t>
  </si>
  <si>
    <t xml:space="preserve">CALR </t>
  </si>
  <si>
    <t xml:space="preserve">PFN1 </t>
  </si>
  <si>
    <t xml:space="preserve">YWHAG </t>
  </si>
  <si>
    <t xml:space="preserve">ITGB1 </t>
  </si>
  <si>
    <t xml:space="preserve">GPI </t>
  </si>
  <si>
    <t xml:space="preserve">CAMK2D </t>
  </si>
  <si>
    <t xml:space="preserve">PDIA6 </t>
  </si>
  <si>
    <t xml:space="preserve">CTSB </t>
  </si>
  <si>
    <t xml:space="preserve">P4HA2 </t>
  </si>
  <si>
    <t xml:space="preserve">ALDH7A1 </t>
  </si>
  <si>
    <t xml:space="preserve">TUBA1B </t>
  </si>
  <si>
    <t xml:space="preserve">ALOX15 </t>
  </si>
  <si>
    <t xml:space="preserve">EEF1G </t>
  </si>
  <si>
    <t xml:space="preserve">DYNC1H1 </t>
  </si>
  <si>
    <t xml:space="preserve">CMPK1 </t>
  </si>
  <si>
    <t xml:space="preserve">AP2B1 </t>
  </si>
  <si>
    <t xml:space="preserve">STIP1 </t>
  </si>
  <si>
    <t xml:space="preserve">FLNC </t>
  </si>
  <si>
    <t xml:space="preserve">UBB </t>
  </si>
  <si>
    <t xml:space="preserve">ANXA2 </t>
  </si>
  <si>
    <t xml:space="preserve">GSN </t>
  </si>
  <si>
    <t xml:space="preserve">MYL6 </t>
  </si>
  <si>
    <t xml:space="preserve">HNRNPA2B1 </t>
  </si>
  <si>
    <t xml:space="preserve">NME2 </t>
  </si>
  <si>
    <t xml:space="preserve">AMER3 </t>
  </si>
  <si>
    <t xml:space="preserve">S100A11 </t>
  </si>
  <si>
    <t xml:space="preserve">HNRNPU </t>
  </si>
  <si>
    <t xml:space="preserve">COL1A2 </t>
  </si>
  <si>
    <t xml:space="preserve">VIM </t>
  </si>
  <si>
    <t xml:space="preserve">RBM44 </t>
  </si>
  <si>
    <t xml:space="preserve">UBR4 </t>
  </si>
  <si>
    <t xml:space="preserve">GSTO1 </t>
  </si>
  <si>
    <t xml:space="preserve">CFAP57 </t>
  </si>
  <si>
    <t xml:space="preserve">ARF4 </t>
  </si>
  <si>
    <t xml:space="preserve">RNH1 </t>
  </si>
  <si>
    <t xml:space="preserve">YWHAB </t>
  </si>
  <si>
    <t xml:space="preserve">EEF1A1P5 </t>
  </si>
  <si>
    <t xml:space="preserve">MYLK </t>
  </si>
  <si>
    <t xml:space="preserve">NVL </t>
  </si>
  <si>
    <t xml:space="preserve">N4BP2 </t>
  </si>
  <si>
    <t xml:space="preserve">CEP152 </t>
  </si>
  <si>
    <t xml:space="preserve">ZHX1 </t>
  </si>
  <si>
    <t xml:space="preserve">MYL9 </t>
  </si>
  <si>
    <t xml:space="preserve">HNRNPC </t>
  </si>
  <si>
    <t xml:space="preserve">PFKP </t>
  </si>
  <si>
    <t xml:space="preserve">PGAM1 </t>
  </si>
  <si>
    <t xml:space="preserve">TAGLN </t>
  </si>
  <si>
    <t xml:space="preserve">S100A16 </t>
  </si>
  <si>
    <t xml:space="preserve">SPTBN4 </t>
  </si>
  <si>
    <t xml:space="preserve">HYOU1 </t>
  </si>
  <si>
    <t xml:space="preserve">LGALS1 </t>
  </si>
  <si>
    <t xml:space="preserve">RAP1GDS1 </t>
  </si>
  <si>
    <t xml:space="preserve">EHD2 </t>
  </si>
  <si>
    <t xml:space="preserve">FLNA </t>
  </si>
  <si>
    <t xml:space="preserve">RRAS </t>
  </si>
  <si>
    <t xml:space="preserve">DYNLRB2 </t>
  </si>
  <si>
    <t xml:space="preserve">HNRNPAB </t>
  </si>
  <si>
    <t xml:space="preserve">CEP290 </t>
  </si>
  <si>
    <t xml:space="preserve">PSMB1 </t>
  </si>
  <si>
    <t xml:space="preserve">HSPA8 </t>
  </si>
  <si>
    <t xml:space="preserve">PDLIM7 </t>
  </si>
  <si>
    <t xml:space="preserve">CNN2 </t>
  </si>
  <si>
    <t xml:space="preserve">GARS </t>
  </si>
  <si>
    <t xml:space="preserve">HIST1H4A </t>
  </si>
  <si>
    <t xml:space="preserve">ACLY </t>
  </si>
  <si>
    <t xml:space="preserve">THBS1 </t>
  </si>
  <si>
    <t xml:space="preserve">TUBA1C </t>
  </si>
  <si>
    <t xml:space="preserve">PRDX1 </t>
  </si>
  <si>
    <t xml:space="preserve">MIF </t>
  </si>
  <si>
    <t xml:space="preserve">RYR3 </t>
  </si>
  <si>
    <t xml:space="preserve">EIF5AL1 </t>
  </si>
  <si>
    <t xml:space="preserve">EIF5A </t>
  </si>
  <si>
    <t xml:space="preserve">IRS4 </t>
  </si>
  <si>
    <t xml:space="preserve">STAT1 </t>
  </si>
  <si>
    <t xml:space="preserve">RPS6 </t>
  </si>
  <si>
    <t xml:space="preserve">MYOF </t>
  </si>
  <si>
    <t xml:space="preserve">WARS </t>
  </si>
  <si>
    <t xml:space="preserve">RPL7A </t>
  </si>
  <si>
    <t xml:space="preserve">CCT7 </t>
  </si>
  <si>
    <t xml:space="preserve">TPM4 </t>
  </si>
  <si>
    <t xml:space="preserve">RPS13 </t>
  </si>
  <si>
    <t xml:space="preserve">DNAH1 </t>
  </si>
  <si>
    <t xml:space="preserve">RPS19 </t>
  </si>
  <si>
    <t xml:space="preserve">COPB2 </t>
  </si>
  <si>
    <t xml:space="preserve">STMN1 </t>
  </si>
  <si>
    <t xml:space="preserve">CAPZB </t>
  </si>
  <si>
    <t xml:space="preserve">GBE1 </t>
  </si>
  <si>
    <t xml:space="preserve">CD163 </t>
  </si>
  <si>
    <t xml:space="preserve">PTGES3 </t>
  </si>
  <si>
    <t xml:space="preserve">XIRP2 </t>
  </si>
  <si>
    <t xml:space="preserve">LMNA </t>
  </si>
  <si>
    <t xml:space="preserve">RPS8 </t>
  </si>
  <si>
    <t xml:space="preserve">CFL1 </t>
  </si>
  <si>
    <t xml:space="preserve">PSMA5 </t>
  </si>
  <si>
    <t xml:space="preserve">P4HB </t>
  </si>
  <si>
    <t xml:space="preserve">TXNRD1 </t>
  </si>
  <si>
    <t xml:space="preserve">PLS3 </t>
  </si>
  <si>
    <t xml:space="preserve">TPM2 </t>
  </si>
  <si>
    <t xml:space="preserve">SEC23A </t>
  </si>
  <si>
    <t xml:space="preserve">CLTC </t>
  </si>
  <si>
    <t xml:space="preserve">ENO1 </t>
  </si>
  <si>
    <t xml:space="preserve">NT5E </t>
  </si>
  <si>
    <t xml:space="preserve">RCN1 </t>
  </si>
  <si>
    <t xml:space="preserve">MYOM1 </t>
  </si>
  <si>
    <t xml:space="preserve">PCBP1 </t>
  </si>
  <si>
    <t xml:space="preserve">TUBB6 </t>
  </si>
  <si>
    <t xml:space="preserve">VDAC2 </t>
  </si>
  <si>
    <t xml:space="preserve">LDHA </t>
  </si>
  <si>
    <t xml:space="preserve">HIST2H2BD </t>
  </si>
  <si>
    <t xml:space="preserve">HNRNPF </t>
  </si>
  <si>
    <t xml:space="preserve">SRP14 </t>
  </si>
  <si>
    <t xml:space="preserve">SRSF1 </t>
  </si>
  <si>
    <t xml:space="preserve">TXNDC5 </t>
  </si>
  <si>
    <t xml:space="preserve">RPLP2 </t>
  </si>
  <si>
    <t xml:space="preserve">ATP5PO </t>
  </si>
  <si>
    <t>SEPT11</t>
  </si>
  <si>
    <t>SEPT9</t>
  </si>
  <si>
    <t>DOWN</t>
  </si>
  <si>
    <t>UNCHANGED</t>
  </si>
  <si>
    <t>UP</t>
  </si>
  <si>
    <t>-UNCHANGED proteins</t>
  </si>
  <si>
    <t>-UP-regulated proteins in symptomatic carrier vs control (FC&gt;1.5)</t>
  </si>
  <si>
    <t>-DOWN-regulated proteins in symptomatic carrier vs control (FC&lt;1.5)</t>
  </si>
  <si>
    <t>TOTAL OF PROTEINS QUANTIFIED without unique proteins</t>
  </si>
  <si>
    <t>EXPRESSION TAG (FC 1.5)</t>
  </si>
  <si>
    <t xml:space="preserve">EXCLUSIVE PROTEINS IN SYMPTOMATIC CARRIER-P1 Olfactory MSCs (PM54) </t>
  </si>
  <si>
    <t>EXCLUSIVE PROTEINS IN CONTROL-C1 Olfactory MSCs (CM55)</t>
  </si>
  <si>
    <t>TOTAL INJECTIONS (3 CONTROL-C1(CM55), 3 SYMPTOMATIC CARRIER-P1 (PM54)</t>
  </si>
  <si>
    <t>1/3 INJECTIONS IN CONTROL-C1 (CM55)</t>
  </si>
  <si>
    <t>1/3 INJECTIONS IN MUT.CARRIER-P1(PM54)</t>
  </si>
  <si>
    <t>CV&gt;30% IN CONTROL-C1 (CM55)</t>
  </si>
  <si>
    <t>CV&gt;30% IN MUT.CARRIER-P1(PM54)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</si>
</sst>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14"/>
      <color theme="3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1"/>
      <color theme="5" tint="0.39997558519241921"/>
      <name val="Calibri"/>
      <family val="2"/>
      <scheme val="minor"/>
    </font>
    <font>
      <b/>
      <sz val="12"/>
      <color theme="3"/>
      <name val="Calibri"/>
      <family val="2"/>
      <scheme val="minor"/>
    </font>
    <font>
      <b/>
      <sz val="11"/>
      <color theme="4" tint="0.59999389629810485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33">
    <xf numFmtId="0" fontId="0" fillId="0" borderId="0" xfId="0"/>
    <xf numFmtId="0" fontId="0" fillId="0" borderId="0" xfId="0" applyAlignment="1">
      <alignment horizontal="center"/>
    </xf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20" xfId="0" applyBorder="1"/>
    <xf numFmtId="0" fontId="0" fillId="0" borderId="0" xfId="0" applyBorder="1"/>
    <xf numFmtId="0" fontId="0" fillId="0" borderId="21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22" xfId="0" applyBorder="1"/>
    <xf numFmtId="0" fontId="0" fillId="0" borderId="23" xfId="0" applyBorder="1"/>
    <xf numFmtId="0" fontId="0" fillId="0" borderId="24" xfId="0" applyBorder="1"/>
    <xf numFmtId="11" fontId="0" fillId="0" borderId="22" xfId="0" applyNumberFormat="1" applyBorder="1"/>
    <xf numFmtId="11" fontId="0" fillId="0" borderId="23" xfId="0" applyNumberFormat="1" applyBorder="1"/>
    <xf numFmtId="0" fontId="18" fillId="33" borderId="25" xfId="0" applyFont="1" applyFill="1" applyBorder="1" applyAlignment="1">
      <alignment horizontal="center" vertical="center"/>
    </xf>
    <xf numFmtId="2" fontId="18" fillId="33" borderId="25" xfId="0" applyNumberFormat="1" applyFont="1" applyFill="1" applyBorder="1" applyAlignment="1">
      <alignment horizontal="center" vertical="center"/>
    </xf>
    <xf numFmtId="0" fontId="19" fillId="34" borderId="34" xfId="0" applyFont="1" applyFill="1" applyBorder="1" applyAlignment="1">
      <alignment horizontal="center" wrapText="1"/>
    </xf>
    <xf numFmtId="2" fontId="18" fillId="34" borderId="34" xfId="0" applyNumberFormat="1" applyFont="1" applyFill="1" applyBorder="1" applyAlignment="1">
      <alignment horizontal="center" vertical="center"/>
    </xf>
    <xf numFmtId="0" fontId="19" fillId="0" borderId="14" xfId="0" applyFont="1" applyBorder="1" applyAlignment="1">
      <alignment horizontal="center" vertical="center" textRotation="90" wrapText="1"/>
    </xf>
    <xf numFmtId="0" fontId="19" fillId="0" borderId="15" xfId="0" applyFont="1" applyBorder="1" applyAlignment="1">
      <alignment horizontal="center" vertical="center" textRotation="90" wrapText="1"/>
    </xf>
    <xf numFmtId="0" fontId="19" fillId="0" borderId="16" xfId="0" applyFont="1" applyBorder="1" applyAlignment="1">
      <alignment horizontal="center" vertical="center" textRotation="90" wrapText="1"/>
    </xf>
    <xf numFmtId="0" fontId="19" fillId="0" borderId="17" xfId="0" applyFont="1" applyBorder="1" applyAlignment="1">
      <alignment horizontal="center" vertical="center" textRotation="90" wrapText="1"/>
    </xf>
    <xf numFmtId="0" fontId="19" fillId="0" borderId="18" xfId="0" applyFont="1" applyBorder="1" applyAlignment="1">
      <alignment horizontal="center" vertical="center" textRotation="90" wrapText="1"/>
    </xf>
    <xf numFmtId="0" fontId="19" fillId="0" borderId="19" xfId="0" applyFont="1" applyBorder="1" applyAlignment="1">
      <alignment horizontal="center" vertical="center" textRotation="90" wrapText="1"/>
    </xf>
    <xf numFmtId="0" fontId="19" fillId="0" borderId="0" xfId="0" applyFont="1" applyAlignment="1">
      <alignment textRotation="90"/>
    </xf>
    <xf numFmtId="0" fontId="21" fillId="34" borderId="0" xfId="0" applyFont="1" applyFill="1" applyBorder="1" applyAlignment="1">
      <alignment horizontal="center" wrapText="1"/>
    </xf>
    <xf numFmtId="0" fontId="18" fillId="34" borderId="0" xfId="0" applyFont="1" applyFill="1" applyBorder="1" applyAlignment="1">
      <alignment horizontal="center" vertical="center"/>
    </xf>
    <xf numFmtId="0" fontId="18" fillId="33" borderId="39" xfId="0" applyFont="1" applyFill="1" applyBorder="1" applyAlignment="1">
      <alignment horizontal="center" vertical="center"/>
    </xf>
    <xf numFmtId="0" fontId="22" fillId="0" borderId="0" xfId="0" applyFont="1"/>
    <xf numFmtId="0" fontId="14" fillId="33" borderId="22" xfId="0" applyFont="1" applyFill="1" applyBorder="1"/>
    <xf numFmtId="0" fontId="14" fillId="33" borderId="13" xfId="0" applyFont="1" applyFill="1" applyBorder="1"/>
    <xf numFmtId="11" fontId="14" fillId="33" borderId="22" xfId="0" applyNumberFormat="1" applyFont="1" applyFill="1" applyBorder="1"/>
    <xf numFmtId="0" fontId="14" fillId="33" borderId="23" xfId="0" applyFont="1" applyFill="1" applyBorder="1"/>
    <xf numFmtId="0" fontId="14" fillId="33" borderId="21" xfId="0" applyFont="1" applyFill="1" applyBorder="1"/>
    <xf numFmtId="11" fontId="14" fillId="33" borderId="23" xfId="0" applyNumberFormat="1" applyFont="1" applyFill="1" applyBorder="1"/>
    <xf numFmtId="0" fontId="26" fillId="33" borderId="22" xfId="0" applyFont="1" applyFill="1" applyBorder="1"/>
    <xf numFmtId="0" fontId="26" fillId="33" borderId="23" xfId="0" applyFont="1" applyFill="1" applyBorder="1"/>
    <xf numFmtId="0" fontId="23" fillId="35" borderId="22" xfId="0" applyFont="1" applyFill="1" applyBorder="1"/>
    <xf numFmtId="0" fontId="23" fillId="35" borderId="13" xfId="0" applyFont="1" applyFill="1" applyBorder="1"/>
    <xf numFmtId="11" fontId="23" fillId="35" borderId="22" xfId="0" applyNumberFormat="1" applyFont="1" applyFill="1" applyBorder="1"/>
    <xf numFmtId="0" fontId="5" fillId="35" borderId="22" xfId="0" applyFont="1" applyFill="1" applyBorder="1"/>
    <xf numFmtId="0" fontId="23" fillId="35" borderId="23" xfId="0" applyFont="1" applyFill="1" applyBorder="1"/>
    <xf numFmtId="0" fontId="23" fillId="35" borderId="21" xfId="0" applyFont="1" applyFill="1" applyBorder="1"/>
    <xf numFmtId="0" fontId="5" fillId="35" borderId="23" xfId="0" applyFont="1" applyFill="1" applyBorder="1"/>
    <xf numFmtId="0" fontId="23" fillId="35" borderId="24" xfId="0" applyFont="1" applyFill="1" applyBorder="1"/>
    <xf numFmtId="0" fontId="23" fillId="35" borderId="16" xfId="0" applyFont="1" applyFill="1" applyBorder="1"/>
    <xf numFmtId="0" fontId="5" fillId="35" borderId="24" xfId="0" applyFont="1" applyFill="1" applyBorder="1"/>
    <xf numFmtId="0" fontId="22" fillId="36" borderId="17" xfId="0" applyFont="1" applyFill="1" applyBorder="1" applyAlignment="1">
      <alignment horizontal="center" vertical="center" textRotation="90" wrapText="1"/>
    </xf>
    <xf numFmtId="0" fontId="22" fillId="36" borderId="19" xfId="0" applyFont="1" applyFill="1" applyBorder="1" applyAlignment="1">
      <alignment horizontal="center" vertical="center" textRotation="90" wrapText="1"/>
    </xf>
    <xf numFmtId="0" fontId="22" fillId="36" borderId="10" xfId="0" applyFont="1" applyFill="1" applyBorder="1" applyAlignment="1">
      <alignment horizontal="center" vertical="center" textRotation="90" wrapText="1"/>
    </xf>
    <xf numFmtId="0" fontId="27" fillId="33" borderId="25" xfId="0" applyFont="1" applyFill="1" applyBorder="1"/>
    <xf numFmtId="0" fontId="29" fillId="35" borderId="25" xfId="0" applyFont="1" applyFill="1" applyBorder="1"/>
    <xf numFmtId="0" fontId="19" fillId="0" borderId="22" xfId="0" applyFont="1" applyBorder="1" applyAlignment="1">
      <alignment horizontal="center" vertical="center" textRotation="90" wrapText="1"/>
    </xf>
    <xf numFmtId="0" fontId="19" fillId="0" borderId="22" xfId="0" applyFont="1" applyBorder="1" applyAlignment="1">
      <alignment horizontal="center" textRotation="90" wrapText="1"/>
    </xf>
    <xf numFmtId="0" fontId="19" fillId="0" borderId="22" xfId="0" applyFont="1" applyBorder="1" applyAlignment="1">
      <alignment vertical="center" textRotation="90" wrapText="1"/>
    </xf>
    <xf numFmtId="0" fontId="19" fillId="0" borderId="10" xfId="0" applyFont="1" applyBorder="1" applyAlignment="1">
      <alignment horizontal="center" vertical="center" textRotation="90" wrapText="1"/>
    </xf>
    <xf numFmtId="0" fontId="19" fillId="0" borderId="20" xfId="0" applyFont="1" applyBorder="1" applyAlignment="1">
      <alignment horizontal="center" vertical="center" textRotation="90" wrapText="1"/>
    </xf>
    <xf numFmtId="0" fontId="19" fillId="0" borderId="0" xfId="0" applyFont="1" applyBorder="1" applyAlignment="1">
      <alignment horizontal="center" vertical="center" textRotation="90" wrapText="1"/>
    </xf>
    <xf numFmtId="0" fontId="19" fillId="0" borderId="21" xfId="0" applyFont="1" applyBorder="1" applyAlignment="1">
      <alignment horizontal="center" vertical="center" textRotation="90" wrapText="1"/>
    </xf>
    <xf numFmtId="0" fontId="19" fillId="0" borderId="11" xfId="0" applyFont="1" applyBorder="1" applyAlignment="1">
      <alignment horizontal="center" vertical="center" textRotation="90" wrapText="1"/>
    </xf>
    <xf numFmtId="0" fontId="19" fillId="0" borderId="13" xfId="0" applyFont="1" applyBorder="1" applyAlignment="1">
      <alignment horizontal="center" vertical="center" textRotation="90" wrapText="1"/>
    </xf>
    <xf numFmtId="0" fontId="0" fillId="0" borderId="25" xfId="0" applyBorder="1"/>
    <xf numFmtId="11" fontId="0" fillId="0" borderId="25" xfId="0" applyNumberFormat="1" applyBorder="1"/>
    <xf numFmtId="0" fontId="0" fillId="0" borderId="37" xfId="0" applyBorder="1"/>
    <xf numFmtId="0" fontId="0" fillId="0" borderId="40" xfId="0" applyBorder="1"/>
    <xf numFmtId="0" fontId="0" fillId="0" borderId="41" xfId="0" applyBorder="1"/>
    <xf numFmtId="0" fontId="0" fillId="0" borderId="42" xfId="0" applyBorder="1"/>
    <xf numFmtId="0" fontId="0" fillId="0" borderId="43" xfId="0" applyBorder="1"/>
    <xf numFmtId="0" fontId="0" fillId="0" borderId="44" xfId="0" applyBorder="1"/>
    <xf numFmtId="0" fontId="0" fillId="0" borderId="45" xfId="0" applyBorder="1"/>
    <xf numFmtId="0" fontId="0" fillId="0" borderId="46" xfId="0" applyBorder="1"/>
    <xf numFmtId="0" fontId="0" fillId="0" borderId="47" xfId="0" applyBorder="1"/>
    <xf numFmtId="0" fontId="0" fillId="0" borderId="36" xfId="0" applyBorder="1"/>
    <xf numFmtId="11" fontId="0" fillId="0" borderId="41" xfId="0" applyNumberFormat="1" applyBorder="1"/>
    <xf numFmtId="11" fontId="0" fillId="0" borderId="40" xfId="0" applyNumberFormat="1" applyBorder="1"/>
    <xf numFmtId="11" fontId="0" fillId="0" borderId="42" xfId="0" applyNumberFormat="1" applyBorder="1"/>
    <xf numFmtId="0" fontId="0" fillId="0" borderId="48" xfId="0" applyBorder="1"/>
    <xf numFmtId="0" fontId="0" fillId="0" borderId="35" xfId="0" applyBorder="1"/>
    <xf numFmtId="0" fontId="0" fillId="0" borderId="49" xfId="0" applyBorder="1"/>
    <xf numFmtId="0" fontId="0" fillId="0" borderId="34" xfId="0" applyBorder="1"/>
    <xf numFmtId="0" fontId="0" fillId="0" borderId="40" xfId="0" applyFont="1" applyBorder="1"/>
    <xf numFmtId="11" fontId="0" fillId="0" borderId="41" xfId="0" applyNumberFormat="1" applyFont="1" applyBorder="1"/>
    <xf numFmtId="0" fontId="0" fillId="0" borderId="41" xfId="0" applyFont="1" applyBorder="1"/>
    <xf numFmtId="0" fontId="0" fillId="0" borderId="42" xfId="0" applyFont="1" applyBorder="1"/>
    <xf numFmtId="0" fontId="18" fillId="33" borderId="28" xfId="0" applyFont="1" applyFill="1" applyBorder="1" applyAlignment="1">
      <alignment horizontal="center" vertical="center"/>
    </xf>
    <xf numFmtId="0" fontId="18" fillId="33" borderId="30" xfId="0" applyFont="1" applyFill="1" applyBorder="1" applyAlignment="1">
      <alignment horizontal="center" vertical="center"/>
    </xf>
    <xf numFmtId="2" fontId="18" fillId="33" borderId="33" xfId="0" applyNumberFormat="1" applyFont="1" applyFill="1" applyBorder="1" applyAlignment="1">
      <alignment horizontal="center" vertical="center"/>
    </xf>
    <xf numFmtId="2" fontId="0" fillId="0" borderId="48" xfId="0" applyNumberFormat="1" applyBorder="1"/>
    <xf numFmtId="2" fontId="0" fillId="0" borderId="25" xfId="0" applyNumberFormat="1" applyBorder="1"/>
    <xf numFmtId="0" fontId="0" fillId="0" borderId="44" xfId="0" applyBorder="1" applyAlignment="1">
      <alignment horizontal="center"/>
    </xf>
    <xf numFmtId="0" fontId="0" fillId="0" borderId="40" xfId="0" applyBorder="1" applyAlignment="1">
      <alignment horizontal="center"/>
    </xf>
    <xf numFmtId="0" fontId="0" fillId="0" borderId="45" xfId="0" applyBorder="1" applyAlignment="1">
      <alignment horizontal="center"/>
    </xf>
    <xf numFmtId="0" fontId="0" fillId="0" borderId="41" xfId="0" applyBorder="1" applyAlignment="1">
      <alignment horizontal="center"/>
    </xf>
    <xf numFmtId="0" fontId="0" fillId="0" borderId="46" xfId="0" applyBorder="1" applyAlignment="1">
      <alignment horizontal="center"/>
    </xf>
    <xf numFmtId="0" fontId="0" fillId="0" borderId="42" xfId="0" applyBorder="1" applyAlignment="1">
      <alignment horizontal="center"/>
    </xf>
    <xf numFmtId="0" fontId="0" fillId="0" borderId="50" xfId="0" applyBorder="1"/>
    <xf numFmtId="0" fontId="0" fillId="0" borderId="51" xfId="0" applyBorder="1"/>
    <xf numFmtId="0" fontId="0" fillId="0" borderId="52" xfId="0" applyBorder="1"/>
    <xf numFmtId="0" fontId="18" fillId="33" borderId="55" xfId="0" applyFont="1" applyFill="1" applyBorder="1" applyAlignment="1">
      <alignment horizontal="center" vertical="center"/>
    </xf>
    <xf numFmtId="2" fontId="0" fillId="0" borderId="0" xfId="0" applyNumberFormat="1"/>
    <xf numFmtId="164" fontId="0" fillId="0" borderId="0" xfId="0" applyNumberFormat="1"/>
    <xf numFmtId="165" fontId="0" fillId="0" borderId="0" xfId="0" applyNumberFormat="1"/>
    <xf numFmtId="0" fontId="20" fillId="33" borderId="28" xfId="0" applyNumberFormat="1" applyFont="1" applyFill="1" applyBorder="1" applyAlignment="1">
      <alignment horizontal="center" vertical="center"/>
    </xf>
    <xf numFmtId="0" fontId="19" fillId="0" borderId="0" xfId="0" applyFont="1" applyBorder="1" applyAlignment="1">
      <alignment vertical="center" textRotation="90" wrapText="1"/>
    </xf>
    <xf numFmtId="2" fontId="19" fillId="0" borderId="0" xfId="0" applyNumberFormat="1" applyFont="1" applyBorder="1" applyAlignment="1">
      <alignment horizontal="center" textRotation="90" wrapText="1"/>
    </xf>
    <xf numFmtId="0" fontId="19" fillId="0" borderId="0" xfId="0" applyFont="1" applyBorder="1" applyAlignment="1">
      <alignment horizontal="center" textRotation="90" wrapText="1"/>
    </xf>
    <xf numFmtId="0" fontId="0" fillId="0" borderId="25" xfId="0" applyBorder="1" applyAlignment="1">
      <alignment horizontal="center"/>
    </xf>
    <xf numFmtId="0" fontId="0" fillId="0" borderId="25" xfId="0" applyFont="1" applyBorder="1"/>
    <xf numFmtId="164" fontId="0" fillId="0" borderId="25" xfId="0" applyNumberFormat="1" applyBorder="1"/>
    <xf numFmtId="165" fontId="0" fillId="0" borderId="25" xfId="0" applyNumberFormat="1" applyBorder="1"/>
    <xf numFmtId="11" fontId="0" fillId="0" borderId="25" xfId="0" applyNumberFormat="1" applyFont="1" applyBorder="1"/>
    <xf numFmtId="49" fontId="0" fillId="0" borderId="25" xfId="0" applyNumberFormat="1" applyBorder="1"/>
    <xf numFmtId="0" fontId="0" fillId="0" borderId="54" xfId="0" applyBorder="1"/>
    <xf numFmtId="0" fontId="0" fillId="0" borderId="54" xfId="0" applyBorder="1" applyAlignment="1">
      <alignment horizontal="center"/>
    </xf>
    <xf numFmtId="11" fontId="0" fillId="0" borderId="54" xfId="0" applyNumberFormat="1" applyBorder="1"/>
    <xf numFmtId="0" fontId="0" fillId="0" borderId="54" xfId="0" applyFont="1" applyBorder="1"/>
    <xf numFmtId="164" fontId="0" fillId="0" borderId="54" xfId="0" applyNumberFormat="1" applyBorder="1"/>
    <xf numFmtId="2" fontId="0" fillId="0" borderId="54" xfId="0" applyNumberFormat="1" applyBorder="1"/>
    <xf numFmtId="165" fontId="0" fillId="0" borderId="54" xfId="0" applyNumberFormat="1" applyBorder="1"/>
    <xf numFmtId="0" fontId="18" fillId="0" borderId="0" xfId="0" applyFont="1" applyBorder="1" applyAlignment="1">
      <alignment horizontal="center" textRotation="90"/>
    </xf>
    <xf numFmtId="0" fontId="19" fillId="0" borderId="0" xfId="0" applyFont="1" applyBorder="1" applyAlignment="1">
      <alignment horizontal="center" textRotation="90"/>
    </xf>
    <xf numFmtId="2" fontId="18" fillId="0" borderId="0" xfId="0" applyNumberFormat="1" applyFont="1" applyBorder="1" applyAlignment="1">
      <alignment horizontal="center" textRotation="90"/>
    </xf>
    <xf numFmtId="165" fontId="19" fillId="0" borderId="0" xfId="0" applyNumberFormat="1" applyFont="1" applyBorder="1" applyAlignment="1">
      <alignment vertical="center" textRotation="90" wrapText="1"/>
    </xf>
    <xf numFmtId="0" fontId="0" fillId="0" borderId="29" xfId="0" applyBorder="1"/>
    <xf numFmtId="2" fontId="0" fillId="0" borderId="30" xfId="0" applyNumberFormat="1" applyBorder="1"/>
    <xf numFmtId="2" fontId="0" fillId="0" borderId="57" xfId="0" applyNumberFormat="1" applyBorder="1"/>
    <xf numFmtId="0" fontId="0" fillId="0" borderId="53" xfId="0" applyBorder="1"/>
    <xf numFmtId="2" fontId="0" fillId="0" borderId="55" xfId="0" applyNumberFormat="1" applyBorder="1"/>
    <xf numFmtId="0" fontId="0" fillId="0" borderId="56" xfId="0" applyBorder="1"/>
    <xf numFmtId="0" fontId="0" fillId="0" borderId="48" xfId="0" applyBorder="1" applyAlignment="1">
      <alignment horizontal="center"/>
    </xf>
    <xf numFmtId="11" fontId="0" fillId="0" borderId="48" xfId="0" applyNumberFormat="1" applyBorder="1"/>
    <xf numFmtId="0" fontId="0" fillId="0" borderId="48" xfId="0" applyFont="1" applyBorder="1"/>
    <xf numFmtId="164" fontId="0" fillId="0" borderId="48" xfId="0" applyNumberFormat="1" applyBorder="1"/>
    <xf numFmtId="165" fontId="0" fillId="0" borderId="48" xfId="0" applyNumberFormat="1" applyBorder="1"/>
    <xf numFmtId="0" fontId="20" fillId="37" borderId="30" xfId="0" applyNumberFormat="1" applyFont="1" applyFill="1" applyBorder="1" applyAlignment="1">
      <alignment horizontal="center" vertical="center"/>
    </xf>
    <xf numFmtId="0" fontId="18" fillId="38" borderId="60" xfId="0" applyNumberFormat="1" applyFont="1" applyFill="1" applyBorder="1" applyAlignment="1">
      <alignment horizontal="center" vertical="center"/>
    </xf>
    <xf numFmtId="0" fontId="20" fillId="35" borderId="60" xfId="0" applyFont="1" applyFill="1" applyBorder="1" applyAlignment="1">
      <alignment horizontal="center" vertical="center"/>
    </xf>
    <xf numFmtId="0" fontId="20" fillId="35" borderId="30" xfId="0" applyFont="1" applyFill="1" applyBorder="1" applyAlignment="1">
      <alignment horizontal="center" vertical="center"/>
    </xf>
    <xf numFmtId="0" fontId="20" fillId="35" borderId="30" xfId="0" applyNumberFormat="1" applyFont="1" applyFill="1" applyBorder="1" applyAlignment="1">
      <alignment horizontal="center" vertical="center"/>
    </xf>
    <xf numFmtId="0" fontId="20" fillId="35" borderId="33" xfId="0" applyNumberFormat="1" applyFont="1" applyFill="1" applyBorder="1" applyAlignment="1">
      <alignment horizontal="center" vertical="center"/>
    </xf>
    <xf numFmtId="0" fontId="19" fillId="36" borderId="54" xfId="0" applyFont="1" applyFill="1" applyBorder="1" applyAlignment="1">
      <alignment horizontal="center" vertical="center" textRotation="90" wrapText="1"/>
    </xf>
    <xf numFmtId="0" fontId="19" fillId="36" borderId="54" xfId="0" applyFont="1" applyFill="1" applyBorder="1" applyAlignment="1">
      <alignment vertical="center" textRotation="90" wrapText="1"/>
    </xf>
    <xf numFmtId="2" fontId="19" fillId="36" borderId="54" xfId="0" applyNumberFormat="1" applyFont="1" applyFill="1" applyBorder="1" applyAlignment="1">
      <alignment horizontal="center" textRotation="90" wrapText="1"/>
    </xf>
    <xf numFmtId="0" fontId="19" fillId="36" borderId="54" xfId="0" applyFont="1" applyFill="1" applyBorder="1" applyAlignment="1">
      <alignment horizontal="center" textRotation="90" wrapText="1"/>
    </xf>
    <xf numFmtId="0" fontId="0" fillId="37" borderId="63" xfId="0" applyFill="1" applyBorder="1"/>
    <xf numFmtId="0" fontId="0" fillId="37" borderId="63" xfId="0" applyFill="1" applyBorder="1" applyAlignment="1">
      <alignment horizontal="center"/>
    </xf>
    <xf numFmtId="11" fontId="0" fillId="37" borderId="63" xfId="0" applyNumberFormat="1" applyFill="1" applyBorder="1"/>
    <xf numFmtId="0" fontId="0" fillId="37" borderId="63" xfId="0" applyFont="1" applyFill="1" applyBorder="1"/>
    <xf numFmtId="164" fontId="0" fillId="37" borderId="63" xfId="0" applyNumberFormat="1" applyFill="1" applyBorder="1"/>
    <xf numFmtId="2" fontId="0" fillId="37" borderId="63" xfId="0" applyNumberFormat="1" applyFill="1" applyBorder="1"/>
    <xf numFmtId="165" fontId="0" fillId="37" borderId="63" xfId="0" applyNumberFormat="1" applyFill="1" applyBorder="1"/>
    <xf numFmtId="11" fontId="0" fillId="37" borderId="63" xfId="0" applyNumberFormat="1" applyFont="1" applyFill="1" applyBorder="1"/>
    <xf numFmtId="0" fontId="0" fillId="33" borderId="62" xfId="0" applyFill="1" applyBorder="1"/>
    <xf numFmtId="0" fontId="0" fillId="33" borderId="62" xfId="0" applyFill="1" applyBorder="1" applyAlignment="1">
      <alignment horizontal="center"/>
    </xf>
    <xf numFmtId="11" fontId="0" fillId="33" borderId="62" xfId="0" applyNumberFormat="1" applyFill="1" applyBorder="1"/>
    <xf numFmtId="0" fontId="0" fillId="33" borderId="62" xfId="0" applyFont="1" applyFill="1" applyBorder="1"/>
    <xf numFmtId="164" fontId="0" fillId="33" borderId="62" xfId="0" applyNumberFormat="1" applyFill="1" applyBorder="1"/>
    <xf numFmtId="2" fontId="0" fillId="33" borderId="62" xfId="0" applyNumberFormat="1" applyFill="1" applyBorder="1"/>
    <xf numFmtId="165" fontId="0" fillId="33" borderId="62" xfId="0" applyNumberFormat="1" applyFill="1" applyBorder="1"/>
    <xf numFmtId="11" fontId="0" fillId="33" borderId="62" xfId="0" applyNumberFormat="1" applyFont="1" applyFill="1" applyBorder="1"/>
    <xf numFmtId="0" fontId="20" fillId="34" borderId="30" xfId="0" applyNumberFormat="1" applyFont="1" applyFill="1" applyBorder="1" applyAlignment="1">
      <alignment horizontal="center" vertical="center"/>
    </xf>
    <xf numFmtId="0" fontId="18" fillId="0" borderId="22" xfId="0" applyFont="1" applyBorder="1" applyAlignment="1">
      <alignment horizontal="center" textRotation="90"/>
    </xf>
    <xf numFmtId="0" fontId="18" fillId="0" borderId="24" xfId="0" applyFont="1" applyBorder="1" applyAlignment="1">
      <alignment horizontal="center" textRotation="90"/>
    </xf>
    <xf numFmtId="0" fontId="19" fillId="33" borderId="25" xfId="0" applyFont="1" applyFill="1" applyBorder="1" applyAlignment="1">
      <alignment horizontal="center" wrapText="1"/>
    </xf>
    <xf numFmtId="0" fontId="18" fillId="0" borderId="17" xfId="0" applyFont="1" applyBorder="1" applyAlignment="1">
      <alignment horizontal="center" vertical="center"/>
    </xf>
    <xf numFmtId="0" fontId="18" fillId="0" borderId="18" xfId="0" applyFont="1" applyBorder="1" applyAlignment="1">
      <alignment horizontal="center" vertical="center"/>
    </xf>
    <xf numFmtId="0" fontId="18" fillId="0" borderId="19" xfId="0" applyFont="1" applyBorder="1" applyAlignment="1">
      <alignment horizontal="center" vertical="center"/>
    </xf>
    <xf numFmtId="0" fontId="18" fillId="0" borderId="18" xfId="0" applyFont="1" applyBorder="1" applyAlignment="1">
      <alignment horizontal="center" wrapText="1"/>
    </xf>
    <xf numFmtId="0" fontId="18" fillId="0" borderId="19" xfId="0" applyFont="1" applyBorder="1" applyAlignment="1">
      <alignment horizontal="center" wrapText="1"/>
    </xf>
    <xf numFmtId="0" fontId="21" fillId="33" borderId="17" xfId="0" applyFont="1" applyFill="1" applyBorder="1" applyAlignment="1">
      <alignment horizontal="center" wrapText="1"/>
    </xf>
    <xf numFmtId="0" fontId="21" fillId="33" borderId="18" xfId="0" applyFont="1" applyFill="1" applyBorder="1" applyAlignment="1">
      <alignment horizontal="center" wrapText="1"/>
    </xf>
    <xf numFmtId="0" fontId="21" fillId="33" borderId="38" xfId="0" applyFont="1" applyFill="1" applyBorder="1" applyAlignment="1">
      <alignment horizontal="center" wrapText="1"/>
    </xf>
    <xf numFmtId="0" fontId="19" fillId="36" borderId="17" xfId="0" applyFont="1" applyFill="1" applyBorder="1" applyAlignment="1">
      <alignment horizontal="center" vertical="center"/>
    </xf>
    <xf numFmtId="0" fontId="19" fillId="36" borderId="18" xfId="0" applyFont="1" applyFill="1" applyBorder="1" applyAlignment="1">
      <alignment horizontal="center" vertical="center"/>
    </xf>
    <xf numFmtId="0" fontId="19" fillId="36" borderId="19" xfId="0" applyFont="1" applyFill="1" applyBorder="1" applyAlignment="1">
      <alignment horizontal="center" vertical="center"/>
    </xf>
    <xf numFmtId="0" fontId="19" fillId="36" borderId="18" xfId="0" applyFont="1" applyFill="1" applyBorder="1" applyAlignment="1">
      <alignment horizontal="center" wrapText="1"/>
    </xf>
    <xf numFmtId="0" fontId="19" fillId="36" borderId="19" xfId="0" applyFont="1" applyFill="1" applyBorder="1" applyAlignment="1">
      <alignment horizontal="center" wrapText="1"/>
    </xf>
    <xf numFmtId="0" fontId="25" fillId="33" borderId="25" xfId="0" applyFont="1" applyFill="1" applyBorder="1" applyAlignment="1">
      <alignment horizontal="center"/>
    </xf>
    <xf numFmtId="0" fontId="24" fillId="35" borderId="25" xfId="0" applyFont="1" applyFill="1" applyBorder="1" applyAlignment="1">
      <alignment horizontal="center"/>
    </xf>
    <xf numFmtId="0" fontId="26" fillId="33" borderId="25" xfId="0" applyFont="1" applyFill="1" applyBorder="1" applyAlignment="1">
      <alignment horizontal="center"/>
    </xf>
    <xf numFmtId="0" fontId="5" fillId="35" borderId="25" xfId="0" applyFont="1" applyFill="1" applyBorder="1" applyAlignment="1">
      <alignment horizontal="center"/>
    </xf>
    <xf numFmtId="0" fontId="20" fillId="36" borderId="22" xfId="0" applyFont="1" applyFill="1" applyBorder="1" applyAlignment="1">
      <alignment horizontal="center" textRotation="90"/>
    </xf>
    <xf numFmtId="0" fontId="20" fillId="36" borderId="24" xfId="0" applyFont="1" applyFill="1" applyBorder="1" applyAlignment="1">
      <alignment horizontal="center" textRotation="90"/>
    </xf>
    <xf numFmtId="0" fontId="18" fillId="36" borderId="22" xfId="0" applyFont="1" applyFill="1" applyBorder="1" applyAlignment="1">
      <alignment horizontal="center" textRotation="90"/>
    </xf>
    <xf numFmtId="0" fontId="18" fillId="36" borderId="24" xfId="0" applyFont="1" applyFill="1" applyBorder="1" applyAlignment="1">
      <alignment horizontal="center" textRotation="90"/>
    </xf>
    <xf numFmtId="0" fontId="18" fillId="0" borderId="23" xfId="0" applyFont="1" applyBorder="1" applyAlignment="1">
      <alignment horizontal="center" textRotation="90"/>
    </xf>
    <xf numFmtId="0" fontId="18" fillId="0" borderId="17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9" fillId="0" borderId="22" xfId="0" applyFont="1" applyBorder="1" applyAlignment="1">
      <alignment horizontal="center" vertical="center" textRotation="90" wrapText="1"/>
    </xf>
    <xf numFmtId="0" fontId="19" fillId="0" borderId="23" xfId="0" applyFont="1" applyBorder="1" applyAlignment="1">
      <alignment horizontal="center" vertical="center" textRotation="90" wrapText="1"/>
    </xf>
    <xf numFmtId="0" fontId="19" fillId="33" borderId="26" xfId="0" applyFont="1" applyFill="1" applyBorder="1" applyAlignment="1">
      <alignment horizontal="center" wrapText="1"/>
    </xf>
    <xf numFmtId="0" fontId="19" fillId="33" borderId="27" xfId="0" applyFont="1" applyFill="1" applyBorder="1" applyAlignment="1">
      <alignment horizontal="center" wrapText="1"/>
    </xf>
    <xf numFmtId="0" fontId="19" fillId="33" borderId="29" xfId="0" applyFont="1" applyFill="1" applyBorder="1" applyAlignment="1">
      <alignment horizontal="center" wrapText="1"/>
    </xf>
    <xf numFmtId="0" fontId="19" fillId="33" borderId="31" xfId="0" applyFont="1" applyFill="1" applyBorder="1" applyAlignment="1">
      <alignment horizontal="center" wrapText="1"/>
    </xf>
    <xf numFmtId="0" fontId="19" fillId="33" borderId="32" xfId="0" applyFont="1" applyFill="1" applyBorder="1" applyAlignment="1">
      <alignment horizontal="center" wrapText="1"/>
    </xf>
    <xf numFmtId="0" fontId="19" fillId="0" borderId="22" xfId="0" applyFont="1" applyBorder="1" applyAlignment="1">
      <alignment horizontal="center" textRotation="90"/>
    </xf>
    <xf numFmtId="0" fontId="19" fillId="0" borderId="23" xfId="0" applyFont="1" applyBorder="1" applyAlignment="1">
      <alignment horizontal="center" textRotation="90"/>
    </xf>
    <xf numFmtId="0" fontId="19" fillId="33" borderId="45" xfId="0" applyFont="1" applyFill="1" applyBorder="1" applyAlignment="1">
      <alignment horizontal="center" wrapText="1"/>
    </xf>
    <xf numFmtId="0" fontId="19" fillId="33" borderId="36" xfId="0" applyFont="1" applyFill="1" applyBorder="1" applyAlignment="1">
      <alignment horizontal="center" wrapText="1"/>
    </xf>
    <xf numFmtId="0" fontId="19" fillId="33" borderId="37" xfId="0" applyFont="1" applyFill="1" applyBorder="1" applyAlignment="1">
      <alignment horizontal="center" wrapText="1"/>
    </xf>
    <xf numFmtId="165" fontId="19" fillId="36" borderId="54" xfId="0" applyNumberFormat="1" applyFont="1" applyFill="1" applyBorder="1" applyAlignment="1">
      <alignment horizontal="center" vertical="center" textRotation="90" wrapText="1"/>
    </xf>
    <xf numFmtId="165" fontId="19" fillId="36" borderId="61" xfId="0" applyNumberFormat="1" applyFont="1" applyFill="1" applyBorder="1" applyAlignment="1">
      <alignment horizontal="center" vertical="center" textRotation="90" wrapText="1"/>
    </xf>
    <xf numFmtId="49" fontId="22" fillId="37" borderId="29" xfId="0" applyNumberFormat="1" applyFont="1" applyFill="1" applyBorder="1" applyAlignment="1">
      <alignment horizontal="left"/>
    </xf>
    <xf numFmtId="49" fontId="22" fillId="37" borderId="25" xfId="0" applyNumberFormat="1" applyFont="1" applyFill="1" applyBorder="1" applyAlignment="1">
      <alignment horizontal="left"/>
    </xf>
    <xf numFmtId="0" fontId="18" fillId="36" borderId="25" xfId="0" applyFont="1" applyFill="1" applyBorder="1" applyAlignment="1">
      <alignment horizontal="center" textRotation="90"/>
    </xf>
    <xf numFmtId="0" fontId="18" fillId="36" borderId="54" xfId="0" applyFont="1" applyFill="1" applyBorder="1" applyAlignment="1">
      <alignment horizontal="center" textRotation="90"/>
    </xf>
    <xf numFmtId="2" fontId="18" fillId="36" borderId="25" xfId="0" applyNumberFormat="1" applyFont="1" applyFill="1" applyBorder="1" applyAlignment="1">
      <alignment horizontal="center" textRotation="90"/>
    </xf>
    <xf numFmtId="2" fontId="18" fillId="36" borderId="54" xfId="0" applyNumberFormat="1" applyFont="1" applyFill="1" applyBorder="1" applyAlignment="1">
      <alignment horizontal="center" textRotation="90"/>
    </xf>
    <xf numFmtId="0" fontId="18" fillId="36" borderId="35" xfId="0" applyFont="1" applyFill="1" applyBorder="1" applyAlignment="1">
      <alignment horizontal="center" vertical="center"/>
    </xf>
    <xf numFmtId="0" fontId="18" fillId="36" borderId="36" xfId="0" applyFont="1" applyFill="1" applyBorder="1" applyAlignment="1">
      <alignment horizontal="center" vertical="center"/>
    </xf>
    <xf numFmtId="0" fontId="18" fillId="36" borderId="37" xfId="0" applyFont="1" applyFill="1" applyBorder="1" applyAlignment="1">
      <alignment horizontal="center" vertical="center"/>
    </xf>
    <xf numFmtId="0" fontId="18" fillId="36" borderId="35" xfId="0" applyFont="1" applyFill="1" applyBorder="1" applyAlignment="1">
      <alignment horizontal="center" vertical="center" wrapText="1"/>
    </xf>
    <xf numFmtId="0" fontId="18" fillId="36" borderId="36" xfId="0" applyFont="1" applyFill="1" applyBorder="1" applyAlignment="1">
      <alignment horizontal="center" vertical="center" wrapText="1"/>
    </xf>
    <xf numFmtId="0" fontId="18" fillId="36" borderId="37" xfId="0" applyFont="1" applyFill="1" applyBorder="1" applyAlignment="1">
      <alignment horizontal="center" vertical="center" wrapText="1"/>
    </xf>
    <xf numFmtId="0" fontId="19" fillId="36" borderId="54" xfId="0" applyFont="1" applyFill="1" applyBorder="1" applyAlignment="1">
      <alignment horizontal="center" vertical="center" textRotation="90" wrapText="1"/>
    </xf>
    <xf numFmtId="0" fontId="19" fillId="36" borderId="61" xfId="0" applyFont="1" applyFill="1" applyBorder="1" applyAlignment="1">
      <alignment horizontal="center" vertical="center" textRotation="90" wrapText="1"/>
    </xf>
    <xf numFmtId="0" fontId="19" fillId="36" borderId="25" xfId="0" applyFont="1" applyFill="1" applyBorder="1" applyAlignment="1">
      <alignment horizontal="center" textRotation="90"/>
    </xf>
    <xf numFmtId="0" fontId="19" fillId="36" borderId="54" xfId="0" applyFont="1" applyFill="1" applyBorder="1" applyAlignment="1">
      <alignment horizontal="center" textRotation="90"/>
    </xf>
    <xf numFmtId="0" fontId="19" fillId="38" borderId="58" xfId="0" applyFont="1" applyFill="1" applyBorder="1" applyAlignment="1">
      <alignment horizontal="center" wrapText="1"/>
    </xf>
    <xf numFmtId="0" fontId="19" fillId="38" borderId="59" xfId="0" applyFont="1" applyFill="1" applyBorder="1" applyAlignment="1">
      <alignment horizontal="center" wrapText="1"/>
    </xf>
    <xf numFmtId="49" fontId="22" fillId="33" borderId="26" xfId="0" applyNumberFormat="1" applyFont="1" applyFill="1" applyBorder="1" applyAlignment="1">
      <alignment horizontal="left"/>
    </xf>
    <xf numFmtId="49" fontId="22" fillId="33" borderId="27" xfId="0" applyNumberFormat="1" applyFont="1" applyFill="1" applyBorder="1" applyAlignment="1">
      <alignment horizontal="left"/>
    </xf>
    <xf numFmtId="49" fontId="22" fillId="34" borderId="29" xfId="0" applyNumberFormat="1" applyFont="1" applyFill="1" applyBorder="1" applyAlignment="1">
      <alignment horizontal="left"/>
    </xf>
    <xf numFmtId="49" fontId="22" fillId="34" borderId="25" xfId="0" applyNumberFormat="1" applyFont="1" applyFill="1" applyBorder="1" applyAlignment="1">
      <alignment horizontal="left"/>
    </xf>
    <xf numFmtId="0" fontId="22" fillId="35" borderId="58" xfId="0" applyFont="1" applyFill="1" applyBorder="1" applyAlignment="1">
      <alignment horizontal="center" wrapText="1"/>
    </xf>
    <xf numFmtId="0" fontId="22" fillId="35" borderId="59" xfId="0" applyFont="1" applyFill="1" applyBorder="1" applyAlignment="1">
      <alignment horizontal="center" wrapText="1"/>
    </xf>
    <xf numFmtId="0" fontId="19" fillId="35" borderId="29" xfId="0" applyFont="1" applyFill="1" applyBorder="1" applyAlignment="1">
      <alignment horizontal="center" vertical="center" textRotation="90" wrapText="1"/>
    </xf>
    <xf numFmtId="0" fontId="19" fillId="35" borderId="31" xfId="0" applyFont="1" applyFill="1" applyBorder="1" applyAlignment="1">
      <alignment horizontal="center" vertical="center" textRotation="90" wrapText="1"/>
    </xf>
    <xf numFmtId="0" fontId="22" fillId="35" borderId="25" xfId="0" applyFont="1" applyFill="1" applyBorder="1" applyAlignment="1">
      <alignment horizontal="center" wrapText="1"/>
    </xf>
    <xf numFmtId="0" fontId="22" fillId="35" borderId="32" xfId="0" applyFont="1" applyFill="1" applyBorder="1" applyAlignment="1">
      <alignment horizont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colors>
    <mruColors>
      <color rgb="FFF470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60960</xdr:colOff>
      <xdr:row>1</xdr:row>
      <xdr:rowOff>91440</xdr:rowOff>
    </xdr:from>
    <xdr:to>
      <xdr:col>7</xdr:col>
      <xdr:colOff>571500</xdr:colOff>
      <xdr:row>7</xdr:row>
      <xdr:rowOff>144780</xdr:rowOff>
    </xdr:to>
    <xdr:sp macro="" textlink="">
      <xdr:nvSpPr>
        <xdr:cNvPr id="2" name="Cerrar llave 1">
          <a:extLst>
            <a:ext uri="{FF2B5EF4-FFF2-40B4-BE49-F238E27FC236}">
              <a16:creationId xmlns:a16="http://schemas.microsoft.com/office/drawing/2014/main" id="{D7C62D66-D712-4C0E-9B03-B0849F63C35D}"/>
            </a:ext>
          </a:extLst>
        </xdr:cNvPr>
        <xdr:cNvSpPr/>
      </xdr:nvSpPr>
      <xdr:spPr>
        <a:xfrm>
          <a:off x="6515100" y="281940"/>
          <a:ext cx="510540" cy="1447800"/>
        </a:xfrm>
        <a:prstGeom prst="rightBrace">
          <a:avLst/>
        </a:prstGeom>
        <a:noFill/>
        <a:ln w="38100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4751"/>
  <sheetViews>
    <sheetView workbookViewId="0">
      <selection activeCell="A2" sqref="A2:F2"/>
    </sheetView>
  </sheetViews>
  <sheetFormatPr baseColWidth="10" defaultRowHeight="14.4" x14ac:dyDescent="0.3"/>
  <cols>
    <col min="7" max="8" width="11.5546875" customWidth="1"/>
  </cols>
  <sheetData>
    <row r="1" spans="1:18" ht="14.4" customHeight="1" x14ac:dyDescent="0.3">
      <c r="A1" s="165" t="s">
        <v>9489</v>
      </c>
      <c r="B1" s="165"/>
      <c r="C1" s="165"/>
      <c r="D1" s="165"/>
      <c r="E1" s="165"/>
      <c r="F1" s="165"/>
      <c r="G1" s="16">
        <v>4750</v>
      </c>
    </row>
    <row r="2" spans="1:18" ht="28.2" customHeight="1" x14ac:dyDescent="0.3">
      <c r="A2" s="165" t="s">
        <v>10224</v>
      </c>
      <c r="B2" s="165"/>
      <c r="C2" s="165"/>
      <c r="D2" s="165"/>
      <c r="E2" s="165"/>
      <c r="F2" s="165"/>
      <c r="G2" s="16">
        <v>6</v>
      </c>
    </row>
    <row r="3" spans="1:18" ht="14.4" customHeight="1" x14ac:dyDescent="0.3">
      <c r="A3" s="165" t="s">
        <v>9490</v>
      </c>
      <c r="B3" s="165"/>
      <c r="C3" s="165"/>
      <c r="D3" s="165"/>
      <c r="E3" s="165"/>
      <c r="F3" s="165"/>
      <c r="G3" s="16">
        <f>SUM(B8:B4751)</f>
        <v>27081</v>
      </c>
    </row>
    <row r="4" spans="1:18" ht="15" customHeight="1" x14ac:dyDescent="0.3">
      <c r="A4" s="165" t="s">
        <v>9491</v>
      </c>
      <c r="B4" s="165"/>
      <c r="C4" s="165"/>
      <c r="D4" s="165"/>
      <c r="E4" s="165"/>
      <c r="F4" s="165"/>
      <c r="G4" s="17">
        <f>AVERAGE(B8:B4751)</f>
        <v>5.7084738617200674</v>
      </c>
    </row>
    <row r="5" spans="1:18" ht="15" customHeight="1" thickBot="1" x14ac:dyDescent="0.35">
      <c r="A5" s="18"/>
      <c r="B5" s="18"/>
      <c r="C5" s="18"/>
      <c r="D5" s="18"/>
      <c r="E5" s="18"/>
      <c r="F5" s="18"/>
      <c r="G5" s="19"/>
    </row>
    <row r="6" spans="1:18" ht="38.4" customHeight="1" thickBot="1" x14ac:dyDescent="0.4">
      <c r="A6" s="163" t="s">
        <v>2</v>
      </c>
      <c r="B6" s="163" t="s">
        <v>3</v>
      </c>
      <c r="C6" s="163" t="s">
        <v>4</v>
      </c>
      <c r="D6" s="163" t="s">
        <v>5</v>
      </c>
      <c r="E6" s="163" t="s">
        <v>6</v>
      </c>
      <c r="F6" s="163" t="s">
        <v>7</v>
      </c>
      <c r="G6" s="163" t="s">
        <v>8</v>
      </c>
      <c r="H6" s="163" t="s">
        <v>9</v>
      </c>
      <c r="I6" s="163" t="s">
        <v>10</v>
      </c>
      <c r="J6" s="163" t="s">
        <v>11</v>
      </c>
      <c r="K6" s="163" t="s">
        <v>12</v>
      </c>
      <c r="L6" s="163" t="s">
        <v>13</v>
      </c>
      <c r="M6" s="166" t="s">
        <v>9487</v>
      </c>
      <c r="N6" s="167"/>
      <c r="O6" s="168"/>
      <c r="P6" s="169" t="s">
        <v>9488</v>
      </c>
      <c r="Q6" s="169"/>
      <c r="R6" s="170"/>
    </row>
    <row r="7" spans="1:18" s="26" customFormat="1" ht="137.4" customHeight="1" thickBot="1" x14ac:dyDescent="0.35">
      <c r="A7" s="164"/>
      <c r="B7" s="164"/>
      <c r="C7" s="164"/>
      <c r="D7" s="164"/>
      <c r="E7" s="164"/>
      <c r="F7" s="164"/>
      <c r="G7" s="164"/>
      <c r="H7" s="164"/>
      <c r="I7" s="164"/>
      <c r="J7" s="164"/>
      <c r="K7" s="164"/>
      <c r="L7" s="164"/>
      <c r="M7" s="20" t="s">
        <v>14</v>
      </c>
      <c r="N7" s="21" t="s">
        <v>15</v>
      </c>
      <c r="O7" s="22" t="s">
        <v>16</v>
      </c>
      <c r="P7" s="23" t="s">
        <v>17</v>
      </c>
      <c r="Q7" s="24" t="s">
        <v>18</v>
      </c>
      <c r="R7" s="25" t="s">
        <v>19</v>
      </c>
    </row>
    <row r="8" spans="1:18" x14ac:dyDescent="0.3">
      <c r="A8" s="11" t="s">
        <v>20</v>
      </c>
      <c r="B8" s="11">
        <v>18</v>
      </c>
      <c r="C8" s="11">
        <v>1</v>
      </c>
      <c r="D8" s="11">
        <v>87.6995</v>
      </c>
      <c r="E8" s="14">
        <v>5.9152833742359698E-9</v>
      </c>
      <c r="F8" s="14">
        <v>1.78842326813207E-6</v>
      </c>
      <c r="G8" s="11" t="s">
        <v>21</v>
      </c>
      <c r="H8" s="2">
        <v>1</v>
      </c>
      <c r="I8" s="11" t="s">
        <v>1</v>
      </c>
      <c r="J8" s="11" t="s">
        <v>0</v>
      </c>
      <c r="K8" s="11">
        <v>110065.29949999999</v>
      </c>
      <c r="L8" s="11" t="s">
        <v>22</v>
      </c>
      <c r="M8" s="11">
        <v>0</v>
      </c>
      <c r="N8" s="11">
        <v>0</v>
      </c>
      <c r="O8" s="4">
        <v>0</v>
      </c>
      <c r="P8" s="11">
        <v>436.931658004761</v>
      </c>
      <c r="Q8" s="11">
        <v>406.57986443216498</v>
      </c>
      <c r="R8" s="4">
        <v>463.57369871741798</v>
      </c>
    </row>
    <row r="9" spans="1:18" x14ac:dyDescent="0.3">
      <c r="A9" s="12" t="s">
        <v>23</v>
      </c>
      <c r="B9" s="12">
        <v>6</v>
      </c>
      <c r="C9" s="12">
        <v>1</v>
      </c>
      <c r="D9" s="12">
        <v>35.342500000000001</v>
      </c>
      <c r="E9" s="15">
        <v>9.1528700174592392E-9</v>
      </c>
      <c r="F9" s="15">
        <v>1.78842326813207E-6</v>
      </c>
      <c r="G9" s="12" t="s">
        <v>21</v>
      </c>
      <c r="H9" s="5">
        <v>1</v>
      </c>
      <c r="I9" s="12" t="s">
        <v>1</v>
      </c>
      <c r="J9" s="12" t="s">
        <v>0</v>
      </c>
      <c r="K9" s="12">
        <v>226983.10449999999</v>
      </c>
      <c r="L9" s="12" t="s">
        <v>24</v>
      </c>
      <c r="M9" s="12">
        <v>0</v>
      </c>
      <c r="N9" s="12">
        <v>0</v>
      </c>
      <c r="O9" s="7">
        <v>0</v>
      </c>
      <c r="P9" s="12">
        <v>742.32649511847501</v>
      </c>
      <c r="Q9" s="12">
        <v>732.59053393504496</v>
      </c>
      <c r="R9" s="7">
        <v>644.007273516851</v>
      </c>
    </row>
    <row r="10" spans="1:18" x14ac:dyDescent="0.3">
      <c r="A10" s="12" t="s">
        <v>25</v>
      </c>
      <c r="B10" s="12">
        <v>9</v>
      </c>
      <c r="C10" s="12">
        <v>5</v>
      </c>
      <c r="D10" s="12">
        <v>35.736199999999997</v>
      </c>
      <c r="E10" s="15">
        <v>2.4229637074491002E-8</v>
      </c>
      <c r="F10" s="15">
        <v>3.1562301689529901E-6</v>
      </c>
      <c r="G10" s="12">
        <v>7.0041614424149401</v>
      </c>
      <c r="H10" s="5">
        <v>1</v>
      </c>
      <c r="I10" s="12" t="s">
        <v>0</v>
      </c>
      <c r="J10" s="12" t="s">
        <v>1</v>
      </c>
      <c r="K10" s="12">
        <v>11956.659900000001</v>
      </c>
      <c r="L10" s="12" t="s">
        <v>26</v>
      </c>
      <c r="M10" s="12">
        <v>6706.4677036672601</v>
      </c>
      <c r="N10" s="12">
        <v>6749.9994193406201</v>
      </c>
      <c r="O10" s="7">
        <v>6542.9049162285501</v>
      </c>
      <c r="P10" s="12">
        <v>945.72417350058595</v>
      </c>
      <c r="Q10" s="12">
        <v>935.18273374924104</v>
      </c>
      <c r="R10" s="7">
        <v>974.44875576026402</v>
      </c>
    </row>
    <row r="11" spans="1:18" x14ac:dyDescent="0.3">
      <c r="A11" s="12" t="s">
        <v>27</v>
      </c>
      <c r="B11" s="12">
        <v>7</v>
      </c>
      <c r="C11" s="12">
        <v>1</v>
      </c>
      <c r="D11" s="12">
        <v>31.7226</v>
      </c>
      <c r="E11" s="15">
        <v>7.0082142533678406E-8</v>
      </c>
      <c r="F11" s="15">
        <v>6.84684334797159E-6</v>
      </c>
      <c r="G11" s="12" t="s">
        <v>21</v>
      </c>
      <c r="H11" s="5">
        <v>1</v>
      </c>
      <c r="I11" s="12" t="s">
        <v>1</v>
      </c>
      <c r="J11" s="12" t="s">
        <v>0</v>
      </c>
      <c r="K11" s="12">
        <v>149845.38130000001</v>
      </c>
      <c r="L11" s="12" t="s">
        <v>28</v>
      </c>
      <c r="M11" s="12">
        <v>0</v>
      </c>
      <c r="N11" s="12">
        <v>0</v>
      </c>
      <c r="O11" s="7">
        <v>0</v>
      </c>
      <c r="P11" s="12">
        <v>168.575040637477</v>
      </c>
      <c r="Q11" s="12">
        <v>186.089194285123</v>
      </c>
      <c r="R11" s="7">
        <v>208.63638142356501</v>
      </c>
    </row>
    <row r="12" spans="1:18" x14ac:dyDescent="0.3">
      <c r="A12" s="12" t="s">
        <v>29</v>
      </c>
      <c r="B12" s="12">
        <v>33</v>
      </c>
      <c r="C12" s="12">
        <v>23</v>
      </c>
      <c r="D12" s="12">
        <v>220.0736</v>
      </c>
      <c r="E12" s="15">
        <v>1.04301558945252E-7</v>
      </c>
      <c r="F12" s="15">
        <v>8.0264025192609008E-6</v>
      </c>
      <c r="G12" s="12">
        <v>3.2205176911667799</v>
      </c>
      <c r="H12" s="5">
        <v>1</v>
      </c>
      <c r="I12" s="12" t="s">
        <v>0</v>
      </c>
      <c r="J12" s="12" t="s">
        <v>1</v>
      </c>
      <c r="K12" s="12">
        <v>87905.188399999999</v>
      </c>
      <c r="L12" s="12" t="s">
        <v>30</v>
      </c>
      <c r="M12" s="12">
        <v>12712.366023586401</v>
      </c>
      <c r="N12" s="12">
        <v>13199.553924203001</v>
      </c>
      <c r="O12" s="7">
        <v>13079.143220543199</v>
      </c>
      <c r="P12" s="12">
        <v>4088.7920533901802</v>
      </c>
      <c r="Q12" s="12">
        <v>3988.1338092711799</v>
      </c>
      <c r="R12" s="7">
        <v>4030.1534666269499</v>
      </c>
    </row>
    <row r="13" spans="1:18" x14ac:dyDescent="0.3">
      <c r="A13" s="12" t="s">
        <v>31</v>
      </c>
      <c r="B13" s="12">
        <v>7</v>
      </c>
      <c r="C13" s="12">
        <v>1</v>
      </c>
      <c r="D13" s="12">
        <v>26.500699999999998</v>
      </c>
      <c r="E13" s="15">
        <v>1.23233610760387E-7</v>
      </c>
      <c r="F13" s="15">
        <v>8.0264025192609008E-6</v>
      </c>
      <c r="G13" s="12" t="s">
        <v>21</v>
      </c>
      <c r="H13" s="5">
        <v>1</v>
      </c>
      <c r="I13" s="12" t="s">
        <v>1</v>
      </c>
      <c r="J13" s="12" t="s">
        <v>0</v>
      </c>
      <c r="K13" s="12">
        <v>151657.83439999999</v>
      </c>
      <c r="L13" s="12" t="s">
        <v>32</v>
      </c>
      <c r="M13" s="12">
        <v>0</v>
      </c>
      <c r="N13" s="12">
        <v>0</v>
      </c>
      <c r="O13" s="7">
        <v>0</v>
      </c>
      <c r="P13" s="12">
        <v>349.60656908248598</v>
      </c>
      <c r="Q13" s="12">
        <v>395.591532666354</v>
      </c>
      <c r="R13" s="7">
        <v>461.05182611390097</v>
      </c>
    </row>
    <row r="14" spans="1:18" x14ac:dyDescent="0.3">
      <c r="A14" s="12" t="s">
        <v>33</v>
      </c>
      <c r="B14" s="12">
        <v>3</v>
      </c>
      <c r="C14" s="12">
        <v>1</v>
      </c>
      <c r="D14" s="12">
        <v>13.754200000000001</v>
      </c>
      <c r="E14" s="15">
        <v>1.8225412379280199E-7</v>
      </c>
      <c r="F14" s="15">
        <v>1.0174716941472099E-5</v>
      </c>
      <c r="G14" s="12">
        <v>5.3808848250127204</v>
      </c>
      <c r="H14" s="5">
        <v>1</v>
      </c>
      <c r="I14" s="12" t="s">
        <v>1</v>
      </c>
      <c r="J14" s="12" t="s">
        <v>0</v>
      </c>
      <c r="K14" s="12">
        <v>47077.9588</v>
      </c>
      <c r="L14" s="12" t="s">
        <v>34</v>
      </c>
      <c r="M14" s="12">
        <v>1661.1660221142899</v>
      </c>
      <c r="N14" s="12">
        <v>1714.5282236213</v>
      </c>
      <c r="O14" s="7">
        <v>1661.6164459578499</v>
      </c>
      <c r="P14" s="12">
        <v>8759.2174147797596</v>
      </c>
      <c r="Q14" s="12">
        <v>8978.9803022888009</v>
      </c>
      <c r="R14" s="7">
        <v>9366.9909427390103</v>
      </c>
    </row>
    <row r="15" spans="1:18" x14ac:dyDescent="0.3">
      <c r="A15" s="12" t="s">
        <v>35</v>
      </c>
      <c r="B15" s="12">
        <v>5</v>
      </c>
      <c r="C15" s="12">
        <v>2</v>
      </c>
      <c r="D15" s="12">
        <v>15.174099999999999</v>
      </c>
      <c r="E15" s="15">
        <v>3.4203505894225801E-7</v>
      </c>
      <c r="F15" s="15">
        <v>1.6707968559654701E-5</v>
      </c>
      <c r="G15" s="12" t="s">
        <v>21</v>
      </c>
      <c r="H15" s="5">
        <v>1</v>
      </c>
      <c r="I15" s="12" t="s">
        <v>1</v>
      </c>
      <c r="J15" s="12" t="s">
        <v>0</v>
      </c>
      <c r="K15" s="12">
        <v>22580.190900000001</v>
      </c>
      <c r="L15" s="12" t="s">
        <v>36</v>
      </c>
      <c r="M15" s="12">
        <v>0</v>
      </c>
      <c r="N15" s="12">
        <v>0</v>
      </c>
      <c r="O15" s="7">
        <v>0</v>
      </c>
      <c r="P15" s="12">
        <v>253.757337605175</v>
      </c>
      <c r="Q15" s="12">
        <v>338.73019108693302</v>
      </c>
      <c r="R15" s="7">
        <v>344.79381458081798</v>
      </c>
    </row>
    <row r="16" spans="1:18" x14ac:dyDescent="0.3">
      <c r="A16" s="12" t="s">
        <v>37</v>
      </c>
      <c r="B16" s="12">
        <v>17</v>
      </c>
      <c r="C16" s="12">
        <v>1</v>
      </c>
      <c r="D16" s="12">
        <v>97.7256</v>
      </c>
      <c r="E16" s="15">
        <v>4.8421379672536304E-7</v>
      </c>
      <c r="F16" s="15">
        <v>2.1025080273239E-5</v>
      </c>
      <c r="G16" s="12" t="s">
        <v>21</v>
      </c>
      <c r="H16" s="5">
        <v>1</v>
      </c>
      <c r="I16" s="12" t="s">
        <v>1</v>
      </c>
      <c r="J16" s="12" t="s">
        <v>0</v>
      </c>
      <c r="K16" s="12">
        <v>201516.19190000001</v>
      </c>
      <c r="L16" s="12" t="s">
        <v>38</v>
      </c>
      <c r="M16" s="12">
        <v>0</v>
      </c>
      <c r="N16" s="12">
        <v>0</v>
      </c>
      <c r="O16" s="7">
        <v>0</v>
      </c>
      <c r="P16" s="12">
        <v>92.061284834098004</v>
      </c>
      <c r="Q16" s="12">
        <v>68.5006808295892</v>
      </c>
      <c r="R16" s="7">
        <v>80.939276135172605</v>
      </c>
    </row>
    <row r="17" spans="1:18" x14ac:dyDescent="0.3">
      <c r="A17" s="12" t="s">
        <v>39</v>
      </c>
      <c r="B17" s="12">
        <v>15</v>
      </c>
      <c r="C17" s="12">
        <v>11</v>
      </c>
      <c r="D17" s="12">
        <v>98.893699999999995</v>
      </c>
      <c r="E17" s="15">
        <v>5.7896730920603503E-7</v>
      </c>
      <c r="F17" s="15">
        <v>2.2625441097639901E-5</v>
      </c>
      <c r="G17" s="12">
        <v>2.6779196208034701</v>
      </c>
      <c r="H17" s="5">
        <v>1</v>
      </c>
      <c r="I17" s="12" t="s">
        <v>0</v>
      </c>
      <c r="J17" s="12" t="s">
        <v>1</v>
      </c>
      <c r="K17" s="12">
        <v>129664.1379</v>
      </c>
      <c r="L17" s="12" t="s">
        <v>40</v>
      </c>
      <c r="M17" s="12">
        <v>3001.9679163523501</v>
      </c>
      <c r="N17" s="12">
        <v>2866.2702801722999</v>
      </c>
      <c r="O17" s="7">
        <v>2970.6694660022199</v>
      </c>
      <c r="P17" s="12">
        <v>1078.1499984730699</v>
      </c>
      <c r="Q17" s="12">
        <v>1115.10325941666</v>
      </c>
      <c r="R17" s="7">
        <v>1107.4087910611099</v>
      </c>
    </row>
    <row r="18" spans="1:18" x14ac:dyDescent="0.3">
      <c r="A18" s="12" t="s">
        <v>41</v>
      </c>
      <c r="B18" s="12">
        <v>23</v>
      </c>
      <c r="C18" s="12">
        <v>20</v>
      </c>
      <c r="D18" s="12">
        <v>162.87</v>
      </c>
      <c r="E18" s="15">
        <v>7.4066019839502704E-7</v>
      </c>
      <c r="F18" s="15">
        <v>2.4471106230770901E-5</v>
      </c>
      <c r="G18" s="12">
        <v>2.7380127227423898</v>
      </c>
      <c r="H18" s="5">
        <v>1</v>
      </c>
      <c r="I18" s="12" t="s">
        <v>0</v>
      </c>
      <c r="J18" s="12" t="s">
        <v>1</v>
      </c>
      <c r="K18" s="12">
        <v>48312.689400000003</v>
      </c>
      <c r="L18" s="12" t="s">
        <v>42</v>
      </c>
      <c r="M18" s="12">
        <v>37907.885335032297</v>
      </c>
      <c r="N18" s="12">
        <v>38209.641000278301</v>
      </c>
      <c r="O18" s="7">
        <v>39748.925798861703</v>
      </c>
      <c r="P18" s="12">
        <v>13805.995534531099</v>
      </c>
      <c r="Q18" s="12">
        <v>14125.7460692528</v>
      </c>
      <c r="R18" s="7">
        <v>14385.977072892099</v>
      </c>
    </row>
    <row r="19" spans="1:18" x14ac:dyDescent="0.3">
      <c r="A19" s="12" t="s">
        <v>43</v>
      </c>
      <c r="B19" s="12">
        <v>1</v>
      </c>
      <c r="C19" s="12">
        <v>1</v>
      </c>
      <c r="D19" s="12">
        <v>4.4131999999999998</v>
      </c>
      <c r="E19" s="15">
        <v>7.9961675125694896E-7</v>
      </c>
      <c r="F19" s="15">
        <v>2.4471106230770901E-5</v>
      </c>
      <c r="G19" s="12" t="s">
        <v>21</v>
      </c>
      <c r="H19" s="5">
        <v>1</v>
      </c>
      <c r="I19" s="12" t="s">
        <v>1</v>
      </c>
      <c r="J19" s="12" t="s">
        <v>0</v>
      </c>
      <c r="K19" s="12">
        <v>111376.4388</v>
      </c>
      <c r="L19" s="12" t="s">
        <v>44</v>
      </c>
      <c r="M19" s="12">
        <v>0</v>
      </c>
      <c r="N19" s="12">
        <v>0</v>
      </c>
      <c r="O19" s="7">
        <v>0</v>
      </c>
      <c r="P19" s="12">
        <v>78.330466165162704</v>
      </c>
      <c r="Q19" s="12">
        <v>108.555637938674</v>
      </c>
      <c r="R19" s="7">
        <v>102.352610378598</v>
      </c>
    </row>
    <row r="20" spans="1:18" x14ac:dyDescent="0.3">
      <c r="A20" s="12" t="s">
        <v>45</v>
      </c>
      <c r="B20" s="12">
        <v>19</v>
      </c>
      <c r="C20" s="12">
        <v>1</v>
      </c>
      <c r="D20" s="12">
        <v>80.227599999999995</v>
      </c>
      <c r="E20" s="15">
        <v>8.1405536389578301E-7</v>
      </c>
      <c r="F20" s="15">
        <v>2.4471106230770901E-5</v>
      </c>
      <c r="G20" s="12" t="s">
        <v>21</v>
      </c>
      <c r="H20" s="5">
        <v>1</v>
      </c>
      <c r="I20" s="12" t="s">
        <v>1</v>
      </c>
      <c r="J20" s="12" t="s">
        <v>0</v>
      </c>
      <c r="K20" s="12">
        <v>379759.51429999998</v>
      </c>
      <c r="L20" s="12" t="s">
        <v>46</v>
      </c>
      <c r="M20" s="12">
        <v>0</v>
      </c>
      <c r="N20" s="12">
        <v>0</v>
      </c>
      <c r="O20" s="7">
        <v>0</v>
      </c>
      <c r="P20" s="12">
        <v>253.01956310470399</v>
      </c>
      <c r="Q20" s="12">
        <v>307.76229703204899</v>
      </c>
      <c r="R20" s="7">
        <v>388.00450517232798</v>
      </c>
    </row>
    <row r="21" spans="1:18" x14ac:dyDescent="0.3">
      <c r="A21" s="12" t="s">
        <v>47</v>
      </c>
      <c r="B21" s="12">
        <v>58</v>
      </c>
      <c r="C21" s="12">
        <v>39</v>
      </c>
      <c r="D21" s="12">
        <v>380.98919999999998</v>
      </c>
      <c r="E21" s="15">
        <v>1.19780430607452E-6</v>
      </c>
      <c r="F21" s="15">
        <v>3.1679951167333101E-5</v>
      </c>
      <c r="G21" s="12">
        <v>3.2939752995895102</v>
      </c>
      <c r="H21" s="5">
        <v>1</v>
      </c>
      <c r="I21" s="12" t="s">
        <v>0</v>
      </c>
      <c r="J21" s="12" t="s">
        <v>1</v>
      </c>
      <c r="K21" s="12">
        <v>266217.54450000002</v>
      </c>
      <c r="L21" s="12" t="s">
        <v>48</v>
      </c>
      <c r="M21" s="12">
        <v>14178.635975900601</v>
      </c>
      <c r="N21" s="12">
        <v>14101.874026454499</v>
      </c>
      <c r="O21" s="7">
        <v>13645.101869582701</v>
      </c>
      <c r="P21" s="12">
        <v>4217.56363380529</v>
      </c>
      <c r="Q21" s="12">
        <v>4417.4820885058298</v>
      </c>
      <c r="R21" s="7">
        <v>4092.9221762831899</v>
      </c>
    </row>
    <row r="22" spans="1:18" x14ac:dyDescent="0.3">
      <c r="A22" s="12" t="s">
        <v>49</v>
      </c>
      <c r="B22" s="12">
        <v>68</v>
      </c>
      <c r="C22" s="12">
        <v>40</v>
      </c>
      <c r="D22" s="12">
        <v>336.02659999999997</v>
      </c>
      <c r="E22" s="15">
        <v>1.2159976906511701E-6</v>
      </c>
      <c r="F22" s="15">
        <v>3.1679951167333101E-5</v>
      </c>
      <c r="G22" s="12">
        <v>1.29827465692905</v>
      </c>
      <c r="H22" s="5">
        <v>1</v>
      </c>
      <c r="I22" s="12" t="s">
        <v>0</v>
      </c>
      <c r="J22" s="12" t="s">
        <v>1</v>
      </c>
      <c r="K22" s="12">
        <v>36973.929900000003</v>
      </c>
      <c r="L22" s="12" t="s">
        <v>50</v>
      </c>
      <c r="M22" s="12">
        <v>31180.8646860517</v>
      </c>
      <c r="N22" s="12">
        <v>30688.3999214748</v>
      </c>
      <c r="O22" s="7">
        <v>30951.069909332298</v>
      </c>
      <c r="P22" s="12">
        <v>23811.3419898006</v>
      </c>
      <c r="Q22" s="12">
        <v>23715.396119028599</v>
      </c>
      <c r="R22" s="7">
        <v>23968.406636903201</v>
      </c>
    </row>
    <row r="23" spans="1:18" x14ac:dyDescent="0.3">
      <c r="A23" s="12" t="s">
        <v>51</v>
      </c>
      <c r="B23" s="12">
        <v>8</v>
      </c>
      <c r="C23" s="12">
        <v>5</v>
      </c>
      <c r="D23" s="12">
        <v>53.0456</v>
      </c>
      <c r="E23" s="15">
        <v>1.52017240950819E-6</v>
      </c>
      <c r="F23" s="15">
        <v>3.7129224269967502E-5</v>
      </c>
      <c r="G23" s="12">
        <v>6.2702706229608802</v>
      </c>
      <c r="H23" s="5">
        <v>1</v>
      </c>
      <c r="I23" s="12" t="s">
        <v>0</v>
      </c>
      <c r="J23" s="12" t="s">
        <v>1</v>
      </c>
      <c r="K23" s="12">
        <v>36252.641300000003</v>
      </c>
      <c r="L23" s="12" t="s">
        <v>52</v>
      </c>
      <c r="M23" s="12">
        <v>1798.20841050321</v>
      </c>
      <c r="N23" s="12">
        <v>1624.33863009939</v>
      </c>
      <c r="O23" s="7">
        <v>1733.3175790986099</v>
      </c>
      <c r="P23" s="12">
        <v>261.33260121680502</v>
      </c>
      <c r="Q23" s="12">
        <v>288.40040658935698</v>
      </c>
      <c r="R23" s="7">
        <v>272.53845856741498</v>
      </c>
    </row>
    <row r="24" spans="1:18" x14ac:dyDescent="0.3">
      <c r="A24" s="12" t="s">
        <v>53</v>
      </c>
      <c r="B24" s="12">
        <v>15</v>
      </c>
      <c r="C24" s="12">
        <v>10</v>
      </c>
      <c r="D24" s="12">
        <v>73.364599999999996</v>
      </c>
      <c r="E24" s="15">
        <v>1.7406852050871901E-6</v>
      </c>
      <c r="F24" s="15">
        <v>4.0014217556999298E-5</v>
      </c>
      <c r="G24" s="12">
        <v>2.0027849212371902</v>
      </c>
      <c r="H24" s="5">
        <v>1</v>
      </c>
      <c r="I24" s="12" t="s">
        <v>0</v>
      </c>
      <c r="J24" s="12" t="s">
        <v>1</v>
      </c>
      <c r="K24" s="12">
        <v>133374.72589999999</v>
      </c>
      <c r="L24" s="12" t="s">
        <v>54</v>
      </c>
      <c r="M24" s="12">
        <v>2449.5270383437401</v>
      </c>
      <c r="N24" s="12">
        <v>2570.1517838303198</v>
      </c>
      <c r="O24" s="7">
        <v>2531.0622637019501</v>
      </c>
      <c r="P24" s="12">
        <v>1260.22459977163</v>
      </c>
      <c r="Q24" s="12">
        <v>1238.5155349930101</v>
      </c>
      <c r="R24" s="7">
        <v>1271.3806634345301</v>
      </c>
    </row>
    <row r="25" spans="1:18" x14ac:dyDescent="0.3">
      <c r="A25" s="12" t="s">
        <v>55</v>
      </c>
      <c r="B25" s="12">
        <v>15</v>
      </c>
      <c r="C25" s="12">
        <v>11</v>
      </c>
      <c r="D25" s="12">
        <v>48.683599999999998</v>
      </c>
      <c r="E25" s="15">
        <v>1.9940627742354201E-6</v>
      </c>
      <c r="F25" s="15">
        <v>4.3292167821021997E-5</v>
      </c>
      <c r="G25" s="12">
        <v>189.48454078945699</v>
      </c>
      <c r="H25" s="5">
        <v>1</v>
      </c>
      <c r="I25" s="12" t="s">
        <v>0</v>
      </c>
      <c r="J25" s="12" t="s">
        <v>1</v>
      </c>
      <c r="K25" s="12">
        <v>16112.4817</v>
      </c>
      <c r="L25" s="12" t="s">
        <v>56</v>
      </c>
      <c r="M25" s="12">
        <v>6590.7232249526796</v>
      </c>
      <c r="N25" s="12">
        <v>6512.1203461351697</v>
      </c>
      <c r="O25" s="7">
        <v>6093.5430415423898</v>
      </c>
      <c r="P25" s="12">
        <v>41.508697182561903</v>
      </c>
      <c r="Q25" s="12">
        <v>27.027330614216201</v>
      </c>
      <c r="R25" s="7">
        <v>32.7724300470733</v>
      </c>
    </row>
    <row r="26" spans="1:18" x14ac:dyDescent="0.3">
      <c r="A26" s="12" t="s">
        <v>57</v>
      </c>
      <c r="B26" s="12">
        <v>14</v>
      </c>
      <c r="C26" s="12">
        <v>7</v>
      </c>
      <c r="D26" s="12">
        <v>118.33410000000001</v>
      </c>
      <c r="E26" s="15">
        <v>2.3081544270331399E-6</v>
      </c>
      <c r="F26" s="15">
        <v>4.5499298560372198E-5</v>
      </c>
      <c r="G26" s="12">
        <v>2.9908137279437499</v>
      </c>
      <c r="H26" s="5">
        <v>1</v>
      </c>
      <c r="I26" s="12" t="s">
        <v>0</v>
      </c>
      <c r="J26" s="12" t="s">
        <v>1</v>
      </c>
      <c r="K26" s="12">
        <v>28196.510200000001</v>
      </c>
      <c r="L26" s="12" t="s">
        <v>58</v>
      </c>
      <c r="M26" s="12">
        <v>4088.4646766507699</v>
      </c>
      <c r="N26" s="12">
        <v>4029.0793725138301</v>
      </c>
      <c r="O26" s="7">
        <v>4377.1006678366102</v>
      </c>
      <c r="P26" s="12">
        <v>1419.5791943198201</v>
      </c>
      <c r="Q26" s="12">
        <v>1377.9653792874101</v>
      </c>
      <c r="R26" s="7">
        <v>1380.1294153347601</v>
      </c>
    </row>
    <row r="27" spans="1:18" x14ac:dyDescent="0.3">
      <c r="A27" s="12" t="s">
        <v>59</v>
      </c>
      <c r="B27" s="12">
        <v>5</v>
      </c>
      <c r="C27" s="12">
        <v>1</v>
      </c>
      <c r="D27" s="12">
        <v>19.726700000000001</v>
      </c>
      <c r="E27" s="15">
        <v>2.4363700200646902E-6</v>
      </c>
      <c r="F27" s="15">
        <v>4.5499298560372198E-5</v>
      </c>
      <c r="G27" s="12">
        <v>37.009160814071102</v>
      </c>
      <c r="H27" s="5">
        <v>1</v>
      </c>
      <c r="I27" s="12" t="s">
        <v>0</v>
      </c>
      <c r="J27" s="12" t="s">
        <v>1</v>
      </c>
      <c r="K27" s="12">
        <v>312546.47979999997</v>
      </c>
      <c r="L27" s="12" t="s">
        <v>60</v>
      </c>
      <c r="M27" s="12">
        <v>6269.3595736633697</v>
      </c>
      <c r="N27" s="12">
        <v>5960.69675290942</v>
      </c>
      <c r="O27" s="7">
        <v>6815.8929407649903</v>
      </c>
      <c r="P27" s="12">
        <v>152.94761358247499</v>
      </c>
      <c r="Q27" s="12">
        <v>161.30303183218101</v>
      </c>
      <c r="R27" s="7">
        <v>200.37732367175499</v>
      </c>
    </row>
    <row r="28" spans="1:18" x14ac:dyDescent="0.3">
      <c r="A28" s="12" t="s">
        <v>61</v>
      </c>
      <c r="B28" s="12">
        <v>4</v>
      </c>
      <c r="C28" s="12">
        <v>1</v>
      </c>
      <c r="D28" s="12">
        <v>27.568899999999999</v>
      </c>
      <c r="E28" s="15">
        <v>2.5121103859326899E-6</v>
      </c>
      <c r="F28" s="15">
        <v>4.5499298560372198E-5</v>
      </c>
      <c r="G28" s="12">
        <v>1173.9294895053299</v>
      </c>
      <c r="H28" s="5">
        <v>1</v>
      </c>
      <c r="I28" s="12" t="s">
        <v>1</v>
      </c>
      <c r="J28" s="12" t="s">
        <v>0</v>
      </c>
      <c r="K28" s="12">
        <v>19490.5337</v>
      </c>
      <c r="L28" s="12" t="s">
        <v>62</v>
      </c>
      <c r="M28" s="12">
        <v>0</v>
      </c>
      <c r="N28" s="12">
        <v>0.285682168927341</v>
      </c>
      <c r="O28" s="7">
        <v>0</v>
      </c>
      <c r="P28" s="12">
        <v>95.035850658676907</v>
      </c>
      <c r="Q28" s="12">
        <v>107.745774612926</v>
      </c>
      <c r="R28" s="7">
        <v>132.58909745804499</v>
      </c>
    </row>
    <row r="29" spans="1:18" x14ac:dyDescent="0.3">
      <c r="A29" s="12" t="s">
        <v>63</v>
      </c>
      <c r="B29" s="12">
        <v>192</v>
      </c>
      <c r="C29" s="12">
        <v>107</v>
      </c>
      <c r="D29" s="12">
        <v>880.19479999999999</v>
      </c>
      <c r="E29" s="15">
        <v>2.56144107679823E-6</v>
      </c>
      <c r="F29" s="15">
        <v>4.5499298560372198E-5</v>
      </c>
      <c r="G29" s="12">
        <v>1.4952319649619801</v>
      </c>
      <c r="H29" s="5">
        <v>1</v>
      </c>
      <c r="I29" s="12" t="s">
        <v>0</v>
      </c>
      <c r="J29" s="12" t="s">
        <v>1</v>
      </c>
      <c r="K29" s="12">
        <v>53708.790699999998</v>
      </c>
      <c r="L29" s="12" t="s">
        <v>64</v>
      </c>
      <c r="M29" s="12">
        <v>138364.678585638</v>
      </c>
      <c r="N29" s="12">
        <v>138909.992645135</v>
      </c>
      <c r="O29" s="7">
        <v>138847.95804834901</v>
      </c>
      <c r="P29" s="12">
        <v>94217.258256245506</v>
      </c>
      <c r="Q29" s="12">
        <v>93092.260183298</v>
      </c>
      <c r="R29" s="7">
        <v>90990.196273752896</v>
      </c>
    </row>
    <row r="30" spans="1:18" x14ac:dyDescent="0.3">
      <c r="A30" s="12" t="s">
        <v>65</v>
      </c>
      <c r="B30" s="12">
        <v>7</v>
      </c>
      <c r="C30" s="12">
        <v>4</v>
      </c>
      <c r="D30" s="12">
        <v>37.910400000000003</v>
      </c>
      <c r="E30" s="15">
        <v>2.7171504983769502E-6</v>
      </c>
      <c r="F30" s="15">
        <v>4.5831058996287702E-5</v>
      </c>
      <c r="G30" s="12">
        <v>2.0148667335008499</v>
      </c>
      <c r="H30" s="5">
        <v>1</v>
      </c>
      <c r="I30" s="12" t="s">
        <v>0</v>
      </c>
      <c r="J30" s="12" t="s">
        <v>1</v>
      </c>
      <c r="K30" s="12">
        <v>13747.442999999999</v>
      </c>
      <c r="L30" s="12" t="s">
        <v>66</v>
      </c>
      <c r="M30" s="12">
        <v>8334.2872735378496</v>
      </c>
      <c r="N30" s="12">
        <v>8033.6398392717501</v>
      </c>
      <c r="O30" s="7">
        <v>8339.3003225546308</v>
      </c>
      <c r="P30" s="12">
        <v>3993.7304597512298</v>
      </c>
      <c r="Q30" s="12">
        <v>4085.79819629337</v>
      </c>
      <c r="R30" s="7">
        <v>4182.9336818169004</v>
      </c>
    </row>
    <row r="31" spans="1:18" x14ac:dyDescent="0.3">
      <c r="A31" s="12" t="s">
        <v>67</v>
      </c>
      <c r="B31" s="12">
        <v>21</v>
      </c>
      <c r="C31" s="12">
        <v>2</v>
      </c>
      <c r="D31" s="12">
        <v>86.774299999999997</v>
      </c>
      <c r="E31" s="15">
        <v>2.8146741315460099E-6</v>
      </c>
      <c r="F31" s="15">
        <v>4.5831058996287702E-5</v>
      </c>
      <c r="G31" s="12">
        <v>5.48382545670301</v>
      </c>
      <c r="H31" s="5">
        <v>1</v>
      </c>
      <c r="I31" s="12" t="s">
        <v>0</v>
      </c>
      <c r="J31" s="12" t="s">
        <v>1</v>
      </c>
      <c r="K31" s="12">
        <v>352811.21389999997</v>
      </c>
      <c r="L31" s="12" t="s">
        <v>68</v>
      </c>
      <c r="M31" s="12">
        <v>2930.0060133981201</v>
      </c>
      <c r="N31" s="12">
        <v>3085.6606345702398</v>
      </c>
      <c r="O31" s="7">
        <v>2829.4994314180599</v>
      </c>
      <c r="P31" s="12">
        <v>509.23299608737602</v>
      </c>
      <c r="Q31" s="12">
        <v>576.31624240297106</v>
      </c>
      <c r="R31" s="7">
        <v>527.40619731309596</v>
      </c>
    </row>
    <row r="32" spans="1:18" x14ac:dyDescent="0.3">
      <c r="A32" s="12" t="s">
        <v>69</v>
      </c>
      <c r="B32" s="12">
        <v>3</v>
      </c>
      <c r="C32" s="12">
        <v>3</v>
      </c>
      <c r="D32" s="12">
        <v>19.143599999999999</v>
      </c>
      <c r="E32" s="15">
        <v>3.0413476344026699E-6</v>
      </c>
      <c r="F32" s="15">
        <v>4.7541082659046001E-5</v>
      </c>
      <c r="G32" s="12">
        <v>27.587745304483001</v>
      </c>
      <c r="H32" s="5">
        <v>1</v>
      </c>
      <c r="I32" s="12" t="s">
        <v>0</v>
      </c>
      <c r="J32" s="12" t="s">
        <v>1</v>
      </c>
      <c r="K32" s="12">
        <v>13842.661099999999</v>
      </c>
      <c r="L32" s="12" t="s">
        <v>70</v>
      </c>
      <c r="M32" s="12">
        <v>1679.2005867788</v>
      </c>
      <c r="N32" s="12">
        <v>1460.6542438543199</v>
      </c>
      <c r="O32" s="7">
        <v>1519.95364321794</v>
      </c>
      <c r="P32" s="12">
        <v>61.954712408434297</v>
      </c>
      <c r="Q32" s="12">
        <v>58.993152638746402</v>
      </c>
      <c r="R32" s="7">
        <v>47.960772553364798</v>
      </c>
    </row>
    <row r="33" spans="1:18" x14ac:dyDescent="0.3">
      <c r="A33" s="12" t="s">
        <v>71</v>
      </c>
      <c r="B33" s="12">
        <v>5</v>
      </c>
      <c r="C33" s="12">
        <v>3</v>
      </c>
      <c r="D33" s="12">
        <v>30.186699999999998</v>
      </c>
      <c r="E33" s="15">
        <v>3.5613973474735199E-6</v>
      </c>
      <c r="F33" s="15">
        <v>5.3529118955088301E-5</v>
      </c>
      <c r="G33" s="12">
        <v>11.1622661525216</v>
      </c>
      <c r="H33" s="5">
        <v>1</v>
      </c>
      <c r="I33" s="12" t="s">
        <v>0</v>
      </c>
      <c r="J33" s="12" t="s">
        <v>1</v>
      </c>
      <c r="K33" s="12">
        <v>56726.197</v>
      </c>
      <c r="L33" s="12" t="s">
        <v>72</v>
      </c>
      <c r="M33" s="12">
        <v>3158.32527172337</v>
      </c>
      <c r="N33" s="12">
        <v>3009.7957784707901</v>
      </c>
      <c r="O33" s="7">
        <v>2873.3239376310098</v>
      </c>
      <c r="P33" s="12">
        <v>298.44391546324101</v>
      </c>
      <c r="Q33" s="12">
        <v>241.35439283675601</v>
      </c>
      <c r="R33" s="7">
        <v>270.20253420658298</v>
      </c>
    </row>
    <row r="34" spans="1:18" x14ac:dyDescent="0.3">
      <c r="A34" s="12" t="s">
        <v>73</v>
      </c>
      <c r="B34" s="12">
        <v>22</v>
      </c>
      <c r="C34" s="12">
        <v>1</v>
      </c>
      <c r="D34" s="12">
        <v>145.018</v>
      </c>
      <c r="E34" s="15">
        <v>3.9845689716599997E-6</v>
      </c>
      <c r="F34" s="15">
        <v>5.7671413639985501E-5</v>
      </c>
      <c r="G34" s="12">
        <v>2.1625570866719599</v>
      </c>
      <c r="H34" s="5">
        <v>1</v>
      </c>
      <c r="I34" s="12" t="s">
        <v>0</v>
      </c>
      <c r="J34" s="12" t="s">
        <v>1</v>
      </c>
      <c r="K34" s="12">
        <v>121518.44680000001</v>
      </c>
      <c r="L34" s="12" t="s">
        <v>74</v>
      </c>
      <c r="M34" s="12">
        <v>1510.37988156348</v>
      </c>
      <c r="N34" s="12">
        <v>1464.5142328344</v>
      </c>
      <c r="O34" s="7">
        <v>1402.6859519229299</v>
      </c>
      <c r="P34" s="12">
        <v>668.01060546452095</v>
      </c>
      <c r="Q34" s="12">
        <v>677.50616272313198</v>
      </c>
      <c r="R34" s="7">
        <v>678.744275971707</v>
      </c>
    </row>
    <row r="35" spans="1:18" x14ac:dyDescent="0.3">
      <c r="A35" s="12" t="s">
        <v>75</v>
      </c>
      <c r="B35" s="12">
        <v>19</v>
      </c>
      <c r="C35" s="12">
        <v>11</v>
      </c>
      <c r="D35" s="12">
        <v>140.75450000000001</v>
      </c>
      <c r="E35" s="15">
        <v>4.1860340783683699E-6</v>
      </c>
      <c r="F35" s="15">
        <v>5.8423522837780997E-5</v>
      </c>
      <c r="G35" s="12">
        <v>37.134082254602497</v>
      </c>
      <c r="H35" s="5">
        <v>1</v>
      </c>
      <c r="I35" s="12" t="s">
        <v>0</v>
      </c>
      <c r="J35" s="12" t="s">
        <v>1</v>
      </c>
      <c r="K35" s="12">
        <v>75919.647400000002</v>
      </c>
      <c r="L35" s="12" t="s">
        <v>76</v>
      </c>
      <c r="M35" s="12">
        <v>4023.4702360247802</v>
      </c>
      <c r="N35" s="12">
        <v>4392.8061780377902</v>
      </c>
      <c r="O35" s="7">
        <v>4590.9956742831</v>
      </c>
      <c r="P35" s="12">
        <v>115.856166453447</v>
      </c>
      <c r="Q35" s="12">
        <v>97.622371327872202</v>
      </c>
      <c r="R35" s="7">
        <v>136.80000146367701</v>
      </c>
    </row>
    <row r="36" spans="1:18" x14ac:dyDescent="0.3">
      <c r="A36" s="12" t="s">
        <v>77</v>
      </c>
      <c r="B36" s="12">
        <v>13</v>
      </c>
      <c r="C36" s="12">
        <v>3</v>
      </c>
      <c r="D36" s="12">
        <v>82.108000000000004</v>
      </c>
      <c r="E36" s="15">
        <v>4.4179698946988896E-6</v>
      </c>
      <c r="F36" s="15">
        <v>5.8709243076472297E-5</v>
      </c>
      <c r="G36" s="12">
        <v>5.7965017252434698</v>
      </c>
      <c r="H36" s="5">
        <v>1</v>
      </c>
      <c r="I36" s="12" t="s">
        <v>0</v>
      </c>
      <c r="J36" s="12" t="s">
        <v>1</v>
      </c>
      <c r="K36" s="12">
        <v>56565.648699999998</v>
      </c>
      <c r="L36" s="12" t="s">
        <v>78</v>
      </c>
      <c r="M36" s="12">
        <v>879.60295045830401</v>
      </c>
      <c r="N36" s="12">
        <v>850.96055993471998</v>
      </c>
      <c r="O36" s="7">
        <v>793.52045783103097</v>
      </c>
      <c r="P36" s="12">
        <v>134.547628182696</v>
      </c>
      <c r="Q36" s="12">
        <v>145.47332164670701</v>
      </c>
      <c r="R36" s="7">
        <v>155.42858298653701</v>
      </c>
    </row>
    <row r="37" spans="1:18" x14ac:dyDescent="0.3">
      <c r="A37" s="12" t="s">
        <v>79</v>
      </c>
      <c r="B37" s="12">
        <v>8</v>
      </c>
      <c r="C37" s="12">
        <v>3</v>
      </c>
      <c r="D37" s="12">
        <v>36.277700000000003</v>
      </c>
      <c r="E37" s="15">
        <v>4.5143331767194497E-6</v>
      </c>
      <c r="F37" s="15">
        <v>5.8709243076472297E-5</v>
      </c>
      <c r="G37" s="12">
        <v>1.7665713113997199</v>
      </c>
      <c r="H37" s="5">
        <v>1</v>
      </c>
      <c r="I37" s="12" t="s">
        <v>0</v>
      </c>
      <c r="J37" s="12" t="s">
        <v>1</v>
      </c>
      <c r="K37" s="12">
        <v>117209.1954</v>
      </c>
      <c r="L37" s="12" t="s">
        <v>80</v>
      </c>
      <c r="M37" s="12">
        <v>2972.7620267310499</v>
      </c>
      <c r="N37" s="12">
        <v>3120.6033212829602</v>
      </c>
      <c r="O37" s="7">
        <v>3037.4384308714598</v>
      </c>
      <c r="P37" s="12">
        <v>1704.3554540448099</v>
      </c>
      <c r="Q37" s="12">
        <v>1709.77061946347</v>
      </c>
      <c r="R37" s="7">
        <v>1754.53240065817</v>
      </c>
    </row>
    <row r="38" spans="1:18" x14ac:dyDescent="0.3">
      <c r="A38" s="12" t="s">
        <v>81</v>
      </c>
      <c r="B38" s="12">
        <v>15</v>
      </c>
      <c r="C38" s="12">
        <v>13</v>
      </c>
      <c r="D38" s="12">
        <v>87.7898</v>
      </c>
      <c r="E38" s="15">
        <v>4.6572029364089201E-6</v>
      </c>
      <c r="F38" s="15">
        <v>5.8709243076472297E-5</v>
      </c>
      <c r="G38" s="12">
        <v>1.64464700628057</v>
      </c>
      <c r="H38" s="5">
        <v>1</v>
      </c>
      <c r="I38" s="12" t="s">
        <v>0</v>
      </c>
      <c r="J38" s="12" t="s">
        <v>1</v>
      </c>
      <c r="K38" s="12">
        <v>61301.218999999997</v>
      </c>
      <c r="L38" s="12" t="s">
        <v>82</v>
      </c>
      <c r="M38" s="12">
        <v>3915.3909974452499</v>
      </c>
      <c r="N38" s="12">
        <v>3791.5660266893901</v>
      </c>
      <c r="O38" s="7">
        <v>3834.93816434678</v>
      </c>
      <c r="P38" s="12">
        <v>2310.7911692529801</v>
      </c>
      <c r="Q38" s="12">
        <v>2314.11869549214</v>
      </c>
      <c r="R38" s="7">
        <v>2392.9457263970899</v>
      </c>
    </row>
    <row r="39" spans="1:18" x14ac:dyDescent="0.3">
      <c r="A39" s="12" t="s">
        <v>83</v>
      </c>
      <c r="B39" s="12">
        <v>3</v>
      </c>
      <c r="C39" s="12">
        <v>2</v>
      </c>
      <c r="D39" s="12">
        <v>17.357399999999998</v>
      </c>
      <c r="E39" s="15">
        <v>4.9650792629529803E-6</v>
      </c>
      <c r="F39" s="15">
        <v>6.0634418938042402E-5</v>
      </c>
      <c r="G39" s="12">
        <v>2.1419044291723899</v>
      </c>
      <c r="H39" s="5">
        <v>1</v>
      </c>
      <c r="I39" s="12" t="s">
        <v>0</v>
      </c>
      <c r="J39" s="12" t="s">
        <v>1</v>
      </c>
      <c r="K39" s="12">
        <v>21785.233</v>
      </c>
      <c r="L39" s="12" t="s">
        <v>84</v>
      </c>
      <c r="M39" s="12">
        <v>4975.0473720907403</v>
      </c>
      <c r="N39" s="12">
        <v>4876.3122772077304</v>
      </c>
      <c r="O39" s="7">
        <v>4854.2678382752601</v>
      </c>
      <c r="P39" s="12">
        <v>2361.2045096116299</v>
      </c>
      <c r="Q39" s="12">
        <v>2194.20549255993</v>
      </c>
      <c r="R39" s="7">
        <v>2310.2686374939099</v>
      </c>
    </row>
    <row r="40" spans="1:18" x14ac:dyDescent="0.3">
      <c r="A40" s="12" t="s">
        <v>85</v>
      </c>
      <c r="B40" s="12">
        <v>4</v>
      </c>
      <c r="C40" s="12">
        <v>1</v>
      </c>
      <c r="D40" s="12">
        <v>19.673100000000002</v>
      </c>
      <c r="E40" s="15">
        <v>6.3699554694318701E-6</v>
      </c>
      <c r="F40" s="15">
        <v>7.2791242432863404E-5</v>
      </c>
      <c r="G40" s="12">
        <v>1.8567119123317199</v>
      </c>
      <c r="H40" s="5">
        <v>1</v>
      </c>
      <c r="I40" s="12" t="s">
        <v>1</v>
      </c>
      <c r="J40" s="12" t="s">
        <v>0</v>
      </c>
      <c r="K40" s="12">
        <v>134794.2733</v>
      </c>
      <c r="L40" s="12" t="s">
        <v>86</v>
      </c>
      <c r="M40" s="12">
        <v>229.18190105109201</v>
      </c>
      <c r="N40" s="12">
        <v>244.02720041007399</v>
      </c>
      <c r="O40" s="7">
        <v>239.28034168424901</v>
      </c>
      <c r="P40" s="12">
        <v>444.37514557722301</v>
      </c>
      <c r="Q40" s="12">
        <v>443.92378825008399</v>
      </c>
      <c r="R40" s="7">
        <v>434.588702671379</v>
      </c>
    </row>
    <row r="41" spans="1:18" x14ac:dyDescent="0.3">
      <c r="A41" s="12" t="s">
        <v>87</v>
      </c>
      <c r="B41" s="12">
        <v>9</v>
      </c>
      <c r="C41" s="12">
        <v>9</v>
      </c>
      <c r="D41" s="12">
        <v>61.322699999999998</v>
      </c>
      <c r="E41" s="15">
        <v>6.6765877525520903E-6</v>
      </c>
      <c r="F41" s="15">
        <v>7.2791242432863404E-5</v>
      </c>
      <c r="G41" s="12">
        <v>2.0270654687651399</v>
      </c>
      <c r="H41" s="5">
        <v>1</v>
      </c>
      <c r="I41" s="12" t="s">
        <v>0</v>
      </c>
      <c r="J41" s="12" t="s">
        <v>1</v>
      </c>
      <c r="K41" s="12">
        <v>12022.655699999999</v>
      </c>
      <c r="L41" s="12" t="s">
        <v>88</v>
      </c>
      <c r="M41" s="12">
        <v>12333.956919927199</v>
      </c>
      <c r="N41" s="12">
        <v>12670.9186851305</v>
      </c>
      <c r="O41" s="7">
        <v>12072.73154284</v>
      </c>
      <c r="P41" s="12">
        <v>6210.6683973077697</v>
      </c>
      <c r="Q41" s="12">
        <v>5876.6727896396396</v>
      </c>
      <c r="R41" s="7">
        <v>6203.9314528478799</v>
      </c>
    </row>
    <row r="42" spans="1:18" x14ac:dyDescent="0.3">
      <c r="A42" s="12" t="s">
        <v>89</v>
      </c>
      <c r="B42" s="12">
        <v>10</v>
      </c>
      <c r="C42" s="12">
        <v>5</v>
      </c>
      <c r="D42" s="12">
        <v>49.787700000000001</v>
      </c>
      <c r="E42" s="15">
        <v>6.7126174053688797E-6</v>
      </c>
      <c r="F42" s="15">
        <v>7.2791242432863404E-5</v>
      </c>
      <c r="G42" s="12">
        <v>3.9319205548368998</v>
      </c>
      <c r="H42" s="5">
        <v>1</v>
      </c>
      <c r="I42" s="12" t="s">
        <v>0</v>
      </c>
      <c r="J42" s="12" t="s">
        <v>1</v>
      </c>
      <c r="K42" s="12">
        <v>71362.710900000005</v>
      </c>
      <c r="L42" s="12" t="s">
        <v>90</v>
      </c>
      <c r="M42" s="12">
        <v>3424.5068815524701</v>
      </c>
      <c r="N42" s="12">
        <v>3710.6313230359601</v>
      </c>
      <c r="O42" s="7">
        <v>3514.9041651559401</v>
      </c>
      <c r="P42" s="12">
        <v>952.35923938184305</v>
      </c>
      <c r="Q42" s="12">
        <v>838.395234571792</v>
      </c>
      <c r="R42" s="7">
        <v>917.85629811374497</v>
      </c>
    </row>
    <row r="43" spans="1:18" x14ac:dyDescent="0.3">
      <c r="A43" s="12" t="s">
        <v>91</v>
      </c>
      <c r="B43" s="12">
        <v>15</v>
      </c>
      <c r="C43" s="12">
        <v>2</v>
      </c>
      <c r="D43" s="12">
        <v>85.761499999999998</v>
      </c>
      <c r="E43" s="15">
        <v>6.7127394510757597E-6</v>
      </c>
      <c r="F43" s="15">
        <v>7.2791242432863404E-5</v>
      </c>
      <c r="G43" s="12">
        <v>1.52417583366603</v>
      </c>
      <c r="H43" s="5">
        <v>1</v>
      </c>
      <c r="I43" s="12" t="s">
        <v>0</v>
      </c>
      <c r="J43" s="12" t="s">
        <v>1</v>
      </c>
      <c r="K43" s="12">
        <v>105465.19130000001</v>
      </c>
      <c r="L43" s="12" t="s">
        <v>92</v>
      </c>
      <c r="M43" s="12">
        <v>1773.48149665862</v>
      </c>
      <c r="N43" s="12">
        <v>1776.15447480701</v>
      </c>
      <c r="O43" s="7">
        <v>1733.0336074923</v>
      </c>
      <c r="P43" s="12">
        <v>1171.2690591401499</v>
      </c>
      <c r="Q43" s="12">
        <v>1164.8071797461</v>
      </c>
      <c r="R43" s="7">
        <v>1129.842497177</v>
      </c>
    </row>
    <row r="44" spans="1:18" x14ac:dyDescent="0.3">
      <c r="A44" s="12" t="s">
        <v>93</v>
      </c>
      <c r="B44" s="12">
        <v>8</v>
      </c>
      <c r="C44" s="12">
        <v>5</v>
      </c>
      <c r="D44" s="12">
        <v>51.146599999999999</v>
      </c>
      <c r="E44" s="15">
        <v>6.89188217184444E-6</v>
      </c>
      <c r="F44" s="15">
        <v>7.2791242432863404E-5</v>
      </c>
      <c r="G44" s="12">
        <v>1.9106203885353501</v>
      </c>
      <c r="H44" s="5">
        <v>1</v>
      </c>
      <c r="I44" s="12" t="s">
        <v>0</v>
      </c>
      <c r="J44" s="12" t="s">
        <v>1</v>
      </c>
      <c r="K44" s="12">
        <v>48520.565900000001</v>
      </c>
      <c r="L44" s="12" t="s">
        <v>94</v>
      </c>
      <c r="M44" s="12">
        <v>9277.9710195093994</v>
      </c>
      <c r="N44" s="12">
        <v>8824.3692099160507</v>
      </c>
      <c r="O44" s="7">
        <v>8774.3246508176508</v>
      </c>
      <c r="P44" s="12">
        <v>4588.8505706407996</v>
      </c>
      <c r="Q44" s="12">
        <v>4701.3653121732996</v>
      </c>
      <c r="R44" s="7">
        <v>4776.7673031270597</v>
      </c>
    </row>
    <row r="45" spans="1:18" x14ac:dyDescent="0.3">
      <c r="A45" s="12" t="s">
        <v>95</v>
      </c>
      <c r="B45" s="12">
        <v>1</v>
      </c>
      <c r="C45" s="12">
        <v>1</v>
      </c>
      <c r="D45" s="12">
        <v>4.0609999999999999</v>
      </c>
      <c r="E45" s="15">
        <v>7.3184228948086602E-6</v>
      </c>
      <c r="F45" s="15">
        <v>7.5262201428219806E-5</v>
      </c>
      <c r="G45" s="12">
        <v>5.9500436837927904</v>
      </c>
      <c r="H45" s="5">
        <v>1</v>
      </c>
      <c r="I45" s="12" t="s">
        <v>0</v>
      </c>
      <c r="J45" s="12" t="s">
        <v>1</v>
      </c>
      <c r="K45" s="12">
        <v>70695.343500000003</v>
      </c>
      <c r="L45" s="12" t="s">
        <v>96</v>
      </c>
      <c r="M45" s="12">
        <v>1232.94285193275</v>
      </c>
      <c r="N45" s="12">
        <v>1175.1403937330499</v>
      </c>
      <c r="O45" s="7">
        <v>1144.00828199475</v>
      </c>
      <c r="P45" s="12">
        <v>183.71660341861499</v>
      </c>
      <c r="Q45" s="12">
        <v>192.420600179779</v>
      </c>
      <c r="R45" s="7">
        <v>220.848586159088</v>
      </c>
    </row>
    <row r="46" spans="1:18" x14ac:dyDescent="0.3">
      <c r="A46" s="12" t="s">
        <v>97</v>
      </c>
      <c r="B46" s="12">
        <v>5</v>
      </c>
      <c r="C46" s="12">
        <v>1</v>
      </c>
      <c r="D46" s="12">
        <v>25.536000000000001</v>
      </c>
      <c r="E46" s="15">
        <v>7.9546583962031292E-6</v>
      </c>
      <c r="F46" s="15">
        <v>7.8266664656583297E-5</v>
      </c>
      <c r="G46" s="12">
        <v>2.4769337195935899</v>
      </c>
      <c r="H46" s="5">
        <v>1</v>
      </c>
      <c r="I46" s="12" t="s">
        <v>1</v>
      </c>
      <c r="J46" s="12" t="s">
        <v>0</v>
      </c>
      <c r="K46" s="12">
        <v>133193.34039999999</v>
      </c>
      <c r="L46" s="12" t="s">
        <v>98</v>
      </c>
      <c r="M46" s="12">
        <v>2694.1209570820401</v>
      </c>
      <c r="N46" s="12">
        <v>2577.0168162560299</v>
      </c>
      <c r="O46" s="7">
        <v>2803.53736599489</v>
      </c>
      <c r="P46" s="12">
        <v>6835.24314267103</v>
      </c>
      <c r="Q46" s="12">
        <v>6421.7157485041798</v>
      </c>
      <c r="R46" s="7">
        <v>6743.4762362026204</v>
      </c>
    </row>
    <row r="47" spans="1:18" x14ac:dyDescent="0.3">
      <c r="A47" s="12" t="s">
        <v>99</v>
      </c>
      <c r="B47" s="12">
        <v>14</v>
      </c>
      <c r="C47" s="12">
        <v>6</v>
      </c>
      <c r="D47" s="12">
        <v>86.481099999999998</v>
      </c>
      <c r="E47" s="15">
        <v>8.1383606226337301E-6</v>
      </c>
      <c r="F47" s="15">
        <v>7.8266664656583297E-5</v>
      </c>
      <c r="G47" s="12">
        <v>1.7375614596916999</v>
      </c>
      <c r="H47" s="5">
        <v>1</v>
      </c>
      <c r="I47" s="12" t="s">
        <v>0</v>
      </c>
      <c r="J47" s="12" t="s">
        <v>1</v>
      </c>
      <c r="K47" s="12">
        <v>111563.6903</v>
      </c>
      <c r="L47" s="12" t="s">
        <v>100</v>
      </c>
      <c r="M47" s="12">
        <v>1166.3506488708099</v>
      </c>
      <c r="N47" s="12">
        <v>1122.06359490109</v>
      </c>
      <c r="O47" s="7">
        <v>1101.57579284654</v>
      </c>
      <c r="P47" s="12">
        <v>648.19145293714303</v>
      </c>
      <c r="Q47" s="12">
        <v>660.87983400578298</v>
      </c>
      <c r="R47" s="7">
        <v>641.93310355497204</v>
      </c>
    </row>
    <row r="48" spans="1:18" x14ac:dyDescent="0.3">
      <c r="A48" s="12" t="s">
        <v>101</v>
      </c>
      <c r="B48" s="12">
        <v>3</v>
      </c>
      <c r="C48" s="12">
        <v>3</v>
      </c>
      <c r="D48" s="12">
        <v>19.2363</v>
      </c>
      <c r="E48" s="15">
        <v>8.2114087486262494E-6</v>
      </c>
      <c r="F48" s="15">
        <v>7.8266664656583297E-5</v>
      </c>
      <c r="G48" s="12">
        <v>1.76986759714831</v>
      </c>
      <c r="H48" s="5">
        <v>1</v>
      </c>
      <c r="I48" s="12" t="s">
        <v>0</v>
      </c>
      <c r="J48" s="12" t="s">
        <v>1</v>
      </c>
      <c r="K48" s="12">
        <v>26493.776699999999</v>
      </c>
      <c r="L48" s="12" t="s">
        <v>102</v>
      </c>
      <c r="M48" s="12">
        <v>2743.1420739683999</v>
      </c>
      <c r="N48" s="12">
        <v>2788.1070529752501</v>
      </c>
      <c r="O48" s="7">
        <v>2756.9843080322798</v>
      </c>
      <c r="P48" s="12">
        <v>1525.9690636661601</v>
      </c>
      <c r="Q48" s="12">
        <v>1536.55152296354</v>
      </c>
      <c r="R48" s="7">
        <v>1620.4474773827101</v>
      </c>
    </row>
    <row r="49" spans="1:18" x14ac:dyDescent="0.3">
      <c r="A49" s="12" t="s">
        <v>103</v>
      </c>
      <c r="B49" s="12">
        <v>9</v>
      </c>
      <c r="C49" s="12">
        <v>5</v>
      </c>
      <c r="D49" s="12">
        <v>56.231000000000002</v>
      </c>
      <c r="E49" s="15">
        <v>8.7848665303313905E-6</v>
      </c>
      <c r="F49" s="15">
        <v>8.1738918946996103E-5</v>
      </c>
      <c r="G49" s="12">
        <v>1.9328195839860201</v>
      </c>
      <c r="H49" s="5">
        <v>1</v>
      </c>
      <c r="I49" s="12" t="s">
        <v>0</v>
      </c>
      <c r="J49" s="12" t="s">
        <v>1</v>
      </c>
      <c r="K49" s="12">
        <v>53507.681499999999</v>
      </c>
      <c r="L49" s="12" t="s">
        <v>104</v>
      </c>
      <c r="M49" s="12">
        <v>2532.0445932450898</v>
      </c>
      <c r="N49" s="12">
        <v>2730.75369204352</v>
      </c>
      <c r="O49" s="7">
        <v>2622.8386744567101</v>
      </c>
      <c r="P49" s="12">
        <v>1377.9708476532001</v>
      </c>
      <c r="Q49" s="12">
        <v>1357.08600394877</v>
      </c>
      <c r="R49" s="7">
        <v>1344.8050377746499</v>
      </c>
    </row>
    <row r="50" spans="1:18" x14ac:dyDescent="0.3">
      <c r="A50" s="12" t="s">
        <v>105</v>
      </c>
      <c r="B50" s="12">
        <v>10</v>
      </c>
      <c r="C50" s="12">
        <v>7</v>
      </c>
      <c r="D50" s="12">
        <v>79.897300000000001</v>
      </c>
      <c r="E50" s="15">
        <v>1.02178619419968E-5</v>
      </c>
      <c r="F50" s="15">
        <v>9.2861263227973602E-5</v>
      </c>
      <c r="G50" s="12">
        <v>1.64031606875</v>
      </c>
      <c r="H50" s="5">
        <v>1</v>
      </c>
      <c r="I50" s="12" t="s">
        <v>0</v>
      </c>
      <c r="J50" s="12" t="s">
        <v>1</v>
      </c>
      <c r="K50" s="12">
        <v>68562.070500000002</v>
      </c>
      <c r="L50" s="12" t="s">
        <v>106</v>
      </c>
      <c r="M50" s="12">
        <v>4561.6344651094696</v>
      </c>
      <c r="N50" s="12">
        <v>4565.6588699856602</v>
      </c>
      <c r="O50" s="7">
        <v>4741.4854372907703</v>
      </c>
      <c r="P50" s="12">
        <v>2762.5200410225498</v>
      </c>
      <c r="Q50" s="12">
        <v>2884.4523844484402</v>
      </c>
      <c r="R50" s="7">
        <v>2807.9705191253902</v>
      </c>
    </row>
    <row r="51" spans="1:18" x14ac:dyDescent="0.3">
      <c r="A51" s="12" t="s">
        <v>107</v>
      </c>
      <c r="B51" s="12">
        <v>9</v>
      </c>
      <c r="C51" s="12">
        <v>1</v>
      </c>
      <c r="D51" s="12">
        <v>40.126600000000003</v>
      </c>
      <c r="E51" s="15">
        <v>1.04921130487101E-5</v>
      </c>
      <c r="F51" s="15">
        <v>9.3186563699751806E-5</v>
      </c>
      <c r="G51" s="12">
        <v>52.046337714291703</v>
      </c>
      <c r="H51" s="5">
        <v>1</v>
      </c>
      <c r="I51" s="12" t="s">
        <v>0</v>
      </c>
      <c r="J51" s="12" t="s">
        <v>1</v>
      </c>
      <c r="K51" s="12">
        <v>196682.46230000001</v>
      </c>
      <c r="L51" s="12" t="s">
        <v>108</v>
      </c>
      <c r="M51" s="12">
        <v>670.26881259100901</v>
      </c>
      <c r="N51" s="12">
        <v>615.712325831768</v>
      </c>
      <c r="O51" s="7">
        <v>602.94234138198897</v>
      </c>
      <c r="P51" s="12">
        <v>12.718536376960699</v>
      </c>
      <c r="Q51" s="12">
        <v>14.537184293948901</v>
      </c>
      <c r="R51" s="7">
        <v>9.0373897141863004</v>
      </c>
    </row>
    <row r="52" spans="1:18" x14ac:dyDescent="0.3">
      <c r="A52" s="12" t="s">
        <v>109</v>
      </c>
      <c r="B52" s="12">
        <v>10</v>
      </c>
      <c r="C52" s="12">
        <v>1</v>
      </c>
      <c r="D52" s="12">
        <v>48.200099999999999</v>
      </c>
      <c r="E52" s="15">
        <v>1.1443757293339E-5</v>
      </c>
      <c r="F52" s="15">
        <v>9.9380033095746007E-5</v>
      </c>
      <c r="G52" s="12">
        <v>1.6385578083899299</v>
      </c>
      <c r="H52" s="5">
        <v>1</v>
      </c>
      <c r="I52" s="12" t="s">
        <v>0</v>
      </c>
      <c r="J52" s="12" t="s">
        <v>1</v>
      </c>
      <c r="K52" s="12">
        <v>171298.8621</v>
      </c>
      <c r="L52" s="12" t="s">
        <v>110</v>
      </c>
      <c r="M52" s="12">
        <v>16770.366818498002</v>
      </c>
      <c r="N52" s="12">
        <v>17084.822237167598</v>
      </c>
      <c r="O52" s="7">
        <v>16488.4890687523</v>
      </c>
      <c r="P52" s="12">
        <v>9992.2866384926201</v>
      </c>
      <c r="Q52" s="12">
        <v>10201.0734958053</v>
      </c>
      <c r="R52" s="7">
        <v>10531.0231414355</v>
      </c>
    </row>
    <row r="53" spans="1:18" x14ac:dyDescent="0.3">
      <c r="A53" s="12" t="s">
        <v>111</v>
      </c>
      <c r="B53" s="12">
        <v>8</v>
      </c>
      <c r="C53" s="12">
        <v>1</v>
      </c>
      <c r="D53" s="12">
        <v>45.131500000000003</v>
      </c>
      <c r="E53" s="15">
        <v>1.1916540212708601E-5</v>
      </c>
      <c r="F53" s="12">
        <v>1.0123609007878799E-4</v>
      </c>
      <c r="G53" s="12">
        <v>1.6083714401997899</v>
      </c>
      <c r="H53" s="5">
        <v>1</v>
      </c>
      <c r="I53" s="12" t="s">
        <v>0</v>
      </c>
      <c r="J53" s="12" t="s">
        <v>1</v>
      </c>
      <c r="K53" s="12">
        <v>106111.5431</v>
      </c>
      <c r="L53" s="12" t="s">
        <v>112</v>
      </c>
      <c r="M53" s="12">
        <v>960.15562197721795</v>
      </c>
      <c r="N53" s="12">
        <v>957.73682505373097</v>
      </c>
      <c r="O53" s="7">
        <v>949.31196752236303</v>
      </c>
      <c r="P53" s="12">
        <v>583.983325106503</v>
      </c>
      <c r="Q53" s="12">
        <v>583.42196129240995</v>
      </c>
      <c r="R53" s="7">
        <v>615.27024668388594</v>
      </c>
    </row>
    <row r="54" spans="1:18" x14ac:dyDescent="0.3">
      <c r="A54" s="12" t="s">
        <v>113</v>
      </c>
      <c r="B54" s="12">
        <v>3</v>
      </c>
      <c r="C54" s="12">
        <v>2</v>
      </c>
      <c r="D54" s="12">
        <v>15.9284</v>
      </c>
      <c r="E54" s="15">
        <v>1.2884723385786501E-5</v>
      </c>
      <c r="F54" s="12">
        <v>1.0649374507292299E-4</v>
      </c>
      <c r="G54" s="12">
        <v>2.0701972946698599</v>
      </c>
      <c r="H54" s="5">
        <v>1</v>
      </c>
      <c r="I54" s="12" t="s">
        <v>0</v>
      </c>
      <c r="J54" s="12" t="s">
        <v>1</v>
      </c>
      <c r="K54" s="12">
        <v>123777.2512</v>
      </c>
      <c r="L54" s="12" t="s">
        <v>114</v>
      </c>
      <c r="M54" s="12">
        <v>1405.0433027581701</v>
      </c>
      <c r="N54" s="12">
        <v>1504.5168031437299</v>
      </c>
      <c r="O54" s="7">
        <v>1444.4346060758601</v>
      </c>
      <c r="P54" s="12">
        <v>715.83429454418001</v>
      </c>
      <c r="Q54" s="12">
        <v>713.48967463510303</v>
      </c>
      <c r="R54" s="7">
        <v>673.85466175990598</v>
      </c>
    </row>
    <row r="55" spans="1:18" x14ac:dyDescent="0.3">
      <c r="A55" s="12" t="s">
        <v>115</v>
      </c>
      <c r="B55" s="12">
        <v>35</v>
      </c>
      <c r="C55" s="12">
        <v>20</v>
      </c>
      <c r="D55" s="12">
        <v>210.03639999999999</v>
      </c>
      <c r="E55" s="15">
        <v>1.3080439160373401E-5</v>
      </c>
      <c r="F55" s="12">
        <v>1.0649374507292299E-4</v>
      </c>
      <c r="G55" s="12">
        <v>1.9377013690372999</v>
      </c>
      <c r="H55" s="5">
        <v>1</v>
      </c>
      <c r="I55" s="12" t="s">
        <v>0</v>
      </c>
      <c r="J55" s="12" t="s">
        <v>1</v>
      </c>
      <c r="K55" s="12">
        <v>45013.980499999998</v>
      </c>
      <c r="L55" s="12" t="s">
        <v>116</v>
      </c>
      <c r="M55" s="12">
        <v>25776.4126930936</v>
      </c>
      <c r="N55" s="12">
        <v>25418.4152040714</v>
      </c>
      <c r="O55" s="7">
        <v>26170.799167357702</v>
      </c>
      <c r="P55" s="12">
        <v>12930.790684019001</v>
      </c>
      <c r="Q55" s="12">
        <v>13042.240016722701</v>
      </c>
      <c r="R55" s="7">
        <v>13953.4658692431</v>
      </c>
    </row>
    <row r="56" spans="1:18" x14ac:dyDescent="0.3">
      <c r="A56" s="12" t="s">
        <v>117</v>
      </c>
      <c r="B56" s="12">
        <v>6</v>
      </c>
      <c r="C56" s="12">
        <v>5</v>
      </c>
      <c r="D56" s="12">
        <v>35.403199999999998</v>
      </c>
      <c r="E56" s="15">
        <v>1.37254971341871E-5</v>
      </c>
      <c r="F56" s="12">
        <v>1.06691679742688E-4</v>
      </c>
      <c r="G56" s="12">
        <v>2.2291401767634902</v>
      </c>
      <c r="H56" s="5">
        <v>1</v>
      </c>
      <c r="I56" s="12" t="s">
        <v>0</v>
      </c>
      <c r="J56" s="12" t="s">
        <v>1</v>
      </c>
      <c r="K56" s="12">
        <v>53653.339800000002</v>
      </c>
      <c r="L56" s="12" t="s">
        <v>118</v>
      </c>
      <c r="M56" s="12">
        <v>2357.4531747309002</v>
      </c>
      <c r="N56" s="12">
        <v>2187.8622050744498</v>
      </c>
      <c r="O56" s="7">
        <v>2352.29778179818</v>
      </c>
      <c r="P56" s="12">
        <v>1025.32301640077</v>
      </c>
      <c r="Q56" s="12">
        <v>1068.7922411885099</v>
      </c>
      <c r="R56" s="7">
        <v>1000.17788445002</v>
      </c>
    </row>
    <row r="57" spans="1:18" x14ac:dyDescent="0.3">
      <c r="A57" s="12" t="s">
        <v>119</v>
      </c>
      <c r="B57" s="12">
        <v>9</v>
      </c>
      <c r="C57" s="12">
        <v>2</v>
      </c>
      <c r="D57" s="12">
        <v>53.783499999999997</v>
      </c>
      <c r="E57" s="15">
        <v>1.38174809956038E-5</v>
      </c>
      <c r="F57" s="12">
        <v>1.06691679742688E-4</v>
      </c>
      <c r="G57" s="12">
        <v>1.6924447093919099</v>
      </c>
      <c r="H57" s="5">
        <v>1</v>
      </c>
      <c r="I57" s="12" t="s">
        <v>0</v>
      </c>
      <c r="J57" s="12" t="s">
        <v>1</v>
      </c>
      <c r="K57" s="12">
        <v>39855.098599999998</v>
      </c>
      <c r="L57" s="12" t="s">
        <v>120</v>
      </c>
      <c r="M57" s="12">
        <v>2466.8423795455001</v>
      </c>
      <c r="N57" s="12">
        <v>2435.8884530097798</v>
      </c>
      <c r="O57" s="7">
        <v>2560.8956024076801</v>
      </c>
      <c r="P57" s="12">
        <v>1442.5500744957999</v>
      </c>
      <c r="Q57" s="12">
        <v>1456.81595506446</v>
      </c>
      <c r="R57" s="7">
        <v>1510.60163056178</v>
      </c>
    </row>
    <row r="58" spans="1:18" x14ac:dyDescent="0.3">
      <c r="A58" s="12" t="s">
        <v>121</v>
      </c>
      <c r="B58" s="12">
        <v>3</v>
      </c>
      <c r="C58" s="12">
        <v>1</v>
      </c>
      <c r="D58" s="12">
        <v>16.9679</v>
      </c>
      <c r="E58" s="15">
        <v>1.3986657689257801E-5</v>
      </c>
      <c r="F58" s="12">
        <v>1.06691679742688E-4</v>
      </c>
      <c r="G58" s="12">
        <v>1.9454770691582099</v>
      </c>
      <c r="H58" s="5">
        <v>1</v>
      </c>
      <c r="I58" s="12" t="s">
        <v>0</v>
      </c>
      <c r="J58" s="12" t="s">
        <v>1</v>
      </c>
      <c r="K58" s="12">
        <v>98553.874800000005</v>
      </c>
      <c r="L58" s="12" t="s">
        <v>122</v>
      </c>
      <c r="M58" s="12">
        <v>2101.1873098770998</v>
      </c>
      <c r="N58" s="12">
        <v>2034.3119691419499</v>
      </c>
      <c r="O58" s="7">
        <v>1932.6498844211301</v>
      </c>
      <c r="P58" s="12">
        <v>1042.0169185239699</v>
      </c>
      <c r="Q58" s="12">
        <v>1055.1085666338599</v>
      </c>
      <c r="R58" s="7">
        <v>1021.98049642324</v>
      </c>
    </row>
    <row r="59" spans="1:18" x14ac:dyDescent="0.3">
      <c r="A59" s="12" t="s">
        <v>123</v>
      </c>
      <c r="B59" s="12">
        <v>15</v>
      </c>
      <c r="C59" s="12">
        <v>2</v>
      </c>
      <c r="D59" s="12">
        <v>78.944800000000001</v>
      </c>
      <c r="E59" s="15">
        <v>1.4453277871528899E-5</v>
      </c>
      <c r="F59" s="12">
        <v>1.06691679742688E-4</v>
      </c>
      <c r="G59" s="12">
        <v>9.0689842970428298</v>
      </c>
      <c r="H59" s="5">
        <v>1</v>
      </c>
      <c r="I59" s="12" t="s">
        <v>0</v>
      </c>
      <c r="J59" s="12" t="s">
        <v>1</v>
      </c>
      <c r="K59" s="12">
        <v>239405.31039999999</v>
      </c>
      <c r="L59" s="12" t="s">
        <v>124</v>
      </c>
      <c r="M59" s="12">
        <v>522.669903182648</v>
      </c>
      <c r="N59" s="12">
        <v>453.93130041097902</v>
      </c>
      <c r="O59" s="7">
        <v>515.79710695213601</v>
      </c>
      <c r="P59" s="12">
        <v>58.116145317071997</v>
      </c>
      <c r="Q59" s="12">
        <v>59.438592409367303</v>
      </c>
      <c r="R59" s="7">
        <v>47.005951945545</v>
      </c>
    </row>
    <row r="60" spans="1:18" x14ac:dyDescent="0.3">
      <c r="A60" s="12" t="s">
        <v>125</v>
      </c>
      <c r="B60" s="12">
        <v>4</v>
      </c>
      <c r="C60" s="12">
        <v>3</v>
      </c>
      <c r="D60" s="12">
        <v>23.757100000000001</v>
      </c>
      <c r="E60" s="15">
        <v>1.4469829369701E-5</v>
      </c>
      <c r="F60" s="12">
        <v>1.06691679742688E-4</v>
      </c>
      <c r="G60" s="12">
        <v>9.2616296660879094</v>
      </c>
      <c r="H60" s="5">
        <v>1</v>
      </c>
      <c r="I60" s="12" t="s">
        <v>1</v>
      </c>
      <c r="J60" s="12" t="s">
        <v>0</v>
      </c>
      <c r="K60" s="12">
        <v>11858.447200000001</v>
      </c>
      <c r="L60" s="12" t="s">
        <v>126</v>
      </c>
      <c r="M60" s="12">
        <v>39.835494712908201</v>
      </c>
      <c r="N60" s="12">
        <v>31.6819697643848</v>
      </c>
      <c r="O60" s="7">
        <v>29.865229010759201</v>
      </c>
      <c r="P60" s="12">
        <v>307.80240512453202</v>
      </c>
      <c r="Q60" s="12">
        <v>317.00986072738198</v>
      </c>
      <c r="R60" s="7">
        <v>314.15669578492702</v>
      </c>
    </row>
    <row r="61" spans="1:18" x14ac:dyDescent="0.3">
      <c r="A61" s="12" t="s">
        <v>127</v>
      </c>
      <c r="B61" s="12">
        <v>3</v>
      </c>
      <c r="C61" s="12">
        <v>1</v>
      </c>
      <c r="D61" s="12">
        <v>8.1533999999999995</v>
      </c>
      <c r="E61" s="15">
        <v>1.4808784246755899E-5</v>
      </c>
      <c r="F61" s="12">
        <v>1.06949364484249E-4</v>
      </c>
      <c r="G61" s="12">
        <v>1.81263693527394</v>
      </c>
      <c r="H61" s="5">
        <v>1</v>
      </c>
      <c r="I61" s="12" t="s">
        <v>0</v>
      </c>
      <c r="J61" s="12" t="s">
        <v>1</v>
      </c>
      <c r="K61" s="12">
        <v>154014.8088</v>
      </c>
      <c r="L61" s="12" t="s">
        <v>128</v>
      </c>
      <c r="M61" s="12">
        <v>2279.24552636726</v>
      </c>
      <c r="N61" s="12">
        <v>2192.63606334829</v>
      </c>
      <c r="O61" s="7">
        <v>2211.6367176004701</v>
      </c>
      <c r="P61" s="12">
        <v>1228.7868399620299</v>
      </c>
      <c r="Q61" s="12">
        <v>1185.5133062807699</v>
      </c>
      <c r="R61" s="7">
        <v>1272.87966194418</v>
      </c>
    </row>
    <row r="62" spans="1:18" x14ac:dyDescent="0.3">
      <c r="A62" s="12" t="s">
        <v>129</v>
      </c>
      <c r="B62" s="12">
        <v>31</v>
      </c>
      <c r="C62" s="12">
        <v>1</v>
      </c>
      <c r="D62" s="12">
        <v>371.11329999999998</v>
      </c>
      <c r="E62" s="15">
        <v>1.51451032920358E-5</v>
      </c>
      <c r="F62" s="12">
        <v>1.06949364484249E-4</v>
      </c>
      <c r="G62" s="12">
        <v>1.4467625056204301</v>
      </c>
      <c r="H62" s="5">
        <v>1</v>
      </c>
      <c r="I62" s="12" t="s">
        <v>0</v>
      </c>
      <c r="J62" s="12" t="s">
        <v>1</v>
      </c>
      <c r="K62" s="12">
        <v>58575.457199999997</v>
      </c>
      <c r="L62" s="12" t="s">
        <v>130</v>
      </c>
      <c r="M62" s="12">
        <v>95.677352552124006</v>
      </c>
      <c r="N62" s="12">
        <v>94.560794072639396</v>
      </c>
      <c r="O62" s="7">
        <v>91.518498390027005</v>
      </c>
      <c r="P62" s="12">
        <v>65.079784014765593</v>
      </c>
      <c r="Q62" s="12">
        <v>64.131150770493804</v>
      </c>
      <c r="R62" s="7">
        <v>65.538821252938305</v>
      </c>
    </row>
    <row r="63" spans="1:18" x14ac:dyDescent="0.3">
      <c r="A63" s="12" t="s">
        <v>131</v>
      </c>
      <c r="B63" s="12">
        <v>167</v>
      </c>
      <c r="C63" s="12">
        <v>24</v>
      </c>
      <c r="D63" s="12">
        <v>1080.9476</v>
      </c>
      <c r="E63" s="15">
        <v>1.5406209333601602E-5</v>
      </c>
      <c r="F63" s="12">
        <v>1.06949364484249E-4</v>
      </c>
      <c r="G63" s="12">
        <v>1.64526323987839</v>
      </c>
      <c r="H63" s="5">
        <v>1</v>
      </c>
      <c r="I63" s="12" t="s">
        <v>1</v>
      </c>
      <c r="J63" s="12" t="s">
        <v>0</v>
      </c>
      <c r="K63" s="12">
        <v>533787.30790000001</v>
      </c>
      <c r="L63" s="12" t="s">
        <v>132</v>
      </c>
      <c r="M63" s="12">
        <v>933.42891809278001</v>
      </c>
      <c r="N63" s="12">
        <v>901.60139065190197</v>
      </c>
      <c r="O63" s="7">
        <v>934.07868692482202</v>
      </c>
      <c r="P63" s="12">
        <v>1476.42501316583</v>
      </c>
      <c r="Q63" s="12">
        <v>1561.6898869698</v>
      </c>
      <c r="R63" s="7">
        <v>1517.79833765598</v>
      </c>
    </row>
    <row r="64" spans="1:18" x14ac:dyDescent="0.3">
      <c r="A64" s="12" t="s">
        <v>133</v>
      </c>
      <c r="B64" s="12">
        <v>13</v>
      </c>
      <c r="C64" s="12">
        <v>1</v>
      </c>
      <c r="D64" s="12">
        <v>60.932600000000001</v>
      </c>
      <c r="E64" s="15">
        <v>1.5599477482197699E-5</v>
      </c>
      <c r="F64" s="12">
        <v>1.06949364484249E-4</v>
      </c>
      <c r="G64" s="12" t="s">
        <v>21</v>
      </c>
      <c r="H64" s="5">
        <v>1</v>
      </c>
      <c r="I64" s="12" t="s">
        <v>1</v>
      </c>
      <c r="J64" s="12" t="s">
        <v>0</v>
      </c>
      <c r="K64" s="12">
        <v>182822.2561</v>
      </c>
      <c r="L64" s="12" t="s">
        <v>134</v>
      </c>
      <c r="M64" s="12">
        <v>0</v>
      </c>
      <c r="N64" s="12">
        <v>0</v>
      </c>
      <c r="O64" s="7">
        <v>0</v>
      </c>
      <c r="P64" s="12">
        <v>70.420678892288294</v>
      </c>
      <c r="Q64" s="12">
        <v>136.83963902894499</v>
      </c>
      <c r="R64" s="7">
        <v>132.82968285940601</v>
      </c>
    </row>
    <row r="65" spans="1:18" x14ac:dyDescent="0.3">
      <c r="A65" s="12" t="s">
        <v>135</v>
      </c>
      <c r="B65" s="12">
        <v>4</v>
      </c>
      <c r="C65" s="12">
        <v>3</v>
      </c>
      <c r="D65" s="12">
        <v>28.767399999999999</v>
      </c>
      <c r="E65" s="15">
        <v>1.6023548799926099E-5</v>
      </c>
      <c r="F65" s="12">
        <v>1.07962697274844E-4</v>
      </c>
      <c r="G65" s="12">
        <v>1.5249632572563301</v>
      </c>
      <c r="H65" s="5">
        <v>1</v>
      </c>
      <c r="I65" s="12" t="s">
        <v>0</v>
      </c>
      <c r="J65" s="12" t="s">
        <v>1</v>
      </c>
      <c r="K65" s="12">
        <v>16163.866</v>
      </c>
      <c r="L65" s="12" t="s">
        <v>136</v>
      </c>
      <c r="M65" s="12">
        <v>8580.0566560623993</v>
      </c>
      <c r="N65" s="12">
        <v>8574.0394546255993</v>
      </c>
      <c r="O65" s="7">
        <v>8826.0714728794301</v>
      </c>
      <c r="P65" s="12">
        <v>5668.2988387316</v>
      </c>
      <c r="Q65" s="12">
        <v>5544.5962625408702</v>
      </c>
      <c r="R65" s="7">
        <v>5823.6908360898697</v>
      </c>
    </row>
    <row r="66" spans="1:18" x14ac:dyDescent="0.3">
      <c r="A66" s="12" t="s">
        <v>137</v>
      </c>
      <c r="B66" s="12">
        <v>20</v>
      </c>
      <c r="C66" s="12">
        <v>12</v>
      </c>
      <c r="D66" s="12">
        <v>126.70269999999999</v>
      </c>
      <c r="E66" s="15">
        <v>1.6313393749189901E-5</v>
      </c>
      <c r="F66" s="12">
        <v>1.08052624366611E-4</v>
      </c>
      <c r="G66" s="12">
        <v>2.0210916798074701</v>
      </c>
      <c r="H66" s="5">
        <v>1</v>
      </c>
      <c r="I66" s="12" t="s">
        <v>0</v>
      </c>
      <c r="J66" s="12" t="s">
        <v>1</v>
      </c>
      <c r="K66" s="12">
        <v>139968.1403</v>
      </c>
      <c r="L66" s="12" t="s">
        <v>138</v>
      </c>
      <c r="M66" s="12">
        <v>7126.6225659834599</v>
      </c>
      <c r="N66" s="12">
        <v>6853.6430990754297</v>
      </c>
      <c r="O66" s="7">
        <v>6779.8103948627804</v>
      </c>
      <c r="P66" s="12">
        <v>3508.4533066070098</v>
      </c>
      <c r="Q66" s="12">
        <v>3503.9035582439601</v>
      </c>
      <c r="R66" s="7">
        <v>3259.3573118653098</v>
      </c>
    </row>
    <row r="67" spans="1:18" x14ac:dyDescent="0.3">
      <c r="A67" s="12" t="s">
        <v>139</v>
      </c>
      <c r="B67" s="12">
        <v>6</v>
      </c>
      <c r="C67" s="12">
        <v>1</v>
      </c>
      <c r="D67" s="12">
        <v>24.027999999999999</v>
      </c>
      <c r="E67" s="15">
        <v>1.7084493143637601E-5</v>
      </c>
      <c r="F67" s="12">
        <v>1.1109739759242101E-4</v>
      </c>
      <c r="G67" s="12" t="s">
        <v>21</v>
      </c>
      <c r="H67" s="5">
        <v>1</v>
      </c>
      <c r="I67" s="12" t="s">
        <v>0</v>
      </c>
      <c r="J67" s="12" t="s">
        <v>1</v>
      </c>
      <c r="K67" s="12">
        <v>157541.36850000001</v>
      </c>
      <c r="L67" s="12" t="s">
        <v>140</v>
      </c>
      <c r="M67" s="12">
        <v>99.192541295596897</v>
      </c>
      <c r="N67" s="12">
        <v>219.368297099139</v>
      </c>
      <c r="O67" s="7">
        <v>176.373881134518</v>
      </c>
      <c r="P67" s="12">
        <v>0</v>
      </c>
      <c r="Q67" s="12">
        <v>0</v>
      </c>
      <c r="R67" s="7">
        <v>0</v>
      </c>
    </row>
    <row r="68" spans="1:18" x14ac:dyDescent="0.3">
      <c r="A68" s="12" t="s">
        <v>141</v>
      </c>
      <c r="B68" s="12">
        <v>50</v>
      </c>
      <c r="C68" s="12">
        <v>36</v>
      </c>
      <c r="D68" s="12">
        <v>235.02440000000001</v>
      </c>
      <c r="E68" s="15">
        <v>1.7835267846932901E-5</v>
      </c>
      <c r="F68" s="12">
        <v>1.1109739759242101E-4</v>
      </c>
      <c r="G68" s="12">
        <v>1.3755996333900999</v>
      </c>
      <c r="H68" s="5">
        <v>1</v>
      </c>
      <c r="I68" s="12" t="s">
        <v>0</v>
      </c>
      <c r="J68" s="12" t="s">
        <v>1</v>
      </c>
      <c r="K68" s="12">
        <v>50527.2837</v>
      </c>
      <c r="L68" s="12" t="s">
        <v>142</v>
      </c>
      <c r="M68" s="12">
        <v>50938.3961378319</v>
      </c>
      <c r="N68" s="12">
        <v>52081.791818769001</v>
      </c>
      <c r="O68" s="7">
        <v>52530.983256067899</v>
      </c>
      <c r="P68" s="12">
        <v>37118.398645616398</v>
      </c>
      <c r="Q68" s="12">
        <v>38363.461089932098</v>
      </c>
      <c r="R68" s="7">
        <v>37596.951451192297</v>
      </c>
    </row>
    <row r="69" spans="1:18" x14ac:dyDescent="0.3">
      <c r="A69" s="12" t="s">
        <v>143</v>
      </c>
      <c r="B69" s="12">
        <v>14</v>
      </c>
      <c r="C69" s="12">
        <v>9</v>
      </c>
      <c r="D69" s="12">
        <v>86.825900000000004</v>
      </c>
      <c r="E69" s="15">
        <v>1.7887653867343401E-5</v>
      </c>
      <c r="F69" s="12">
        <v>1.1109739759242101E-4</v>
      </c>
      <c r="G69" s="12">
        <v>1.35408487322127</v>
      </c>
      <c r="H69" s="5">
        <v>1</v>
      </c>
      <c r="I69" s="12" t="s">
        <v>0</v>
      </c>
      <c r="J69" s="12" t="s">
        <v>1</v>
      </c>
      <c r="K69" s="12">
        <v>20624.8766</v>
      </c>
      <c r="L69" s="12" t="s">
        <v>144</v>
      </c>
      <c r="M69" s="12">
        <v>7650.8473576756996</v>
      </c>
      <c r="N69" s="12">
        <v>7483.4858593584304</v>
      </c>
      <c r="O69" s="7">
        <v>7463.1305974418001</v>
      </c>
      <c r="P69" s="12">
        <v>5592.5667308079801</v>
      </c>
      <c r="Q69" s="12">
        <v>5456.5710377146497</v>
      </c>
      <c r="R69" s="7">
        <v>5639.2281244647502</v>
      </c>
    </row>
    <row r="70" spans="1:18" x14ac:dyDescent="0.3">
      <c r="A70" s="12" t="s">
        <v>145</v>
      </c>
      <c r="B70" s="12">
        <v>15</v>
      </c>
      <c r="C70" s="12">
        <v>7</v>
      </c>
      <c r="D70" s="12">
        <v>127.25660000000001</v>
      </c>
      <c r="E70" s="15">
        <v>1.8198776996603001E-5</v>
      </c>
      <c r="F70" s="12">
        <v>1.1109739759242101E-4</v>
      </c>
      <c r="G70" s="12">
        <v>1.7296213997801799</v>
      </c>
      <c r="H70" s="5">
        <v>1</v>
      </c>
      <c r="I70" s="12" t="s">
        <v>0</v>
      </c>
      <c r="J70" s="12" t="s">
        <v>1</v>
      </c>
      <c r="K70" s="12">
        <v>28918.0363</v>
      </c>
      <c r="L70" s="12" t="s">
        <v>146</v>
      </c>
      <c r="M70" s="12">
        <v>9068.8486497076501</v>
      </c>
      <c r="N70" s="12">
        <v>9620.5904951516695</v>
      </c>
      <c r="O70" s="7">
        <v>9698.2986383858697</v>
      </c>
      <c r="P70" s="12">
        <v>5378.1088715680398</v>
      </c>
      <c r="Q70" s="12">
        <v>5538.9229906106602</v>
      </c>
      <c r="R70" s="7">
        <v>5495.6569417716901</v>
      </c>
    </row>
    <row r="71" spans="1:18" x14ac:dyDescent="0.3">
      <c r="A71" s="12" t="s">
        <v>147</v>
      </c>
      <c r="B71" s="12">
        <v>2</v>
      </c>
      <c r="C71" s="12">
        <v>2</v>
      </c>
      <c r="D71" s="12">
        <v>4.718</v>
      </c>
      <c r="E71" s="15">
        <v>1.83532302006073E-5</v>
      </c>
      <c r="F71" s="12">
        <v>1.1109739759242101E-4</v>
      </c>
      <c r="G71" s="12">
        <v>2.20265678824039</v>
      </c>
      <c r="H71" s="5">
        <v>1</v>
      </c>
      <c r="I71" s="12" t="s">
        <v>0</v>
      </c>
      <c r="J71" s="12" t="s">
        <v>1</v>
      </c>
      <c r="K71" s="12">
        <v>52620.107000000004</v>
      </c>
      <c r="L71" s="12" t="s">
        <v>148</v>
      </c>
      <c r="M71" s="12">
        <v>5376.4106041332698</v>
      </c>
      <c r="N71" s="12">
        <v>5489.6534018877701</v>
      </c>
      <c r="O71" s="7">
        <v>5067.0536989513903</v>
      </c>
      <c r="P71" s="12">
        <v>2341.4398303788098</v>
      </c>
      <c r="Q71" s="12">
        <v>2521.0421039676999</v>
      </c>
      <c r="R71" s="7">
        <v>2371.1087866575999</v>
      </c>
    </row>
    <row r="72" spans="1:18" x14ac:dyDescent="0.3">
      <c r="A72" s="12" t="s">
        <v>149</v>
      </c>
      <c r="B72" s="12">
        <v>5</v>
      </c>
      <c r="C72" s="12">
        <v>1</v>
      </c>
      <c r="D72" s="12">
        <v>27.831600000000002</v>
      </c>
      <c r="E72" s="15">
        <v>1.86799045273078E-5</v>
      </c>
      <c r="F72" s="12">
        <v>1.1109739759242101E-4</v>
      </c>
      <c r="G72" s="12" t="s">
        <v>21</v>
      </c>
      <c r="H72" s="5">
        <v>1</v>
      </c>
      <c r="I72" s="12" t="s">
        <v>1</v>
      </c>
      <c r="J72" s="12" t="s">
        <v>0</v>
      </c>
      <c r="K72" s="12">
        <v>190945.81589999999</v>
      </c>
      <c r="L72" s="12" t="s">
        <v>150</v>
      </c>
      <c r="M72" s="12">
        <v>0</v>
      </c>
      <c r="N72" s="12">
        <v>0</v>
      </c>
      <c r="O72" s="7">
        <v>0</v>
      </c>
      <c r="P72" s="12">
        <v>131.64361660656201</v>
      </c>
      <c r="Q72" s="12">
        <v>62.821844876461597</v>
      </c>
      <c r="R72" s="7">
        <v>80.371198904728203</v>
      </c>
    </row>
    <row r="73" spans="1:18" x14ac:dyDescent="0.3">
      <c r="A73" s="12" t="s">
        <v>151</v>
      </c>
      <c r="B73" s="12">
        <v>5</v>
      </c>
      <c r="C73" s="12">
        <v>5</v>
      </c>
      <c r="D73" s="12">
        <v>29.0228</v>
      </c>
      <c r="E73" s="15">
        <v>1.9402815567226598E-5</v>
      </c>
      <c r="F73" s="12">
        <v>1.1109739759242101E-4</v>
      </c>
      <c r="G73" s="12">
        <v>1.9556601139427201</v>
      </c>
      <c r="H73" s="5">
        <v>1</v>
      </c>
      <c r="I73" s="12" t="s">
        <v>0</v>
      </c>
      <c r="J73" s="12" t="s">
        <v>1</v>
      </c>
      <c r="K73" s="12">
        <v>37493.037400000001</v>
      </c>
      <c r="L73" s="12" t="s">
        <v>152</v>
      </c>
      <c r="M73" s="12">
        <v>3435.3522684263899</v>
      </c>
      <c r="N73" s="12">
        <v>3385.9708880369999</v>
      </c>
      <c r="O73" s="7">
        <v>3558.2754691216101</v>
      </c>
      <c r="P73" s="12">
        <v>1786.5052595275799</v>
      </c>
      <c r="Q73" s="12">
        <v>1687.6703601771601</v>
      </c>
      <c r="R73" s="7">
        <v>1833.2899013152401</v>
      </c>
    </row>
    <row r="74" spans="1:18" x14ac:dyDescent="0.3">
      <c r="A74" s="12" t="s">
        <v>153</v>
      </c>
      <c r="B74" s="12">
        <v>3</v>
      </c>
      <c r="C74" s="12">
        <v>2</v>
      </c>
      <c r="D74" s="12">
        <v>22.7407</v>
      </c>
      <c r="E74" s="15">
        <v>1.9450641649987299E-5</v>
      </c>
      <c r="F74" s="12">
        <v>1.1109739759242101E-4</v>
      </c>
      <c r="G74" s="12">
        <v>2.3966811239586301</v>
      </c>
      <c r="H74" s="5">
        <v>1</v>
      </c>
      <c r="I74" s="12" t="s">
        <v>1</v>
      </c>
      <c r="J74" s="12" t="s">
        <v>0</v>
      </c>
      <c r="K74" s="12">
        <v>15348.3981</v>
      </c>
      <c r="L74" s="12" t="s">
        <v>154</v>
      </c>
      <c r="M74" s="12">
        <v>1937.8420395406999</v>
      </c>
      <c r="N74" s="12">
        <v>2005.2631994145599</v>
      </c>
      <c r="O74" s="7">
        <v>2159.0102809950099</v>
      </c>
      <c r="P74" s="12">
        <v>4865.4261385371901</v>
      </c>
      <c r="Q74" s="12">
        <v>4717.5591324923498</v>
      </c>
      <c r="R74" s="7">
        <v>5041.8398118502701</v>
      </c>
    </row>
    <row r="75" spans="1:18" x14ac:dyDescent="0.3">
      <c r="A75" s="12" t="s">
        <v>155</v>
      </c>
      <c r="B75" s="12">
        <v>13</v>
      </c>
      <c r="C75" s="12">
        <v>8</v>
      </c>
      <c r="D75" s="12">
        <v>91.000100000000003</v>
      </c>
      <c r="E75" s="15">
        <v>1.9522421071616099E-5</v>
      </c>
      <c r="F75" s="12">
        <v>1.1109739759242101E-4</v>
      </c>
      <c r="G75" s="12">
        <v>1.4044104061545299</v>
      </c>
      <c r="H75" s="5">
        <v>1</v>
      </c>
      <c r="I75" s="12" t="s">
        <v>0</v>
      </c>
      <c r="J75" s="12" t="s">
        <v>1</v>
      </c>
      <c r="K75" s="12">
        <v>63375.354500000001</v>
      </c>
      <c r="L75" s="12" t="s">
        <v>156</v>
      </c>
      <c r="M75" s="12">
        <v>6045.6199195845402</v>
      </c>
      <c r="N75" s="12">
        <v>5904.2288840197898</v>
      </c>
      <c r="O75" s="7">
        <v>5885.2628694680598</v>
      </c>
      <c r="P75" s="12">
        <v>4324.0605529663198</v>
      </c>
      <c r="Q75" s="12">
        <v>4222.5349498883497</v>
      </c>
      <c r="R75" s="7">
        <v>4152.7633134242997</v>
      </c>
    </row>
    <row r="76" spans="1:18" x14ac:dyDescent="0.3">
      <c r="A76" s="12" t="s">
        <v>157</v>
      </c>
      <c r="B76" s="12">
        <v>89</v>
      </c>
      <c r="C76" s="12">
        <v>49</v>
      </c>
      <c r="D76" s="12">
        <v>389.9907</v>
      </c>
      <c r="E76" s="15">
        <v>1.98752467746033E-5</v>
      </c>
      <c r="F76" s="12">
        <v>1.1109739759242101E-4</v>
      </c>
      <c r="G76" s="12">
        <v>1.59180614398048</v>
      </c>
      <c r="H76" s="5">
        <v>1</v>
      </c>
      <c r="I76" s="12" t="s">
        <v>0</v>
      </c>
      <c r="J76" s="12" t="s">
        <v>1</v>
      </c>
      <c r="K76" s="12">
        <v>58507.282599999999</v>
      </c>
      <c r="L76" s="12" t="s">
        <v>158</v>
      </c>
      <c r="M76" s="12">
        <v>70453.203898610198</v>
      </c>
      <c r="N76" s="12">
        <v>71440.919315145395</v>
      </c>
      <c r="O76" s="7">
        <v>73946.718170018707</v>
      </c>
      <c r="P76" s="12">
        <v>44002.694936723798</v>
      </c>
      <c r="Q76" s="12">
        <v>45525.9218749106</v>
      </c>
      <c r="R76" s="7">
        <v>46066.312382470198</v>
      </c>
    </row>
    <row r="77" spans="1:18" x14ac:dyDescent="0.3">
      <c r="A77" s="12" t="s">
        <v>159</v>
      </c>
      <c r="B77" s="12">
        <v>11</v>
      </c>
      <c r="C77" s="12">
        <v>9</v>
      </c>
      <c r="D77" s="12">
        <v>61.824800000000003</v>
      </c>
      <c r="E77" s="15">
        <v>1.9900267467232199E-5</v>
      </c>
      <c r="F77" s="12">
        <v>1.1109739759242101E-4</v>
      </c>
      <c r="G77" s="12">
        <v>1.8511855058704301</v>
      </c>
      <c r="H77" s="5">
        <v>1</v>
      </c>
      <c r="I77" s="12" t="s">
        <v>0</v>
      </c>
      <c r="J77" s="12" t="s">
        <v>1</v>
      </c>
      <c r="K77" s="12">
        <v>60394.970600000001</v>
      </c>
      <c r="L77" s="12" t="s">
        <v>160</v>
      </c>
      <c r="M77" s="12">
        <v>3301.8128448167899</v>
      </c>
      <c r="N77" s="12">
        <v>3249.7219018456299</v>
      </c>
      <c r="O77" s="7">
        <v>3136.66330873364</v>
      </c>
      <c r="P77" s="12">
        <v>1774.7171608731601</v>
      </c>
      <c r="Q77" s="12">
        <v>1670.4398167130701</v>
      </c>
      <c r="R77" s="7">
        <v>1788.35312967914</v>
      </c>
    </row>
    <row r="78" spans="1:18" x14ac:dyDescent="0.3">
      <c r="A78" s="12" t="s">
        <v>161</v>
      </c>
      <c r="B78" s="12">
        <v>4</v>
      </c>
      <c r="C78" s="12">
        <v>3</v>
      </c>
      <c r="D78" s="12">
        <v>21.617100000000001</v>
      </c>
      <c r="E78" s="15">
        <v>2.0223800129670601E-5</v>
      </c>
      <c r="F78" s="12">
        <v>1.11313394867165E-4</v>
      </c>
      <c r="G78" s="12">
        <v>13.526793433711299</v>
      </c>
      <c r="H78" s="5">
        <v>1</v>
      </c>
      <c r="I78" s="12" t="s">
        <v>0</v>
      </c>
      <c r="J78" s="12" t="s">
        <v>1</v>
      </c>
      <c r="K78" s="12">
        <v>122938.1596</v>
      </c>
      <c r="L78" s="12" t="s">
        <v>162</v>
      </c>
      <c r="M78" s="12">
        <v>302.03376711622298</v>
      </c>
      <c r="N78" s="12">
        <v>401.89704151174499</v>
      </c>
      <c r="O78" s="7">
        <v>386.504778945932</v>
      </c>
      <c r="P78" s="12">
        <v>30.5796542502219</v>
      </c>
      <c r="Q78" s="12">
        <v>24.794491030233999</v>
      </c>
      <c r="R78" s="7">
        <v>25.238868655007401</v>
      </c>
    </row>
    <row r="79" spans="1:18" x14ac:dyDescent="0.3">
      <c r="A79" s="12" t="s">
        <v>163</v>
      </c>
      <c r="B79" s="12">
        <v>8</v>
      </c>
      <c r="C79" s="12">
        <v>4</v>
      </c>
      <c r="D79" s="12">
        <v>35.132399999999997</v>
      </c>
      <c r="E79" s="15">
        <v>2.08038970060942E-5</v>
      </c>
      <c r="F79" s="12">
        <v>1.12915928745576E-4</v>
      </c>
      <c r="G79" s="12">
        <v>3.1527921365459299</v>
      </c>
      <c r="H79" s="5">
        <v>1</v>
      </c>
      <c r="I79" s="12" t="s">
        <v>0</v>
      </c>
      <c r="J79" s="12" t="s">
        <v>1</v>
      </c>
      <c r="K79" s="12">
        <v>131625.3291</v>
      </c>
      <c r="L79" s="12" t="s">
        <v>164</v>
      </c>
      <c r="M79" s="12">
        <v>906.73464309821895</v>
      </c>
      <c r="N79" s="12">
        <v>878.86428466523</v>
      </c>
      <c r="O79" s="7">
        <v>819.00298621828404</v>
      </c>
      <c r="P79" s="12">
        <v>254.12003778662</v>
      </c>
      <c r="Q79" s="12">
        <v>284.02851462825998</v>
      </c>
      <c r="R79" s="7">
        <v>287.97692658204102</v>
      </c>
    </row>
    <row r="80" spans="1:18" x14ac:dyDescent="0.3">
      <c r="A80" s="12" t="s">
        <v>165</v>
      </c>
      <c r="B80" s="12">
        <v>48</v>
      </c>
      <c r="C80" s="12">
        <v>26</v>
      </c>
      <c r="D80" s="12">
        <v>302.68610000000001</v>
      </c>
      <c r="E80" s="15">
        <v>2.1731097274879699E-5</v>
      </c>
      <c r="F80" s="12">
        <v>1.14910303411201E-4</v>
      </c>
      <c r="G80" s="12">
        <v>1.7165327366446901</v>
      </c>
      <c r="H80" s="5">
        <v>1</v>
      </c>
      <c r="I80" s="12" t="s">
        <v>0</v>
      </c>
      <c r="J80" s="12" t="s">
        <v>1</v>
      </c>
      <c r="K80" s="12">
        <v>92754.150699999998</v>
      </c>
      <c r="L80" s="12" t="s">
        <v>166</v>
      </c>
      <c r="M80" s="12">
        <v>10407.804682797399</v>
      </c>
      <c r="N80" s="12">
        <v>10965.767122374</v>
      </c>
      <c r="O80" s="7">
        <v>10805.9039266564</v>
      </c>
      <c r="P80" s="12">
        <v>6338.2511970082996</v>
      </c>
      <c r="Q80" s="12">
        <v>6029.4186189851298</v>
      </c>
      <c r="R80" s="7">
        <v>6379.1184303694099</v>
      </c>
    </row>
    <row r="81" spans="1:18" x14ac:dyDescent="0.3">
      <c r="A81" s="12" t="s">
        <v>167</v>
      </c>
      <c r="B81" s="12">
        <v>18</v>
      </c>
      <c r="C81" s="12">
        <v>4</v>
      </c>
      <c r="D81" s="12">
        <v>70.835899999999995</v>
      </c>
      <c r="E81" s="15">
        <v>2.18956424147265E-5</v>
      </c>
      <c r="F81" s="12">
        <v>1.14910303411201E-4</v>
      </c>
      <c r="G81" s="12">
        <v>2.1129305428567799</v>
      </c>
      <c r="H81" s="5">
        <v>1</v>
      </c>
      <c r="I81" s="12" t="s">
        <v>0</v>
      </c>
      <c r="J81" s="12" t="s">
        <v>1</v>
      </c>
      <c r="K81" s="12">
        <v>262784.22320000001</v>
      </c>
      <c r="L81" s="12" t="s">
        <v>168</v>
      </c>
      <c r="M81" s="12">
        <v>7156.5687327599599</v>
      </c>
      <c r="N81" s="12">
        <v>7391.4327718054301</v>
      </c>
      <c r="O81" s="7">
        <v>6831.3592883546899</v>
      </c>
      <c r="P81" s="12">
        <v>3220.1355812154402</v>
      </c>
      <c r="Q81" s="12">
        <v>3416.75570541756</v>
      </c>
      <c r="R81" s="7">
        <v>3481.4539969815801</v>
      </c>
    </row>
    <row r="82" spans="1:18" x14ac:dyDescent="0.3">
      <c r="A82" s="12" t="s">
        <v>169</v>
      </c>
      <c r="B82" s="12">
        <v>6</v>
      </c>
      <c r="C82" s="12">
        <v>1</v>
      </c>
      <c r="D82" s="12">
        <v>44.029400000000003</v>
      </c>
      <c r="E82" s="15">
        <v>2.2577344350516201E-5</v>
      </c>
      <c r="F82" s="12">
        <v>1.14910303411201E-4</v>
      </c>
      <c r="G82" s="12">
        <v>1.6683621835018001</v>
      </c>
      <c r="H82" s="5">
        <v>1</v>
      </c>
      <c r="I82" s="12" t="s">
        <v>0</v>
      </c>
      <c r="J82" s="12" t="s">
        <v>1</v>
      </c>
      <c r="K82" s="12">
        <v>28894.229299999999</v>
      </c>
      <c r="L82" s="12" t="s">
        <v>170</v>
      </c>
      <c r="M82" s="12">
        <v>6730.6293391207601</v>
      </c>
      <c r="N82" s="12">
        <v>7024.6002279909399</v>
      </c>
      <c r="O82" s="7">
        <v>6590.2438133423602</v>
      </c>
      <c r="P82" s="12">
        <v>3996.2308693048899</v>
      </c>
      <c r="Q82" s="12">
        <v>4165.6301496185997</v>
      </c>
      <c r="R82" s="7">
        <v>4033.0170367215001</v>
      </c>
    </row>
    <row r="83" spans="1:18" x14ac:dyDescent="0.3">
      <c r="A83" s="12" t="s">
        <v>171</v>
      </c>
      <c r="B83" s="12">
        <v>19</v>
      </c>
      <c r="C83" s="12">
        <v>13</v>
      </c>
      <c r="D83" s="12">
        <v>103.7426</v>
      </c>
      <c r="E83" s="15">
        <v>2.2825525753833501E-5</v>
      </c>
      <c r="F83" s="12">
        <v>1.14910303411201E-4</v>
      </c>
      <c r="G83" s="12">
        <v>1.78462646222486</v>
      </c>
      <c r="H83" s="5">
        <v>1</v>
      </c>
      <c r="I83" s="12" t="s">
        <v>0</v>
      </c>
      <c r="J83" s="12" t="s">
        <v>1</v>
      </c>
      <c r="K83" s="12">
        <v>64758.359799999998</v>
      </c>
      <c r="L83" s="12" t="s">
        <v>172</v>
      </c>
      <c r="M83" s="12">
        <v>7679.3619588051297</v>
      </c>
      <c r="N83" s="12">
        <v>7613.47600258291</v>
      </c>
      <c r="O83" s="7">
        <v>7707.5763519622196</v>
      </c>
      <c r="P83" s="12">
        <v>4088.98797164603</v>
      </c>
      <c r="Q83" s="12">
        <v>4454.8410348504103</v>
      </c>
      <c r="R83" s="7">
        <v>4344.2541863730203</v>
      </c>
    </row>
    <row r="84" spans="1:18" x14ac:dyDescent="0.3">
      <c r="A84" s="12" t="s">
        <v>173</v>
      </c>
      <c r="B84" s="12">
        <v>7</v>
      </c>
      <c r="C84" s="12">
        <v>5</v>
      </c>
      <c r="D84" s="12">
        <v>39.368000000000002</v>
      </c>
      <c r="E84" s="15">
        <v>2.3220755946185001E-5</v>
      </c>
      <c r="F84" s="12">
        <v>1.14910303411201E-4</v>
      </c>
      <c r="G84" s="12">
        <v>2.6415504902437799</v>
      </c>
      <c r="H84" s="5">
        <v>1</v>
      </c>
      <c r="I84" s="12" t="s">
        <v>0</v>
      </c>
      <c r="J84" s="12" t="s">
        <v>1</v>
      </c>
      <c r="K84" s="12">
        <v>30660.12</v>
      </c>
      <c r="L84" s="12" t="s">
        <v>174</v>
      </c>
      <c r="M84" s="12">
        <v>1378.46134826909</v>
      </c>
      <c r="N84" s="12">
        <v>1423.9982089211301</v>
      </c>
      <c r="O84" s="7">
        <v>1509.6450202640201</v>
      </c>
      <c r="P84" s="12">
        <v>508.92920511200799</v>
      </c>
      <c r="Q84" s="12">
        <v>552.91118186184201</v>
      </c>
      <c r="R84" s="7">
        <v>570.57383088056201</v>
      </c>
    </row>
    <row r="85" spans="1:18" x14ac:dyDescent="0.3">
      <c r="A85" s="12" t="s">
        <v>175</v>
      </c>
      <c r="B85" s="12">
        <v>7</v>
      </c>
      <c r="C85" s="12">
        <v>5</v>
      </c>
      <c r="D85" s="12">
        <v>46.243099999999998</v>
      </c>
      <c r="E85" s="15">
        <v>2.3265447878673098E-5</v>
      </c>
      <c r="F85" s="12">
        <v>1.14910303411201E-4</v>
      </c>
      <c r="G85" s="12">
        <v>58.934973704434697</v>
      </c>
      <c r="H85" s="5">
        <v>1</v>
      </c>
      <c r="I85" s="12" t="s">
        <v>0</v>
      </c>
      <c r="J85" s="12" t="s">
        <v>1</v>
      </c>
      <c r="K85" s="12">
        <v>46881.468800000002</v>
      </c>
      <c r="L85" s="12" t="s">
        <v>176</v>
      </c>
      <c r="M85" s="12">
        <v>1777.7758657522299</v>
      </c>
      <c r="N85" s="12">
        <v>1934.2680459874</v>
      </c>
      <c r="O85" s="7">
        <v>2075.1906612686098</v>
      </c>
      <c r="P85" s="12">
        <v>26.740149950620999</v>
      </c>
      <c r="Q85" s="12">
        <v>26.307497709175799</v>
      </c>
      <c r="R85" s="7">
        <v>45.149300760539198</v>
      </c>
    </row>
    <row r="86" spans="1:18" x14ac:dyDescent="0.3">
      <c r="A86" s="12" t="s">
        <v>177</v>
      </c>
      <c r="B86" s="12">
        <v>17</v>
      </c>
      <c r="C86" s="12">
        <v>12</v>
      </c>
      <c r="D86" s="12">
        <v>100.7727</v>
      </c>
      <c r="E86" s="15">
        <v>2.3495206117440899E-5</v>
      </c>
      <c r="F86" s="12">
        <v>1.14910303411201E-4</v>
      </c>
      <c r="G86" s="12">
        <v>1.6001221021082399</v>
      </c>
      <c r="H86" s="5">
        <v>1</v>
      </c>
      <c r="I86" s="12" t="s">
        <v>0</v>
      </c>
      <c r="J86" s="12" t="s">
        <v>1</v>
      </c>
      <c r="K86" s="12">
        <v>86096.822799999994</v>
      </c>
      <c r="L86" s="12" t="s">
        <v>178</v>
      </c>
      <c r="M86" s="12">
        <v>10800.7255738528</v>
      </c>
      <c r="N86" s="12">
        <v>10517.754131918</v>
      </c>
      <c r="O86" s="7">
        <v>10148.866389556601</v>
      </c>
      <c r="P86" s="12">
        <v>6617.4002995172496</v>
      </c>
      <c r="Q86" s="12">
        <v>6632.2835007477697</v>
      </c>
      <c r="R86" s="7">
        <v>6415.9067530231096</v>
      </c>
    </row>
    <row r="87" spans="1:18" x14ac:dyDescent="0.3">
      <c r="A87" s="12" t="s">
        <v>179</v>
      </c>
      <c r="B87" s="12">
        <v>9</v>
      </c>
      <c r="C87" s="12">
        <v>3</v>
      </c>
      <c r="D87" s="12">
        <v>57.800800000000002</v>
      </c>
      <c r="E87" s="15">
        <v>2.3808161788596598E-5</v>
      </c>
      <c r="F87" s="12">
        <v>1.14910303411201E-4</v>
      </c>
      <c r="G87" s="12">
        <v>2.2508781177040902</v>
      </c>
      <c r="H87" s="5">
        <v>1</v>
      </c>
      <c r="I87" s="12" t="s">
        <v>1</v>
      </c>
      <c r="J87" s="12" t="s">
        <v>0</v>
      </c>
      <c r="K87" s="12">
        <v>56996.8004</v>
      </c>
      <c r="L87" s="12" t="s">
        <v>180</v>
      </c>
      <c r="M87" s="12">
        <v>584.25480377227802</v>
      </c>
      <c r="N87" s="12">
        <v>587.14450427483098</v>
      </c>
      <c r="O87" s="7">
        <v>528.23950623165695</v>
      </c>
      <c r="P87" s="12">
        <v>1299.7163059120301</v>
      </c>
      <c r="Q87" s="12">
        <v>1277.6470967626799</v>
      </c>
      <c r="R87" s="7">
        <v>1248.3164123859001</v>
      </c>
    </row>
    <row r="88" spans="1:18" x14ac:dyDescent="0.3">
      <c r="A88" s="12" t="s">
        <v>181</v>
      </c>
      <c r="B88" s="12">
        <v>6</v>
      </c>
      <c r="C88" s="12">
        <v>1</v>
      </c>
      <c r="D88" s="12">
        <v>25.465599999999998</v>
      </c>
      <c r="E88" s="15">
        <v>2.3900376669328E-5</v>
      </c>
      <c r="F88" s="12">
        <v>1.14910303411201E-4</v>
      </c>
      <c r="G88" s="12">
        <v>1.4199017116692201</v>
      </c>
      <c r="H88" s="5">
        <v>1</v>
      </c>
      <c r="I88" s="12" t="s">
        <v>0</v>
      </c>
      <c r="J88" s="12" t="s">
        <v>1</v>
      </c>
      <c r="K88" s="12">
        <v>91699.381500000003</v>
      </c>
      <c r="L88" s="12" t="s">
        <v>182</v>
      </c>
      <c r="M88" s="12">
        <v>3584.7372799039199</v>
      </c>
      <c r="N88" s="12">
        <v>3566.4534762549602</v>
      </c>
      <c r="O88" s="7">
        <v>3452.25371711147</v>
      </c>
      <c r="P88" s="12">
        <v>2502.4442937034401</v>
      </c>
      <c r="Q88" s="12">
        <v>2439.5286198477202</v>
      </c>
      <c r="R88" s="7">
        <v>2525.7583992064401</v>
      </c>
    </row>
    <row r="89" spans="1:18" x14ac:dyDescent="0.3">
      <c r="A89" s="12" t="s">
        <v>183</v>
      </c>
      <c r="B89" s="12">
        <v>174</v>
      </c>
      <c r="C89" s="12">
        <v>132</v>
      </c>
      <c r="D89" s="12">
        <v>1195.6001000000001</v>
      </c>
      <c r="E89" s="15">
        <v>2.42022370243733E-5</v>
      </c>
      <c r="F89" s="12">
        <v>1.14910303411201E-4</v>
      </c>
      <c r="G89" s="12">
        <v>1.2920765600522</v>
      </c>
      <c r="H89" s="5">
        <v>1</v>
      </c>
      <c r="I89" s="12" t="s">
        <v>0</v>
      </c>
      <c r="J89" s="12" t="s">
        <v>1</v>
      </c>
      <c r="K89" s="12">
        <v>283476.60859999998</v>
      </c>
      <c r="L89" s="12" t="s">
        <v>184</v>
      </c>
      <c r="M89" s="12">
        <v>36519.680210882398</v>
      </c>
      <c r="N89" s="12">
        <v>36047.010177331103</v>
      </c>
      <c r="O89" s="7">
        <v>35519.222061597298</v>
      </c>
      <c r="P89" s="12">
        <v>27658.142420685501</v>
      </c>
      <c r="Q89" s="12">
        <v>28347.345071990701</v>
      </c>
      <c r="R89" s="7">
        <v>27647.382462215799</v>
      </c>
    </row>
    <row r="90" spans="1:18" x14ac:dyDescent="0.3">
      <c r="A90" s="12" t="s">
        <v>185</v>
      </c>
      <c r="B90" s="12">
        <v>6</v>
      </c>
      <c r="C90" s="12">
        <v>1</v>
      </c>
      <c r="D90" s="12">
        <v>29.1022</v>
      </c>
      <c r="E90" s="15">
        <v>2.44058563850791E-5</v>
      </c>
      <c r="F90" s="12">
        <v>1.14910303411201E-4</v>
      </c>
      <c r="G90" s="12" t="s">
        <v>21</v>
      </c>
      <c r="H90" s="5">
        <v>1</v>
      </c>
      <c r="I90" s="12" t="s">
        <v>1</v>
      </c>
      <c r="J90" s="12" t="s">
        <v>0</v>
      </c>
      <c r="K90" s="12">
        <v>168120.88630000001</v>
      </c>
      <c r="L90" s="12" t="s">
        <v>186</v>
      </c>
      <c r="M90" s="12">
        <v>0</v>
      </c>
      <c r="N90" s="12">
        <v>0</v>
      </c>
      <c r="O90" s="7">
        <v>0</v>
      </c>
      <c r="P90" s="12">
        <v>143.91837841943899</v>
      </c>
      <c r="Q90" s="12">
        <v>95.466586610500102</v>
      </c>
      <c r="R90" s="7">
        <v>231.66185976788299</v>
      </c>
    </row>
    <row r="91" spans="1:18" x14ac:dyDescent="0.3">
      <c r="A91" s="12" t="s">
        <v>187</v>
      </c>
      <c r="B91" s="12">
        <v>12</v>
      </c>
      <c r="C91" s="12">
        <v>8</v>
      </c>
      <c r="D91" s="12">
        <v>76.536000000000001</v>
      </c>
      <c r="E91" s="15">
        <v>2.5690584956938901E-5</v>
      </c>
      <c r="F91" s="12">
        <v>1.1824902925992999E-4</v>
      </c>
      <c r="G91" s="12">
        <v>1.99715150751913</v>
      </c>
      <c r="H91" s="5">
        <v>1</v>
      </c>
      <c r="I91" s="12" t="s">
        <v>0</v>
      </c>
      <c r="J91" s="12" t="s">
        <v>1</v>
      </c>
      <c r="K91" s="12">
        <v>61334.5216</v>
      </c>
      <c r="L91" s="12" t="s">
        <v>188</v>
      </c>
      <c r="M91" s="12">
        <v>4356.1837105187296</v>
      </c>
      <c r="N91" s="12">
        <v>4539.1891029948601</v>
      </c>
      <c r="O91" s="7">
        <v>4341.4218636505502</v>
      </c>
      <c r="P91" s="12">
        <v>2316.46517410252</v>
      </c>
      <c r="Q91" s="12">
        <v>2210.2460058758402</v>
      </c>
      <c r="R91" s="7">
        <v>2101.1258305481401</v>
      </c>
    </row>
    <row r="92" spans="1:18" x14ac:dyDescent="0.3">
      <c r="A92" s="12" t="s">
        <v>189</v>
      </c>
      <c r="B92" s="12">
        <v>3</v>
      </c>
      <c r="C92" s="12">
        <v>1</v>
      </c>
      <c r="D92" s="12">
        <v>17.091100000000001</v>
      </c>
      <c r="E92" s="15">
        <v>2.5720150026109501E-5</v>
      </c>
      <c r="F92" s="12">
        <v>1.1824902925992999E-4</v>
      </c>
      <c r="G92" s="12">
        <v>2.1665017772261699</v>
      </c>
      <c r="H92" s="5">
        <v>1</v>
      </c>
      <c r="I92" s="12" t="s">
        <v>0</v>
      </c>
      <c r="J92" s="12" t="s">
        <v>1</v>
      </c>
      <c r="K92" s="12">
        <v>28443.267100000001</v>
      </c>
      <c r="L92" s="12" t="s">
        <v>190</v>
      </c>
      <c r="M92" s="12">
        <v>1986.1819580572901</v>
      </c>
      <c r="N92" s="12">
        <v>2096.0197129273101</v>
      </c>
      <c r="O92" s="7">
        <v>1855.93217587412</v>
      </c>
      <c r="P92" s="12">
        <v>912.28678887866499</v>
      </c>
      <c r="Q92" s="12">
        <v>911.62036507842197</v>
      </c>
      <c r="R92" s="7">
        <v>916.97859526278205</v>
      </c>
    </row>
    <row r="93" spans="1:18" x14ac:dyDescent="0.3">
      <c r="A93" s="12" t="s">
        <v>191</v>
      </c>
      <c r="B93" s="12">
        <v>3</v>
      </c>
      <c r="C93" s="12">
        <v>2</v>
      </c>
      <c r="D93" s="12">
        <v>11.5868</v>
      </c>
      <c r="E93" s="15">
        <v>2.6624404131037101E-5</v>
      </c>
      <c r="F93" s="12">
        <v>1.2098303022369E-4</v>
      </c>
      <c r="G93" s="12">
        <v>1.92021978259138</v>
      </c>
      <c r="H93" s="5">
        <v>1</v>
      </c>
      <c r="I93" s="12" t="s">
        <v>0</v>
      </c>
      <c r="J93" s="12" t="s">
        <v>1</v>
      </c>
      <c r="K93" s="12">
        <v>105484.63069999999</v>
      </c>
      <c r="L93" s="12" t="s">
        <v>192</v>
      </c>
      <c r="M93" s="12">
        <v>923.43773655139898</v>
      </c>
      <c r="N93" s="12">
        <v>941.96928388428103</v>
      </c>
      <c r="O93" s="7">
        <v>874.90702737420702</v>
      </c>
      <c r="P93" s="12">
        <v>456.60556227861002</v>
      </c>
      <c r="Q93" s="12">
        <v>483.35405389171302</v>
      </c>
      <c r="R93" s="7">
        <v>487.12392533541299</v>
      </c>
    </row>
    <row r="94" spans="1:18" x14ac:dyDescent="0.3">
      <c r="A94" s="12" t="s">
        <v>193</v>
      </c>
      <c r="B94" s="12">
        <v>12</v>
      </c>
      <c r="C94" s="12">
        <v>4</v>
      </c>
      <c r="D94" s="12">
        <v>82.633799999999994</v>
      </c>
      <c r="E94" s="15">
        <v>2.7849617483255398E-5</v>
      </c>
      <c r="F94" s="12">
        <v>1.2509587645481699E-4</v>
      </c>
      <c r="G94" s="12">
        <v>1.9024514206513401</v>
      </c>
      <c r="H94" s="5">
        <v>1</v>
      </c>
      <c r="I94" s="12" t="s">
        <v>0</v>
      </c>
      <c r="J94" s="12" t="s">
        <v>1</v>
      </c>
      <c r="K94" s="12">
        <v>41021.250099999997</v>
      </c>
      <c r="L94" s="12" t="s">
        <v>194</v>
      </c>
      <c r="M94" s="12">
        <v>3310.99233873297</v>
      </c>
      <c r="N94" s="12">
        <v>3206.55051051286</v>
      </c>
      <c r="O94" s="7">
        <v>3231.4294889340099</v>
      </c>
      <c r="P94" s="12">
        <v>1658.03586079096</v>
      </c>
      <c r="Q94" s="12">
        <v>1659.9090620883301</v>
      </c>
      <c r="R94" s="7">
        <v>1806.48150523002</v>
      </c>
    </row>
    <row r="95" spans="1:18" x14ac:dyDescent="0.3">
      <c r="A95" s="12" t="s">
        <v>195</v>
      </c>
      <c r="B95" s="12">
        <v>26</v>
      </c>
      <c r="C95" s="12">
        <v>13</v>
      </c>
      <c r="D95" s="12">
        <v>166.55699999999999</v>
      </c>
      <c r="E95" s="15">
        <v>2.84603239795178E-5</v>
      </c>
      <c r="F95" s="12">
        <v>1.2569141715809299E-4</v>
      </c>
      <c r="G95" s="12">
        <v>1.40760156142653</v>
      </c>
      <c r="H95" s="5">
        <v>1</v>
      </c>
      <c r="I95" s="12" t="s">
        <v>0</v>
      </c>
      <c r="J95" s="12" t="s">
        <v>1</v>
      </c>
      <c r="K95" s="12">
        <v>152855.56959999999</v>
      </c>
      <c r="L95" s="12" t="s">
        <v>196</v>
      </c>
      <c r="M95" s="12">
        <v>2789.5381724470299</v>
      </c>
      <c r="N95" s="12">
        <v>2850.3930999330801</v>
      </c>
      <c r="O95" s="7">
        <v>2798.05265536858</v>
      </c>
      <c r="P95" s="12">
        <v>2053.6105461851198</v>
      </c>
      <c r="Q95" s="12">
        <v>1986.20741340213</v>
      </c>
      <c r="R95" s="7">
        <v>1954.7647113763001</v>
      </c>
    </row>
    <row r="96" spans="1:18" x14ac:dyDescent="0.3">
      <c r="A96" s="12" t="s">
        <v>197</v>
      </c>
      <c r="B96" s="12">
        <v>20</v>
      </c>
      <c r="C96" s="12">
        <v>7</v>
      </c>
      <c r="D96" s="12">
        <v>121.3653</v>
      </c>
      <c r="E96" s="15">
        <v>2.8625469412402199E-5</v>
      </c>
      <c r="F96" s="12">
        <v>1.2569141715809299E-4</v>
      </c>
      <c r="G96" s="12">
        <v>1.7839235855700299</v>
      </c>
      <c r="H96" s="5">
        <v>1</v>
      </c>
      <c r="I96" s="12" t="s">
        <v>0</v>
      </c>
      <c r="J96" s="12" t="s">
        <v>1</v>
      </c>
      <c r="K96" s="12">
        <v>70337.455199999997</v>
      </c>
      <c r="L96" s="12" t="s">
        <v>198</v>
      </c>
      <c r="M96" s="12">
        <v>2323.7137694072499</v>
      </c>
      <c r="N96" s="12">
        <v>2210.4064017003702</v>
      </c>
      <c r="O96" s="7">
        <v>2342.6608485930001</v>
      </c>
      <c r="P96" s="12">
        <v>1262.09421685293</v>
      </c>
      <c r="Q96" s="12">
        <v>1337.1809602384401</v>
      </c>
      <c r="R96" s="7">
        <v>1255.5878200269799</v>
      </c>
    </row>
    <row r="97" spans="1:18" x14ac:dyDescent="0.3">
      <c r="A97" s="12" t="s">
        <v>199</v>
      </c>
      <c r="B97" s="12">
        <v>81</v>
      </c>
      <c r="C97" s="12">
        <v>37</v>
      </c>
      <c r="D97" s="12">
        <v>527.1046</v>
      </c>
      <c r="E97" s="15">
        <v>2.99499680394E-5</v>
      </c>
      <c r="F97" s="12">
        <v>1.30045960372848E-4</v>
      </c>
      <c r="G97" s="12">
        <v>1.4474778150699099</v>
      </c>
      <c r="H97" s="5">
        <v>1</v>
      </c>
      <c r="I97" s="12" t="s">
        <v>0</v>
      </c>
      <c r="J97" s="12" t="s">
        <v>1</v>
      </c>
      <c r="K97" s="12">
        <v>105310.44839999999</v>
      </c>
      <c r="L97" s="12" t="s">
        <v>200</v>
      </c>
      <c r="M97" s="12">
        <v>18799.818411576001</v>
      </c>
      <c r="N97" s="12">
        <v>18054.700336375801</v>
      </c>
      <c r="O97" s="7">
        <v>18331.643016311999</v>
      </c>
      <c r="P97" s="12">
        <v>12380.6828167518</v>
      </c>
      <c r="Q97" s="12">
        <v>12882.716216173299</v>
      </c>
      <c r="R97" s="7">
        <v>12862.3402286458</v>
      </c>
    </row>
    <row r="98" spans="1:18" x14ac:dyDescent="0.3">
      <c r="A98" s="12" t="s">
        <v>201</v>
      </c>
      <c r="B98" s="12">
        <v>7</v>
      </c>
      <c r="C98" s="12">
        <v>1</v>
      </c>
      <c r="D98" s="12">
        <v>36.851700000000001</v>
      </c>
      <c r="E98" s="15">
        <v>3.1205536163980703E-5</v>
      </c>
      <c r="F98" s="12">
        <v>1.3400878478732399E-4</v>
      </c>
      <c r="G98" s="12">
        <v>242.88084380392701</v>
      </c>
      <c r="H98" s="5">
        <v>1</v>
      </c>
      <c r="I98" s="12" t="s">
        <v>0</v>
      </c>
      <c r="J98" s="12" t="s">
        <v>1</v>
      </c>
      <c r="K98" s="12">
        <v>196993.43580000001</v>
      </c>
      <c r="L98" s="12" t="s">
        <v>202</v>
      </c>
      <c r="M98" s="12">
        <v>14200.739934945301</v>
      </c>
      <c r="N98" s="12">
        <v>13068.756286256001</v>
      </c>
      <c r="O98" s="7">
        <v>12448.891391536499</v>
      </c>
      <c r="P98" s="12">
        <v>30.233334456051999</v>
      </c>
      <c r="Q98" s="12">
        <v>66.458681199629595</v>
      </c>
      <c r="R98" s="7">
        <v>66.838327004037097</v>
      </c>
    </row>
    <row r="99" spans="1:18" x14ac:dyDescent="0.3">
      <c r="A99" s="12" t="s">
        <v>203</v>
      </c>
      <c r="B99" s="12">
        <v>20</v>
      </c>
      <c r="C99" s="12">
        <v>1</v>
      </c>
      <c r="D99" s="12">
        <v>93.2851</v>
      </c>
      <c r="E99" s="15">
        <v>3.2092788332827E-5</v>
      </c>
      <c r="F99" s="12">
        <v>1.3432265275963601E-4</v>
      </c>
      <c r="G99" s="12">
        <v>2.6226848425145999</v>
      </c>
      <c r="H99" s="5">
        <v>1</v>
      </c>
      <c r="I99" s="12" t="s">
        <v>1</v>
      </c>
      <c r="J99" s="12" t="s">
        <v>0</v>
      </c>
      <c r="K99" s="12">
        <v>224745.6263</v>
      </c>
      <c r="L99" s="12" t="s">
        <v>204</v>
      </c>
      <c r="M99" s="12">
        <v>216.789918817017</v>
      </c>
      <c r="N99" s="12">
        <v>227.85343175579899</v>
      </c>
      <c r="O99" s="7">
        <v>241.053473070103</v>
      </c>
      <c r="P99" s="12">
        <v>559.12741876796599</v>
      </c>
      <c r="Q99" s="12">
        <v>627.63617082972405</v>
      </c>
      <c r="R99" s="7">
        <v>611.60307633100194</v>
      </c>
    </row>
    <row r="100" spans="1:18" x14ac:dyDescent="0.3">
      <c r="A100" s="12" t="s">
        <v>205</v>
      </c>
      <c r="B100" s="12">
        <v>23</v>
      </c>
      <c r="C100" s="12">
        <v>16</v>
      </c>
      <c r="D100" s="12">
        <v>136.31</v>
      </c>
      <c r="E100" s="15">
        <v>3.2269724438482901E-5</v>
      </c>
      <c r="F100" s="12">
        <v>1.3432265275963601E-4</v>
      </c>
      <c r="G100" s="12">
        <v>1.3984724039780601</v>
      </c>
      <c r="H100" s="5">
        <v>1</v>
      </c>
      <c r="I100" s="12" t="s">
        <v>0</v>
      </c>
      <c r="J100" s="12" t="s">
        <v>1</v>
      </c>
      <c r="K100" s="12">
        <v>15225.3488</v>
      </c>
      <c r="L100" s="12" t="s">
        <v>206</v>
      </c>
      <c r="M100" s="12">
        <v>35166.090091940998</v>
      </c>
      <c r="N100" s="12">
        <v>34124.456544142202</v>
      </c>
      <c r="O100" s="7">
        <v>33922.758451477697</v>
      </c>
      <c r="P100" s="12">
        <v>24326.111067154699</v>
      </c>
      <c r="Q100" s="12">
        <v>24294.144719990301</v>
      </c>
      <c r="R100" s="7">
        <v>25184.0644082074</v>
      </c>
    </row>
    <row r="101" spans="1:18" x14ac:dyDescent="0.3">
      <c r="A101" s="12" t="s">
        <v>207</v>
      </c>
      <c r="B101" s="12">
        <v>8</v>
      </c>
      <c r="C101" s="12">
        <v>1</v>
      </c>
      <c r="D101" s="12">
        <v>58.931199999999997</v>
      </c>
      <c r="E101" s="15">
        <v>3.2309787476925097E-5</v>
      </c>
      <c r="F101" s="12">
        <v>1.3432265275963601E-4</v>
      </c>
      <c r="G101" s="12">
        <v>3.1252272142766202</v>
      </c>
      <c r="H101" s="5">
        <v>1</v>
      </c>
      <c r="I101" s="12" t="s">
        <v>1</v>
      </c>
      <c r="J101" s="12" t="s">
        <v>0</v>
      </c>
      <c r="K101" s="12">
        <v>50707.198700000001</v>
      </c>
      <c r="L101" s="12" t="s">
        <v>208</v>
      </c>
      <c r="M101" s="12">
        <v>36.293164322914699</v>
      </c>
      <c r="N101" s="12">
        <v>31.022632438553</v>
      </c>
      <c r="O101" s="7">
        <v>32.551035822620001</v>
      </c>
      <c r="P101" s="12">
        <v>97.9283302458647</v>
      </c>
      <c r="Q101" s="12">
        <v>107.332107077457</v>
      </c>
      <c r="R101" s="7">
        <v>106.84610567207601</v>
      </c>
    </row>
    <row r="102" spans="1:18" x14ac:dyDescent="0.3">
      <c r="A102" s="12" t="s">
        <v>209</v>
      </c>
      <c r="B102" s="12">
        <v>47</v>
      </c>
      <c r="C102" s="12">
        <v>32</v>
      </c>
      <c r="D102" s="12">
        <v>285.51530000000002</v>
      </c>
      <c r="E102" s="15">
        <v>3.4006357437332803E-5</v>
      </c>
      <c r="F102" s="12">
        <v>1.3949055653695599E-4</v>
      </c>
      <c r="G102" s="12">
        <v>1.3181543868032399</v>
      </c>
      <c r="H102" s="5">
        <v>1</v>
      </c>
      <c r="I102" s="12" t="s">
        <v>0</v>
      </c>
      <c r="J102" s="12" t="s">
        <v>1</v>
      </c>
      <c r="K102" s="12">
        <v>47511.201000000001</v>
      </c>
      <c r="L102" s="12" t="s">
        <v>210</v>
      </c>
      <c r="M102" s="12">
        <v>46166.871468147503</v>
      </c>
      <c r="N102" s="12">
        <v>44750.632789216703</v>
      </c>
      <c r="O102" s="7">
        <v>44262.825368751503</v>
      </c>
      <c r="P102" s="12">
        <v>33871.243731191302</v>
      </c>
      <c r="Q102" s="12">
        <v>34242.400762747297</v>
      </c>
      <c r="R102" s="7">
        <v>34439.084518292097</v>
      </c>
    </row>
    <row r="103" spans="1:18" x14ac:dyDescent="0.3">
      <c r="A103" s="12" t="s">
        <v>211</v>
      </c>
      <c r="B103" s="12">
        <v>15</v>
      </c>
      <c r="C103" s="12">
        <v>4</v>
      </c>
      <c r="D103" s="12">
        <v>84.673199999999994</v>
      </c>
      <c r="E103" s="15">
        <v>3.4266758803136502E-5</v>
      </c>
      <c r="F103" s="12">
        <v>1.3949055653695599E-4</v>
      </c>
      <c r="G103" s="12">
        <v>1.4249218267139701</v>
      </c>
      <c r="H103" s="5">
        <v>1</v>
      </c>
      <c r="I103" s="12" t="s">
        <v>0</v>
      </c>
      <c r="J103" s="12" t="s">
        <v>1</v>
      </c>
      <c r="K103" s="12">
        <v>103342.7828</v>
      </c>
      <c r="L103" s="12" t="s">
        <v>212</v>
      </c>
      <c r="M103" s="12">
        <v>2633.4260331391802</v>
      </c>
      <c r="N103" s="12">
        <v>2549.7280492810901</v>
      </c>
      <c r="O103" s="7">
        <v>2492.3320755730101</v>
      </c>
      <c r="P103" s="12">
        <v>1771.7340758150001</v>
      </c>
      <c r="Q103" s="12">
        <v>1802.6836876377299</v>
      </c>
      <c r="R103" s="7">
        <v>1812.18381292556</v>
      </c>
    </row>
    <row r="104" spans="1:18" x14ac:dyDescent="0.3">
      <c r="A104" s="12" t="s">
        <v>213</v>
      </c>
      <c r="B104" s="12">
        <v>6</v>
      </c>
      <c r="C104" s="12">
        <v>3</v>
      </c>
      <c r="D104" s="12">
        <v>33.647799999999997</v>
      </c>
      <c r="E104" s="15">
        <v>3.5351256618909601E-5</v>
      </c>
      <c r="F104" s="12">
        <v>1.40880461846395E-4</v>
      </c>
      <c r="G104" s="12">
        <v>1.1578657136227199</v>
      </c>
      <c r="H104" s="5">
        <v>1</v>
      </c>
      <c r="I104" s="12" t="s">
        <v>0</v>
      </c>
      <c r="J104" s="12" t="s">
        <v>1</v>
      </c>
      <c r="K104" s="12">
        <v>80930.2641</v>
      </c>
      <c r="L104" s="12" t="s">
        <v>214</v>
      </c>
      <c r="M104" s="12">
        <v>10643.7109043646</v>
      </c>
      <c r="N104" s="12">
        <v>10740.4696980234</v>
      </c>
      <c r="O104" s="7">
        <v>10629.768166264401</v>
      </c>
      <c r="P104" s="12">
        <v>9247.1826382643903</v>
      </c>
      <c r="Q104" s="12">
        <v>9101.2688156336699</v>
      </c>
      <c r="R104" s="7">
        <v>9300.6518851131204</v>
      </c>
    </row>
    <row r="105" spans="1:18" x14ac:dyDescent="0.3">
      <c r="A105" s="12" t="s">
        <v>215</v>
      </c>
      <c r="B105" s="12">
        <v>11</v>
      </c>
      <c r="C105" s="12">
        <v>6</v>
      </c>
      <c r="D105" s="12">
        <v>73.961299999999994</v>
      </c>
      <c r="E105" s="15">
        <v>3.5402351270308303E-5</v>
      </c>
      <c r="F105" s="12">
        <v>1.40880461846395E-4</v>
      </c>
      <c r="G105" s="12">
        <v>1.7327521678640201</v>
      </c>
      <c r="H105" s="5">
        <v>1</v>
      </c>
      <c r="I105" s="12" t="s">
        <v>0</v>
      </c>
      <c r="J105" s="12" t="s">
        <v>1</v>
      </c>
      <c r="K105" s="12">
        <v>57111.4211</v>
      </c>
      <c r="L105" s="12" t="s">
        <v>216</v>
      </c>
      <c r="M105" s="12">
        <v>2002.21912013775</v>
      </c>
      <c r="N105" s="12">
        <v>1921.04787724895</v>
      </c>
      <c r="O105" s="7">
        <v>1896.1557984779699</v>
      </c>
      <c r="P105" s="12">
        <v>1136.6639509126401</v>
      </c>
      <c r="Q105" s="12">
        <v>1071.97327260661</v>
      </c>
      <c r="R105" s="7">
        <v>1149.84814085825</v>
      </c>
    </row>
    <row r="106" spans="1:18" x14ac:dyDescent="0.3">
      <c r="A106" s="12" t="s">
        <v>217</v>
      </c>
      <c r="B106" s="12">
        <v>8</v>
      </c>
      <c r="C106" s="12">
        <v>4</v>
      </c>
      <c r="D106" s="12">
        <v>56.565300000000001</v>
      </c>
      <c r="E106" s="15">
        <v>3.5689704234842503E-5</v>
      </c>
      <c r="F106" s="12">
        <v>1.40880461846395E-4</v>
      </c>
      <c r="G106" s="12">
        <v>1.43301344202916</v>
      </c>
      <c r="H106" s="5">
        <v>1</v>
      </c>
      <c r="I106" s="12" t="s">
        <v>0</v>
      </c>
      <c r="J106" s="12" t="s">
        <v>1</v>
      </c>
      <c r="K106" s="12">
        <v>29838.358899999999</v>
      </c>
      <c r="L106" s="12" t="s">
        <v>218</v>
      </c>
      <c r="M106" s="12">
        <v>3236.8633281904099</v>
      </c>
      <c r="N106" s="12">
        <v>3159.2049182248402</v>
      </c>
      <c r="O106" s="7">
        <v>3114.9164467872502</v>
      </c>
      <c r="P106" s="12">
        <v>2260.4366708419998</v>
      </c>
      <c r="Q106" s="12">
        <v>2155.4924878239499</v>
      </c>
      <c r="R106" s="7">
        <v>2221.1228146462099</v>
      </c>
    </row>
    <row r="107" spans="1:18" x14ac:dyDescent="0.3">
      <c r="A107" s="12" t="s">
        <v>219</v>
      </c>
      <c r="B107" s="12">
        <v>17</v>
      </c>
      <c r="C107" s="12">
        <v>2</v>
      </c>
      <c r="D107" s="12">
        <v>76.500200000000007</v>
      </c>
      <c r="E107" s="15">
        <v>3.7198741153488E-5</v>
      </c>
      <c r="F107" s="12">
        <v>1.4536881676942501E-4</v>
      </c>
      <c r="G107" s="12">
        <v>19.1760838259606</v>
      </c>
      <c r="H107" s="5">
        <v>1</v>
      </c>
      <c r="I107" s="12" t="s">
        <v>0</v>
      </c>
      <c r="J107" s="12" t="s">
        <v>1</v>
      </c>
      <c r="K107" s="12">
        <v>281791.62479999999</v>
      </c>
      <c r="L107" s="12" t="s">
        <v>220</v>
      </c>
      <c r="M107" s="12">
        <v>1175.92265380252</v>
      </c>
      <c r="N107" s="12">
        <v>1142.56252321242</v>
      </c>
      <c r="O107" s="7">
        <v>913.82430315507997</v>
      </c>
      <c r="P107" s="12">
        <v>68.263936077751495</v>
      </c>
      <c r="Q107" s="12">
        <v>44.254790988368697</v>
      </c>
      <c r="R107" s="7">
        <v>56.040688375844198</v>
      </c>
    </row>
    <row r="108" spans="1:18" x14ac:dyDescent="0.3">
      <c r="A108" s="12" t="s">
        <v>221</v>
      </c>
      <c r="B108" s="12">
        <v>7</v>
      </c>
      <c r="C108" s="12">
        <v>1</v>
      </c>
      <c r="D108" s="12">
        <v>29.243400000000001</v>
      </c>
      <c r="E108" s="15">
        <v>3.8546311509124498E-5</v>
      </c>
      <c r="F108" s="12">
        <v>1.47912432733665E-4</v>
      </c>
      <c r="G108" s="12" t="s">
        <v>21</v>
      </c>
      <c r="H108" s="5">
        <v>1</v>
      </c>
      <c r="I108" s="12" t="s">
        <v>1</v>
      </c>
      <c r="J108" s="12" t="s">
        <v>0</v>
      </c>
      <c r="K108" s="12">
        <v>94331.987099999998</v>
      </c>
      <c r="L108" s="12" t="s">
        <v>222</v>
      </c>
      <c r="M108" s="12">
        <v>0</v>
      </c>
      <c r="N108" s="12">
        <v>0</v>
      </c>
      <c r="O108" s="7">
        <v>0</v>
      </c>
      <c r="P108" s="12">
        <v>58.319791334592502</v>
      </c>
      <c r="Q108" s="12">
        <v>132.68969367985699</v>
      </c>
      <c r="R108" s="7">
        <v>127.546880572967</v>
      </c>
    </row>
    <row r="109" spans="1:18" x14ac:dyDescent="0.3">
      <c r="A109" s="12" t="s">
        <v>223</v>
      </c>
      <c r="B109" s="12">
        <v>3</v>
      </c>
      <c r="C109" s="12">
        <v>2</v>
      </c>
      <c r="D109" s="12">
        <v>15.9838</v>
      </c>
      <c r="E109" s="15">
        <v>3.8606625198833699E-5</v>
      </c>
      <c r="F109" s="12">
        <v>1.47912432733665E-4</v>
      </c>
      <c r="G109" s="12">
        <v>1.8840905879245899</v>
      </c>
      <c r="H109" s="5">
        <v>1</v>
      </c>
      <c r="I109" s="12" t="s">
        <v>1</v>
      </c>
      <c r="J109" s="12" t="s">
        <v>0</v>
      </c>
      <c r="K109" s="12">
        <v>129420.9185</v>
      </c>
      <c r="L109" s="12" t="s">
        <v>224</v>
      </c>
      <c r="M109" s="12">
        <v>1173.9330516304101</v>
      </c>
      <c r="N109" s="12">
        <v>1199.9654158956901</v>
      </c>
      <c r="O109" s="7">
        <v>1247.0714696028999</v>
      </c>
      <c r="P109" s="12">
        <v>2202.4041326627398</v>
      </c>
      <c r="Q109" s="12">
        <v>2223.3911125212799</v>
      </c>
      <c r="R109" s="7">
        <v>2396.4401325186</v>
      </c>
    </row>
    <row r="110" spans="1:18" x14ac:dyDescent="0.3">
      <c r="A110" s="12" t="s">
        <v>225</v>
      </c>
      <c r="B110" s="12">
        <v>17</v>
      </c>
      <c r="C110" s="12">
        <v>2</v>
      </c>
      <c r="D110" s="12">
        <v>92.862099999999998</v>
      </c>
      <c r="E110" s="15">
        <v>4.0292808721309497E-5</v>
      </c>
      <c r="F110" s="12">
        <v>1.5146118680938199E-4</v>
      </c>
      <c r="G110" s="12">
        <v>1.4869220383336601</v>
      </c>
      <c r="H110" s="5">
        <v>1</v>
      </c>
      <c r="I110" s="12" t="s">
        <v>0</v>
      </c>
      <c r="J110" s="12" t="s">
        <v>1</v>
      </c>
      <c r="K110" s="12">
        <v>77801.079400000002</v>
      </c>
      <c r="L110" s="12" t="s">
        <v>226</v>
      </c>
      <c r="M110" s="12">
        <v>520.379680179925</v>
      </c>
      <c r="N110" s="12">
        <v>503.46476414491099</v>
      </c>
      <c r="O110" s="7">
        <v>537.04500526750905</v>
      </c>
      <c r="P110" s="12">
        <v>354.91236898656399</v>
      </c>
      <c r="Q110" s="12">
        <v>349.55136840956999</v>
      </c>
      <c r="R110" s="7">
        <v>345.28158169374501</v>
      </c>
    </row>
    <row r="111" spans="1:18" x14ac:dyDescent="0.3">
      <c r="A111" s="12" t="s">
        <v>227</v>
      </c>
      <c r="B111" s="12">
        <v>19</v>
      </c>
      <c r="C111" s="12">
        <v>1</v>
      </c>
      <c r="D111" s="12">
        <v>89.062799999999996</v>
      </c>
      <c r="E111" s="15">
        <v>4.0930582223763799E-5</v>
      </c>
      <c r="F111" s="12">
        <v>1.5146118680938199E-4</v>
      </c>
      <c r="G111" s="12">
        <v>1.7316036815226099</v>
      </c>
      <c r="H111" s="5">
        <v>1</v>
      </c>
      <c r="I111" s="12" t="s">
        <v>0</v>
      </c>
      <c r="J111" s="12" t="s">
        <v>1</v>
      </c>
      <c r="K111" s="12">
        <v>247323.8792</v>
      </c>
      <c r="L111" s="12" t="s">
        <v>228</v>
      </c>
      <c r="M111" s="12">
        <v>1901.9483196875001</v>
      </c>
      <c r="N111" s="12">
        <v>2032.7328465314299</v>
      </c>
      <c r="O111" s="7">
        <v>2038.7736205193801</v>
      </c>
      <c r="P111" s="12">
        <v>1184.6851422602799</v>
      </c>
      <c r="Q111" s="12">
        <v>1146.7593254890901</v>
      </c>
      <c r="R111" s="7">
        <v>1118.2217869942299</v>
      </c>
    </row>
    <row r="112" spans="1:18" x14ac:dyDescent="0.3">
      <c r="A112" s="12" t="s">
        <v>229</v>
      </c>
      <c r="B112" s="12">
        <v>5</v>
      </c>
      <c r="C112" s="12">
        <v>2</v>
      </c>
      <c r="D112" s="12">
        <v>26.237300000000001</v>
      </c>
      <c r="E112" s="15">
        <v>4.0975855133074099E-5</v>
      </c>
      <c r="F112" s="12">
        <v>1.5146118680938199E-4</v>
      </c>
      <c r="G112" s="12">
        <v>2.3592316019156798</v>
      </c>
      <c r="H112" s="5">
        <v>1</v>
      </c>
      <c r="I112" s="12" t="s">
        <v>0</v>
      </c>
      <c r="J112" s="12" t="s">
        <v>1</v>
      </c>
      <c r="K112" s="12">
        <v>279699.31339999998</v>
      </c>
      <c r="L112" s="12" t="s">
        <v>230</v>
      </c>
      <c r="M112" s="12">
        <v>1577.53240149556</v>
      </c>
      <c r="N112" s="12">
        <v>1620.32457163452</v>
      </c>
      <c r="O112" s="7">
        <v>1458.51506426746</v>
      </c>
      <c r="P112" s="12">
        <v>694.90757331888994</v>
      </c>
      <c r="Q112" s="12">
        <v>653.83771868459598</v>
      </c>
      <c r="R112" s="7">
        <v>624.93632264452003</v>
      </c>
    </row>
    <row r="113" spans="1:18" x14ac:dyDescent="0.3">
      <c r="A113" s="12" t="s">
        <v>231</v>
      </c>
      <c r="B113" s="12">
        <v>14</v>
      </c>
      <c r="C113" s="12">
        <v>4</v>
      </c>
      <c r="D113" s="12">
        <v>88.6173</v>
      </c>
      <c r="E113" s="15">
        <v>4.1373962980095803E-5</v>
      </c>
      <c r="F113" s="12">
        <v>1.5146118680938199E-4</v>
      </c>
      <c r="G113" s="12">
        <v>1.22404548978213</v>
      </c>
      <c r="H113" s="5">
        <v>1</v>
      </c>
      <c r="I113" s="12" t="s">
        <v>0</v>
      </c>
      <c r="J113" s="12" t="s">
        <v>1</v>
      </c>
      <c r="K113" s="12">
        <v>83881.781000000003</v>
      </c>
      <c r="L113" s="12" t="s">
        <v>232</v>
      </c>
      <c r="M113" s="12">
        <v>1036.91916330712</v>
      </c>
      <c r="N113" s="12">
        <v>1064.7424351628399</v>
      </c>
      <c r="O113" s="7">
        <v>1035.2351849220499</v>
      </c>
      <c r="P113" s="12">
        <v>861.157896522844</v>
      </c>
      <c r="Q113" s="12">
        <v>855.17545003587895</v>
      </c>
      <c r="R113" s="7">
        <v>846.395579431074</v>
      </c>
    </row>
    <row r="114" spans="1:18" x14ac:dyDescent="0.3">
      <c r="A114" s="12" t="s">
        <v>233</v>
      </c>
      <c r="B114" s="12">
        <v>7</v>
      </c>
      <c r="C114" s="12">
        <v>1</v>
      </c>
      <c r="D114" s="12">
        <v>38.081200000000003</v>
      </c>
      <c r="E114" s="15">
        <v>4.1470772072727001E-5</v>
      </c>
      <c r="F114" s="12">
        <v>1.5146118680938199E-4</v>
      </c>
      <c r="G114" s="12">
        <v>9.7454749060928005</v>
      </c>
      <c r="H114" s="5">
        <v>1</v>
      </c>
      <c r="I114" s="12" t="s">
        <v>0</v>
      </c>
      <c r="J114" s="12" t="s">
        <v>1</v>
      </c>
      <c r="K114" s="12">
        <v>153408.9319</v>
      </c>
      <c r="L114" s="12" t="s">
        <v>234</v>
      </c>
      <c r="M114" s="12">
        <v>457.81423764975898</v>
      </c>
      <c r="N114" s="12">
        <v>337.59671865473001</v>
      </c>
      <c r="O114" s="7">
        <v>358.06423310851397</v>
      </c>
      <c r="P114" s="12">
        <v>40.199130686685301</v>
      </c>
      <c r="Q114" s="12">
        <v>34.384500765416199</v>
      </c>
      <c r="R114" s="7">
        <v>43.776448536597599</v>
      </c>
    </row>
    <row r="115" spans="1:18" x14ac:dyDescent="0.3">
      <c r="A115" s="12" t="s">
        <v>235</v>
      </c>
      <c r="B115" s="12">
        <v>7</v>
      </c>
      <c r="C115" s="12">
        <v>4</v>
      </c>
      <c r="D115" s="12">
        <v>40.767499999999998</v>
      </c>
      <c r="E115" s="15">
        <v>4.2194929248284802E-5</v>
      </c>
      <c r="F115" s="12">
        <v>1.5235994201528001E-4</v>
      </c>
      <c r="G115" s="12">
        <v>1.7858722473138799</v>
      </c>
      <c r="H115" s="5">
        <v>1</v>
      </c>
      <c r="I115" s="12" t="s">
        <v>0</v>
      </c>
      <c r="J115" s="12" t="s">
        <v>1</v>
      </c>
      <c r="K115" s="12">
        <v>46335.928500000002</v>
      </c>
      <c r="L115" s="12" t="s">
        <v>236</v>
      </c>
      <c r="M115" s="12">
        <v>1297.44526050064</v>
      </c>
      <c r="N115" s="12">
        <v>1293.2840197944499</v>
      </c>
      <c r="O115" s="7">
        <v>1326.0647817634101</v>
      </c>
      <c r="P115" s="12">
        <v>691.46569803264299</v>
      </c>
      <c r="Q115" s="12">
        <v>763.065898816404</v>
      </c>
      <c r="R115" s="7">
        <v>738.67906978722203</v>
      </c>
    </row>
    <row r="116" spans="1:18" x14ac:dyDescent="0.3">
      <c r="A116" s="12" t="s">
        <v>237</v>
      </c>
      <c r="B116" s="12">
        <v>4</v>
      </c>
      <c r="C116" s="12">
        <v>2</v>
      </c>
      <c r="D116" s="12">
        <v>16.6373</v>
      </c>
      <c r="E116" s="15">
        <v>4.2800190855452099E-5</v>
      </c>
      <c r="F116" s="12">
        <v>1.5235994201528001E-4</v>
      </c>
      <c r="G116" s="12">
        <v>1.86918815380128</v>
      </c>
      <c r="H116" s="5">
        <v>1</v>
      </c>
      <c r="I116" s="12" t="s">
        <v>0</v>
      </c>
      <c r="J116" s="12" t="s">
        <v>1</v>
      </c>
      <c r="K116" s="12">
        <v>532842.89159999997</v>
      </c>
      <c r="L116" s="12" t="s">
        <v>238</v>
      </c>
      <c r="M116" s="12">
        <v>2488.81046828232</v>
      </c>
      <c r="N116" s="12">
        <v>2528.9602634371199</v>
      </c>
      <c r="O116" s="7">
        <v>2721.3413645046799</v>
      </c>
      <c r="P116" s="12">
        <v>1404.7537664685999</v>
      </c>
      <c r="Q116" s="12">
        <v>1402.60000251313</v>
      </c>
      <c r="R116" s="7">
        <v>1333.0063550033601</v>
      </c>
    </row>
    <row r="117" spans="1:18" x14ac:dyDescent="0.3">
      <c r="A117" s="12" t="s">
        <v>239</v>
      </c>
      <c r="B117" s="12">
        <v>30</v>
      </c>
      <c r="C117" s="12">
        <v>5</v>
      </c>
      <c r="D117" s="12">
        <v>119.47410000000001</v>
      </c>
      <c r="E117" s="15">
        <v>4.2886486856352802E-5</v>
      </c>
      <c r="F117" s="12">
        <v>1.5235994201528001E-4</v>
      </c>
      <c r="G117" s="12">
        <v>1.86205681341386</v>
      </c>
      <c r="H117" s="5">
        <v>1</v>
      </c>
      <c r="I117" s="12" t="s">
        <v>1</v>
      </c>
      <c r="J117" s="12" t="s">
        <v>0</v>
      </c>
      <c r="K117" s="12">
        <v>570879.37470000004</v>
      </c>
      <c r="L117" s="12" t="s">
        <v>240</v>
      </c>
      <c r="M117" s="12">
        <v>631.00841779194604</v>
      </c>
      <c r="N117" s="12">
        <v>634.70146545763896</v>
      </c>
      <c r="O117" s="7">
        <v>646.74809330405697</v>
      </c>
      <c r="P117" s="12">
        <v>1123.5044861552899</v>
      </c>
      <c r="Q117" s="12">
        <v>1185.1239228675699</v>
      </c>
      <c r="R117" s="7">
        <v>1252.4769965865401</v>
      </c>
    </row>
    <row r="118" spans="1:18" x14ac:dyDescent="0.3">
      <c r="A118" s="12" t="s">
        <v>241</v>
      </c>
      <c r="B118" s="12">
        <v>59</v>
      </c>
      <c r="C118" s="12">
        <v>31</v>
      </c>
      <c r="D118" s="12">
        <v>388.11579999999998</v>
      </c>
      <c r="E118" s="15">
        <v>4.3917633543943998E-5</v>
      </c>
      <c r="F118" s="12">
        <v>1.5432223804769099E-4</v>
      </c>
      <c r="G118" s="12">
        <v>1.31158286088492</v>
      </c>
      <c r="H118" s="5">
        <v>1</v>
      </c>
      <c r="I118" s="12" t="s">
        <v>0</v>
      </c>
      <c r="J118" s="12" t="s">
        <v>1</v>
      </c>
      <c r="K118" s="12">
        <v>193382.80960000001</v>
      </c>
      <c r="L118" s="12" t="s">
        <v>242</v>
      </c>
      <c r="M118" s="12">
        <v>7408.2088726341199</v>
      </c>
      <c r="N118" s="12">
        <v>7689.8075308759999</v>
      </c>
      <c r="O118" s="7">
        <v>7724.4921916488502</v>
      </c>
      <c r="P118" s="12">
        <v>5855.4789344679702</v>
      </c>
      <c r="Q118" s="12">
        <v>5756.8226733195997</v>
      </c>
      <c r="R118" s="7">
        <v>5788.4355288358101</v>
      </c>
    </row>
    <row r="119" spans="1:18" x14ac:dyDescent="0.3">
      <c r="A119" s="12" t="s">
        <v>243</v>
      </c>
      <c r="B119" s="12">
        <v>2</v>
      </c>
      <c r="C119" s="12">
        <v>2</v>
      </c>
      <c r="D119" s="12">
        <v>7.8227000000000002</v>
      </c>
      <c r="E119" s="15">
        <v>4.4228633683140999E-5</v>
      </c>
      <c r="F119" s="12">
        <v>1.5432223804769099E-4</v>
      </c>
      <c r="G119" s="12">
        <v>25.850632227046301</v>
      </c>
      <c r="H119" s="5">
        <v>1</v>
      </c>
      <c r="I119" s="12" t="s">
        <v>1</v>
      </c>
      <c r="J119" s="12" t="s">
        <v>0</v>
      </c>
      <c r="K119" s="12">
        <v>117329.19130000001</v>
      </c>
      <c r="L119" s="12" t="s">
        <v>244</v>
      </c>
      <c r="M119" s="12">
        <v>22.5687416525179</v>
      </c>
      <c r="N119" s="12">
        <v>24.824434196301599</v>
      </c>
      <c r="O119" s="7">
        <v>14.3514297782939</v>
      </c>
      <c r="P119" s="12">
        <v>553.56587406321796</v>
      </c>
      <c r="Q119" s="12">
        <v>500.39523440331698</v>
      </c>
      <c r="R119" s="7">
        <v>542.17598360398802</v>
      </c>
    </row>
    <row r="120" spans="1:18" x14ac:dyDescent="0.3">
      <c r="A120" s="12" t="s">
        <v>245</v>
      </c>
      <c r="B120" s="12">
        <v>3</v>
      </c>
      <c r="C120" s="12">
        <v>1</v>
      </c>
      <c r="D120" s="12">
        <v>15.4011</v>
      </c>
      <c r="E120" s="15">
        <v>4.7197727454872899E-5</v>
      </c>
      <c r="F120" s="12">
        <v>1.63224616537634E-4</v>
      </c>
      <c r="G120" s="12">
        <v>1.81946536184539</v>
      </c>
      <c r="H120" s="5">
        <v>1</v>
      </c>
      <c r="I120" s="12" t="s">
        <v>1</v>
      </c>
      <c r="J120" s="12" t="s">
        <v>0</v>
      </c>
      <c r="K120" s="12">
        <v>93761.388399999996</v>
      </c>
      <c r="L120" s="12" t="s">
        <v>246</v>
      </c>
      <c r="M120" s="12">
        <v>375.468859184834</v>
      </c>
      <c r="N120" s="12">
        <v>358.992826352593</v>
      </c>
      <c r="O120" s="7">
        <v>386.65361645877903</v>
      </c>
      <c r="P120" s="12">
        <v>701.67910147250598</v>
      </c>
      <c r="Q120" s="12">
        <v>688.87231639624599</v>
      </c>
      <c r="R120" s="7">
        <v>649.279040748179</v>
      </c>
    </row>
    <row r="121" spans="1:18" x14ac:dyDescent="0.3">
      <c r="A121" s="12" t="s">
        <v>247</v>
      </c>
      <c r="B121" s="12">
        <v>9</v>
      </c>
      <c r="C121" s="12">
        <v>7</v>
      </c>
      <c r="D121" s="12">
        <v>43.704099999999997</v>
      </c>
      <c r="E121" s="15">
        <v>4.7898780676125498E-5</v>
      </c>
      <c r="F121" s="12">
        <v>1.6419601742199901E-4</v>
      </c>
      <c r="G121" s="12">
        <v>1.3237676676021299</v>
      </c>
      <c r="H121" s="5">
        <v>1</v>
      </c>
      <c r="I121" s="12" t="s">
        <v>1</v>
      </c>
      <c r="J121" s="12" t="s">
        <v>0</v>
      </c>
      <c r="K121" s="12">
        <v>14844.0378</v>
      </c>
      <c r="L121" s="12" t="s">
        <v>248</v>
      </c>
      <c r="M121" s="12">
        <v>1210.5236521264901</v>
      </c>
      <c r="N121" s="12">
        <v>1223.9674039337301</v>
      </c>
      <c r="O121" s="7">
        <v>1191.8177138569699</v>
      </c>
      <c r="P121" s="12">
        <v>1605.94909577467</v>
      </c>
      <c r="Q121" s="12">
        <v>1632.3186408827</v>
      </c>
      <c r="R121" s="7">
        <v>1562.12256570106</v>
      </c>
    </row>
    <row r="122" spans="1:18" x14ac:dyDescent="0.3">
      <c r="A122" s="12" t="s">
        <v>249</v>
      </c>
      <c r="B122" s="12">
        <v>2</v>
      </c>
      <c r="C122" s="12">
        <v>1</v>
      </c>
      <c r="D122" s="12">
        <v>12.091799999999999</v>
      </c>
      <c r="E122" s="15">
        <v>5.0568076973789302E-5</v>
      </c>
      <c r="F122" s="12">
        <v>1.71742365739359E-4</v>
      </c>
      <c r="G122" s="12">
        <v>2.0707827590535399</v>
      </c>
      <c r="H122" s="5">
        <v>1</v>
      </c>
      <c r="I122" s="12" t="s">
        <v>0</v>
      </c>
      <c r="J122" s="12" t="s">
        <v>1</v>
      </c>
      <c r="K122" s="12">
        <v>134367.99660000001</v>
      </c>
      <c r="L122" s="12" t="s">
        <v>250</v>
      </c>
      <c r="M122" s="12">
        <v>7147.3168674252101</v>
      </c>
      <c r="N122" s="12">
        <v>7148.4415182960302</v>
      </c>
      <c r="O122" s="7">
        <v>6712.0737416121201</v>
      </c>
      <c r="P122" s="12">
        <v>3608.6762422663201</v>
      </c>
      <c r="Q122" s="12">
        <v>3240.4593799181798</v>
      </c>
      <c r="R122" s="7">
        <v>3295.7393220781701</v>
      </c>
    </row>
    <row r="123" spans="1:18" x14ac:dyDescent="0.3">
      <c r="A123" s="12" t="s">
        <v>251</v>
      </c>
      <c r="B123" s="12">
        <v>25</v>
      </c>
      <c r="C123" s="12">
        <v>17</v>
      </c>
      <c r="D123" s="12">
        <v>193.8784</v>
      </c>
      <c r="E123" s="15">
        <v>5.0979129790240703E-5</v>
      </c>
      <c r="F123" s="12">
        <v>1.71742365739359E-4</v>
      </c>
      <c r="G123" s="12">
        <v>1.4615852055126699</v>
      </c>
      <c r="H123" s="5">
        <v>1</v>
      </c>
      <c r="I123" s="12" t="s">
        <v>0</v>
      </c>
      <c r="J123" s="12" t="s">
        <v>1</v>
      </c>
      <c r="K123" s="12">
        <v>46554.698700000001</v>
      </c>
      <c r="L123" s="12" t="s">
        <v>252</v>
      </c>
      <c r="M123" s="12">
        <v>15170.2414607713</v>
      </c>
      <c r="N123" s="12">
        <v>15252.015509877299</v>
      </c>
      <c r="O123" s="7">
        <v>15270.930768759899</v>
      </c>
      <c r="P123" s="12">
        <v>10491.399270962</v>
      </c>
      <c r="Q123" s="12">
        <v>10022.4977194808</v>
      </c>
      <c r="R123" s="7">
        <v>10748.8631737045</v>
      </c>
    </row>
    <row r="124" spans="1:18" x14ac:dyDescent="0.3">
      <c r="A124" s="12" t="s">
        <v>253</v>
      </c>
      <c r="B124" s="12">
        <v>3</v>
      </c>
      <c r="C124" s="12">
        <v>3</v>
      </c>
      <c r="D124" s="12">
        <v>19.895800000000001</v>
      </c>
      <c r="E124" s="15">
        <v>5.2193194770677701E-5</v>
      </c>
      <c r="F124" s="12">
        <v>1.7432955906152199E-4</v>
      </c>
      <c r="G124" s="12">
        <v>1.49145432949332</v>
      </c>
      <c r="H124" s="5">
        <v>1</v>
      </c>
      <c r="I124" s="12" t="s">
        <v>0</v>
      </c>
      <c r="J124" s="12" t="s">
        <v>1</v>
      </c>
      <c r="K124" s="12">
        <v>19169.719099999998</v>
      </c>
      <c r="L124" s="12" t="s">
        <v>254</v>
      </c>
      <c r="M124" s="12">
        <v>1756.1260546966901</v>
      </c>
      <c r="N124" s="12">
        <v>1685.4300758746999</v>
      </c>
      <c r="O124" s="7">
        <v>1676.5733535627901</v>
      </c>
      <c r="P124" s="12">
        <v>1112.72502276927</v>
      </c>
      <c r="Q124" s="12">
        <v>1176.76986421535</v>
      </c>
      <c r="R124" s="7">
        <v>1142.14186039935</v>
      </c>
    </row>
    <row r="125" spans="1:18" x14ac:dyDescent="0.3">
      <c r="A125" s="12" t="s">
        <v>255</v>
      </c>
      <c r="B125" s="12">
        <v>13</v>
      </c>
      <c r="C125" s="12">
        <v>3</v>
      </c>
      <c r="D125" s="12">
        <v>66.278199999999998</v>
      </c>
      <c r="E125" s="15">
        <v>5.4008657893844798E-5</v>
      </c>
      <c r="F125" s="12">
        <v>1.78864597816692E-4</v>
      </c>
      <c r="G125" s="12">
        <v>1.7426217074775601</v>
      </c>
      <c r="H125" s="5">
        <v>1</v>
      </c>
      <c r="I125" s="12" t="s">
        <v>0</v>
      </c>
      <c r="J125" s="12" t="s">
        <v>1</v>
      </c>
      <c r="K125" s="12">
        <v>54731.998299999999</v>
      </c>
      <c r="L125" s="12" t="s">
        <v>256</v>
      </c>
      <c r="M125" s="12">
        <v>1771.3682019615301</v>
      </c>
      <c r="N125" s="12">
        <v>1755.32449940783</v>
      </c>
      <c r="O125" s="7">
        <v>1637.0585384014501</v>
      </c>
      <c r="P125" s="12">
        <v>974.88755582099498</v>
      </c>
      <c r="Q125" s="12">
        <v>1022.58505904331</v>
      </c>
      <c r="R125" s="7">
        <v>965.73576112069304</v>
      </c>
    </row>
    <row r="126" spans="1:18" x14ac:dyDescent="0.3">
      <c r="A126" s="12" t="s">
        <v>257</v>
      </c>
      <c r="B126" s="12">
        <v>47</v>
      </c>
      <c r="C126" s="12">
        <v>30</v>
      </c>
      <c r="D126" s="12">
        <v>236.2869</v>
      </c>
      <c r="E126" s="15">
        <v>5.4848772167437298E-5</v>
      </c>
      <c r="F126" s="12">
        <v>1.8012042415645001E-4</v>
      </c>
      <c r="G126" s="12">
        <v>1.69493943730214</v>
      </c>
      <c r="H126" s="5">
        <v>1</v>
      </c>
      <c r="I126" s="12" t="s">
        <v>0</v>
      </c>
      <c r="J126" s="12" t="s">
        <v>1</v>
      </c>
      <c r="K126" s="12">
        <v>72447.110499999995</v>
      </c>
      <c r="L126" s="12" t="s">
        <v>258</v>
      </c>
      <c r="M126" s="12">
        <v>26383.9610055062</v>
      </c>
      <c r="N126" s="12">
        <v>24344.207760998601</v>
      </c>
      <c r="O126" s="7">
        <v>24483.400876194501</v>
      </c>
      <c r="P126" s="12">
        <v>14438.01959046</v>
      </c>
      <c r="Q126" s="12">
        <v>15116.2816084843</v>
      </c>
      <c r="R126" s="7">
        <v>14819.8917588967</v>
      </c>
    </row>
    <row r="127" spans="1:18" x14ac:dyDescent="0.3">
      <c r="A127" s="12" t="s">
        <v>259</v>
      </c>
      <c r="B127" s="12">
        <v>46</v>
      </c>
      <c r="C127" s="12">
        <v>33</v>
      </c>
      <c r="D127" s="12">
        <v>291.45049999999998</v>
      </c>
      <c r="E127" s="15">
        <v>5.5742347754739199E-5</v>
      </c>
      <c r="F127" s="12">
        <v>1.8152942110821201E-4</v>
      </c>
      <c r="G127" s="12">
        <v>1.5771014518666899</v>
      </c>
      <c r="H127" s="5">
        <v>1</v>
      </c>
      <c r="I127" s="12" t="s">
        <v>0</v>
      </c>
      <c r="J127" s="12" t="s">
        <v>1</v>
      </c>
      <c r="K127" s="12">
        <v>57515.609499999999</v>
      </c>
      <c r="L127" s="12" t="s">
        <v>260</v>
      </c>
      <c r="M127" s="12">
        <v>20739.6696141018</v>
      </c>
      <c r="N127" s="12">
        <v>22381.950146316201</v>
      </c>
      <c r="O127" s="7">
        <v>20836.315999672599</v>
      </c>
      <c r="P127" s="12">
        <v>13629.202505273201</v>
      </c>
      <c r="Q127" s="12">
        <v>13380.6577104279</v>
      </c>
      <c r="R127" s="7">
        <v>13544.243443507999</v>
      </c>
    </row>
    <row r="128" spans="1:18" x14ac:dyDescent="0.3">
      <c r="A128" s="12" t="s">
        <v>261</v>
      </c>
      <c r="B128" s="12">
        <v>4</v>
      </c>
      <c r="C128" s="12">
        <v>1</v>
      </c>
      <c r="D128" s="12">
        <v>26.7501</v>
      </c>
      <c r="E128" s="15">
        <v>5.6629586544065802E-5</v>
      </c>
      <c r="F128" s="12">
        <v>1.8289466311175199E-4</v>
      </c>
      <c r="G128" s="12">
        <v>3.7216835035306901</v>
      </c>
      <c r="H128" s="5">
        <v>1</v>
      </c>
      <c r="I128" s="12" t="s">
        <v>0</v>
      </c>
      <c r="J128" s="12" t="s">
        <v>1</v>
      </c>
      <c r="K128" s="12">
        <v>59123.637300000002</v>
      </c>
      <c r="L128" s="12" t="s">
        <v>262</v>
      </c>
      <c r="M128" s="12">
        <v>586.14181614504696</v>
      </c>
      <c r="N128" s="12">
        <v>622.853067992928</v>
      </c>
      <c r="O128" s="7">
        <v>581.42186040493505</v>
      </c>
      <c r="P128" s="12">
        <v>180.79333334069699</v>
      </c>
      <c r="Q128" s="12">
        <v>158.466811562754</v>
      </c>
      <c r="R128" s="7">
        <v>141.81696518513499</v>
      </c>
    </row>
    <row r="129" spans="1:18" x14ac:dyDescent="0.3">
      <c r="A129" s="12" t="s">
        <v>263</v>
      </c>
      <c r="B129" s="12">
        <v>15</v>
      </c>
      <c r="C129" s="12">
        <v>11</v>
      </c>
      <c r="D129" s="12">
        <v>107.98399999999999</v>
      </c>
      <c r="E129" s="15">
        <v>5.8227579689762402E-5</v>
      </c>
      <c r="F129" s="12">
        <v>1.8545237765882201E-4</v>
      </c>
      <c r="G129" s="12">
        <v>1.44038711729552</v>
      </c>
      <c r="H129" s="5">
        <v>1</v>
      </c>
      <c r="I129" s="12" t="s">
        <v>0</v>
      </c>
      <c r="J129" s="12" t="s">
        <v>1</v>
      </c>
      <c r="K129" s="12">
        <v>16837.652300000002</v>
      </c>
      <c r="L129" s="12" t="s">
        <v>264</v>
      </c>
      <c r="M129" s="12">
        <v>24324.5140489849</v>
      </c>
      <c r="N129" s="12">
        <v>24064.1116715147</v>
      </c>
      <c r="O129" s="7">
        <v>23350.652362979599</v>
      </c>
      <c r="P129" s="12">
        <v>17108.138206609899</v>
      </c>
      <c r="Q129" s="12">
        <v>16528.376461243501</v>
      </c>
      <c r="R129" s="7">
        <v>16169.039146163799</v>
      </c>
    </row>
    <row r="130" spans="1:18" x14ac:dyDescent="0.3">
      <c r="A130" s="12" t="s">
        <v>265</v>
      </c>
      <c r="B130" s="12">
        <v>7</v>
      </c>
      <c r="C130" s="12">
        <v>4</v>
      </c>
      <c r="D130" s="12">
        <v>40.302900000000001</v>
      </c>
      <c r="E130" s="15">
        <v>5.8478685947549499E-5</v>
      </c>
      <c r="F130" s="12">
        <v>1.8545237765882201E-4</v>
      </c>
      <c r="G130" s="12">
        <v>3.0181024338048501</v>
      </c>
      <c r="H130" s="5">
        <v>1</v>
      </c>
      <c r="I130" s="12" t="s">
        <v>1</v>
      </c>
      <c r="J130" s="12" t="s">
        <v>0</v>
      </c>
      <c r="K130" s="12">
        <v>59168.322800000002</v>
      </c>
      <c r="L130" s="12" t="s">
        <v>266</v>
      </c>
      <c r="M130" s="12">
        <v>482.09677383653701</v>
      </c>
      <c r="N130" s="12">
        <v>446.53227630111098</v>
      </c>
      <c r="O130" s="7">
        <v>549.69273330974499</v>
      </c>
      <c r="P130" s="12">
        <v>1493.48913879674</v>
      </c>
      <c r="Q130" s="12">
        <v>1519.20709677281</v>
      </c>
      <c r="R130" s="7">
        <v>1449.03033699976</v>
      </c>
    </row>
    <row r="131" spans="1:18" x14ac:dyDescent="0.3">
      <c r="A131" s="12" t="s">
        <v>267</v>
      </c>
      <c r="B131" s="12">
        <v>13</v>
      </c>
      <c r="C131" s="12">
        <v>9</v>
      </c>
      <c r="D131" s="12">
        <v>114.0048</v>
      </c>
      <c r="E131" s="15">
        <v>5.8845204777835398E-5</v>
      </c>
      <c r="F131" s="12">
        <v>1.8545237765882201E-4</v>
      </c>
      <c r="G131" s="12">
        <v>1.3860782224605599</v>
      </c>
      <c r="H131" s="5">
        <v>1</v>
      </c>
      <c r="I131" s="12" t="s">
        <v>0</v>
      </c>
      <c r="J131" s="12" t="s">
        <v>1</v>
      </c>
      <c r="K131" s="12">
        <v>34096.339699999997</v>
      </c>
      <c r="L131" s="12" t="s">
        <v>268</v>
      </c>
      <c r="M131" s="12">
        <v>7670.7573459227897</v>
      </c>
      <c r="N131" s="12">
        <v>7363.0940785520597</v>
      </c>
      <c r="O131" s="7">
        <v>7255.9842761650598</v>
      </c>
      <c r="P131" s="12">
        <v>5367.9250549671397</v>
      </c>
      <c r="Q131" s="12">
        <v>5428.2971531901103</v>
      </c>
      <c r="R131" s="7">
        <v>5285.0027468608996</v>
      </c>
    </row>
    <row r="132" spans="1:18" x14ac:dyDescent="0.3">
      <c r="A132" s="12" t="s">
        <v>269</v>
      </c>
      <c r="B132" s="12">
        <v>51</v>
      </c>
      <c r="C132" s="12">
        <v>30</v>
      </c>
      <c r="D132" s="12">
        <v>216.4984</v>
      </c>
      <c r="E132" s="15">
        <v>5.9595774078102799E-5</v>
      </c>
      <c r="F132" s="12">
        <v>1.8576265082764399E-4</v>
      </c>
      <c r="G132" s="12">
        <v>1.1193136338718599</v>
      </c>
      <c r="H132" s="5">
        <v>1</v>
      </c>
      <c r="I132" s="12" t="s">
        <v>1</v>
      </c>
      <c r="J132" s="12" t="s">
        <v>0</v>
      </c>
      <c r="K132" s="12">
        <v>50313.457300000002</v>
      </c>
      <c r="L132" s="12" t="s">
        <v>270</v>
      </c>
      <c r="M132" s="12">
        <v>7884.3593820364504</v>
      </c>
      <c r="N132" s="12">
        <v>7785.62426050676</v>
      </c>
      <c r="O132" s="7">
        <v>7742.3606080217796</v>
      </c>
      <c r="P132" s="12">
        <v>8737.2766543645193</v>
      </c>
      <c r="Q132" s="12">
        <v>8785.6855599609808</v>
      </c>
      <c r="R132" s="7">
        <v>8682.7939062334099</v>
      </c>
    </row>
    <row r="133" spans="1:18" x14ac:dyDescent="0.3">
      <c r="A133" s="12" t="s">
        <v>271</v>
      </c>
      <c r="B133" s="12">
        <v>3</v>
      </c>
      <c r="C133" s="12">
        <v>1</v>
      </c>
      <c r="D133" s="12">
        <v>12.3231</v>
      </c>
      <c r="E133" s="15">
        <v>5.9894360539547401E-5</v>
      </c>
      <c r="F133" s="12">
        <v>1.8576265082764399E-4</v>
      </c>
      <c r="G133" s="12">
        <v>14.2640384589237</v>
      </c>
      <c r="H133" s="5">
        <v>1</v>
      </c>
      <c r="I133" s="12" t="s">
        <v>0</v>
      </c>
      <c r="J133" s="12" t="s">
        <v>1</v>
      </c>
      <c r="K133" s="12">
        <v>97982.933000000005</v>
      </c>
      <c r="L133" s="12" t="s">
        <v>272</v>
      </c>
      <c r="M133" s="12">
        <v>1338.7321375633501</v>
      </c>
      <c r="N133" s="12">
        <v>1349.7240061427501</v>
      </c>
      <c r="O133" s="7">
        <v>1351.0895627254199</v>
      </c>
      <c r="P133" s="12">
        <v>120.311738493943</v>
      </c>
      <c r="Q133" s="12">
        <v>71.203940662982305</v>
      </c>
      <c r="R133" s="7">
        <v>91.682218693970796</v>
      </c>
    </row>
    <row r="134" spans="1:18" x14ac:dyDescent="0.3">
      <c r="A134" s="12" t="s">
        <v>273</v>
      </c>
      <c r="B134" s="12">
        <v>19</v>
      </c>
      <c r="C134" s="12">
        <v>2</v>
      </c>
      <c r="D134" s="12">
        <v>108.5728</v>
      </c>
      <c r="E134" s="15">
        <v>6.1303494554687505E-5</v>
      </c>
      <c r="F134" s="12">
        <v>1.88635975916435E-4</v>
      </c>
      <c r="G134" s="12">
        <v>1.4378386311609499</v>
      </c>
      <c r="H134" s="5">
        <v>1</v>
      </c>
      <c r="I134" s="12" t="s">
        <v>0</v>
      </c>
      <c r="J134" s="12" t="s">
        <v>1</v>
      </c>
      <c r="K134" s="12">
        <v>581310.53020000004</v>
      </c>
      <c r="L134" s="12" t="s">
        <v>274</v>
      </c>
      <c r="M134" s="12">
        <v>3496.93550637097</v>
      </c>
      <c r="N134" s="12">
        <v>3676.8725785369302</v>
      </c>
      <c r="O134" s="7">
        <v>3520.6900306164898</v>
      </c>
      <c r="P134" s="12">
        <v>2526.8987984905202</v>
      </c>
      <c r="Q134" s="12">
        <v>2495.0975551828201</v>
      </c>
      <c r="R134" s="7">
        <v>2415.9023671931</v>
      </c>
    </row>
    <row r="135" spans="1:18" x14ac:dyDescent="0.3">
      <c r="A135" s="12" t="s">
        <v>275</v>
      </c>
      <c r="B135" s="12">
        <v>6</v>
      </c>
      <c r="C135" s="12">
        <v>1</v>
      </c>
      <c r="D135" s="12">
        <v>25.304500000000001</v>
      </c>
      <c r="E135" s="15">
        <v>6.3868645729492398E-5</v>
      </c>
      <c r="F135" s="12">
        <v>1.9241360170930299E-4</v>
      </c>
      <c r="G135" s="12">
        <v>10.355211153093</v>
      </c>
      <c r="H135" s="5">
        <v>1</v>
      </c>
      <c r="I135" s="12" t="s">
        <v>1</v>
      </c>
      <c r="J135" s="12" t="s">
        <v>0</v>
      </c>
      <c r="K135" s="12">
        <v>226288.16690000001</v>
      </c>
      <c r="L135" s="12" t="s">
        <v>276</v>
      </c>
      <c r="M135" s="12">
        <v>36.114740004355298</v>
      </c>
      <c r="N135" s="12">
        <v>48.013079944894997</v>
      </c>
      <c r="O135" s="7">
        <v>54.457138114307398</v>
      </c>
      <c r="P135" s="12">
        <v>461.86605502368599</v>
      </c>
      <c r="Q135" s="12">
        <v>534.04652690969897</v>
      </c>
      <c r="R135" s="7">
        <v>439.16392145729901</v>
      </c>
    </row>
    <row r="136" spans="1:18" x14ac:dyDescent="0.3">
      <c r="A136" s="12" t="s">
        <v>277</v>
      </c>
      <c r="B136" s="12">
        <v>1</v>
      </c>
      <c r="C136" s="12">
        <v>1</v>
      </c>
      <c r="D136" s="12">
        <v>5.9973999999999998</v>
      </c>
      <c r="E136" s="15">
        <v>6.46826903125675E-5</v>
      </c>
      <c r="F136" s="12">
        <v>1.9241360170930299E-4</v>
      </c>
      <c r="G136" s="12">
        <v>67.737176168746501</v>
      </c>
      <c r="H136" s="5">
        <v>1</v>
      </c>
      <c r="I136" s="12" t="s">
        <v>0</v>
      </c>
      <c r="J136" s="12" t="s">
        <v>1</v>
      </c>
      <c r="K136" s="12">
        <v>15989.963</v>
      </c>
      <c r="L136" s="12" t="s">
        <v>278</v>
      </c>
      <c r="M136" s="12">
        <v>841.52596123585602</v>
      </c>
      <c r="N136" s="12">
        <v>385.41027145953899</v>
      </c>
      <c r="O136" s="7">
        <v>532.74235498203996</v>
      </c>
      <c r="P136" s="12">
        <v>9.4350057806474297</v>
      </c>
      <c r="Q136" s="12">
        <v>7.33645974086543</v>
      </c>
      <c r="R136" s="7">
        <v>9.2065673284797995</v>
      </c>
    </row>
    <row r="137" spans="1:18" x14ac:dyDescent="0.3">
      <c r="A137" s="12" t="s">
        <v>279</v>
      </c>
      <c r="B137" s="12">
        <v>5</v>
      </c>
      <c r="C137" s="12">
        <v>2</v>
      </c>
      <c r="D137" s="12">
        <v>23.267900000000001</v>
      </c>
      <c r="E137" s="15">
        <v>6.4743022345603598E-5</v>
      </c>
      <c r="F137" s="12">
        <v>1.9241360170930299E-4</v>
      </c>
      <c r="G137" s="12">
        <v>1.3699194961757299</v>
      </c>
      <c r="H137" s="5">
        <v>1</v>
      </c>
      <c r="I137" s="12" t="s">
        <v>0</v>
      </c>
      <c r="J137" s="12" t="s">
        <v>1</v>
      </c>
      <c r="K137" s="12">
        <v>26717.542799999999</v>
      </c>
      <c r="L137" s="12" t="s">
        <v>280</v>
      </c>
      <c r="M137" s="12">
        <v>1904.5956420340999</v>
      </c>
      <c r="N137" s="12">
        <v>1921.2376340308899</v>
      </c>
      <c r="O137" s="7">
        <v>1822.81338590217</v>
      </c>
      <c r="P137" s="12">
        <v>1392.0682432794199</v>
      </c>
      <c r="Q137" s="12">
        <v>1354.3482287783299</v>
      </c>
      <c r="R137" s="7">
        <v>1376.92557668009</v>
      </c>
    </row>
    <row r="138" spans="1:18" x14ac:dyDescent="0.3">
      <c r="A138" s="12" t="s">
        <v>281</v>
      </c>
      <c r="B138" s="12">
        <v>1</v>
      </c>
      <c r="C138" s="12">
        <v>1</v>
      </c>
      <c r="D138" s="12">
        <v>4.2565999999999997</v>
      </c>
      <c r="E138" s="15">
        <v>6.4815402472162594E-5</v>
      </c>
      <c r="F138" s="12">
        <v>1.9241360170930299E-4</v>
      </c>
      <c r="G138" s="12">
        <v>2.9941123259376301</v>
      </c>
      <c r="H138" s="5">
        <v>1</v>
      </c>
      <c r="I138" s="12" t="s">
        <v>0</v>
      </c>
      <c r="J138" s="12" t="s">
        <v>1</v>
      </c>
      <c r="K138" s="12">
        <v>196311.60579999999</v>
      </c>
      <c r="L138" s="12" t="s">
        <v>282</v>
      </c>
      <c r="M138" s="12">
        <v>505.33179681702501</v>
      </c>
      <c r="N138" s="12">
        <v>534.75879115618102</v>
      </c>
      <c r="O138" s="7">
        <v>619.74338728868599</v>
      </c>
      <c r="P138" s="12">
        <v>187.97928625579499</v>
      </c>
      <c r="Q138" s="12">
        <v>178.76318541155101</v>
      </c>
      <c r="R138" s="7">
        <v>187.62349546185999</v>
      </c>
    </row>
    <row r="139" spans="1:18" x14ac:dyDescent="0.3">
      <c r="A139" s="12" t="s">
        <v>283</v>
      </c>
      <c r="B139" s="12">
        <v>13</v>
      </c>
      <c r="C139" s="12">
        <v>10</v>
      </c>
      <c r="D139" s="12">
        <v>103.87520000000001</v>
      </c>
      <c r="E139" s="15">
        <v>6.4993015551517694E-5</v>
      </c>
      <c r="F139" s="12">
        <v>1.9241360170930299E-4</v>
      </c>
      <c r="G139" s="12">
        <v>1.36349371479163</v>
      </c>
      <c r="H139" s="5">
        <v>1</v>
      </c>
      <c r="I139" s="12" t="s">
        <v>0</v>
      </c>
      <c r="J139" s="12" t="s">
        <v>1</v>
      </c>
      <c r="K139" s="12">
        <v>22839.571899999999</v>
      </c>
      <c r="L139" s="12" t="s">
        <v>284</v>
      </c>
      <c r="M139" s="12">
        <v>17097.763889605201</v>
      </c>
      <c r="N139" s="12">
        <v>16454.495633267401</v>
      </c>
      <c r="O139" s="7">
        <v>16421.102054981198</v>
      </c>
      <c r="P139" s="12">
        <v>11974.004220814501</v>
      </c>
      <c r="Q139" s="12">
        <v>12190.5772606177</v>
      </c>
      <c r="R139" s="7">
        <v>12486.384368814201</v>
      </c>
    </row>
    <row r="140" spans="1:18" x14ac:dyDescent="0.3">
      <c r="A140" s="12" t="s">
        <v>285</v>
      </c>
      <c r="B140" s="12">
        <v>3</v>
      </c>
      <c r="C140" s="12">
        <v>1</v>
      </c>
      <c r="D140" s="12">
        <v>21.56</v>
      </c>
      <c r="E140" s="15">
        <v>6.6096633612788795E-5</v>
      </c>
      <c r="F140" s="12">
        <v>1.9420960827977899E-4</v>
      </c>
      <c r="G140" s="12">
        <v>1.6040721719309601</v>
      </c>
      <c r="H140" s="5">
        <v>1</v>
      </c>
      <c r="I140" s="12" t="s">
        <v>0</v>
      </c>
      <c r="J140" s="12" t="s">
        <v>1</v>
      </c>
      <c r="K140" s="12">
        <v>133289.45009999999</v>
      </c>
      <c r="L140" s="12" t="s">
        <v>286</v>
      </c>
      <c r="M140" s="12">
        <v>2079.1057979940101</v>
      </c>
      <c r="N140" s="12">
        <v>2152.3158376366</v>
      </c>
      <c r="O140" s="7">
        <v>2102.4365718204899</v>
      </c>
      <c r="P140" s="12">
        <v>1314.4296762496101</v>
      </c>
      <c r="Q140" s="12">
        <v>1259.10034799867</v>
      </c>
      <c r="R140" s="7">
        <v>1375.0817142288599</v>
      </c>
    </row>
    <row r="141" spans="1:18" x14ac:dyDescent="0.3">
      <c r="A141" s="12" t="s">
        <v>287</v>
      </c>
      <c r="B141" s="12">
        <v>8</v>
      </c>
      <c r="C141" s="12">
        <v>3</v>
      </c>
      <c r="D141" s="12">
        <v>35.942100000000003</v>
      </c>
      <c r="E141" s="15">
        <v>6.8650999002772801E-5</v>
      </c>
      <c r="F141" s="12">
        <v>1.9997333210819399E-4</v>
      </c>
      <c r="G141" s="12">
        <v>3.52149755091137</v>
      </c>
      <c r="H141" s="5">
        <v>1</v>
      </c>
      <c r="I141" s="12" t="s">
        <v>0</v>
      </c>
      <c r="J141" s="12" t="s">
        <v>1</v>
      </c>
      <c r="K141" s="12">
        <v>40384.854800000001</v>
      </c>
      <c r="L141" s="12" t="s">
        <v>288</v>
      </c>
      <c r="M141" s="12">
        <v>728.004521585671</v>
      </c>
      <c r="N141" s="12">
        <v>616.28840970900706</v>
      </c>
      <c r="O141" s="7">
        <v>773.49262877333194</v>
      </c>
      <c r="P141" s="12">
        <v>194.448299164552</v>
      </c>
      <c r="Q141" s="12">
        <v>195.16760780773899</v>
      </c>
      <c r="R141" s="7">
        <v>211.77186327333101</v>
      </c>
    </row>
    <row r="142" spans="1:18" x14ac:dyDescent="0.3">
      <c r="A142" s="12" t="s">
        <v>289</v>
      </c>
      <c r="B142" s="12">
        <v>1</v>
      </c>
      <c r="C142" s="12">
        <v>1</v>
      </c>
      <c r="D142" s="12">
        <v>4.0301</v>
      </c>
      <c r="E142" s="15">
        <v>6.9642774341183196E-5</v>
      </c>
      <c r="F142" s="12">
        <v>1.9997333210819399E-4</v>
      </c>
      <c r="G142" s="12">
        <v>26.356551659647199</v>
      </c>
      <c r="H142" s="5">
        <v>1</v>
      </c>
      <c r="I142" s="12" t="s">
        <v>0</v>
      </c>
      <c r="J142" s="12" t="s">
        <v>1</v>
      </c>
      <c r="K142" s="12">
        <v>57690.2546</v>
      </c>
      <c r="L142" s="12" t="s">
        <v>290</v>
      </c>
      <c r="M142" s="12">
        <v>689.38006702987002</v>
      </c>
      <c r="N142" s="12">
        <v>644.55946811482204</v>
      </c>
      <c r="O142" s="7">
        <v>715.75110349258898</v>
      </c>
      <c r="P142" s="12">
        <v>18.3155323168892</v>
      </c>
      <c r="Q142" s="12">
        <v>35.470949517343499</v>
      </c>
      <c r="R142" s="7">
        <v>23.981303007493299</v>
      </c>
    </row>
    <row r="143" spans="1:18" x14ac:dyDescent="0.3">
      <c r="A143" s="12" t="s">
        <v>291</v>
      </c>
      <c r="B143" s="12">
        <v>10</v>
      </c>
      <c r="C143" s="12">
        <v>2</v>
      </c>
      <c r="D143" s="12">
        <v>37.788499999999999</v>
      </c>
      <c r="E143" s="15">
        <v>6.9791502107619002E-5</v>
      </c>
      <c r="F143" s="12">
        <v>1.9997333210819399E-4</v>
      </c>
      <c r="G143" s="12">
        <v>70.938734983121904</v>
      </c>
      <c r="H143" s="5">
        <v>1</v>
      </c>
      <c r="I143" s="12" t="s">
        <v>1</v>
      </c>
      <c r="J143" s="12" t="s">
        <v>0</v>
      </c>
      <c r="K143" s="12">
        <v>222506.37390000001</v>
      </c>
      <c r="L143" s="12" t="s">
        <v>292</v>
      </c>
      <c r="M143" s="12">
        <v>7.7263770287249303</v>
      </c>
      <c r="N143" s="12">
        <v>15.3796918662994</v>
      </c>
      <c r="O143" s="7">
        <v>6.9837496218605297</v>
      </c>
      <c r="P143" s="12">
        <v>731.02402017566499</v>
      </c>
      <c r="Q143" s="12">
        <v>632.87936275199195</v>
      </c>
      <c r="R143" s="7">
        <v>770.630278531871</v>
      </c>
    </row>
    <row r="144" spans="1:18" x14ac:dyDescent="0.3">
      <c r="A144" s="12" t="s">
        <v>293</v>
      </c>
      <c r="B144" s="12">
        <v>10</v>
      </c>
      <c r="C144" s="12">
        <v>3</v>
      </c>
      <c r="D144" s="12">
        <v>70.281899999999993</v>
      </c>
      <c r="E144" s="15">
        <v>7.0238618011697604E-5</v>
      </c>
      <c r="F144" s="12">
        <v>1.9997333210819399E-4</v>
      </c>
      <c r="G144" s="12">
        <v>1.9387542025264599</v>
      </c>
      <c r="H144" s="5">
        <v>1</v>
      </c>
      <c r="I144" s="12" t="s">
        <v>0</v>
      </c>
      <c r="J144" s="12" t="s">
        <v>1</v>
      </c>
      <c r="K144" s="12">
        <v>74073.315400000007</v>
      </c>
      <c r="L144" s="12" t="s">
        <v>294</v>
      </c>
      <c r="M144" s="12">
        <v>2591.5127021872199</v>
      </c>
      <c r="N144" s="12">
        <v>2773.0234945836401</v>
      </c>
      <c r="O144" s="7">
        <v>2883.8783750718399</v>
      </c>
      <c r="P144" s="12">
        <v>1353.02980870443</v>
      </c>
      <c r="Q144" s="12">
        <v>1451.37172993167</v>
      </c>
      <c r="R144" s="7">
        <v>1450.0906301462501</v>
      </c>
    </row>
    <row r="145" spans="1:18" x14ac:dyDescent="0.3">
      <c r="A145" s="12" t="s">
        <v>295</v>
      </c>
      <c r="B145" s="12">
        <v>11</v>
      </c>
      <c r="C145" s="12">
        <v>1</v>
      </c>
      <c r="D145" s="12">
        <v>38.045299999999997</v>
      </c>
      <c r="E145" s="15">
        <v>7.0616820098900996E-5</v>
      </c>
      <c r="F145" s="12">
        <v>1.9997333210819399E-4</v>
      </c>
      <c r="G145" s="12">
        <v>2.11723788600762</v>
      </c>
      <c r="H145" s="5">
        <v>1</v>
      </c>
      <c r="I145" s="12" t="s">
        <v>1</v>
      </c>
      <c r="J145" s="12" t="s">
        <v>0</v>
      </c>
      <c r="K145" s="12">
        <v>191333.2892</v>
      </c>
      <c r="L145" s="12" t="s">
        <v>296</v>
      </c>
      <c r="M145" s="12">
        <v>500.99331490149399</v>
      </c>
      <c r="N145" s="12">
        <v>475.237890434804</v>
      </c>
      <c r="O145" s="7">
        <v>538.44636104039296</v>
      </c>
      <c r="P145" s="12">
        <v>1028.5243527257401</v>
      </c>
      <c r="Q145" s="12">
        <v>1057.27140200863</v>
      </c>
      <c r="R145" s="7">
        <v>1121.13697388419</v>
      </c>
    </row>
    <row r="146" spans="1:18" x14ac:dyDescent="0.3">
      <c r="A146" s="12" t="s">
        <v>297</v>
      </c>
      <c r="B146" s="12">
        <v>13</v>
      </c>
      <c r="C146" s="12">
        <v>1</v>
      </c>
      <c r="D146" s="12">
        <v>90.170299999999997</v>
      </c>
      <c r="E146" s="15">
        <v>7.1322835057952005E-5</v>
      </c>
      <c r="F146" s="12">
        <v>2.0003642067183001E-4</v>
      </c>
      <c r="G146" s="12">
        <v>26.894529329931999</v>
      </c>
      <c r="H146" s="5">
        <v>1</v>
      </c>
      <c r="I146" s="12" t="s">
        <v>0</v>
      </c>
      <c r="J146" s="12" t="s">
        <v>1</v>
      </c>
      <c r="K146" s="12">
        <v>89474.6728</v>
      </c>
      <c r="L146" s="12" t="s">
        <v>298</v>
      </c>
      <c r="M146" s="12">
        <v>829.32920824668895</v>
      </c>
      <c r="N146" s="12">
        <v>991.71243242057096</v>
      </c>
      <c r="O146" s="7">
        <v>951.25895902747095</v>
      </c>
      <c r="P146" s="12">
        <v>43.201628265764299</v>
      </c>
      <c r="Q146" s="12">
        <v>23.0367010134757</v>
      </c>
      <c r="R146" s="7">
        <v>36.842136107797998</v>
      </c>
    </row>
    <row r="147" spans="1:18" x14ac:dyDescent="0.3">
      <c r="A147" s="12" t="s">
        <v>299</v>
      </c>
      <c r="B147" s="12">
        <v>3</v>
      </c>
      <c r="C147" s="12">
        <v>1</v>
      </c>
      <c r="D147" s="12">
        <v>20.1035</v>
      </c>
      <c r="E147" s="15">
        <v>7.2030212983076298E-5</v>
      </c>
      <c r="F147" s="12">
        <v>2.0003642067183001E-4</v>
      </c>
      <c r="G147" s="12">
        <v>2.5285125680427698</v>
      </c>
      <c r="H147" s="5">
        <v>1</v>
      </c>
      <c r="I147" s="12" t="s">
        <v>0</v>
      </c>
      <c r="J147" s="12" t="s">
        <v>1</v>
      </c>
      <c r="K147" s="12">
        <v>34291.267699999997</v>
      </c>
      <c r="L147" s="12" t="s">
        <v>300</v>
      </c>
      <c r="M147" s="12">
        <v>1844.2210577230301</v>
      </c>
      <c r="N147" s="12">
        <v>1693.7170973161401</v>
      </c>
      <c r="O147" s="7">
        <v>1919.4375179265701</v>
      </c>
      <c r="P147" s="12">
        <v>662.69401404349105</v>
      </c>
      <c r="Q147" s="12">
        <v>755.58305244741996</v>
      </c>
      <c r="R147" s="7">
        <v>740.05734004522299</v>
      </c>
    </row>
    <row r="148" spans="1:18" x14ac:dyDescent="0.3">
      <c r="A148" s="12" t="s">
        <v>301</v>
      </c>
      <c r="B148" s="12">
        <v>3</v>
      </c>
      <c r="C148" s="12">
        <v>2</v>
      </c>
      <c r="D148" s="12">
        <v>11.180400000000001</v>
      </c>
      <c r="E148" s="15">
        <v>7.2174731217344897E-5</v>
      </c>
      <c r="F148" s="12">
        <v>2.0003642067183001E-4</v>
      </c>
      <c r="G148" s="12">
        <v>4.0653470143894497</v>
      </c>
      <c r="H148" s="5">
        <v>1</v>
      </c>
      <c r="I148" s="12" t="s">
        <v>0</v>
      </c>
      <c r="J148" s="12" t="s">
        <v>1</v>
      </c>
      <c r="K148" s="12">
        <v>91589.842499999999</v>
      </c>
      <c r="L148" s="12" t="s">
        <v>302</v>
      </c>
      <c r="M148" s="12">
        <v>98.914699469366099</v>
      </c>
      <c r="N148" s="12">
        <v>100.613918287644</v>
      </c>
      <c r="O148" s="7">
        <v>99.492983844443998</v>
      </c>
      <c r="P148" s="12">
        <v>28.683970419200101</v>
      </c>
      <c r="Q148" s="12">
        <v>23.019562629526298</v>
      </c>
      <c r="R148" s="7">
        <v>21.850237525607302</v>
      </c>
    </row>
    <row r="149" spans="1:18" x14ac:dyDescent="0.3">
      <c r="A149" s="12" t="s">
        <v>303</v>
      </c>
      <c r="B149" s="12">
        <v>4</v>
      </c>
      <c r="C149" s="12">
        <v>2</v>
      </c>
      <c r="D149" s="12">
        <v>30.524899999999999</v>
      </c>
      <c r="E149" s="15">
        <v>7.3533292272998096E-5</v>
      </c>
      <c r="F149" s="12">
        <v>2.0193879919770999E-4</v>
      </c>
      <c r="G149" s="12">
        <v>3.4310566057082998</v>
      </c>
      <c r="H149" s="5">
        <v>1</v>
      </c>
      <c r="I149" s="12" t="s">
        <v>1</v>
      </c>
      <c r="J149" s="12" t="s">
        <v>0</v>
      </c>
      <c r="K149" s="12">
        <v>21721.278200000001</v>
      </c>
      <c r="L149" s="12" t="s">
        <v>304</v>
      </c>
      <c r="M149" s="12">
        <v>81.227705666315998</v>
      </c>
      <c r="N149" s="12">
        <v>92.5798817051963</v>
      </c>
      <c r="O149" s="7">
        <v>101.32460371736001</v>
      </c>
      <c r="P149" s="12">
        <v>295.05423452063798</v>
      </c>
      <c r="Q149" s="12">
        <v>314.803883070675</v>
      </c>
      <c r="R149" s="7">
        <v>334.13600408715803</v>
      </c>
    </row>
    <row r="150" spans="1:18" x14ac:dyDescent="0.3">
      <c r="A150" s="12" t="s">
        <v>305</v>
      </c>
      <c r="B150" s="12">
        <v>8</v>
      </c>
      <c r="C150" s="12">
        <v>1</v>
      </c>
      <c r="D150" s="12">
        <v>49.402099999999997</v>
      </c>
      <c r="E150" s="15">
        <v>7.4059859789699103E-5</v>
      </c>
      <c r="F150" s="12">
        <v>2.0193879919770999E-4</v>
      </c>
      <c r="G150" s="12">
        <v>1.51685642550341</v>
      </c>
      <c r="H150" s="5">
        <v>1</v>
      </c>
      <c r="I150" s="12" t="s">
        <v>0</v>
      </c>
      <c r="J150" s="12" t="s">
        <v>1</v>
      </c>
      <c r="K150" s="12">
        <v>70652.759300000005</v>
      </c>
      <c r="L150" s="12" t="s">
        <v>306</v>
      </c>
      <c r="M150" s="12">
        <v>62.767216529233302</v>
      </c>
      <c r="N150" s="12">
        <v>65.905395393926796</v>
      </c>
      <c r="O150" s="7">
        <v>64.633484708719095</v>
      </c>
      <c r="P150" s="12">
        <v>40.765629272312097</v>
      </c>
      <c r="Q150" s="12">
        <v>43.253793464128599</v>
      </c>
      <c r="R150" s="7">
        <v>43.419201896556402</v>
      </c>
    </row>
    <row r="151" spans="1:18" x14ac:dyDescent="0.3">
      <c r="A151" s="12" t="s">
        <v>307</v>
      </c>
      <c r="B151" s="12">
        <v>5</v>
      </c>
      <c r="C151" s="12">
        <v>1</v>
      </c>
      <c r="D151" s="12">
        <v>38.610500000000002</v>
      </c>
      <c r="E151" s="15">
        <v>7.4411361208559499E-5</v>
      </c>
      <c r="F151" s="12">
        <v>2.0193879919770999E-4</v>
      </c>
      <c r="G151" s="12">
        <v>1.4924649554462699</v>
      </c>
      <c r="H151" s="5">
        <v>1</v>
      </c>
      <c r="I151" s="12" t="s">
        <v>0</v>
      </c>
      <c r="J151" s="12" t="s">
        <v>1</v>
      </c>
      <c r="K151" s="12">
        <v>63266.690600000002</v>
      </c>
      <c r="L151" s="12" t="s">
        <v>308</v>
      </c>
      <c r="M151" s="12">
        <v>1684.6574995595499</v>
      </c>
      <c r="N151" s="12">
        <v>1745.30282039435</v>
      </c>
      <c r="O151" s="7">
        <v>1621.7465504248701</v>
      </c>
      <c r="P151" s="12">
        <v>1108.11085696601</v>
      </c>
      <c r="Q151" s="12">
        <v>1125.75381008571</v>
      </c>
      <c r="R151" s="7">
        <v>1150.9430310749301</v>
      </c>
    </row>
    <row r="152" spans="1:18" x14ac:dyDescent="0.3">
      <c r="A152" s="12" t="s">
        <v>309</v>
      </c>
      <c r="B152" s="12">
        <v>11</v>
      </c>
      <c r="C152" s="12">
        <v>1</v>
      </c>
      <c r="D152" s="12">
        <v>47.846800000000002</v>
      </c>
      <c r="E152" s="15">
        <v>7.5706678260401006E-5</v>
      </c>
      <c r="F152" s="12">
        <v>2.0272851100060999E-4</v>
      </c>
      <c r="G152" s="12">
        <v>9.4081995575555197</v>
      </c>
      <c r="H152" s="5">
        <v>1</v>
      </c>
      <c r="I152" s="12" t="s">
        <v>1</v>
      </c>
      <c r="J152" s="12" t="s">
        <v>0</v>
      </c>
      <c r="K152" s="12">
        <v>404940.53460000001</v>
      </c>
      <c r="L152" s="12" t="s">
        <v>310</v>
      </c>
      <c r="M152" s="12">
        <v>48.076793801841603</v>
      </c>
      <c r="N152" s="12">
        <v>72.860424032862596</v>
      </c>
      <c r="O152" s="7">
        <v>57.779818559798997</v>
      </c>
      <c r="P152" s="12">
        <v>602.90346311107101</v>
      </c>
      <c r="Q152" s="12">
        <v>494.53994473735997</v>
      </c>
      <c r="R152" s="7">
        <v>583.962134885968</v>
      </c>
    </row>
    <row r="153" spans="1:18" x14ac:dyDescent="0.3">
      <c r="A153" s="12" t="s">
        <v>311</v>
      </c>
      <c r="B153" s="12">
        <v>1</v>
      </c>
      <c r="C153" s="12">
        <v>1</v>
      </c>
      <c r="D153" s="12">
        <v>7.2320000000000002</v>
      </c>
      <c r="E153" s="15">
        <v>7.5739890687653895E-5</v>
      </c>
      <c r="F153" s="12">
        <v>2.0272851100060999E-4</v>
      </c>
      <c r="G153" s="12">
        <v>2.0235979896810701</v>
      </c>
      <c r="H153" s="5">
        <v>1</v>
      </c>
      <c r="I153" s="12" t="s">
        <v>0</v>
      </c>
      <c r="J153" s="12" t="s">
        <v>1</v>
      </c>
      <c r="K153" s="12">
        <v>76277.967099999994</v>
      </c>
      <c r="L153" s="12" t="s">
        <v>312</v>
      </c>
      <c r="M153" s="12">
        <v>45133.781789974499</v>
      </c>
      <c r="N153" s="12">
        <v>45254.328187509796</v>
      </c>
      <c r="O153" s="7">
        <v>41443.872275553702</v>
      </c>
      <c r="P153" s="12">
        <v>22876.491921638401</v>
      </c>
      <c r="Q153" s="12">
        <v>20556.921626154399</v>
      </c>
      <c r="R153" s="7">
        <v>21713.904706766101</v>
      </c>
    </row>
    <row r="154" spans="1:18" x14ac:dyDescent="0.3">
      <c r="A154" s="12" t="s">
        <v>313</v>
      </c>
      <c r="B154" s="12">
        <v>3</v>
      </c>
      <c r="C154" s="12">
        <v>1</v>
      </c>
      <c r="D154" s="12">
        <v>15.678900000000001</v>
      </c>
      <c r="E154" s="15">
        <v>7.7131810763631E-5</v>
      </c>
      <c r="F154" s="12">
        <v>2.0504973139157399E-4</v>
      </c>
      <c r="G154" s="12">
        <v>1.8652904250258999</v>
      </c>
      <c r="H154" s="5">
        <v>1</v>
      </c>
      <c r="I154" s="12" t="s">
        <v>1</v>
      </c>
      <c r="J154" s="12" t="s">
        <v>0</v>
      </c>
      <c r="K154" s="12">
        <v>81565.838399999993</v>
      </c>
      <c r="L154" s="12" t="s">
        <v>314</v>
      </c>
      <c r="M154" s="12">
        <v>2304.8567960833402</v>
      </c>
      <c r="N154" s="12">
        <v>2226.0163935062301</v>
      </c>
      <c r="O154" s="7">
        <v>2459.6356530123398</v>
      </c>
      <c r="P154" s="12">
        <v>4468.65383719906</v>
      </c>
      <c r="Q154" s="12">
        <v>4425.4172901411102</v>
      </c>
      <c r="R154" s="7">
        <v>4145.2580828240398</v>
      </c>
    </row>
    <row r="155" spans="1:18" x14ac:dyDescent="0.3">
      <c r="A155" s="12" t="s">
        <v>315</v>
      </c>
      <c r="B155" s="12">
        <v>6</v>
      </c>
      <c r="C155" s="12">
        <v>6</v>
      </c>
      <c r="D155" s="12">
        <v>48.676000000000002</v>
      </c>
      <c r="E155" s="15">
        <v>7.9494785166223103E-5</v>
      </c>
      <c r="F155" s="12">
        <v>2.0990362410803999E-4</v>
      </c>
      <c r="G155" s="12">
        <v>1.4637204081560999</v>
      </c>
      <c r="H155" s="5">
        <v>1</v>
      </c>
      <c r="I155" s="12" t="s">
        <v>0</v>
      </c>
      <c r="J155" s="12" t="s">
        <v>1</v>
      </c>
      <c r="K155" s="12">
        <v>24934.8442</v>
      </c>
      <c r="L155" s="12" t="s">
        <v>316</v>
      </c>
      <c r="M155" s="12">
        <v>15074.5561477515</v>
      </c>
      <c r="N155" s="12">
        <v>15078.0946672725</v>
      </c>
      <c r="O155" s="7">
        <v>15291.116572951199</v>
      </c>
      <c r="P155" s="12">
        <v>10250.741825573101</v>
      </c>
      <c r="Q155" s="12">
        <v>9998.0623265059694</v>
      </c>
      <c r="R155" s="7">
        <v>10797.9498145629</v>
      </c>
    </row>
    <row r="156" spans="1:18" x14ac:dyDescent="0.3">
      <c r="A156" s="12" t="s">
        <v>317</v>
      </c>
      <c r="B156" s="12">
        <v>15</v>
      </c>
      <c r="C156" s="12">
        <v>2</v>
      </c>
      <c r="D156" s="12">
        <v>71.383200000000002</v>
      </c>
      <c r="E156" s="15">
        <v>8.2772313028223201E-5</v>
      </c>
      <c r="F156" s="12">
        <v>2.1709100814978601E-4</v>
      </c>
      <c r="G156" s="12">
        <v>2.4772200671798998</v>
      </c>
      <c r="H156" s="5">
        <v>1</v>
      </c>
      <c r="I156" s="12" t="s">
        <v>0</v>
      </c>
      <c r="J156" s="12" t="s">
        <v>1</v>
      </c>
      <c r="K156" s="12">
        <v>371072.60489999998</v>
      </c>
      <c r="L156" s="12" t="s">
        <v>318</v>
      </c>
      <c r="M156" s="12">
        <v>332.26739580268497</v>
      </c>
      <c r="N156" s="12">
        <v>361.02053334082001</v>
      </c>
      <c r="O156" s="7">
        <v>361.68395383425502</v>
      </c>
      <c r="P156" s="12">
        <v>134.85472550505699</v>
      </c>
      <c r="Q156" s="12">
        <v>135.06223066209199</v>
      </c>
      <c r="R156" s="7">
        <v>155.95230629961199</v>
      </c>
    </row>
    <row r="157" spans="1:18" x14ac:dyDescent="0.3">
      <c r="A157" s="12" t="s">
        <v>319</v>
      </c>
      <c r="B157" s="12">
        <v>6</v>
      </c>
      <c r="C157" s="12">
        <v>2</v>
      </c>
      <c r="D157" s="12">
        <v>28.883199999999999</v>
      </c>
      <c r="E157" s="15">
        <v>8.3445918264257694E-5</v>
      </c>
      <c r="F157" s="12">
        <v>2.1739865429426199E-4</v>
      </c>
      <c r="G157" s="12">
        <v>2.0244034336817598</v>
      </c>
      <c r="H157" s="5">
        <v>1</v>
      </c>
      <c r="I157" s="12" t="s">
        <v>0</v>
      </c>
      <c r="J157" s="12" t="s">
        <v>1</v>
      </c>
      <c r="K157" s="12">
        <v>50496.626100000001</v>
      </c>
      <c r="L157" s="12" t="s">
        <v>320</v>
      </c>
      <c r="M157" s="12">
        <v>4441.9435355764099</v>
      </c>
      <c r="N157" s="12">
        <v>4380.8321077309902</v>
      </c>
      <c r="O157" s="7">
        <v>3914.25953973279</v>
      </c>
      <c r="P157" s="12">
        <v>2119.4474868421298</v>
      </c>
      <c r="Q157" s="12">
        <v>2141.9342037634001</v>
      </c>
      <c r="R157" s="7">
        <v>2030.36577984581</v>
      </c>
    </row>
    <row r="158" spans="1:18" x14ac:dyDescent="0.3">
      <c r="A158" s="12" t="s">
        <v>321</v>
      </c>
      <c r="B158" s="12">
        <v>27</v>
      </c>
      <c r="C158" s="12">
        <v>20</v>
      </c>
      <c r="D158" s="12">
        <v>169.67949999999999</v>
      </c>
      <c r="E158" s="15">
        <v>8.4693867761997902E-5</v>
      </c>
      <c r="F158" s="12">
        <v>2.1918863474166501E-4</v>
      </c>
      <c r="G158" s="12">
        <v>2.0644561464378102</v>
      </c>
      <c r="H158" s="5">
        <v>1</v>
      </c>
      <c r="I158" s="12" t="s">
        <v>0</v>
      </c>
      <c r="J158" s="12" t="s">
        <v>1</v>
      </c>
      <c r="K158" s="12">
        <v>78469.4755</v>
      </c>
      <c r="L158" s="12" t="s">
        <v>322</v>
      </c>
      <c r="M158" s="12">
        <v>17165.461758724399</v>
      </c>
      <c r="N158" s="12">
        <v>18022.938641933499</v>
      </c>
      <c r="O158" s="7">
        <v>18808.720503388198</v>
      </c>
      <c r="P158" s="12">
        <v>8364.6371089840504</v>
      </c>
      <c r="Q158" s="12">
        <v>8433.0025484238995</v>
      </c>
      <c r="R158" s="7">
        <v>9357.9757075478701</v>
      </c>
    </row>
    <row r="159" spans="1:18" x14ac:dyDescent="0.3">
      <c r="A159" s="12" t="s">
        <v>323</v>
      </c>
      <c r="B159" s="12">
        <v>30</v>
      </c>
      <c r="C159" s="12">
        <v>9</v>
      </c>
      <c r="D159" s="12">
        <v>157.5977</v>
      </c>
      <c r="E159" s="15">
        <v>8.5580883227520706E-5</v>
      </c>
      <c r="F159" s="12">
        <v>2.20027107084901E-4</v>
      </c>
      <c r="G159" s="12">
        <v>1.6297858204929501</v>
      </c>
      <c r="H159" s="5">
        <v>1</v>
      </c>
      <c r="I159" s="12" t="s">
        <v>0</v>
      </c>
      <c r="J159" s="12" t="s">
        <v>1</v>
      </c>
      <c r="K159" s="12">
        <v>33007.066200000001</v>
      </c>
      <c r="L159" s="12" t="s">
        <v>324</v>
      </c>
      <c r="M159" s="12">
        <v>9094.1985589357591</v>
      </c>
      <c r="N159" s="12">
        <v>9525.8719829290894</v>
      </c>
      <c r="O159" s="7">
        <v>8952.0861716268591</v>
      </c>
      <c r="P159" s="12">
        <v>5759.1204663339504</v>
      </c>
      <c r="Q159" s="12">
        <v>5783.9439785435898</v>
      </c>
      <c r="R159" s="7">
        <v>5374.5920758744896</v>
      </c>
    </row>
    <row r="160" spans="1:18" x14ac:dyDescent="0.3">
      <c r="A160" s="12" t="s">
        <v>325</v>
      </c>
      <c r="B160" s="12">
        <v>17</v>
      </c>
      <c r="C160" s="12">
        <v>3</v>
      </c>
      <c r="D160" s="12">
        <v>73.598600000000005</v>
      </c>
      <c r="E160" s="15">
        <v>8.7733847782933694E-5</v>
      </c>
      <c r="F160" s="12">
        <v>2.2408808145966901E-4</v>
      </c>
      <c r="G160" s="12">
        <v>2.61833229609912</v>
      </c>
      <c r="H160" s="5">
        <v>1</v>
      </c>
      <c r="I160" s="12" t="s">
        <v>0</v>
      </c>
      <c r="J160" s="12" t="s">
        <v>1</v>
      </c>
      <c r="K160" s="12">
        <v>317351.2463</v>
      </c>
      <c r="L160" s="12" t="s">
        <v>326</v>
      </c>
      <c r="M160" s="12">
        <v>539.54391964868603</v>
      </c>
      <c r="N160" s="12">
        <v>635.92983317273195</v>
      </c>
      <c r="O160" s="7">
        <v>537.38732158759296</v>
      </c>
      <c r="P160" s="12">
        <v>226.960767457472</v>
      </c>
      <c r="Q160" s="12">
        <v>216.96185902955901</v>
      </c>
      <c r="R160" s="7">
        <v>210.25754650357501</v>
      </c>
    </row>
    <row r="161" spans="1:18" x14ac:dyDescent="0.3">
      <c r="A161" s="12" t="s">
        <v>327</v>
      </c>
      <c r="B161" s="12">
        <v>11</v>
      </c>
      <c r="C161" s="12">
        <v>7</v>
      </c>
      <c r="D161" s="12">
        <v>64.848200000000006</v>
      </c>
      <c r="E161" s="15">
        <v>9.0496702602749197E-5</v>
      </c>
      <c r="F161" s="12">
        <v>2.2740529274399901E-4</v>
      </c>
      <c r="G161" s="12">
        <v>1.7071619950528201</v>
      </c>
      <c r="H161" s="5">
        <v>1</v>
      </c>
      <c r="I161" s="12" t="s">
        <v>0</v>
      </c>
      <c r="J161" s="12" t="s">
        <v>1</v>
      </c>
      <c r="K161" s="12">
        <v>84651.261299999998</v>
      </c>
      <c r="L161" s="12" t="s">
        <v>328</v>
      </c>
      <c r="M161" s="12">
        <v>1281.9685838314899</v>
      </c>
      <c r="N161" s="12">
        <v>1266.4517640736501</v>
      </c>
      <c r="O161" s="7">
        <v>1318.3197535566801</v>
      </c>
      <c r="P161" s="12">
        <v>786.854169501912</v>
      </c>
      <c r="Q161" s="12">
        <v>768.82295583614905</v>
      </c>
      <c r="R161" s="7">
        <v>709.33352547728396</v>
      </c>
    </row>
    <row r="162" spans="1:18" x14ac:dyDescent="0.3">
      <c r="A162" s="12" t="s">
        <v>329</v>
      </c>
      <c r="B162" s="12">
        <v>2</v>
      </c>
      <c r="C162" s="12">
        <v>1</v>
      </c>
      <c r="D162" s="12">
        <v>9.2085000000000008</v>
      </c>
      <c r="E162" s="15">
        <v>9.0682023376698103E-5</v>
      </c>
      <c r="F162" s="12">
        <v>2.2740529274399901E-4</v>
      </c>
      <c r="G162" s="12">
        <v>1.36707784335579</v>
      </c>
      <c r="H162" s="5">
        <v>1</v>
      </c>
      <c r="I162" s="12" t="s">
        <v>0</v>
      </c>
      <c r="J162" s="12" t="s">
        <v>1</v>
      </c>
      <c r="K162" s="12">
        <v>102198.3839</v>
      </c>
      <c r="L162" s="12" t="s">
        <v>330</v>
      </c>
      <c r="M162" s="12">
        <v>3383.5982100106198</v>
      </c>
      <c r="N162" s="12">
        <v>3534.4697890647699</v>
      </c>
      <c r="O162" s="7">
        <v>3430.9402135740602</v>
      </c>
      <c r="P162" s="12">
        <v>2480.0033029769902</v>
      </c>
      <c r="Q162" s="12">
        <v>2491.7605757831502</v>
      </c>
      <c r="R162" s="7">
        <v>2598.4035867921998</v>
      </c>
    </row>
    <row r="163" spans="1:18" x14ac:dyDescent="0.3">
      <c r="A163" s="12" t="s">
        <v>331</v>
      </c>
      <c r="B163" s="12">
        <v>11</v>
      </c>
      <c r="C163" s="12">
        <v>4</v>
      </c>
      <c r="D163" s="12">
        <v>93.922600000000003</v>
      </c>
      <c r="E163" s="15">
        <v>9.0778322773377203E-5</v>
      </c>
      <c r="F163" s="12">
        <v>2.2740529274399901E-4</v>
      </c>
      <c r="G163" s="12">
        <v>2.6137568386919598</v>
      </c>
      <c r="H163" s="5">
        <v>1</v>
      </c>
      <c r="I163" s="12" t="s">
        <v>1</v>
      </c>
      <c r="J163" s="12" t="s">
        <v>0</v>
      </c>
      <c r="K163" s="12">
        <v>35347.547400000003</v>
      </c>
      <c r="L163" s="12" t="s">
        <v>332</v>
      </c>
      <c r="M163" s="12">
        <v>1534.3943206235499</v>
      </c>
      <c r="N163" s="12">
        <v>1847.1700570227999</v>
      </c>
      <c r="O163" s="7">
        <v>1780.21215059361</v>
      </c>
      <c r="P163" s="12">
        <v>4403.07567329843</v>
      </c>
      <c r="Q163" s="12">
        <v>4688.6347277067798</v>
      </c>
      <c r="R163" s="7">
        <v>4399.9182994816401</v>
      </c>
    </row>
    <row r="164" spans="1:18" x14ac:dyDescent="0.3">
      <c r="A164" s="12" t="s">
        <v>333</v>
      </c>
      <c r="B164" s="12">
        <v>4</v>
      </c>
      <c r="C164" s="12">
        <v>1</v>
      </c>
      <c r="D164" s="12">
        <v>16.778099999999998</v>
      </c>
      <c r="E164" s="15">
        <v>9.2271920812403402E-5</v>
      </c>
      <c r="F164" s="12">
        <v>2.2837598630274901E-4</v>
      </c>
      <c r="G164" s="12" t="s">
        <v>21</v>
      </c>
      <c r="H164" s="5">
        <v>1</v>
      </c>
      <c r="I164" s="12" t="s">
        <v>1</v>
      </c>
      <c r="J164" s="12" t="s">
        <v>0</v>
      </c>
      <c r="K164" s="12">
        <v>48829.026599999997</v>
      </c>
      <c r="L164" s="12" t="s">
        <v>334</v>
      </c>
      <c r="M164" s="12">
        <v>0</v>
      </c>
      <c r="N164" s="12">
        <v>0</v>
      </c>
      <c r="O164" s="7">
        <v>0</v>
      </c>
      <c r="P164" s="12">
        <v>53.825458261503002</v>
      </c>
      <c r="Q164" s="12">
        <v>113.768280680605</v>
      </c>
      <c r="R164" s="7">
        <v>41.022465785201902</v>
      </c>
    </row>
    <row r="165" spans="1:18" x14ac:dyDescent="0.3">
      <c r="A165" s="12" t="s">
        <v>335</v>
      </c>
      <c r="B165" s="12">
        <v>1</v>
      </c>
      <c r="C165" s="12">
        <v>1</v>
      </c>
      <c r="D165" s="12">
        <v>9.2666000000000004</v>
      </c>
      <c r="E165" s="15">
        <v>9.2897104978173495E-5</v>
      </c>
      <c r="F165" s="12">
        <v>2.2837598630274901E-4</v>
      </c>
      <c r="G165" s="12">
        <v>2.3090706937452001</v>
      </c>
      <c r="H165" s="5">
        <v>1</v>
      </c>
      <c r="I165" s="12" t="s">
        <v>0</v>
      </c>
      <c r="J165" s="12" t="s">
        <v>1</v>
      </c>
      <c r="K165" s="12">
        <v>126706.0442</v>
      </c>
      <c r="L165" s="12" t="s">
        <v>336</v>
      </c>
      <c r="M165" s="12">
        <v>295.02917595556897</v>
      </c>
      <c r="N165" s="12">
        <v>309.020840454015</v>
      </c>
      <c r="O165" s="7">
        <v>302.68457351525598</v>
      </c>
      <c r="P165" s="12">
        <v>118.052259982208</v>
      </c>
      <c r="Q165" s="12">
        <v>139.632553109773</v>
      </c>
      <c r="R165" s="7">
        <v>134.99895894713401</v>
      </c>
    </row>
    <row r="166" spans="1:18" x14ac:dyDescent="0.3">
      <c r="A166" s="12" t="s">
        <v>337</v>
      </c>
      <c r="B166" s="12">
        <v>16</v>
      </c>
      <c r="C166" s="12">
        <v>9</v>
      </c>
      <c r="D166" s="12">
        <v>139.59370000000001</v>
      </c>
      <c r="E166" s="15">
        <v>9.3450351162371894E-5</v>
      </c>
      <c r="F166" s="12">
        <v>2.2837598630274901E-4</v>
      </c>
      <c r="G166" s="12">
        <v>1.4758158291788599</v>
      </c>
      <c r="H166" s="5">
        <v>1</v>
      </c>
      <c r="I166" s="12" t="s">
        <v>0</v>
      </c>
      <c r="J166" s="12" t="s">
        <v>1</v>
      </c>
      <c r="K166" s="12">
        <v>29345.049299999999</v>
      </c>
      <c r="L166" s="12" t="s">
        <v>338</v>
      </c>
      <c r="M166" s="12">
        <v>11736.343533921299</v>
      </c>
      <c r="N166" s="12">
        <v>12325.429325937101</v>
      </c>
      <c r="O166" s="7">
        <v>12295.540288286</v>
      </c>
      <c r="P166" s="12">
        <v>8439.4058684444208</v>
      </c>
      <c r="Q166" s="12">
        <v>7920.3443017087302</v>
      </c>
      <c r="R166" s="7">
        <v>8275.6497417542105</v>
      </c>
    </row>
    <row r="167" spans="1:18" x14ac:dyDescent="0.3">
      <c r="A167" s="12" t="s">
        <v>339</v>
      </c>
      <c r="B167" s="12">
        <v>10</v>
      </c>
      <c r="C167" s="12">
        <v>1</v>
      </c>
      <c r="D167" s="12">
        <v>62.728900000000003</v>
      </c>
      <c r="E167" s="15">
        <v>9.4148699256391106E-5</v>
      </c>
      <c r="F167" s="12">
        <v>2.2837598630274901E-4</v>
      </c>
      <c r="G167" s="12">
        <v>5.9380919893785897</v>
      </c>
      <c r="H167" s="5">
        <v>1</v>
      </c>
      <c r="I167" s="12" t="s">
        <v>1</v>
      </c>
      <c r="J167" s="12" t="s">
        <v>0</v>
      </c>
      <c r="K167" s="12">
        <v>35168.381600000001</v>
      </c>
      <c r="L167" s="12" t="s">
        <v>340</v>
      </c>
      <c r="M167" s="12">
        <v>17.056210779535601</v>
      </c>
      <c r="N167" s="12">
        <v>22.183454995455602</v>
      </c>
      <c r="O167" s="7">
        <v>23.582986899854902</v>
      </c>
      <c r="P167" s="12">
        <v>111.533048822734</v>
      </c>
      <c r="Q167" s="12">
        <v>133.72671286414999</v>
      </c>
      <c r="R167" s="7">
        <v>127.786928913133</v>
      </c>
    </row>
    <row r="168" spans="1:18" x14ac:dyDescent="0.3">
      <c r="A168" s="12" t="s">
        <v>341</v>
      </c>
      <c r="B168" s="12">
        <v>37</v>
      </c>
      <c r="C168" s="12">
        <v>11</v>
      </c>
      <c r="D168" s="12">
        <v>190.96879999999999</v>
      </c>
      <c r="E168" s="15">
        <v>9.4773052125796106E-5</v>
      </c>
      <c r="F168" s="12">
        <v>2.2837598630274901E-4</v>
      </c>
      <c r="G168" s="12">
        <v>1.36490958083702</v>
      </c>
      <c r="H168" s="5">
        <v>1</v>
      </c>
      <c r="I168" s="12" t="s">
        <v>0</v>
      </c>
      <c r="J168" s="12" t="s">
        <v>1</v>
      </c>
      <c r="K168" s="12">
        <v>275408.11680000002</v>
      </c>
      <c r="L168" s="12" t="s">
        <v>342</v>
      </c>
      <c r="M168" s="12">
        <v>3953.2466596743402</v>
      </c>
      <c r="N168" s="12">
        <v>3912.43511863206</v>
      </c>
      <c r="O168" s="7">
        <v>4093.4849011892102</v>
      </c>
      <c r="P168" s="12">
        <v>2901.1134107661101</v>
      </c>
      <c r="Q168" s="12">
        <v>3000.7105213535401</v>
      </c>
      <c r="R168" s="7">
        <v>2860.05073518377</v>
      </c>
    </row>
    <row r="169" spans="1:18" x14ac:dyDescent="0.3">
      <c r="A169" s="12" t="s">
        <v>343</v>
      </c>
      <c r="B169" s="12">
        <v>5</v>
      </c>
      <c r="C169" s="12">
        <v>1</v>
      </c>
      <c r="D169" s="12">
        <v>28.3872</v>
      </c>
      <c r="E169" s="15">
        <v>9.48217139897789E-5</v>
      </c>
      <c r="F169" s="12">
        <v>2.2837598630274901E-4</v>
      </c>
      <c r="G169" s="12">
        <v>3.5313254468242898</v>
      </c>
      <c r="H169" s="5">
        <v>1</v>
      </c>
      <c r="I169" s="12" t="s">
        <v>0</v>
      </c>
      <c r="J169" s="12" t="s">
        <v>1</v>
      </c>
      <c r="K169" s="12">
        <v>68796.728499999997</v>
      </c>
      <c r="L169" s="12" t="s">
        <v>344</v>
      </c>
      <c r="M169" s="12">
        <v>727.43273242714201</v>
      </c>
      <c r="N169" s="12">
        <v>689.33061147496596</v>
      </c>
      <c r="O169" s="7">
        <v>668.30491999353296</v>
      </c>
      <c r="P169" s="12">
        <v>196.876656693748</v>
      </c>
      <c r="Q169" s="12">
        <v>222.68980449819699</v>
      </c>
      <c r="R169" s="7">
        <v>170.8827328269</v>
      </c>
    </row>
    <row r="170" spans="1:18" x14ac:dyDescent="0.3">
      <c r="A170" s="12" t="s">
        <v>345</v>
      </c>
      <c r="B170" s="12">
        <v>11</v>
      </c>
      <c r="C170" s="12">
        <v>2</v>
      </c>
      <c r="D170" s="12">
        <v>44.293199999999999</v>
      </c>
      <c r="E170" s="15">
        <v>9.5933458507557704E-5</v>
      </c>
      <c r="F170" s="12">
        <v>2.2837598630274901E-4</v>
      </c>
      <c r="G170" s="12">
        <v>7.6360185403283003</v>
      </c>
      <c r="H170" s="5">
        <v>1</v>
      </c>
      <c r="I170" s="12" t="s">
        <v>0</v>
      </c>
      <c r="J170" s="12" t="s">
        <v>1</v>
      </c>
      <c r="K170" s="12">
        <v>163435.37729999999</v>
      </c>
      <c r="L170" s="12" t="s">
        <v>346</v>
      </c>
      <c r="M170" s="12">
        <v>580.21903803357498</v>
      </c>
      <c r="N170" s="12">
        <v>500.44176915605499</v>
      </c>
      <c r="O170" s="7">
        <v>408.43964965035298</v>
      </c>
      <c r="P170" s="12">
        <v>64.572897736435607</v>
      </c>
      <c r="Q170" s="12">
        <v>74.148568810703694</v>
      </c>
      <c r="R170" s="7">
        <v>56.288596481853801</v>
      </c>
    </row>
    <row r="171" spans="1:18" x14ac:dyDescent="0.3">
      <c r="A171" s="12" t="s">
        <v>347</v>
      </c>
      <c r="B171" s="12">
        <v>40</v>
      </c>
      <c r="C171" s="12">
        <v>33</v>
      </c>
      <c r="D171" s="12">
        <v>171.17060000000001</v>
      </c>
      <c r="E171" s="15">
        <v>9.6222580370008997E-5</v>
      </c>
      <c r="F171" s="12">
        <v>2.2837598630274901E-4</v>
      </c>
      <c r="G171" s="12">
        <v>1.6013234117247901</v>
      </c>
      <c r="H171" s="5">
        <v>1</v>
      </c>
      <c r="I171" s="12" t="s">
        <v>0</v>
      </c>
      <c r="J171" s="12" t="s">
        <v>1</v>
      </c>
      <c r="K171" s="12">
        <v>35993.858800000002</v>
      </c>
      <c r="L171" s="12" t="s">
        <v>348</v>
      </c>
      <c r="M171" s="12">
        <v>36043.047089125801</v>
      </c>
      <c r="N171" s="12">
        <v>38303.8093889304</v>
      </c>
      <c r="O171" s="7">
        <v>38670.694177377998</v>
      </c>
      <c r="P171" s="12">
        <v>24468.018263555801</v>
      </c>
      <c r="Q171" s="12">
        <v>23233.6998507877</v>
      </c>
      <c r="R171" s="7">
        <v>22875.874037202298</v>
      </c>
    </row>
    <row r="172" spans="1:18" x14ac:dyDescent="0.3">
      <c r="A172" s="12" t="s">
        <v>349</v>
      </c>
      <c r="B172" s="12">
        <v>60</v>
      </c>
      <c r="C172" s="12">
        <v>41</v>
      </c>
      <c r="D172" s="12">
        <v>234.30109999999999</v>
      </c>
      <c r="E172" s="15">
        <v>9.6862177982437499E-5</v>
      </c>
      <c r="F172" s="12">
        <v>2.2837598630274901E-4</v>
      </c>
      <c r="G172" s="12">
        <v>1.39758089286082</v>
      </c>
      <c r="H172" s="5">
        <v>1</v>
      </c>
      <c r="I172" s="12" t="s">
        <v>0</v>
      </c>
      <c r="J172" s="12" t="s">
        <v>1</v>
      </c>
      <c r="K172" s="12">
        <v>36224.3681</v>
      </c>
      <c r="L172" s="12" t="s">
        <v>350</v>
      </c>
      <c r="M172" s="12">
        <v>105050.81178797</v>
      </c>
      <c r="N172" s="12">
        <v>109576.006374743</v>
      </c>
      <c r="O172" s="7">
        <v>109678.51457447599</v>
      </c>
      <c r="P172" s="12">
        <v>76200.313330164106</v>
      </c>
      <c r="Q172" s="12">
        <v>76013.995953801699</v>
      </c>
      <c r="R172" s="7">
        <v>79833.319868535007</v>
      </c>
    </row>
    <row r="173" spans="1:18" x14ac:dyDescent="0.3">
      <c r="A173" s="12" t="s">
        <v>351</v>
      </c>
      <c r="B173" s="12">
        <v>1</v>
      </c>
      <c r="C173" s="12">
        <v>1</v>
      </c>
      <c r="D173" s="12">
        <v>3.5933000000000002</v>
      </c>
      <c r="E173" s="15">
        <v>9.7009778201706504E-5</v>
      </c>
      <c r="F173" s="12">
        <v>2.2837598630274901E-4</v>
      </c>
      <c r="G173" s="12">
        <v>2.8497194516947899</v>
      </c>
      <c r="H173" s="5">
        <v>1</v>
      </c>
      <c r="I173" s="12" t="s">
        <v>0</v>
      </c>
      <c r="J173" s="12" t="s">
        <v>1</v>
      </c>
      <c r="K173" s="12">
        <v>65635.611199999999</v>
      </c>
      <c r="L173" s="12" t="s">
        <v>352</v>
      </c>
      <c r="M173" s="12">
        <v>659.23884872940801</v>
      </c>
      <c r="N173" s="12">
        <v>631.50895515961395</v>
      </c>
      <c r="O173" s="7">
        <v>598.84523566668099</v>
      </c>
      <c r="P173" s="12">
        <v>207.23711051395199</v>
      </c>
      <c r="Q173" s="12">
        <v>248.76898592293401</v>
      </c>
      <c r="R173" s="7">
        <v>207.074277468665</v>
      </c>
    </row>
    <row r="174" spans="1:18" x14ac:dyDescent="0.3">
      <c r="A174" s="12" t="s">
        <v>353</v>
      </c>
      <c r="B174" s="12">
        <v>30</v>
      </c>
      <c r="C174" s="12">
        <v>20</v>
      </c>
      <c r="D174" s="12">
        <v>179.84800000000001</v>
      </c>
      <c r="E174" s="15">
        <v>9.8250775744768094E-5</v>
      </c>
      <c r="F174" s="12">
        <v>2.2898529810681101E-4</v>
      </c>
      <c r="G174" s="12">
        <v>1.67493243815327</v>
      </c>
      <c r="H174" s="5">
        <v>1</v>
      </c>
      <c r="I174" s="12" t="s">
        <v>0</v>
      </c>
      <c r="J174" s="12" t="s">
        <v>1</v>
      </c>
      <c r="K174" s="12">
        <v>57181.649299999997</v>
      </c>
      <c r="L174" s="12" t="s">
        <v>354</v>
      </c>
      <c r="M174" s="12">
        <v>12391.7482942224</v>
      </c>
      <c r="N174" s="12">
        <v>11770.9706117325</v>
      </c>
      <c r="O174" s="7">
        <v>11341.674422637099</v>
      </c>
      <c r="P174" s="12">
        <v>7221.2934871511698</v>
      </c>
      <c r="Q174" s="12">
        <v>7200.4917578397299</v>
      </c>
      <c r="R174" s="7">
        <v>6775.7224991053199</v>
      </c>
    </row>
    <row r="175" spans="1:18" x14ac:dyDescent="0.3">
      <c r="A175" s="12" t="s">
        <v>355</v>
      </c>
      <c r="B175" s="12">
        <v>4</v>
      </c>
      <c r="C175" s="12">
        <v>1</v>
      </c>
      <c r="D175" s="12">
        <v>15.6868</v>
      </c>
      <c r="E175" s="15">
        <v>9.8839436600939301E-5</v>
      </c>
      <c r="F175" s="12">
        <v>2.2898529810681101E-4</v>
      </c>
      <c r="G175" s="12">
        <v>2.0766094384345002</v>
      </c>
      <c r="H175" s="5">
        <v>1</v>
      </c>
      <c r="I175" s="12" t="s">
        <v>0</v>
      </c>
      <c r="J175" s="12" t="s">
        <v>1</v>
      </c>
      <c r="K175" s="12">
        <v>410195.10489999998</v>
      </c>
      <c r="L175" s="12" t="s">
        <v>356</v>
      </c>
      <c r="M175" s="12">
        <v>1965.5901066017</v>
      </c>
      <c r="N175" s="12">
        <v>1920.68913031537</v>
      </c>
      <c r="O175" s="7">
        <v>1844.6593889431599</v>
      </c>
      <c r="P175" s="12">
        <v>992.31731165915596</v>
      </c>
      <c r="Q175" s="12">
        <v>854.87175281752604</v>
      </c>
      <c r="R175" s="7">
        <v>912.568509475518</v>
      </c>
    </row>
    <row r="176" spans="1:18" x14ac:dyDescent="0.3">
      <c r="A176" s="12" t="s">
        <v>357</v>
      </c>
      <c r="B176" s="12">
        <v>9</v>
      </c>
      <c r="C176" s="12">
        <v>2</v>
      </c>
      <c r="D176" s="12">
        <v>46.854900000000001</v>
      </c>
      <c r="E176" s="15">
        <v>9.9026468580953902E-5</v>
      </c>
      <c r="F176" s="12">
        <v>2.2898529810681101E-4</v>
      </c>
      <c r="G176" s="12">
        <v>5.1556935924462204</v>
      </c>
      <c r="H176" s="5">
        <v>1</v>
      </c>
      <c r="I176" s="12" t="s">
        <v>1</v>
      </c>
      <c r="J176" s="12" t="s">
        <v>0</v>
      </c>
      <c r="K176" s="12">
        <v>186935.14259999999</v>
      </c>
      <c r="L176" s="12" t="s">
        <v>358</v>
      </c>
      <c r="M176" s="12">
        <v>168.20055728172699</v>
      </c>
      <c r="N176" s="12">
        <v>122.62685181206101</v>
      </c>
      <c r="O176" s="7">
        <v>163.86640679633601</v>
      </c>
      <c r="P176" s="12">
        <v>771.20290953054496</v>
      </c>
      <c r="Q176" s="12">
        <v>745.535877149214</v>
      </c>
      <c r="R176" s="7">
        <v>827.52320642987695</v>
      </c>
    </row>
    <row r="177" spans="1:18" x14ac:dyDescent="0.3">
      <c r="A177" s="12" t="s">
        <v>359</v>
      </c>
      <c r="B177" s="12">
        <v>35</v>
      </c>
      <c r="C177" s="12">
        <v>25</v>
      </c>
      <c r="D177" s="12">
        <v>143.83019999999999</v>
      </c>
      <c r="E177" s="12">
        <v>1.0032147387062401E-4</v>
      </c>
      <c r="F177" s="12">
        <v>2.3061523527436901E-4</v>
      </c>
      <c r="G177" s="12">
        <v>1.24454228705062</v>
      </c>
      <c r="H177" s="5">
        <v>1</v>
      </c>
      <c r="I177" s="12" t="s">
        <v>0</v>
      </c>
      <c r="J177" s="12" t="s">
        <v>1</v>
      </c>
      <c r="K177" s="12">
        <v>15057.8861</v>
      </c>
      <c r="L177" s="12" t="s">
        <v>360</v>
      </c>
      <c r="M177" s="12">
        <v>47352.602252181598</v>
      </c>
      <c r="N177" s="12">
        <v>46044.912302196797</v>
      </c>
      <c r="O177" s="7">
        <v>45618.8752360664</v>
      </c>
      <c r="P177" s="12">
        <v>36639.747232989001</v>
      </c>
      <c r="Q177" s="12">
        <v>37721.097387328402</v>
      </c>
      <c r="R177" s="7">
        <v>37339.972006727701</v>
      </c>
    </row>
    <row r="178" spans="1:18" x14ac:dyDescent="0.3">
      <c r="A178" s="12" t="s">
        <v>361</v>
      </c>
      <c r="B178" s="12">
        <v>36</v>
      </c>
      <c r="C178" s="12">
        <v>5</v>
      </c>
      <c r="D178" s="12">
        <v>164.36019999999999</v>
      </c>
      <c r="E178" s="12">
        <v>1.0629598643530099E-4</v>
      </c>
      <c r="F178" s="12">
        <v>2.4067326023193399E-4</v>
      </c>
      <c r="G178" s="12">
        <v>1.8295560849237</v>
      </c>
      <c r="H178" s="5">
        <v>1</v>
      </c>
      <c r="I178" s="12" t="s">
        <v>0</v>
      </c>
      <c r="J178" s="12" t="s">
        <v>1</v>
      </c>
      <c r="K178" s="12">
        <v>463457.58590000001</v>
      </c>
      <c r="L178" s="12" t="s">
        <v>362</v>
      </c>
      <c r="M178" s="12">
        <v>1073.7324504841399</v>
      </c>
      <c r="N178" s="12">
        <v>1096.36577052247</v>
      </c>
      <c r="O178" s="7">
        <v>1195.84568685505</v>
      </c>
      <c r="P178" s="12">
        <v>624.32082232777998</v>
      </c>
      <c r="Q178" s="12">
        <v>587.14181476680596</v>
      </c>
      <c r="R178" s="7">
        <v>628.29725635631405</v>
      </c>
    </row>
    <row r="179" spans="1:18" x14ac:dyDescent="0.3">
      <c r="A179" s="12" t="s">
        <v>363</v>
      </c>
      <c r="B179" s="12">
        <v>8</v>
      </c>
      <c r="C179" s="12">
        <v>1</v>
      </c>
      <c r="D179" s="12">
        <v>37.911099999999998</v>
      </c>
      <c r="E179" s="12">
        <v>1.0676911286144899E-4</v>
      </c>
      <c r="F179" s="12">
        <v>2.4067326023193399E-4</v>
      </c>
      <c r="G179" s="12">
        <v>46.5313307125313</v>
      </c>
      <c r="H179" s="5">
        <v>1</v>
      </c>
      <c r="I179" s="12" t="s">
        <v>0</v>
      </c>
      <c r="J179" s="12" t="s">
        <v>1</v>
      </c>
      <c r="K179" s="12">
        <v>169212.55360000001</v>
      </c>
      <c r="L179" s="12" t="s">
        <v>364</v>
      </c>
      <c r="M179" s="12">
        <v>784.61131808320999</v>
      </c>
      <c r="N179" s="12">
        <v>632.41766909220905</v>
      </c>
      <c r="O179" s="7">
        <v>491.254158471408</v>
      </c>
      <c r="P179" s="12">
        <v>10.390817190375</v>
      </c>
      <c r="Q179" s="12">
        <v>10.630249599518301</v>
      </c>
      <c r="R179" s="7">
        <v>19.989648279403202</v>
      </c>
    </row>
    <row r="180" spans="1:18" x14ac:dyDescent="0.3">
      <c r="A180" s="12" t="s">
        <v>365</v>
      </c>
      <c r="B180" s="12">
        <v>13</v>
      </c>
      <c r="C180" s="12">
        <v>8</v>
      </c>
      <c r="D180" s="12">
        <v>85.672799999999995</v>
      </c>
      <c r="E180" s="12">
        <v>1.07215654718051E-4</v>
      </c>
      <c r="F180" s="12">
        <v>2.4067326023193399E-4</v>
      </c>
      <c r="G180" s="12">
        <v>1.6450586056343</v>
      </c>
      <c r="H180" s="5">
        <v>1</v>
      </c>
      <c r="I180" s="12" t="s">
        <v>0</v>
      </c>
      <c r="J180" s="12" t="s">
        <v>1</v>
      </c>
      <c r="K180" s="12">
        <v>89116.610400000005</v>
      </c>
      <c r="L180" s="12" t="s">
        <v>366</v>
      </c>
      <c r="M180" s="12">
        <v>6134.3836926016002</v>
      </c>
      <c r="N180" s="12">
        <v>6519.7615844655502</v>
      </c>
      <c r="O180" s="7">
        <v>6825.0278395692103</v>
      </c>
      <c r="P180" s="12">
        <v>4026.3889826399</v>
      </c>
      <c r="Q180" s="12">
        <v>3894.30858106081</v>
      </c>
      <c r="R180" s="7">
        <v>3920.3232059669999</v>
      </c>
    </row>
    <row r="181" spans="1:18" x14ac:dyDescent="0.3">
      <c r="A181" s="12" t="s">
        <v>367</v>
      </c>
      <c r="B181" s="12">
        <v>56</v>
      </c>
      <c r="C181" s="12">
        <v>28</v>
      </c>
      <c r="D181" s="12">
        <v>330.02510000000001</v>
      </c>
      <c r="E181" s="12">
        <v>1.07404267971289E-4</v>
      </c>
      <c r="F181" s="12">
        <v>2.4067326023193399E-4</v>
      </c>
      <c r="G181" s="12">
        <v>1.77428801851676</v>
      </c>
      <c r="H181" s="5">
        <v>1</v>
      </c>
      <c r="I181" s="12" t="s">
        <v>0</v>
      </c>
      <c r="J181" s="12" t="s">
        <v>1</v>
      </c>
      <c r="K181" s="12">
        <v>83606.509399999995</v>
      </c>
      <c r="L181" s="12" t="s">
        <v>368</v>
      </c>
      <c r="M181" s="12">
        <v>13484.784720325801</v>
      </c>
      <c r="N181" s="12">
        <v>12800.539628271201</v>
      </c>
      <c r="O181" s="7">
        <v>14103.624859252101</v>
      </c>
      <c r="P181" s="12">
        <v>7233.0584106931401</v>
      </c>
      <c r="Q181" s="12">
        <v>7875.4105033941796</v>
      </c>
      <c r="R181" s="7">
        <v>7654.9994666622497</v>
      </c>
    </row>
    <row r="182" spans="1:18" x14ac:dyDescent="0.3">
      <c r="A182" s="12" t="s">
        <v>369</v>
      </c>
      <c r="B182" s="12">
        <v>11</v>
      </c>
      <c r="C182" s="12">
        <v>2</v>
      </c>
      <c r="D182" s="12">
        <v>50.073399999999999</v>
      </c>
      <c r="E182" s="12">
        <v>1.07776202562304E-4</v>
      </c>
      <c r="F182" s="12">
        <v>2.4067326023193399E-4</v>
      </c>
      <c r="G182" s="12">
        <v>10.1240287282887</v>
      </c>
      <c r="H182" s="5">
        <v>1</v>
      </c>
      <c r="I182" s="12" t="s">
        <v>0</v>
      </c>
      <c r="J182" s="12" t="s">
        <v>1</v>
      </c>
      <c r="K182" s="12">
        <v>180111.516</v>
      </c>
      <c r="L182" s="12" t="s">
        <v>370</v>
      </c>
      <c r="M182" s="12">
        <v>341.309627121689</v>
      </c>
      <c r="N182" s="12">
        <v>253.45183682742299</v>
      </c>
      <c r="O182" s="7">
        <v>298.83809774044101</v>
      </c>
      <c r="P182" s="12">
        <v>30.343472633217502</v>
      </c>
      <c r="Q182" s="12">
        <v>35.066062636165299</v>
      </c>
      <c r="R182" s="7">
        <v>22.855678675797201</v>
      </c>
    </row>
    <row r="183" spans="1:18" x14ac:dyDescent="0.3">
      <c r="A183" s="12" t="s">
        <v>371</v>
      </c>
      <c r="B183" s="12">
        <v>5</v>
      </c>
      <c r="C183" s="12">
        <v>3</v>
      </c>
      <c r="D183" s="12">
        <v>32.780099999999997</v>
      </c>
      <c r="E183" s="12">
        <v>1.12796419541872E-4</v>
      </c>
      <c r="F183" s="12">
        <v>2.50452665872552E-4</v>
      </c>
      <c r="G183" s="12">
        <v>1.4446802986868199</v>
      </c>
      <c r="H183" s="5">
        <v>1</v>
      </c>
      <c r="I183" s="12" t="s">
        <v>0</v>
      </c>
      <c r="J183" s="12" t="s">
        <v>1</v>
      </c>
      <c r="K183" s="12">
        <v>28057.9601</v>
      </c>
      <c r="L183" s="12" t="s">
        <v>372</v>
      </c>
      <c r="M183" s="12">
        <v>2170.8825394898799</v>
      </c>
      <c r="N183" s="12">
        <v>2225.5485425788602</v>
      </c>
      <c r="O183" s="7">
        <v>2085.4715046866399</v>
      </c>
      <c r="P183" s="12">
        <v>1451.98748563546</v>
      </c>
      <c r="Q183" s="12">
        <v>1505.3067840839501</v>
      </c>
      <c r="R183" s="7">
        <v>1529.4441406038</v>
      </c>
    </row>
    <row r="184" spans="1:18" x14ac:dyDescent="0.3">
      <c r="A184" s="12" t="s">
        <v>373</v>
      </c>
      <c r="B184" s="12">
        <v>17</v>
      </c>
      <c r="C184" s="12">
        <v>4</v>
      </c>
      <c r="D184" s="12">
        <v>112.521</v>
      </c>
      <c r="E184" s="12">
        <v>1.1430844603210799E-4</v>
      </c>
      <c r="F184" s="12">
        <v>2.5237600814262602E-4</v>
      </c>
      <c r="G184" s="12">
        <v>1.58219360045041</v>
      </c>
      <c r="H184" s="5">
        <v>1</v>
      </c>
      <c r="I184" s="12" t="s">
        <v>0</v>
      </c>
      <c r="J184" s="12" t="s">
        <v>1</v>
      </c>
      <c r="K184" s="12">
        <v>79604.951000000001</v>
      </c>
      <c r="L184" s="12" t="s">
        <v>374</v>
      </c>
      <c r="M184" s="12">
        <v>1339.9656384683699</v>
      </c>
      <c r="N184" s="12">
        <v>1377.71199275803</v>
      </c>
      <c r="O184" s="7">
        <v>1268.68797644047</v>
      </c>
      <c r="P184" s="12">
        <v>869.96734908958399</v>
      </c>
      <c r="Q184" s="12">
        <v>817.17865852499995</v>
      </c>
      <c r="R184" s="7">
        <v>832.37221476480602</v>
      </c>
    </row>
    <row r="185" spans="1:18" x14ac:dyDescent="0.3">
      <c r="A185" s="12" t="s">
        <v>375</v>
      </c>
      <c r="B185" s="12">
        <v>13</v>
      </c>
      <c r="C185" s="12">
        <v>11</v>
      </c>
      <c r="D185" s="12">
        <v>54.134700000000002</v>
      </c>
      <c r="E185" s="12">
        <v>1.1541873462850299E-4</v>
      </c>
      <c r="F185" s="12">
        <v>2.5339574546444002E-4</v>
      </c>
      <c r="G185" s="12">
        <v>1.2989890324287701</v>
      </c>
      <c r="H185" s="5">
        <v>1</v>
      </c>
      <c r="I185" s="12" t="s">
        <v>0</v>
      </c>
      <c r="J185" s="12" t="s">
        <v>1</v>
      </c>
      <c r="K185" s="12">
        <v>32968.185899999997</v>
      </c>
      <c r="L185" s="12" t="s">
        <v>376</v>
      </c>
      <c r="M185" s="12">
        <v>6447.7659721905202</v>
      </c>
      <c r="N185" s="12">
        <v>6649.07616703034</v>
      </c>
      <c r="O185" s="7">
        <v>6636.2394931302897</v>
      </c>
      <c r="P185" s="12">
        <v>5134.2825495696397</v>
      </c>
      <c r="Q185" s="12">
        <v>4919.4229664669001</v>
      </c>
      <c r="R185" s="7">
        <v>5137.4016755734401</v>
      </c>
    </row>
    <row r="186" spans="1:18" x14ac:dyDescent="0.3">
      <c r="A186" s="12" t="s">
        <v>377</v>
      </c>
      <c r="B186" s="12">
        <v>7</v>
      </c>
      <c r="C186" s="12">
        <v>4</v>
      </c>
      <c r="D186" s="12">
        <v>37.625399999999999</v>
      </c>
      <c r="E186" s="12">
        <v>1.16401463858162E-4</v>
      </c>
      <c r="F186" s="12">
        <v>2.5345505368622997E-4</v>
      </c>
      <c r="G186" s="12">
        <v>1.2737260527826</v>
      </c>
      <c r="H186" s="5">
        <v>1</v>
      </c>
      <c r="I186" s="12" t="s">
        <v>0</v>
      </c>
      <c r="J186" s="12" t="s">
        <v>1</v>
      </c>
      <c r="K186" s="12">
        <v>38011.145900000003</v>
      </c>
      <c r="L186" s="12" t="s">
        <v>378</v>
      </c>
      <c r="M186" s="12">
        <v>4618.1759749491403</v>
      </c>
      <c r="N186" s="12">
        <v>4522.7640312705098</v>
      </c>
      <c r="O186" s="7">
        <v>4375.2339484116501</v>
      </c>
      <c r="P186" s="12">
        <v>3556.5840724343502</v>
      </c>
      <c r="Q186" s="12">
        <v>3512.3893635453901</v>
      </c>
      <c r="R186" s="7">
        <v>3542.55007420025</v>
      </c>
    </row>
    <row r="187" spans="1:18" x14ac:dyDescent="0.3">
      <c r="A187" s="12" t="s">
        <v>379</v>
      </c>
      <c r="B187" s="12">
        <v>2</v>
      </c>
      <c r="C187" s="12">
        <v>1</v>
      </c>
      <c r="D187" s="12">
        <v>8.7508999999999997</v>
      </c>
      <c r="E187" s="12">
        <v>1.16882775262228E-4</v>
      </c>
      <c r="F187" s="12">
        <v>2.5345505368622997E-4</v>
      </c>
      <c r="G187" s="12">
        <v>1155.74920831792</v>
      </c>
      <c r="H187" s="5">
        <v>1</v>
      </c>
      <c r="I187" s="12" t="s">
        <v>0</v>
      </c>
      <c r="J187" s="12" t="s">
        <v>1</v>
      </c>
      <c r="K187" s="12">
        <v>68682.987099999998</v>
      </c>
      <c r="L187" s="12" t="s">
        <v>380</v>
      </c>
      <c r="M187" s="12">
        <v>615.681900087028</v>
      </c>
      <c r="N187" s="12">
        <v>724.30552480249105</v>
      </c>
      <c r="O187" s="7">
        <v>740.23941022603299</v>
      </c>
      <c r="P187" s="12">
        <v>0</v>
      </c>
      <c r="Q187" s="12">
        <v>0</v>
      </c>
      <c r="R187" s="7">
        <v>1.79989466585325</v>
      </c>
    </row>
    <row r="188" spans="1:18" x14ac:dyDescent="0.3">
      <c r="A188" s="12" t="s">
        <v>381</v>
      </c>
      <c r="B188" s="12">
        <v>18</v>
      </c>
      <c r="C188" s="12">
        <v>3</v>
      </c>
      <c r="D188" s="12">
        <v>68.325400000000002</v>
      </c>
      <c r="E188" s="12">
        <v>1.17391463682615E-4</v>
      </c>
      <c r="F188" s="12">
        <v>2.5345505368622997E-4</v>
      </c>
      <c r="G188" s="12">
        <v>2.79353466490873</v>
      </c>
      <c r="H188" s="5">
        <v>1</v>
      </c>
      <c r="I188" s="12" t="s">
        <v>1</v>
      </c>
      <c r="J188" s="12" t="s">
        <v>0</v>
      </c>
      <c r="K188" s="12">
        <v>343310.9008</v>
      </c>
      <c r="L188" s="12" t="s">
        <v>382</v>
      </c>
      <c r="M188" s="12">
        <v>331.14133617174599</v>
      </c>
      <c r="N188" s="12">
        <v>306.59133221187801</v>
      </c>
      <c r="O188" s="7">
        <v>384.54541005339399</v>
      </c>
      <c r="P188" s="12">
        <v>919.22988334522495</v>
      </c>
      <c r="Q188" s="12">
        <v>980.57974125927205</v>
      </c>
      <c r="R188" s="7">
        <v>955.95962468560197</v>
      </c>
    </row>
    <row r="189" spans="1:18" x14ac:dyDescent="0.3">
      <c r="A189" s="12" t="s">
        <v>383</v>
      </c>
      <c r="B189" s="12">
        <v>4</v>
      </c>
      <c r="C189" s="12">
        <v>4</v>
      </c>
      <c r="D189" s="12">
        <v>25.762699999999999</v>
      </c>
      <c r="E189" s="12">
        <v>1.1930511402902199E-4</v>
      </c>
      <c r="F189" s="12">
        <v>2.5510022360851199E-4</v>
      </c>
      <c r="G189" s="12">
        <v>1.4096787236419399</v>
      </c>
      <c r="H189" s="5">
        <v>1</v>
      </c>
      <c r="I189" s="12" t="s">
        <v>0</v>
      </c>
      <c r="J189" s="12" t="s">
        <v>1</v>
      </c>
      <c r="K189" s="12">
        <v>36053.806100000002</v>
      </c>
      <c r="L189" s="12" t="s">
        <v>384</v>
      </c>
      <c r="M189" s="12">
        <v>2081.3232902108998</v>
      </c>
      <c r="N189" s="12">
        <v>1956.6152160551601</v>
      </c>
      <c r="O189" s="7">
        <v>2024.0277447549499</v>
      </c>
      <c r="P189" s="12">
        <v>1398.8475642194101</v>
      </c>
      <c r="Q189" s="12">
        <v>1430.0084878279699</v>
      </c>
      <c r="R189" s="7">
        <v>1471.39062782006</v>
      </c>
    </row>
    <row r="190" spans="1:18" x14ac:dyDescent="0.3">
      <c r="A190" s="12" t="s">
        <v>385</v>
      </c>
      <c r="B190" s="12">
        <v>10</v>
      </c>
      <c r="C190" s="12">
        <v>3</v>
      </c>
      <c r="D190" s="12">
        <v>53.263500000000001</v>
      </c>
      <c r="E190" s="12">
        <v>1.19459011476364E-4</v>
      </c>
      <c r="F190" s="12">
        <v>2.5510022360851199E-4</v>
      </c>
      <c r="G190" s="12">
        <v>1.2858559882943801</v>
      </c>
      <c r="H190" s="5">
        <v>1</v>
      </c>
      <c r="I190" s="12" t="s">
        <v>0</v>
      </c>
      <c r="J190" s="12" t="s">
        <v>1</v>
      </c>
      <c r="K190" s="12">
        <v>142270.35339999999</v>
      </c>
      <c r="L190" s="12" t="s">
        <v>386</v>
      </c>
      <c r="M190" s="12">
        <v>869.97197049322301</v>
      </c>
      <c r="N190" s="12">
        <v>903.03523131329405</v>
      </c>
      <c r="O190" s="7">
        <v>875.26679932342597</v>
      </c>
      <c r="P190" s="12">
        <v>692.68587502416199</v>
      </c>
      <c r="Q190" s="12">
        <v>697.031897535599</v>
      </c>
      <c r="R190" s="7">
        <v>669.82390647596003</v>
      </c>
    </row>
    <row r="191" spans="1:18" x14ac:dyDescent="0.3">
      <c r="A191" s="12" t="s">
        <v>387</v>
      </c>
      <c r="B191" s="12">
        <v>7</v>
      </c>
      <c r="C191" s="12">
        <v>1</v>
      </c>
      <c r="D191" s="12">
        <v>43.076999999999998</v>
      </c>
      <c r="E191" s="12">
        <v>1.20446650462847E-4</v>
      </c>
      <c r="F191" s="12">
        <v>2.5581141292463702E-4</v>
      </c>
      <c r="G191" s="12">
        <v>1.4822408017123201</v>
      </c>
      <c r="H191" s="5">
        <v>1</v>
      </c>
      <c r="I191" s="12" t="s">
        <v>0</v>
      </c>
      <c r="J191" s="12" t="s">
        <v>1</v>
      </c>
      <c r="K191" s="12">
        <v>57664.281900000002</v>
      </c>
      <c r="L191" s="12" t="s">
        <v>388</v>
      </c>
      <c r="M191" s="12">
        <v>1424.6188179604501</v>
      </c>
      <c r="N191" s="12">
        <v>1476.7113577155999</v>
      </c>
      <c r="O191" s="7">
        <v>1531.3404181977801</v>
      </c>
      <c r="P191" s="12">
        <v>985.808265634848</v>
      </c>
      <c r="Q191" s="12">
        <v>975.492967111187</v>
      </c>
      <c r="R191" s="7">
        <v>1029.21865359975</v>
      </c>
    </row>
    <row r="192" spans="1:18" x14ac:dyDescent="0.3">
      <c r="A192" s="12" t="s">
        <v>389</v>
      </c>
      <c r="B192" s="12">
        <v>6</v>
      </c>
      <c r="C192" s="12">
        <v>1</v>
      </c>
      <c r="D192" s="12">
        <v>22.281600000000001</v>
      </c>
      <c r="E192" s="12">
        <v>1.21760761871093E-4</v>
      </c>
      <c r="F192" s="12">
        <v>2.5588068527757502E-4</v>
      </c>
      <c r="G192" s="12">
        <v>5.0101429728406099</v>
      </c>
      <c r="H192" s="5">
        <v>1</v>
      </c>
      <c r="I192" s="12" t="s">
        <v>1</v>
      </c>
      <c r="J192" s="12" t="s">
        <v>0</v>
      </c>
      <c r="K192" s="12">
        <v>195029.82579999999</v>
      </c>
      <c r="L192" s="12" t="s">
        <v>390</v>
      </c>
      <c r="M192" s="12">
        <v>198.24099627334201</v>
      </c>
      <c r="N192" s="12">
        <v>154.31037617949499</v>
      </c>
      <c r="O192" s="7">
        <v>146.64303464918399</v>
      </c>
      <c r="P192" s="12">
        <v>830.44251853539504</v>
      </c>
      <c r="Q192" s="12">
        <v>917.87190993029401</v>
      </c>
      <c r="R192" s="7">
        <v>752.72092235783703</v>
      </c>
    </row>
    <row r="193" spans="1:18" x14ac:dyDescent="0.3">
      <c r="A193" s="12" t="s">
        <v>391</v>
      </c>
      <c r="B193" s="12">
        <v>18</v>
      </c>
      <c r="C193" s="12">
        <v>10</v>
      </c>
      <c r="D193" s="12">
        <v>100.69240000000001</v>
      </c>
      <c r="E193" s="12">
        <v>1.2178882401458999E-4</v>
      </c>
      <c r="F193" s="12">
        <v>2.5588068527757502E-4</v>
      </c>
      <c r="G193" s="12">
        <v>1.2421235369651</v>
      </c>
      <c r="H193" s="5">
        <v>1</v>
      </c>
      <c r="I193" s="12" t="s">
        <v>0</v>
      </c>
      <c r="J193" s="12" t="s">
        <v>1</v>
      </c>
      <c r="K193" s="12">
        <v>60190.988599999997</v>
      </c>
      <c r="L193" s="12" t="s">
        <v>392</v>
      </c>
      <c r="M193" s="12">
        <v>2508.9392123310799</v>
      </c>
      <c r="N193" s="12">
        <v>2519.6894254466301</v>
      </c>
      <c r="O193" s="7">
        <v>2549.8902735777601</v>
      </c>
      <c r="P193" s="12">
        <v>1978.2729745034301</v>
      </c>
      <c r="Q193" s="12">
        <v>2055.0277731782999</v>
      </c>
      <c r="R193" s="7">
        <v>2067.9594618077199</v>
      </c>
    </row>
    <row r="194" spans="1:18" x14ac:dyDescent="0.3">
      <c r="A194" s="12" t="s">
        <v>393</v>
      </c>
      <c r="B194" s="12">
        <v>2</v>
      </c>
      <c r="C194" s="12">
        <v>1</v>
      </c>
      <c r="D194" s="12">
        <v>7.4588999999999999</v>
      </c>
      <c r="E194" s="12">
        <v>1.2268919793179101E-4</v>
      </c>
      <c r="F194" s="12">
        <v>2.5639392639952003E-4</v>
      </c>
      <c r="G194" s="12">
        <v>2.5877562313303701</v>
      </c>
      <c r="H194" s="5">
        <v>1</v>
      </c>
      <c r="I194" s="12" t="s">
        <v>0</v>
      </c>
      <c r="J194" s="12" t="s">
        <v>1</v>
      </c>
      <c r="K194" s="12">
        <v>86299.317899999995</v>
      </c>
      <c r="L194" s="12" t="s">
        <v>394</v>
      </c>
      <c r="M194" s="12">
        <v>1026.1042892446701</v>
      </c>
      <c r="N194" s="12">
        <v>1024.67581007852</v>
      </c>
      <c r="O194" s="7">
        <v>908.81798224890304</v>
      </c>
      <c r="P194" s="12">
        <v>362.10656225350402</v>
      </c>
      <c r="Q194" s="12">
        <v>361.01393926458701</v>
      </c>
      <c r="R194" s="7">
        <v>420.57226433820301</v>
      </c>
    </row>
    <row r="195" spans="1:18" x14ac:dyDescent="0.3">
      <c r="A195" s="12" t="s">
        <v>395</v>
      </c>
      <c r="B195" s="12">
        <v>21</v>
      </c>
      <c r="C195" s="12">
        <v>7</v>
      </c>
      <c r="D195" s="12">
        <v>162.91730000000001</v>
      </c>
      <c r="E195" s="12">
        <v>1.3355349907717701E-4</v>
      </c>
      <c r="F195" s="12">
        <v>2.77422904055184E-4</v>
      </c>
      <c r="G195" s="12">
        <v>1.3471913171289001</v>
      </c>
      <c r="H195" s="5">
        <v>1</v>
      </c>
      <c r="I195" s="12" t="s">
        <v>0</v>
      </c>
      <c r="J195" s="12" t="s">
        <v>1</v>
      </c>
      <c r="K195" s="12">
        <v>37220.906499999997</v>
      </c>
      <c r="L195" s="12" t="s">
        <v>396</v>
      </c>
      <c r="M195" s="12">
        <v>3743.2471144857</v>
      </c>
      <c r="N195" s="12">
        <v>3576.8695898097999</v>
      </c>
      <c r="O195" s="7">
        <v>3681.0884848832102</v>
      </c>
      <c r="P195" s="12">
        <v>2679.1045366213398</v>
      </c>
      <c r="Q195" s="12">
        <v>2678.22405755001</v>
      </c>
      <c r="R195" s="7">
        <v>2808.7017604661801</v>
      </c>
    </row>
    <row r="196" spans="1:18" x14ac:dyDescent="0.3">
      <c r="A196" s="12" t="s">
        <v>397</v>
      </c>
      <c r="B196" s="12">
        <v>7</v>
      </c>
      <c r="C196" s="12">
        <v>2</v>
      </c>
      <c r="D196" s="12">
        <v>48.061799999999998</v>
      </c>
      <c r="E196" s="12">
        <v>1.34171756513313E-4</v>
      </c>
      <c r="F196" s="12">
        <v>2.77422904055184E-4</v>
      </c>
      <c r="G196" s="12">
        <v>25.5416056538938</v>
      </c>
      <c r="H196" s="5">
        <v>1</v>
      </c>
      <c r="I196" s="12" t="s">
        <v>0</v>
      </c>
      <c r="J196" s="12" t="s">
        <v>1</v>
      </c>
      <c r="K196" s="12">
        <v>38783.724199999997</v>
      </c>
      <c r="L196" s="12" t="s">
        <v>398</v>
      </c>
      <c r="M196" s="12">
        <v>1506.4491034529899</v>
      </c>
      <c r="N196" s="12">
        <v>1433.0924468599801</v>
      </c>
      <c r="O196" s="7">
        <v>1292.66666301278</v>
      </c>
      <c r="P196" s="12">
        <v>78.800180037465907</v>
      </c>
      <c r="Q196" s="12">
        <v>36.448506542802001</v>
      </c>
      <c r="R196" s="7">
        <v>50.449910081002102</v>
      </c>
    </row>
    <row r="197" spans="1:18" x14ac:dyDescent="0.3">
      <c r="A197" s="12" t="s">
        <v>399</v>
      </c>
      <c r="B197" s="12">
        <v>4</v>
      </c>
      <c r="C197" s="12">
        <v>1</v>
      </c>
      <c r="D197" s="12">
        <v>20.792100000000001</v>
      </c>
      <c r="E197" s="12">
        <v>1.39866952051926E-4</v>
      </c>
      <c r="F197" s="12">
        <v>2.87676590155793E-4</v>
      </c>
      <c r="G197" s="12">
        <v>3.0385772825899</v>
      </c>
      <c r="H197" s="5">
        <v>0.999999999999999</v>
      </c>
      <c r="I197" s="12" t="s">
        <v>0</v>
      </c>
      <c r="J197" s="12" t="s">
        <v>1</v>
      </c>
      <c r="K197" s="12">
        <v>198021.86170000001</v>
      </c>
      <c r="L197" s="12" t="s">
        <v>400</v>
      </c>
      <c r="M197" s="12">
        <v>790.22886089784402</v>
      </c>
      <c r="N197" s="12">
        <v>981.43426572645103</v>
      </c>
      <c r="O197" s="7">
        <v>770.20596391219101</v>
      </c>
      <c r="P197" s="12">
        <v>277.08312567770099</v>
      </c>
      <c r="Q197" s="12">
        <v>284.00717055925298</v>
      </c>
      <c r="R197" s="7">
        <v>275.44234853091302</v>
      </c>
    </row>
    <row r="198" spans="1:18" x14ac:dyDescent="0.3">
      <c r="A198" s="12" t="s">
        <v>401</v>
      </c>
      <c r="B198" s="12">
        <v>8</v>
      </c>
      <c r="C198" s="12">
        <v>5</v>
      </c>
      <c r="D198" s="12">
        <v>43.5608</v>
      </c>
      <c r="E198" s="12">
        <v>1.42663052009495E-4</v>
      </c>
      <c r="F198" s="12">
        <v>2.8797279249967E-4</v>
      </c>
      <c r="G198" s="12">
        <v>1.39678550726104</v>
      </c>
      <c r="H198" s="5">
        <v>0.999999999999998</v>
      </c>
      <c r="I198" s="12" t="s">
        <v>0</v>
      </c>
      <c r="J198" s="12" t="s">
        <v>1</v>
      </c>
      <c r="K198" s="12">
        <v>23264.1679</v>
      </c>
      <c r="L198" s="12" t="s">
        <v>402</v>
      </c>
      <c r="M198" s="12">
        <v>8501.7369033254108</v>
      </c>
      <c r="N198" s="12">
        <v>8130.0569022821601</v>
      </c>
      <c r="O198" s="7">
        <v>8018.8106707913603</v>
      </c>
      <c r="P198" s="12">
        <v>5938.3339444201802</v>
      </c>
      <c r="Q198" s="12">
        <v>5705.0402028047101</v>
      </c>
      <c r="R198" s="7">
        <v>6004.7216758313098</v>
      </c>
    </row>
    <row r="199" spans="1:18" x14ac:dyDescent="0.3">
      <c r="A199" s="12" t="s">
        <v>403</v>
      </c>
      <c r="B199" s="12">
        <v>3</v>
      </c>
      <c r="C199" s="12">
        <v>2</v>
      </c>
      <c r="D199" s="12">
        <v>17.3216</v>
      </c>
      <c r="E199" s="12">
        <v>1.42831530369536E-4</v>
      </c>
      <c r="F199" s="12">
        <v>2.8797279249967E-4</v>
      </c>
      <c r="G199" s="12">
        <v>1.54175426184909</v>
      </c>
      <c r="H199" s="5">
        <v>0.999999999999998</v>
      </c>
      <c r="I199" s="12" t="s">
        <v>0</v>
      </c>
      <c r="J199" s="12" t="s">
        <v>1</v>
      </c>
      <c r="K199" s="12">
        <v>97320.411600000007</v>
      </c>
      <c r="L199" s="12" t="s">
        <v>404</v>
      </c>
      <c r="M199" s="12">
        <v>601.59003892744295</v>
      </c>
      <c r="N199" s="12">
        <v>641.86505142339604</v>
      </c>
      <c r="O199" s="7">
        <v>602.07480057421105</v>
      </c>
      <c r="P199" s="12">
        <v>383.797922947865</v>
      </c>
      <c r="Q199" s="12">
        <v>399.57606923839597</v>
      </c>
      <c r="R199" s="7">
        <v>413.65846401828998</v>
      </c>
    </row>
    <row r="200" spans="1:18" x14ac:dyDescent="0.3">
      <c r="A200" s="12" t="s">
        <v>405</v>
      </c>
      <c r="B200" s="12">
        <v>2</v>
      </c>
      <c r="C200" s="12">
        <v>1</v>
      </c>
      <c r="D200" s="12">
        <v>9.6378000000000004</v>
      </c>
      <c r="E200" s="12">
        <v>1.4333100954688801E-4</v>
      </c>
      <c r="F200" s="12">
        <v>2.8797279249967E-4</v>
      </c>
      <c r="G200" s="12">
        <v>1.8701229344293799</v>
      </c>
      <c r="H200" s="5">
        <v>0.999999999999998</v>
      </c>
      <c r="I200" s="12" t="s">
        <v>0</v>
      </c>
      <c r="J200" s="12" t="s">
        <v>1</v>
      </c>
      <c r="K200" s="12">
        <v>80974.330900000001</v>
      </c>
      <c r="L200" s="12" t="s">
        <v>406</v>
      </c>
      <c r="M200" s="12">
        <v>1489.3718372743101</v>
      </c>
      <c r="N200" s="12">
        <v>1326.17897743868</v>
      </c>
      <c r="O200" s="7">
        <v>1513.7329207543801</v>
      </c>
      <c r="P200" s="12">
        <v>759.189166444482</v>
      </c>
      <c r="Q200" s="12">
        <v>793.72038407356399</v>
      </c>
      <c r="R200" s="7">
        <v>762.06325461914105</v>
      </c>
    </row>
    <row r="201" spans="1:18" x14ac:dyDescent="0.3">
      <c r="A201" s="12" t="s">
        <v>407</v>
      </c>
      <c r="B201" s="12">
        <v>5</v>
      </c>
      <c r="C201" s="12">
        <v>2</v>
      </c>
      <c r="D201" s="12">
        <v>23.691299999999998</v>
      </c>
      <c r="E201" s="12">
        <v>1.4375547893530301E-4</v>
      </c>
      <c r="F201" s="12">
        <v>2.8797279249967E-4</v>
      </c>
      <c r="G201" s="12">
        <v>1.6177055867821399</v>
      </c>
      <c r="H201" s="5">
        <v>0.999999999999998</v>
      </c>
      <c r="I201" s="12" t="s">
        <v>1</v>
      </c>
      <c r="J201" s="12" t="s">
        <v>0</v>
      </c>
      <c r="K201" s="12">
        <v>41788.972800000003</v>
      </c>
      <c r="L201" s="12" t="s">
        <v>408</v>
      </c>
      <c r="M201" s="12">
        <v>546.41977887298594</v>
      </c>
      <c r="N201" s="12">
        <v>541.21116458115205</v>
      </c>
      <c r="O201" s="7">
        <v>558.64285201850203</v>
      </c>
      <c r="P201" s="12">
        <v>832.72953652051899</v>
      </c>
      <c r="Q201" s="12">
        <v>928.41674137983603</v>
      </c>
      <c r="R201" s="7">
        <v>902.04003840877897</v>
      </c>
    </row>
    <row r="202" spans="1:18" x14ac:dyDescent="0.3">
      <c r="A202" s="12" t="s">
        <v>409</v>
      </c>
      <c r="B202" s="12">
        <v>18</v>
      </c>
      <c r="C202" s="12">
        <v>14</v>
      </c>
      <c r="D202" s="12">
        <v>77.974900000000005</v>
      </c>
      <c r="E202" s="12">
        <v>1.4387619427225199E-4</v>
      </c>
      <c r="F202" s="12">
        <v>2.8797279249967E-4</v>
      </c>
      <c r="G202" s="12">
        <v>1.21410687491407</v>
      </c>
      <c r="H202" s="5">
        <v>0.999999999999998</v>
      </c>
      <c r="I202" s="12" t="s">
        <v>0</v>
      </c>
      <c r="J202" s="12" t="s">
        <v>1</v>
      </c>
      <c r="K202" s="12">
        <v>26859.445199999998</v>
      </c>
      <c r="L202" s="12" t="s">
        <v>410</v>
      </c>
      <c r="M202" s="12">
        <v>8773.5953607006904</v>
      </c>
      <c r="N202" s="12">
        <v>8891.7045262376905</v>
      </c>
      <c r="O202" s="7">
        <v>8797.4894569754306</v>
      </c>
      <c r="P202" s="12">
        <v>7168.4436047135396</v>
      </c>
      <c r="Q202" s="12">
        <v>7171.04152400984</v>
      </c>
      <c r="R202" s="7">
        <v>7456.6103309837799</v>
      </c>
    </row>
    <row r="203" spans="1:18" x14ac:dyDescent="0.3">
      <c r="A203" s="12" t="s">
        <v>411</v>
      </c>
      <c r="B203" s="12">
        <v>26</v>
      </c>
      <c r="C203" s="12">
        <v>11</v>
      </c>
      <c r="D203" s="12">
        <v>180.86330000000001</v>
      </c>
      <c r="E203" s="12">
        <v>1.4443236305272699E-4</v>
      </c>
      <c r="F203" s="12">
        <v>2.8797279249967E-4</v>
      </c>
      <c r="G203" s="12">
        <v>1.43478904393828</v>
      </c>
      <c r="H203" s="5">
        <v>0.999999999999998</v>
      </c>
      <c r="I203" s="12" t="s">
        <v>0</v>
      </c>
      <c r="J203" s="12" t="s">
        <v>1</v>
      </c>
      <c r="K203" s="12">
        <v>86508.684399999998</v>
      </c>
      <c r="L203" s="12" t="s">
        <v>412</v>
      </c>
      <c r="M203" s="12">
        <v>4282.0033019018101</v>
      </c>
      <c r="N203" s="12">
        <v>3946.1388738180099</v>
      </c>
      <c r="O203" s="7">
        <v>4070.357092963</v>
      </c>
      <c r="P203" s="12">
        <v>2806.39779891841</v>
      </c>
      <c r="Q203" s="12">
        <v>2889.2335129807798</v>
      </c>
      <c r="R203" s="7">
        <v>2876.0115513089499</v>
      </c>
    </row>
    <row r="204" spans="1:18" x14ac:dyDescent="0.3">
      <c r="A204" s="12" t="s">
        <v>413</v>
      </c>
      <c r="B204" s="12">
        <v>6</v>
      </c>
      <c r="C204" s="12">
        <v>1</v>
      </c>
      <c r="D204" s="12">
        <v>33.3429</v>
      </c>
      <c r="E204" s="12">
        <v>1.4572432891524201E-4</v>
      </c>
      <c r="F204" s="12">
        <v>2.8907387903535101E-4</v>
      </c>
      <c r="G204" s="12">
        <v>4.1609451926827496</v>
      </c>
      <c r="H204" s="5">
        <v>0.999999999999997</v>
      </c>
      <c r="I204" s="12" t="s">
        <v>0</v>
      </c>
      <c r="J204" s="12" t="s">
        <v>1</v>
      </c>
      <c r="K204" s="12">
        <v>125973.76760000001</v>
      </c>
      <c r="L204" s="12" t="s">
        <v>414</v>
      </c>
      <c r="M204" s="12">
        <v>651.87388278717196</v>
      </c>
      <c r="N204" s="12">
        <v>644.727926507294</v>
      </c>
      <c r="O204" s="7">
        <v>529.06277307637504</v>
      </c>
      <c r="P204" s="12">
        <v>127.595158017009</v>
      </c>
      <c r="Q204" s="12">
        <v>145.81373949471899</v>
      </c>
      <c r="R204" s="7">
        <v>165.35308992837801</v>
      </c>
    </row>
    <row r="205" spans="1:18" x14ac:dyDescent="0.3">
      <c r="A205" s="12" t="s">
        <v>415</v>
      </c>
      <c r="B205" s="12">
        <v>2</v>
      </c>
      <c r="C205" s="12">
        <v>1</v>
      </c>
      <c r="D205" s="12">
        <v>11.9336</v>
      </c>
      <c r="E205" s="12">
        <v>1.4942528689798601E-4</v>
      </c>
      <c r="F205" s="12">
        <v>2.94918434896512E-4</v>
      </c>
      <c r="G205" s="12">
        <v>4405.6370157503397</v>
      </c>
      <c r="H205" s="5">
        <v>0.999999999999994</v>
      </c>
      <c r="I205" s="12" t="s">
        <v>1</v>
      </c>
      <c r="J205" s="12" t="s">
        <v>0</v>
      </c>
      <c r="K205" s="12">
        <v>141665.54459999999</v>
      </c>
      <c r="L205" s="12" t="s">
        <v>416</v>
      </c>
      <c r="M205" s="12">
        <v>0</v>
      </c>
      <c r="N205" s="12">
        <v>5.6279217103518603E-2</v>
      </c>
      <c r="O205" s="7">
        <v>0</v>
      </c>
      <c r="P205" s="12">
        <v>40.742065668073501</v>
      </c>
      <c r="Q205" s="12">
        <v>138.01412422133399</v>
      </c>
      <c r="R205" s="7">
        <v>69.189612199303696</v>
      </c>
    </row>
    <row r="206" spans="1:18" x14ac:dyDescent="0.3">
      <c r="A206" s="12" t="s">
        <v>417</v>
      </c>
      <c r="B206" s="12">
        <v>6</v>
      </c>
      <c r="C206" s="12">
        <v>1</v>
      </c>
      <c r="D206" s="12">
        <v>27.909700000000001</v>
      </c>
      <c r="E206" s="12">
        <v>1.51230039016625E-4</v>
      </c>
      <c r="F206" s="12">
        <v>2.9698054518774702E-4</v>
      </c>
      <c r="G206" s="12" t="s">
        <v>21</v>
      </c>
      <c r="H206" s="5">
        <v>0.99999999999999301</v>
      </c>
      <c r="I206" s="12" t="s">
        <v>0</v>
      </c>
      <c r="J206" s="12" t="s">
        <v>1</v>
      </c>
      <c r="K206" s="12">
        <v>214076.84839999999</v>
      </c>
      <c r="L206" s="12" t="s">
        <v>418</v>
      </c>
      <c r="M206" s="12">
        <v>324.92036795991203</v>
      </c>
      <c r="N206" s="12">
        <v>81.037326047971604</v>
      </c>
      <c r="O206" s="7">
        <v>242.824697455304</v>
      </c>
      <c r="P206" s="12">
        <v>0</v>
      </c>
      <c r="Q206" s="12">
        <v>0</v>
      </c>
      <c r="R206" s="7">
        <v>0</v>
      </c>
    </row>
    <row r="207" spans="1:18" x14ac:dyDescent="0.3">
      <c r="A207" s="12" t="s">
        <v>419</v>
      </c>
      <c r="B207" s="12">
        <v>2</v>
      </c>
      <c r="C207" s="12">
        <v>1</v>
      </c>
      <c r="D207" s="12">
        <v>9.0843000000000007</v>
      </c>
      <c r="E207" s="12">
        <v>1.5402561669441999E-4</v>
      </c>
      <c r="F207" s="12">
        <v>3.0056283911971001E-4</v>
      </c>
      <c r="G207" s="12">
        <v>5.3040737505743403</v>
      </c>
      <c r="H207" s="5">
        <v>0.99999999999998901</v>
      </c>
      <c r="I207" s="12" t="s">
        <v>0</v>
      </c>
      <c r="J207" s="12" t="s">
        <v>1</v>
      </c>
      <c r="K207" s="12">
        <v>36126.095000000001</v>
      </c>
      <c r="L207" s="12" t="s">
        <v>420</v>
      </c>
      <c r="M207" s="12">
        <v>618.01797807440096</v>
      </c>
      <c r="N207" s="12">
        <v>425.09231186070701</v>
      </c>
      <c r="O207" s="7">
        <v>577.33626258817105</v>
      </c>
      <c r="P207" s="12">
        <v>95.9868809702036</v>
      </c>
      <c r="Q207" s="12">
        <v>103.46665251021</v>
      </c>
      <c r="R207" s="7">
        <v>106.056274400333</v>
      </c>
    </row>
    <row r="208" spans="1:18" x14ac:dyDescent="0.3">
      <c r="A208" s="12" t="s">
        <v>421</v>
      </c>
      <c r="B208" s="12">
        <v>3</v>
      </c>
      <c r="C208" s="12">
        <v>3</v>
      </c>
      <c r="D208" s="12">
        <v>7.3480999999999996</v>
      </c>
      <c r="E208" s="12">
        <v>1.5459246761095899E-4</v>
      </c>
      <c r="F208" s="12">
        <v>3.0056283911971001E-4</v>
      </c>
      <c r="G208" s="12">
        <v>1.70078483065214</v>
      </c>
      <c r="H208" s="5">
        <v>0.99999999999998801</v>
      </c>
      <c r="I208" s="12" t="s">
        <v>1</v>
      </c>
      <c r="J208" s="12" t="s">
        <v>0</v>
      </c>
      <c r="K208" s="12">
        <v>6647.8684999999996</v>
      </c>
      <c r="L208" s="12" t="s">
        <v>422</v>
      </c>
      <c r="M208" s="12">
        <v>833.54778006935396</v>
      </c>
      <c r="N208" s="12">
        <v>810.80391562501302</v>
      </c>
      <c r="O208" s="7">
        <v>868.65966860175502</v>
      </c>
      <c r="P208" s="12">
        <v>1498.3559699734401</v>
      </c>
      <c r="Q208" s="12">
        <v>1340.4250034244001</v>
      </c>
      <c r="R208" s="7">
        <v>1435.31063425345</v>
      </c>
    </row>
    <row r="209" spans="1:18" x14ac:dyDescent="0.3">
      <c r="A209" s="12" t="s">
        <v>423</v>
      </c>
      <c r="B209" s="12">
        <v>15</v>
      </c>
      <c r="C209" s="12">
        <v>9</v>
      </c>
      <c r="D209" s="12">
        <v>61.806100000000001</v>
      </c>
      <c r="E209" s="12">
        <v>1.55873305144216E-4</v>
      </c>
      <c r="F209" s="12">
        <v>3.01552815186145E-4</v>
      </c>
      <c r="G209" s="12">
        <v>1.29727161208034</v>
      </c>
      <c r="H209" s="5">
        <v>0.99999999999998501</v>
      </c>
      <c r="I209" s="12" t="s">
        <v>0</v>
      </c>
      <c r="J209" s="12" t="s">
        <v>1</v>
      </c>
      <c r="K209" s="12">
        <v>25818.701000000001</v>
      </c>
      <c r="L209" s="12" t="s">
        <v>424</v>
      </c>
      <c r="M209" s="12">
        <v>22026.7243114251</v>
      </c>
      <c r="N209" s="12">
        <v>20967.7377709498</v>
      </c>
      <c r="O209" s="7">
        <v>21852.4113084858</v>
      </c>
      <c r="P209" s="12">
        <v>16461.780327754699</v>
      </c>
      <c r="Q209" s="12">
        <v>17025.0504269462</v>
      </c>
      <c r="R209" s="7">
        <v>16500.290513504799</v>
      </c>
    </row>
    <row r="210" spans="1:18" x14ac:dyDescent="0.3">
      <c r="A210" s="12" t="s">
        <v>425</v>
      </c>
      <c r="B210" s="12">
        <v>5</v>
      </c>
      <c r="C210" s="12">
        <v>1</v>
      </c>
      <c r="D210" s="12">
        <v>27.293500000000002</v>
      </c>
      <c r="E210" s="12">
        <v>1.57219385741869E-4</v>
      </c>
      <c r="F210" s="12">
        <v>3.02658635389446E-4</v>
      </c>
      <c r="G210" s="12">
        <v>1.7612589231949201</v>
      </c>
      <c r="H210" s="5">
        <v>0.99999999999998201</v>
      </c>
      <c r="I210" s="12" t="s">
        <v>0</v>
      </c>
      <c r="J210" s="12" t="s">
        <v>1</v>
      </c>
      <c r="K210" s="12">
        <v>80132.201000000001</v>
      </c>
      <c r="L210" s="12" t="s">
        <v>426</v>
      </c>
      <c r="M210" s="12">
        <v>5383.2162292219</v>
      </c>
      <c r="N210" s="12">
        <v>5297.8432947292204</v>
      </c>
      <c r="O210" s="7">
        <v>6013.2637621195499</v>
      </c>
      <c r="P210" s="12">
        <v>3119.48745852198</v>
      </c>
      <c r="Q210" s="12">
        <v>3211.24171045095</v>
      </c>
      <c r="R210" s="7">
        <v>3147.9017502034699</v>
      </c>
    </row>
    <row r="211" spans="1:18" x14ac:dyDescent="0.3">
      <c r="A211" s="12" t="s">
        <v>427</v>
      </c>
      <c r="B211" s="12">
        <v>6</v>
      </c>
      <c r="C211" s="12">
        <v>3</v>
      </c>
      <c r="D211" s="12">
        <v>22.1175</v>
      </c>
      <c r="E211" s="12">
        <v>1.6497620726418899E-4</v>
      </c>
      <c r="F211" s="12">
        <v>3.1603425621823898E-4</v>
      </c>
      <c r="G211" s="12">
        <v>3.3696661558980301</v>
      </c>
      <c r="H211" s="5">
        <v>0.99999999999995004</v>
      </c>
      <c r="I211" s="12" t="s">
        <v>0</v>
      </c>
      <c r="J211" s="12" t="s">
        <v>1</v>
      </c>
      <c r="K211" s="12">
        <v>332881.86660000001</v>
      </c>
      <c r="L211" s="12" t="s">
        <v>428</v>
      </c>
      <c r="M211" s="12">
        <v>1460.4035911671399</v>
      </c>
      <c r="N211" s="12">
        <v>1526.8396831078101</v>
      </c>
      <c r="O211" s="7">
        <v>1426.7315564836899</v>
      </c>
      <c r="P211" s="12">
        <v>447.85463613580498</v>
      </c>
      <c r="Q211" s="12">
        <v>367.69270875516901</v>
      </c>
      <c r="R211" s="7">
        <v>494.36723612255702</v>
      </c>
    </row>
    <row r="212" spans="1:18" x14ac:dyDescent="0.3">
      <c r="A212" s="12" t="s">
        <v>429</v>
      </c>
      <c r="B212" s="12">
        <v>7</v>
      </c>
      <c r="C212" s="12">
        <v>4</v>
      </c>
      <c r="D212" s="12">
        <v>34.509599999999999</v>
      </c>
      <c r="E212" s="12">
        <v>1.6594823708104801E-4</v>
      </c>
      <c r="F212" s="12">
        <v>3.1634559719479301E-4</v>
      </c>
      <c r="G212" s="12">
        <v>1.31293606897034</v>
      </c>
      <c r="H212" s="5">
        <v>0.99999999999994305</v>
      </c>
      <c r="I212" s="12" t="s">
        <v>0</v>
      </c>
      <c r="J212" s="12" t="s">
        <v>1</v>
      </c>
      <c r="K212" s="12">
        <v>28486.868399999999</v>
      </c>
      <c r="L212" s="12" t="s">
        <v>430</v>
      </c>
      <c r="M212" s="12">
        <v>2209.5062900346302</v>
      </c>
      <c r="N212" s="12">
        <v>2179.31350723379</v>
      </c>
      <c r="O212" s="7">
        <v>2286.4569226399099</v>
      </c>
      <c r="P212" s="12">
        <v>1669.4574402570299</v>
      </c>
      <c r="Q212" s="12">
        <v>1742.1396551211601</v>
      </c>
      <c r="R212" s="7">
        <v>1672.6388226306599</v>
      </c>
    </row>
    <row r="213" spans="1:18" x14ac:dyDescent="0.3">
      <c r="A213" s="12" t="s">
        <v>431</v>
      </c>
      <c r="B213" s="12">
        <v>11</v>
      </c>
      <c r="C213" s="12">
        <v>4</v>
      </c>
      <c r="D213" s="12">
        <v>53.016399999999997</v>
      </c>
      <c r="E213" s="12">
        <v>1.6792415976385499E-4</v>
      </c>
      <c r="F213" s="12">
        <v>3.18558337312588E-4</v>
      </c>
      <c r="G213" s="12">
        <v>1.44547001246414</v>
      </c>
      <c r="H213" s="5">
        <v>0.99999999999992795</v>
      </c>
      <c r="I213" s="12" t="s">
        <v>0</v>
      </c>
      <c r="J213" s="12" t="s">
        <v>1</v>
      </c>
      <c r="K213" s="12">
        <v>135210.69010000001</v>
      </c>
      <c r="L213" s="12" t="s">
        <v>432</v>
      </c>
      <c r="M213" s="12">
        <v>8674.7377502404706</v>
      </c>
      <c r="N213" s="12">
        <v>8840.3150612152604</v>
      </c>
      <c r="O213" s="7">
        <v>8937.7973953251403</v>
      </c>
      <c r="P213" s="12">
        <v>6088.3189757606797</v>
      </c>
      <c r="Q213" s="12">
        <v>5835.2383050295803</v>
      </c>
      <c r="R213" s="7">
        <v>6376.96087502108</v>
      </c>
    </row>
    <row r="214" spans="1:18" x14ac:dyDescent="0.3">
      <c r="A214" s="12" t="s">
        <v>433</v>
      </c>
      <c r="B214" s="12">
        <v>21</v>
      </c>
      <c r="C214" s="12">
        <v>5</v>
      </c>
      <c r="D214" s="12">
        <v>227.30600000000001</v>
      </c>
      <c r="E214" s="12">
        <v>1.74941120317018E-4</v>
      </c>
      <c r="F214" s="12">
        <v>3.2644753298455699E-4</v>
      </c>
      <c r="G214" s="12">
        <v>1.40992963876283</v>
      </c>
      <c r="H214" s="5">
        <v>0.99999999999983402</v>
      </c>
      <c r="I214" s="12" t="s">
        <v>0</v>
      </c>
      <c r="J214" s="12" t="s">
        <v>1</v>
      </c>
      <c r="K214" s="12">
        <v>28635.913</v>
      </c>
      <c r="L214" s="12" t="s">
        <v>434</v>
      </c>
      <c r="M214" s="12">
        <v>7920.2094584788401</v>
      </c>
      <c r="N214" s="12">
        <v>7734.6541274016399</v>
      </c>
      <c r="O214" s="7">
        <v>8398.2023162371406</v>
      </c>
      <c r="P214" s="12">
        <v>5676.6452417410101</v>
      </c>
      <c r="Q214" s="12">
        <v>5623.42821646226</v>
      </c>
      <c r="R214" s="7">
        <v>5759.6898383704302</v>
      </c>
    </row>
    <row r="215" spans="1:18" x14ac:dyDescent="0.3">
      <c r="A215" s="12" t="s">
        <v>435</v>
      </c>
      <c r="B215" s="12">
        <v>6</v>
      </c>
      <c r="C215" s="12">
        <v>3</v>
      </c>
      <c r="D215" s="12">
        <v>32.960599999999999</v>
      </c>
      <c r="E215" s="12">
        <v>1.7537418559388E-4</v>
      </c>
      <c r="F215" s="12">
        <v>3.2644753298455699E-4</v>
      </c>
      <c r="G215" s="12">
        <v>1.43181901387715</v>
      </c>
      <c r="H215" s="5">
        <v>0.99999999999982503</v>
      </c>
      <c r="I215" s="12" t="s">
        <v>0</v>
      </c>
      <c r="J215" s="12" t="s">
        <v>1</v>
      </c>
      <c r="K215" s="12">
        <v>84249.468999999997</v>
      </c>
      <c r="L215" s="12" t="s">
        <v>436</v>
      </c>
      <c r="M215" s="12">
        <v>211.652928132223</v>
      </c>
      <c r="N215" s="12">
        <v>221.62258594127101</v>
      </c>
      <c r="O215" s="7">
        <v>225.36440657849599</v>
      </c>
      <c r="P215" s="12">
        <v>150.08871446859899</v>
      </c>
      <c r="Q215" s="12">
        <v>159.17043686927099</v>
      </c>
      <c r="R215" s="7">
        <v>150.743065610271</v>
      </c>
    </row>
    <row r="216" spans="1:18" x14ac:dyDescent="0.3">
      <c r="A216" s="12" t="s">
        <v>437</v>
      </c>
      <c r="B216" s="12">
        <v>5</v>
      </c>
      <c r="C216" s="12">
        <v>1</v>
      </c>
      <c r="D216" s="12">
        <v>40.756500000000003</v>
      </c>
      <c r="E216" s="12">
        <v>1.7540419930550701E-4</v>
      </c>
      <c r="F216" s="12">
        <v>3.2644753298455699E-4</v>
      </c>
      <c r="G216" s="12">
        <v>1.8099180039159599</v>
      </c>
      <c r="H216" s="5">
        <v>0.99999999999982503</v>
      </c>
      <c r="I216" s="12" t="s">
        <v>0</v>
      </c>
      <c r="J216" s="12" t="s">
        <v>1</v>
      </c>
      <c r="K216" s="12">
        <v>28947.982599999999</v>
      </c>
      <c r="L216" s="12" t="s">
        <v>438</v>
      </c>
      <c r="M216" s="12">
        <v>810.41418089813305</v>
      </c>
      <c r="N216" s="12">
        <v>921.69305761695898</v>
      </c>
      <c r="O216" s="7">
        <v>915.15761283373195</v>
      </c>
      <c r="P216" s="12">
        <v>492.02848724500802</v>
      </c>
      <c r="Q216" s="12">
        <v>496.0328571915</v>
      </c>
      <c r="R216" s="7">
        <v>474.58218174598898</v>
      </c>
    </row>
    <row r="217" spans="1:18" x14ac:dyDescent="0.3">
      <c r="A217" s="12" t="s">
        <v>439</v>
      </c>
      <c r="B217" s="12">
        <v>2</v>
      </c>
      <c r="C217" s="12">
        <v>1</v>
      </c>
      <c r="D217" s="12">
        <v>8.1706000000000003</v>
      </c>
      <c r="E217" s="12">
        <v>1.7542426810690501E-4</v>
      </c>
      <c r="F217" s="12">
        <v>3.2644753298455699E-4</v>
      </c>
      <c r="G217" s="12">
        <v>3.51888267170296</v>
      </c>
      <c r="H217" s="5">
        <v>0.99999999999982403</v>
      </c>
      <c r="I217" s="12" t="s">
        <v>1</v>
      </c>
      <c r="J217" s="12" t="s">
        <v>0</v>
      </c>
      <c r="K217" s="12">
        <v>97295.970700000005</v>
      </c>
      <c r="L217" s="12" t="s">
        <v>440</v>
      </c>
      <c r="M217" s="12">
        <v>183.251792376835</v>
      </c>
      <c r="N217" s="12">
        <v>205.20292441201499</v>
      </c>
      <c r="O217" s="7">
        <v>231.342118760088</v>
      </c>
      <c r="P217" s="12">
        <v>636.05536069995298</v>
      </c>
      <c r="Q217" s="12">
        <v>773.12091403815396</v>
      </c>
      <c r="R217" s="7">
        <v>771.81606985138103</v>
      </c>
    </row>
    <row r="218" spans="1:18" x14ac:dyDescent="0.3">
      <c r="A218" s="12" t="s">
        <v>441</v>
      </c>
      <c r="B218" s="12">
        <v>9</v>
      </c>
      <c r="C218" s="12">
        <v>5</v>
      </c>
      <c r="D218" s="12">
        <v>53.761299999999999</v>
      </c>
      <c r="E218" s="12">
        <v>1.77879928817126E-4</v>
      </c>
      <c r="F218" s="12">
        <v>3.2944847690292799E-4</v>
      </c>
      <c r="G218" s="12">
        <v>1878.34549397761</v>
      </c>
      <c r="H218" s="5">
        <v>0.99999999999976896</v>
      </c>
      <c r="I218" s="12" t="s">
        <v>0</v>
      </c>
      <c r="J218" s="12" t="s">
        <v>1</v>
      </c>
      <c r="K218" s="12">
        <v>55816.664400000001</v>
      </c>
      <c r="L218" s="12" t="s">
        <v>442</v>
      </c>
      <c r="M218" s="12">
        <v>1689.62391083326</v>
      </c>
      <c r="N218" s="12">
        <v>1657.30590072515</v>
      </c>
      <c r="O218" s="7">
        <v>1497.60952446546</v>
      </c>
      <c r="P218" s="12">
        <v>2.57915242512974</v>
      </c>
      <c r="Q218" s="12">
        <v>0</v>
      </c>
      <c r="R218" s="7">
        <v>0</v>
      </c>
    </row>
    <row r="219" spans="1:18" x14ac:dyDescent="0.3">
      <c r="A219" s="12" t="s">
        <v>443</v>
      </c>
      <c r="B219" s="12">
        <v>4</v>
      </c>
      <c r="C219" s="12">
        <v>2</v>
      </c>
      <c r="D219" s="12">
        <v>24.578499999999998</v>
      </c>
      <c r="E219" s="12">
        <v>1.80653165865685E-4</v>
      </c>
      <c r="F219" s="12">
        <v>3.33006513494268E-4</v>
      </c>
      <c r="G219" s="12">
        <v>2.39560909042866</v>
      </c>
      <c r="H219" s="5">
        <v>0.99999999999968803</v>
      </c>
      <c r="I219" s="12" t="s">
        <v>0</v>
      </c>
      <c r="J219" s="12" t="s">
        <v>1</v>
      </c>
      <c r="K219" s="12">
        <v>121518.44680000001</v>
      </c>
      <c r="L219" s="12" t="s">
        <v>444</v>
      </c>
      <c r="M219" s="12">
        <v>1346.91194346666</v>
      </c>
      <c r="N219" s="12">
        <v>1667.8137735482201</v>
      </c>
      <c r="O219" s="7">
        <v>1417.95168870059</v>
      </c>
      <c r="P219" s="12">
        <v>606.01776633024701</v>
      </c>
      <c r="Q219" s="12">
        <v>623.55266900850302</v>
      </c>
      <c r="R219" s="7">
        <v>620.76375458632901</v>
      </c>
    </row>
    <row r="220" spans="1:18" x14ac:dyDescent="0.3">
      <c r="A220" s="12" t="s">
        <v>445</v>
      </c>
      <c r="B220" s="12">
        <v>6</v>
      </c>
      <c r="C220" s="12">
        <v>1</v>
      </c>
      <c r="D220" s="12">
        <v>25.4284</v>
      </c>
      <c r="E220" s="12">
        <v>1.8735429838700999E-4</v>
      </c>
      <c r="F220" s="12">
        <v>3.4273540710147801E-4</v>
      </c>
      <c r="G220" s="12">
        <v>1.4653839963566799</v>
      </c>
      <c r="H220" s="5">
        <v>0.99999999999937905</v>
      </c>
      <c r="I220" s="12" t="s">
        <v>0</v>
      </c>
      <c r="J220" s="12" t="s">
        <v>1</v>
      </c>
      <c r="K220" s="12">
        <v>262784.22320000001</v>
      </c>
      <c r="L220" s="12" t="s">
        <v>446</v>
      </c>
      <c r="M220" s="12">
        <v>13403.7478224798</v>
      </c>
      <c r="N220" s="12">
        <v>13394.025363565999</v>
      </c>
      <c r="O220" s="7">
        <v>13649.6678072429</v>
      </c>
      <c r="P220" s="12">
        <v>9701.3758133028005</v>
      </c>
      <c r="Q220" s="12">
        <v>8817.8496781179692</v>
      </c>
      <c r="R220" s="7">
        <v>9082.7144054604396</v>
      </c>
    </row>
    <row r="221" spans="1:18" x14ac:dyDescent="0.3">
      <c r="A221" s="12" t="s">
        <v>447</v>
      </c>
      <c r="B221" s="12">
        <v>8</v>
      </c>
      <c r="C221" s="12">
        <v>2</v>
      </c>
      <c r="D221" s="12">
        <v>50.320099999999996</v>
      </c>
      <c r="E221" s="12">
        <v>1.87685072969179E-4</v>
      </c>
      <c r="F221" s="12">
        <v>3.4273540710147801E-4</v>
      </c>
      <c r="G221" s="12">
        <v>2.0307923035834801</v>
      </c>
      <c r="H221" s="5">
        <v>0.99999999999935796</v>
      </c>
      <c r="I221" s="12" t="s">
        <v>0</v>
      </c>
      <c r="J221" s="12" t="s">
        <v>1</v>
      </c>
      <c r="K221" s="12">
        <v>36527.9836</v>
      </c>
      <c r="L221" s="12" t="s">
        <v>448</v>
      </c>
      <c r="M221" s="12">
        <v>1758.2783333417799</v>
      </c>
      <c r="N221" s="12">
        <v>2011.62329983621</v>
      </c>
      <c r="O221" s="7">
        <v>1946.9054732919799</v>
      </c>
      <c r="P221" s="12">
        <v>892.82731348306095</v>
      </c>
      <c r="Q221" s="12">
        <v>919.50439572211405</v>
      </c>
      <c r="R221" s="7">
        <v>1002.73071563377</v>
      </c>
    </row>
    <row r="222" spans="1:18" x14ac:dyDescent="0.3">
      <c r="A222" s="12" t="s">
        <v>449</v>
      </c>
      <c r="B222" s="12">
        <v>219</v>
      </c>
      <c r="C222" s="12">
        <v>137</v>
      </c>
      <c r="D222" s="12">
        <v>1469.6795999999999</v>
      </c>
      <c r="E222" s="12">
        <v>1.9116393422535799E-4</v>
      </c>
      <c r="F222" s="12">
        <v>3.4746455797829803E-4</v>
      </c>
      <c r="G222" s="12">
        <v>1.2560216386252601</v>
      </c>
      <c r="H222" s="5">
        <v>0.99999999999910005</v>
      </c>
      <c r="I222" s="12" t="s">
        <v>1</v>
      </c>
      <c r="J222" s="12" t="s">
        <v>0</v>
      </c>
      <c r="K222" s="12">
        <v>227787.2475</v>
      </c>
      <c r="L222" s="12" t="s">
        <v>450</v>
      </c>
      <c r="M222" s="12">
        <v>36936.788622956497</v>
      </c>
      <c r="N222" s="12">
        <v>35442.619640176898</v>
      </c>
      <c r="O222" s="7">
        <v>36528.755053651599</v>
      </c>
      <c r="P222" s="12">
        <v>45714.607733238503</v>
      </c>
      <c r="Q222" s="12">
        <v>46487.412367680598</v>
      </c>
      <c r="R222" s="7">
        <v>44588.9896478968</v>
      </c>
    </row>
    <row r="223" spans="1:18" x14ac:dyDescent="0.3">
      <c r="A223" s="12" t="s">
        <v>451</v>
      </c>
      <c r="B223" s="12">
        <v>5</v>
      </c>
      <c r="C223" s="12">
        <v>2</v>
      </c>
      <c r="D223" s="12">
        <v>29.2456</v>
      </c>
      <c r="E223" s="12">
        <v>1.94345988841826E-4</v>
      </c>
      <c r="F223" s="12">
        <v>3.5161293453215002E-4</v>
      </c>
      <c r="G223" s="12">
        <v>4.1658274207345602</v>
      </c>
      <c r="H223" s="5">
        <v>0.99999999999878697</v>
      </c>
      <c r="I223" s="12" t="s">
        <v>1</v>
      </c>
      <c r="J223" s="12" t="s">
        <v>0</v>
      </c>
      <c r="K223" s="12">
        <v>58563.546699999999</v>
      </c>
      <c r="L223" s="12" t="s">
        <v>452</v>
      </c>
      <c r="M223" s="12">
        <v>284.89984746650401</v>
      </c>
      <c r="N223" s="12">
        <v>225.76266010521701</v>
      </c>
      <c r="O223" s="7">
        <v>323.10589926991202</v>
      </c>
      <c r="P223" s="12">
        <v>1136.97505675462</v>
      </c>
      <c r="Q223" s="12">
        <v>1108.38255242746</v>
      </c>
      <c r="R223" s="7">
        <v>1227.9776825809599</v>
      </c>
    </row>
    <row r="224" spans="1:18" x14ac:dyDescent="0.3">
      <c r="A224" s="12" t="s">
        <v>453</v>
      </c>
      <c r="B224" s="12">
        <v>2</v>
      </c>
      <c r="C224" s="12">
        <v>2</v>
      </c>
      <c r="D224" s="12">
        <v>14.473699999999999</v>
      </c>
      <c r="E224" s="12">
        <v>2.0281363257301801E-4</v>
      </c>
      <c r="F224" s="12">
        <v>3.6267444399160699E-4</v>
      </c>
      <c r="G224" s="12">
        <v>1.84445752302143</v>
      </c>
      <c r="H224" s="5">
        <v>0.99999999999743605</v>
      </c>
      <c r="I224" s="12" t="s">
        <v>0</v>
      </c>
      <c r="J224" s="12" t="s">
        <v>1</v>
      </c>
      <c r="K224" s="12">
        <v>109935.7185</v>
      </c>
      <c r="L224" s="12" t="s">
        <v>454</v>
      </c>
      <c r="M224" s="12">
        <v>568.11042253200696</v>
      </c>
      <c r="N224" s="12">
        <v>515.31671024311299</v>
      </c>
      <c r="O224" s="7">
        <v>506.59418892430398</v>
      </c>
      <c r="P224" s="12">
        <v>298.38483551652399</v>
      </c>
      <c r="Q224" s="12">
        <v>293.5046258008</v>
      </c>
      <c r="R224" s="7">
        <v>270.164178765852</v>
      </c>
    </row>
    <row r="225" spans="1:18" x14ac:dyDescent="0.3">
      <c r="A225" s="12" t="s">
        <v>455</v>
      </c>
      <c r="B225" s="12">
        <v>13</v>
      </c>
      <c r="C225" s="12">
        <v>5</v>
      </c>
      <c r="D225" s="12">
        <v>79.072299999999998</v>
      </c>
      <c r="E225" s="12">
        <v>2.0314072589055999E-4</v>
      </c>
      <c r="F225" s="12">
        <v>3.6267444399160699E-4</v>
      </c>
      <c r="G225" s="12">
        <v>1.34733243412209</v>
      </c>
      <c r="H225" s="5">
        <v>0.999999999997364</v>
      </c>
      <c r="I225" s="12" t="s">
        <v>0</v>
      </c>
      <c r="J225" s="12" t="s">
        <v>1</v>
      </c>
      <c r="K225" s="12">
        <v>109938.9497</v>
      </c>
      <c r="L225" s="12" t="s">
        <v>456</v>
      </c>
      <c r="M225" s="12">
        <v>935.084611875532</v>
      </c>
      <c r="N225" s="12">
        <v>975.03946670206301</v>
      </c>
      <c r="O225" s="7">
        <v>952.83735110999805</v>
      </c>
      <c r="P225" s="12">
        <v>730.82223234567005</v>
      </c>
      <c r="Q225" s="12">
        <v>683.23104503032596</v>
      </c>
      <c r="R225" s="7">
        <v>710.85766307284405</v>
      </c>
    </row>
    <row r="226" spans="1:18" x14ac:dyDescent="0.3">
      <c r="A226" s="12" t="s">
        <v>457</v>
      </c>
      <c r="B226" s="12">
        <v>5</v>
      </c>
      <c r="C226" s="12">
        <v>1</v>
      </c>
      <c r="D226" s="12">
        <v>30.997499999999999</v>
      </c>
      <c r="E226" s="12">
        <v>2.0324415106354201E-4</v>
      </c>
      <c r="F226" s="12">
        <v>3.6267444399160699E-4</v>
      </c>
      <c r="G226" s="12">
        <v>3.14331066474106</v>
      </c>
      <c r="H226" s="5">
        <v>0.99999999999734102</v>
      </c>
      <c r="I226" s="12" t="s">
        <v>1</v>
      </c>
      <c r="J226" s="12" t="s">
        <v>0</v>
      </c>
      <c r="K226" s="12">
        <v>11317.211499999999</v>
      </c>
      <c r="L226" s="12" t="s">
        <v>458</v>
      </c>
      <c r="M226" s="12">
        <v>149.63896072846799</v>
      </c>
      <c r="N226" s="12">
        <v>115.844402682834</v>
      </c>
      <c r="O226" s="7">
        <v>126.28842291001899</v>
      </c>
      <c r="P226" s="12">
        <v>378.12340247952199</v>
      </c>
      <c r="Q226" s="12">
        <v>444.48951169203798</v>
      </c>
      <c r="R226" s="7">
        <v>408.84751991690399</v>
      </c>
    </row>
    <row r="227" spans="1:18" x14ac:dyDescent="0.3">
      <c r="A227" s="12" t="s">
        <v>459</v>
      </c>
      <c r="B227" s="12">
        <v>9</v>
      </c>
      <c r="C227" s="12">
        <v>3</v>
      </c>
      <c r="D227" s="12">
        <v>52.660299999999999</v>
      </c>
      <c r="E227" s="12">
        <v>2.0796042121196099E-4</v>
      </c>
      <c r="F227" s="12">
        <v>3.6940351192037699E-4</v>
      </c>
      <c r="G227" s="12">
        <v>1.78345156596257</v>
      </c>
      <c r="H227" s="5">
        <v>0.99999999999607703</v>
      </c>
      <c r="I227" s="12" t="s">
        <v>0</v>
      </c>
      <c r="J227" s="12" t="s">
        <v>1</v>
      </c>
      <c r="K227" s="12">
        <v>114207.92600000001</v>
      </c>
      <c r="L227" s="12" t="s">
        <v>460</v>
      </c>
      <c r="M227" s="12">
        <v>1509.9803465262701</v>
      </c>
      <c r="N227" s="12">
        <v>1751.70658344254</v>
      </c>
      <c r="O227" s="7">
        <v>1636.8049330234601</v>
      </c>
      <c r="P227" s="12">
        <v>896.73670474104597</v>
      </c>
      <c r="Q227" s="12">
        <v>936.29141546389599</v>
      </c>
      <c r="R227" s="7">
        <v>913.60764859343703</v>
      </c>
    </row>
    <row r="228" spans="1:18" x14ac:dyDescent="0.3">
      <c r="A228" s="12" t="s">
        <v>461</v>
      </c>
      <c r="B228" s="12">
        <v>3</v>
      </c>
      <c r="C228" s="12">
        <v>2</v>
      </c>
      <c r="D228" s="12">
        <v>21.959700000000002</v>
      </c>
      <c r="E228" s="12">
        <v>2.1044130756942001E-4</v>
      </c>
      <c r="F228" s="12">
        <v>3.7211890155283798E-4</v>
      </c>
      <c r="G228" s="12">
        <v>2.2138139304123401</v>
      </c>
      <c r="H228" s="5">
        <v>0.99999999999522005</v>
      </c>
      <c r="I228" s="12" t="s">
        <v>0</v>
      </c>
      <c r="J228" s="12" t="s">
        <v>1</v>
      </c>
      <c r="K228" s="12">
        <v>19074.0481</v>
      </c>
      <c r="L228" s="12" t="s">
        <v>462</v>
      </c>
      <c r="M228" s="12">
        <v>1832.6969507577901</v>
      </c>
      <c r="N228" s="12">
        <v>1703.0408327775899</v>
      </c>
      <c r="O228" s="7">
        <v>1495.1764141451499</v>
      </c>
      <c r="P228" s="12">
        <v>763.555896641294</v>
      </c>
      <c r="Q228" s="12">
        <v>774.08933727166198</v>
      </c>
      <c r="R228" s="7">
        <v>734.86472212633896</v>
      </c>
    </row>
    <row r="229" spans="1:18" x14ac:dyDescent="0.3">
      <c r="A229" s="12" t="s">
        <v>463</v>
      </c>
      <c r="B229" s="12">
        <v>7</v>
      </c>
      <c r="C229" s="12">
        <v>5</v>
      </c>
      <c r="D229" s="12">
        <v>54.475700000000003</v>
      </c>
      <c r="E229" s="12">
        <v>2.1406433445214599E-4</v>
      </c>
      <c r="F229" s="12">
        <v>3.7682035368589799E-4</v>
      </c>
      <c r="G229" s="12">
        <v>1.6409094836698099</v>
      </c>
      <c r="H229" s="5">
        <v>0.99999999999367295</v>
      </c>
      <c r="I229" s="12" t="s">
        <v>0</v>
      </c>
      <c r="J229" s="12" t="s">
        <v>1</v>
      </c>
      <c r="K229" s="12">
        <v>35924.227700000003</v>
      </c>
      <c r="L229" s="12" t="s">
        <v>464</v>
      </c>
      <c r="M229" s="12">
        <v>4844.0030760590798</v>
      </c>
      <c r="N229" s="12">
        <v>4620.7690161600303</v>
      </c>
      <c r="O229" s="7">
        <v>4649.06173906813</v>
      </c>
      <c r="P229" s="12">
        <v>2807.1410830540599</v>
      </c>
      <c r="Q229" s="12">
        <v>2724.6293733183702</v>
      </c>
      <c r="R229" s="7">
        <v>3069.4558585138702</v>
      </c>
    </row>
    <row r="230" spans="1:18" x14ac:dyDescent="0.3">
      <c r="A230" s="12" t="s">
        <v>465</v>
      </c>
      <c r="B230" s="12">
        <v>2</v>
      </c>
      <c r="C230" s="12">
        <v>1</v>
      </c>
      <c r="D230" s="12">
        <v>10.6097</v>
      </c>
      <c r="E230" s="12">
        <v>2.2199352159846299E-4</v>
      </c>
      <c r="F230" s="12">
        <v>3.8902584079959502E-4</v>
      </c>
      <c r="G230" s="12">
        <v>3.3107553670238201</v>
      </c>
      <c r="H230" s="5">
        <v>0.99999999998867195</v>
      </c>
      <c r="I230" s="12" t="s">
        <v>0</v>
      </c>
      <c r="J230" s="12" t="s">
        <v>1</v>
      </c>
      <c r="K230" s="12">
        <v>48325.458299999998</v>
      </c>
      <c r="L230" s="12" t="s">
        <v>466</v>
      </c>
      <c r="M230" s="12">
        <v>912.99530577258304</v>
      </c>
      <c r="N230" s="12">
        <v>837.40064687337701</v>
      </c>
      <c r="O230" s="7">
        <v>1025.7622822150699</v>
      </c>
      <c r="P230" s="12">
        <v>311.46970011354699</v>
      </c>
      <c r="Q230" s="12">
        <v>241.96729727586899</v>
      </c>
      <c r="R230" s="7">
        <v>285.090144335535</v>
      </c>
    </row>
    <row r="231" spans="1:18" x14ac:dyDescent="0.3">
      <c r="A231" s="12" t="s">
        <v>467</v>
      </c>
      <c r="B231" s="12">
        <v>7</v>
      </c>
      <c r="C231" s="12">
        <v>3</v>
      </c>
      <c r="D231" s="12">
        <v>28.371300000000002</v>
      </c>
      <c r="E231" s="12">
        <v>2.25050430679996E-4</v>
      </c>
      <c r="F231" s="12">
        <v>3.9262219114595998E-4</v>
      </c>
      <c r="G231" s="12">
        <v>2.3052265466724902</v>
      </c>
      <c r="H231" s="5">
        <v>0.999999999985972</v>
      </c>
      <c r="I231" s="12" t="s">
        <v>0</v>
      </c>
      <c r="J231" s="12" t="s">
        <v>1</v>
      </c>
      <c r="K231" s="12">
        <v>199849.3273</v>
      </c>
      <c r="L231" s="12" t="s">
        <v>468</v>
      </c>
      <c r="M231" s="12">
        <v>325.35373258794402</v>
      </c>
      <c r="N231" s="12">
        <v>315.91398451851001</v>
      </c>
      <c r="O231" s="7">
        <v>328.34197947297298</v>
      </c>
      <c r="P231" s="12">
        <v>144.077281420151</v>
      </c>
      <c r="Q231" s="12">
        <v>153.39310360373901</v>
      </c>
      <c r="R231" s="7">
        <v>123.143240990015</v>
      </c>
    </row>
    <row r="232" spans="1:18" x14ac:dyDescent="0.3">
      <c r="A232" s="12" t="s">
        <v>469</v>
      </c>
      <c r="B232" s="12">
        <v>7</v>
      </c>
      <c r="C232" s="12">
        <v>4</v>
      </c>
      <c r="D232" s="12">
        <v>33.847200000000001</v>
      </c>
      <c r="E232" s="12">
        <v>2.3676096773761501E-4</v>
      </c>
      <c r="F232" s="12">
        <v>4.1019505368982599E-4</v>
      </c>
      <c r="G232" s="12">
        <v>1.5914684788237901</v>
      </c>
      <c r="H232" s="5">
        <v>0.99999999996972799</v>
      </c>
      <c r="I232" s="12" t="s">
        <v>0</v>
      </c>
      <c r="J232" s="12" t="s">
        <v>1</v>
      </c>
      <c r="K232" s="12">
        <v>27851.047299999998</v>
      </c>
      <c r="L232" s="12" t="s">
        <v>470</v>
      </c>
      <c r="M232" s="12">
        <v>1814.6496987053599</v>
      </c>
      <c r="N232" s="12">
        <v>2032.6628790600701</v>
      </c>
      <c r="O232" s="7">
        <v>1839.58914478049</v>
      </c>
      <c r="P232" s="12">
        <v>1202.4263861351601</v>
      </c>
      <c r="Q232" s="12">
        <v>1203.42846432688</v>
      </c>
      <c r="R232" s="7">
        <v>1167.51263888274</v>
      </c>
    </row>
    <row r="233" spans="1:18" x14ac:dyDescent="0.3">
      <c r="A233" s="12" t="s">
        <v>471</v>
      </c>
      <c r="B233" s="12">
        <v>12</v>
      </c>
      <c r="C233" s="12">
        <v>1</v>
      </c>
      <c r="D233" s="12">
        <v>46.508499999999998</v>
      </c>
      <c r="E233" s="12">
        <v>2.39950676279355E-4</v>
      </c>
      <c r="F233" s="12">
        <v>4.1019505368982599E-4</v>
      </c>
      <c r="G233" s="12" t="s">
        <v>21</v>
      </c>
      <c r="H233" s="5">
        <v>0.99999999996314004</v>
      </c>
      <c r="I233" s="12" t="s">
        <v>0</v>
      </c>
      <c r="J233" s="12" t="s">
        <v>1</v>
      </c>
      <c r="K233" s="12">
        <v>226045.04610000001</v>
      </c>
      <c r="L233" s="12" t="s">
        <v>472</v>
      </c>
      <c r="M233" s="12">
        <v>73.187553562352306</v>
      </c>
      <c r="N233" s="12">
        <v>32.675019205622</v>
      </c>
      <c r="O233" s="7">
        <v>126.889441543651</v>
      </c>
      <c r="P233" s="12">
        <v>0</v>
      </c>
      <c r="Q233" s="12">
        <v>0</v>
      </c>
      <c r="R233" s="7">
        <v>0</v>
      </c>
    </row>
    <row r="234" spans="1:18" x14ac:dyDescent="0.3">
      <c r="A234" s="12" t="s">
        <v>473</v>
      </c>
      <c r="B234" s="12">
        <v>4</v>
      </c>
      <c r="C234" s="12">
        <v>1</v>
      </c>
      <c r="D234" s="12">
        <v>18.012</v>
      </c>
      <c r="E234" s="12">
        <v>2.40235871751593E-4</v>
      </c>
      <c r="F234" s="12">
        <v>4.1019505368982599E-4</v>
      </c>
      <c r="G234" s="12">
        <v>20.539238465253</v>
      </c>
      <c r="H234" s="5">
        <v>0.999999999962494</v>
      </c>
      <c r="I234" s="12" t="s">
        <v>0</v>
      </c>
      <c r="J234" s="12" t="s">
        <v>1</v>
      </c>
      <c r="K234" s="12">
        <v>30897.3711</v>
      </c>
      <c r="L234" s="12" t="s">
        <v>474</v>
      </c>
      <c r="M234" s="12">
        <v>248.50180602490801</v>
      </c>
      <c r="N234" s="12">
        <v>242.12387719218901</v>
      </c>
      <c r="O234" s="7">
        <v>225.81447378761001</v>
      </c>
      <c r="P234" s="12">
        <v>9.1627044677777203</v>
      </c>
      <c r="Q234" s="12">
        <v>7.9651151005302196</v>
      </c>
      <c r="R234" s="7">
        <v>17.753715022993401</v>
      </c>
    </row>
    <row r="235" spans="1:18" x14ac:dyDescent="0.3">
      <c r="A235" s="12" t="s">
        <v>475</v>
      </c>
      <c r="B235" s="12">
        <v>4</v>
      </c>
      <c r="C235" s="12">
        <v>1</v>
      </c>
      <c r="D235" s="12">
        <v>22.101299999999998</v>
      </c>
      <c r="E235" s="12">
        <v>2.40684562289539E-4</v>
      </c>
      <c r="F235" s="12">
        <v>4.1019505368982599E-4</v>
      </c>
      <c r="G235" s="12" t="s">
        <v>21</v>
      </c>
      <c r="H235" s="5">
        <v>0.99999999996145905</v>
      </c>
      <c r="I235" s="12" t="s">
        <v>1</v>
      </c>
      <c r="J235" s="12" t="s">
        <v>0</v>
      </c>
      <c r="K235" s="12">
        <v>172303.0644</v>
      </c>
      <c r="L235" s="12" t="s">
        <v>476</v>
      </c>
      <c r="M235" s="12">
        <v>0</v>
      </c>
      <c r="N235" s="12">
        <v>0</v>
      </c>
      <c r="O235" s="7">
        <v>0</v>
      </c>
      <c r="P235" s="12">
        <v>25.914081880885298</v>
      </c>
      <c r="Q235" s="12">
        <v>92.647749975016893</v>
      </c>
      <c r="R235" s="7">
        <v>60.722256772084201</v>
      </c>
    </row>
    <row r="236" spans="1:18" x14ac:dyDescent="0.3">
      <c r="A236" s="12" t="s">
        <v>477</v>
      </c>
      <c r="B236" s="12">
        <v>7</v>
      </c>
      <c r="C236" s="12">
        <v>2</v>
      </c>
      <c r="D236" s="12">
        <v>41.463000000000001</v>
      </c>
      <c r="E236" s="12">
        <v>2.4139315725058E-4</v>
      </c>
      <c r="F236" s="12">
        <v>4.1019505368982599E-4</v>
      </c>
      <c r="G236" s="12">
        <v>1.54586157699796</v>
      </c>
      <c r="H236" s="5">
        <v>0.99999999995977296</v>
      </c>
      <c r="I236" s="12" t="s">
        <v>0</v>
      </c>
      <c r="J236" s="12" t="s">
        <v>1</v>
      </c>
      <c r="K236" s="12">
        <v>71228.299299999999</v>
      </c>
      <c r="L236" s="12" t="s">
        <v>478</v>
      </c>
      <c r="M236" s="12">
        <v>389.39973106902801</v>
      </c>
      <c r="N236" s="12">
        <v>388.95084449995699</v>
      </c>
      <c r="O236" s="7">
        <v>398.03462181580198</v>
      </c>
      <c r="P236" s="12">
        <v>265.82129194452102</v>
      </c>
      <c r="Q236" s="12">
        <v>258.11385653482603</v>
      </c>
      <c r="R236" s="7">
        <v>237.054848871714</v>
      </c>
    </row>
    <row r="237" spans="1:18" x14ac:dyDescent="0.3">
      <c r="A237" s="12" t="s">
        <v>479</v>
      </c>
      <c r="B237" s="12">
        <v>8</v>
      </c>
      <c r="C237" s="12">
        <v>5</v>
      </c>
      <c r="D237" s="12">
        <v>57.631900000000002</v>
      </c>
      <c r="E237" s="12">
        <v>2.41421110225848E-4</v>
      </c>
      <c r="F237" s="12">
        <v>4.1019505368982599E-4</v>
      </c>
      <c r="G237" s="12">
        <v>1.44863357915557</v>
      </c>
      <c r="H237" s="5">
        <v>0.99999999995970501</v>
      </c>
      <c r="I237" s="12" t="s">
        <v>0</v>
      </c>
      <c r="J237" s="12" t="s">
        <v>1</v>
      </c>
      <c r="K237" s="12">
        <v>34463.047700000003</v>
      </c>
      <c r="L237" s="12" t="s">
        <v>480</v>
      </c>
      <c r="M237" s="12">
        <v>6323.4459524757303</v>
      </c>
      <c r="N237" s="12">
        <v>6627.2446879701502</v>
      </c>
      <c r="O237" s="7">
        <v>6893.5694842882904</v>
      </c>
      <c r="P237" s="12">
        <v>4418.9074660004999</v>
      </c>
      <c r="Q237" s="12">
        <v>4630.5255705418003</v>
      </c>
      <c r="R237" s="7">
        <v>4649.1726083038302</v>
      </c>
    </row>
    <row r="238" spans="1:18" x14ac:dyDescent="0.3">
      <c r="A238" s="12" t="s">
        <v>481</v>
      </c>
      <c r="B238" s="12">
        <v>23</v>
      </c>
      <c r="C238" s="12">
        <v>2</v>
      </c>
      <c r="D238" s="12">
        <v>232.95529999999999</v>
      </c>
      <c r="E238" s="12">
        <v>2.4780032181925799E-4</v>
      </c>
      <c r="F238" s="12">
        <v>4.1921122069910001E-4</v>
      </c>
      <c r="G238" s="12">
        <v>1.7422535790306</v>
      </c>
      <c r="H238" s="5">
        <v>0.999999999941382</v>
      </c>
      <c r="I238" s="12" t="s">
        <v>1</v>
      </c>
      <c r="J238" s="12" t="s">
        <v>0</v>
      </c>
      <c r="K238" s="12">
        <v>50889.033600000002</v>
      </c>
      <c r="L238" s="12" t="s">
        <v>482</v>
      </c>
      <c r="M238" s="12">
        <v>244.691103170709</v>
      </c>
      <c r="N238" s="12">
        <v>241.73830696184001</v>
      </c>
      <c r="O238" s="7">
        <v>230.039613223521</v>
      </c>
      <c r="P238" s="12">
        <v>422.62178989079598</v>
      </c>
      <c r="Q238" s="12">
        <v>384.41254745165497</v>
      </c>
      <c r="R238" s="7">
        <v>441.23638286422101</v>
      </c>
    </row>
    <row r="239" spans="1:18" x14ac:dyDescent="0.3">
      <c r="A239" s="12" t="s">
        <v>483</v>
      </c>
      <c r="B239" s="12">
        <v>6</v>
      </c>
      <c r="C239" s="12">
        <v>1</v>
      </c>
      <c r="D239" s="12">
        <v>33.647500000000001</v>
      </c>
      <c r="E239" s="12">
        <v>2.4982933074624303E-4</v>
      </c>
      <c r="F239" s="12">
        <v>4.2019990603028298E-4</v>
      </c>
      <c r="G239" s="12">
        <v>1.60430071395533</v>
      </c>
      <c r="H239" s="5">
        <v>0.99999999993421196</v>
      </c>
      <c r="I239" s="12" t="s">
        <v>0</v>
      </c>
      <c r="J239" s="12" t="s">
        <v>1</v>
      </c>
      <c r="K239" s="12">
        <v>88298.629700000005</v>
      </c>
      <c r="L239" s="12" t="s">
        <v>484</v>
      </c>
      <c r="M239" s="12">
        <v>4265.9343225236198</v>
      </c>
      <c r="N239" s="12">
        <v>4432.7363903086498</v>
      </c>
      <c r="O239" s="7">
        <v>3962.5055135664102</v>
      </c>
      <c r="P239" s="12">
        <v>2689.6459212073901</v>
      </c>
      <c r="Q239" s="12">
        <v>2528.68469031424</v>
      </c>
      <c r="R239" s="7">
        <v>2673.6911997652901</v>
      </c>
    </row>
    <row r="240" spans="1:18" x14ac:dyDescent="0.3">
      <c r="A240" s="12" t="s">
        <v>485</v>
      </c>
      <c r="B240" s="12">
        <v>4</v>
      </c>
      <c r="C240" s="12">
        <v>1</v>
      </c>
      <c r="D240" s="12">
        <v>21.032699999999998</v>
      </c>
      <c r="E240" s="12">
        <v>2.5053526176321801E-4</v>
      </c>
      <c r="F240" s="12">
        <v>4.2019990603028298E-4</v>
      </c>
      <c r="G240" s="12">
        <v>1.79641145330935</v>
      </c>
      <c r="H240" s="5">
        <v>0.99999999993154498</v>
      </c>
      <c r="I240" s="12" t="s">
        <v>0</v>
      </c>
      <c r="J240" s="12" t="s">
        <v>1</v>
      </c>
      <c r="K240" s="12">
        <v>135114.17129999999</v>
      </c>
      <c r="L240" s="12" t="s">
        <v>486</v>
      </c>
      <c r="M240" s="12">
        <v>4708.0232363524601</v>
      </c>
      <c r="N240" s="12">
        <v>4416.7413629928797</v>
      </c>
      <c r="O240" s="7">
        <v>4859.1389147167101</v>
      </c>
      <c r="P240" s="12">
        <v>2703.5379199044601</v>
      </c>
      <c r="Q240" s="12">
        <v>2399.2645032277901</v>
      </c>
      <c r="R240" s="7">
        <v>2681.5520399284701</v>
      </c>
    </row>
    <row r="241" spans="1:18" x14ac:dyDescent="0.3">
      <c r="A241" s="12" t="s">
        <v>487</v>
      </c>
      <c r="B241" s="12">
        <v>12</v>
      </c>
      <c r="C241" s="12">
        <v>6</v>
      </c>
      <c r="D241" s="12">
        <v>67.697699999999998</v>
      </c>
      <c r="E241" s="12">
        <v>2.5350014773728398E-4</v>
      </c>
      <c r="F241" s="12">
        <v>4.2301207358660698E-4</v>
      </c>
      <c r="G241" s="12">
        <v>1.3788296883566999</v>
      </c>
      <c r="H241" s="5">
        <v>0.999999999919298</v>
      </c>
      <c r="I241" s="12" t="s">
        <v>0</v>
      </c>
      <c r="J241" s="12" t="s">
        <v>1</v>
      </c>
      <c r="K241" s="12">
        <v>84120.583100000003</v>
      </c>
      <c r="L241" s="12" t="s">
        <v>488</v>
      </c>
      <c r="M241" s="12">
        <v>1172.0700887604501</v>
      </c>
      <c r="N241" s="12">
        <v>1094.657764089</v>
      </c>
      <c r="O241" s="7">
        <v>1114.05658998167</v>
      </c>
      <c r="P241" s="12">
        <v>826.95871326660404</v>
      </c>
      <c r="Q241" s="12">
        <v>833.78207977169302</v>
      </c>
      <c r="R241" s="7">
        <v>791.18236424471399</v>
      </c>
    </row>
    <row r="242" spans="1:18" x14ac:dyDescent="0.3">
      <c r="A242" s="12" t="s">
        <v>489</v>
      </c>
      <c r="B242" s="12">
        <v>6</v>
      </c>
      <c r="C242" s="12">
        <v>2</v>
      </c>
      <c r="D242" s="12">
        <v>32.791899999999998</v>
      </c>
      <c r="E242" s="12">
        <v>2.5437686639151501E-4</v>
      </c>
      <c r="F242" s="12">
        <v>4.2301207358660698E-4</v>
      </c>
      <c r="G242" s="12">
        <v>1.6390981946618</v>
      </c>
      <c r="H242" s="5">
        <v>0.99999999991533195</v>
      </c>
      <c r="I242" s="12" t="s">
        <v>1</v>
      </c>
      <c r="J242" s="12" t="s">
        <v>0</v>
      </c>
      <c r="K242" s="12">
        <v>48877.065199999997</v>
      </c>
      <c r="L242" s="12" t="s">
        <v>490</v>
      </c>
      <c r="M242" s="12">
        <v>900.07488454991301</v>
      </c>
      <c r="N242" s="12">
        <v>849.41036144048303</v>
      </c>
      <c r="O242" s="7">
        <v>953.78224645661999</v>
      </c>
      <c r="P242" s="12">
        <v>1539.08596795728</v>
      </c>
      <c r="Q242" s="12">
        <v>1424.22431831011</v>
      </c>
      <c r="R242" s="7">
        <v>1467.6105802904499</v>
      </c>
    </row>
    <row r="243" spans="1:18" x14ac:dyDescent="0.3">
      <c r="A243" s="12" t="s">
        <v>491</v>
      </c>
      <c r="B243" s="12">
        <v>9</v>
      </c>
      <c r="C243" s="12">
        <v>3</v>
      </c>
      <c r="D243" s="12">
        <v>85.051500000000004</v>
      </c>
      <c r="E243" s="12">
        <v>2.5651318265407198E-4</v>
      </c>
      <c r="F243" s="12">
        <v>4.2316154915578099E-4</v>
      </c>
      <c r="G243" s="12">
        <v>1.38042010897933</v>
      </c>
      <c r="H243" s="5">
        <v>0.99999999990495503</v>
      </c>
      <c r="I243" s="12" t="s">
        <v>0</v>
      </c>
      <c r="J243" s="12" t="s">
        <v>1</v>
      </c>
      <c r="K243" s="12">
        <v>28389.860799999999</v>
      </c>
      <c r="L243" s="12" t="s">
        <v>492</v>
      </c>
      <c r="M243" s="12">
        <v>3141.5472830255299</v>
      </c>
      <c r="N243" s="12">
        <v>3055.3062034414902</v>
      </c>
      <c r="O243" s="7">
        <v>2915.9232170476698</v>
      </c>
      <c r="P243" s="12">
        <v>2166.2245420914401</v>
      </c>
      <c r="Q243" s="12">
        <v>2266.3473775632601</v>
      </c>
      <c r="R243" s="7">
        <v>2168.8798009034699</v>
      </c>
    </row>
    <row r="244" spans="1:18" x14ac:dyDescent="0.3">
      <c r="A244" s="12" t="s">
        <v>493</v>
      </c>
      <c r="B244" s="12">
        <v>11</v>
      </c>
      <c r="C244" s="12">
        <v>4</v>
      </c>
      <c r="D244" s="12">
        <v>53.6068</v>
      </c>
      <c r="E244" s="12">
        <v>2.5663242750850702E-4</v>
      </c>
      <c r="F244" s="12">
        <v>4.2316154915578099E-4</v>
      </c>
      <c r="G244" s="12">
        <v>2.9722264021717302</v>
      </c>
      <c r="H244" s="5">
        <v>0.99999999990434396</v>
      </c>
      <c r="I244" s="12" t="s">
        <v>1</v>
      </c>
      <c r="J244" s="12" t="s">
        <v>0</v>
      </c>
      <c r="K244" s="12">
        <v>336003.88660000003</v>
      </c>
      <c r="L244" s="12" t="s">
        <v>494</v>
      </c>
      <c r="M244" s="12">
        <v>535.80797125709398</v>
      </c>
      <c r="N244" s="12">
        <v>453.54264757148502</v>
      </c>
      <c r="O244" s="7">
        <v>394.73582298801898</v>
      </c>
      <c r="P244" s="12">
        <v>1355.96088739686</v>
      </c>
      <c r="Q244" s="12">
        <v>1413.6695846832299</v>
      </c>
      <c r="R244" s="7">
        <v>1344.1877931751301</v>
      </c>
    </row>
    <row r="245" spans="1:18" x14ac:dyDescent="0.3">
      <c r="A245" s="12" t="s">
        <v>495</v>
      </c>
      <c r="B245" s="12">
        <v>3</v>
      </c>
      <c r="C245" s="12">
        <v>1</v>
      </c>
      <c r="D245" s="12">
        <v>11.6859</v>
      </c>
      <c r="E245" s="12">
        <v>2.6242574957091602E-4</v>
      </c>
      <c r="F245" s="12">
        <v>4.30896038820992E-4</v>
      </c>
      <c r="G245" s="12">
        <v>1.5907009510148</v>
      </c>
      <c r="H245" s="5">
        <v>0.99999999987031196</v>
      </c>
      <c r="I245" s="12" t="s">
        <v>0</v>
      </c>
      <c r="J245" s="12" t="s">
        <v>1</v>
      </c>
      <c r="K245" s="12">
        <v>172479.58129999999</v>
      </c>
      <c r="L245" s="12" t="s">
        <v>496</v>
      </c>
      <c r="M245" s="12">
        <v>705.474443373962</v>
      </c>
      <c r="N245" s="12">
        <v>697.54563496961305</v>
      </c>
      <c r="O245" s="7">
        <v>687.22443270277302</v>
      </c>
      <c r="P245" s="12">
        <v>412.27825780499501</v>
      </c>
      <c r="Q245" s="12">
        <v>432.85000488271299</v>
      </c>
      <c r="R245" s="7">
        <v>468.911632562786</v>
      </c>
    </row>
    <row r="246" spans="1:18" x14ac:dyDescent="0.3">
      <c r="A246" s="12" t="s">
        <v>497</v>
      </c>
      <c r="B246" s="12">
        <v>19</v>
      </c>
      <c r="C246" s="12">
        <v>15</v>
      </c>
      <c r="D246" s="12">
        <v>87.37</v>
      </c>
      <c r="E246" s="12">
        <v>2.6682164396196799E-4</v>
      </c>
      <c r="F246" s="12">
        <v>4.3628086656623499E-4</v>
      </c>
      <c r="G246" s="12">
        <v>1.3652523490720301</v>
      </c>
      <c r="H246" s="5">
        <v>0.99999999983795596</v>
      </c>
      <c r="I246" s="12" t="s">
        <v>0</v>
      </c>
      <c r="J246" s="12" t="s">
        <v>1</v>
      </c>
      <c r="K246" s="12">
        <v>18730.634399999999</v>
      </c>
      <c r="L246" s="12" t="s">
        <v>498</v>
      </c>
      <c r="M246" s="12">
        <v>16942.380393380801</v>
      </c>
      <c r="N246" s="12">
        <v>17038.6464245524</v>
      </c>
      <c r="O246" s="7">
        <v>15761.6866197007</v>
      </c>
      <c r="P246" s="12">
        <v>12022.6640893938</v>
      </c>
      <c r="Q246" s="12">
        <v>12162.3452237907</v>
      </c>
      <c r="R246" s="7">
        <v>12249.803248349799</v>
      </c>
    </row>
    <row r="247" spans="1:18" x14ac:dyDescent="0.3">
      <c r="A247" s="12" t="s">
        <v>499</v>
      </c>
      <c r="B247" s="12">
        <v>39</v>
      </c>
      <c r="C247" s="12">
        <v>30</v>
      </c>
      <c r="D247" s="12">
        <v>161.05179999999999</v>
      </c>
      <c r="E247" s="12">
        <v>2.7211757645473301E-4</v>
      </c>
      <c r="F247" s="12">
        <v>4.43086343838089E-4</v>
      </c>
      <c r="G247" s="12">
        <v>1.6256146373452101</v>
      </c>
      <c r="H247" s="5">
        <v>0.99999999978994303</v>
      </c>
      <c r="I247" s="12" t="s">
        <v>0</v>
      </c>
      <c r="J247" s="12" t="s">
        <v>1</v>
      </c>
      <c r="K247" s="12">
        <v>31076.172600000002</v>
      </c>
      <c r="L247" s="12" t="s">
        <v>500</v>
      </c>
      <c r="M247" s="12">
        <v>28235.7954994715</v>
      </c>
      <c r="N247" s="12">
        <v>27860.583613119299</v>
      </c>
      <c r="O247" s="7">
        <v>30707.972321470501</v>
      </c>
      <c r="P247" s="12">
        <v>17542.028514277099</v>
      </c>
      <c r="Q247" s="12">
        <v>17137.1147106715</v>
      </c>
      <c r="R247" s="7">
        <v>18718.722074678299</v>
      </c>
    </row>
    <row r="248" spans="1:18" x14ac:dyDescent="0.3">
      <c r="A248" s="12" t="s">
        <v>501</v>
      </c>
      <c r="B248" s="12">
        <v>5</v>
      </c>
      <c r="C248" s="12">
        <v>1</v>
      </c>
      <c r="D248" s="12">
        <v>28.663399999999999</v>
      </c>
      <c r="E248" s="12">
        <v>2.7843114385639499E-4</v>
      </c>
      <c r="F248" s="12">
        <v>4.5148547338445398E-4</v>
      </c>
      <c r="G248" s="12">
        <v>2.3476200304197401</v>
      </c>
      <c r="H248" s="5">
        <v>0.99999999971714704</v>
      </c>
      <c r="I248" s="12" t="s">
        <v>0</v>
      </c>
      <c r="J248" s="12" t="s">
        <v>1</v>
      </c>
      <c r="K248" s="12">
        <v>90642.5533</v>
      </c>
      <c r="L248" s="12" t="s">
        <v>502</v>
      </c>
      <c r="M248" s="12">
        <v>561.15980916578701</v>
      </c>
      <c r="N248" s="12">
        <v>547.44348517355502</v>
      </c>
      <c r="O248" s="7">
        <v>484.98315295952602</v>
      </c>
      <c r="P248" s="12">
        <v>231.90825781651799</v>
      </c>
      <c r="Q248" s="12">
        <v>244.10987241842099</v>
      </c>
      <c r="R248" s="7">
        <v>202.791228455848</v>
      </c>
    </row>
    <row r="249" spans="1:18" x14ac:dyDescent="0.3">
      <c r="A249" s="12" t="s">
        <v>503</v>
      </c>
      <c r="B249" s="12">
        <v>8</v>
      </c>
      <c r="C249" s="12">
        <v>2</v>
      </c>
      <c r="D249" s="12">
        <v>45.528700000000001</v>
      </c>
      <c r="E249" s="12">
        <v>2.7999301898740098E-4</v>
      </c>
      <c r="F249" s="12">
        <v>4.5214199861317298E-4</v>
      </c>
      <c r="G249" s="12">
        <v>1.6735337309018601</v>
      </c>
      <c r="H249" s="5">
        <v>0.99999999969611397</v>
      </c>
      <c r="I249" s="12" t="s">
        <v>0</v>
      </c>
      <c r="J249" s="12" t="s">
        <v>1</v>
      </c>
      <c r="K249" s="12">
        <v>32199.451000000001</v>
      </c>
      <c r="L249" s="12" t="s">
        <v>504</v>
      </c>
      <c r="M249" s="12">
        <v>1674.9517221633801</v>
      </c>
      <c r="N249" s="12">
        <v>1697.5926742398699</v>
      </c>
      <c r="O249" s="7">
        <v>1726.1247987223301</v>
      </c>
      <c r="P249" s="12">
        <v>1038.1926591895501</v>
      </c>
      <c r="Q249" s="12">
        <v>1074.7245508245201</v>
      </c>
      <c r="R249" s="7">
        <v>933.73138808614704</v>
      </c>
    </row>
    <row r="250" spans="1:18" x14ac:dyDescent="0.3">
      <c r="A250" s="12" t="s">
        <v>505</v>
      </c>
      <c r="B250" s="12">
        <v>6</v>
      </c>
      <c r="C250" s="12">
        <v>2</v>
      </c>
      <c r="D250" s="12">
        <v>24.6126</v>
      </c>
      <c r="E250" s="12">
        <v>2.8376339381475102E-4</v>
      </c>
      <c r="F250" s="12">
        <v>4.5466520531227899E-4</v>
      </c>
      <c r="G250" s="12">
        <v>1.7078517546633101</v>
      </c>
      <c r="H250" s="5">
        <v>0.99999999963972996</v>
      </c>
      <c r="I250" s="12" t="s">
        <v>0</v>
      </c>
      <c r="J250" s="12" t="s">
        <v>1</v>
      </c>
      <c r="K250" s="12">
        <v>138525.0367</v>
      </c>
      <c r="L250" s="12" t="s">
        <v>506</v>
      </c>
      <c r="M250" s="12">
        <v>361.86750161234198</v>
      </c>
      <c r="N250" s="12">
        <v>329.28448137443701</v>
      </c>
      <c r="O250" s="7">
        <v>338.27381880661801</v>
      </c>
      <c r="P250" s="12">
        <v>193.537465465531</v>
      </c>
      <c r="Q250" s="12">
        <v>193.961011842039</v>
      </c>
      <c r="R250" s="7">
        <v>215.262153984072</v>
      </c>
    </row>
    <row r="251" spans="1:18" x14ac:dyDescent="0.3">
      <c r="A251" s="12" t="s">
        <v>507</v>
      </c>
      <c r="B251" s="12">
        <v>23</v>
      </c>
      <c r="C251" s="12">
        <v>20</v>
      </c>
      <c r="D251" s="12">
        <v>146.36330000000001</v>
      </c>
      <c r="E251" s="12">
        <v>2.83882442808858E-4</v>
      </c>
      <c r="F251" s="12">
        <v>4.5466520531227899E-4</v>
      </c>
      <c r="G251" s="12">
        <v>1.8375400950301599</v>
      </c>
      <c r="H251" s="5">
        <v>0.99999999963781305</v>
      </c>
      <c r="I251" s="12" t="s">
        <v>0</v>
      </c>
      <c r="J251" s="12" t="s">
        <v>1</v>
      </c>
      <c r="K251" s="12">
        <v>25149.074700000001</v>
      </c>
      <c r="L251" s="12" t="s">
        <v>508</v>
      </c>
      <c r="M251" s="12">
        <v>10967.128189347601</v>
      </c>
      <c r="N251" s="12">
        <v>12140.245032275199</v>
      </c>
      <c r="O251" s="7">
        <v>12989.0219262926</v>
      </c>
      <c r="P251" s="12">
        <v>6413.5925330858099</v>
      </c>
      <c r="Q251" s="12">
        <v>6524.0837869183097</v>
      </c>
      <c r="R251" s="7">
        <v>6706.1917215925696</v>
      </c>
    </row>
    <row r="252" spans="1:18" x14ac:dyDescent="0.3">
      <c r="A252" s="12" t="s">
        <v>509</v>
      </c>
      <c r="B252" s="12">
        <v>6</v>
      </c>
      <c r="C252" s="12">
        <v>1</v>
      </c>
      <c r="D252" s="12">
        <v>28.833600000000001</v>
      </c>
      <c r="E252" s="12">
        <v>2.9310588483877402E-4</v>
      </c>
      <c r="F252" s="12">
        <v>4.67521369150734E-4</v>
      </c>
      <c r="G252" s="12">
        <v>2.89261533752709</v>
      </c>
      <c r="H252" s="5">
        <v>0.99999999945996598</v>
      </c>
      <c r="I252" s="12" t="s">
        <v>0</v>
      </c>
      <c r="J252" s="12" t="s">
        <v>1</v>
      </c>
      <c r="K252" s="12">
        <v>80945.178199999995</v>
      </c>
      <c r="L252" s="12" t="s">
        <v>510</v>
      </c>
      <c r="M252" s="12">
        <v>775.22295297171195</v>
      </c>
      <c r="N252" s="12">
        <v>774.04011079211102</v>
      </c>
      <c r="O252" s="7">
        <v>768.19736292519099</v>
      </c>
      <c r="P252" s="12">
        <v>236.260532785885</v>
      </c>
      <c r="Q252" s="12">
        <v>316.65810857304899</v>
      </c>
      <c r="R252" s="7">
        <v>248.24575703986</v>
      </c>
    </row>
    <row r="253" spans="1:18" x14ac:dyDescent="0.3">
      <c r="A253" s="12" t="s">
        <v>511</v>
      </c>
      <c r="B253" s="12">
        <v>77</v>
      </c>
      <c r="C253" s="12">
        <v>32</v>
      </c>
      <c r="D253" s="12">
        <v>521.05179999999996</v>
      </c>
      <c r="E253" s="12">
        <v>3.0232180367806299E-4</v>
      </c>
      <c r="F253" s="12">
        <v>4.8026106017441699E-4</v>
      </c>
      <c r="G253" s="12">
        <v>1.24525067662637</v>
      </c>
      <c r="H253" s="5">
        <v>0.99999999921228599</v>
      </c>
      <c r="I253" s="12" t="s">
        <v>0</v>
      </c>
      <c r="J253" s="12" t="s">
        <v>1</v>
      </c>
      <c r="K253" s="12">
        <v>280331.40749999997</v>
      </c>
      <c r="L253" s="12" t="s">
        <v>512</v>
      </c>
      <c r="M253" s="12">
        <v>4559.7730795751504</v>
      </c>
      <c r="N253" s="12">
        <v>4749.2405882896801</v>
      </c>
      <c r="O253" s="7">
        <v>4738.1841148028197</v>
      </c>
      <c r="P253" s="12">
        <v>3710.7413710824098</v>
      </c>
      <c r="Q253" s="12">
        <v>3860.49350161344</v>
      </c>
      <c r="R253" s="7">
        <v>3709.38359741352</v>
      </c>
    </row>
    <row r="254" spans="1:18" x14ac:dyDescent="0.3">
      <c r="A254" s="12" t="s">
        <v>513</v>
      </c>
      <c r="B254" s="12">
        <v>5</v>
      </c>
      <c r="C254" s="12">
        <v>1</v>
      </c>
      <c r="D254" s="12">
        <v>34.737099999999998</v>
      </c>
      <c r="E254" s="12">
        <v>3.0518796769907197E-4</v>
      </c>
      <c r="F254" s="12">
        <v>4.8285136814906301E-4</v>
      </c>
      <c r="G254" s="12">
        <v>24.936796801023799</v>
      </c>
      <c r="H254" s="5">
        <v>0.99999999911776405</v>
      </c>
      <c r="I254" s="12" t="s">
        <v>0</v>
      </c>
      <c r="J254" s="12" t="s">
        <v>1</v>
      </c>
      <c r="K254" s="12">
        <v>40620.917800000003</v>
      </c>
      <c r="L254" s="12" t="s">
        <v>514</v>
      </c>
      <c r="M254" s="12">
        <v>218.02644900487499</v>
      </c>
      <c r="N254" s="12">
        <v>143.06683187509901</v>
      </c>
      <c r="O254" s="7">
        <v>249.15259180406301</v>
      </c>
      <c r="P254" s="12">
        <v>6.2762022805313</v>
      </c>
      <c r="Q254" s="12">
        <v>6.1273714550073404</v>
      </c>
      <c r="R254" s="7">
        <v>12.0681287671253</v>
      </c>
    </row>
    <row r="255" spans="1:18" x14ac:dyDescent="0.3">
      <c r="A255" s="12" t="s">
        <v>515</v>
      </c>
      <c r="B255" s="12">
        <v>6</v>
      </c>
      <c r="C255" s="12">
        <v>3</v>
      </c>
      <c r="D255" s="12">
        <v>34.389000000000003</v>
      </c>
      <c r="E255" s="12">
        <v>3.1317892730931002E-4</v>
      </c>
      <c r="F255" s="12">
        <v>4.9349625786353896E-4</v>
      </c>
      <c r="G255" s="12">
        <v>1.8433032988314699</v>
      </c>
      <c r="H255" s="5">
        <v>0.99999999880142398</v>
      </c>
      <c r="I255" s="12" t="s">
        <v>0</v>
      </c>
      <c r="J255" s="12" t="s">
        <v>1</v>
      </c>
      <c r="K255" s="12">
        <v>59057.513099999996</v>
      </c>
      <c r="L255" s="12" t="s">
        <v>516</v>
      </c>
      <c r="M255" s="12">
        <v>749.79896991589601</v>
      </c>
      <c r="N255" s="12">
        <v>894.63231283852201</v>
      </c>
      <c r="O255" s="7">
        <v>809.74128335250896</v>
      </c>
      <c r="P255" s="12">
        <v>448.19028370701602</v>
      </c>
      <c r="Q255" s="12">
        <v>433.66996291011202</v>
      </c>
      <c r="R255" s="7">
        <v>449.53896894479601</v>
      </c>
    </row>
    <row r="256" spans="1:18" x14ac:dyDescent="0.3">
      <c r="A256" s="12" t="s">
        <v>517</v>
      </c>
      <c r="B256" s="12">
        <v>5</v>
      </c>
      <c r="C256" s="12">
        <v>3</v>
      </c>
      <c r="D256" s="12">
        <v>29.203600000000002</v>
      </c>
      <c r="E256" s="12">
        <v>3.1764309692816601E-4</v>
      </c>
      <c r="F256" s="12">
        <v>4.9562408249379604E-4</v>
      </c>
      <c r="G256" s="12">
        <v>13.880731656623301</v>
      </c>
      <c r="H256" s="5">
        <v>0.99999999858584498</v>
      </c>
      <c r="I256" s="12" t="s">
        <v>0</v>
      </c>
      <c r="J256" s="12" t="s">
        <v>1</v>
      </c>
      <c r="K256" s="12">
        <v>16072.74</v>
      </c>
      <c r="L256" s="12" t="s">
        <v>518</v>
      </c>
      <c r="M256" s="12">
        <v>457.667501918911</v>
      </c>
      <c r="N256" s="12">
        <v>397.66000325432901</v>
      </c>
      <c r="O256" s="7">
        <v>368.861169155487</v>
      </c>
      <c r="P256" s="12">
        <v>41.5451911478238</v>
      </c>
      <c r="Q256" s="12">
        <v>19.247153523361401</v>
      </c>
      <c r="R256" s="7">
        <v>27.401037681581101</v>
      </c>
    </row>
    <row r="257" spans="1:18" x14ac:dyDescent="0.3">
      <c r="A257" s="12" t="s">
        <v>519</v>
      </c>
      <c r="B257" s="12">
        <v>7</v>
      </c>
      <c r="C257" s="12">
        <v>1</v>
      </c>
      <c r="D257" s="12">
        <v>61.4833</v>
      </c>
      <c r="E257" s="12">
        <v>3.17708275156536E-4</v>
      </c>
      <c r="F257" s="12">
        <v>4.9562408249379604E-4</v>
      </c>
      <c r="G257" s="12">
        <v>18.7869854037314</v>
      </c>
      <c r="H257" s="5">
        <v>0.99999999858246702</v>
      </c>
      <c r="I257" s="12" t="s">
        <v>0</v>
      </c>
      <c r="J257" s="12" t="s">
        <v>1</v>
      </c>
      <c r="K257" s="12">
        <v>40560.049899999998</v>
      </c>
      <c r="L257" s="12" t="s">
        <v>520</v>
      </c>
      <c r="M257" s="12">
        <v>1900.430837724</v>
      </c>
      <c r="N257" s="12">
        <v>1694.3727766755401</v>
      </c>
      <c r="O257" s="7">
        <v>1609.0700028799999</v>
      </c>
      <c r="P257" s="12">
        <v>142.01631214996399</v>
      </c>
      <c r="Q257" s="12">
        <v>73.338674065752002</v>
      </c>
      <c r="R257" s="7">
        <v>61.6385550815464</v>
      </c>
    </row>
    <row r="258" spans="1:18" x14ac:dyDescent="0.3">
      <c r="A258" s="12" t="s">
        <v>521</v>
      </c>
      <c r="B258" s="12">
        <v>26</v>
      </c>
      <c r="C258" s="12">
        <v>2</v>
      </c>
      <c r="D258" s="12">
        <v>255.5728</v>
      </c>
      <c r="E258" s="12">
        <v>3.1833406113668299E-4</v>
      </c>
      <c r="F258" s="12">
        <v>4.9562408249379604E-4</v>
      </c>
      <c r="G258" s="12">
        <v>2.5993415282983898</v>
      </c>
      <c r="H258" s="5">
        <v>0.99999999854968902</v>
      </c>
      <c r="I258" s="12" t="s">
        <v>0</v>
      </c>
      <c r="J258" s="12" t="s">
        <v>1</v>
      </c>
      <c r="K258" s="12">
        <v>33046.898699999998</v>
      </c>
      <c r="L258" s="12" t="s">
        <v>522</v>
      </c>
      <c r="M258" s="12">
        <v>944.03087046825999</v>
      </c>
      <c r="N258" s="12">
        <v>753.60675522984502</v>
      </c>
      <c r="O258" s="7">
        <v>797.377820426531</v>
      </c>
      <c r="P258" s="12">
        <v>306.29033611287701</v>
      </c>
      <c r="Q258" s="12">
        <v>350.545345728266</v>
      </c>
      <c r="R258" s="7">
        <v>303.02873726732003</v>
      </c>
    </row>
    <row r="259" spans="1:18" x14ac:dyDescent="0.3">
      <c r="A259" s="12" t="s">
        <v>523</v>
      </c>
      <c r="B259" s="12">
        <v>16</v>
      </c>
      <c r="C259" s="12">
        <v>14</v>
      </c>
      <c r="D259" s="12">
        <v>101.9019</v>
      </c>
      <c r="E259" s="12">
        <v>3.23009990230605E-4</v>
      </c>
      <c r="F259" s="12">
        <v>5.00908528687183E-4</v>
      </c>
      <c r="G259" s="12">
        <v>1.4297981213008</v>
      </c>
      <c r="H259" s="5">
        <v>0.99999999828364605</v>
      </c>
      <c r="I259" s="12" t="s">
        <v>1</v>
      </c>
      <c r="J259" s="12" t="s">
        <v>0</v>
      </c>
      <c r="K259" s="12">
        <v>53933.468399999998</v>
      </c>
      <c r="L259" s="12" t="s">
        <v>524</v>
      </c>
      <c r="M259" s="12">
        <v>4872.2501812137698</v>
      </c>
      <c r="N259" s="12">
        <v>5243.1855142307004</v>
      </c>
      <c r="O259" s="7">
        <v>5199.45460810021</v>
      </c>
      <c r="P259" s="12">
        <v>7429.5856234742796</v>
      </c>
      <c r="Q259" s="12">
        <v>7465.4320690329596</v>
      </c>
      <c r="R259" s="7">
        <v>7002.1836914288297</v>
      </c>
    </row>
    <row r="260" spans="1:18" x14ac:dyDescent="0.3">
      <c r="A260" s="12" t="s">
        <v>525</v>
      </c>
      <c r="B260" s="12">
        <v>3</v>
      </c>
      <c r="C260" s="12">
        <v>1</v>
      </c>
      <c r="D260" s="12">
        <v>12.1538</v>
      </c>
      <c r="E260" s="12">
        <v>3.30934390374016E-4</v>
      </c>
      <c r="F260" s="12">
        <v>5.1116886362922997E-4</v>
      </c>
      <c r="G260" s="12">
        <v>2.1929530353326401</v>
      </c>
      <c r="H260" s="5">
        <v>0.99999999773763004</v>
      </c>
      <c r="I260" s="12" t="s">
        <v>0</v>
      </c>
      <c r="J260" s="12" t="s">
        <v>1</v>
      </c>
      <c r="K260" s="12">
        <v>214103.33429999999</v>
      </c>
      <c r="L260" s="12" t="s">
        <v>526</v>
      </c>
      <c r="M260" s="12">
        <v>11329.748488256701</v>
      </c>
      <c r="N260" s="12">
        <v>11817.652347826201</v>
      </c>
      <c r="O260" s="7">
        <v>13991.0331668977</v>
      </c>
      <c r="P260" s="12">
        <v>5428.94267385272</v>
      </c>
      <c r="Q260" s="12">
        <v>5864.2503082194798</v>
      </c>
      <c r="R260" s="7">
        <v>5642.1601260928701</v>
      </c>
    </row>
    <row r="261" spans="1:18" x14ac:dyDescent="0.3">
      <c r="A261" s="12" t="s">
        <v>527</v>
      </c>
      <c r="B261" s="12">
        <v>1</v>
      </c>
      <c r="C261" s="12">
        <v>1</v>
      </c>
      <c r="D261" s="12">
        <v>5.6147</v>
      </c>
      <c r="E261" s="12">
        <v>3.3617284760456599E-4</v>
      </c>
      <c r="F261" s="12">
        <v>5.1707647840691E-4</v>
      </c>
      <c r="G261" s="12">
        <v>10.0403453538612</v>
      </c>
      <c r="H261" s="5">
        <v>0.99999999733127798</v>
      </c>
      <c r="I261" s="12" t="s">
        <v>0</v>
      </c>
      <c r="J261" s="12" t="s">
        <v>1</v>
      </c>
      <c r="K261" s="12">
        <v>25446.612499999999</v>
      </c>
      <c r="L261" s="12" t="s">
        <v>528</v>
      </c>
      <c r="M261" s="12">
        <v>2136.97993491845</v>
      </c>
      <c r="N261" s="12">
        <v>1990.87308160097</v>
      </c>
      <c r="O261" s="7">
        <v>1737.9452134733599</v>
      </c>
      <c r="P261" s="12">
        <v>268.42084853898501</v>
      </c>
      <c r="Q261" s="12">
        <v>136.731537678622</v>
      </c>
      <c r="R261" s="7">
        <v>179.07036940075201</v>
      </c>
    </row>
    <row r="262" spans="1:18" x14ac:dyDescent="0.3">
      <c r="A262" s="12" t="s">
        <v>529</v>
      </c>
      <c r="B262" s="12">
        <v>14</v>
      </c>
      <c r="C262" s="12">
        <v>4</v>
      </c>
      <c r="D262" s="12">
        <v>59.376399999999997</v>
      </c>
      <c r="E262" s="12">
        <v>3.3740533895709702E-4</v>
      </c>
      <c r="F262" s="12">
        <v>5.1707647840691E-4</v>
      </c>
      <c r="G262" s="12">
        <v>1.5603182515761</v>
      </c>
      <c r="H262" s="5">
        <v>0.99999999721917399</v>
      </c>
      <c r="I262" s="12" t="s">
        <v>0</v>
      </c>
      <c r="J262" s="12" t="s">
        <v>1</v>
      </c>
      <c r="K262" s="12">
        <v>190796.87479999999</v>
      </c>
      <c r="L262" s="12" t="s">
        <v>530</v>
      </c>
      <c r="M262" s="12">
        <v>1004.2467742292901</v>
      </c>
      <c r="N262" s="12">
        <v>950.43175022502498</v>
      </c>
      <c r="O262" s="7">
        <v>946.86157692191398</v>
      </c>
      <c r="P262" s="12">
        <v>592.88963093799896</v>
      </c>
      <c r="Q262" s="12">
        <v>662.292058403076</v>
      </c>
      <c r="R262" s="7">
        <v>604.40054553013601</v>
      </c>
    </row>
    <row r="263" spans="1:18" x14ac:dyDescent="0.3">
      <c r="A263" s="12" t="s">
        <v>531</v>
      </c>
      <c r="B263" s="12">
        <v>37</v>
      </c>
      <c r="C263" s="12">
        <v>19</v>
      </c>
      <c r="D263" s="12">
        <v>274.7595</v>
      </c>
      <c r="E263" s="12">
        <v>3.56025422234785E-4</v>
      </c>
      <c r="F263" s="12">
        <v>5.4348061383058103E-4</v>
      </c>
      <c r="G263" s="12">
        <v>1.2606396718363999</v>
      </c>
      <c r="H263" s="5">
        <v>0.99999999497150904</v>
      </c>
      <c r="I263" s="12" t="s">
        <v>0</v>
      </c>
      <c r="J263" s="12" t="s">
        <v>1</v>
      </c>
      <c r="K263" s="12">
        <v>189879.6047</v>
      </c>
      <c r="L263" s="12" t="s">
        <v>532</v>
      </c>
      <c r="M263" s="12">
        <v>5040.3567293526603</v>
      </c>
      <c r="N263" s="12">
        <v>4775.6549309129296</v>
      </c>
      <c r="O263" s="7">
        <v>4981.2147510990299</v>
      </c>
      <c r="P263" s="12">
        <v>3970.4025846170098</v>
      </c>
      <c r="Q263" s="12">
        <v>3816.2166192310501</v>
      </c>
      <c r="R263" s="7">
        <v>3951.2522450245501</v>
      </c>
    </row>
    <row r="264" spans="1:18" x14ac:dyDescent="0.3">
      <c r="A264" s="12" t="s">
        <v>533</v>
      </c>
      <c r="B264" s="12">
        <v>7</v>
      </c>
      <c r="C264" s="12">
        <v>1</v>
      </c>
      <c r="D264" s="12">
        <v>29.259399999999999</v>
      </c>
      <c r="E264" s="12">
        <v>3.59076435377359E-4</v>
      </c>
      <c r="F264" s="12">
        <v>5.4600521940586502E-4</v>
      </c>
      <c r="G264" s="12">
        <v>1.5201664328507301</v>
      </c>
      <c r="H264" s="5">
        <v>0.99999999448600396</v>
      </c>
      <c r="I264" s="12" t="s">
        <v>1</v>
      </c>
      <c r="J264" s="12" t="s">
        <v>0</v>
      </c>
      <c r="K264" s="12">
        <v>152077.45759999999</v>
      </c>
      <c r="L264" s="12" t="s">
        <v>534</v>
      </c>
      <c r="M264" s="12">
        <v>502.08067467350799</v>
      </c>
      <c r="N264" s="12">
        <v>520.611958464277</v>
      </c>
      <c r="O264" s="7">
        <v>509.68371107359599</v>
      </c>
      <c r="P264" s="12">
        <v>732.06830009421901</v>
      </c>
      <c r="Q264" s="12">
        <v>769.55492468152397</v>
      </c>
      <c r="R264" s="7">
        <v>827.843856188921</v>
      </c>
    </row>
    <row r="265" spans="1:18" x14ac:dyDescent="0.3">
      <c r="A265" s="12" t="s">
        <v>535</v>
      </c>
      <c r="B265" s="12">
        <v>3</v>
      </c>
      <c r="C265" s="12">
        <v>1</v>
      </c>
      <c r="D265" s="12">
        <v>15.6379</v>
      </c>
      <c r="E265" s="12">
        <v>3.7242365950995699E-4</v>
      </c>
      <c r="F265" s="12">
        <v>5.6300784431820305E-4</v>
      </c>
      <c r="G265" s="12">
        <v>1.99948066838518</v>
      </c>
      <c r="H265" s="5">
        <v>0.99999999186765598</v>
      </c>
      <c r="I265" s="12" t="s">
        <v>0</v>
      </c>
      <c r="J265" s="12" t="s">
        <v>1</v>
      </c>
      <c r="K265" s="12">
        <v>64872.3606</v>
      </c>
      <c r="L265" s="12" t="s">
        <v>536</v>
      </c>
      <c r="M265" s="12">
        <v>1341.6368549710801</v>
      </c>
      <c r="N265" s="12">
        <v>1622.0753141088501</v>
      </c>
      <c r="O265" s="7">
        <v>1561.48019202603</v>
      </c>
      <c r="P265" s="12">
        <v>785.05277825673295</v>
      </c>
      <c r="Q265" s="12">
        <v>727.28291782943597</v>
      </c>
      <c r="R265" s="7">
        <v>750.84815592906102</v>
      </c>
    </row>
    <row r="266" spans="1:18" x14ac:dyDescent="0.3">
      <c r="A266" s="12" t="s">
        <v>537</v>
      </c>
      <c r="B266" s="12">
        <v>8</v>
      </c>
      <c r="C266" s="12">
        <v>2</v>
      </c>
      <c r="D266" s="12">
        <v>65.897099999999995</v>
      </c>
      <c r="E266" s="12">
        <v>3.73139476209761E-4</v>
      </c>
      <c r="F266" s="12">
        <v>5.6300784431820305E-4</v>
      </c>
      <c r="G266" s="12">
        <v>1.55635843460345</v>
      </c>
      <c r="H266" s="5">
        <v>0.99999999170174803</v>
      </c>
      <c r="I266" s="12" t="s">
        <v>1</v>
      </c>
      <c r="J266" s="12" t="s">
        <v>0</v>
      </c>
      <c r="K266" s="12">
        <v>24125.091100000001</v>
      </c>
      <c r="L266" s="12" t="s">
        <v>538</v>
      </c>
      <c r="M266" s="12">
        <v>178.50510782478401</v>
      </c>
      <c r="N266" s="12">
        <v>189.280782757922</v>
      </c>
      <c r="O266" s="7">
        <v>185.416773857094</v>
      </c>
      <c r="P266" s="12">
        <v>270.51082313579701</v>
      </c>
      <c r="Q266" s="12">
        <v>284.44241840458199</v>
      </c>
      <c r="R266" s="7">
        <v>306.028391305605</v>
      </c>
    </row>
    <row r="267" spans="1:18" x14ac:dyDescent="0.3">
      <c r="A267" s="12" t="s">
        <v>539</v>
      </c>
      <c r="B267" s="12">
        <v>3</v>
      </c>
      <c r="C267" s="12">
        <v>1</v>
      </c>
      <c r="D267" s="12">
        <v>11.013400000000001</v>
      </c>
      <c r="E267" s="12">
        <v>3.8293861830340802E-4</v>
      </c>
      <c r="F267" s="12">
        <v>5.7458860484226905E-4</v>
      </c>
      <c r="G267" s="12">
        <v>1.9113457978264501</v>
      </c>
      <c r="H267" s="5">
        <v>0.99999998912639099</v>
      </c>
      <c r="I267" s="12" t="s">
        <v>1</v>
      </c>
      <c r="J267" s="12" t="s">
        <v>0</v>
      </c>
      <c r="K267" s="12">
        <v>106028.33960000001</v>
      </c>
      <c r="L267" s="12" t="s">
        <v>540</v>
      </c>
      <c r="M267" s="12">
        <v>679.61169334271801</v>
      </c>
      <c r="N267" s="12">
        <v>645.79034126389297</v>
      </c>
      <c r="O267" s="7">
        <v>624.93588141869805</v>
      </c>
      <c r="P267" s="12">
        <v>1126.5917459852501</v>
      </c>
      <c r="Q267" s="12">
        <v>1247.3104591582</v>
      </c>
      <c r="R267" s="7">
        <v>1353.86797499313</v>
      </c>
    </row>
    <row r="268" spans="1:18" x14ac:dyDescent="0.3">
      <c r="A268" s="12" t="s">
        <v>541</v>
      </c>
      <c r="B268" s="12">
        <v>6</v>
      </c>
      <c r="C268" s="12">
        <v>2</v>
      </c>
      <c r="D268" s="12">
        <v>28.767099999999999</v>
      </c>
      <c r="E268" s="12">
        <v>3.8375540366131201E-4</v>
      </c>
      <c r="F268" s="12">
        <v>5.7458860484226905E-4</v>
      </c>
      <c r="G268" s="12">
        <v>3.8837343454445801</v>
      </c>
      <c r="H268" s="5">
        <v>0.99999998888424002</v>
      </c>
      <c r="I268" s="12" t="s">
        <v>0</v>
      </c>
      <c r="J268" s="12" t="s">
        <v>1</v>
      </c>
      <c r="K268" s="12">
        <v>210780.87289999999</v>
      </c>
      <c r="L268" s="12" t="s">
        <v>542</v>
      </c>
      <c r="M268" s="12">
        <v>976.91890770959697</v>
      </c>
      <c r="N268" s="12">
        <v>1173.6291129887099</v>
      </c>
      <c r="O268" s="7">
        <v>847.67314047679895</v>
      </c>
      <c r="P268" s="12">
        <v>219.26323510856901</v>
      </c>
      <c r="Q268" s="12">
        <v>284.07341179603998</v>
      </c>
      <c r="R268" s="7">
        <v>268.65775191205103</v>
      </c>
    </row>
    <row r="269" spans="1:18" x14ac:dyDescent="0.3">
      <c r="A269" s="12" t="s">
        <v>543</v>
      </c>
      <c r="B269" s="12">
        <v>6</v>
      </c>
      <c r="C269" s="12">
        <v>2</v>
      </c>
      <c r="D269" s="12">
        <v>21.570499999999999</v>
      </c>
      <c r="E269" s="12">
        <v>3.8663293211282901E-4</v>
      </c>
      <c r="F269" s="12">
        <v>5.7668753471431101E-4</v>
      </c>
      <c r="G269" s="12">
        <v>2.3665744814771501</v>
      </c>
      <c r="H269" s="5">
        <v>0.99999998799454004</v>
      </c>
      <c r="I269" s="12" t="s">
        <v>0</v>
      </c>
      <c r="J269" s="12" t="s">
        <v>1</v>
      </c>
      <c r="K269" s="12">
        <v>159111.68599999999</v>
      </c>
      <c r="L269" s="12" t="s">
        <v>544</v>
      </c>
      <c r="M269" s="12">
        <v>2642.0321874172</v>
      </c>
      <c r="N269" s="12">
        <v>2728.9512903764398</v>
      </c>
      <c r="O269" s="7">
        <v>2860.8733691510001</v>
      </c>
      <c r="P269" s="12">
        <v>1272.4809106904299</v>
      </c>
      <c r="Q269" s="12">
        <v>1211.1760023417301</v>
      </c>
      <c r="R269" s="7">
        <v>994.72794718427303</v>
      </c>
    </row>
    <row r="270" spans="1:18" x14ac:dyDescent="0.3">
      <c r="A270" s="12" t="s">
        <v>545</v>
      </c>
      <c r="B270" s="12">
        <v>5</v>
      </c>
      <c r="C270" s="12">
        <v>2</v>
      </c>
      <c r="D270" s="12">
        <v>21.289000000000001</v>
      </c>
      <c r="E270" s="12">
        <v>3.8983383712054602E-4</v>
      </c>
      <c r="F270" s="12">
        <v>5.7925100580178399E-4</v>
      </c>
      <c r="G270" s="12">
        <v>2.0981409029978</v>
      </c>
      <c r="H270" s="5">
        <v>0.99999998693498804</v>
      </c>
      <c r="I270" s="12" t="s">
        <v>1</v>
      </c>
      <c r="J270" s="12" t="s">
        <v>0</v>
      </c>
      <c r="K270" s="12">
        <v>148699.4351</v>
      </c>
      <c r="L270" s="12" t="s">
        <v>546</v>
      </c>
      <c r="M270" s="12">
        <v>232.991662327771</v>
      </c>
      <c r="N270" s="12">
        <v>191.589317662447</v>
      </c>
      <c r="O270" s="7">
        <v>216.092825436222</v>
      </c>
      <c r="P270" s="12">
        <v>416.06712325215801</v>
      </c>
      <c r="Q270" s="12">
        <v>464.70776585800701</v>
      </c>
      <c r="R270" s="7">
        <v>463.44902753430301</v>
      </c>
    </row>
    <row r="271" spans="1:18" x14ac:dyDescent="0.3">
      <c r="A271" s="12" t="s">
        <v>547</v>
      </c>
      <c r="B271" s="12">
        <v>29</v>
      </c>
      <c r="C271" s="12">
        <v>19</v>
      </c>
      <c r="D271" s="12">
        <v>139.05459999999999</v>
      </c>
      <c r="E271" s="12">
        <v>3.9224765916945299E-4</v>
      </c>
      <c r="F271" s="12">
        <v>5.8062996633086097E-4</v>
      </c>
      <c r="G271" s="12">
        <v>1.1206597311648201</v>
      </c>
      <c r="H271" s="5">
        <v>0.99999998608476104</v>
      </c>
      <c r="I271" s="12" t="s">
        <v>1</v>
      </c>
      <c r="J271" s="12" t="s">
        <v>0</v>
      </c>
      <c r="K271" s="12">
        <v>22338.4925</v>
      </c>
      <c r="L271" s="12" t="s">
        <v>548</v>
      </c>
      <c r="M271" s="12">
        <v>5544.5745030046101</v>
      </c>
      <c r="N271" s="12">
        <v>5565.5593064999503</v>
      </c>
      <c r="O271" s="7">
        <v>5674.4636717549802</v>
      </c>
      <c r="P271" s="12">
        <v>6180.8775865370899</v>
      </c>
      <c r="Q271" s="12">
        <v>6340.3650545699402</v>
      </c>
      <c r="R271" s="7">
        <v>6288.5798599510799</v>
      </c>
    </row>
    <row r="272" spans="1:18" x14ac:dyDescent="0.3">
      <c r="A272" s="12" t="s">
        <v>549</v>
      </c>
      <c r="B272" s="12">
        <v>3</v>
      </c>
      <c r="C272" s="12">
        <v>1</v>
      </c>
      <c r="D272" s="12">
        <v>19.706600000000002</v>
      </c>
      <c r="E272" s="12">
        <v>4.0169176982318699E-4</v>
      </c>
      <c r="F272" s="12">
        <v>5.9236593005014201E-4</v>
      </c>
      <c r="G272" s="12">
        <v>1.6344167735283399</v>
      </c>
      <c r="H272" s="5">
        <v>0.99999998229547205</v>
      </c>
      <c r="I272" s="12" t="s">
        <v>0</v>
      </c>
      <c r="J272" s="12" t="s">
        <v>1</v>
      </c>
      <c r="K272" s="12">
        <v>23651.602599999998</v>
      </c>
      <c r="L272" s="12" t="s">
        <v>550</v>
      </c>
      <c r="M272" s="12">
        <v>1128.2629657638399</v>
      </c>
      <c r="N272" s="12">
        <v>997.04746427225405</v>
      </c>
      <c r="O272" s="7">
        <v>981.17372931312002</v>
      </c>
      <c r="P272" s="12">
        <v>625.74918499578496</v>
      </c>
      <c r="Q272" s="12">
        <v>631.52808852084002</v>
      </c>
      <c r="R272" s="7">
        <v>643.39103193830601</v>
      </c>
    </row>
    <row r="273" spans="1:18" x14ac:dyDescent="0.3">
      <c r="A273" s="12" t="s">
        <v>551</v>
      </c>
      <c r="B273" s="12">
        <v>9</v>
      </c>
      <c r="C273" s="12">
        <v>9</v>
      </c>
      <c r="D273" s="12">
        <v>31.848199999999999</v>
      </c>
      <c r="E273" s="12">
        <v>4.1453144842684703E-4</v>
      </c>
      <c r="F273" s="12">
        <v>6.0900219737553105E-4</v>
      </c>
      <c r="G273" s="12">
        <v>1.3744333458259299</v>
      </c>
      <c r="H273" s="5">
        <v>0.99999997564493504</v>
      </c>
      <c r="I273" s="12" t="s">
        <v>1</v>
      </c>
      <c r="J273" s="12" t="s">
        <v>0</v>
      </c>
      <c r="K273" s="12">
        <v>15622.3388</v>
      </c>
      <c r="L273" s="12" t="s">
        <v>552</v>
      </c>
      <c r="M273" s="12">
        <v>4015.3613539334601</v>
      </c>
      <c r="N273" s="12">
        <v>4057.4589172148299</v>
      </c>
      <c r="O273" s="7">
        <v>4144.9902437778201</v>
      </c>
      <c r="P273" s="12">
        <v>5298.6954618101099</v>
      </c>
      <c r="Q273" s="12">
        <v>5811.4061061518196</v>
      </c>
      <c r="R273" s="7">
        <v>5682.4646167351702</v>
      </c>
    </row>
    <row r="274" spans="1:18" x14ac:dyDescent="0.3">
      <c r="A274" s="12" t="s">
        <v>553</v>
      </c>
      <c r="B274" s="12">
        <v>13</v>
      </c>
      <c r="C274" s="12">
        <v>8</v>
      </c>
      <c r="D274" s="12">
        <v>82.478899999999996</v>
      </c>
      <c r="E274" s="12">
        <v>4.1715481995319202E-4</v>
      </c>
      <c r="F274" s="12">
        <v>6.1056093950059799E-4</v>
      </c>
      <c r="G274" s="12">
        <v>1.21340856360477</v>
      </c>
      <c r="H274" s="5">
        <v>0.99999997408850905</v>
      </c>
      <c r="I274" s="12" t="s">
        <v>0</v>
      </c>
      <c r="J274" s="12" t="s">
        <v>1</v>
      </c>
      <c r="K274" s="12">
        <v>59879.989500000003</v>
      </c>
      <c r="L274" s="12" t="s">
        <v>554</v>
      </c>
      <c r="M274" s="12">
        <v>2539.8906855394698</v>
      </c>
      <c r="N274" s="12">
        <v>2474.3501156777402</v>
      </c>
      <c r="O274" s="7">
        <v>2619.2653634173698</v>
      </c>
      <c r="P274" s="12">
        <v>2077.8741771076998</v>
      </c>
      <c r="Q274" s="12">
        <v>2126.1481914260798</v>
      </c>
      <c r="R274" s="7">
        <v>2086.93880777203</v>
      </c>
    </row>
    <row r="275" spans="1:18" x14ac:dyDescent="0.3">
      <c r="A275" s="12" t="s">
        <v>555</v>
      </c>
      <c r="B275" s="12">
        <v>15</v>
      </c>
      <c r="C275" s="12">
        <v>8</v>
      </c>
      <c r="D275" s="12">
        <v>106.2569</v>
      </c>
      <c r="E275" s="12">
        <v>4.2597297663626897E-4</v>
      </c>
      <c r="F275" s="12">
        <v>6.2114110032969103E-4</v>
      </c>
      <c r="G275" s="12">
        <v>1.48379259112869</v>
      </c>
      <c r="H275" s="5">
        <v>0.99999996822958603</v>
      </c>
      <c r="I275" s="12" t="s">
        <v>0</v>
      </c>
      <c r="J275" s="12" t="s">
        <v>1</v>
      </c>
      <c r="K275" s="12">
        <v>68024.617199999993</v>
      </c>
      <c r="L275" s="12" t="s">
        <v>556</v>
      </c>
      <c r="M275" s="12">
        <v>4059.31735130364</v>
      </c>
      <c r="N275" s="12">
        <v>3848.7389041318902</v>
      </c>
      <c r="O275" s="7">
        <v>3841.0109617780699</v>
      </c>
      <c r="P275" s="12">
        <v>2748.1046256211098</v>
      </c>
      <c r="Q275" s="12">
        <v>2694.6060019756801</v>
      </c>
      <c r="R275" s="7">
        <v>2475.5572539514901</v>
      </c>
    </row>
    <row r="276" spans="1:18" x14ac:dyDescent="0.3">
      <c r="A276" s="12" t="s">
        <v>557</v>
      </c>
      <c r="B276" s="12">
        <v>25</v>
      </c>
      <c r="C276" s="12">
        <v>16</v>
      </c>
      <c r="D276" s="12">
        <v>140.9572</v>
      </c>
      <c r="E276" s="12">
        <v>4.3109245054084898E-4</v>
      </c>
      <c r="F276" s="12">
        <v>6.2402129086374302E-4</v>
      </c>
      <c r="G276" s="12">
        <v>1.1560400859594799</v>
      </c>
      <c r="H276" s="5">
        <v>0.99999996434479099</v>
      </c>
      <c r="I276" s="12" t="s">
        <v>0</v>
      </c>
      <c r="J276" s="12" t="s">
        <v>1</v>
      </c>
      <c r="K276" s="12">
        <v>19884.2781</v>
      </c>
      <c r="L276" s="12" t="s">
        <v>558</v>
      </c>
      <c r="M276" s="12">
        <v>8177.4063376917802</v>
      </c>
      <c r="N276" s="12">
        <v>8033.9928251707697</v>
      </c>
      <c r="O276" s="7">
        <v>7900.7063016032398</v>
      </c>
      <c r="P276" s="12">
        <v>6949.4307951278797</v>
      </c>
      <c r="Q276" s="12">
        <v>7064.7770129486398</v>
      </c>
      <c r="R276" s="7">
        <v>6843.2916483142499</v>
      </c>
    </row>
    <row r="277" spans="1:18" x14ac:dyDescent="0.3">
      <c r="A277" s="12" t="s">
        <v>559</v>
      </c>
      <c r="B277" s="12">
        <v>28</v>
      </c>
      <c r="C277" s="12">
        <v>4</v>
      </c>
      <c r="D277" s="12">
        <v>119.8528</v>
      </c>
      <c r="E277" s="12">
        <v>4.3168253865655297E-4</v>
      </c>
      <c r="F277" s="12">
        <v>6.2402129086374302E-4</v>
      </c>
      <c r="G277" s="12">
        <v>1.4579011866180001</v>
      </c>
      <c r="H277" s="5">
        <v>0.99999996387246504</v>
      </c>
      <c r="I277" s="12" t="s">
        <v>0</v>
      </c>
      <c r="J277" s="12" t="s">
        <v>1</v>
      </c>
      <c r="K277" s="12">
        <v>491471.38280000002</v>
      </c>
      <c r="L277" s="12" t="s">
        <v>560</v>
      </c>
      <c r="M277" s="12">
        <v>2444.7981015032501</v>
      </c>
      <c r="N277" s="12">
        <v>2196.8142613180999</v>
      </c>
      <c r="O277" s="7">
        <v>2425.9889327637002</v>
      </c>
      <c r="P277" s="12">
        <v>1636.9460172137699</v>
      </c>
      <c r="Q277" s="12">
        <v>1611.78744278054</v>
      </c>
      <c r="R277" s="7">
        <v>1599.0582562469399</v>
      </c>
    </row>
    <row r="278" spans="1:18" x14ac:dyDescent="0.3">
      <c r="A278" s="12" t="s">
        <v>561</v>
      </c>
      <c r="B278" s="12">
        <v>2</v>
      </c>
      <c r="C278" s="12">
        <v>1</v>
      </c>
      <c r="D278" s="12">
        <v>12.5855</v>
      </c>
      <c r="E278" s="12">
        <v>4.3279833742138101E-4</v>
      </c>
      <c r="F278" s="12">
        <v>6.2402129086374302E-4</v>
      </c>
      <c r="G278" s="12">
        <v>10.348436763481899</v>
      </c>
      <c r="H278" s="5">
        <v>0.99999996296499405</v>
      </c>
      <c r="I278" s="12" t="s">
        <v>0</v>
      </c>
      <c r="J278" s="12" t="s">
        <v>1</v>
      </c>
      <c r="K278" s="12">
        <v>58623.660300000003</v>
      </c>
      <c r="L278" s="12" t="s">
        <v>562</v>
      </c>
      <c r="M278" s="12">
        <v>564.55408239651103</v>
      </c>
      <c r="N278" s="12">
        <v>692.37007895264196</v>
      </c>
      <c r="O278" s="7">
        <v>573.56765911719799</v>
      </c>
      <c r="P278" s="12">
        <v>39.533694149619599</v>
      </c>
      <c r="Q278" s="12">
        <v>82.408291447764498</v>
      </c>
      <c r="R278" s="7">
        <v>54.9438438571555</v>
      </c>
    </row>
    <row r="279" spans="1:18" x14ac:dyDescent="0.3">
      <c r="A279" s="12" t="s">
        <v>563</v>
      </c>
      <c r="B279" s="12">
        <v>17</v>
      </c>
      <c r="C279" s="12">
        <v>3</v>
      </c>
      <c r="D279" s="12">
        <v>69.792500000000004</v>
      </c>
      <c r="E279" s="12">
        <v>4.3433547173321602E-4</v>
      </c>
      <c r="F279" s="12">
        <v>6.2402129086374302E-4</v>
      </c>
      <c r="G279" s="12">
        <v>1.7322135097787901</v>
      </c>
      <c r="H279" s="5">
        <v>0.99999996168361405</v>
      </c>
      <c r="I279" s="12" t="s">
        <v>0</v>
      </c>
      <c r="J279" s="12" t="s">
        <v>1</v>
      </c>
      <c r="K279" s="12">
        <v>268357.14449999999</v>
      </c>
      <c r="L279" s="12" t="s">
        <v>564</v>
      </c>
      <c r="M279" s="12">
        <v>732.60166689199298</v>
      </c>
      <c r="N279" s="12">
        <v>637.58662115742197</v>
      </c>
      <c r="O279" s="7">
        <v>708.98880885067399</v>
      </c>
      <c r="P279" s="12">
        <v>378.06536999423599</v>
      </c>
      <c r="Q279" s="12">
        <v>418.209442978445</v>
      </c>
      <c r="R279" s="7">
        <v>404.02589197079601</v>
      </c>
    </row>
    <row r="280" spans="1:18" x14ac:dyDescent="0.3">
      <c r="A280" s="12" t="s">
        <v>565</v>
      </c>
      <c r="B280" s="12">
        <v>2</v>
      </c>
      <c r="C280" s="12">
        <v>1</v>
      </c>
      <c r="D280" s="12">
        <v>9.0493000000000006</v>
      </c>
      <c r="E280" s="12">
        <v>4.4233996221110201E-4</v>
      </c>
      <c r="F280" s="12">
        <v>6.33193636830827E-4</v>
      </c>
      <c r="G280" s="12">
        <v>2.7990203466069699</v>
      </c>
      <c r="H280" s="5">
        <v>0.99999995467608105</v>
      </c>
      <c r="I280" s="12" t="s">
        <v>1</v>
      </c>
      <c r="J280" s="12" t="s">
        <v>0</v>
      </c>
      <c r="K280" s="12">
        <v>53067.7745</v>
      </c>
      <c r="L280" s="12" t="s">
        <v>566</v>
      </c>
      <c r="M280" s="12">
        <v>236.95956520433299</v>
      </c>
      <c r="N280" s="12">
        <v>179.30532681928699</v>
      </c>
      <c r="O280" s="7">
        <v>231.162286671846</v>
      </c>
      <c r="P280" s="12">
        <v>557.83579148185697</v>
      </c>
      <c r="Q280" s="12">
        <v>631.35230190113896</v>
      </c>
      <c r="R280" s="7">
        <v>622.97375273195598</v>
      </c>
    </row>
    <row r="281" spans="1:18" x14ac:dyDescent="0.3">
      <c r="A281" s="12" t="s">
        <v>567</v>
      </c>
      <c r="B281" s="12">
        <v>20</v>
      </c>
      <c r="C281" s="12">
        <v>8</v>
      </c>
      <c r="D281" s="12">
        <v>116.04170000000001</v>
      </c>
      <c r="E281" s="12">
        <v>4.5336668350393099E-4</v>
      </c>
      <c r="F281" s="12">
        <v>6.4432823408123205E-4</v>
      </c>
      <c r="G281" s="12">
        <v>1.19926230465193</v>
      </c>
      <c r="H281" s="5">
        <v>0.999999942780051</v>
      </c>
      <c r="I281" s="12" t="s">
        <v>1</v>
      </c>
      <c r="J281" s="12" t="s">
        <v>0</v>
      </c>
      <c r="K281" s="12">
        <v>83907.079899999997</v>
      </c>
      <c r="L281" s="12" t="s">
        <v>568</v>
      </c>
      <c r="M281" s="12">
        <v>2657.3246572963599</v>
      </c>
      <c r="N281" s="12">
        <v>2615.60718940277</v>
      </c>
      <c r="O281" s="7">
        <v>2522.9174959698998</v>
      </c>
      <c r="P281" s="12">
        <v>3145.5249492739299</v>
      </c>
      <c r="Q281" s="12">
        <v>3135.13791278804</v>
      </c>
      <c r="R281" s="7">
        <v>3068.6053873465398</v>
      </c>
    </row>
    <row r="282" spans="1:18" x14ac:dyDescent="0.3">
      <c r="A282" s="12" t="s">
        <v>569</v>
      </c>
      <c r="B282" s="12">
        <v>4</v>
      </c>
      <c r="C282" s="12">
        <v>2</v>
      </c>
      <c r="D282" s="12">
        <v>22.239100000000001</v>
      </c>
      <c r="E282" s="12">
        <v>4.5341600253645498E-4</v>
      </c>
      <c r="F282" s="12">
        <v>6.4432823408123205E-4</v>
      </c>
      <c r="G282" s="12">
        <v>2.7106039469044099</v>
      </c>
      <c r="H282" s="5">
        <v>0.99999994272151604</v>
      </c>
      <c r="I282" s="12" t="s">
        <v>0</v>
      </c>
      <c r="J282" s="12" t="s">
        <v>1</v>
      </c>
      <c r="K282" s="12">
        <v>27572.752899999999</v>
      </c>
      <c r="L282" s="12" t="s">
        <v>570</v>
      </c>
      <c r="M282" s="12">
        <v>943.34687788391795</v>
      </c>
      <c r="N282" s="12">
        <v>760.33120905339695</v>
      </c>
      <c r="O282" s="7">
        <v>703.58596823054495</v>
      </c>
      <c r="P282" s="12">
        <v>279.30736455495702</v>
      </c>
      <c r="Q282" s="12">
        <v>295.71352526945299</v>
      </c>
      <c r="R282" s="7">
        <v>313.07051058730599</v>
      </c>
    </row>
    <row r="283" spans="1:18" x14ac:dyDescent="0.3">
      <c r="A283" s="12" t="s">
        <v>571</v>
      </c>
      <c r="B283" s="12">
        <v>8</v>
      </c>
      <c r="C283" s="12">
        <v>6</v>
      </c>
      <c r="D283" s="12">
        <v>49.591900000000003</v>
      </c>
      <c r="E283" s="12">
        <v>4.5580321602922702E-4</v>
      </c>
      <c r="F283" s="12">
        <v>6.45373777574092E-4</v>
      </c>
      <c r="G283" s="12">
        <v>1.1324265049579401</v>
      </c>
      <c r="H283" s="5">
        <v>0.99999993982791002</v>
      </c>
      <c r="I283" s="12" t="s">
        <v>1</v>
      </c>
      <c r="J283" s="12" t="s">
        <v>0</v>
      </c>
      <c r="K283" s="12">
        <v>17222.3269</v>
      </c>
      <c r="L283" s="12" t="s">
        <v>572</v>
      </c>
      <c r="M283" s="12">
        <v>1872.5537328866601</v>
      </c>
      <c r="N283" s="12">
        <v>1823.1091567671101</v>
      </c>
      <c r="O283" s="7">
        <v>1878.71844138448</v>
      </c>
      <c r="P283" s="12">
        <v>2105.94298808039</v>
      </c>
      <c r="Q283" s="12">
        <v>2128.6049736935001</v>
      </c>
      <c r="R283" s="7">
        <v>2078.0292062365402</v>
      </c>
    </row>
    <row r="284" spans="1:18" x14ac:dyDescent="0.3">
      <c r="A284" s="12" t="s">
        <v>573</v>
      </c>
      <c r="B284" s="12">
        <v>18</v>
      </c>
      <c r="C284" s="12">
        <v>4</v>
      </c>
      <c r="D284" s="12">
        <v>84.226699999999994</v>
      </c>
      <c r="E284" s="12">
        <v>4.6285891247732598E-4</v>
      </c>
      <c r="F284" s="12">
        <v>6.529980342894E-4</v>
      </c>
      <c r="G284" s="12">
        <v>1.40124773024408</v>
      </c>
      <c r="H284" s="5">
        <v>0.99999993055427305</v>
      </c>
      <c r="I284" s="12" t="s">
        <v>0</v>
      </c>
      <c r="J284" s="12" t="s">
        <v>1</v>
      </c>
      <c r="K284" s="12">
        <v>216726.22390000001</v>
      </c>
      <c r="L284" s="12" t="s">
        <v>574</v>
      </c>
      <c r="M284" s="12">
        <v>2520.8527424495101</v>
      </c>
      <c r="N284" s="12">
        <v>2700.9527268158499</v>
      </c>
      <c r="O284" s="7">
        <v>2767.1911896512702</v>
      </c>
      <c r="P284" s="12">
        <v>1901.18357733823</v>
      </c>
      <c r="Q284" s="12">
        <v>1848.4448557312501</v>
      </c>
      <c r="R284" s="7">
        <v>1951.71650864546</v>
      </c>
    </row>
    <row r="285" spans="1:18" x14ac:dyDescent="0.3">
      <c r="A285" s="12" t="s">
        <v>575</v>
      </c>
      <c r="B285" s="12">
        <v>12</v>
      </c>
      <c r="C285" s="12">
        <v>1</v>
      </c>
      <c r="D285" s="12">
        <v>127.0072</v>
      </c>
      <c r="E285" s="12">
        <v>4.7397515866110001E-4</v>
      </c>
      <c r="F285" s="12">
        <v>6.6515997108154896E-4</v>
      </c>
      <c r="G285" s="12">
        <v>5.7536153582588199</v>
      </c>
      <c r="H285" s="5">
        <v>0.99999991209942296</v>
      </c>
      <c r="I285" s="12" t="s">
        <v>0</v>
      </c>
      <c r="J285" s="12" t="s">
        <v>1</v>
      </c>
      <c r="K285" s="12">
        <v>53592.898399999998</v>
      </c>
      <c r="L285" s="12" t="s">
        <v>576</v>
      </c>
      <c r="M285" s="12">
        <v>279.89733202872702</v>
      </c>
      <c r="N285" s="12">
        <v>223.58782132724599</v>
      </c>
      <c r="O285" s="7">
        <v>182.19937618673401</v>
      </c>
      <c r="P285" s="12">
        <v>39.012307101394903</v>
      </c>
      <c r="Q285" s="12">
        <v>32.391476135859598</v>
      </c>
      <c r="R285" s="7">
        <v>47.770768213854701</v>
      </c>
    </row>
    <row r="286" spans="1:18" x14ac:dyDescent="0.3">
      <c r="A286" s="12" t="s">
        <v>577</v>
      </c>
      <c r="B286" s="12">
        <v>4</v>
      </c>
      <c r="C286" s="12">
        <v>1</v>
      </c>
      <c r="D286" s="12">
        <v>16.266500000000001</v>
      </c>
      <c r="E286" s="12">
        <v>4.7488373676030099E-4</v>
      </c>
      <c r="F286" s="12">
        <v>6.6515997108154896E-4</v>
      </c>
      <c r="G286" s="12">
        <v>1.2575036007300699</v>
      </c>
      <c r="H286" s="5">
        <v>0.99999991056373605</v>
      </c>
      <c r="I286" s="12" t="s">
        <v>0</v>
      </c>
      <c r="J286" s="12" t="s">
        <v>1</v>
      </c>
      <c r="K286" s="12">
        <v>90982.753100000002</v>
      </c>
      <c r="L286" s="12" t="s">
        <v>578</v>
      </c>
      <c r="M286" s="12">
        <v>5894.7526304591802</v>
      </c>
      <c r="N286" s="12">
        <v>5791.4816768710498</v>
      </c>
      <c r="O286" s="7">
        <v>5942.6722661953499</v>
      </c>
      <c r="P286" s="12">
        <v>4834.8928392083299</v>
      </c>
      <c r="Q286" s="12">
        <v>4502.1836050347702</v>
      </c>
      <c r="R286" s="7">
        <v>4681.8946054546896</v>
      </c>
    </row>
    <row r="287" spans="1:18" x14ac:dyDescent="0.3">
      <c r="A287" s="12" t="s">
        <v>579</v>
      </c>
      <c r="B287" s="12">
        <v>2</v>
      </c>
      <c r="C287" s="12">
        <v>2</v>
      </c>
      <c r="D287" s="12">
        <v>17.175799999999999</v>
      </c>
      <c r="E287" s="12">
        <v>4.8070771837627202E-4</v>
      </c>
      <c r="F287" s="12">
        <v>6.6974778956209902E-4</v>
      </c>
      <c r="G287" s="12">
        <v>1.69745404896178</v>
      </c>
      <c r="H287" s="5">
        <v>0.99999990030567198</v>
      </c>
      <c r="I287" s="12" t="s">
        <v>1</v>
      </c>
      <c r="J287" s="12" t="s">
        <v>0</v>
      </c>
      <c r="K287" s="12">
        <v>159039.7187</v>
      </c>
      <c r="L287" s="12" t="s">
        <v>580</v>
      </c>
      <c r="M287" s="12">
        <v>390.33823338485598</v>
      </c>
      <c r="N287" s="12">
        <v>336.52440990375698</v>
      </c>
      <c r="O287" s="7">
        <v>387.60309826475299</v>
      </c>
      <c r="P287" s="12">
        <v>628.08050417594598</v>
      </c>
      <c r="Q287" s="12">
        <v>649.63622949163096</v>
      </c>
      <c r="R287" s="7">
        <v>614.03765176137904</v>
      </c>
    </row>
    <row r="288" spans="1:18" x14ac:dyDescent="0.3">
      <c r="A288" s="12" t="s">
        <v>581</v>
      </c>
      <c r="B288" s="12">
        <v>22</v>
      </c>
      <c r="C288" s="12">
        <v>11</v>
      </c>
      <c r="D288" s="12">
        <v>166.89429999999999</v>
      </c>
      <c r="E288" s="12">
        <v>4.81586824163105E-4</v>
      </c>
      <c r="F288" s="12">
        <v>6.6974778956209902E-4</v>
      </c>
      <c r="G288" s="12">
        <v>1.2484824003014401</v>
      </c>
      <c r="H288" s="5">
        <v>0.99999989865321204</v>
      </c>
      <c r="I288" s="12" t="s">
        <v>0</v>
      </c>
      <c r="J288" s="12" t="s">
        <v>1</v>
      </c>
      <c r="K288" s="12">
        <v>71324.403200000001</v>
      </c>
      <c r="L288" s="12" t="s">
        <v>582</v>
      </c>
      <c r="M288" s="12">
        <v>3920.98548690608</v>
      </c>
      <c r="N288" s="12">
        <v>4130.3457492430298</v>
      </c>
      <c r="O288" s="7">
        <v>3856.5695333899698</v>
      </c>
      <c r="P288" s="12">
        <v>3208.18764277728</v>
      </c>
      <c r="Q288" s="12">
        <v>3177.9427747351601</v>
      </c>
      <c r="R288" s="7">
        <v>3151.7699699210898</v>
      </c>
    </row>
    <row r="289" spans="1:18" x14ac:dyDescent="0.3">
      <c r="A289" s="12" t="s">
        <v>583</v>
      </c>
      <c r="B289" s="12">
        <v>11</v>
      </c>
      <c r="C289" s="12">
        <v>9</v>
      </c>
      <c r="D289" s="12">
        <v>51.679699999999997</v>
      </c>
      <c r="E289" s="12">
        <v>4.9290733708295996E-4</v>
      </c>
      <c r="F289" s="12">
        <v>6.8306052388362396E-4</v>
      </c>
      <c r="G289" s="12">
        <v>1.2671328498754999</v>
      </c>
      <c r="H289" s="5">
        <v>0.99999987524759804</v>
      </c>
      <c r="I289" s="12" t="s">
        <v>0</v>
      </c>
      <c r="J289" s="12" t="s">
        <v>1</v>
      </c>
      <c r="K289" s="12">
        <v>59937.644200000002</v>
      </c>
      <c r="L289" s="12" t="s">
        <v>584</v>
      </c>
      <c r="M289" s="12">
        <v>4114.64795182535</v>
      </c>
      <c r="N289" s="12">
        <v>4133.8172924415603</v>
      </c>
      <c r="O289" s="7">
        <v>4068.4028510315002</v>
      </c>
      <c r="P289" s="12">
        <v>3184.9562259720901</v>
      </c>
      <c r="Q289" s="12">
        <v>3149.7696925713699</v>
      </c>
      <c r="R289" s="7">
        <v>3385.5398740358901</v>
      </c>
    </row>
    <row r="290" spans="1:18" x14ac:dyDescent="0.3">
      <c r="A290" s="12" t="s">
        <v>585</v>
      </c>
      <c r="B290" s="12">
        <v>1</v>
      </c>
      <c r="C290" s="12">
        <v>1</v>
      </c>
      <c r="D290" s="12">
        <v>4.4249000000000001</v>
      </c>
      <c r="E290" s="12">
        <v>4.9503591992738905E-4</v>
      </c>
      <c r="F290" s="12">
        <v>6.8358620424803995E-4</v>
      </c>
      <c r="G290" s="12">
        <v>21.826138856977199</v>
      </c>
      <c r="H290" s="5">
        <v>0.99999987037988303</v>
      </c>
      <c r="I290" s="12" t="s">
        <v>0</v>
      </c>
      <c r="J290" s="12" t="s">
        <v>1</v>
      </c>
      <c r="K290" s="12">
        <v>135845.93770000001</v>
      </c>
      <c r="L290" s="12" t="s">
        <v>586</v>
      </c>
      <c r="M290" s="12">
        <v>440.47002996986799</v>
      </c>
      <c r="N290" s="12">
        <v>497.15007012201102</v>
      </c>
      <c r="O290" s="7">
        <v>685.04034503077901</v>
      </c>
      <c r="P290" s="12">
        <v>34.881597120042301</v>
      </c>
      <c r="Q290" s="12">
        <v>25.697097801258899</v>
      </c>
      <c r="R290" s="7">
        <v>13.7661287671972</v>
      </c>
    </row>
    <row r="291" spans="1:18" x14ac:dyDescent="0.3">
      <c r="A291" s="12" t="s">
        <v>587</v>
      </c>
      <c r="B291" s="12">
        <v>104</v>
      </c>
      <c r="C291" s="12">
        <v>68</v>
      </c>
      <c r="D291" s="12">
        <v>727.93820000000005</v>
      </c>
      <c r="E291" s="12">
        <v>4.9946132743872195E-4</v>
      </c>
      <c r="F291" s="12">
        <v>6.8500267324192704E-4</v>
      </c>
      <c r="G291" s="12">
        <v>1.22039577461175</v>
      </c>
      <c r="H291" s="5">
        <v>0.99999985975262196</v>
      </c>
      <c r="I291" s="12" t="s">
        <v>1</v>
      </c>
      <c r="J291" s="12" t="s">
        <v>0</v>
      </c>
      <c r="K291" s="12">
        <v>293588.76579999999</v>
      </c>
      <c r="L291" s="12" t="s">
        <v>588</v>
      </c>
      <c r="M291" s="12">
        <v>11960.436015073201</v>
      </c>
      <c r="N291" s="12">
        <v>11568.8392424505</v>
      </c>
      <c r="O291" s="7">
        <v>12219.921430573801</v>
      </c>
      <c r="P291" s="12">
        <v>14588.655103921699</v>
      </c>
      <c r="Q291" s="12">
        <v>14792.2080392486</v>
      </c>
      <c r="R291" s="7">
        <v>14247.3054407483</v>
      </c>
    </row>
    <row r="292" spans="1:18" x14ac:dyDescent="0.3">
      <c r="A292" s="12" t="s">
        <v>589</v>
      </c>
      <c r="B292" s="12">
        <v>8</v>
      </c>
      <c r="C292" s="12">
        <v>6</v>
      </c>
      <c r="D292" s="12">
        <v>35.624699999999997</v>
      </c>
      <c r="E292" s="12">
        <v>4.99992356827184E-4</v>
      </c>
      <c r="F292" s="12">
        <v>6.8500267324192704E-4</v>
      </c>
      <c r="G292" s="12">
        <v>1.22720533573126</v>
      </c>
      <c r="H292" s="5">
        <v>0.99999985843010597</v>
      </c>
      <c r="I292" s="12" t="s">
        <v>1</v>
      </c>
      <c r="J292" s="12" t="s">
        <v>0</v>
      </c>
      <c r="K292" s="12">
        <v>22450.484899999999</v>
      </c>
      <c r="L292" s="12" t="s">
        <v>590</v>
      </c>
      <c r="M292" s="12">
        <v>1295.89251597456</v>
      </c>
      <c r="N292" s="12">
        <v>1330.83799739185</v>
      </c>
      <c r="O292" s="7">
        <v>1257.51556837527</v>
      </c>
      <c r="P292" s="12">
        <v>1555.8577229325499</v>
      </c>
      <c r="Q292" s="12">
        <v>1617.24993354874</v>
      </c>
      <c r="R292" s="7">
        <v>1593.6598603253301</v>
      </c>
    </row>
    <row r="293" spans="1:18" x14ac:dyDescent="0.3">
      <c r="A293" s="12" t="s">
        <v>591</v>
      </c>
      <c r="B293" s="12">
        <v>10</v>
      </c>
      <c r="C293" s="12">
        <v>2</v>
      </c>
      <c r="D293" s="12">
        <v>46.839100000000002</v>
      </c>
      <c r="E293" s="12">
        <v>5.0132029561278401E-4</v>
      </c>
      <c r="F293" s="12">
        <v>6.8500267324192704E-4</v>
      </c>
      <c r="G293" s="12">
        <v>3.3796691957079701</v>
      </c>
      <c r="H293" s="5">
        <v>0.99999985507747202</v>
      </c>
      <c r="I293" s="12" t="s">
        <v>0</v>
      </c>
      <c r="J293" s="12" t="s">
        <v>1</v>
      </c>
      <c r="K293" s="12">
        <v>135664.00649999999</v>
      </c>
      <c r="L293" s="12" t="s">
        <v>592</v>
      </c>
      <c r="M293" s="12">
        <v>236.303467523102</v>
      </c>
      <c r="N293" s="12">
        <v>260.48311129577098</v>
      </c>
      <c r="O293" s="7">
        <v>266.89817749995399</v>
      </c>
      <c r="P293" s="12">
        <v>68.912011931857705</v>
      </c>
      <c r="Q293" s="12">
        <v>64.143052488047203</v>
      </c>
      <c r="R293" s="7">
        <v>92.909286555235695</v>
      </c>
    </row>
    <row r="294" spans="1:18" x14ac:dyDescent="0.3">
      <c r="A294" s="12" t="s">
        <v>593</v>
      </c>
      <c r="B294" s="12">
        <v>9</v>
      </c>
      <c r="C294" s="12">
        <v>2</v>
      </c>
      <c r="D294" s="12">
        <v>36.138500000000001</v>
      </c>
      <c r="E294" s="12">
        <v>5.0331013013649195E-4</v>
      </c>
      <c r="F294" s="12">
        <v>6.85325335231987E-4</v>
      </c>
      <c r="G294" s="12">
        <v>13.074910487904599</v>
      </c>
      <c r="H294" s="5">
        <v>0.99999984993045898</v>
      </c>
      <c r="I294" s="12" t="s">
        <v>0</v>
      </c>
      <c r="J294" s="12" t="s">
        <v>1</v>
      </c>
      <c r="K294" s="12">
        <v>159102.90770000001</v>
      </c>
      <c r="L294" s="12" t="s">
        <v>594</v>
      </c>
      <c r="M294" s="12">
        <v>578.04397380375303</v>
      </c>
      <c r="N294" s="12">
        <v>672.43635832499501</v>
      </c>
      <c r="O294" s="7">
        <v>562.889029531858</v>
      </c>
      <c r="P294" s="12">
        <v>52.267143969114898</v>
      </c>
      <c r="Q294" s="12">
        <v>26.704483306636099</v>
      </c>
      <c r="R294" s="7">
        <v>59.719139543504198</v>
      </c>
    </row>
    <row r="295" spans="1:18" x14ac:dyDescent="0.3">
      <c r="A295" s="12" t="s">
        <v>595</v>
      </c>
      <c r="B295" s="12">
        <v>6</v>
      </c>
      <c r="C295" s="12">
        <v>1</v>
      </c>
      <c r="D295" s="12">
        <v>27.833100000000002</v>
      </c>
      <c r="E295" s="12">
        <v>5.0640693408421399E-4</v>
      </c>
      <c r="F295" s="12">
        <v>6.8714781260174602E-4</v>
      </c>
      <c r="G295" s="12">
        <v>5.4789067214837104</v>
      </c>
      <c r="H295" s="5">
        <v>0.99999984355563298</v>
      </c>
      <c r="I295" s="12" t="s">
        <v>0</v>
      </c>
      <c r="J295" s="12" t="s">
        <v>1</v>
      </c>
      <c r="K295" s="12">
        <v>159039.7187</v>
      </c>
      <c r="L295" s="12" t="s">
        <v>596</v>
      </c>
      <c r="M295" s="12">
        <v>597.62939151070702</v>
      </c>
      <c r="N295" s="12">
        <v>490.837937557609</v>
      </c>
      <c r="O295" s="7">
        <v>474.96894763349201</v>
      </c>
      <c r="P295" s="12">
        <v>97.860751345821896</v>
      </c>
      <c r="Q295" s="12">
        <v>117.40826545927</v>
      </c>
      <c r="R295" s="7">
        <v>70.086503224353507</v>
      </c>
    </row>
    <row r="296" spans="1:18" x14ac:dyDescent="0.3">
      <c r="A296" s="12" t="s">
        <v>597</v>
      </c>
      <c r="B296" s="12">
        <v>16</v>
      </c>
      <c r="C296" s="12">
        <v>2</v>
      </c>
      <c r="D296" s="12">
        <v>68.254199999999997</v>
      </c>
      <c r="E296" s="12">
        <v>5.1215329022669099E-4</v>
      </c>
      <c r="F296" s="12">
        <v>6.9254043711101303E-4</v>
      </c>
      <c r="G296" s="12">
        <v>2.7931191946920801</v>
      </c>
      <c r="H296" s="5">
        <v>0.99999982715440305</v>
      </c>
      <c r="I296" s="12" t="s">
        <v>0</v>
      </c>
      <c r="J296" s="12" t="s">
        <v>1</v>
      </c>
      <c r="K296" s="12">
        <v>285338.16029999999</v>
      </c>
      <c r="L296" s="12" t="s">
        <v>598</v>
      </c>
      <c r="M296" s="12">
        <v>629.23562204482005</v>
      </c>
      <c r="N296" s="12">
        <v>614.99324243611795</v>
      </c>
      <c r="O296" s="7">
        <v>739.03883917463804</v>
      </c>
      <c r="P296" s="12">
        <v>199.95820077273399</v>
      </c>
      <c r="Q296" s="12">
        <v>261.53159047968899</v>
      </c>
      <c r="R296" s="7">
        <v>248.565013220113</v>
      </c>
    </row>
    <row r="297" spans="1:18" x14ac:dyDescent="0.3">
      <c r="A297" s="12" t="s">
        <v>599</v>
      </c>
      <c r="B297" s="12">
        <v>4</v>
      </c>
      <c r="C297" s="12">
        <v>1</v>
      </c>
      <c r="D297" s="12">
        <v>19.062799999999999</v>
      </c>
      <c r="E297" s="12">
        <v>5.1622411886742504E-4</v>
      </c>
      <c r="F297" s="12">
        <v>6.9563801336585502E-4</v>
      </c>
      <c r="G297" s="12">
        <v>1.82709171665647</v>
      </c>
      <c r="H297" s="5">
        <v>0.99999981469912502</v>
      </c>
      <c r="I297" s="12" t="s">
        <v>0</v>
      </c>
      <c r="J297" s="12" t="s">
        <v>1</v>
      </c>
      <c r="K297" s="12">
        <v>31894.7114</v>
      </c>
      <c r="L297" s="12" t="s">
        <v>600</v>
      </c>
      <c r="M297" s="12">
        <v>2540.17486780338</v>
      </c>
      <c r="N297" s="12">
        <v>2458.1716166998899</v>
      </c>
      <c r="O297" s="7">
        <v>2738.0387464913001</v>
      </c>
      <c r="P297" s="12">
        <v>1390.1502474275001</v>
      </c>
      <c r="Q297" s="12">
        <v>1300.8035565428199</v>
      </c>
      <c r="R297" s="7">
        <v>1543.30830803352</v>
      </c>
    </row>
    <row r="298" spans="1:18" x14ac:dyDescent="0.3">
      <c r="A298" s="12" t="s">
        <v>601</v>
      </c>
      <c r="B298" s="12">
        <v>12</v>
      </c>
      <c r="C298" s="12">
        <v>7</v>
      </c>
      <c r="D298" s="12">
        <v>77.673100000000005</v>
      </c>
      <c r="E298" s="12">
        <v>5.1917958866898295E-4</v>
      </c>
      <c r="F298" s="12">
        <v>6.9567688848161196E-4</v>
      </c>
      <c r="G298" s="12">
        <v>1.2157047875373801</v>
      </c>
      <c r="H298" s="5">
        <v>0.99999980520129295</v>
      </c>
      <c r="I298" s="12" t="s">
        <v>0</v>
      </c>
      <c r="J298" s="12" t="s">
        <v>1</v>
      </c>
      <c r="K298" s="12">
        <v>61332.604099999997</v>
      </c>
      <c r="L298" s="12" t="s">
        <v>602</v>
      </c>
      <c r="M298" s="12">
        <v>1756.1358934929799</v>
      </c>
      <c r="N298" s="12">
        <v>1712.77490953965</v>
      </c>
      <c r="O298" s="7">
        <v>1654.94102754091</v>
      </c>
      <c r="P298" s="12">
        <v>1402.6116675431001</v>
      </c>
      <c r="Q298" s="12">
        <v>1385.8550586961501</v>
      </c>
      <c r="R298" s="7">
        <v>1426.25043462084</v>
      </c>
    </row>
    <row r="299" spans="1:18" x14ac:dyDescent="0.3">
      <c r="A299" s="12" t="s">
        <v>603</v>
      </c>
      <c r="B299" s="12">
        <v>11</v>
      </c>
      <c r="C299" s="12">
        <v>4</v>
      </c>
      <c r="D299" s="12">
        <v>52.249200000000002</v>
      </c>
      <c r="E299" s="12">
        <v>5.1981333288997301E-4</v>
      </c>
      <c r="F299" s="12">
        <v>6.9567688848161196E-4</v>
      </c>
      <c r="G299" s="12">
        <v>1.43518345681154</v>
      </c>
      <c r="H299" s="5">
        <v>0.99999980311342196</v>
      </c>
      <c r="I299" s="12" t="s">
        <v>0</v>
      </c>
      <c r="J299" s="12" t="s">
        <v>1</v>
      </c>
      <c r="K299" s="12">
        <v>33093.891900000002</v>
      </c>
      <c r="L299" s="12" t="s">
        <v>604</v>
      </c>
      <c r="M299" s="12">
        <v>2712.5291326318202</v>
      </c>
      <c r="N299" s="12">
        <v>2517.0361356892799</v>
      </c>
      <c r="O299" s="7">
        <v>2675.29118413181</v>
      </c>
      <c r="P299" s="12">
        <v>1895.0808233079099</v>
      </c>
      <c r="Q299" s="12">
        <v>1739.00897261501</v>
      </c>
      <c r="R299" s="7">
        <v>1873.81681694639</v>
      </c>
    </row>
    <row r="300" spans="1:18" x14ac:dyDescent="0.3">
      <c r="A300" s="12" t="s">
        <v>605</v>
      </c>
      <c r="B300" s="12">
        <v>3</v>
      </c>
      <c r="C300" s="12">
        <v>1</v>
      </c>
      <c r="D300" s="12">
        <v>10.3628</v>
      </c>
      <c r="E300" s="12">
        <v>5.24094046899237E-4</v>
      </c>
      <c r="F300" s="12">
        <v>6.9792440461821604E-4</v>
      </c>
      <c r="G300" s="12">
        <v>14.9266155195824</v>
      </c>
      <c r="H300" s="5">
        <v>0.99999978852325</v>
      </c>
      <c r="I300" s="12" t="s">
        <v>0</v>
      </c>
      <c r="J300" s="12" t="s">
        <v>1</v>
      </c>
      <c r="K300" s="12">
        <v>94301.782099999997</v>
      </c>
      <c r="L300" s="12" t="s">
        <v>606</v>
      </c>
      <c r="M300" s="12">
        <v>247.218355042067</v>
      </c>
      <c r="N300" s="12">
        <v>123.998245241436</v>
      </c>
      <c r="O300" s="7">
        <v>163.352653721286</v>
      </c>
      <c r="P300" s="12">
        <v>13.3907658104168</v>
      </c>
      <c r="Q300" s="12">
        <v>14.1882855340861</v>
      </c>
      <c r="R300" s="7">
        <v>8.23410759320012</v>
      </c>
    </row>
    <row r="301" spans="1:18" x14ac:dyDescent="0.3">
      <c r="A301" s="12" t="s">
        <v>607</v>
      </c>
      <c r="B301" s="12">
        <v>7</v>
      </c>
      <c r="C301" s="12">
        <v>1</v>
      </c>
      <c r="D301" s="12">
        <v>35.307699999999997</v>
      </c>
      <c r="E301" s="12">
        <v>5.2506455618350799E-4</v>
      </c>
      <c r="F301" s="12">
        <v>6.9792440461821604E-4</v>
      </c>
      <c r="G301" s="12">
        <v>1.2177540031996601</v>
      </c>
      <c r="H301" s="5">
        <v>0.99999978509487597</v>
      </c>
      <c r="I301" s="12" t="s">
        <v>1</v>
      </c>
      <c r="J301" s="12" t="s">
        <v>0</v>
      </c>
      <c r="K301" s="12">
        <v>149843.96280000001</v>
      </c>
      <c r="L301" s="12" t="s">
        <v>608</v>
      </c>
      <c r="M301" s="12">
        <v>837.82613176941697</v>
      </c>
      <c r="N301" s="12">
        <v>891.04252567849005</v>
      </c>
      <c r="O301" s="7">
        <v>855.92989309792495</v>
      </c>
      <c r="P301" s="12">
        <v>1063.49375754072</v>
      </c>
      <c r="Q301" s="12">
        <v>1038.5081247938299</v>
      </c>
      <c r="R301" s="7">
        <v>1045.64690005733</v>
      </c>
    </row>
    <row r="302" spans="1:18" x14ac:dyDescent="0.3">
      <c r="A302" s="12" t="s">
        <v>609</v>
      </c>
      <c r="B302" s="12">
        <v>5</v>
      </c>
      <c r="C302" s="12">
        <v>1</v>
      </c>
      <c r="D302" s="12">
        <v>16.545000000000002</v>
      </c>
      <c r="E302" s="12">
        <v>5.3193375378490803E-4</v>
      </c>
      <c r="F302" s="12">
        <v>7.0326181873130405E-4</v>
      </c>
      <c r="G302" s="12">
        <v>2.7948256272800198</v>
      </c>
      <c r="H302" s="5">
        <v>0.99999975950030195</v>
      </c>
      <c r="I302" s="12" t="s">
        <v>1</v>
      </c>
      <c r="J302" s="12" t="s">
        <v>0</v>
      </c>
      <c r="K302" s="12">
        <v>134595.83379999999</v>
      </c>
      <c r="L302" s="12" t="s">
        <v>610</v>
      </c>
      <c r="M302" s="12">
        <v>344.57699610902802</v>
      </c>
      <c r="N302" s="12">
        <v>291.56760824711301</v>
      </c>
      <c r="O302" s="7">
        <v>351.62268682026098</v>
      </c>
      <c r="P302" s="12">
        <v>976.32831188507703</v>
      </c>
      <c r="Q302" s="12">
        <v>777.10188414603704</v>
      </c>
      <c r="R302" s="7">
        <v>1007.20714313767</v>
      </c>
    </row>
    <row r="303" spans="1:18" x14ac:dyDescent="0.3">
      <c r="A303" s="12" t="s">
        <v>611</v>
      </c>
      <c r="B303" s="12">
        <v>26</v>
      </c>
      <c r="C303" s="12">
        <v>23</v>
      </c>
      <c r="D303" s="12">
        <v>111.3468</v>
      </c>
      <c r="E303" s="12">
        <v>5.3380042179063103E-4</v>
      </c>
      <c r="F303" s="12">
        <v>7.0326181873130405E-4</v>
      </c>
      <c r="G303" s="12">
        <v>1.3896766911738301</v>
      </c>
      <c r="H303" s="5">
        <v>0.999999752129069</v>
      </c>
      <c r="I303" s="12" t="s">
        <v>0</v>
      </c>
      <c r="J303" s="12" t="s">
        <v>1</v>
      </c>
      <c r="K303" s="12">
        <v>23799.6054</v>
      </c>
      <c r="L303" s="12" t="s">
        <v>612</v>
      </c>
      <c r="M303" s="12">
        <v>13195.392541056301</v>
      </c>
      <c r="N303" s="12">
        <v>12763.101211732501</v>
      </c>
      <c r="O303" s="7">
        <v>13102.912633035499</v>
      </c>
      <c r="P303" s="12">
        <v>8811.0756387841593</v>
      </c>
      <c r="Q303" s="12">
        <v>9539.9053545194001</v>
      </c>
      <c r="R303" s="7">
        <v>9757.2880982863207</v>
      </c>
    </row>
    <row r="304" spans="1:18" x14ac:dyDescent="0.3">
      <c r="A304" s="12" t="s">
        <v>613</v>
      </c>
      <c r="B304" s="12">
        <v>9</v>
      </c>
      <c r="C304" s="12">
        <v>9</v>
      </c>
      <c r="D304" s="12">
        <v>68.778099999999995</v>
      </c>
      <c r="E304" s="12">
        <v>5.34478791052173E-4</v>
      </c>
      <c r="F304" s="12">
        <v>7.0326181873130405E-4</v>
      </c>
      <c r="G304" s="12">
        <v>1.2101517130461501</v>
      </c>
      <c r="H304" s="5">
        <v>0.99999974940479797</v>
      </c>
      <c r="I304" s="12" t="s">
        <v>0</v>
      </c>
      <c r="J304" s="12" t="s">
        <v>1</v>
      </c>
      <c r="K304" s="12">
        <v>31635.681100000002</v>
      </c>
      <c r="L304" s="12" t="s">
        <v>614</v>
      </c>
      <c r="M304" s="12">
        <v>2404.3888406096398</v>
      </c>
      <c r="N304" s="12">
        <v>2555.8625556153502</v>
      </c>
      <c r="O304" s="7">
        <v>2478.9748259136099</v>
      </c>
      <c r="P304" s="12">
        <v>2070.3772975142201</v>
      </c>
      <c r="Q304" s="12">
        <v>2052.4463068473501</v>
      </c>
      <c r="R304" s="7">
        <v>2024.52646913695</v>
      </c>
    </row>
    <row r="305" spans="1:18" x14ac:dyDescent="0.3">
      <c r="A305" s="12" t="s">
        <v>615</v>
      </c>
      <c r="B305" s="12">
        <v>11</v>
      </c>
      <c r="C305" s="12">
        <v>1</v>
      </c>
      <c r="D305" s="12">
        <v>44.265000000000001</v>
      </c>
      <c r="E305" s="12">
        <v>5.3798311026076505E-4</v>
      </c>
      <c r="F305" s="12">
        <v>7.0549735473892001E-4</v>
      </c>
      <c r="G305" s="12">
        <v>3.3845801545813301</v>
      </c>
      <c r="H305" s="5">
        <v>0.99999973493769201</v>
      </c>
      <c r="I305" s="12" t="s">
        <v>0</v>
      </c>
      <c r="J305" s="12" t="s">
        <v>1</v>
      </c>
      <c r="K305" s="12">
        <v>195159.6692</v>
      </c>
      <c r="L305" s="12" t="s">
        <v>616</v>
      </c>
      <c r="M305" s="12">
        <v>609.14614523267403</v>
      </c>
      <c r="N305" s="12">
        <v>508.54919093153302</v>
      </c>
      <c r="O305" s="7">
        <v>614.44494712247695</v>
      </c>
      <c r="P305" s="12">
        <v>204.70515075988999</v>
      </c>
      <c r="Q305" s="12">
        <v>164.031229405777</v>
      </c>
      <c r="R305" s="7">
        <v>143.03766688772501</v>
      </c>
    </row>
    <row r="306" spans="1:18" x14ac:dyDescent="0.3">
      <c r="A306" s="12" t="s">
        <v>617</v>
      </c>
      <c r="B306" s="12">
        <v>15</v>
      </c>
      <c r="C306" s="12">
        <v>3</v>
      </c>
      <c r="D306" s="12">
        <v>91.519099999999995</v>
      </c>
      <c r="E306" s="12">
        <v>5.4448707165200005E-4</v>
      </c>
      <c r="F306" s="12">
        <v>7.1163843568663196E-4</v>
      </c>
      <c r="G306" s="12">
        <v>1.50935311981508</v>
      </c>
      <c r="H306" s="5">
        <v>0.99999970562726404</v>
      </c>
      <c r="I306" s="12" t="s">
        <v>0</v>
      </c>
      <c r="J306" s="12" t="s">
        <v>1</v>
      </c>
      <c r="K306" s="12">
        <v>116410.8989</v>
      </c>
      <c r="L306" s="12" t="s">
        <v>618</v>
      </c>
      <c r="M306" s="12">
        <v>1695.25867613792</v>
      </c>
      <c r="N306" s="12">
        <v>1901.8712946023099</v>
      </c>
      <c r="O306" s="7">
        <v>1735.32796776957</v>
      </c>
      <c r="P306" s="12">
        <v>1198.28770973367</v>
      </c>
      <c r="Q306" s="12">
        <v>1129.5232770550101</v>
      </c>
      <c r="R306" s="7">
        <v>1205.13161524675</v>
      </c>
    </row>
    <row r="307" spans="1:18" x14ac:dyDescent="0.3">
      <c r="A307" s="12" t="s">
        <v>619</v>
      </c>
      <c r="B307" s="12">
        <v>4</v>
      </c>
      <c r="C307" s="12">
        <v>2</v>
      </c>
      <c r="D307" s="12">
        <v>18.461500000000001</v>
      </c>
      <c r="E307" s="12">
        <v>5.4848523639838798E-4</v>
      </c>
      <c r="F307" s="12">
        <v>7.1447444508711201E-4</v>
      </c>
      <c r="G307" s="12">
        <v>1.7752797806518901</v>
      </c>
      <c r="H307" s="5">
        <v>0.99999968677113305</v>
      </c>
      <c r="I307" s="12" t="s">
        <v>1</v>
      </c>
      <c r="J307" s="12" t="s">
        <v>0</v>
      </c>
      <c r="K307" s="12">
        <v>102727.6183</v>
      </c>
      <c r="L307" s="12" t="s">
        <v>620</v>
      </c>
      <c r="M307" s="12">
        <v>753.12105192247702</v>
      </c>
      <c r="N307" s="12">
        <v>906.87252900787098</v>
      </c>
      <c r="O307" s="7">
        <v>789.81270357088295</v>
      </c>
      <c r="P307" s="12">
        <v>1420.50644455615</v>
      </c>
      <c r="Q307" s="12">
        <v>1487.1063792018999</v>
      </c>
      <c r="R307" s="7">
        <v>1441.47873963091</v>
      </c>
    </row>
    <row r="308" spans="1:18" x14ac:dyDescent="0.3">
      <c r="A308" s="12" t="s">
        <v>621</v>
      </c>
      <c r="B308" s="12">
        <v>53</v>
      </c>
      <c r="C308" s="12">
        <v>25</v>
      </c>
      <c r="D308" s="12">
        <v>245.87219999999999</v>
      </c>
      <c r="E308" s="12">
        <v>5.5412239439211997E-4</v>
      </c>
      <c r="F308" s="12">
        <v>7.1559150955839603E-4</v>
      </c>
      <c r="G308" s="12">
        <v>1.14327864699388</v>
      </c>
      <c r="H308" s="5">
        <v>0.99999965851541395</v>
      </c>
      <c r="I308" s="12" t="s">
        <v>1</v>
      </c>
      <c r="J308" s="12" t="s">
        <v>0</v>
      </c>
      <c r="K308" s="12">
        <v>122960.50569999999</v>
      </c>
      <c r="L308" s="12" t="s">
        <v>622</v>
      </c>
      <c r="M308" s="12">
        <v>14157.096951065399</v>
      </c>
      <c r="N308" s="12">
        <v>14377.7502868272</v>
      </c>
      <c r="O308" s="7">
        <v>14285.3581394999</v>
      </c>
      <c r="P308" s="12">
        <v>16317.611356867401</v>
      </c>
      <c r="Q308" s="12">
        <v>15964.232548547599</v>
      </c>
      <c r="R308" s="7">
        <v>16673.5825624504</v>
      </c>
    </row>
    <row r="309" spans="1:18" x14ac:dyDescent="0.3">
      <c r="A309" s="12" t="s">
        <v>623</v>
      </c>
      <c r="B309" s="12">
        <v>13</v>
      </c>
      <c r="C309" s="12">
        <v>10</v>
      </c>
      <c r="D309" s="12">
        <v>82.517600000000002</v>
      </c>
      <c r="E309" s="12">
        <v>5.5519596448849696E-4</v>
      </c>
      <c r="F309" s="12">
        <v>7.1559150955839603E-4</v>
      </c>
      <c r="G309" s="12">
        <v>1.31357356433665</v>
      </c>
      <c r="H309" s="5">
        <v>0.99999965290507897</v>
      </c>
      <c r="I309" s="12" t="s">
        <v>1</v>
      </c>
      <c r="J309" s="12" t="s">
        <v>0</v>
      </c>
      <c r="K309" s="12">
        <v>30166.733</v>
      </c>
      <c r="L309" s="12" t="s">
        <v>624</v>
      </c>
      <c r="M309" s="12">
        <v>1174.4654926278599</v>
      </c>
      <c r="N309" s="12">
        <v>1262.0322847627699</v>
      </c>
      <c r="O309" s="7">
        <v>1159.84753707544</v>
      </c>
      <c r="P309" s="12">
        <v>1552.92359820809</v>
      </c>
      <c r="Q309" s="12">
        <v>1590.0283442976599</v>
      </c>
      <c r="R309" s="7">
        <v>1581.1121908028399</v>
      </c>
    </row>
    <row r="310" spans="1:18" x14ac:dyDescent="0.3">
      <c r="A310" s="12" t="s">
        <v>625</v>
      </c>
      <c r="B310" s="12">
        <v>4</v>
      </c>
      <c r="C310" s="12">
        <v>1</v>
      </c>
      <c r="D310" s="12">
        <v>18.835999999999999</v>
      </c>
      <c r="E310" s="12">
        <v>5.5951592417313701E-4</v>
      </c>
      <c r="F310" s="12">
        <v>7.1559150955839603E-4</v>
      </c>
      <c r="G310" s="12">
        <v>3.4956583243860702</v>
      </c>
      <c r="H310" s="5">
        <v>0.99999962956219102</v>
      </c>
      <c r="I310" s="12" t="s">
        <v>1</v>
      </c>
      <c r="J310" s="12" t="s">
        <v>0</v>
      </c>
      <c r="K310" s="12">
        <v>101538.107</v>
      </c>
      <c r="L310" s="12" t="s">
        <v>626</v>
      </c>
      <c r="M310" s="12">
        <v>184.67750425092001</v>
      </c>
      <c r="N310" s="12">
        <v>122.05140293890901</v>
      </c>
      <c r="O310" s="7">
        <v>150.04374008420299</v>
      </c>
      <c r="P310" s="12">
        <v>503.95342864343201</v>
      </c>
      <c r="Q310" s="12">
        <v>517.27527595482502</v>
      </c>
      <c r="R310" s="7">
        <v>575.49240219707303</v>
      </c>
    </row>
    <row r="311" spans="1:18" x14ac:dyDescent="0.3">
      <c r="A311" s="12" t="s">
        <v>627</v>
      </c>
      <c r="B311" s="12">
        <v>9</v>
      </c>
      <c r="C311" s="12">
        <v>6</v>
      </c>
      <c r="D311" s="12">
        <v>53.119</v>
      </c>
      <c r="E311" s="12">
        <v>5.6028863062029799E-4</v>
      </c>
      <c r="F311" s="12">
        <v>7.1559150955839603E-4</v>
      </c>
      <c r="G311" s="12">
        <v>1.4623212638537999</v>
      </c>
      <c r="H311" s="5">
        <v>0.99999962525475605</v>
      </c>
      <c r="I311" s="12" t="s">
        <v>0</v>
      </c>
      <c r="J311" s="12" t="s">
        <v>1</v>
      </c>
      <c r="K311" s="12">
        <v>45065.548699999999</v>
      </c>
      <c r="L311" s="12" t="s">
        <v>628</v>
      </c>
      <c r="M311" s="12">
        <v>1966.64911153348</v>
      </c>
      <c r="N311" s="12">
        <v>2099.6024361367699</v>
      </c>
      <c r="O311" s="7">
        <v>1949.94829880833</v>
      </c>
      <c r="P311" s="12">
        <v>1444.71106609457</v>
      </c>
      <c r="Q311" s="12">
        <v>1302.27400764092</v>
      </c>
      <c r="R311" s="7">
        <v>1367.1586477498199</v>
      </c>
    </row>
    <row r="312" spans="1:18" x14ac:dyDescent="0.3">
      <c r="A312" s="12" t="s">
        <v>629</v>
      </c>
      <c r="B312" s="12">
        <v>11</v>
      </c>
      <c r="C312" s="12">
        <v>1</v>
      </c>
      <c r="D312" s="12">
        <v>47.269100000000002</v>
      </c>
      <c r="E312" s="12">
        <v>5.6058760967692101E-4</v>
      </c>
      <c r="F312" s="12">
        <v>7.1559150955839603E-4</v>
      </c>
      <c r="G312" s="12">
        <v>1.7697114747985301</v>
      </c>
      <c r="H312" s="5">
        <v>0.99999962357716499</v>
      </c>
      <c r="I312" s="12" t="s">
        <v>1</v>
      </c>
      <c r="J312" s="12" t="s">
        <v>0</v>
      </c>
      <c r="K312" s="12">
        <v>205317.29130000001</v>
      </c>
      <c r="L312" s="12" t="s">
        <v>630</v>
      </c>
      <c r="M312" s="12">
        <v>152.51896980813299</v>
      </c>
      <c r="N312" s="12">
        <v>183.58493068970699</v>
      </c>
      <c r="O312" s="7">
        <v>158.47107172329899</v>
      </c>
      <c r="P312" s="12">
        <v>292.30463524260699</v>
      </c>
      <c r="Q312" s="12">
        <v>286.52824903849603</v>
      </c>
      <c r="R312" s="7">
        <v>296.42211920680899</v>
      </c>
    </row>
    <row r="313" spans="1:18" x14ac:dyDescent="0.3">
      <c r="A313" s="12" t="s">
        <v>631</v>
      </c>
      <c r="B313" s="12">
        <v>3</v>
      </c>
      <c r="C313" s="12">
        <v>3</v>
      </c>
      <c r="D313" s="12">
        <v>22.527200000000001</v>
      </c>
      <c r="E313" s="12">
        <v>5.6188100001530695E-4</v>
      </c>
      <c r="F313" s="12">
        <v>7.1559150955839603E-4</v>
      </c>
      <c r="G313" s="12">
        <v>1.3650840998609</v>
      </c>
      <c r="H313" s="5">
        <v>0.99999961624904099</v>
      </c>
      <c r="I313" s="12" t="s">
        <v>0</v>
      </c>
      <c r="J313" s="12" t="s">
        <v>1</v>
      </c>
      <c r="K313" s="12">
        <v>49097.571900000003</v>
      </c>
      <c r="L313" s="12" t="s">
        <v>632</v>
      </c>
      <c r="M313" s="12">
        <v>2512.12896099404</v>
      </c>
      <c r="N313" s="12">
        <v>2375.5344403631898</v>
      </c>
      <c r="O313" s="7">
        <v>2437.74425508685</v>
      </c>
      <c r="P313" s="12">
        <v>1836.1743302432999</v>
      </c>
      <c r="Q313" s="12">
        <v>1694.7188336607201</v>
      </c>
      <c r="R313" s="7">
        <v>1835.3752273185801</v>
      </c>
    </row>
    <row r="314" spans="1:18" x14ac:dyDescent="0.3">
      <c r="A314" s="12" t="s">
        <v>633</v>
      </c>
      <c r="B314" s="12">
        <v>5</v>
      </c>
      <c r="C314" s="12">
        <v>3</v>
      </c>
      <c r="D314" s="12">
        <v>31.081399999999999</v>
      </c>
      <c r="E314" s="12">
        <v>5.62160778746712E-4</v>
      </c>
      <c r="F314" s="12">
        <v>7.1559150955839603E-4</v>
      </c>
      <c r="G314" s="12">
        <v>1.5435088174435001</v>
      </c>
      <c r="H314" s="5">
        <v>0.99999961464863896</v>
      </c>
      <c r="I314" s="12" t="s">
        <v>1</v>
      </c>
      <c r="J314" s="12" t="s">
        <v>0</v>
      </c>
      <c r="K314" s="12">
        <v>22693.423999999999</v>
      </c>
      <c r="L314" s="12" t="s">
        <v>634</v>
      </c>
      <c r="M314" s="12">
        <v>1889.2507531891999</v>
      </c>
      <c r="N314" s="12">
        <v>1711.53763919315</v>
      </c>
      <c r="O314" s="7">
        <v>1735.4772785595101</v>
      </c>
      <c r="P314" s="12">
        <v>2598.0501342939101</v>
      </c>
      <c r="Q314" s="12">
        <v>2887.38332775763</v>
      </c>
      <c r="R314" s="7">
        <v>2751.1396532682702</v>
      </c>
    </row>
    <row r="315" spans="1:18" x14ac:dyDescent="0.3">
      <c r="A315" s="12" t="s">
        <v>635</v>
      </c>
      <c r="B315" s="12">
        <v>3</v>
      </c>
      <c r="C315" s="12">
        <v>3</v>
      </c>
      <c r="D315" s="12">
        <v>13.9786</v>
      </c>
      <c r="E315" s="12">
        <v>5.6451917864053203E-4</v>
      </c>
      <c r="F315" s="12">
        <v>7.1626049226409605E-4</v>
      </c>
      <c r="G315" s="12">
        <v>1.3260074878466901</v>
      </c>
      <c r="H315" s="5">
        <v>0.99999960094020401</v>
      </c>
      <c r="I315" s="12" t="s">
        <v>0</v>
      </c>
      <c r="J315" s="12" t="s">
        <v>1</v>
      </c>
      <c r="K315" s="12">
        <v>33488.905599999998</v>
      </c>
      <c r="L315" s="12" t="s">
        <v>636</v>
      </c>
      <c r="M315" s="12">
        <v>2101.0633568374501</v>
      </c>
      <c r="N315" s="12">
        <v>2197.09932239412</v>
      </c>
      <c r="O315" s="7">
        <v>2090.7223706218301</v>
      </c>
      <c r="P315" s="12">
        <v>1539.4755961145299</v>
      </c>
      <c r="Q315" s="12">
        <v>1609.00066850915</v>
      </c>
      <c r="R315" s="7">
        <v>1669.6602153055101</v>
      </c>
    </row>
    <row r="316" spans="1:18" x14ac:dyDescent="0.3">
      <c r="A316" s="12" t="s">
        <v>637</v>
      </c>
      <c r="B316" s="12">
        <v>13</v>
      </c>
      <c r="C316" s="12">
        <v>5</v>
      </c>
      <c r="D316" s="12">
        <v>80.907499999999999</v>
      </c>
      <c r="E316" s="12">
        <v>5.67399056418338E-4</v>
      </c>
      <c r="F316" s="12">
        <v>7.1705904161174002E-4</v>
      </c>
      <c r="G316" s="12">
        <v>1.19701048001786</v>
      </c>
      <c r="H316" s="5">
        <v>0.99999958366349795</v>
      </c>
      <c r="I316" s="12" t="s">
        <v>0</v>
      </c>
      <c r="J316" s="12" t="s">
        <v>1</v>
      </c>
      <c r="K316" s="12">
        <v>28473.7251</v>
      </c>
      <c r="L316" s="12" t="s">
        <v>638</v>
      </c>
      <c r="M316" s="12">
        <v>5581.2469174662901</v>
      </c>
      <c r="N316" s="12">
        <v>5357.7740853021196</v>
      </c>
      <c r="O316" s="7">
        <v>5578.7998391909696</v>
      </c>
      <c r="P316" s="12">
        <v>4639.82466462703</v>
      </c>
      <c r="Q316" s="12">
        <v>4667.2429870329497</v>
      </c>
      <c r="R316" s="7">
        <v>4492.1606071543501</v>
      </c>
    </row>
    <row r="317" spans="1:18" x14ac:dyDescent="0.3">
      <c r="A317" s="12" t="s">
        <v>639</v>
      </c>
      <c r="B317" s="12">
        <v>5</v>
      </c>
      <c r="C317" s="12">
        <v>1</v>
      </c>
      <c r="D317" s="12">
        <v>19.624700000000001</v>
      </c>
      <c r="E317" s="12">
        <v>5.6881834940758502E-4</v>
      </c>
      <c r="F317" s="12">
        <v>7.1705904161174002E-4</v>
      </c>
      <c r="G317" s="12">
        <v>2.9260415262202102</v>
      </c>
      <c r="H317" s="5">
        <v>0.99999957492731295</v>
      </c>
      <c r="I317" s="12" t="s">
        <v>1</v>
      </c>
      <c r="J317" s="12" t="s">
        <v>0</v>
      </c>
      <c r="K317" s="12">
        <v>189109.45850000001</v>
      </c>
      <c r="L317" s="12" t="s">
        <v>640</v>
      </c>
      <c r="M317" s="12">
        <v>467.77788995223</v>
      </c>
      <c r="N317" s="12">
        <v>639.28913967562698</v>
      </c>
      <c r="O317" s="7">
        <v>656.32872244205998</v>
      </c>
      <c r="P317" s="12">
        <v>1723.4657630045499</v>
      </c>
      <c r="Q317" s="12">
        <v>1707.0059953018399</v>
      </c>
      <c r="R317" s="7">
        <v>1729.2974394104999</v>
      </c>
    </row>
    <row r="318" spans="1:18" x14ac:dyDescent="0.3">
      <c r="A318" s="12" t="s">
        <v>641</v>
      </c>
      <c r="B318" s="12">
        <v>10</v>
      </c>
      <c r="C318" s="12">
        <v>2</v>
      </c>
      <c r="D318" s="12">
        <v>45.4422</v>
      </c>
      <c r="E318" s="12">
        <v>5.7121340377042096E-4</v>
      </c>
      <c r="F318" s="12">
        <v>7.1776291083064901E-4</v>
      </c>
      <c r="G318" s="12">
        <v>1.49824872591573</v>
      </c>
      <c r="H318" s="5">
        <v>0.99999955984634104</v>
      </c>
      <c r="I318" s="12" t="s">
        <v>0</v>
      </c>
      <c r="J318" s="12" t="s">
        <v>1</v>
      </c>
      <c r="K318" s="12">
        <v>238247.36540000001</v>
      </c>
      <c r="L318" s="12" t="s">
        <v>642</v>
      </c>
      <c r="M318" s="12">
        <v>5071.1778442184896</v>
      </c>
      <c r="N318" s="12">
        <v>5362.1862575636296</v>
      </c>
      <c r="O318" s="7">
        <v>5409.3924321661998</v>
      </c>
      <c r="P318" s="12">
        <v>3727.6698931458</v>
      </c>
      <c r="Q318" s="12">
        <v>3300.6778878058599</v>
      </c>
      <c r="R318" s="7">
        <v>3545.8354370352299</v>
      </c>
    </row>
    <row r="319" spans="1:18" x14ac:dyDescent="0.3">
      <c r="A319" s="12" t="s">
        <v>643</v>
      </c>
      <c r="B319" s="12">
        <v>2</v>
      </c>
      <c r="C319" s="12">
        <v>1</v>
      </c>
      <c r="D319" s="12">
        <v>8.8646999999999991</v>
      </c>
      <c r="E319" s="12">
        <v>5.7486481225987895E-4</v>
      </c>
      <c r="F319" s="12">
        <v>7.2003589032226996E-4</v>
      </c>
      <c r="G319" s="12">
        <v>1.7036940149505</v>
      </c>
      <c r="H319" s="5">
        <v>0.99999953601748603</v>
      </c>
      <c r="I319" s="12" t="s">
        <v>0</v>
      </c>
      <c r="J319" s="12" t="s">
        <v>1</v>
      </c>
      <c r="K319" s="12">
        <v>70398.499899999995</v>
      </c>
      <c r="L319" s="12" t="s">
        <v>644</v>
      </c>
      <c r="M319" s="12">
        <v>2731.5805651994801</v>
      </c>
      <c r="N319" s="12">
        <v>2358.4185612996698</v>
      </c>
      <c r="O319" s="7">
        <v>2503.0815465709202</v>
      </c>
      <c r="P319" s="12">
        <v>1401.85810934453</v>
      </c>
      <c r="Q319" s="12">
        <v>1567.8036894597899</v>
      </c>
      <c r="R319" s="7">
        <v>1487.17176780928</v>
      </c>
    </row>
    <row r="320" spans="1:18" x14ac:dyDescent="0.3">
      <c r="A320" s="12" t="s">
        <v>645</v>
      </c>
      <c r="B320" s="12">
        <v>12</v>
      </c>
      <c r="C320" s="12">
        <v>5</v>
      </c>
      <c r="D320" s="12">
        <v>66.545500000000004</v>
      </c>
      <c r="E320" s="12">
        <v>5.7823987812077903E-4</v>
      </c>
      <c r="F320" s="12">
        <v>7.2194932416538404E-4</v>
      </c>
      <c r="G320" s="12">
        <v>1.6280713210912201</v>
      </c>
      <c r="H320" s="5">
        <v>0.99999951306753698</v>
      </c>
      <c r="I320" s="12" t="s">
        <v>0</v>
      </c>
      <c r="J320" s="12" t="s">
        <v>1</v>
      </c>
      <c r="K320" s="12">
        <v>61757.286500000002</v>
      </c>
      <c r="L320" s="12" t="s">
        <v>646</v>
      </c>
      <c r="M320" s="12">
        <v>2896.6024368324202</v>
      </c>
      <c r="N320" s="12">
        <v>2585.5260940222702</v>
      </c>
      <c r="O320" s="7">
        <v>2658.0413626150098</v>
      </c>
      <c r="P320" s="12">
        <v>1568.4423231768501</v>
      </c>
      <c r="Q320" s="12">
        <v>1659.58873924981</v>
      </c>
      <c r="R320" s="7">
        <v>1771.8542546451599</v>
      </c>
    </row>
    <row r="321" spans="1:18" x14ac:dyDescent="0.3">
      <c r="A321" s="12" t="s">
        <v>647</v>
      </c>
      <c r="B321" s="12">
        <v>9</v>
      </c>
      <c r="C321" s="12">
        <v>5</v>
      </c>
      <c r="D321" s="12">
        <v>45.343499999999999</v>
      </c>
      <c r="E321" s="12">
        <v>5.8676099775256695E-4</v>
      </c>
      <c r="F321" s="12">
        <v>7.3025510672294002E-4</v>
      </c>
      <c r="G321" s="12">
        <v>1.5277421168343299</v>
      </c>
      <c r="H321" s="5">
        <v>0.99999945098932397</v>
      </c>
      <c r="I321" s="12" t="s">
        <v>0</v>
      </c>
      <c r="J321" s="12" t="s">
        <v>1</v>
      </c>
      <c r="K321" s="12">
        <v>115677.1436</v>
      </c>
      <c r="L321" s="12" t="s">
        <v>648</v>
      </c>
      <c r="M321" s="12">
        <v>733.52209409331601</v>
      </c>
      <c r="N321" s="12">
        <v>756.25271202038698</v>
      </c>
      <c r="O321" s="7">
        <v>679.690208276058</v>
      </c>
      <c r="P321" s="12">
        <v>499.379638162535</v>
      </c>
      <c r="Q321" s="12">
        <v>452.827582937692</v>
      </c>
      <c r="R321" s="7">
        <v>467.83938917792898</v>
      </c>
    </row>
    <row r="322" spans="1:18" x14ac:dyDescent="0.3">
      <c r="A322" s="12" t="s">
        <v>649</v>
      </c>
      <c r="B322" s="12">
        <v>5</v>
      </c>
      <c r="C322" s="12">
        <v>1</v>
      </c>
      <c r="D322" s="12">
        <v>21.883700000000001</v>
      </c>
      <c r="E322" s="12">
        <v>5.9635901932730796E-4</v>
      </c>
      <c r="F322" s="12">
        <v>7.3163239532128099E-4</v>
      </c>
      <c r="G322" s="12">
        <v>1.49876735174717</v>
      </c>
      <c r="H322" s="5">
        <v>0.99999937351825396</v>
      </c>
      <c r="I322" s="12" t="s">
        <v>0</v>
      </c>
      <c r="J322" s="12" t="s">
        <v>1</v>
      </c>
      <c r="K322" s="12">
        <v>94369.261499999993</v>
      </c>
      <c r="L322" s="12" t="s">
        <v>650</v>
      </c>
      <c r="M322" s="12">
        <v>3257.2675782400502</v>
      </c>
      <c r="N322" s="12">
        <v>3122.7706198126102</v>
      </c>
      <c r="O322" s="7">
        <v>3122.2522538612402</v>
      </c>
      <c r="P322" s="12">
        <v>1956.13108704349</v>
      </c>
      <c r="Q322" s="12">
        <v>2222.1973128976601</v>
      </c>
      <c r="R322" s="7">
        <v>2161.7419524298998</v>
      </c>
    </row>
    <row r="323" spans="1:18" x14ac:dyDescent="0.3">
      <c r="A323" s="12" t="s">
        <v>651</v>
      </c>
      <c r="B323" s="12">
        <v>4</v>
      </c>
      <c r="C323" s="12">
        <v>1</v>
      </c>
      <c r="D323" s="12">
        <v>21.451000000000001</v>
      </c>
      <c r="E323" s="12">
        <v>5.9689392366058002E-4</v>
      </c>
      <c r="F323" s="12">
        <v>7.3163239532128099E-4</v>
      </c>
      <c r="G323" s="12">
        <v>16.920017814975001</v>
      </c>
      <c r="H323" s="5">
        <v>0.99999936895292496</v>
      </c>
      <c r="I323" s="12" t="s">
        <v>0</v>
      </c>
      <c r="J323" s="12" t="s">
        <v>1</v>
      </c>
      <c r="K323" s="12">
        <v>45860.642699999997</v>
      </c>
      <c r="L323" s="12" t="s">
        <v>652</v>
      </c>
      <c r="M323" s="12">
        <v>84.989129547603994</v>
      </c>
      <c r="N323" s="12">
        <v>66.641073433543895</v>
      </c>
      <c r="O323" s="7">
        <v>150.10353384210501</v>
      </c>
      <c r="P323" s="12">
        <v>5.0676269531201497</v>
      </c>
      <c r="Q323" s="12">
        <v>7.84208532124683</v>
      </c>
      <c r="R323" s="7">
        <v>4.9232321186468804</v>
      </c>
    </row>
    <row r="324" spans="1:18" x14ac:dyDescent="0.3">
      <c r="A324" s="12" t="s">
        <v>653</v>
      </c>
      <c r="B324" s="12">
        <v>5</v>
      </c>
      <c r="C324" s="12">
        <v>3</v>
      </c>
      <c r="D324" s="12">
        <v>20.3781</v>
      </c>
      <c r="E324" s="12">
        <v>5.9695055372632798E-4</v>
      </c>
      <c r="F324" s="12">
        <v>7.3163239532128099E-4</v>
      </c>
      <c r="G324" s="12">
        <v>2.0083266976304799</v>
      </c>
      <c r="H324" s="5">
        <v>0.99999936846801996</v>
      </c>
      <c r="I324" s="12" t="s">
        <v>0</v>
      </c>
      <c r="J324" s="12" t="s">
        <v>1</v>
      </c>
      <c r="K324" s="12">
        <v>278537.40740000003</v>
      </c>
      <c r="L324" s="12" t="s">
        <v>654</v>
      </c>
      <c r="M324" s="12">
        <v>593.30696227501505</v>
      </c>
      <c r="N324" s="12">
        <v>544.51707653015706</v>
      </c>
      <c r="O324" s="7">
        <v>643.13361727521703</v>
      </c>
      <c r="P324" s="12">
        <v>313.22804681342001</v>
      </c>
      <c r="Q324" s="12">
        <v>307.77820053678801</v>
      </c>
      <c r="R324" s="7">
        <v>265.78057781207599</v>
      </c>
    </row>
    <row r="325" spans="1:18" x14ac:dyDescent="0.3">
      <c r="A325" s="12" t="s">
        <v>655</v>
      </c>
      <c r="B325" s="12">
        <v>3</v>
      </c>
      <c r="C325" s="12">
        <v>2</v>
      </c>
      <c r="D325" s="12">
        <v>14.6248</v>
      </c>
      <c r="E325" s="12">
        <v>6.0079271319624095E-4</v>
      </c>
      <c r="F325" s="12">
        <v>7.3163239532128099E-4</v>
      </c>
      <c r="G325" s="12">
        <v>45.848909822995999</v>
      </c>
      <c r="H325" s="5">
        <v>0.99999933485591297</v>
      </c>
      <c r="I325" s="12" t="s">
        <v>0</v>
      </c>
      <c r="J325" s="12" t="s">
        <v>1</v>
      </c>
      <c r="K325" s="12">
        <v>17013.444800000001</v>
      </c>
      <c r="L325" s="12" t="s">
        <v>656</v>
      </c>
      <c r="M325" s="12">
        <v>824.87028239486096</v>
      </c>
      <c r="N325" s="12">
        <v>629.39407988866401</v>
      </c>
      <c r="O325" s="7">
        <v>240.96475887242499</v>
      </c>
      <c r="P325" s="12">
        <v>11.5229049952616</v>
      </c>
      <c r="Q325" s="12">
        <v>11.8442183562639</v>
      </c>
      <c r="R325" s="7">
        <v>13.6071281126977</v>
      </c>
    </row>
    <row r="326" spans="1:18" x14ac:dyDescent="0.3">
      <c r="A326" s="12" t="s">
        <v>657</v>
      </c>
      <c r="B326" s="12">
        <v>1</v>
      </c>
      <c r="C326" s="12">
        <v>1</v>
      </c>
      <c r="D326" s="12">
        <v>4.9001999999999999</v>
      </c>
      <c r="E326" s="12">
        <v>6.0219392517035797E-4</v>
      </c>
      <c r="F326" s="12">
        <v>7.3163239532128099E-4</v>
      </c>
      <c r="G326" s="12">
        <v>5.3265966336665604</v>
      </c>
      <c r="H326" s="5">
        <v>0.99999932224299903</v>
      </c>
      <c r="I326" s="12" t="s">
        <v>0</v>
      </c>
      <c r="J326" s="12" t="s">
        <v>1</v>
      </c>
      <c r="K326" s="12">
        <v>60716.933100000002</v>
      </c>
      <c r="L326" s="12" t="s">
        <v>658</v>
      </c>
      <c r="M326" s="12">
        <v>425.69494609624098</v>
      </c>
      <c r="N326" s="12">
        <v>678.25740000993096</v>
      </c>
      <c r="O326" s="7">
        <v>566.64090159117598</v>
      </c>
      <c r="P326" s="12">
        <v>110.377514716617</v>
      </c>
      <c r="Q326" s="12">
        <v>84.815111698198393</v>
      </c>
      <c r="R326" s="7">
        <v>118.4397663852</v>
      </c>
    </row>
    <row r="327" spans="1:18" x14ac:dyDescent="0.3">
      <c r="A327" s="12" t="s">
        <v>659</v>
      </c>
      <c r="B327" s="12">
        <v>11</v>
      </c>
      <c r="C327" s="12">
        <v>2</v>
      </c>
      <c r="D327" s="12">
        <v>66.368799999999993</v>
      </c>
      <c r="E327" s="12">
        <v>6.0285263735959703E-4</v>
      </c>
      <c r="F327" s="12">
        <v>7.3163239532128099E-4</v>
      </c>
      <c r="G327" s="12">
        <v>1.26051494092012</v>
      </c>
      <c r="H327" s="5">
        <v>0.99999931624706795</v>
      </c>
      <c r="I327" s="12" t="s">
        <v>0</v>
      </c>
      <c r="J327" s="12" t="s">
        <v>1</v>
      </c>
      <c r="K327" s="12">
        <v>166960.98009999999</v>
      </c>
      <c r="L327" s="12" t="s">
        <v>660</v>
      </c>
      <c r="M327" s="12">
        <v>8749.0828783469806</v>
      </c>
      <c r="N327" s="12">
        <v>8610.0193947828993</v>
      </c>
      <c r="O327" s="7">
        <v>8812.0159404281403</v>
      </c>
      <c r="P327" s="12">
        <v>7214.9645169260402</v>
      </c>
      <c r="Q327" s="12">
        <v>6869.6560155895804</v>
      </c>
      <c r="R327" s="7">
        <v>6677.62302681438</v>
      </c>
    </row>
    <row r="328" spans="1:18" x14ac:dyDescent="0.3">
      <c r="A328" s="12" t="s">
        <v>661</v>
      </c>
      <c r="B328" s="12">
        <v>6</v>
      </c>
      <c r="C328" s="12">
        <v>2</v>
      </c>
      <c r="D328" s="12">
        <v>27.374600000000001</v>
      </c>
      <c r="E328" s="12">
        <v>6.0300418715020199E-4</v>
      </c>
      <c r="F328" s="12">
        <v>7.3163239532128099E-4</v>
      </c>
      <c r="G328" s="12">
        <v>1.4109857467404501</v>
      </c>
      <c r="H328" s="5">
        <v>0.99999931486152405</v>
      </c>
      <c r="I328" s="12" t="s">
        <v>0</v>
      </c>
      <c r="J328" s="12" t="s">
        <v>1</v>
      </c>
      <c r="K328" s="12">
        <v>194857.978</v>
      </c>
      <c r="L328" s="12" t="s">
        <v>662</v>
      </c>
      <c r="M328" s="12">
        <v>2112.1266793537102</v>
      </c>
      <c r="N328" s="12">
        <v>2178.5486546594998</v>
      </c>
      <c r="O328" s="7">
        <v>2325.0881700913701</v>
      </c>
      <c r="P328" s="12">
        <v>1611.4622013568101</v>
      </c>
      <c r="Q328" s="12">
        <v>1574.86374255232</v>
      </c>
      <c r="R328" s="7">
        <v>1502.4269505745899</v>
      </c>
    </row>
    <row r="329" spans="1:18" x14ac:dyDescent="0.3">
      <c r="A329" s="12" t="s">
        <v>663</v>
      </c>
      <c r="B329" s="12">
        <v>26</v>
      </c>
      <c r="C329" s="12">
        <v>1</v>
      </c>
      <c r="D329" s="12">
        <v>120.8943</v>
      </c>
      <c r="E329" s="12">
        <v>6.0343259090878099E-4</v>
      </c>
      <c r="F329" s="12">
        <v>7.3163239532128099E-4</v>
      </c>
      <c r="G329" s="12">
        <v>5.3533136760501296</v>
      </c>
      <c r="H329" s="5">
        <v>0.99999931093253802</v>
      </c>
      <c r="I329" s="12" t="s">
        <v>0</v>
      </c>
      <c r="J329" s="12" t="s">
        <v>1</v>
      </c>
      <c r="K329" s="12">
        <v>404172.36180000001</v>
      </c>
      <c r="L329" s="12" t="s">
        <v>664</v>
      </c>
      <c r="M329" s="12">
        <v>435.22364815855701</v>
      </c>
      <c r="N329" s="12">
        <v>395.40657769779102</v>
      </c>
      <c r="O329" s="7">
        <v>495.70473948284899</v>
      </c>
      <c r="P329" s="12">
        <v>83.626737882741395</v>
      </c>
      <c r="Q329" s="12">
        <v>104.114756516676</v>
      </c>
      <c r="R329" s="7">
        <v>60.018126202118701</v>
      </c>
    </row>
    <row r="330" spans="1:18" x14ac:dyDescent="0.3">
      <c r="A330" s="12" t="s">
        <v>665</v>
      </c>
      <c r="B330" s="12">
        <v>14</v>
      </c>
      <c r="C330" s="12">
        <v>3</v>
      </c>
      <c r="D330" s="12">
        <v>88.479500000000002</v>
      </c>
      <c r="E330" s="12">
        <v>6.0471736080802696E-4</v>
      </c>
      <c r="F330" s="12">
        <v>7.3163239532128099E-4</v>
      </c>
      <c r="G330" s="12">
        <v>2.1601751748389799</v>
      </c>
      <c r="H330" s="5">
        <v>0.99999929904007101</v>
      </c>
      <c r="I330" s="12" t="s">
        <v>1</v>
      </c>
      <c r="J330" s="12" t="s">
        <v>0</v>
      </c>
      <c r="K330" s="12">
        <v>151932.69870000001</v>
      </c>
      <c r="L330" s="12" t="s">
        <v>666</v>
      </c>
      <c r="M330" s="12">
        <v>267.70621729959902</v>
      </c>
      <c r="N330" s="12">
        <v>247.27935301787301</v>
      </c>
      <c r="O330" s="7">
        <v>206.99685052886301</v>
      </c>
      <c r="P330" s="12">
        <v>525.83216443707397</v>
      </c>
      <c r="Q330" s="12">
        <v>535.40746024607404</v>
      </c>
      <c r="R330" s="7">
        <v>498.36887749925802</v>
      </c>
    </row>
    <row r="331" spans="1:18" x14ac:dyDescent="0.3">
      <c r="A331" s="12" t="s">
        <v>667</v>
      </c>
      <c r="B331" s="12">
        <v>19</v>
      </c>
      <c r="C331" s="12">
        <v>12</v>
      </c>
      <c r="D331" s="12">
        <v>118.89319999999999</v>
      </c>
      <c r="E331" s="12">
        <v>6.1115446364923298E-4</v>
      </c>
      <c r="F331" s="12">
        <v>7.3713832290109695E-4</v>
      </c>
      <c r="G331" s="12">
        <v>1.4218460988894199</v>
      </c>
      <c r="H331" s="5">
        <v>0.99999923692625103</v>
      </c>
      <c r="I331" s="12" t="s">
        <v>0</v>
      </c>
      <c r="J331" s="12" t="s">
        <v>1</v>
      </c>
      <c r="K331" s="12">
        <v>107330.37549999999</v>
      </c>
      <c r="L331" s="12" t="s">
        <v>668</v>
      </c>
      <c r="M331" s="12">
        <v>2886.0999094643298</v>
      </c>
      <c r="N331" s="12">
        <v>2839.4762102773302</v>
      </c>
      <c r="O331" s="7">
        <v>2614.2027918149602</v>
      </c>
      <c r="P331" s="12">
        <v>2029.01058161678</v>
      </c>
      <c r="Q331" s="12">
        <v>1921.20957082268</v>
      </c>
      <c r="R331" s="7">
        <v>1915.2380839130501</v>
      </c>
    </row>
    <row r="332" spans="1:18" x14ac:dyDescent="0.3">
      <c r="A332" s="12" t="s">
        <v>669</v>
      </c>
      <c r="B332" s="12">
        <v>2</v>
      </c>
      <c r="C332" s="12">
        <v>1</v>
      </c>
      <c r="D332" s="12">
        <v>9.2566000000000006</v>
      </c>
      <c r="E332" s="12">
        <v>6.1530385468611104E-4</v>
      </c>
      <c r="F332" s="12">
        <v>7.39859555505824E-4</v>
      </c>
      <c r="G332" s="12">
        <v>1.37648834435221</v>
      </c>
      <c r="H332" s="5">
        <v>0.99999919474998999</v>
      </c>
      <c r="I332" s="12" t="s">
        <v>0</v>
      </c>
      <c r="J332" s="12" t="s">
        <v>1</v>
      </c>
      <c r="K332" s="12">
        <v>38237.697399999997</v>
      </c>
      <c r="L332" s="12" t="s">
        <v>670</v>
      </c>
      <c r="M332" s="12">
        <v>1308.6783253147</v>
      </c>
      <c r="N332" s="12">
        <v>1282.3253129836601</v>
      </c>
      <c r="O332" s="7">
        <v>1375.4415318552899</v>
      </c>
      <c r="P332" s="12">
        <v>927.06501480954</v>
      </c>
      <c r="Q332" s="12">
        <v>946.28723183002899</v>
      </c>
      <c r="R332" s="7">
        <v>1008.21604736609</v>
      </c>
    </row>
    <row r="333" spans="1:18" x14ac:dyDescent="0.3">
      <c r="A333" s="12" t="s">
        <v>671</v>
      </c>
      <c r="B333" s="12">
        <v>10</v>
      </c>
      <c r="C333" s="12">
        <v>5</v>
      </c>
      <c r="D333" s="12">
        <v>62.045200000000001</v>
      </c>
      <c r="E333" s="12">
        <v>6.2260167513117403E-4</v>
      </c>
      <c r="F333" s="12">
        <v>7.46338245307645E-4</v>
      </c>
      <c r="G333" s="12">
        <v>1.55667604344281</v>
      </c>
      <c r="H333" s="5">
        <v>0.99999911567375399</v>
      </c>
      <c r="I333" s="12" t="s">
        <v>0</v>
      </c>
      <c r="J333" s="12" t="s">
        <v>1</v>
      </c>
      <c r="K333" s="12">
        <v>65786.703699999998</v>
      </c>
      <c r="L333" s="12" t="s">
        <v>672</v>
      </c>
      <c r="M333" s="12">
        <v>2453.3538020016599</v>
      </c>
      <c r="N333" s="12">
        <v>2345.89752119386</v>
      </c>
      <c r="O333" s="7">
        <v>2608.7775116837702</v>
      </c>
      <c r="P333" s="12">
        <v>1605.9767554590601</v>
      </c>
      <c r="Q333" s="12">
        <v>1487.08177738416</v>
      </c>
      <c r="R333" s="7">
        <v>1665.8178345834999</v>
      </c>
    </row>
    <row r="334" spans="1:18" x14ac:dyDescent="0.3">
      <c r="A334" s="12" t="s">
        <v>673</v>
      </c>
      <c r="B334" s="12">
        <v>1</v>
      </c>
      <c r="C334" s="12">
        <v>1</v>
      </c>
      <c r="D334" s="12">
        <v>12.337999999999999</v>
      </c>
      <c r="E334" s="12">
        <v>6.3421154611986697E-4</v>
      </c>
      <c r="F334" s="12">
        <v>7.5793053506544505E-4</v>
      </c>
      <c r="G334" s="12">
        <v>10.659536837199299</v>
      </c>
      <c r="H334" s="5">
        <v>0.99999897706431096</v>
      </c>
      <c r="I334" s="12" t="s">
        <v>1</v>
      </c>
      <c r="J334" s="12" t="s">
        <v>0</v>
      </c>
      <c r="K334" s="12">
        <v>15175.643099999999</v>
      </c>
      <c r="L334" s="12" t="s">
        <v>674</v>
      </c>
      <c r="M334" s="12">
        <v>11.7585653103414</v>
      </c>
      <c r="N334" s="12">
        <v>6.4769712330684204</v>
      </c>
      <c r="O334" s="7">
        <v>15.0951219159712</v>
      </c>
      <c r="P334" s="12">
        <v>116.76499824741499</v>
      </c>
      <c r="Q334" s="12">
        <v>116.74231917246701</v>
      </c>
      <c r="R334" s="7">
        <v>121.78206423599801</v>
      </c>
    </row>
    <row r="335" spans="1:18" x14ac:dyDescent="0.3">
      <c r="A335" s="12" t="s">
        <v>675</v>
      </c>
      <c r="B335" s="12">
        <v>12</v>
      </c>
      <c r="C335" s="12">
        <v>3</v>
      </c>
      <c r="D335" s="12">
        <v>63.380400000000002</v>
      </c>
      <c r="E335" s="12">
        <v>6.5259023943064999E-4</v>
      </c>
      <c r="F335" s="12">
        <v>7.7751672994330904E-4</v>
      </c>
      <c r="G335" s="12">
        <v>1.6614598663228901</v>
      </c>
      <c r="H335" s="5">
        <v>0.99999872235794796</v>
      </c>
      <c r="I335" s="12" t="s">
        <v>1</v>
      </c>
      <c r="J335" s="12" t="s">
        <v>0</v>
      </c>
      <c r="K335" s="12">
        <v>33080.402300000002</v>
      </c>
      <c r="L335" s="12" t="s">
        <v>676</v>
      </c>
      <c r="M335" s="12">
        <v>503.38230668721502</v>
      </c>
      <c r="N335" s="12">
        <v>527.43743694901298</v>
      </c>
      <c r="O335" s="7">
        <v>467.83259387840798</v>
      </c>
      <c r="P335" s="12">
        <v>767.16761925108904</v>
      </c>
      <c r="Q335" s="12">
        <v>848.48470523816695</v>
      </c>
      <c r="R335" s="7">
        <v>874.29838786229197</v>
      </c>
    </row>
    <row r="336" spans="1:18" x14ac:dyDescent="0.3">
      <c r="A336" s="12" t="s">
        <v>677</v>
      </c>
      <c r="B336" s="12">
        <v>6</v>
      </c>
      <c r="C336" s="12">
        <v>4</v>
      </c>
      <c r="D336" s="12">
        <v>49.919400000000003</v>
      </c>
      <c r="E336" s="12">
        <v>6.5788497254526401E-4</v>
      </c>
      <c r="F336" s="12">
        <v>7.8144259613584298E-4</v>
      </c>
      <c r="G336" s="12">
        <v>1.23205034522059</v>
      </c>
      <c r="H336" s="5">
        <v>0.99999864025151097</v>
      </c>
      <c r="I336" s="12" t="s">
        <v>0</v>
      </c>
      <c r="J336" s="12" t="s">
        <v>1</v>
      </c>
      <c r="K336" s="12">
        <v>20642.727900000002</v>
      </c>
      <c r="L336" s="12" t="s">
        <v>678</v>
      </c>
      <c r="M336" s="12">
        <v>6146.5106347249202</v>
      </c>
      <c r="N336" s="12">
        <v>6202.9297030919597</v>
      </c>
      <c r="O336" s="7">
        <v>5927.4893089697098</v>
      </c>
      <c r="P336" s="12">
        <v>4787.4011907925096</v>
      </c>
      <c r="Q336" s="12">
        <v>4981.7107046319097</v>
      </c>
      <c r="R336" s="7">
        <v>5065.4520634974397</v>
      </c>
    </row>
    <row r="337" spans="1:18" x14ac:dyDescent="0.3">
      <c r="A337" s="12" t="s">
        <v>679</v>
      </c>
      <c r="B337" s="12">
        <v>9</v>
      </c>
      <c r="C337" s="12">
        <v>8</v>
      </c>
      <c r="D337" s="12">
        <v>65.078400000000002</v>
      </c>
      <c r="E337" s="12">
        <v>6.65448933805046E-4</v>
      </c>
      <c r="F337" s="12">
        <v>7.8788335764441405E-4</v>
      </c>
      <c r="G337" s="12">
        <v>1.2883691426872499</v>
      </c>
      <c r="H337" s="5">
        <v>0.99999851567836295</v>
      </c>
      <c r="I337" s="12" t="s">
        <v>1</v>
      </c>
      <c r="J337" s="12" t="s">
        <v>0</v>
      </c>
      <c r="K337" s="12">
        <v>11854.5344</v>
      </c>
      <c r="L337" s="12" t="s">
        <v>680</v>
      </c>
      <c r="M337" s="12">
        <v>13260.388539301999</v>
      </c>
      <c r="N337" s="12">
        <v>12318.9374623739</v>
      </c>
      <c r="O337" s="7">
        <v>12327.1480774179</v>
      </c>
      <c r="P337" s="12">
        <v>16504.688363216999</v>
      </c>
      <c r="Q337" s="12">
        <v>15952.9259625377</v>
      </c>
      <c r="R337" s="7">
        <v>16379.917185823901</v>
      </c>
    </row>
    <row r="338" spans="1:18" x14ac:dyDescent="0.3">
      <c r="A338" s="12" t="s">
        <v>681</v>
      </c>
      <c r="B338" s="12">
        <v>9</v>
      </c>
      <c r="C338" s="12">
        <v>2</v>
      </c>
      <c r="D338" s="12">
        <v>44.8857</v>
      </c>
      <c r="E338" s="12">
        <v>6.7010756335050803E-4</v>
      </c>
      <c r="F338" s="12">
        <v>7.8788335764441405E-4</v>
      </c>
      <c r="G338" s="12">
        <v>1.76206863478144</v>
      </c>
      <c r="H338" s="5">
        <v>0.99999843452192405</v>
      </c>
      <c r="I338" s="12" t="s">
        <v>1</v>
      </c>
      <c r="J338" s="12" t="s">
        <v>0</v>
      </c>
      <c r="K338" s="12">
        <v>282128.04719999997</v>
      </c>
      <c r="L338" s="12" t="s">
        <v>682</v>
      </c>
      <c r="M338" s="12">
        <v>936.13712196753295</v>
      </c>
      <c r="N338" s="12">
        <v>1092.7753176579499</v>
      </c>
      <c r="O338" s="7">
        <v>1026.5140210249101</v>
      </c>
      <c r="P338" s="12">
        <v>1788.25246670658</v>
      </c>
      <c r="Q338" s="12">
        <v>1918.2714269169101</v>
      </c>
      <c r="R338" s="7">
        <v>1677.3472385698301</v>
      </c>
    </row>
    <row r="339" spans="1:18" x14ac:dyDescent="0.3">
      <c r="A339" s="12" t="s">
        <v>683</v>
      </c>
      <c r="B339" s="12">
        <v>5</v>
      </c>
      <c r="C339" s="12">
        <v>1</v>
      </c>
      <c r="D339" s="12">
        <v>20.281600000000001</v>
      </c>
      <c r="E339" s="12">
        <v>6.7044629138279799E-4</v>
      </c>
      <c r="F339" s="12">
        <v>7.8788335764441405E-4</v>
      </c>
      <c r="G339" s="12">
        <v>13.2442625254732</v>
      </c>
      <c r="H339" s="5">
        <v>0.99999842848557396</v>
      </c>
      <c r="I339" s="12" t="s">
        <v>0</v>
      </c>
      <c r="J339" s="12" t="s">
        <v>1</v>
      </c>
      <c r="K339" s="12">
        <v>123085.4648</v>
      </c>
      <c r="L339" s="12" t="s">
        <v>684</v>
      </c>
      <c r="M339" s="12">
        <v>1194.55220780949</v>
      </c>
      <c r="N339" s="12">
        <v>1618.5165227208699</v>
      </c>
      <c r="O339" s="7">
        <v>1501.68808647841</v>
      </c>
      <c r="P339" s="12">
        <v>62.706055780108102</v>
      </c>
      <c r="Q339" s="12">
        <v>109.77498860967199</v>
      </c>
      <c r="R339" s="7">
        <v>153.30204913543801</v>
      </c>
    </row>
    <row r="340" spans="1:18" x14ac:dyDescent="0.3">
      <c r="A340" s="12" t="s">
        <v>685</v>
      </c>
      <c r="B340" s="12">
        <v>6</v>
      </c>
      <c r="C340" s="12">
        <v>1</v>
      </c>
      <c r="D340" s="12">
        <v>26.7164</v>
      </c>
      <c r="E340" s="12">
        <v>6.71928729412685E-4</v>
      </c>
      <c r="F340" s="12">
        <v>7.8788335764441405E-4</v>
      </c>
      <c r="G340" s="12">
        <v>23.165682630663799</v>
      </c>
      <c r="H340" s="5">
        <v>0.99999840184840105</v>
      </c>
      <c r="I340" s="12" t="s">
        <v>1</v>
      </c>
      <c r="J340" s="12" t="s">
        <v>0</v>
      </c>
      <c r="K340" s="12">
        <v>351595.7537</v>
      </c>
      <c r="L340" s="12" t="s">
        <v>686</v>
      </c>
      <c r="M340" s="12">
        <v>16.4417896774323</v>
      </c>
      <c r="N340" s="12">
        <v>17.926948672786502</v>
      </c>
      <c r="O340" s="7">
        <v>6.2297952871921298</v>
      </c>
      <c r="P340" s="12">
        <v>315.07204647409901</v>
      </c>
      <c r="Q340" s="12">
        <v>292.03118062403502</v>
      </c>
      <c r="R340" s="7">
        <v>333.38951841645502</v>
      </c>
    </row>
    <row r="341" spans="1:18" x14ac:dyDescent="0.3">
      <c r="A341" s="12" t="s">
        <v>687</v>
      </c>
      <c r="B341" s="12">
        <v>2</v>
      </c>
      <c r="C341" s="12">
        <v>2</v>
      </c>
      <c r="D341" s="12">
        <v>0</v>
      </c>
      <c r="E341" s="12">
        <v>6.7377664182888296E-4</v>
      </c>
      <c r="F341" s="12">
        <v>7.8788335764441405E-4</v>
      </c>
      <c r="G341" s="12">
        <v>2.99804993205783</v>
      </c>
      <c r="H341" s="5">
        <v>0.999998368140537</v>
      </c>
      <c r="I341" s="12" t="s">
        <v>1</v>
      </c>
      <c r="J341" s="12" t="s">
        <v>0</v>
      </c>
      <c r="K341" s="12">
        <v>21005.872299999999</v>
      </c>
      <c r="L341" s="12" t="s">
        <v>688</v>
      </c>
      <c r="M341" s="12">
        <v>146.40560977523199</v>
      </c>
      <c r="N341" s="12">
        <v>114.489928186847</v>
      </c>
      <c r="O341" s="7">
        <v>100.53073935208199</v>
      </c>
      <c r="P341" s="12">
        <v>339.90756753646201</v>
      </c>
      <c r="Q341" s="12">
        <v>357.76759726985301</v>
      </c>
      <c r="R341" s="7">
        <v>385.898861339321</v>
      </c>
    </row>
    <row r="342" spans="1:18" x14ac:dyDescent="0.3">
      <c r="A342" s="12" t="s">
        <v>689</v>
      </c>
      <c r="B342" s="12">
        <v>3</v>
      </c>
      <c r="C342" s="12">
        <v>1</v>
      </c>
      <c r="D342" s="12">
        <v>15.2562</v>
      </c>
      <c r="E342" s="12">
        <v>6.7540414512867698E-4</v>
      </c>
      <c r="F342" s="12">
        <v>7.8788335764441405E-4</v>
      </c>
      <c r="G342" s="12">
        <v>1.5765052984604599</v>
      </c>
      <c r="H342" s="5">
        <v>0.99999833798521198</v>
      </c>
      <c r="I342" s="12" t="s">
        <v>1</v>
      </c>
      <c r="J342" s="12" t="s">
        <v>0</v>
      </c>
      <c r="K342" s="12">
        <v>68504.437300000005</v>
      </c>
      <c r="L342" s="12" t="s">
        <v>690</v>
      </c>
      <c r="M342" s="12">
        <v>1530.9872435815901</v>
      </c>
      <c r="N342" s="12">
        <v>1637.99675194932</v>
      </c>
      <c r="O342" s="7">
        <v>1660.8221959918999</v>
      </c>
      <c r="P342" s="12">
        <v>2400.0315763179701</v>
      </c>
      <c r="Q342" s="12">
        <v>2471.7437226115499</v>
      </c>
      <c r="R342" s="7">
        <v>2742.4397525433501</v>
      </c>
    </row>
    <row r="343" spans="1:18" x14ac:dyDescent="0.3">
      <c r="A343" s="12" t="s">
        <v>691</v>
      </c>
      <c r="B343" s="12">
        <v>12</v>
      </c>
      <c r="C343" s="12">
        <v>1</v>
      </c>
      <c r="D343" s="12">
        <v>52.344099999999997</v>
      </c>
      <c r="E343" s="12">
        <v>6.8414288149176695E-4</v>
      </c>
      <c r="F343" s="12">
        <v>7.9570217921555604E-4</v>
      </c>
      <c r="G343" s="12">
        <v>17.505099276189199</v>
      </c>
      <c r="H343" s="5">
        <v>0.99999816837303201</v>
      </c>
      <c r="I343" s="12" t="s">
        <v>0</v>
      </c>
      <c r="J343" s="12" t="s">
        <v>1</v>
      </c>
      <c r="K343" s="12">
        <v>118711.39659999999</v>
      </c>
      <c r="L343" s="12" t="s">
        <v>692</v>
      </c>
      <c r="M343" s="12">
        <v>619.96719775579004</v>
      </c>
      <c r="N343" s="12">
        <v>490.95652300285599</v>
      </c>
      <c r="O343" s="7">
        <v>402.31799852008697</v>
      </c>
      <c r="P343" s="12">
        <v>42.668773062117502</v>
      </c>
      <c r="Q343" s="12">
        <v>16.1368732285543</v>
      </c>
      <c r="R343" s="7">
        <v>27.640119905985699</v>
      </c>
    </row>
    <row r="344" spans="1:18" x14ac:dyDescent="0.3">
      <c r="A344" s="12" t="s">
        <v>693</v>
      </c>
      <c r="B344" s="12">
        <v>11</v>
      </c>
      <c r="C344" s="12">
        <v>5</v>
      </c>
      <c r="D344" s="12">
        <v>75.6922</v>
      </c>
      <c r="E344" s="12">
        <v>6.92125697580259E-4</v>
      </c>
      <c r="F344" s="12">
        <v>8.02598023234572E-4</v>
      </c>
      <c r="G344" s="12">
        <v>1.4469050704084701</v>
      </c>
      <c r="H344" s="5">
        <v>0.999998001830955</v>
      </c>
      <c r="I344" s="12" t="s">
        <v>0</v>
      </c>
      <c r="J344" s="12" t="s">
        <v>1</v>
      </c>
      <c r="K344" s="12">
        <v>39823.112300000001</v>
      </c>
      <c r="L344" s="12" t="s">
        <v>694</v>
      </c>
      <c r="M344" s="12">
        <v>1100.5941717278399</v>
      </c>
      <c r="N344" s="12">
        <v>1050.8893333676101</v>
      </c>
      <c r="O344" s="7">
        <v>1186.0426014560601</v>
      </c>
      <c r="P344" s="12">
        <v>794.00354207313603</v>
      </c>
      <c r="Q344" s="12">
        <v>759.78367973368802</v>
      </c>
      <c r="R344" s="7">
        <v>752.87834652192896</v>
      </c>
    </row>
    <row r="345" spans="1:18" x14ac:dyDescent="0.3">
      <c r="A345" s="12" t="s">
        <v>695</v>
      </c>
      <c r="B345" s="12">
        <v>4</v>
      </c>
      <c r="C345" s="12">
        <v>1</v>
      </c>
      <c r="D345" s="12">
        <v>17.023099999999999</v>
      </c>
      <c r="E345" s="12">
        <v>7.0611832808409303E-4</v>
      </c>
      <c r="F345" s="12">
        <v>8.1640150442625101E-4</v>
      </c>
      <c r="G345" s="12">
        <v>27.152344819480501</v>
      </c>
      <c r="H345" s="5">
        <v>0.99999768059098504</v>
      </c>
      <c r="I345" s="12" t="s">
        <v>0</v>
      </c>
      <c r="J345" s="12" t="s">
        <v>1</v>
      </c>
      <c r="K345" s="12">
        <v>166368.58540000001</v>
      </c>
      <c r="L345" s="12" t="s">
        <v>696</v>
      </c>
      <c r="M345" s="12">
        <v>168.23934027958501</v>
      </c>
      <c r="N345" s="12">
        <v>99.446125802276498</v>
      </c>
      <c r="O345" s="7">
        <v>198.00671736113301</v>
      </c>
      <c r="P345" s="12">
        <v>3.47975528240698</v>
      </c>
      <c r="Q345" s="12">
        <v>4.4684416462246803</v>
      </c>
      <c r="R345" s="7">
        <v>9.2028884210536095</v>
      </c>
    </row>
    <row r="346" spans="1:18" x14ac:dyDescent="0.3">
      <c r="A346" s="12" t="s">
        <v>697</v>
      </c>
      <c r="B346" s="12">
        <v>8</v>
      </c>
      <c r="C346" s="12">
        <v>1</v>
      </c>
      <c r="D346" s="12">
        <v>39.273899999999998</v>
      </c>
      <c r="E346" s="12">
        <v>7.1095009416732901E-4</v>
      </c>
      <c r="F346" s="12">
        <v>8.1803290915760695E-4</v>
      </c>
      <c r="G346" s="12">
        <v>2.7688002006094901</v>
      </c>
      <c r="H346" s="5">
        <v>0.99999756061757605</v>
      </c>
      <c r="I346" s="12" t="s">
        <v>0</v>
      </c>
      <c r="J346" s="12" t="s">
        <v>1</v>
      </c>
      <c r="K346" s="12">
        <v>66449.186700000006</v>
      </c>
      <c r="L346" s="12" t="s">
        <v>698</v>
      </c>
      <c r="M346" s="12">
        <v>713.04771683116996</v>
      </c>
      <c r="N346" s="12">
        <v>645.84383002281299</v>
      </c>
      <c r="O346" s="7">
        <v>679.89705241609295</v>
      </c>
      <c r="P346" s="12">
        <v>273.10234193369502</v>
      </c>
      <c r="Q346" s="12">
        <v>266.50078966630002</v>
      </c>
      <c r="R346" s="7">
        <v>196.740573814821</v>
      </c>
    </row>
    <row r="347" spans="1:18" x14ac:dyDescent="0.3">
      <c r="A347" s="12" t="s">
        <v>699</v>
      </c>
      <c r="B347" s="12">
        <v>5</v>
      </c>
      <c r="C347" s="12">
        <v>1</v>
      </c>
      <c r="D347" s="12">
        <v>22.76</v>
      </c>
      <c r="E347" s="12">
        <v>7.1171591958119095E-4</v>
      </c>
      <c r="F347" s="12">
        <v>8.1803290915760695E-4</v>
      </c>
      <c r="G347" s="12">
        <v>3.1210994540805301</v>
      </c>
      <c r="H347" s="5">
        <v>0.99999754115879502</v>
      </c>
      <c r="I347" s="12" t="s">
        <v>1</v>
      </c>
      <c r="J347" s="12" t="s">
        <v>0</v>
      </c>
      <c r="K347" s="12">
        <v>78390.392300000007</v>
      </c>
      <c r="L347" s="12" t="s">
        <v>700</v>
      </c>
      <c r="M347" s="12">
        <v>152.14700537898</v>
      </c>
      <c r="N347" s="12">
        <v>121.315577161595</v>
      </c>
      <c r="O347" s="7">
        <v>127.748810224862</v>
      </c>
      <c r="P347" s="12">
        <v>339.171631957562</v>
      </c>
      <c r="Q347" s="12">
        <v>453.40361144473297</v>
      </c>
      <c r="R347" s="7">
        <v>459.645415528797</v>
      </c>
    </row>
    <row r="348" spans="1:18" x14ac:dyDescent="0.3">
      <c r="A348" s="12" t="s">
        <v>701</v>
      </c>
      <c r="B348" s="12">
        <v>16</v>
      </c>
      <c r="C348" s="12">
        <v>1</v>
      </c>
      <c r="D348" s="12">
        <v>77.706699999999998</v>
      </c>
      <c r="E348" s="12">
        <v>7.1413617155058296E-4</v>
      </c>
      <c r="F348" s="12">
        <v>8.1840762007391696E-4</v>
      </c>
      <c r="G348" s="12">
        <v>4.0697257143529004</v>
      </c>
      <c r="H348" s="5">
        <v>0.99999747885293999</v>
      </c>
      <c r="I348" s="12" t="s">
        <v>1</v>
      </c>
      <c r="J348" s="12" t="s">
        <v>0</v>
      </c>
      <c r="K348" s="12">
        <v>300356.7378</v>
      </c>
      <c r="L348" s="12" t="s">
        <v>702</v>
      </c>
      <c r="M348" s="12">
        <v>231.717089041892</v>
      </c>
      <c r="N348" s="12">
        <v>164.96372151842999</v>
      </c>
      <c r="O348" s="7">
        <v>151.686330797323</v>
      </c>
      <c r="P348" s="12">
        <v>687.89274485834096</v>
      </c>
      <c r="Q348" s="12">
        <v>861.95051440446196</v>
      </c>
      <c r="R348" s="7">
        <v>681.86059682660402</v>
      </c>
    </row>
    <row r="349" spans="1:18" x14ac:dyDescent="0.3">
      <c r="A349" s="12" t="s">
        <v>703</v>
      </c>
      <c r="B349" s="12">
        <v>46</v>
      </c>
      <c r="C349" s="12">
        <v>35</v>
      </c>
      <c r="D349" s="12">
        <v>228.26349999999999</v>
      </c>
      <c r="E349" s="12">
        <v>7.1867315486728899E-4</v>
      </c>
      <c r="F349" s="12">
        <v>8.2119884328029497E-4</v>
      </c>
      <c r="G349" s="12">
        <v>1.3608858946693101</v>
      </c>
      <c r="H349" s="5">
        <v>0.99999735868931705</v>
      </c>
      <c r="I349" s="12" t="s">
        <v>0</v>
      </c>
      <c r="J349" s="12" t="s">
        <v>1</v>
      </c>
      <c r="K349" s="12">
        <v>39876.278700000003</v>
      </c>
      <c r="L349" s="12" t="s">
        <v>704</v>
      </c>
      <c r="M349" s="12">
        <v>19339.755801698899</v>
      </c>
      <c r="N349" s="12">
        <v>18699.261784445</v>
      </c>
      <c r="O349" s="7">
        <v>19578.541839071298</v>
      </c>
      <c r="P349" s="12">
        <v>13443.8819924049</v>
      </c>
      <c r="Q349" s="12">
        <v>13994.941831329401</v>
      </c>
      <c r="R349" s="7">
        <v>14899.449833820299</v>
      </c>
    </row>
    <row r="350" spans="1:18" x14ac:dyDescent="0.3">
      <c r="A350" s="12" t="s">
        <v>705</v>
      </c>
      <c r="B350" s="12">
        <v>3</v>
      </c>
      <c r="C350" s="12">
        <v>1</v>
      </c>
      <c r="D350" s="12">
        <v>14.872</v>
      </c>
      <c r="E350" s="12">
        <v>7.2197250579020299E-4</v>
      </c>
      <c r="F350" s="12">
        <v>8.2256372149775E-4</v>
      </c>
      <c r="G350" s="12">
        <v>1.6249319618593101</v>
      </c>
      <c r="H350" s="5">
        <v>0.99999726849290804</v>
      </c>
      <c r="I350" s="12" t="s">
        <v>1</v>
      </c>
      <c r="J350" s="12" t="s">
        <v>0</v>
      </c>
      <c r="K350" s="12">
        <v>47129.004099999998</v>
      </c>
      <c r="L350" s="12" t="s">
        <v>706</v>
      </c>
      <c r="M350" s="12">
        <v>832.44968435973396</v>
      </c>
      <c r="N350" s="12">
        <v>945.65575487601802</v>
      </c>
      <c r="O350" s="7">
        <v>923.88298007523201</v>
      </c>
      <c r="P350" s="12">
        <v>1509.7081185838099</v>
      </c>
      <c r="Q350" s="12">
        <v>1366.0065103480299</v>
      </c>
      <c r="R350" s="7">
        <v>1514.8327141802799</v>
      </c>
    </row>
    <row r="351" spans="1:18" x14ac:dyDescent="0.3">
      <c r="A351" s="12" t="s">
        <v>707</v>
      </c>
      <c r="B351" s="12">
        <v>1</v>
      </c>
      <c r="C351" s="12">
        <v>1</v>
      </c>
      <c r="D351" s="12">
        <v>4.0124000000000004</v>
      </c>
      <c r="E351" s="12">
        <v>7.3036113154167903E-4</v>
      </c>
      <c r="F351" s="12">
        <v>8.2775222483335697E-4</v>
      </c>
      <c r="G351" s="12">
        <v>2.2505624302018599</v>
      </c>
      <c r="H351" s="5">
        <v>0.99999702816901304</v>
      </c>
      <c r="I351" s="12" t="s">
        <v>0</v>
      </c>
      <c r="J351" s="12" t="s">
        <v>1</v>
      </c>
      <c r="K351" s="12">
        <v>154996.77249999999</v>
      </c>
      <c r="L351" s="12" t="s">
        <v>708</v>
      </c>
      <c r="M351" s="12">
        <v>2145.9564485895899</v>
      </c>
      <c r="N351" s="12">
        <v>1958.7934199542001</v>
      </c>
      <c r="O351" s="7">
        <v>1897.5722504652699</v>
      </c>
      <c r="P351" s="12">
        <v>1029.61321679408</v>
      </c>
      <c r="Q351" s="12">
        <v>790.28620886194403</v>
      </c>
      <c r="R351" s="7">
        <v>847.13261862754405</v>
      </c>
    </row>
    <row r="352" spans="1:18" x14ac:dyDescent="0.3">
      <c r="A352" s="12" t="s">
        <v>709</v>
      </c>
      <c r="B352" s="12">
        <v>52</v>
      </c>
      <c r="C352" s="12">
        <v>25</v>
      </c>
      <c r="D352" s="12">
        <v>277.762</v>
      </c>
      <c r="E352" s="12">
        <v>7.3076281386230701E-4</v>
      </c>
      <c r="F352" s="12">
        <v>8.2775222483335697E-4</v>
      </c>
      <c r="G352" s="12">
        <v>1.1412709984710401</v>
      </c>
      <c r="H352" s="5">
        <v>0.99999701625609205</v>
      </c>
      <c r="I352" s="12" t="s">
        <v>0</v>
      </c>
      <c r="J352" s="12" t="s">
        <v>1</v>
      </c>
      <c r="K352" s="12">
        <v>50836.040200000003</v>
      </c>
      <c r="L352" s="12" t="s">
        <v>710</v>
      </c>
      <c r="M352" s="12">
        <v>48701.607342851501</v>
      </c>
      <c r="N352" s="12">
        <v>48157.429526123502</v>
      </c>
      <c r="O352" s="7">
        <v>49547.303093690498</v>
      </c>
      <c r="P352" s="12">
        <v>41841.463496833101</v>
      </c>
      <c r="Q352" s="12">
        <v>43511.137137562197</v>
      </c>
      <c r="R352" s="7">
        <v>42930.988590956098</v>
      </c>
    </row>
    <row r="353" spans="1:18" x14ac:dyDescent="0.3">
      <c r="A353" s="12" t="s">
        <v>711</v>
      </c>
      <c r="B353" s="12">
        <v>3</v>
      </c>
      <c r="C353" s="12">
        <v>1</v>
      </c>
      <c r="D353" s="12">
        <v>12.218</v>
      </c>
      <c r="E353" s="12">
        <v>7.3879594388814895E-4</v>
      </c>
      <c r="F353" s="12">
        <v>8.3443289406144898E-4</v>
      </c>
      <c r="G353" s="12">
        <v>1.4872146773466399</v>
      </c>
      <c r="H353" s="5">
        <v>0.99999676999002196</v>
      </c>
      <c r="I353" s="12" t="s">
        <v>0</v>
      </c>
      <c r="J353" s="12" t="s">
        <v>1</v>
      </c>
      <c r="K353" s="12">
        <v>108642.9062</v>
      </c>
      <c r="L353" s="12" t="s">
        <v>712</v>
      </c>
      <c r="M353" s="12">
        <v>378.81969200300898</v>
      </c>
      <c r="N353" s="12">
        <v>390.21618878696398</v>
      </c>
      <c r="O353" s="7">
        <v>348.28007347712497</v>
      </c>
      <c r="P353" s="12">
        <v>240.24758379562201</v>
      </c>
      <c r="Q353" s="12">
        <v>262.28469398561498</v>
      </c>
      <c r="R353" s="7">
        <v>248.74860404849201</v>
      </c>
    </row>
    <row r="354" spans="1:18" x14ac:dyDescent="0.3">
      <c r="A354" s="12" t="s">
        <v>713</v>
      </c>
      <c r="B354" s="12">
        <v>5</v>
      </c>
      <c r="C354" s="12">
        <v>5</v>
      </c>
      <c r="D354" s="12">
        <v>23.9255</v>
      </c>
      <c r="E354" s="12">
        <v>7.4630937831321497E-4</v>
      </c>
      <c r="F354" s="12">
        <v>8.3953989375374E-4</v>
      </c>
      <c r="G354" s="12">
        <v>1.30149584018452</v>
      </c>
      <c r="H354" s="5">
        <v>0.99999652541447204</v>
      </c>
      <c r="I354" s="12" t="s">
        <v>0</v>
      </c>
      <c r="J354" s="12" t="s">
        <v>1</v>
      </c>
      <c r="K354" s="12">
        <v>12647.4113</v>
      </c>
      <c r="L354" s="12" t="s">
        <v>714</v>
      </c>
      <c r="M354" s="12">
        <v>7142.3275507956196</v>
      </c>
      <c r="N354" s="12">
        <v>6585.0477895499798</v>
      </c>
      <c r="O354" s="7">
        <v>7150.7752659998196</v>
      </c>
      <c r="P354" s="12">
        <v>5369.7930403058699</v>
      </c>
      <c r="Q354" s="12">
        <v>5402.2238612105402</v>
      </c>
      <c r="R354" s="7">
        <v>5269.6406756490796</v>
      </c>
    </row>
    <row r="355" spans="1:18" x14ac:dyDescent="0.3">
      <c r="A355" s="12" t="s">
        <v>715</v>
      </c>
      <c r="B355" s="12">
        <v>6</v>
      </c>
      <c r="C355" s="12">
        <v>1</v>
      </c>
      <c r="D355" s="12">
        <v>25.524699999999999</v>
      </c>
      <c r="E355" s="12">
        <v>7.4780326290724297E-4</v>
      </c>
      <c r="F355" s="12">
        <v>8.3953989375374E-4</v>
      </c>
      <c r="G355" s="12">
        <v>2.8476897114667801</v>
      </c>
      <c r="H355" s="5">
        <v>0.999996475094173</v>
      </c>
      <c r="I355" s="12" t="s">
        <v>0</v>
      </c>
      <c r="J355" s="12" t="s">
        <v>1</v>
      </c>
      <c r="K355" s="12">
        <v>198021.86170000001</v>
      </c>
      <c r="L355" s="12" t="s">
        <v>716</v>
      </c>
      <c r="M355" s="12">
        <v>381.55638041811102</v>
      </c>
      <c r="N355" s="12">
        <v>270.03471878552102</v>
      </c>
      <c r="O355" s="7">
        <v>283.282885000178</v>
      </c>
      <c r="P355" s="12">
        <v>112.087533639852</v>
      </c>
      <c r="Q355" s="12">
        <v>112.597258691683</v>
      </c>
      <c r="R355" s="7">
        <v>103.607289646132</v>
      </c>
    </row>
    <row r="356" spans="1:18" x14ac:dyDescent="0.3">
      <c r="A356" s="12" t="s">
        <v>717</v>
      </c>
      <c r="B356" s="12">
        <v>11</v>
      </c>
      <c r="C356" s="12">
        <v>4</v>
      </c>
      <c r="D356" s="12">
        <v>62.541200000000003</v>
      </c>
      <c r="E356" s="12">
        <v>7.5049892611434E-4</v>
      </c>
      <c r="F356" s="12">
        <v>8.3953989375374E-4</v>
      </c>
      <c r="G356" s="12">
        <v>1.31123013953794</v>
      </c>
      <c r="H356" s="5">
        <v>0.99999638284317804</v>
      </c>
      <c r="I356" s="12" t="s">
        <v>0</v>
      </c>
      <c r="J356" s="12" t="s">
        <v>1</v>
      </c>
      <c r="K356" s="12">
        <v>61083.973400000003</v>
      </c>
      <c r="L356" s="12" t="s">
        <v>718</v>
      </c>
      <c r="M356" s="12">
        <v>1134.07906931043</v>
      </c>
      <c r="N356" s="12">
        <v>1174.58919195453</v>
      </c>
      <c r="O356" s="7">
        <v>1235.4493856399299</v>
      </c>
      <c r="P356" s="12">
        <v>886.63020861678001</v>
      </c>
      <c r="Q356" s="12">
        <v>887.59211896740101</v>
      </c>
      <c r="R356" s="7">
        <v>928.672869862835</v>
      </c>
    </row>
    <row r="357" spans="1:18" x14ac:dyDescent="0.3">
      <c r="A357" s="12" t="s">
        <v>719</v>
      </c>
      <c r="B357" s="12">
        <v>2</v>
      </c>
      <c r="C357" s="12">
        <v>1</v>
      </c>
      <c r="D357" s="12">
        <v>10.7554</v>
      </c>
      <c r="E357" s="12">
        <v>7.5308234735271796E-4</v>
      </c>
      <c r="F357" s="12">
        <v>8.3953989375374E-4</v>
      </c>
      <c r="G357" s="12">
        <v>1.4000562941197401</v>
      </c>
      <c r="H357" s="5">
        <v>0.99999629266152901</v>
      </c>
      <c r="I357" s="12" t="s">
        <v>0</v>
      </c>
      <c r="J357" s="12" t="s">
        <v>1</v>
      </c>
      <c r="K357" s="12">
        <v>20370.4653</v>
      </c>
      <c r="L357" s="12" t="s">
        <v>720</v>
      </c>
      <c r="M357" s="12">
        <v>940.25976230437504</v>
      </c>
      <c r="N357" s="12">
        <v>900.66103093303798</v>
      </c>
      <c r="O357" s="7">
        <v>1006.14623303933</v>
      </c>
      <c r="P357" s="12">
        <v>698.05040161338195</v>
      </c>
      <c r="Q357" s="12">
        <v>659.33430049192896</v>
      </c>
      <c r="R357" s="7">
        <v>676.15283365983203</v>
      </c>
    </row>
    <row r="358" spans="1:18" x14ac:dyDescent="0.3">
      <c r="A358" s="12" t="s">
        <v>721</v>
      </c>
      <c r="B358" s="12">
        <v>2</v>
      </c>
      <c r="C358" s="12">
        <v>1</v>
      </c>
      <c r="D358" s="12">
        <v>9.0893999999999995</v>
      </c>
      <c r="E358" s="12">
        <v>7.56117242035392E-4</v>
      </c>
      <c r="F358" s="12">
        <v>8.3953989375374E-4</v>
      </c>
      <c r="G358" s="12">
        <v>6.34911766180916</v>
      </c>
      <c r="H358" s="5">
        <v>0.99999618447216199</v>
      </c>
      <c r="I358" s="12" t="s">
        <v>1</v>
      </c>
      <c r="J358" s="12" t="s">
        <v>0</v>
      </c>
      <c r="K358" s="12">
        <v>18682.253700000001</v>
      </c>
      <c r="L358" s="12" t="s">
        <v>722</v>
      </c>
      <c r="M358" s="12">
        <v>44.282080461167702</v>
      </c>
      <c r="N358" s="12">
        <v>33.052336024329101</v>
      </c>
      <c r="O358" s="7">
        <v>62.629561149900901</v>
      </c>
      <c r="P358" s="12">
        <v>250.247684150194</v>
      </c>
      <c r="Q358" s="12">
        <v>329.72050962446002</v>
      </c>
      <c r="R358" s="7">
        <v>308.67956864731201</v>
      </c>
    </row>
    <row r="359" spans="1:18" x14ac:dyDescent="0.3">
      <c r="A359" s="12" t="s">
        <v>723</v>
      </c>
      <c r="B359" s="12">
        <v>4</v>
      </c>
      <c r="C359" s="12">
        <v>4</v>
      </c>
      <c r="D359" s="12">
        <v>18.838100000000001</v>
      </c>
      <c r="E359" s="12">
        <v>7.5620751528493501E-4</v>
      </c>
      <c r="F359" s="12">
        <v>8.3953989375374E-4</v>
      </c>
      <c r="G359" s="12">
        <v>1.46259514121582</v>
      </c>
      <c r="H359" s="5">
        <v>0.99999618121649603</v>
      </c>
      <c r="I359" s="12" t="s">
        <v>0</v>
      </c>
      <c r="J359" s="12" t="s">
        <v>1</v>
      </c>
      <c r="K359" s="12">
        <v>81157.090200000006</v>
      </c>
      <c r="L359" s="12" t="s">
        <v>724</v>
      </c>
      <c r="M359" s="12">
        <v>911.00149628008501</v>
      </c>
      <c r="N359" s="12">
        <v>880.12879302785905</v>
      </c>
      <c r="O359" s="7">
        <v>801.39135425366203</v>
      </c>
      <c r="P359" s="12">
        <v>587.79576846409805</v>
      </c>
      <c r="Q359" s="12">
        <v>577.81038655097905</v>
      </c>
      <c r="R359" s="7">
        <v>606.94290555851296</v>
      </c>
    </row>
    <row r="360" spans="1:18" x14ac:dyDescent="0.3">
      <c r="A360" s="12" t="s">
        <v>725</v>
      </c>
      <c r="B360" s="12">
        <v>7</v>
      </c>
      <c r="C360" s="12">
        <v>1</v>
      </c>
      <c r="D360" s="12">
        <v>42.130099999999999</v>
      </c>
      <c r="E360" s="12">
        <v>7.6658387559524999E-4</v>
      </c>
      <c r="F360" s="12">
        <v>8.4864877177396702E-4</v>
      </c>
      <c r="G360" s="12">
        <v>1.4610246486228</v>
      </c>
      <c r="H360" s="5">
        <v>0.99999579241616998</v>
      </c>
      <c r="I360" s="12" t="s">
        <v>0</v>
      </c>
      <c r="J360" s="12" t="s">
        <v>1</v>
      </c>
      <c r="K360" s="12">
        <v>49514.7166</v>
      </c>
      <c r="L360" s="12" t="s">
        <v>726</v>
      </c>
      <c r="M360" s="12">
        <v>4948.7163125445304</v>
      </c>
      <c r="N360" s="12">
        <v>4796.6280886616596</v>
      </c>
      <c r="O360" s="7">
        <v>4798.4821437474802</v>
      </c>
      <c r="P360" s="12">
        <v>3426.5882962768501</v>
      </c>
      <c r="Q360" s="12">
        <v>3059.6199599701899</v>
      </c>
      <c r="R360" s="7">
        <v>3468.3305386070101</v>
      </c>
    </row>
    <row r="361" spans="1:18" x14ac:dyDescent="0.3">
      <c r="A361" s="12" t="s">
        <v>727</v>
      </c>
      <c r="B361" s="12">
        <v>3</v>
      </c>
      <c r="C361" s="12">
        <v>2</v>
      </c>
      <c r="D361" s="12">
        <v>13.4328</v>
      </c>
      <c r="E361" s="12">
        <v>7.7758342195710704E-4</v>
      </c>
      <c r="F361" s="12">
        <v>8.5839413815623098E-4</v>
      </c>
      <c r="G361" s="12">
        <v>1.9106604138007099</v>
      </c>
      <c r="H361" s="5">
        <v>0.99999534677437796</v>
      </c>
      <c r="I361" s="12" t="s">
        <v>0</v>
      </c>
      <c r="J361" s="12" t="s">
        <v>1</v>
      </c>
      <c r="K361" s="12">
        <v>113336.6925</v>
      </c>
      <c r="L361" s="12" t="s">
        <v>728</v>
      </c>
      <c r="M361" s="12">
        <v>1029.2958489586499</v>
      </c>
      <c r="N361" s="12">
        <v>989.82815414864206</v>
      </c>
      <c r="O361" s="7">
        <v>1099.26260742714</v>
      </c>
      <c r="P361" s="12">
        <v>476.98850132436002</v>
      </c>
      <c r="Q361" s="12">
        <v>579.53243705599095</v>
      </c>
      <c r="R361" s="7">
        <v>575.57788358210598</v>
      </c>
    </row>
    <row r="362" spans="1:18" x14ac:dyDescent="0.3">
      <c r="A362" s="12" t="s">
        <v>729</v>
      </c>
      <c r="B362" s="12">
        <v>5</v>
      </c>
      <c r="C362" s="12">
        <v>2</v>
      </c>
      <c r="D362" s="12">
        <v>26.739599999999999</v>
      </c>
      <c r="E362" s="12">
        <v>7.8016482131126896E-4</v>
      </c>
      <c r="F362" s="12">
        <v>8.5881777172712795E-4</v>
      </c>
      <c r="G362" s="12">
        <v>4.0102943646436797</v>
      </c>
      <c r="H362" s="5">
        <v>0.99999523703158799</v>
      </c>
      <c r="I362" s="12" t="s">
        <v>0</v>
      </c>
      <c r="J362" s="12" t="s">
        <v>1</v>
      </c>
      <c r="K362" s="12">
        <v>93672.204400000002</v>
      </c>
      <c r="L362" s="12" t="s">
        <v>730</v>
      </c>
      <c r="M362" s="12">
        <v>479.31814762452098</v>
      </c>
      <c r="N362" s="12">
        <v>393.551199647001</v>
      </c>
      <c r="O362" s="7">
        <v>433.38548626528399</v>
      </c>
      <c r="P362" s="12">
        <v>118.310575726541</v>
      </c>
      <c r="Q362" s="12">
        <v>126.993021240183</v>
      </c>
      <c r="R362" s="7">
        <v>80.421827344583406</v>
      </c>
    </row>
    <row r="363" spans="1:18" x14ac:dyDescent="0.3">
      <c r="A363" s="12" t="s">
        <v>731</v>
      </c>
      <c r="B363" s="12">
        <v>3</v>
      </c>
      <c r="C363" s="12">
        <v>1</v>
      </c>
      <c r="D363" s="12">
        <v>17.482399999999998</v>
      </c>
      <c r="E363" s="12">
        <v>7.8902144208392599E-4</v>
      </c>
      <c r="F363" s="12">
        <v>8.6612748418968505E-4</v>
      </c>
      <c r="G363" s="12">
        <v>4.0788461867090398</v>
      </c>
      <c r="H363" s="5">
        <v>0.99999484504749703</v>
      </c>
      <c r="I363" s="12" t="s">
        <v>0</v>
      </c>
      <c r="J363" s="12" t="s">
        <v>1</v>
      </c>
      <c r="K363" s="12">
        <v>109166.4235</v>
      </c>
      <c r="L363" s="12" t="s">
        <v>732</v>
      </c>
      <c r="M363" s="12">
        <v>3319.0522139547202</v>
      </c>
      <c r="N363" s="12">
        <v>2554.6002854685498</v>
      </c>
      <c r="O363" s="7">
        <v>2145.5517777550799</v>
      </c>
      <c r="P363" s="12">
        <v>559.33549513513105</v>
      </c>
      <c r="Q363" s="12">
        <v>656.83642574738496</v>
      </c>
      <c r="R363" s="7">
        <v>749.87531652226698</v>
      </c>
    </row>
    <row r="364" spans="1:18" x14ac:dyDescent="0.3">
      <c r="A364" s="12" t="s">
        <v>733</v>
      </c>
      <c r="B364" s="12">
        <v>1</v>
      </c>
      <c r="C364" s="12">
        <v>1</v>
      </c>
      <c r="D364" s="12">
        <v>3.4058999999999999</v>
      </c>
      <c r="E364" s="12">
        <v>7.9655080491802799E-4</v>
      </c>
      <c r="F364" s="12">
        <v>8.7194336460263901E-4</v>
      </c>
      <c r="G364" s="12">
        <v>1.77879868756469</v>
      </c>
      <c r="H364" s="5">
        <v>0.99999449238961302</v>
      </c>
      <c r="I364" s="12" t="s">
        <v>1</v>
      </c>
      <c r="J364" s="12" t="s">
        <v>0</v>
      </c>
      <c r="K364" s="12">
        <v>57432.544699999999</v>
      </c>
      <c r="L364" s="12" t="s">
        <v>734</v>
      </c>
      <c r="M364" s="12">
        <v>947.56774018793999</v>
      </c>
      <c r="N364" s="12">
        <v>940.41655599213902</v>
      </c>
      <c r="O364" s="7">
        <v>905.986891682487</v>
      </c>
      <c r="P364" s="12">
        <v>1702.4463393142</v>
      </c>
      <c r="Q364" s="12">
        <v>1467.04421670857</v>
      </c>
      <c r="R364" s="7">
        <v>1800.4217260407199</v>
      </c>
    </row>
    <row r="365" spans="1:18" x14ac:dyDescent="0.3">
      <c r="A365" s="12" t="s">
        <v>735</v>
      </c>
      <c r="B365" s="12">
        <v>10</v>
      </c>
      <c r="C365" s="12">
        <v>4</v>
      </c>
      <c r="D365" s="12">
        <v>63.710500000000003</v>
      </c>
      <c r="E365" s="12">
        <v>8.1111393993593705E-4</v>
      </c>
      <c r="F365" s="12">
        <v>8.8378194679264801E-4</v>
      </c>
      <c r="G365" s="12">
        <v>1.21228656258269</v>
      </c>
      <c r="H365" s="5">
        <v>0.99999375712105298</v>
      </c>
      <c r="I365" s="12" t="s">
        <v>0</v>
      </c>
      <c r="J365" s="12" t="s">
        <v>1</v>
      </c>
      <c r="K365" s="12">
        <v>28851.762200000001</v>
      </c>
      <c r="L365" s="12" t="s">
        <v>736</v>
      </c>
      <c r="M365" s="12">
        <v>4573.4824343444598</v>
      </c>
      <c r="N365" s="12">
        <v>4356.4817244548904</v>
      </c>
      <c r="O365" s="7">
        <v>4279.3055001716302</v>
      </c>
      <c r="P365" s="12">
        <v>3582.7110449428701</v>
      </c>
      <c r="Q365" s="12">
        <v>3671.7088536144602</v>
      </c>
      <c r="R365" s="7">
        <v>3641.7411797520799</v>
      </c>
    </row>
    <row r="366" spans="1:18" x14ac:dyDescent="0.3">
      <c r="A366" s="12" t="s">
        <v>737</v>
      </c>
      <c r="B366" s="12">
        <v>5</v>
      </c>
      <c r="C366" s="12">
        <v>1</v>
      </c>
      <c r="D366" s="12">
        <v>25.153600000000001</v>
      </c>
      <c r="E366" s="12">
        <v>8.14369869067466E-4</v>
      </c>
      <c r="F366" s="12">
        <v>8.8378194679264801E-4</v>
      </c>
      <c r="G366" s="12">
        <v>1.3409376218436699</v>
      </c>
      <c r="H366" s="5">
        <v>0.99999358276684602</v>
      </c>
      <c r="I366" s="12" t="s">
        <v>0</v>
      </c>
      <c r="J366" s="12" t="s">
        <v>1</v>
      </c>
      <c r="K366" s="12">
        <v>91782.481100000005</v>
      </c>
      <c r="L366" s="12" t="s">
        <v>738</v>
      </c>
      <c r="M366" s="12">
        <v>1600.15082126637</v>
      </c>
      <c r="N366" s="12">
        <v>1653.7548313176901</v>
      </c>
      <c r="O366" s="7">
        <v>1769.59664851765</v>
      </c>
      <c r="P366" s="12">
        <v>1231.6118825803601</v>
      </c>
      <c r="Q366" s="12">
        <v>1234.1289956426699</v>
      </c>
      <c r="R366" s="7">
        <v>1280.5201105579799</v>
      </c>
    </row>
    <row r="367" spans="1:18" x14ac:dyDescent="0.3">
      <c r="A367" s="12" t="s">
        <v>739</v>
      </c>
      <c r="B367" s="12">
        <v>2</v>
      </c>
      <c r="C367" s="12">
        <v>1</v>
      </c>
      <c r="D367" s="12">
        <v>9.1529000000000007</v>
      </c>
      <c r="E367" s="12">
        <v>8.1611257185454399E-4</v>
      </c>
      <c r="F367" s="12">
        <v>8.8378194679264801E-4</v>
      </c>
      <c r="G367" s="12">
        <v>2.4021879616745299</v>
      </c>
      <c r="H367" s="5">
        <v>0.99999348790419396</v>
      </c>
      <c r="I367" s="12" t="s">
        <v>0</v>
      </c>
      <c r="J367" s="12" t="s">
        <v>1</v>
      </c>
      <c r="K367" s="12">
        <v>45258.621500000001</v>
      </c>
      <c r="L367" s="12" t="s">
        <v>740</v>
      </c>
      <c r="M367" s="12">
        <v>205.48509217212401</v>
      </c>
      <c r="N367" s="12">
        <v>183.10537898088899</v>
      </c>
      <c r="O367" s="7">
        <v>209.88170883894199</v>
      </c>
      <c r="P367" s="12">
        <v>95.261636009338403</v>
      </c>
      <c r="Q367" s="12">
        <v>83.451750740302501</v>
      </c>
      <c r="R367" s="7">
        <v>70.422896314057596</v>
      </c>
    </row>
    <row r="368" spans="1:18" x14ac:dyDescent="0.3">
      <c r="A368" s="12" t="s">
        <v>741</v>
      </c>
      <c r="B368" s="12">
        <v>52</v>
      </c>
      <c r="C368" s="12">
        <v>36</v>
      </c>
      <c r="D368" s="12">
        <v>277.5258</v>
      </c>
      <c r="E368" s="12">
        <v>8.1641187942327299E-4</v>
      </c>
      <c r="F368" s="12">
        <v>8.8378194679264801E-4</v>
      </c>
      <c r="G368" s="12">
        <v>1.1388497341897801</v>
      </c>
      <c r="H368" s="5">
        <v>0.99999347150261997</v>
      </c>
      <c r="I368" s="12" t="s">
        <v>1</v>
      </c>
      <c r="J368" s="12" t="s">
        <v>0</v>
      </c>
      <c r="K368" s="12">
        <v>22667.9987</v>
      </c>
      <c r="L368" s="12" t="s">
        <v>742</v>
      </c>
      <c r="M368" s="12">
        <v>30540.678728402501</v>
      </c>
      <c r="N368" s="12">
        <v>31156.428547084299</v>
      </c>
      <c r="O368" s="7">
        <v>31765.715331508101</v>
      </c>
      <c r="P368" s="12">
        <v>35986.632695457803</v>
      </c>
      <c r="Q368" s="12">
        <v>34917.923960697597</v>
      </c>
      <c r="R368" s="7">
        <v>35535.554026447498</v>
      </c>
    </row>
    <row r="369" spans="1:18" x14ac:dyDescent="0.3">
      <c r="A369" s="12" t="s">
        <v>743</v>
      </c>
      <c r="B369" s="12">
        <v>22</v>
      </c>
      <c r="C369" s="12">
        <v>9</v>
      </c>
      <c r="D369" s="12">
        <v>149.61770000000001</v>
      </c>
      <c r="E369" s="12">
        <v>8.21551675244114E-4</v>
      </c>
      <c r="F369" s="12">
        <v>8.8688912048145595E-4</v>
      </c>
      <c r="G369" s="12">
        <v>1.18887415119253</v>
      </c>
      <c r="H369" s="5">
        <v>0.99999318481080801</v>
      </c>
      <c r="I369" s="12" t="s">
        <v>0</v>
      </c>
      <c r="J369" s="12" t="s">
        <v>1</v>
      </c>
      <c r="K369" s="12">
        <v>99612.128299999997</v>
      </c>
      <c r="L369" s="12" t="s">
        <v>744</v>
      </c>
      <c r="M369" s="12">
        <v>2202.8912740934102</v>
      </c>
      <c r="N369" s="12">
        <v>2157.0631412061698</v>
      </c>
      <c r="O369" s="7">
        <v>2152.98273729931</v>
      </c>
      <c r="P369" s="12">
        <v>1847.9975113078101</v>
      </c>
      <c r="Q369" s="12">
        <v>1763.08497241548</v>
      </c>
      <c r="R369" s="7">
        <v>1867.1568623554699</v>
      </c>
    </row>
    <row r="370" spans="1:18" x14ac:dyDescent="0.3">
      <c r="A370" s="12" t="s">
        <v>745</v>
      </c>
      <c r="B370" s="12">
        <v>10</v>
      </c>
      <c r="C370" s="12">
        <v>1</v>
      </c>
      <c r="D370" s="12">
        <v>49.500100000000003</v>
      </c>
      <c r="E370" s="12">
        <v>8.37163417495845E-4</v>
      </c>
      <c r="F370" s="12">
        <v>9.00356500644011E-4</v>
      </c>
      <c r="G370" s="12">
        <v>7.5980010229903696</v>
      </c>
      <c r="H370" s="5">
        <v>0.99999225377110501</v>
      </c>
      <c r="I370" s="12" t="s">
        <v>1</v>
      </c>
      <c r="J370" s="12" t="s">
        <v>0</v>
      </c>
      <c r="K370" s="12">
        <v>184615.18299999999</v>
      </c>
      <c r="L370" s="12" t="s">
        <v>746</v>
      </c>
      <c r="M370" s="12">
        <v>22.311900673271001</v>
      </c>
      <c r="N370" s="12">
        <v>25.667404227474599</v>
      </c>
      <c r="O370" s="7">
        <v>15.783331099441</v>
      </c>
      <c r="P370" s="12">
        <v>130.59240997209099</v>
      </c>
      <c r="Q370" s="12">
        <v>220.360310137196</v>
      </c>
      <c r="R370" s="7">
        <v>133.51585344869301</v>
      </c>
    </row>
    <row r="371" spans="1:18" x14ac:dyDescent="0.3">
      <c r="A371" s="12" t="s">
        <v>747</v>
      </c>
      <c r="B371" s="12">
        <v>9</v>
      </c>
      <c r="C371" s="12">
        <v>4</v>
      </c>
      <c r="D371" s="12">
        <v>73.131399999999999</v>
      </c>
      <c r="E371" s="12">
        <v>8.3863479206713898E-4</v>
      </c>
      <c r="F371" s="12">
        <v>9.00356500644011E-4</v>
      </c>
      <c r="G371" s="12">
        <v>1.4156574160659801</v>
      </c>
      <c r="H371" s="5">
        <v>0.99999216119700196</v>
      </c>
      <c r="I371" s="12" t="s">
        <v>0</v>
      </c>
      <c r="J371" s="12" t="s">
        <v>1</v>
      </c>
      <c r="K371" s="12">
        <v>20657.838199999998</v>
      </c>
      <c r="L371" s="12" t="s">
        <v>748</v>
      </c>
      <c r="M371" s="12">
        <v>6824.6197491201101</v>
      </c>
      <c r="N371" s="12">
        <v>6745.3155602081997</v>
      </c>
      <c r="O371" s="7">
        <v>6393.6344918352997</v>
      </c>
      <c r="P371" s="12">
        <v>4984.8805839239603</v>
      </c>
      <c r="Q371" s="12">
        <v>4448.17458855732</v>
      </c>
      <c r="R371" s="7">
        <v>4668.9228729140996</v>
      </c>
    </row>
    <row r="372" spans="1:18" x14ac:dyDescent="0.3">
      <c r="A372" s="12" t="s">
        <v>749</v>
      </c>
      <c r="B372" s="12">
        <v>10</v>
      </c>
      <c r="C372" s="12">
        <v>6</v>
      </c>
      <c r="D372" s="12">
        <v>62.456800000000001</v>
      </c>
      <c r="E372" s="12">
        <v>8.4294815676289004E-4</v>
      </c>
      <c r="F372" s="12">
        <v>9.0250790234692503E-4</v>
      </c>
      <c r="G372" s="12">
        <v>1.4371810922277799</v>
      </c>
      <c r="H372" s="5">
        <v>0.99999188487678203</v>
      </c>
      <c r="I372" s="12" t="s">
        <v>0</v>
      </c>
      <c r="J372" s="12" t="s">
        <v>1</v>
      </c>
      <c r="K372" s="12">
        <v>48492.4738</v>
      </c>
      <c r="L372" s="12" t="s">
        <v>750</v>
      </c>
      <c r="M372" s="12">
        <v>1071.3307079077899</v>
      </c>
      <c r="N372" s="12">
        <v>938.94167625800696</v>
      </c>
      <c r="O372" s="7">
        <v>993.85968578806001</v>
      </c>
      <c r="P372" s="12">
        <v>687.12686079468597</v>
      </c>
      <c r="Q372" s="12">
        <v>714.02323774996796</v>
      </c>
      <c r="R372" s="7">
        <v>689.14463619691696</v>
      </c>
    </row>
    <row r="373" spans="1:18" x14ac:dyDescent="0.3">
      <c r="A373" s="12" t="s">
        <v>751</v>
      </c>
      <c r="B373" s="12">
        <v>1</v>
      </c>
      <c r="C373" s="12">
        <v>1</v>
      </c>
      <c r="D373" s="12">
        <v>9.2213999999999992</v>
      </c>
      <c r="E373" s="12">
        <v>8.6046740083434202E-4</v>
      </c>
      <c r="F373" s="12">
        <v>9.1095866146589802E-4</v>
      </c>
      <c r="G373" s="12">
        <v>2.2151776911943202</v>
      </c>
      <c r="H373" s="5">
        <v>0.99999068461606799</v>
      </c>
      <c r="I373" s="12" t="s">
        <v>0</v>
      </c>
      <c r="J373" s="12" t="s">
        <v>1</v>
      </c>
      <c r="K373" s="12">
        <v>143807.505</v>
      </c>
      <c r="L373" s="12" t="s">
        <v>752</v>
      </c>
      <c r="M373" s="12">
        <v>1838.1170819501399</v>
      </c>
      <c r="N373" s="12">
        <v>1463.84560371009</v>
      </c>
      <c r="O373" s="7">
        <v>1604.1378205645501</v>
      </c>
      <c r="P373" s="12">
        <v>827.54403248354504</v>
      </c>
      <c r="Q373" s="12">
        <v>686.80097019202503</v>
      </c>
      <c r="R373" s="7">
        <v>700.421120027499</v>
      </c>
    </row>
    <row r="374" spans="1:18" x14ac:dyDescent="0.3">
      <c r="A374" s="12" t="s">
        <v>753</v>
      </c>
      <c r="B374" s="12">
        <v>13</v>
      </c>
      <c r="C374" s="12">
        <v>6</v>
      </c>
      <c r="D374" s="12">
        <v>102.2068</v>
      </c>
      <c r="E374" s="12">
        <v>8.6148765447169296E-4</v>
      </c>
      <c r="F374" s="12">
        <v>9.1095866146589802E-4</v>
      </c>
      <c r="G374" s="12">
        <v>1.2186165196666501</v>
      </c>
      <c r="H374" s="5">
        <v>0.99999061071377304</v>
      </c>
      <c r="I374" s="12" t="s">
        <v>1</v>
      </c>
      <c r="J374" s="12" t="s">
        <v>0</v>
      </c>
      <c r="K374" s="12">
        <v>60820.376600000003</v>
      </c>
      <c r="L374" s="12" t="s">
        <v>754</v>
      </c>
      <c r="M374" s="12">
        <v>3362.3550751253301</v>
      </c>
      <c r="N374" s="12">
        <v>3168.9088619017598</v>
      </c>
      <c r="O374" s="7">
        <v>3393.9317781976902</v>
      </c>
      <c r="P374" s="12">
        <v>3989.3279398546401</v>
      </c>
      <c r="Q374" s="12">
        <v>4059.4307800071902</v>
      </c>
      <c r="R374" s="7">
        <v>4046.2487396357201</v>
      </c>
    </row>
    <row r="375" spans="1:18" x14ac:dyDescent="0.3">
      <c r="A375" s="12" t="s">
        <v>755</v>
      </c>
      <c r="B375" s="12">
        <v>2</v>
      </c>
      <c r="C375" s="12">
        <v>1</v>
      </c>
      <c r="D375" s="12">
        <v>8.2739999999999991</v>
      </c>
      <c r="E375" s="12">
        <v>8.6290038859415696E-4</v>
      </c>
      <c r="F375" s="12">
        <v>9.1095866146589802E-4</v>
      </c>
      <c r="G375" s="12">
        <v>2.5998010667827098</v>
      </c>
      <c r="H375" s="5">
        <v>0.99999050763762398</v>
      </c>
      <c r="I375" s="12" t="s">
        <v>0</v>
      </c>
      <c r="J375" s="12" t="s">
        <v>1</v>
      </c>
      <c r="K375" s="12">
        <v>87982.464999999997</v>
      </c>
      <c r="L375" s="12" t="s">
        <v>756</v>
      </c>
      <c r="M375" s="12">
        <v>1537.8678420444201</v>
      </c>
      <c r="N375" s="12">
        <v>1278.7640682577501</v>
      </c>
      <c r="O375" s="7">
        <v>1590.6737287799699</v>
      </c>
      <c r="P375" s="12">
        <v>481.751120816423</v>
      </c>
      <c r="Q375" s="12">
        <v>640.27903699675198</v>
      </c>
      <c r="R375" s="7">
        <v>573.217103753743</v>
      </c>
    </row>
    <row r="376" spans="1:18" x14ac:dyDescent="0.3">
      <c r="A376" s="12" t="s">
        <v>757</v>
      </c>
      <c r="B376" s="12">
        <v>18</v>
      </c>
      <c r="C376" s="12">
        <v>2</v>
      </c>
      <c r="D376" s="12">
        <v>76.333200000000005</v>
      </c>
      <c r="E376" s="12">
        <v>8.6312222963458296E-4</v>
      </c>
      <c r="F376" s="12">
        <v>9.1095866146589802E-4</v>
      </c>
      <c r="G376" s="12">
        <v>2.8447280558924</v>
      </c>
      <c r="H376" s="5">
        <v>0.99999049137280405</v>
      </c>
      <c r="I376" s="12" t="s">
        <v>1</v>
      </c>
      <c r="J376" s="12" t="s">
        <v>0</v>
      </c>
      <c r="K376" s="12">
        <v>345380.5637</v>
      </c>
      <c r="L376" s="12" t="s">
        <v>758</v>
      </c>
      <c r="M376" s="12">
        <v>163.90827499124299</v>
      </c>
      <c r="N376" s="12">
        <v>193.65311530143001</v>
      </c>
      <c r="O376" s="7">
        <v>227.44136605810399</v>
      </c>
      <c r="P376" s="12">
        <v>486.93027178691301</v>
      </c>
      <c r="Q376" s="12">
        <v>618.77706735487004</v>
      </c>
      <c r="R376" s="7">
        <v>558.46641462365699</v>
      </c>
    </row>
    <row r="377" spans="1:18" x14ac:dyDescent="0.3">
      <c r="A377" s="12" t="s">
        <v>759</v>
      </c>
      <c r="B377" s="12">
        <v>3</v>
      </c>
      <c r="C377" s="12">
        <v>2</v>
      </c>
      <c r="D377" s="12">
        <v>10.013299999999999</v>
      </c>
      <c r="E377" s="12">
        <v>8.6336809292764105E-4</v>
      </c>
      <c r="F377" s="12">
        <v>9.1095866146589802E-4</v>
      </c>
      <c r="G377" s="12">
        <v>1.44383434553942</v>
      </c>
      <c r="H377" s="5">
        <v>0.99999047332167901</v>
      </c>
      <c r="I377" s="12" t="s">
        <v>0</v>
      </c>
      <c r="J377" s="12" t="s">
        <v>1</v>
      </c>
      <c r="K377" s="12">
        <v>111563.6903</v>
      </c>
      <c r="L377" s="12" t="s">
        <v>760</v>
      </c>
      <c r="M377" s="12">
        <v>6898.6722168999104</v>
      </c>
      <c r="N377" s="12">
        <v>7381.3683097445401</v>
      </c>
      <c r="O377" s="7">
        <v>6623.6515869345803</v>
      </c>
      <c r="P377" s="12">
        <v>5037.79335532406</v>
      </c>
      <c r="Q377" s="12">
        <v>4838.1308326190101</v>
      </c>
      <c r="R377" s="7">
        <v>4601.97778063033</v>
      </c>
    </row>
    <row r="378" spans="1:18" x14ac:dyDescent="0.3">
      <c r="A378" s="12" t="s">
        <v>761</v>
      </c>
      <c r="B378" s="12">
        <v>4</v>
      </c>
      <c r="C378" s="12">
        <v>1</v>
      </c>
      <c r="D378" s="12">
        <v>18.043299999999999</v>
      </c>
      <c r="E378" s="12">
        <v>8.64827650875588E-4</v>
      </c>
      <c r="F378" s="12">
        <v>9.1095866146589802E-4</v>
      </c>
      <c r="G378" s="12">
        <v>2.7764022378138402</v>
      </c>
      <c r="H378" s="5">
        <v>0.99999036561810295</v>
      </c>
      <c r="I378" s="12" t="s">
        <v>1</v>
      </c>
      <c r="J378" s="12" t="s">
        <v>0</v>
      </c>
      <c r="K378" s="12">
        <v>42797.076000000001</v>
      </c>
      <c r="L378" s="12" t="s">
        <v>762</v>
      </c>
      <c r="M378" s="12">
        <v>135.31917397829901</v>
      </c>
      <c r="N378" s="12">
        <v>168.20629355072299</v>
      </c>
      <c r="O378" s="7">
        <v>173.12932220275499</v>
      </c>
      <c r="P378" s="12">
        <v>438.41160251406802</v>
      </c>
      <c r="Q378" s="12">
        <v>378.97321787393599</v>
      </c>
      <c r="R378" s="7">
        <v>506.00060448798803</v>
      </c>
    </row>
    <row r="379" spans="1:18" x14ac:dyDescent="0.3">
      <c r="A379" s="12" t="s">
        <v>763</v>
      </c>
      <c r="B379" s="12">
        <v>3</v>
      </c>
      <c r="C379" s="12">
        <v>1</v>
      </c>
      <c r="D379" s="12">
        <v>19.9299</v>
      </c>
      <c r="E379" s="12">
        <v>8.7129270611097098E-4</v>
      </c>
      <c r="F379" s="12">
        <v>9.1530145118372502E-4</v>
      </c>
      <c r="G379" s="12">
        <v>1.72556478900263</v>
      </c>
      <c r="H379" s="5">
        <v>0.99998987723587296</v>
      </c>
      <c r="I379" s="12" t="s">
        <v>0</v>
      </c>
      <c r="J379" s="12" t="s">
        <v>1</v>
      </c>
      <c r="K379" s="12">
        <v>20247.1692</v>
      </c>
      <c r="L379" s="12" t="s">
        <v>764</v>
      </c>
      <c r="M379" s="12">
        <v>764.38375771794597</v>
      </c>
      <c r="N379" s="12">
        <v>837.19060906244204</v>
      </c>
      <c r="O379" s="7">
        <v>851.85774945314097</v>
      </c>
      <c r="P379" s="12">
        <v>481.233487130642</v>
      </c>
      <c r="Q379" s="12">
        <v>511.30208307923198</v>
      </c>
      <c r="R379" s="7">
        <v>429.27839578534201</v>
      </c>
    </row>
    <row r="380" spans="1:18" x14ac:dyDescent="0.3">
      <c r="A380" s="12" t="s">
        <v>765</v>
      </c>
      <c r="B380" s="12">
        <v>3</v>
      </c>
      <c r="C380" s="12">
        <v>2</v>
      </c>
      <c r="D380" s="12">
        <v>21.203700000000001</v>
      </c>
      <c r="E380" s="12">
        <v>8.8368653558268395E-4</v>
      </c>
      <c r="F380" s="12">
        <v>9.2583249241021397E-4</v>
      </c>
      <c r="G380" s="12">
        <v>1.3497337611053499</v>
      </c>
      <c r="H380" s="5">
        <v>0.99998888798084196</v>
      </c>
      <c r="I380" s="12" t="s">
        <v>0</v>
      </c>
      <c r="J380" s="12" t="s">
        <v>1</v>
      </c>
      <c r="K380" s="12">
        <v>17194.879700000001</v>
      </c>
      <c r="L380" s="12" t="s">
        <v>766</v>
      </c>
      <c r="M380" s="12">
        <v>3117.7024583891698</v>
      </c>
      <c r="N380" s="12">
        <v>2853.5459670254199</v>
      </c>
      <c r="O380" s="7">
        <v>3146.7012613117099</v>
      </c>
      <c r="P380" s="12">
        <v>2211.5011419300999</v>
      </c>
      <c r="Q380" s="12">
        <v>2307.0839931698101</v>
      </c>
      <c r="R380" s="7">
        <v>2236.7839232092101</v>
      </c>
    </row>
    <row r="381" spans="1:18" x14ac:dyDescent="0.3">
      <c r="A381" s="12" t="s">
        <v>767</v>
      </c>
      <c r="B381" s="12">
        <v>12</v>
      </c>
      <c r="C381" s="12">
        <v>9</v>
      </c>
      <c r="D381" s="12">
        <v>81.451999999999998</v>
      </c>
      <c r="E381" s="12">
        <v>8.8716769818020203E-4</v>
      </c>
      <c r="F381" s="12">
        <v>9.2699444346235396E-4</v>
      </c>
      <c r="G381" s="12">
        <v>1.4271636825052401</v>
      </c>
      <c r="H381" s="5">
        <v>0.999988597224298</v>
      </c>
      <c r="I381" s="12" t="s">
        <v>0</v>
      </c>
      <c r="J381" s="12" t="s">
        <v>1</v>
      </c>
      <c r="K381" s="12">
        <v>27264.915199999999</v>
      </c>
      <c r="L381" s="12" t="s">
        <v>768</v>
      </c>
      <c r="M381" s="12">
        <v>14111.351352666899</v>
      </c>
      <c r="N381" s="12">
        <v>14528.109086607499</v>
      </c>
      <c r="O381" s="7">
        <v>15636.799559672399</v>
      </c>
      <c r="P381" s="12">
        <v>9914.86756692173</v>
      </c>
      <c r="Q381" s="12">
        <v>10272.2924262576</v>
      </c>
      <c r="R381" s="7">
        <v>10836.793700222001</v>
      </c>
    </row>
    <row r="382" spans="1:18" x14ac:dyDescent="0.3">
      <c r="A382" s="12" t="s">
        <v>769</v>
      </c>
      <c r="B382" s="12">
        <v>11</v>
      </c>
      <c r="C382" s="12">
        <v>11</v>
      </c>
      <c r="D382" s="12">
        <v>32.096699999999998</v>
      </c>
      <c r="E382" s="12">
        <v>9.2689329715556202E-4</v>
      </c>
      <c r="F382" s="12">
        <v>9.6592072886230904E-4</v>
      </c>
      <c r="G382" s="12">
        <v>1.5610166830071901</v>
      </c>
      <c r="H382" s="5">
        <v>0.99998484992904402</v>
      </c>
      <c r="I382" s="12" t="s">
        <v>1</v>
      </c>
      <c r="J382" s="12" t="s">
        <v>0</v>
      </c>
      <c r="K382" s="12">
        <v>14804.6031</v>
      </c>
      <c r="L382" s="12" t="s">
        <v>770</v>
      </c>
      <c r="M382" s="12">
        <v>3608.5334356634698</v>
      </c>
      <c r="N382" s="12">
        <v>3915.87736883464</v>
      </c>
      <c r="O382" s="7">
        <v>3442.6045973618302</v>
      </c>
      <c r="P382" s="12">
        <v>5366.5007778133804</v>
      </c>
      <c r="Q382" s="12">
        <v>5715.8150786697197</v>
      </c>
      <c r="R382" s="7">
        <v>6037.3781486171301</v>
      </c>
    </row>
    <row r="383" spans="1:18" x14ac:dyDescent="0.3">
      <c r="A383" s="12" t="s">
        <v>771</v>
      </c>
      <c r="B383" s="12">
        <v>5</v>
      </c>
      <c r="C383" s="12">
        <v>1</v>
      </c>
      <c r="D383" s="12">
        <v>31.712199999999999</v>
      </c>
      <c r="E383" s="12">
        <v>9.3209850248932003E-4</v>
      </c>
      <c r="F383" s="12">
        <v>9.6876173804196105E-4</v>
      </c>
      <c r="G383" s="12">
        <v>1.6355398622797399</v>
      </c>
      <c r="H383" s="5">
        <v>0.99998429694752</v>
      </c>
      <c r="I383" s="12" t="s">
        <v>0</v>
      </c>
      <c r="J383" s="12" t="s">
        <v>1</v>
      </c>
      <c r="K383" s="12">
        <v>41718.1351</v>
      </c>
      <c r="L383" s="12" t="s">
        <v>772</v>
      </c>
      <c r="M383" s="12">
        <v>1512.92044422767</v>
      </c>
      <c r="N383" s="12">
        <v>1488.3384909865799</v>
      </c>
      <c r="O383" s="7">
        <v>1287.20389220896</v>
      </c>
      <c r="P383" s="12">
        <v>894.53026354682197</v>
      </c>
      <c r="Q383" s="12">
        <v>836.03312226955995</v>
      </c>
      <c r="R383" s="7">
        <v>891.48388207816299</v>
      </c>
    </row>
    <row r="384" spans="1:18" x14ac:dyDescent="0.3">
      <c r="A384" s="12" t="s">
        <v>773</v>
      </c>
      <c r="B384" s="12">
        <v>10</v>
      </c>
      <c r="C384" s="12">
        <v>6</v>
      </c>
      <c r="D384" s="12">
        <v>66.621200000000002</v>
      </c>
      <c r="E384" s="12">
        <v>9.38589677975887E-4</v>
      </c>
      <c r="F384" s="12">
        <v>9.7292068292609702E-4</v>
      </c>
      <c r="G384" s="12">
        <v>1.2317537285012501</v>
      </c>
      <c r="H384" s="5">
        <v>0.99998358600872495</v>
      </c>
      <c r="I384" s="12" t="s">
        <v>0</v>
      </c>
      <c r="J384" s="12" t="s">
        <v>1</v>
      </c>
      <c r="K384" s="12">
        <v>37486.787600000003</v>
      </c>
      <c r="L384" s="12" t="s">
        <v>774</v>
      </c>
      <c r="M384" s="12">
        <v>8064.4148841061497</v>
      </c>
      <c r="N384" s="12">
        <v>7943.0993630701796</v>
      </c>
      <c r="O384" s="7">
        <v>8522.8565848305898</v>
      </c>
      <c r="P384" s="12">
        <v>6552.9035493465499</v>
      </c>
      <c r="Q384" s="12">
        <v>6587.4196314000301</v>
      </c>
      <c r="R384" s="7">
        <v>6774.6730270217604</v>
      </c>
    </row>
    <row r="385" spans="1:18" x14ac:dyDescent="0.3">
      <c r="A385" s="12" t="s">
        <v>775</v>
      </c>
      <c r="B385" s="12">
        <v>10</v>
      </c>
      <c r="C385" s="12">
        <v>7</v>
      </c>
      <c r="D385" s="12">
        <v>65.974199999999996</v>
      </c>
      <c r="E385" s="12">
        <v>9.4968973377806997E-4</v>
      </c>
      <c r="F385" s="12">
        <v>9.8182244439039409E-4</v>
      </c>
      <c r="G385" s="12">
        <v>1.38237779648545</v>
      </c>
      <c r="H385" s="5">
        <v>0.999982314241605</v>
      </c>
      <c r="I385" s="12" t="s">
        <v>1</v>
      </c>
      <c r="J385" s="12" t="s">
        <v>0</v>
      </c>
      <c r="K385" s="12">
        <v>42148.457499999997</v>
      </c>
      <c r="L385" s="12" t="s">
        <v>776</v>
      </c>
      <c r="M385" s="12">
        <v>1646.32683102853</v>
      </c>
      <c r="N385" s="12">
        <v>1545.67373538474</v>
      </c>
      <c r="O385" s="7">
        <v>1671.1866826241101</v>
      </c>
      <c r="P385" s="12">
        <v>2318.7566013046298</v>
      </c>
      <c r="Q385" s="12">
        <v>2116.9918516236498</v>
      </c>
      <c r="R385" s="7">
        <v>2287.0136202921399</v>
      </c>
    </row>
    <row r="386" spans="1:18" x14ac:dyDescent="0.3">
      <c r="A386" s="12" t="s">
        <v>777</v>
      </c>
      <c r="B386" s="12">
        <v>1</v>
      </c>
      <c r="C386" s="12">
        <v>1</v>
      </c>
      <c r="D386" s="12">
        <v>3.6303000000000001</v>
      </c>
      <c r="E386" s="12">
        <v>9.5687404722988301E-4</v>
      </c>
      <c r="F386" s="12">
        <v>9.8663968088773192E-4</v>
      </c>
      <c r="G386" s="12">
        <v>9.0697902437165503</v>
      </c>
      <c r="H386" s="5">
        <v>0.99998145201664601</v>
      </c>
      <c r="I386" s="12" t="s">
        <v>0</v>
      </c>
      <c r="J386" s="12" t="s">
        <v>1</v>
      </c>
      <c r="K386" s="12">
        <v>117304.8683</v>
      </c>
      <c r="L386" s="12" t="s">
        <v>778</v>
      </c>
      <c r="M386" s="12">
        <v>244.453372237054</v>
      </c>
      <c r="N386" s="12">
        <v>368.20065026594699</v>
      </c>
      <c r="O386" s="7">
        <v>333.23588829644899</v>
      </c>
      <c r="P386" s="12">
        <v>25.238436847802401</v>
      </c>
      <c r="Q386" s="12">
        <v>51.655485070213501</v>
      </c>
      <c r="R386" s="7">
        <v>27.396241953717698</v>
      </c>
    </row>
    <row r="387" spans="1:18" x14ac:dyDescent="0.3">
      <c r="A387" s="12" t="s">
        <v>779</v>
      </c>
      <c r="B387" s="12">
        <v>9</v>
      </c>
      <c r="C387" s="12">
        <v>9</v>
      </c>
      <c r="D387" s="12">
        <v>51.540500000000002</v>
      </c>
      <c r="E387" s="12">
        <v>9.64821953683193E-4</v>
      </c>
      <c r="F387" s="12">
        <v>9.92216837755882E-4</v>
      </c>
      <c r="G387" s="12">
        <v>1.2071437179885101</v>
      </c>
      <c r="H387" s="5">
        <v>0.99998046149547504</v>
      </c>
      <c r="I387" s="12" t="s">
        <v>0</v>
      </c>
      <c r="J387" s="12" t="s">
        <v>1</v>
      </c>
      <c r="K387" s="12">
        <v>21170.860100000002</v>
      </c>
      <c r="L387" s="12" t="s">
        <v>780</v>
      </c>
      <c r="M387" s="12">
        <v>7842.7737926296604</v>
      </c>
      <c r="N387" s="12">
        <v>7634.16871020903</v>
      </c>
      <c r="O387" s="7">
        <v>7707.96440078061</v>
      </c>
      <c r="P387" s="12">
        <v>6594.1052892645603</v>
      </c>
      <c r="Q387" s="12">
        <v>6454.4604845481599</v>
      </c>
      <c r="R387" s="7">
        <v>6157.8522840576197</v>
      </c>
    </row>
    <row r="388" spans="1:18" x14ac:dyDescent="0.3">
      <c r="A388" s="12" t="s">
        <v>781</v>
      </c>
      <c r="B388" s="12">
        <v>2</v>
      </c>
      <c r="C388" s="12">
        <v>1</v>
      </c>
      <c r="D388" s="12">
        <v>9.0937999999999999</v>
      </c>
      <c r="E388" s="12">
        <v>9.7196100614382896E-4</v>
      </c>
      <c r="F388" s="12">
        <v>9.9621301666920695E-4</v>
      </c>
      <c r="G388" s="12">
        <v>2.3599958247219699</v>
      </c>
      <c r="H388" s="5">
        <v>0.99997953817220298</v>
      </c>
      <c r="I388" s="12" t="s">
        <v>0</v>
      </c>
      <c r="J388" s="12" t="s">
        <v>1</v>
      </c>
      <c r="K388" s="12">
        <v>127632.3797</v>
      </c>
      <c r="L388" s="12" t="s">
        <v>782</v>
      </c>
      <c r="M388" s="12">
        <v>566.62194239614303</v>
      </c>
      <c r="N388" s="12">
        <v>538.24313269626998</v>
      </c>
      <c r="O388" s="7">
        <v>544.16987898103105</v>
      </c>
      <c r="P388" s="12">
        <v>252.86081788492399</v>
      </c>
      <c r="Q388" s="12">
        <v>256.498458658169</v>
      </c>
      <c r="R388" s="7">
        <v>189.38558427364799</v>
      </c>
    </row>
    <row r="389" spans="1:18" x14ac:dyDescent="0.3">
      <c r="A389" s="12" t="s">
        <v>783</v>
      </c>
      <c r="B389" s="12">
        <v>6</v>
      </c>
      <c r="C389" s="12">
        <v>1</v>
      </c>
      <c r="D389" s="12">
        <v>35.113500000000002</v>
      </c>
      <c r="E389" s="12">
        <v>9.7408230710349696E-4</v>
      </c>
      <c r="F389" s="12">
        <v>9.9621301666920695E-4</v>
      </c>
      <c r="G389" s="12">
        <v>2.0924524776376101</v>
      </c>
      <c r="H389" s="5">
        <v>0.99997925757537098</v>
      </c>
      <c r="I389" s="12" t="s">
        <v>0</v>
      </c>
      <c r="J389" s="12" t="s">
        <v>1</v>
      </c>
      <c r="K389" s="12">
        <v>101589.3894</v>
      </c>
      <c r="L389" s="12" t="s">
        <v>784</v>
      </c>
      <c r="M389" s="12">
        <v>781.40252198163796</v>
      </c>
      <c r="N389" s="12">
        <v>885.16525539479596</v>
      </c>
      <c r="O389" s="7">
        <v>929.95851314031802</v>
      </c>
      <c r="P389" s="12">
        <v>381.110044966315</v>
      </c>
      <c r="Q389" s="12">
        <v>388.41991566430403</v>
      </c>
      <c r="R389" s="7">
        <v>471.37100045034299</v>
      </c>
    </row>
    <row r="390" spans="1:18" x14ac:dyDescent="0.3">
      <c r="A390" s="12" t="s">
        <v>785</v>
      </c>
      <c r="B390" s="12">
        <v>5</v>
      </c>
      <c r="C390" s="12">
        <v>2</v>
      </c>
      <c r="D390" s="12">
        <v>46.908499999999997</v>
      </c>
      <c r="E390" s="12">
        <v>9.7867614572111393E-4</v>
      </c>
      <c r="F390" s="12">
        <v>9.9621301666920695E-4</v>
      </c>
      <c r="G390" s="12">
        <v>2.17498144522082</v>
      </c>
      <c r="H390" s="5">
        <v>0.99997863998145098</v>
      </c>
      <c r="I390" s="12" t="s">
        <v>1</v>
      </c>
      <c r="J390" s="12" t="s">
        <v>0</v>
      </c>
      <c r="K390" s="12">
        <v>24986.060399999998</v>
      </c>
      <c r="L390" s="12" t="s">
        <v>786</v>
      </c>
      <c r="M390" s="12">
        <v>282.369009176926</v>
      </c>
      <c r="N390" s="12">
        <v>315.75867357757102</v>
      </c>
      <c r="O390" s="7">
        <v>272.57509755324702</v>
      </c>
      <c r="P390" s="12">
        <v>609.25836273488699</v>
      </c>
      <c r="Q390" s="12">
        <v>726.39254766931595</v>
      </c>
      <c r="R390" s="7">
        <v>558.11148106732003</v>
      </c>
    </row>
    <row r="391" spans="1:18" x14ac:dyDescent="0.3">
      <c r="A391" s="12" t="s">
        <v>787</v>
      </c>
      <c r="B391" s="12">
        <v>7</v>
      </c>
      <c r="C391" s="12">
        <v>2</v>
      </c>
      <c r="D391" s="12">
        <v>87.014499999999998</v>
      </c>
      <c r="E391" s="12">
        <v>9.7890472319406307E-4</v>
      </c>
      <c r="F391" s="12">
        <v>9.9621301666920695E-4</v>
      </c>
      <c r="G391" s="12">
        <v>1.25387327476874</v>
      </c>
      <c r="H391" s="5">
        <v>0.99997860889386403</v>
      </c>
      <c r="I391" s="12" t="s">
        <v>0</v>
      </c>
      <c r="J391" s="12" t="s">
        <v>1</v>
      </c>
      <c r="K391" s="12">
        <v>18307.103500000001</v>
      </c>
      <c r="L391" s="12" t="s">
        <v>788</v>
      </c>
      <c r="M391" s="12">
        <v>17965.156666026902</v>
      </c>
      <c r="N391" s="12">
        <v>16606.3567263937</v>
      </c>
      <c r="O391" s="7">
        <v>17529.010423389998</v>
      </c>
      <c r="P391" s="12">
        <v>13635.680787214</v>
      </c>
      <c r="Q391" s="12">
        <v>14175.162665665801</v>
      </c>
      <c r="R391" s="7">
        <v>13740.8227834229</v>
      </c>
    </row>
    <row r="392" spans="1:18" x14ac:dyDescent="0.3">
      <c r="A392" s="12" t="s">
        <v>789</v>
      </c>
      <c r="B392" s="12">
        <v>3</v>
      </c>
      <c r="C392" s="12">
        <v>1</v>
      </c>
      <c r="D392" s="12">
        <v>17.153700000000001</v>
      </c>
      <c r="E392" s="12">
        <v>9.8346493355727605E-4</v>
      </c>
      <c r="F392" s="12">
        <v>9.9820615370880997E-4</v>
      </c>
      <c r="G392" s="12">
        <v>1.92718767652472</v>
      </c>
      <c r="H392" s="5">
        <v>0.99997798152961304</v>
      </c>
      <c r="I392" s="12" t="s">
        <v>0</v>
      </c>
      <c r="J392" s="12" t="s">
        <v>1</v>
      </c>
      <c r="K392" s="12">
        <v>159923.03769999999</v>
      </c>
      <c r="L392" s="12" t="s">
        <v>790</v>
      </c>
      <c r="M392" s="12">
        <v>1087.9385739670799</v>
      </c>
      <c r="N392" s="12">
        <v>962.08155724713299</v>
      </c>
      <c r="O392" s="7">
        <v>1132.2478424224801</v>
      </c>
      <c r="P392" s="12">
        <v>611.10843504728996</v>
      </c>
      <c r="Q392" s="12">
        <v>500.84733419966301</v>
      </c>
      <c r="R392" s="7">
        <v>539.29387934733495</v>
      </c>
    </row>
    <row r="393" spans="1:18" x14ac:dyDescent="0.3">
      <c r="A393" s="12" t="s">
        <v>791</v>
      </c>
      <c r="B393" s="12">
        <v>3</v>
      </c>
      <c r="C393" s="12">
        <v>1</v>
      </c>
      <c r="D393" s="12">
        <v>18.314800000000002</v>
      </c>
      <c r="E393" s="12">
        <v>9.8839992770305397E-4</v>
      </c>
      <c r="F393" s="12">
        <v>9.9820615370880997E-4</v>
      </c>
      <c r="G393" s="12">
        <v>1.8925071448408799</v>
      </c>
      <c r="H393" s="5">
        <v>0.99997728710145894</v>
      </c>
      <c r="I393" s="12" t="s">
        <v>0</v>
      </c>
      <c r="J393" s="12" t="s">
        <v>1</v>
      </c>
      <c r="K393" s="12">
        <v>70259.2016</v>
      </c>
      <c r="L393" s="12" t="s">
        <v>792</v>
      </c>
      <c r="M393" s="12">
        <v>1343.1985553791401</v>
      </c>
      <c r="N393" s="12">
        <v>1449.03678078296</v>
      </c>
      <c r="O393" s="7">
        <v>1440.6839094560801</v>
      </c>
      <c r="P393" s="12">
        <v>785.92682513844898</v>
      </c>
      <c r="Q393" s="12">
        <v>645.19712365846794</v>
      </c>
      <c r="R393" s="7">
        <v>805.54884641944795</v>
      </c>
    </row>
    <row r="394" spans="1:18" x14ac:dyDescent="0.3">
      <c r="A394" s="12" t="s">
        <v>793</v>
      </c>
      <c r="B394" s="12">
        <v>2</v>
      </c>
      <c r="C394" s="12">
        <v>1</v>
      </c>
      <c r="D394" s="12">
        <v>7.101</v>
      </c>
      <c r="E394" s="12">
        <v>9.8852622528811107E-4</v>
      </c>
      <c r="F394" s="12">
        <v>9.9820615370880997E-4</v>
      </c>
      <c r="G394" s="12">
        <v>4.5169417699030596</v>
      </c>
      <c r="H394" s="5">
        <v>0.99997726911594198</v>
      </c>
      <c r="I394" s="12" t="s">
        <v>0</v>
      </c>
      <c r="J394" s="12" t="s">
        <v>1</v>
      </c>
      <c r="K394" s="12">
        <v>35067.514199999998</v>
      </c>
      <c r="L394" s="12" t="s">
        <v>794</v>
      </c>
      <c r="M394" s="12">
        <v>255.46552747285199</v>
      </c>
      <c r="N394" s="12">
        <v>156.54160389026501</v>
      </c>
      <c r="O394" s="7">
        <v>196.233198052419</v>
      </c>
      <c r="P394" s="12">
        <v>36.751229424245203</v>
      </c>
      <c r="Q394" s="12">
        <v>51.639920710101798</v>
      </c>
      <c r="R394" s="7">
        <v>46.266403670821902</v>
      </c>
    </row>
    <row r="395" spans="1:18" x14ac:dyDescent="0.3">
      <c r="A395" s="12" t="s">
        <v>795</v>
      </c>
      <c r="B395" s="12">
        <v>3</v>
      </c>
      <c r="C395" s="12">
        <v>2</v>
      </c>
      <c r="D395" s="12">
        <v>14.5052</v>
      </c>
      <c r="E395" s="12">
        <v>9.9285050886677205E-4</v>
      </c>
      <c r="F395" s="12">
        <v>9.9954071113694809E-4</v>
      </c>
      <c r="G395" s="12">
        <v>2.74376004849473</v>
      </c>
      <c r="H395" s="5">
        <v>0.99997664682316201</v>
      </c>
      <c r="I395" s="12" t="s">
        <v>1</v>
      </c>
      <c r="J395" s="12" t="s">
        <v>0</v>
      </c>
      <c r="K395" s="12">
        <v>22480.903900000001</v>
      </c>
      <c r="L395" s="12" t="s">
        <v>796</v>
      </c>
      <c r="M395" s="12">
        <v>120.558529272093</v>
      </c>
      <c r="N395" s="12">
        <v>128.294660613979</v>
      </c>
      <c r="O395" s="7">
        <v>169.99693621226299</v>
      </c>
      <c r="P395" s="12">
        <v>371.15002623155499</v>
      </c>
      <c r="Q395" s="12">
        <v>355.14357239250103</v>
      </c>
      <c r="R395" s="7">
        <v>422.93064367153403</v>
      </c>
    </row>
    <row r="396" spans="1:18" x14ac:dyDescent="0.3">
      <c r="A396" s="12" t="s">
        <v>797</v>
      </c>
      <c r="B396" s="12">
        <v>7</v>
      </c>
      <c r="C396" s="12">
        <v>1</v>
      </c>
      <c r="D396" s="12">
        <v>30.251200000000001</v>
      </c>
      <c r="E396" s="12">
        <v>9.9798210618273807E-4</v>
      </c>
      <c r="F396" s="12">
        <v>9.9954071113694809E-4</v>
      </c>
      <c r="G396" s="12">
        <v>1.2857288107634299</v>
      </c>
      <c r="H396" s="5">
        <v>0.99997589183524205</v>
      </c>
      <c r="I396" s="12" t="s">
        <v>0</v>
      </c>
      <c r="J396" s="12" t="s">
        <v>1</v>
      </c>
      <c r="K396" s="12">
        <v>124991.4792</v>
      </c>
      <c r="L396" s="12" t="s">
        <v>798</v>
      </c>
      <c r="M396" s="12">
        <v>17473.867894213301</v>
      </c>
      <c r="N396" s="12">
        <v>18882.084456174998</v>
      </c>
      <c r="O396" s="7">
        <v>18115.978424591998</v>
      </c>
      <c r="P396" s="12">
        <v>14335.5758132417</v>
      </c>
      <c r="Q396" s="12">
        <v>13602.3729035655</v>
      </c>
      <c r="R396" s="7">
        <v>14428.6299263489</v>
      </c>
    </row>
    <row r="397" spans="1:18" x14ac:dyDescent="0.3">
      <c r="A397" s="12" t="s">
        <v>799</v>
      </c>
      <c r="B397" s="12">
        <v>5</v>
      </c>
      <c r="C397" s="12">
        <v>2</v>
      </c>
      <c r="D397" s="12">
        <v>22.84</v>
      </c>
      <c r="E397" s="12">
        <v>9.9824141216298102E-4</v>
      </c>
      <c r="F397" s="12">
        <v>9.9954071113694809E-4</v>
      </c>
      <c r="G397" s="12">
        <v>2.47448113515668</v>
      </c>
      <c r="H397" s="5">
        <v>0.99997585320437199</v>
      </c>
      <c r="I397" s="12" t="s">
        <v>0</v>
      </c>
      <c r="J397" s="12" t="s">
        <v>1</v>
      </c>
      <c r="K397" s="12">
        <v>192276.59529999999</v>
      </c>
      <c r="L397" s="12" t="s">
        <v>800</v>
      </c>
      <c r="M397" s="12">
        <v>726.95270751893304</v>
      </c>
      <c r="N397" s="12">
        <v>831.34363214602001</v>
      </c>
      <c r="O397" s="7">
        <v>859.71957660189196</v>
      </c>
      <c r="P397" s="12">
        <v>289.42457763486402</v>
      </c>
      <c r="Q397" s="12">
        <v>299.554109975355</v>
      </c>
      <c r="R397" s="7">
        <v>388.20229870339699</v>
      </c>
    </row>
    <row r="398" spans="1:18" x14ac:dyDescent="0.3">
      <c r="A398" s="12" t="s">
        <v>801</v>
      </c>
      <c r="B398" s="12">
        <v>1</v>
      </c>
      <c r="C398" s="12">
        <v>1</v>
      </c>
      <c r="D398" s="12">
        <v>3.5880000000000001</v>
      </c>
      <c r="E398" s="12">
        <v>1.00007882651809E-3</v>
      </c>
      <c r="F398" s="12">
        <v>9.9954071113694809E-4</v>
      </c>
      <c r="G398" s="12">
        <v>2.5459622288093202</v>
      </c>
      <c r="H398" s="5">
        <v>0.99997557813686999</v>
      </c>
      <c r="I398" s="12" t="s">
        <v>0</v>
      </c>
      <c r="J398" s="12" t="s">
        <v>1</v>
      </c>
      <c r="K398" s="12">
        <v>78724.719200000007</v>
      </c>
      <c r="L398" s="12" t="s">
        <v>802</v>
      </c>
      <c r="M398" s="12">
        <v>424.36257811995802</v>
      </c>
      <c r="N398" s="12">
        <v>312.86321957089399</v>
      </c>
      <c r="O398" s="7">
        <v>336.52083835835202</v>
      </c>
      <c r="P398" s="12">
        <v>126.18442928047401</v>
      </c>
      <c r="Q398" s="12">
        <v>153.193587421346</v>
      </c>
      <c r="R398" s="7">
        <v>142.36690311632199</v>
      </c>
    </row>
    <row r="399" spans="1:18" x14ac:dyDescent="0.3">
      <c r="A399" s="12" t="s">
        <v>803</v>
      </c>
      <c r="B399" s="12">
        <v>18</v>
      </c>
      <c r="C399" s="12">
        <v>1</v>
      </c>
      <c r="D399" s="12">
        <v>75.345299999999995</v>
      </c>
      <c r="E399" s="12">
        <v>1.0131048420023399E-3</v>
      </c>
      <c r="F399" s="12">
        <v>1.00997665717013E-3</v>
      </c>
      <c r="G399" s="12">
        <v>1.4643384011218801</v>
      </c>
      <c r="H399" s="5">
        <v>0.99997356010274596</v>
      </c>
      <c r="I399" s="12" t="s">
        <v>1</v>
      </c>
      <c r="J399" s="12" t="s">
        <v>0</v>
      </c>
      <c r="K399" s="12">
        <v>328189.36690000002</v>
      </c>
      <c r="L399" s="12" t="s">
        <v>804</v>
      </c>
      <c r="M399" s="12">
        <v>122.820997701606</v>
      </c>
      <c r="N399" s="12">
        <v>133.65572486480701</v>
      </c>
      <c r="O399" s="7">
        <v>133.40680441458599</v>
      </c>
      <c r="P399" s="12">
        <v>179.50531030430699</v>
      </c>
      <c r="Q399" s="12">
        <v>202.270751344259</v>
      </c>
      <c r="R399" s="7">
        <v>189.14535887455099</v>
      </c>
    </row>
    <row r="400" spans="1:18" x14ac:dyDescent="0.3">
      <c r="A400" s="12" t="s">
        <v>805</v>
      </c>
      <c r="B400" s="12">
        <v>10</v>
      </c>
      <c r="C400" s="12">
        <v>2</v>
      </c>
      <c r="D400" s="12">
        <v>49.286999999999999</v>
      </c>
      <c r="E400" s="12">
        <v>1.0163049211729901E-3</v>
      </c>
      <c r="F400" s="12">
        <v>1.0105888226790401E-3</v>
      </c>
      <c r="G400" s="12">
        <v>19.535336248178002</v>
      </c>
      <c r="H400" s="5">
        <v>0.99997304578332802</v>
      </c>
      <c r="I400" s="12" t="s">
        <v>1</v>
      </c>
      <c r="J400" s="12" t="s">
        <v>0</v>
      </c>
      <c r="K400" s="12">
        <v>316173.32299999997</v>
      </c>
      <c r="L400" s="12" t="s">
        <v>806</v>
      </c>
      <c r="M400" s="12">
        <v>38.4525577129425</v>
      </c>
      <c r="N400" s="12">
        <v>38.2401155141008</v>
      </c>
      <c r="O400" s="7">
        <v>13.0408644496228</v>
      </c>
      <c r="P400" s="12">
        <v>564.84079717131897</v>
      </c>
      <c r="Q400" s="12">
        <v>590.01507961838695</v>
      </c>
      <c r="R400" s="7">
        <v>598.11895446251106</v>
      </c>
    </row>
    <row r="401" spans="1:18" x14ac:dyDescent="0.3">
      <c r="A401" s="12" t="s">
        <v>807</v>
      </c>
      <c r="B401" s="12">
        <v>13</v>
      </c>
      <c r="C401" s="12">
        <v>9</v>
      </c>
      <c r="D401" s="12">
        <v>45.610199999999999</v>
      </c>
      <c r="E401" s="12">
        <v>1.02371920421718E-3</v>
      </c>
      <c r="F401" s="12">
        <v>1.0153777464920199E-3</v>
      </c>
      <c r="G401" s="12">
        <v>1.1598395072230501</v>
      </c>
      <c r="H401" s="5">
        <v>0.99997182540324903</v>
      </c>
      <c r="I401" s="12" t="s">
        <v>1</v>
      </c>
      <c r="J401" s="12" t="s">
        <v>0</v>
      </c>
      <c r="K401" s="12">
        <v>10236.7832</v>
      </c>
      <c r="L401" s="12" t="s">
        <v>808</v>
      </c>
      <c r="M401" s="12">
        <v>8747.0860895693404</v>
      </c>
      <c r="N401" s="12">
        <v>8600.9494067985106</v>
      </c>
      <c r="O401" s="7">
        <v>8661.9174568545404</v>
      </c>
      <c r="P401" s="12">
        <v>9742.1948188558308</v>
      </c>
      <c r="Q401" s="12">
        <v>10307.425647169501</v>
      </c>
      <c r="R401" s="7">
        <v>10117.750550134801</v>
      </c>
    </row>
    <row r="402" spans="1:18" x14ac:dyDescent="0.3">
      <c r="A402" s="12" t="s">
        <v>809</v>
      </c>
      <c r="B402" s="12">
        <v>2</v>
      </c>
      <c r="C402" s="12">
        <v>1</v>
      </c>
      <c r="D402" s="12">
        <v>7.6798000000000002</v>
      </c>
      <c r="E402" s="12">
        <v>1.0348582471254599E-3</v>
      </c>
      <c r="F402" s="12">
        <v>1.0238274794693899E-3</v>
      </c>
      <c r="G402" s="12">
        <v>15.3187693789561</v>
      </c>
      <c r="H402" s="5">
        <v>0.99996991489727005</v>
      </c>
      <c r="I402" s="12" t="s">
        <v>0</v>
      </c>
      <c r="J402" s="12" t="s">
        <v>1</v>
      </c>
      <c r="K402" s="12">
        <v>105046.91590000001</v>
      </c>
      <c r="L402" s="12" t="s">
        <v>810</v>
      </c>
      <c r="M402" s="12">
        <v>378.39245205349602</v>
      </c>
      <c r="N402" s="12">
        <v>570.13540907141805</v>
      </c>
      <c r="O402" s="7">
        <v>380.88292513845698</v>
      </c>
      <c r="P402" s="12">
        <v>39.744414091121101</v>
      </c>
      <c r="Q402" s="12">
        <v>14.910168793555799</v>
      </c>
      <c r="R402" s="7">
        <v>32.128549191821598</v>
      </c>
    </row>
    <row r="403" spans="1:18" x14ac:dyDescent="0.3">
      <c r="A403" s="12" t="s">
        <v>811</v>
      </c>
      <c r="B403" s="12">
        <v>13</v>
      </c>
      <c r="C403" s="12">
        <v>9</v>
      </c>
      <c r="D403" s="12">
        <v>86.365600000000001</v>
      </c>
      <c r="E403" s="12">
        <v>1.0525973317886399E-3</v>
      </c>
      <c r="F403" s="12">
        <v>1.03662546981458E-3</v>
      </c>
      <c r="G403" s="12">
        <v>1.2600120962230701</v>
      </c>
      <c r="H403" s="5">
        <v>0.99996667532126104</v>
      </c>
      <c r="I403" s="12" t="s">
        <v>0</v>
      </c>
      <c r="J403" s="12" t="s">
        <v>1</v>
      </c>
      <c r="K403" s="12">
        <v>18961.981199999998</v>
      </c>
      <c r="L403" s="12" t="s">
        <v>812</v>
      </c>
      <c r="M403" s="12">
        <v>2258.76815510289</v>
      </c>
      <c r="N403" s="12">
        <v>2338.8057622897099</v>
      </c>
      <c r="O403" s="7">
        <v>2202.6326757168899</v>
      </c>
      <c r="P403" s="12">
        <v>1866.2346885827101</v>
      </c>
      <c r="Q403" s="12">
        <v>1735.7717982254901</v>
      </c>
      <c r="R403" s="7">
        <v>1794.9310612465399</v>
      </c>
    </row>
    <row r="404" spans="1:18" x14ac:dyDescent="0.3">
      <c r="A404" s="12" t="s">
        <v>813</v>
      </c>
      <c r="B404" s="12">
        <v>1</v>
      </c>
      <c r="C404" s="12">
        <v>1</v>
      </c>
      <c r="D404" s="12">
        <v>7.5846</v>
      </c>
      <c r="E404" s="12">
        <v>1.05435872552617E-3</v>
      </c>
      <c r="F404" s="12">
        <v>1.03662546981458E-3</v>
      </c>
      <c r="G404" s="12">
        <v>1.30286811591026</v>
      </c>
      <c r="H404" s="5">
        <v>0.99996634002434304</v>
      </c>
      <c r="I404" s="12" t="s">
        <v>0</v>
      </c>
      <c r="J404" s="12" t="s">
        <v>1</v>
      </c>
      <c r="K404" s="12">
        <v>8642.0882000000001</v>
      </c>
      <c r="L404" s="12" t="s">
        <v>814</v>
      </c>
      <c r="M404" s="12">
        <v>2644.3365222354</v>
      </c>
      <c r="N404" s="12">
        <v>2822.75241430498</v>
      </c>
      <c r="O404" s="7">
        <v>2636.2709768241798</v>
      </c>
      <c r="P404" s="12">
        <v>2031.3100262958701</v>
      </c>
      <c r="Q404" s="12">
        <v>2164.29760545299</v>
      </c>
      <c r="R404" s="7">
        <v>2024.02412867922</v>
      </c>
    </row>
    <row r="405" spans="1:18" x14ac:dyDescent="0.3">
      <c r="A405" s="12" t="s">
        <v>815</v>
      </c>
      <c r="B405" s="12">
        <v>6</v>
      </c>
      <c r="C405" s="12">
        <v>3</v>
      </c>
      <c r="D405" s="12">
        <v>35.3125</v>
      </c>
      <c r="E405" s="12">
        <v>1.05575205370156E-3</v>
      </c>
      <c r="F405" s="12">
        <v>1.03662546981458E-3</v>
      </c>
      <c r="G405" s="12">
        <v>4.6823315725123296</v>
      </c>
      <c r="H405" s="5">
        <v>0.999966073020361</v>
      </c>
      <c r="I405" s="12" t="s">
        <v>1</v>
      </c>
      <c r="J405" s="12" t="s">
        <v>0</v>
      </c>
      <c r="K405" s="12">
        <v>56680.143700000001</v>
      </c>
      <c r="L405" s="12" t="s">
        <v>816</v>
      </c>
      <c r="M405" s="12">
        <v>58.205172770633503</v>
      </c>
      <c r="N405" s="12">
        <v>86.005068843092602</v>
      </c>
      <c r="O405" s="7">
        <v>57.976728413778801</v>
      </c>
      <c r="P405" s="12">
        <v>322.01211650837899</v>
      </c>
      <c r="Q405" s="12">
        <v>245.54465942469301</v>
      </c>
      <c r="R405" s="7">
        <v>379.14965737731802</v>
      </c>
    </row>
    <row r="406" spans="1:18" x14ac:dyDescent="0.3">
      <c r="A406" s="12" t="s">
        <v>817</v>
      </c>
      <c r="B406" s="12">
        <v>24</v>
      </c>
      <c r="C406" s="12">
        <v>7</v>
      </c>
      <c r="D406" s="12">
        <v>132.1799</v>
      </c>
      <c r="E406" s="12">
        <v>1.06223886596168E-3</v>
      </c>
      <c r="F406" s="12">
        <v>1.04038074145862E-3</v>
      </c>
      <c r="G406" s="12">
        <v>1.21026323952903</v>
      </c>
      <c r="H406" s="5">
        <v>0.99996480917632302</v>
      </c>
      <c r="I406" s="12" t="s">
        <v>1</v>
      </c>
      <c r="J406" s="12" t="s">
        <v>0</v>
      </c>
      <c r="K406" s="12">
        <v>69526.981400000004</v>
      </c>
      <c r="L406" s="12" t="s">
        <v>818</v>
      </c>
      <c r="M406" s="12">
        <v>2289.6945440475602</v>
      </c>
      <c r="N406" s="12">
        <v>2409.4365965099701</v>
      </c>
      <c r="O406" s="7">
        <v>2385.79893597823</v>
      </c>
      <c r="P406" s="12">
        <v>2944.2439886197199</v>
      </c>
      <c r="Q406" s="12">
        <v>2784.5875719955998</v>
      </c>
      <c r="R406" s="7">
        <v>2845.7988656494899</v>
      </c>
    </row>
    <row r="407" spans="1:18" x14ac:dyDescent="0.3">
      <c r="A407" s="12" t="s">
        <v>819</v>
      </c>
      <c r="B407" s="12">
        <v>30</v>
      </c>
      <c r="C407" s="12">
        <v>4</v>
      </c>
      <c r="D407" s="12">
        <v>141.0307</v>
      </c>
      <c r="E407" s="12">
        <v>1.0775532372687699E-3</v>
      </c>
      <c r="F407" s="12">
        <v>1.05274153271405E-3</v>
      </c>
      <c r="G407" s="12">
        <v>2.2470115071017398</v>
      </c>
      <c r="H407" s="5">
        <v>0.99996168704794597</v>
      </c>
      <c r="I407" s="12" t="s">
        <v>1</v>
      </c>
      <c r="J407" s="12" t="s">
        <v>0</v>
      </c>
      <c r="K407" s="12">
        <v>350265.6446</v>
      </c>
      <c r="L407" s="12" t="s">
        <v>820</v>
      </c>
      <c r="M407" s="12">
        <v>860.65068215775204</v>
      </c>
      <c r="N407" s="12">
        <v>739.30412160789797</v>
      </c>
      <c r="O407" s="7">
        <v>1023.67780784077</v>
      </c>
      <c r="P407" s="12">
        <v>1992.6830103464999</v>
      </c>
      <c r="Q407" s="12">
        <v>1876.4475830026599</v>
      </c>
      <c r="R407" s="7">
        <v>2026.2020753378599</v>
      </c>
    </row>
    <row r="408" spans="1:18" x14ac:dyDescent="0.3">
      <c r="A408" s="12" t="s">
        <v>821</v>
      </c>
      <c r="B408" s="12">
        <v>5</v>
      </c>
      <c r="C408" s="12">
        <v>1</v>
      </c>
      <c r="D408" s="12">
        <v>24.837900000000001</v>
      </c>
      <c r="E408" s="12">
        <v>1.0886416536641801E-3</v>
      </c>
      <c r="F408" s="12">
        <v>1.0609223218024399E-3</v>
      </c>
      <c r="G408" s="12">
        <v>1.4843686713978299</v>
      </c>
      <c r="H408" s="5">
        <v>0.99995930174334602</v>
      </c>
      <c r="I408" s="12" t="s">
        <v>1</v>
      </c>
      <c r="J408" s="12" t="s">
        <v>0</v>
      </c>
      <c r="K408" s="12">
        <v>68222.213199999998</v>
      </c>
      <c r="L408" s="12" t="s">
        <v>822</v>
      </c>
      <c r="M408" s="12">
        <v>331.96607463847602</v>
      </c>
      <c r="N408" s="12">
        <v>339.176848015112</v>
      </c>
      <c r="O408" s="7">
        <v>342.417948547295</v>
      </c>
      <c r="P408" s="12">
        <v>519.72100554178598</v>
      </c>
      <c r="Q408" s="12">
        <v>456.89959836805099</v>
      </c>
      <c r="R408" s="7">
        <v>527.87739985544397</v>
      </c>
    </row>
    <row r="409" spans="1:18" x14ac:dyDescent="0.3">
      <c r="A409" s="12" t="s">
        <v>823</v>
      </c>
      <c r="B409" s="12">
        <v>13</v>
      </c>
      <c r="C409" s="12">
        <v>4</v>
      </c>
      <c r="D409" s="12">
        <v>76.213399999999993</v>
      </c>
      <c r="E409" s="12">
        <v>1.10287291111133E-3</v>
      </c>
      <c r="F409" s="12">
        <v>1.07211760855657E-3</v>
      </c>
      <c r="G409" s="12">
        <v>2.3348943969109599</v>
      </c>
      <c r="H409" s="5">
        <v>0.99995608171262496</v>
      </c>
      <c r="I409" s="12" t="s">
        <v>1</v>
      </c>
      <c r="J409" s="12" t="s">
        <v>0</v>
      </c>
      <c r="K409" s="12">
        <v>67374.790999999997</v>
      </c>
      <c r="L409" s="12" t="s">
        <v>824</v>
      </c>
      <c r="M409" s="12">
        <v>79.106030569218206</v>
      </c>
      <c r="N409" s="12">
        <v>70.490417847126395</v>
      </c>
      <c r="O409" s="7">
        <v>99.171680144142897</v>
      </c>
      <c r="P409" s="12">
        <v>191.60603028486</v>
      </c>
      <c r="Q409" s="12">
        <v>201.095407682434</v>
      </c>
      <c r="R409" s="7">
        <v>188.145871538612</v>
      </c>
    </row>
    <row r="410" spans="1:18" x14ac:dyDescent="0.3">
      <c r="A410" s="12" t="s">
        <v>825</v>
      </c>
      <c r="B410" s="12">
        <v>4</v>
      </c>
      <c r="C410" s="12">
        <v>2</v>
      </c>
      <c r="D410" s="12">
        <v>24.382400000000001</v>
      </c>
      <c r="E410" s="12">
        <v>1.12418450500507E-3</v>
      </c>
      <c r="F410" s="12">
        <v>1.08892336915168E-3</v>
      </c>
      <c r="G410" s="12">
        <v>1.4428048911159399</v>
      </c>
      <c r="H410" s="5">
        <v>0.99995091367090205</v>
      </c>
      <c r="I410" s="12" t="s">
        <v>0</v>
      </c>
      <c r="J410" s="12" t="s">
        <v>1</v>
      </c>
      <c r="K410" s="12">
        <v>28034.842499999999</v>
      </c>
      <c r="L410" s="12" t="s">
        <v>826</v>
      </c>
      <c r="M410" s="12">
        <v>599.42010447635403</v>
      </c>
      <c r="N410" s="12">
        <v>650.44592643514795</v>
      </c>
      <c r="O410" s="7">
        <v>629.68714188270906</v>
      </c>
      <c r="P410" s="12">
        <v>404.81443510248801</v>
      </c>
      <c r="Q410" s="12">
        <v>438.27740461492101</v>
      </c>
      <c r="R410" s="7">
        <v>459.61595145209901</v>
      </c>
    </row>
    <row r="411" spans="1:18" x14ac:dyDescent="0.3">
      <c r="A411" s="12" t="s">
        <v>827</v>
      </c>
      <c r="B411" s="12">
        <v>21</v>
      </c>
      <c r="C411" s="12">
        <v>15</v>
      </c>
      <c r="D411" s="12">
        <v>111.4712</v>
      </c>
      <c r="E411" s="12">
        <v>1.12573370932501E-3</v>
      </c>
      <c r="F411" s="12">
        <v>1.08892336915168E-3</v>
      </c>
      <c r="G411" s="12">
        <v>1.19727318686378</v>
      </c>
      <c r="H411" s="5">
        <v>0.99995052134835405</v>
      </c>
      <c r="I411" s="12" t="s">
        <v>1</v>
      </c>
      <c r="J411" s="12" t="s">
        <v>0</v>
      </c>
      <c r="K411" s="12">
        <v>35959.553399999997</v>
      </c>
      <c r="L411" s="12" t="s">
        <v>828</v>
      </c>
      <c r="M411" s="12">
        <v>3461.1951875761702</v>
      </c>
      <c r="N411" s="12">
        <v>3358.8629821878499</v>
      </c>
      <c r="O411" s="7">
        <v>3513.1245082360301</v>
      </c>
      <c r="P411" s="12">
        <v>3997.2591356010098</v>
      </c>
      <c r="Q411" s="12">
        <v>4135.1073568177599</v>
      </c>
      <c r="R411" s="7">
        <v>4239.2760629159502</v>
      </c>
    </row>
    <row r="412" spans="1:18" x14ac:dyDescent="0.3">
      <c r="A412" s="12" t="s">
        <v>829</v>
      </c>
      <c r="B412" s="12">
        <v>30</v>
      </c>
      <c r="C412" s="12">
        <v>5</v>
      </c>
      <c r="D412" s="12">
        <v>131.36949999999999</v>
      </c>
      <c r="E412" s="12">
        <v>1.1287362020016001E-3</v>
      </c>
      <c r="F412" s="12">
        <v>1.0891318125674399E-3</v>
      </c>
      <c r="G412" s="12">
        <v>1.3649926444586</v>
      </c>
      <c r="H412" s="5">
        <v>0.99994975444579504</v>
      </c>
      <c r="I412" s="12" t="s">
        <v>0</v>
      </c>
      <c r="J412" s="12" t="s">
        <v>1</v>
      </c>
      <c r="K412" s="12">
        <v>586664.402</v>
      </c>
      <c r="L412" s="12" t="s">
        <v>830</v>
      </c>
      <c r="M412" s="12">
        <v>2910.8923785068</v>
      </c>
      <c r="N412" s="12">
        <v>2847.9992189625</v>
      </c>
      <c r="O412" s="7">
        <v>2639.3781083737799</v>
      </c>
      <c r="P412" s="12">
        <v>2144.0963749417801</v>
      </c>
      <c r="Q412" s="12">
        <v>2009.0441478247501</v>
      </c>
      <c r="R412" s="7">
        <v>1999.47117073757</v>
      </c>
    </row>
    <row r="413" spans="1:18" x14ac:dyDescent="0.3">
      <c r="A413" s="12" t="s">
        <v>831</v>
      </c>
      <c r="B413" s="12">
        <v>7</v>
      </c>
      <c r="C413" s="12">
        <v>1</v>
      </c>
      <c r="D413" s="12">
        <v>32.638500000000001</v>
      </c>
      <c r="E413" s="12">
        <v>1.1343834476997799E-3</v>
      </c>
      <c r="F413" s="12">
        <v>1.0918848991462501E-3</v>
      </c>
      <c r="G413" s="12">
        <v>1.87010714067394</v>
      </c>
      <c r="H413" s="5">
        <v>0.99994828843624195</v>
      </c>
      <c r="I413" s="12" t="s">
        <v>0</v>
      </c>
      <c r="J413" s="12" t="s">
        <v>1</v>
      </c>
      <c r="K413" s="12">
        <v>91120.259000000005</v>
      </c>
      <c r="L413" s="12" t="s">
        <v>832</v>
      </c>
      <c r="M413" s="12">
        <v>1121.7965166929901</v>
      </c>
      <c r="N413" s="12">
        <v>1323.1652507092001</v>
      </c>
      <c r="O413" s="7">
        <v>1327.09532469037</v>
      </c>
      <c r="P413" s="12">
        <v>718.43618408570501</v>
      </c>
      <c r="Q413" s="12">
        <v>607.74462864235295</v>
      </c>
      <c r="R413" s="7">
        <v>690.84645274359104</v>
      </c>
    </row>
    <row r="414" spans="1:18" x14ac:dyDescent="0.3">
      <c r="A414" s="12" t="s">
        <v>833</v>
      </c>
      <c r="B414" s="12">
        <v>1</v>
      </c>
      <c r="C414" s="12">
        <v>1</v>
      </c>
      <c r="D414" s="12">
        <v>4.3246000000000002</v>
      </c>
      <c r="E414" s="12">
        <v>1.1408910667313199E-3</v>
      </c>
      <c r="F414" s="12">
        <v>1.09545056260275E-3</v>
      </c>
      <c r="G414" s="12">
        <v>1.7578357332369301</v>
      </c>
      <c r="H414" s="5">
        <v>0.99994656046753905</v>
      </c>
      <c r="I414" s="12" t="s">
        <v>1</v>
      </c>
      <c r="J414" s="12" t="s">
        <v>0</v>
      </c>
      <c r="K414" s="12">
        <v>156891.0563</v>
      </c>
      <c r="L414" s="12" t="s">
        <v>834</v>
      </c>
      <c r="M414" s="12">
        <v>186.40099830028001</v>
      </c>
      <c r="N414" s="12">
        <v>198.33590645230501</v>
      </c>
      <c r="O414" s="7">
        <v>187.47392125945501</v>
      </c>
      <c r="P414" s="12">
        <v>293.57627484524699</v>
      </c>
      <c r="Q414" s="12">
        <v>356.41166317307699</v>
      </c>
      <c r="R414" s="7">
        <v>355.86469889066097</v>
      </c>
    </row>
    <row r="415" spans="1:18" x14ac:dyDescent="0.3">
      <c r="A415" s="12" t="s">
        <v>835</v>
      </c>
      <c r="B415" s="12">
        <v>9</v>
      </c>
      <c r="C415" s="12">
        <v>2</v>
      </c>
      <c r="D415" s="12">
        <v>45.719900000000003</v>
      </c>
      <c r="E415" s="12">
        <v>1.1485658390471001E-3</v>
      </c>
      <c r="F415" s="12">
        <v>1.0974269229888701E-3</v>
      </c>
      <c r="G415" s="12">
        <v>1.28123281093774</v>
      </c>
      <c r="H415" s="5">
        <v>0.99994446868743903</v>
      </c>
      <c r="I415" s="12" t="s">
        <v>1</v>
      </c>
      <c r="J415" s="12" t="s">
        <v>0</v>
      </c>
      <c r="K415" s="12">
        <v>17001.331300000002</v>
      </c>
      <c r="L415" s="12" t="s">
        <v>836</v>
      </c>
      <c r="M415" s="12">
        <v>1110.61419091678</v>
      </c>
      <c r="N415" s="12">
        <v>1014.26908617654</v>
      </c>
      <c r="O415" s="7">
        <v>1022.3022634366</v>
      </c>
      <c r="P415" s="12">
        <v>1324.42915718718</v>
      </c>
      <c r="Q415" s="12">
        <v>1352.96757690497</v>
      </c>
      <c r="R415" s="7">
        <v>1354.8806425436001</v>
      </c>
    </row>
    <row r="416" spans="1:18" x14ac:dyDescent="0.3">
      <c r="A416" s="12" t="s">
        <v>837</v>
      </c>
      <c r="B416" s="12">
        <v>9</v>
      </c>
      <c r="C416" s="12">
        <v>1</v>
      </c>
      <c r="D416" s="12">
        <v>60.613500000000002</v>
      </c>
      <c r="E416" s="12">
        <v>1.1485658677489201E-3</v>
      </c>
      <c r="F416" s="12">
        <v>1.0974269229888701E-3</v>
      </c>
      <c r="G416" s="12">
        <v>1.28123281093774</v>
      </c>
      <c r="H416" s="5">
        <v>0.99994446867950504</v>
      </c>
      <c r="I416" s="12" t="s">
        <v>1</v>
      </c>
      <c r="J416" s="12" t="s">
        <v>0</v>
      </c>
      <c r="K416" s="12">
        <v>16247.327300000001</v>
      </c>
      <c r="L416" s="12" t="s">
        <v>838</v>
      </c>
      <c r="M416" s="12">
        <v>1165.1934570230201</v>
      </c>
      <c r="N416" s="12">
        <v>1064.11363418476</v>
      </c>
      <c r="O416" s="7">
        <v>1072.5415884276299</v>
      </c>
      <c r="P416" s="12">
        <v>1389.51600012525</v>
      </c>
      <c r="Q416" s="12">
        <v>1419.4568924719399</v>
      </c>
      <c r="R416" s="7">
        <v>1421.46397250316</v>
      </c>
    </row>
    <row r="417" spans="1:18" x14ac:dyDescent="0.3">
      <c r="A417" s="12" t="s">
        <v>839</v>
      </c>
      <c r="B417" s="12">
        <v>10</v>
      </c>
      <c r="C417" s="12">
        <v>1</v>
      </c>
      <c r="D417" s="12">
        <v>52.460099999999997</v>
      </c>
      <c r="E417" s="12">
        <v>1.1544703241543901E-3</v>
      </c>
      <c r="F417" s="12">
        <v>1.1003780774119299E-3</v>
      </c>
      <c r="G417" s="12">
        <v>1.9482886853096699</v>
      </c>
      <c r="H417" s="5">
        <v>0.99994281943083096</v>
      </c>
      <c r="I417" s="12" t="s">
        <v>1</v>
      </c>
      <c r="J417" s="12" t="s">
        <v>0</v>
      </c>
      <c r="K417" s="12">
        <v>241213.29689999999</v>
      </c>
      <c r="L417" s="12" t="s">
        <v>840</v>
      </c>
      <c r="M417" s="12">
        <v>259.663911156089</v>
      </c>
      <c r="N417" s="12">
        <v>211.81748293881199</v>
      </c>
      <c r="O417" s="7">
        <v>205.92865151327001</v>
      </c>
      <c r="P417" s="12">
        <v>411.98810218797797</v>
      </c>
      <c r="Q417" s="12">
        <v>443.39898828990198</v>
      </c>
      <c r="R417" s="7">
        <v>464.40323669563099</v>
      </c>
    </row>
    <row r="418" spans="1:18" x14ac:dyDescent="0.3">
      <c r="A418" s="12" t="s">
        <v>841</v>
      </c>
      <c r="B418" s="12">
        <v>4</v>
      </c>
      <c r="C418" s="12">
        <v>2</v>
      </c>
      <c r="D418" s="12">
        <v>14.273199999999999</v>
      </c>
      <c r="E418" s="12">
        <v>1.16427325020974E-3</v>
      </c>
      <c r="F418" s="12">
        <v>1.10702163849863E-3</v>
      </c>
      <c r="G418" s="12">
        <v>1.6679534736370401</v>
      </c>
      <c r="H418" s="5">
        <v>0.99994000210103196</v>
      </c>
      <c r="I418" s="12" t="s">
        <v>1</v>
      </c>
      <c r="J418" s="12" t="s">
        <v>0</v>
      </c>
      <c r="K418" s="12">
        <v>100875.6413</v>
      </c>
      <c r="L418" s="12" t="s">
        <v>842</v>
      </c>
      <c r="M418" s="12">
        <v>327.17637751383398</v>
      </c>
      <c r="N418" s="12">
        <v>300.81614541665601</v>
      </c>
      <c r="O418" s="7">
        <v>300.22361621898</v>
      </c>
      <c r="P418" s="12">
        <v>537.83081770786805</v>
      </c>
      <c r="Q418" s="12">
        <v>461.559736592082</v>
      </c>
      <c r="R418" s="7">
        <v>548.83077928036801</v>
      </c>
    </row>
    <row r="419" spans="1:18" x14ac:dyDescent="0.3">
      <c r="A419" s="12" t="s">
        <v>843</v>
      </c>
      <c r="B419" s="12">
        <v>7</v>
      </c>
      <c r="C419" s="12">
        <v>2</v>
      </c>
      <c r="D419" s="12">
        <v>29.962599999999998</v>
      </c>
      <c r="E419" s="12">
        <v>1.1711740237432299E-3</v>
      </c>
      <c r="F419" s="12">
        <v>1.1108802039920701E-3</v>
      </c>
      <c r="G419" s="12">
        <v>1.453254592478</v>
      </c>
      <c r="H419" s="5">
        <v>0.99993795904768901</v>
      </c>
      <c r="I419" s="12" t="s">
        <v>0</v>
      </c>
      <c r="J419" s="12" t="s">
        <v>1</v>
      </c>
      <c r="K419" s="12">
        <v>276633.11190000002</v>
      </c>
      <c r="L419" s="12" t="s">
        <v>844</v>
      </c>
      <c r="M419" s="12">
        <v>1891.1955238749199</v>
      </c>
      <c r="N419" s="12">
        <v>1916.7651937468399</v>
      </c>
      <c r="O419" s="7">
        <v>1754.6554908688199</v>
      </c>
      <c r="P419" s="12">
        <v>1317.7256166837799</v>
      </c>
      <c r="Q419" s="12">
        <v>1185.76786937362</v>
      </c>
      <c r="R419" s="7">
        <v>1324.20211338024</v>
      </c>
    </row>
    <row r="420" spans="1:18" x14ac:dyDescent="0.3">
      <c r="A420" s="12" t="s">
        <v>845</v>
      </c>
      <c r="B420" s="12">
        <v>3</v>
      </c>
      <c r="C420" s="12">
        <v>1</v>
      </c>
      <c r="D420" s="12">
        <v>11.6401</v>
      </c>
      <c r="E420" s="12">
        <v>1.18317689602288E-3</v>
      </c>
      <c r="F420" s="12">
        <v>1.1195478011220999E-3</v>
      </c>
      <c r="G420" s="12">
        <v>3.6499460817923</v>
      </c>
      <c r="H420" s="5">
        <v>0.99993428543574803</v>
      </c>
      <c r="I420" s="12" t="s">
        <v>0</v>
      </c>
      <c r="J420" s="12" t="s">
        <v>1</v>
      </c>
      <c r="K420" s="12">
        <v>83180.888399999996</v>
      </c>
      <c r="L420" s="12" t="s">
        <v>846</v>
      </c>
      <c r="M420" s="12">
        <v>583.51792551647804</v>
      </c>
      <c r="N420" s="12">
        <v>867.77805184559099</v>
      </c>
      <c r="O420" s="7">
        <v>817.102338366852</v>
      </c>
      <c r="P420" s="12">
        <v>243.37519642308899</v>
      </c>
      <c r="Q420" s="12">
        <v>174.50433980419899</v>
      </c>
      <c r="R420" s="7">
        <v>203.608635076062</v>
      </c>
    </row>
    <row r="421" spans="1:18" x14ac:dyDescent="0.3">
      <c r="A421" s="12" t="s">
        <v>847</v>
      </c>
      <c r="B421" s="12">
        <v>4</v>
      </c>
      <c r="C421" s="12">
        <v>1</v>
      </c>
      <c r="D421" s="12">
        <v>22.972200000000001</v>
      </c>
      <c r="E421" s="12">
        <v>1.1894808644665701E-3</v>
      </c>
      <c r="F421" s="12">
        <v>1.1227941238040301E-3</v>
      </c>
      <c r="G421" s="12">
        <v>1.58188947560903</v>
      </c>
      <c r="H421" s="5">
        <v>0.999932293950897</v>
      </c>
      <c r="I421" s="12" t="s">
        <v>0</v>
      </c>
      <c r="J421" s="12" t="s">
        <v>1</v>
      </c>
      <c r="K421" s="12">
        <v>35026.510999999999</v>
      </c>
      <c r="L421" s="12" t="s">
        <v>848</v>
      </c>
      <c r="M421" s="12">
        <v>1155.7362303960099</v>
      </c>
      <c r="N421" s="12">
        <v>1037.2884468593199</v>
      </c>
      <c r="O421" s="7">
        <v>1044.9338064797</v>
      </c>
      <c r="P421" s="12">
        <v>647.64139463630499</v>
      </c>
      <c r="Q421" s="12">
        <v>742.742923778722</v>
      </c>
      <c r="R421" s="7">
        <v>656.50867484444905</v>
      </c>
    </row>
    <row r="422" spans="1:18" x14ac:dyDescent="0.3">
      <c r="A422" s="12" t="s">
        <v>849</v>
      </c>
      <c r="B422" s="12">
        <v>5</v>
      </c>
      <c r="C422" s="12">
        <v>1</v>
      </c>
      <c r="D422" s="12">
        <v>42.785800000000002</v>
      </c>
      <c r="E422" s="12">
        <v>1.2206341129305E-3</v>
      </c>
      <c r="F422" s="12">
        <v>1.14942441730221E-3</v>
      </c>
      <c r="G422" s="12">
        <v>1.1770745148142301</v>
      </c>
      <c r="H422" s="5">
        <v>0.99992180396713004</v>
      </c>
      <c r="I422" s="12" t="s">
        <v>1</v>
      </c>
      <c r="J422" s="12" t="s">
        <v>0</v>
      </c>
      <c r="K422" s="12">
        <v>17302.542700000002</v>
      </c>
      <c r="L422" s="12" t="s">
        <v>850</v>
      </c>
      <c r="M422" s="12">
        <v>1870.88902530527</v>
      </c>
      <c r="N422" s="12">
        <v>1929.8054991685201</v>
      </c>
      <c r="O422" s="7">
        <v>1807.9166449480999</v>
      </c>
      <c r="P422" s="12">
        <v>2197.9122024292401</v>
      </c>
      <c r="Q422" s="12">
        <v>2176.5914764026102</v>
      </c>
      <c r="R422" s="7">
        <v>2227.2495921970599</v>
      </c>
    </row>
    <row r="423" spans="1:18" x14ac:dyDescent="0.3">
      <c r="A423" s="12" t="s">
        <v>851</v>
      </c>
      <c r="B423" s="12">
        <v>23</v>
      </c>
      <c r="C423" s="12">
        <v>6</v>
      </c>
      <c r="D423" s="12">
        <v>107.26439999999999</v>
      </c>
      <c r="E423" s="12">
        <v>1.2425400308852001E-3</v>
      </c>
      <c r="F423" s="12">
        <v>1.16723975574673E-3</v>
      </c>
      <c r="G423" s="12">
        <v>1.2089168841331399</v>
      </c>
      <c r="H423" s="5">
        <v>0.99991375736016197</v>
      </c>
      <c r="I423" s="12" t="s">
        <v>0</v>
      </c>
      <c r="J423" s="12" t="s">
        <v>1</v>
      </c>
      <c r="K423" s="12">
        <v>276050.24570000003</v>
      </c>
      <c r="L423" s="12" t="s">
        <v>852</v>
      </c>
      <c r="M423" s="12">
        <v>21055.729800168501</v>
      </c>
      <c r="N423" s="12">
        <v>21789.609415499999</v>
      </c>
      <c r="O423" s="7">
        <v>21443.003494849901</v>
      </c>
      <c r="P423" s="12">
        <v>17288.360863526999</v>
      </c>
      <c r="Q423" s="12">
        <v>17409.271100050799</v>
      </c>
      <c r="R423" s="7">
        <v>18480.831795422899</v>
      </c>
    </row>
    <row r="424" spans="1:18" x14ac:dyDescent="0.3">
      <c r="A424" s="12" t="s">
        <v>853</v>
      </c>
      <c r="B424" s="12">
        <v>6</v>
      </c>
      <c r="C424" s="12">
        <v>1</v>
      </c>
      <c r="D424" s="12">
        <v>29.581199999999999</v>
      </c>
      <c r="E424" s="12">
        <v>1.25980064419362E-3</v>
      </c>
      <c r="F424" s="12">
        <v>1.1804720846672499E-3</v>
      </c>
      <c r="G424" s="12">
        <v>3.8764247972013699</v>
      </c>
      <c r="H424" s="5">
        <v>0.99990701026409601</v>
      </c>
      <c r="I424" s="12" t="s">
        <v>1</v>
      </c>
      <c r="J424" s="12" t="s">
        <v>0</v>
      </c>
      <c r="K424" s="12">
        <v>200304.75649999999</v>
      </c>
      <c r="L424" s="12" t="s">
        <v>854</v>
      </c>
      <c r="M424" s="12">
        <v>50.435282676223203</v>
      </c>
      <c r="N424" s="12">
        <v>39.394714323745603</v>
      </c>
      <c r="O424" s="7">
        <v>40.834474631460502</v>
      </c>
      <c r="P424" s="12">
        <v>197.39972971279499</v>
      </c>
      <c r="Q424" s="12">
        <v>123.734706638034</v>
      </c>
      <c r="R424" s="7">
        <v>185.37656159445899</v>
      </c>
    </row>
    <row r="425" spans="1:18" x14ac:dyDescent="0.3">
      <c r="A425" s="12" t="s">
        <v>855</v>
      </c>
      <c r="B425" s="12">
        <v>24</v>
      </c>
      <c r="C425" s="12">
        <v>13</v>
      </c>
      <c r="D425" s="12">
        <v>133.62690000000001</v>
      </c>
      <c r="E425" s="12">
        <v>1.26266746705328E-3</v>
      </c>
      <c r="F425" s="12">
        <v>1.1804720846672499E-3</v>
      </c>
      <c r="G425" s="12">
        <v>1.3352017034678501</v>
      </c>
      <c r="H425" s="5">
        <v>0.99990585405250398</v>
      </c>
      <c r="I425" s="12" t="s">
        <v>0</v>
      </c>
      <c r="J425" s="12" t="s">
        <v>1</v>
      </c>
      <c r="K425" s="12">
        <v>118932.7159</v>
      </c>
      <c r="L425" s="12" t="s">
        <v>856</v>
      </c>
      <c r="M425" s="12">
        <v>5436.4223649400901</v>
      </c>
      <c r="N425" s="12">
        <v>5178.6949739108904</v>
      </c>
      <c r="O425" s="7">
        <v>5518.9305830666099</v>
      </c>
      <c r="P425" s="12">
        <v>3838.6227959378998</v>
      </c>
      <c r="Q425" s="12">
        <v>3988.43844094932</v>
      </c>
      <c r="R425" s="7">
        <v>4256.5422216864499</v>
      </c>
    </row>
    <row r="426" spans="1:18" x14ac:dyDescent="0.3">
      <c r="A426" s="12" t="s">
        <v>857</v>
      </c>
      <c r="B426" s="12">
        <v>3</v>
      </c>
      <c r="C426" s="12">
        <v>1</v>
      </c>
      <c r="D426" s="12">
        <v>12.5441</v>
      </c>
      <c r="E426" s="12">
        <v>1.27375546415676E-3</v>
      </c>
      <c r="F426" s="12">
        <v>1.18500938906935E-3</v>
      </c>
      <c r="G426" s="12">
        <v>164.213977145016</v>
      </c>
      <c r="H426" s="5">
        <v>0.99990128537518796</v>
      </c>
      <c r="I426" s="12" t="s">
        <v>0</v>
      </c>
      <c r="J426" s="12" t="s">
        <v>1</v>
      </c>
      <c r="K426" s="12">
        <v>153723.4093</v>
      </c>
      <c r="L426" s="12" t="s">
        <v>858</v>
      </c>
      <c r="M426" s="12">
        <v>189.862232270227</v>
      </c>
      <c r="N426" s="12">
        <v>335.59131428599699</v>
      </c>
      <c r="O426" s="7">
        <v>431.70507756038802</v>
      </c>
      <c r="P426" s="12">
        <v>2.87206419595132</v>
      </c>
      <c r="Q426" s="12">
        <v>2.9566639108611299</v>
      </c>
      <c r="R426" s="7">
        <v>0</v>
      </c>
    </row>
    <row r="427" spans="1:18" x14ac:dyDescent="0.3">
      <c r="A427" s="12" t="s">
        <v>859</v>
      </c>
      <c r="B427" s="12">
        <v>5</v>
      </c>
      <c r="C427" s="12">
        <v>1</v>
      </c>
      <c r="D427" s="12">
        <v>20.200299999999999</v>
      </c>
      <c r="E427" s="12">
        <v>1.27426753929094E-3</v>
      </c>
      <c r="F427" s="12">
        <v>1.18500938906935E-3</v>
      </c>
      <c r="G427" s="12">
        <v>1.99195888208613</v>
      </c>
      <c r="H427" s="5">
        <v>0.99990107060598499</v>
      </c>
      <c r="I427" s="12" t="s">
        <v>1</v>
      </c>
      <c r="J427" s="12" t="s">
        <v>0</v>
      </c>
      <c r="K427" s="12">
        <v>103227.2322</v>
      </c>
      <c r="L427" s="12" t="s">
        <v>860</v>
      </c>
      <c r="M427" s="12">
        <v>137.49203943032299</v>
      </c>
      <c r="N427" s="12">
        <v>135.23483437138901</v>
      </c>
      <c r="O427" s="7">
        <v>160.46345801485899</v>
      </c>
      <c r="P427" s="12">
        <v>289.11122320917701</v>
      </c>
      <c r="Q427" s="12">
        <v>254.60685489612999</v>
      </c>
      <c r="R427" s="7">
        <v>319.17925099054702</v>
      </c>
    </row>
    <row r="428" spans="1:18" x14ac:dyDescent="0.3">
      <c r="A428" s="12" t="s">
        <v>861</v>
      </c>
      <c r="B428" s="12">
        <v>18</v>
      </c>
      <c r="C428" s="12">
        <v>10</v>
      </c>
      <c r="D428" s="12">
        <v>143.9502</v>
      </c>
      <c r="E428" s="12">
        <v>1.2766177390650701E-3</v>
      </c>
      <c r="F428" s="12">
        <v>1.18500938906935E-3</v>
      </c>
      <c r="G428" s="12">
        <v>1.19164398272144</v>
      </c>
      <c r="H428" s="5">
        <v>0.99990008061989</v>
      </c>
      <c r="I428" s="12" t="s">
        <v>0</v>
      </c>
      <c r="J428" s="12" t="s">
        <v>1</v>
      </c>
      <c r="K428" s="12">
        <v>27916.239399999999</v>
      </c>
      <c r="L428" s="12" t="s">
        <v>862</v>
      </c>
      <c r="M428" s="12">
        <v>16542.7930191462</v>
      </c>
      <c r="N428" s="12">
        <v>17319.3445791427</v>
      </c>
      <c r="O428" s="7">
        <v>17317.6969414823</v>
      </c>
      <c r="P428" s="12">
        <v>14674.474294556599</v>
      </c>
      <c r="Q428" s="12">
        <v>13915.045097636201</v>
      </c>
      <c r="R428" s="7">
        <v>14359.411061757401</v>
      </c>
    </row>
    <row r="429" spans="1:18" x14ac:dyDescent="0.3">
      <c r="A429" s="12" t="s">
        <v>863</v>
      </c>
      <c r="B429" s="12">
        <v>7</v>
      </c>
      <c r="C429" s="12">
        <v>3</v>
      </c>
      <c r="D429" s="12">
        <v>39.271599999999999</v>
      </c>
      <c r="E429" s="12">
        <v>1.28565395722768E-3</v>
      </c>
      <c r="F429" s="12">
        <v>1.1905692251213201E-3</v>
      </c>
      <c r="G429" s="12">
        <v>1.1157120140995</v>
      </c>
      <c r="H429" s="5">
        <v>0.99989620820470104</v>
      </c>
      <c r="I429" s="12" t="s">
        <v>1</v>
      </c>
      <c r="J429" s="12" t="s">
        <v>0</v>
      </c>
      <c r="K429" s="12">
        <v>313813.40960000001</v>
      </c>
      <c r="L429" s="12" t="s">
        <v>864</v>
      </c>
      <c r="M429" s="12">
        <v>1279.8517832371499</v>
      </c>
      <c r="N429" s="12">
        <v>1266.1692720554299</v>
      </c>
      <c r="O429" s="7">
        <v>1292.7117461883399</v>
      </c>
      <c r="P429" s="12">
        <v>1461.04638159405</v>
      </c>
      <c r="Q429" s="12">
        <v>1402.2201283219599</v>
      </c>
      <c r="R429" s="7">
        <v>1419.6537956140701</v>
      </c>
    </row>
    <row r="430" spans="1:18" x14ac:dyDescent="0.3">
      <c r="A430" s="12" t="s">
        <v>865</v>
      </c>
      <c r="B430" s="12">
        <v>8</v>
      </c>
      <c r="C430" s="12">
        <v>1</v>
      </c>
      <c r="D430" s="12">
        <v>44.002600000000001</v>
      </c>
      <c r="E430" s="12">
        <v>1.31368131329546E-3</v>
      </c>
      <c r="F430" s="12">
        <v>1.2136477840319301E-3</v>
      </c>
      <c r="G430" s="12">
        <v>2.9555392317358899</v>
      </c>
      <c r="H430" s="5">
        <v>0.99988351610536996</v>
      </c>
      <c r="I430" s="12" t="s">
        <v>0</v>
      </c>
      <c r="J430" s="12" t="s">
        <v>1</v>
      </c>
      <c r="K430" s="12">
        <v>311822.92099999997</v>
      </c>
      <c r="L430" s="12" t="s">
        <v>866</v>
      </c>
      <c r="M430" s="12">
        <v>323.50346581498701</v>
      </c>
      <c r="N430" s="12">
        <v>429.90025474504398</v>
      </c>
      <c r="O430" s="7">
        <v>298.12741233437498</v>
      </c>
      <c r="P430" s="12">
        <v>133.42202583157501</v>
      </c>
      <c r="Q430" s="12">
        <v>102.75234311419599</v>
      </c>
      <c r="R430" s="7">
        <v>119.608806456981</v>
      </c>
    </row>
    <row r="431" spans="1:18" x14ac:dyDescent="0.3">
      <c r="A431" s="12" t="s">
        <v>867</v>
      </c>
      <c r="B431" s="12">
        <v>2</v>
      </c>
      <c r="C431" s="12">
        <v>1</v>
      </c>
      <c r="D431" s="12">
        <v>19.639700000000001</v>
      </c>
      <c r="E431" s="12">
        <v>1.33050106357357E-3</v>
      </c>
      <c r="F431" s="12">
        <v>1.2262877272532001E-3</v>
      </c>
      <c r="G431" s="12">
        <v>1.7697723368065399</v>
      </c>
      <c r="H431" s="5">
        <v>0.99987539054303598</v>
      </c>
      <c r="I431" s="12" t="s">
        <v>0</v>
      </c>
      <c r="J431" s="12" t="s">
        <v>1</v>
      </c>
      <c r="K431" s="12">
        <v>22850.294600000001</v>
      </c>
      <c r="L431" s="12" t="s">
        <v>868</v>
      </c>
      <c r="M431" s="12">
        <v>2042.4554704777599</v>
      </c>
      <c r="N431" s="12">
        <v>2144.5296059116299</v>
      </c>
      <c r="O431" s="7">
        <v>2391.3355433563502</v>
      </c>
      <c r="P431" s="12">
        <v>1174.8066376203201</v>
      </c>
      <c r="Q431" s="12">
        <v>1376.8297532238801</v>
      </c>
      <c r="R431" s="7">
        <v>1165.4070293371699</v>
      </c>
    </row>
    <row r="432" spans="1:18" x14ac:dyDescent="0.3">
      <c r="A432" s="12" t="s">
        <v>869</v>
      </c>
      <c r="B432" s="12">
        <v>4</v>
      </c>
      <c r="C432" s="12">
        <v>2</v>
      </c>
      <c r="D432" s="12">
        <v>18.353000000000002</v>
      </c>
      <c r="E432" s="12">
        <v>1.3410227614445401E-3</v>
      </c>
      <c r="F432" s="12">
        <v>1.2330770978809401E-3</v>
      </c>
      <c r="G432" s="12">
        <v>1.7581015552358701</v>
      </c>
      <c r="H432" s="5">
        <v>0.99987010798471798</v>
      </c>
      <c r="I432" s="12" t="s">
        <v>0</v>
      </c>
      <c r="J432" s="12" t="s">
        <v>1</v>
      </c>
      <c r="K432" s="12">
        <v>86195.242199999993</v>
      </c>
      <c r="L432" s="12" t="s">
        <v>870</v>
      </c>
      <c r="M432" s="12">
        <v>564.68877098134703</v>
      </c>
      <c r="N432" s="12">
        <v>508.70437101645598</v>
      </c>
      <c r="O432" s="7">
        <v>622.34293497202202</v>
      </c>
      <c r="P432" s="12">
        <v>346.09311838541299</v>
      </c>
      <c r="Q432" s="12">
        <v>316.21057286343603</v>
      </c>
      <c r="R432" s="7">
        <v>302.22311433851303</v>
      </c>
    </row>
    <row r="433" spans="1:18" x14ac:dyDescent="0.3">
      <c r="A433" s="12" t="s">
        <v>871</v>
      </c>
      <c r="B433" s="12">
        <v>4</v>
      </c>
      <c r="C433" s="12">
        <v>2</v>
      </c>
      <c r="D433" s="12">
        <v>23.338799999999999</v>
      </c>
      <c r="E433" s="12">
        <v>1.3458905249811299E-3</v>
      </c>
      <c r="F433" s="12">
        <v>1.23464797659701E-3</v>
      </c>
      <c r="G433" s="12">
        <v>3.5162175649971101</v>
      </c>
      <c r="H433" s="5">
        <v>0.99986761126125101</v>
      </c>
      <c r="I433" s="12" t="s">
        <v>1</v>
      </c>
      <c r="J433" s="12" t="s">
        <v>0</v>
      </c>
      <c r="K433" s="12">
        <v>87742.371799999994</v>
      </c>
      <c r="L433" s="12" t="s">
        <v>872</v>
      </c>
      <c r="M433" s="12">
        <v>93.353824204927605</v>
      </c>
      <c r="N433" s="12">
        <v>61.779391821133203</v>
      </c>
      <c r="O433" s="7">
        <v>91.773835628884797</v>
      </c>
      <c r="P433" s="12">
        <v>293.56864730349997</v>
      </c>
      <c r="Q433" s="12">
        <v>328.73235722342798</v>
      </c>
      <c r="R433" s="7">
        <v>245.87790742384101</v>
      </c>
    </row>
    <row r="434" spans="1:18" x14ac:dyDescent="0.3">
      <c r="A434" s="12" t="s">
        <v>873</v>
      </c>
      <c r="B434" s="12">
        <v>13</v>
      </c>
      <c r="C434" s="12">
        <v>6</v>
      </c>
      <c r="D434" s="12">
        <v>70.180499999999995</v>
      </c>
      <c r="E434" s="12">
        <v>1.3512750133555199E-3</v>
      </c>
      <c r="F434" s="12">
        <v>1.2366844031870901E-3</v>
      </c>
      <c r="G434" s="12">
        <v>1.35619544645705</v>
      </c>
      <c r="H434" s="5">
        <v>0.99986481020401796</v>
      </c>
      <c r="I434" s="12" t="s">
        <v>1</v>
      </c>
      <c r="J434" s="12" t="s">
        <v>0</v>
      </c>
      <c r="K434" s="12">
        <v>13892.1358</v>
      </c>
      <c r="L434" s="12" t="s">
        <v>874</v>
      </c>
      <c r="M434" s="12">
        <v>2452.4467031172599</v>
      </c>
      <c r="N434" s="12">
        <v>2483.3782589970801</v>
      </c>
      <c r="O434" s="7">
        <v>2715.2280526321601</v>
      </c>
      <c r="P434" s="12">
        <v>3335.82321705204</v>
      </c>
      <c r="Q434" s="12">
        <v>3451.9656775254398</v>
      </c>
      <c r="R434" s="7">
        <v>3588.53436462321</v>
      </c>
    </row>
    <row r="435" spans="1:18" x14ac:dyDescent="0.3">
      <c r="A435" s="12" t="s">
        <v>875</v>
      </c>
      <c r="B435" s="12">
        <v>5</v>
      </c>
      <c r="C435" s="12">
        <v>1</v>
      </c>
      <c r="D435" s="12">
        <v>23.294599999999999</v>
      </c>
      <c r="E435" s="12">
        <v>1.3591773868743E-3</v>
      </c>
      <c r="F435" s="12">
        <v>1.24101029358361E-3</v>
      </c>
      <c r="G435" s="12">
        <v>2.1035095389867098</v>
      </c>
      <c r="H435" s="5">
        <v>0.99986062391878705</v>
      </c>
      <c r="I435" s="12" t="s">
        <v>0</v>
      </c>
      <c r="J435" s="12" t="s">
        <v>1</v>
      </c>
      <c r="K435" s="12">
        <v>98540.581099999996</v>
      </c>
      <c r="L435" s="12" t="s">
        <v>876</v>
      </c>
      <c r="M435" s="12">
        <v>578.16514584907497</v>
      </c>
      <c r="N435" s="12">
        <v>615.13155970805599</v>
      </c>
      <c r="O435" s="7">
        <v>565.41518933177997</v>
      </c>
      <c r="P435" s="12">
        <v>246.524607852439</v>
      </c>
      <c r="Q435" s="12">
        <v>258.66300128323002</v>
      </c>
      <c r="R435" s="7">
        <v>330.89697345961901</v>
      </c>
    </row>
    <row r="436" spans="1:18" x14ac:dyDescent="0.3">
      <c r="A436" s="12" t="s">
        <v>877</v>
      </c>
      <c r="B436" s="12">
        <v>20</v>
      </c>
      <c r="C436" s="12">
        <v>6</v>
      </c>
      <c r="D436" s="12">
        <v>121.26990000000001</v>
      </c>
      <c r="E436" s="12">
        <v>1.3817592222273899E-3</v>
      </c>
      <c r="F436" s="12">
        <v>1.2586880008458299E-3</v>
      </c>
      <c r="G436" s="12">
        <v>1.3608876123237099</v>
      </c>
      <c r="H436" s="5">
        <v>0.99984815842609798</v>
      </c>
      <c r="I436" s="12" t="s">
        <v>0</v>
      </c>
      <c r="J436" s="12" t="s">
        <v>1</v>
      </c>
      <c r="K436" s="12">
        <v>139117.9645</v>
      </c>
      <c r="L436" s="12" t="s">
        <v>878</v>
      </c>
      <c r="M436" s="12">
        <v>1369.6726456987101</v>
      </c>
      <c r="N436" s="12">
        <v>1225.49120473179</v>
      </c>
      <c r="O436" s="7">
        <v>1259.2662669635699</v>
      </c>
      <c r="P436" s="12">
        <v>972.148316581892</v>
      </c>
      <c r="Q436" s="12">
        <v>951.02257288023304</v>
      </c>
      <c r="R436" s="7">
        <v>909.12039050084104</v>
      </c>
    </row>
    <row r="437" spans="1:18" x14ac:dyDescent="0.3">
      <c r="A437" s="12" t="s">
        <v>879</v>
      </c>
      <c r="B437" s="12">
        <v>10</v>
      </c>
      <c r="C437" s="12">
        <v>3</v>
      </c>
      <c r="D437" s="12">
        <v>63.459899999999998</v>
      </c>
      <c r="E437" s="12">
        <v>1.41447305162112E-3</v>
      </c>
      <c r="F437" s="12">
        <v>1.2826374596803399E-3</v>
      </c>
      <c r="G437" s="12">
        <v>1.4556264113366499</v>
      </c>
      <c r="H437" s="5">
        <v>0.99982874057037596</v>
      </c>
      <c r="I437" s="12" t="s">
        <v>0</v>
      </c>
      <c r="J437" s="12" t="s">
        <v>1</v>
      </c>
      <c r="K437" s="12">
        <v>23241.3243</v>
      </c>
      <c r="L437" s="12" t="s">
        <v>880</v>
      </c>
      <c r="M437" s="12">
        <v>1430.33120365067</v>
      </c>
      <c r="N437" s="12">
        <v>1264.46552611743</v>
      </c>
      <c r="O437" s="7">
        <v>1459.13739082491</v>
      </c>
      <c r="P437" s="12">
        <v>921.86203998394103</v>
      </c>
      <c r="Q437" s="12">
        <v>960.063719062686</v>
      </c>
      <c r="R437" s="7">
        <v>971.78319281183701</v>
      </c>
    </row>
    <row r="438" spans="1:18" x14ac:dyDescent="0.3">
      <c r="A438" s="12" t="s">
        <v>881</v>
      </c>
      <c r="B438" s="12">
        <v>5</v>
      </c>
      <c r="C438" s="12">
        <v>1</v>
      </c>
      <c r="D438" s="12">
        <v>22.3917</v>
      </c>
      <c r="E438" s="12">
        <v>1.4165726403593301E-3</v>
      </c>
      <c r="F438" s="12">
        <v>1.2826374596803399E-3</v>
      </c>
      <c r="G438" s="12">
        <v>2.0367061991686901</v>
      </c>
      <c r="H438" s="5">
        <v>0.99982743795600204</v>
      </c>
      <c r="I438" s="12" t="s">
        <v>0</v>
      </c>
      <c r="J438" s="12" t="s">
        <v>1</v>
      </c>
      <c r="K438" s="12">
        <v>99448.565199999997</v>
      </c>
      <c r="L438" s="12" t="s">
        <v>882</v>
      </c>
      <c r="M438" s="12">
        <v>234.052951507057</v>
      </c>
      <c r="N438" s="12">
        <v>173.350967876471</v>
      </c>
      <c r="O438" s="7">
        <v>194.020880234787</v>
      </c>
      <c r="P438" s="12">
        <v>100.09577860896999</v>
      </c>
      <c r="Q438" s="12">
        <v>100.43870565503001</v>
      </c>
      <c r="R438" s="7">
        <v>94.758376269245502</v>
      </c>
    </row>
    <row r="439" spans="1:18" x14ac:dyDescent="0.3">
      <c r="A439" s="12" t="s">
        <v>883</v>
      </c>
      <c r="B439" s="12">
        <v>36</v>
      </c>
      <c r="C439" s="12">
        <v>4</v>
      </c>
      <c r="D439" s="12">
        <v>369.00380000000001</v>
      </c>
      <c r="E439" s="12">
        <v>1.4206631849544801E-3</v>
      </c>
      <c r="F439" s="12">
        <v>1.2826374596803399E-3</v>
      </c>
      <c r="G439" s="12">
        <v>1.17771059123017</v>
      </c>
      <c r="H439" s="5">
        <v>0.99982488028027305</v>
      </c>
      <c r="I439" s="12" t="s">
        <v>0</v>
      </c>
      <c r="J439" s="12" t="s">
        <v>1</v>
      </c>
      <c r="K439" s="12">
        <v>50127.155500000001</v>
      </c>
      <c r="L439" s="12" t="s">
        <v>884</v>
      </c>
      <c r="M439" s="12">
        <v>46633.488811370502</v>
      </c>
      <c r="N439" s="12">
        <v>48110.598994549597</v>
      </c>
      <c r="O439" s="7">
        <v>46942.776428240497</v>
      </c>
      <c r="P439" s="12">
        <v>39648.436763302801</v>
      </c>
      <c r="Q439" s="12">
        <v>39090.342930998602</v>
      </c>
      <c r="R439" s="7">
        <v>41568.250988136599</v>
      </c>
    </row>
    <row r="440" spans="1:18" x14ac:dyDescent="0.3">
      <c r="A440" s="12" t="s">
        <v>885</v>
      </c>
      <c r="B440" s="12">
        <v>5</v>
      </c>
      <c r="C440" s="12">
        <v>1</v>
      </c>
      <c r="D440" s="12">
        <v>25.563700000000001</v>
      </c>
      <c r="E440" s="12">
        <v>1.4230863092016301E-3</v>
      </c>
      <c r="F440" s="12">
        <v>1.2826374596803399E-3</v>
      </c>
      <c r="G440" s="12">
        <v>1.81894018393128</v>
      </c>
      <c r="H440" s="5">
        <v>0.99982335277034096</v>
      </c>
      <c r="I440" s="12" t="s">
        <v>1</v>
      </c>
      <c r="J440" s="12" t="s">
        <v>0</v>
      </c>
      <c r="K440" s="12">
        <v>149649.6771</v>
      </c>
      <c r="L440" s="12" t="s">
        <v>886</v>
      </c>
      <c r="M440" s="12">
        <v>491.346887049808</v>
      </c>
      <c r="N440" s="12">
        <v>450.297107148397</v>
      </c>
      <c r="O440" s="7">
        <v>384.09700224946198</v>
      </c>
      <c r="P440" s="12">
        <v>788.15409416567695</v>
      </c>
      <c r="Q440" s="12">
        <v>846.31106224916198</v>
      </c>
      <c r="R440" s="7">
        <v>776.97841550892599</v>
      </c>
    </row>
    <row r="441" spans="1:18" x14ac:dyDescent="0.3">
      <c r="A441" s="12" t="s">
        <v>887</v>
      </c>
      <c r="B441" s="12">
        <v>4</v>
      </c>
      <c r="C441" s="12">
        <v>2</v>
      </c>
      <c r="D441" s="12">
        <v>34.135899999999999</v>
      </c>
      <c r="E441" s="12">
        <v>1.4319631376189499E-3</v>
      </c>
      <c r="F441" s="12">
        <v>1.2826374596803399E-3</v>
      </c>
      <c r="G441" s="12">
        <v>1.3935121710445399</v>
      </c>
      <c r="H441" s="5">
        <v>0.99981767751558204</v>
      </c>
      <c r="I441" s="12" t="s">
        <v>0</v>
      </c>
      <c r="J441" s="12" t="s">
        <v>1</v>
      </c>
      <c r="K441" s="12">
        <v>15097.1446</v>
      </c>
      <c r="L441" s="12" t="s">
        <v>888</v>
      </c>
      <c r="M441" s="12">
        <v>726.61308941942195</v>
      </c>
      <c r="N441" s="12">
        <v>810.37677257499195</v>
      </c>
      <c r="O441" s="7">
        <v>820.04044305487901</v>
      </c>
      <c r="P441" s="12">
        <v>563.86998937914302</v>
      </c>
      <c r="Q441" s="12">
        <v>546.91696059463698</v>
      </c>
      <c r="R441" s="7">
        <v>580.64449499345506</v>
      </c>
    </row>
    <row r="442" spans="1:18" x14ac:dyDescent="0.3">
      <c r="A442" s="12" t="s">
        <v>889</v>
      </c>
      <c r="B442" s="12">
        <v>12</v>
      </c>
      <c r="C442" s="12">
        <v>1</v>
      </c>
      <c r="D442" s="12">
        <v>46.115600000000001</v>
      </c>
      <c r="E442" s="12">
        <v>1.4363264460045501E-3</v>
      </c>
      <c r="F442" s="12">
        <v>1.2826374596803399E-3</v>
      </c>
      <c r="G442" s="12">
        <v>1.7570769366866299</v>
      </c>
      <c r="H442" s="5">
        <v>0.99981484187875702</v>
      </c>
      <c r="I442" s="12" t="s">
        <v>0</v>
      </c>
      <c r="J442" s="12" t="s">
        <v>1</v>
      </c>
      <c r="K442" s="12">
        <v>161130.08790000001</v>
      </c>
      <c r="L442" s="12" t="s">
        <v>890</v>
      </c>
      <c r="M442" s="12">
        <v>1182.71055510428</v>
      </c>
      <c r="N442" s="12">
        <v>954.76554489607497</v>
      </c>
      <c r="O442" s="7">
        <v>1065.2473563628801</v>
      </c>
      <c r="P442" s="12">
        <v>605.51411501444102</v>
      </c>
      <c r="Q442" s="12">
        <v>646.78809456129602</v>
      </c>
      <c r="R442" s="7">
        <v>570.45431832149995</v>
      </c>
    </row>
    <row r="443" spans="1:18" x14ac:dyDescent="0.3">
      <c r="A443" s="12" t="s">
        <v>891</v>
      </c>
      <c r="B443" s="12">
        <v>14</v>
      </c>
      <c r="C443" s="12">
        <v>3</v>
      </c>
      <c r="D443" s="12">
        <v>70.341999999999999</v>
      </c>
      <c r="E443" s="12">
        <v>1.43640102832587E-3</v>
      </c>
      <c r="F443" s="12">
        <v>1.2826374596803399E-3</v>
      </c>
      <c r="G443" s="12">
        <v>1.5150761838139399</v>
      </c>
      <c r="H443" s="5">
        <v>0.99981479314388599</v>
      </c>
      <c r="I443" s="12" t="s">
        <v>0</v>
      </c>
      <c r="J443" s="12" t="s">
        <v>1</v>
      </c>
      <c r="K443" s="12">
        <v>177895.2904</v>
      </c>
      <c r="L443" s="12" t="s">
        <v>892</v>
      </c>
      <c r="M443" s="12">
        <v>751.374462308837</v>
      </c>
      <c r="N443" s="12">
        <v>867.79339821903795</v>
      </c>
      <c r="O443" s="7">
        <v>820.30519814563104</v>
      </c>
      <c r="P443" s="12">
        <v>506.718531270695</v>
      </c>
      <c r="Q443" s="12">
        <v>566.883902994457</v>
      </c>
      <c r="R443" s="7">
        <v>536.52983811507499</v>
      </c>
    </row>
    <row r="444" spans="1:18" x14ac:dyDescent="0.3">
      <c r="A444" s="12" t="s">
        <v>893</v>
      </c>
      <c r="B444" s="12">
        <v>8</v>
      </c>
      <c r="C444" s="12">
        <v>1</v>
      </c>
      <c r="D444" s="12">
        <v>64.720399999999998</v>
      </c>
      <c r="E444" s="12">
        <v>1.44043494852564E-3</v>
      </c>
      <c r="F444" s="12">
        <v>1.2826374596803399E-3</v>
      </c>
      <c r="G444" s="12">
        <v>1.3480526232782399</v>
      </c>
      <c r="H444" s="5">
        <v>0.99981214390786299</v>
      </c>
      <c r="I444" s="12" t="s">
        <v>0</v>
      </c>
      <c r="J444" s="12" t="s">
        <v>1</v>
      </c>
      <c r="K444" s="12">
        <v>69738.695600000006</v>
      </c>
      <c r="L444" s="12" t="s">
        <v>894</v>
      </c>
      <c r="M444" s="12">
        <v>1786.93996176106</v>
      </c>
      <c r="N444" s="12">
        <v>1580.91091134725</v>
      </c>
      <c r="O444" s="7">
        <v>1649.6511667887501</v>
      </c>
      <c r="P444" s="12">
        <v>1263.03736370201</v>
      </c>
      <c r="Q444" s="12">
        <v>1211.01454718477</v>
      </c>
      <c r="R444" s="7">
        <v>1247.98531025325</v>
      </c>
    </row>
    <row r="445" spans="1:18" x14ac:dyDescent="0.3">
      <c r="A445" s="12" t="s">
        <v>895</v>
      </c>
      <c r="B445" s="12">
        <v>7</v>
      </c>
      <c r="C445" s="12">
        <v>1</v>
      </c>
      <c r="D445" s="12">
        <v>51.516100000000002</v>
      </c>
      <c r="E445" s="12">
        <v>1.44043523883564E-3</v>
      </c>
      <c r="F445" s="12">
        <v>1.2826374596803399E-3</v>
      </c>
      <c r="G445" s="12">
        <v>1.3480526232782399</v>
      </c>
      <c r="H445" s="5">
        <v>0.99981214371626204</v>
      </c>
      <c r="I445" s="12" t="s">
        <v>0</v>
      </c>
      <c r="J445" s="12" t="s">
        <v>1</v>
      </c>
      <c r="K445" s="12">
        <v>31235.928</v>
      </c>
      <c r="L445" s="12" t="s">
        <v>896</v>
      </c>
      <c r="M445" s="12">
        <v>1249.8688237932699</v>
      </c>
      <c r="N445" s="12">
        <v>1105.76253459586</v>
      </c>
      <c r="O445" s="7">
        <v>1153.84266266644</v>
      </c>
      <c r="P445" s="12">
        <v>883.42700815836099</v>
      </c>
      <c r="Q445" s="12">
        <v>847.03983350099702</v>
      </c>
      <c r="R445" s="7">
        <v>872.89890271427305</v>
      </c>
    </row>
    <row r="446" spans="1:18" x14ac:dyDescent="0.3">
      <c r="A446" s="12" t="s">
        <v>897</v>
      </c>
      <c r="B446" s="12">
        <v>4</v>
      </c>
      <c r="C446" s="12">
        <v>2</v>
      </c>
      <c r="D446" s="12">
        <v>27.0626</v>
      </c>
      <c r="E446" s="12">
        <v>1.44257551264293E-3</v>
      </c>
      <c r="F446" s="12">
        <v>1.2826374596803399E-3</v>
      </c>
      <c r="G446" s="12">
        <v>27.1947407129387</v>
      </c>
      <c r="H446" s="5">
        <v>0.99981072746334498</v>
      </c>
      <c r="I446" s="12" t="s">
        <v>0</v>
      </c>
      <c r="J446" s="12" t="s">
        <v>1</v>
      </c>
      <c r="K446" s="12">
        <v>24921.255399999998</v>
      </c>
      <c r="L446" s="12" t="s">
        <v>898</v>
      </c>
      <c r="M446" s="12">
        <v>1145.4222557266301</v>
      </c>
      <c r="N446" s="12">
        <v>1066.7982288698799</v>
      </c>
      <c r="O446" s="7">
        <v>1171.7815231229799</v>
      </c>
      <c r="P446" s="12">
        <v>60.818336414494297</v>
      </c>
      <c r="Q446" s="12">
        <v>48.957834442924202</v>
      </c>
      <c r="R446" s="7">
        <v>14.659728107025201</v>
      </c>
    </row>
    <row r="447" spans="1:18" x14ac:dyDescent="0.3">
      <c r="A447" s="12" t="s">
        <v>899</v>
      </c>
      <c r="B447" s="12">
        <v>2</v>
      </c>
      <c r="C447" s="12">
        <v>1</v>
      </c>
      <c r="D447" s="12">
        <v>8.0625</v>
      </c>
      <c r="E447" s="12">
        <v>1.44415425284239E-3</v>
      </c>
      <c r="F447" s="12">
        <v>1.2826374596803399E-3</v>
      </c>
      <c r="G447" s="12">
        <v>1.6330996226483001</v>
      </c>
      <c r="H447" s="5">
        <v>0.99980967803986798</v>
      </c>
      <c r="I447" s="12" t="s">
        <v>1</v>
      </c>
      <c r="J447" s="12" t="s">
        <v>0</v>
      </c>
      <c r="K447" s="12">
        <v>182058.33480000001</v>
      </c>
      <c r="L447" s="12" t="s">
        <v>900</v>
      </c>
      <c r="M447" s="12">
        <v>109.718367840768</v>
      </c>
      <c r="N447" s="12">
        <v>129.79096349568499</v>
      </c>
      <c r="O447" s="7">
        <v>122.851620037831</v>
      </c>
      <c r="P447" s="12">
        <v>183.057872870757</v>
      </c>
      <c r="Q447" s="12">
        <v>199.82691753196201</v>
      </c>
      <c r="R447" s="7">
        <v>208.88674254910001</v>
      </c>
    </row>
    <row r="448" spans="1:18" x14ac:dyDescent="0.3">
      <c r="A448" s="12" t="s">
        <v>901</v>
      </c>
      <c r="B448" s="12">
        <v>1</v>
      </c>
      <c r="C448" s="12">
        <v>1</v>
      </c>
      <c r="D448" s="12">
        <v>6.3814000000000002</v>
      </c>
      <c r="E448" s="12">
        <v>1.4853333268339799E-3</v>
      </c>
      <c r="F448" s="12">
        <v>1.3127936326851901E-3</v>
      </c>
      <c r="G448" s="12">
        <v>1.501092484445</v>
      </c>
      <c r="H448" s="5">
        <v>0.99978085666312599</v>
      </c>
      <c r="I448" s="12" t="s">
        <v>0</v>
      </c>
      <c r="J448" s="12" t="s">
        <v>1</v>
      </c>
      <c r="K448" s="12">
        <v>22954.473099999999</v>
      </c>
      <c r="L448" s="12" t="s">
        <v>902</v>
      </c>
      <c r="M448" s="12">
        <v>2219.0070215593501</v>
      </c>
      <c r="N448" s="12">
        <v>2242.3314621740301</v>
      </c>
      <c r="O448" s="7">
        <v>2379.7609199501499</v>
      </c>
      <c r="P448" s="12">
        <v>1378.3852434361499</v>
      </c>
      <c r="Q448" s="12">
        <v>1605.4474312841701</v>
      </c>
      <c r="R448" s="7">
        <v>1573.5809920417701</v>
      </c>
    </row>
    <row r="449" spans="1:18" x14ac:dyDescent="0.3">
      <c r="A449" s="12" t="s">
        <v>903</v>
      </c>
      <c r="B449" s="12">
        <v>13</v>
      </c>
      <c r="C449" s="12">
        <v>1</v>
      </c>
      <c r="D449" s="12">
        <v>54.548200000000001</v>
      </c>
      <c r="E449" s="12">
        <v>1.48788139819667E-3</v>
      </c>
      <c r="F449" s="12">
        <v>1.3127936326851901E-3</v>
      </c>
      <c r="G449" s="12">
        <v>736.70278695989998</v>
      </c>
      <c r="H449" s="5">
        <v>0.99977897997227405</v>
      </c>
      <c r="I449" s="12" t="s">
        <v>0</v>
      </c>
      <c r="J449" s="12" t="s">
        <v>1</v>
      </c>
      <c r="K449" s="12">
        <v>204100.5919</v>
      </c>
      <c r="L449" s="12" t="s">
        <v>904</v>
      </c>
      <c r="M449" s="12">
        <v>2261.44159911817</v>
      </c>
      <c r="N449" s="12">
        <v>2132.6921529930701</v>
      </c>
      <c r="O449" s="7">
        <v>2039.3805335025099</v>
      </c>
      <c r="P449" s="12">
        <v>8.7328491210987291</v>
      </c>
      <c r="Q449" s="12">
        <v>0</v>
      </c>
      <c r="R449" s="7">
        <v>0</v>
      </c>
    </row>
    <row r="450" spans="1:18" x14ac:dyDescent="0.3">
      <c r="A450" s="12" t="s">
        <v>905</v>
      </c>
      <c r="B450" s="12">
        <v>3</v>
      </c>
      <c r="C450" s="12">
        <v>2</v>
      </c>
      <c r="D450" s="12">
        <v>12.754799999999999</v>
      </c>
      <c r="E450" s="12">
        <v>1.4881858658307701E-3</v>
      </c>
      <c r="F450" s="12">
        <v>1.3127936326851901E-3</v>
      </c>
      <c r="G450" s="12">
        <v>1.8272465923539301</v>
      </c>
      <c r="H450" s="5">
        <v>0.99977875498826896</v>
      </c>
      <c r="I450" s="12" t="s">
        <v>0</v>
      </c>
      <c r="J450" s="12" t="s">
        <v>1</v>
      </c>
      <c r="K450" s="12">
        <v>67480.271500000003</v>
      </c>
      <c r="L450" s="12" t="s">
        <v>906</v>
      </c>
      <c r="M450" s="12">
        <v>1242.0602917797</v>
      </c>
      <c r="N450" s="12">
        <v>1377.33539723339</v>
      </c>
      <c r="O450" s="7">
        <v>1169.3820873731499</v>
      </c>
      <c r="P450" s="12">
        <v>735.10475402086797</v>
      </c>
      <c r="Q450" s="12">
        <v>608.956900008557</v>
      </c>
      <c r="R450" s="7">
        <v>729.42847710027104</v>
      </c>
    </row>
    <row r="451" spans="1:18" x14ac:dyDescent="0.3">
      <c r="A451" s="12" t="s">
        <v>907</v>
      </c>
      <c r="B451" s="12">
        <v>1</v>
      </c>
      <c r="C451" s="12">
        <v>1</v>
      </c>
      <c r="D451" s="12">
        <v>4.3537999999999997</v>
      </c>
      <c r="E451" s="12">
        <v>1.5111484203358401E-3</v>
      </c>
      <c r="F451" s="12">
        <v>1.32944070881913E-3</v>
      </c>
      <c r="G451" s="12">
        <v>91.985264394406698</v>
      </c>
      <c r="H451" s="5">
        <v>0.99976132791863603</v>
      </c>
      <c r="I451" s="12" t="s">
        <v>0</v>
      </c>
      <c r="J451" s="12" t="s">
        <v>1</v>
      </c>
      <c r="K451" s="12">
        <v>51879.446100000001</v>
      </c>
      <c r="L451" s="12" t="s">
        <v>908</v>
      </c>
      <c r="M451" s="12">
        <v>564.01287166401903</v>
      </c>
      <c r="N451" s="12">
        <v>614.31021455361997</v>
      </c>
      <c r="O451" s="7">
        <v>583.96651039276696</v>
      </c>
      <c r="P451" s="12">
        <v>13.658447027210199</v>
      </c>
      <c r="Q451" s="12">
        <v>4.1239811028073001</v>
      </c>
      <c r="R451" s="7">
        <v>1.37596216447804</v>
      </c>
    </row>
    <row r="452" spans="1:18" x14ac:dyDescent="0.3">
      <c r="A452" s="12" t="s">
        <v>909</v>
      </c>
      <c r="B452" s="12">
        <v>20</v>
      </c>
      <c r="C452" s="12">
        <v>15</v>
      </c>
      <c r="D452" s="12">
        <v>131.81989999999999</v>
      </c>
      <c r="E452" s="12">
        <v>1.51386089863392E-3</v>
      </c>
      <c r="F452" s="12">
        <v>1.32944070881913E-3</v>
      </c>
      <c r="G452" s="12">
        <v>1.13387489640203</v>
      </c>
      <c r="H452" s="5">
        <v>0.99975920892389603</v>
      </c>
      <c r="I452" s="12" t="s">
        <v>0</v>
      </c>
      <c r="J452" s="12" t="s">
        <v>1</v>
      </c>
      <c r="K452" s="12">
        <v>51798.390399999997</v>
      </c>
      <c r="L452" s="12" t="s">
        <v>910</v>
      </c>
      <c r="M452" s="12">
        <v>3922.4131713121401</v>
      </c>
      <c r="N452" s="12">
        <v>4071.6950384607499</v>
      </c>
      <c r="O452" s="7">
        <v>3910.5534337444701</v>
      </c>
      <c r="P452" s="12">
        <v>3538.95830422985</v>
      </c>
      <c r="Q452" s="12">
        <v>3431.7995644145099</v>
      </c>
      <c r="R452" s="7">
        <v>3528.3383555446899</v>
      </c>
    </row>
    <row r="453" spans="1:18" x14ac:dyDescent="0.3">
      <c r="A453" s="12" t="s">
        <v>911</v>
      </c>
      <c r="B453" s="12">
        <v>3</v>
      </c>
      <c r="C453" s="12">
        <v>1</v>
      </c>
      <c r="D453" s="12">
        <v>12.7096</v>
      </c>
      <c r="E453" s="12">
        <v>1.5190282667471001E-3</v>
      </c>
      <c r="F453" s="12">
        <v>1.3309875991303101E-3</v>
      </c>
      <c r="G453" s="12">
        <v>2.95762107155549</v>
      </c>
      <c r="H453" s="5">
        <v>0.99975513646050296</v>
      </c>
      <c r="I453" s="12" t="s">
        <v>0</v>
      </c>
      <c r="J453" s="12" t="s">
        <v>1</v>
      </c>
      <c r="K453" s="12">
        <v>199527.56200000001</v>
      </c>
      <c r="L453" s="12" t="s">
        <v>912</v>
      </c>
      <c r="M453" s="12">
        <v>2814.6524836388899</v>
      </c>
      <c r="N453" s="12">
        <v>2650.0297700599999</v>
      </c>
      <c r="O453" s="7">
        <v>2537.4585114258498</v>
      </c>
      <c r="P453" s="12">
        <v>959.23597936924796</v>
      </c>
      <c r="Q453" s="12">
        <v>674.44471956157497</v>
      </c>
      <c r="R453" s="7">
        <v>1071.9197047463799</v>
      </c>
    </row>
    <row r="454" spans="1:18" x14ac:dyDescent="0.3">
      <c r="A454" s="12" t="s">
        <v>913</v>
      </c>
      <c r="B454" s="12">
        <v>1</v>
      </c>
      <c r="C454" s="12">
        <v>1</v>
      </c>
      <c r="D454" s="12">
        <v>4.9877000000000002</v>
      </c>
      <c r="E454" s="12">
        <v>1.53179618322974E-3</v>
      </c>
      <c r="F454" s="12">
        <v>1.3347942025464399E-3</v>
      </c>
      <c r="G454" s="12">
        <v>1.8842671901897301</v>
      </c>
      <c r="H454" s="5">
        <v>0.999744871679631</v>
      </c>
      <c r="I454" s="12" t="s">
        <v>0</v>
      </c>
      <c r="J454" s="12" t="s">
        <v>1</v>
      </c>
      <c r="K454" s="12">
        <v>5878.9341000000004</v>
      </c>
      <c r="L454" s="12" t="s">
        <v>914</v>
      </c>
      <c r="M454" s="12">
        <v>1157.7749487577501</v>
      </c>
      <c r="N454" s="12">
        <v>1011.42126141424</v>
      </c>
      <c r="O454" s="7">
        <v>894.95568364864596</v>
      </c>
      <c r="P454" s="12">
        <v>508.83482745621302</v>
      </c>
      <c r="Q454" s="12">
        <v>545.50089146776395</v>
      </c>
      <c r="R454" s="7">
        <v>571.84124248249498</v>
      </c>
    </row>
    <row r="455" spans="1:18" x14ac:dyDescent="0.3">
      <c r="A455" s="12" t="s">
        <v>915</v>
      </c>
      <c r="B455" s="12">
        <v>9</v>
      </c>
      <c r="C455" s="12">
        <v>1</v>
      </c>
      <c r="D455" s="12">
        <v>46.988999999999997</v>
      </c>
      <c r="E455" s="12">
        <v>1.53517718193508E-3</v>
      </c>
      <c r="F455" s="12">
        <v>1.3347942025464399E-3</v>
      </c>
      <c r="G455" s="12">
        <v>1.7866565444743401</v>
      </c>
      <c r="H455" s="5">
        <v>0.99974210494863502</v>
      </c>
      <c r="I455" s="12" t="s">
        <v>0</v>
      </c>
      <c r="J455" s="12" t="s">
        <v>1</v>
      </c>
      <c r="K455" s="12">
        <v>243138.5877</v>
      </c>
      <c r="L455" s="12" t="s">
        <v>916</v>
      </c>
      <c r="M455" s="12">
        <v>793.33657413316303</v>
      </c>
      <c r="N455" s="12">
        <v>626.12069377382295</v>
      </c>
      <c r="O455" s="7">
        <v>650.99575754482498</v>
      </c>
      <c r="P455" s="12">
        <v>393.97812549109199</v>
      </c>
      <c r="Q455" s="12">
        <v>375.24158837048401</v>
      </c>
      <c r="R455" s="7">
        <v>389.62250002400998</v>
      </c>
    </row>
    <row r="456" spans="1:18" x14ac:dyDescent="0.3">
      <c r="A456" s="12" t="s">
        <v>917</v>
      </c>
      <c r="B456" s="12">
        <v>15</v>
      </c>
      <c r="C456" s="12">
        <v>2</v>
      </c>
      <c r="D456" s="12">
        <v>69.391999999999996</v>
      </c>
      <c r="E456" s="12">
        <v>1.53602293778843E-3</v>
      </c>
      <c r="F456" s="12">
        <v>1.3347942025464399E-3</v>
      </c>
      <c r="G456" s="12">
        <v>1.4405862381201799</v>
      </c>
      <c r="H456" s="5">
        <v>0.99974140965302105</v>
      </c>
      <c r="I456" s="12" t="s">
        <v>0</v>
      </c>
      <c r="J456" s="12" t="s">
        <v>1</v>
      </c>
      <c r="K456" s="12">
        <v>458318.83039999998</v>
      </c>
      <c r="L456" s="12" t="s">
        <v>918</v>
      </c>
      <c r="M456" s="12">
        <v>4240.7702502299599</v>
      </c>
      <c r="N456" s="12">
        <v>4112.7108216112301</v>
      </c>
      <c r="O456" s="7">
        <v>4451.43549451939</v>
      </c>
      <c r="P456" s="12">
        <v>3133.4468716189299</v>
      </c>
      <c r="Q456" s="12">
        <v>2727.9142763664399</v>
      </c>
      <c r="R456" s="7">
        <v>3027.3233524786101</v>
      </c>
    </row>
    <row r="457" spans="1:18" x14ac:dyDescent="0.3">
      <c r="A457" s="12" t="s">
        <v>919</v>
      </c>
      <c r="B457" s="12">
        <v>8</v>
      </c>
      <c r="C457" s="12">
        <v>3</v>
      </c>
      <c r="D457" s="12">
        <v>35.4771</v>
      </c>
      <c r="E457" s="12">
        <v>1.53703519858772E-3</v>
      </c>
      <c r="F457" s="12">
        <v>1.3347942025464399E-3</v>
      </c>
      <c r="G457" s="12">
        <v>1.8826365634215501</v>
      </c>
      <c r="H457" s="5">
        <v>0.99974057578788</v>
      </c>
      <c r="I457" s="12" t="s">
        <v>0</v>
      </c>
      <c r="J457" s="12" t="s">
        <v>1</v>
      </c>
      <c r="K457" s="12">
        <v>239759.82889999999</v>
      </c>
      <c r="L457" s="12" t="s">
        <v>920</v>
      </c>
      <c r="M457" s="12">
        <v>317.703231858712</v>
      </c>
      <c r="N457" s="12">
        <v>297.05388043382601</v>
      </c>
      <c r="O457" s="7">
        <v>330.772458445072</v>
      </c>
      <c r="P457" s="12">
        <v>178.01449902408001</v>
      </c>
      <c r="Q457" s="12">
        <v>142.83486033769501</v>
      </c>
      <c r="R457" s="7">
        <v>181.387550888806</v>
      </c>
    </row>
    <row r="458" spans="1:18" x14ac:dyDescent="0.3">
      <c r="A458" s="12" t="s">
        <v>921</v>
      </c>
      <c r="B458" s="12">
        <v>8</v>
      </c>
      <c r="C458" s="12">
        <v>3</v>
      </c>
      <c r="D458" s="12">
        <v>39.186999999999998</v>
      </c>
      <c r="E458" s="12">
        <v>1.56402869528038E-3</v>
      </c>
      <c r="F458" s="12">
        <v>1.35522432213886E-3</v>
      </c>
      <c r="G458" s="12">
        <v>1.4441594953106001</v>
      </c>
      <c r="H458" s="5">
        <v>0.99971765566552595</v>
      </c>
      <c r="I458" s="12" t="s">
        <v>0</v>
      </c>
      <c r="J458" s="12" t="s">
        <v>1</v>
      </c>
      <c r="K458" s="12">
        <v>50492.849300000002</v>
      </c>
      <c r="L458" s="12" t="s">
        <v>922</v>
      </c>
      <c r="M458" s="12">
        <v>1336.9081126952301</v>
      </c>
      <c r="N458" s="12">
        <v>1238.2625843287101</v>
      </c>
      <c r="O458" s="7">
        <v>1315.6421381105999</v>
      </c>
      <c r="P458" s="12">
        <v>883.485150471834</v>
      </c>
      <c r="Q458" s="12">
        <v>970.30449741750704</v>
      </c>
      <c r="R458" s="7">
        <v>840.38149301897602</v>
      </c>
    </row>
    <row r="459" spans="1:18" x14ac:dyDescent="0.3">
      <c r="A459" s="12" t="s">
        <v>923</v>
      </c>
      <c r="B459" s="12">
        <v>14</v>
      </c>
      <c r="C459" s="12">
        <v>2</v>
      </c>
      <c r="D459" s="12">
        <v>65.6233</v>
      </c>
      <c r="E459" s="12">
        <v>1.57458486962003E-3</v>
      </c>
      <c r="F459" s="12">
        <v>1.3613526826870301E-3</v>
      </c>
      <c r="G459" s="12">
        <v>1.3390861771490901</v>
      </c>
      <c r="H459" s="5">
        <v>0.99970832902454598</v>
      </c>
      <c r="I459" s="12" t="s">
        <v>1</v>
      </c>
      <c r="J459" s="12" t="s">
        <v>0</v>
      </c>
      <c r="K459" s="12">
        <v>249571.5833</v>
      </c>
      <c r="L459" s="12" t="s">
        <v>924</v>
      </c>
      <c r="M459" s="12">
        <v>1629.0107417229101</v>
      </c>
      <c r="N459" s="12">
        <v>1689.0767324635301</v>
      </c>
      <c r="O459" s="7">
        <v>1809.59062757942</v>
      </c>
      <c r="P459" s="12">
        <v>2197.3304912000299</v>
      </c>
      <c r="Q459" s="12">
        <v>2292.5409723160601</v>
      </c>
      <c r="R459" s="7">
        <v>2376.5314034286398</v>
      </c>
    </row>
    <row r="460" spans="1:18" x14ac:dyDescent="0.3">
      <c r="A460" s="12" t="s">
        <v>925</v>
      </c>
      <c r="B460" s="12">
        <v>6</v>
      </c>
      <c r="C460" s="12">
        <v>3</v>
      </c>
      <c r="D460" s="12">
        <v>32.790700000000001</v>
      </c>
      <c r="E460" s="12">
        <v>1.58577657832826E-3</v>
      </c>
      <c r="F460" s="12">
        <v>1.36800224303465E-3</v>
      </c>
      <c r="G460" s="12">
        <v>1.31791667632896</v>
      </c>
      <c r="H460" s="5">
        <v>0.99969821432749695</v>
      </c>
      <c r="I460" s="12" t="s">
        <v>1</v>
      </c>
      <c r="J460" s="12" t="s">
        <v>0</v>
      </c>
      <c r="K460" s="12">
        <v>11471.2081</v>
      </c>
      <c r="L460" s="12" t="s">
        <v>926</v>
      </c>
      <c r="M460" s="12">
        <v>774.68870288893197</v>
      </c>
      <c r="N460" s="12">
        <v>754.437309292039</v>
      </c>
      <c r="O460" s="7">
        <v>825.17523995490706</v>
      </c>
      <c r="P460" s="12">
        <v>1010.29315367238</v>
      </c>
      <c r="Q460" s="12">
        <v>1085.6530195394</v>
      </c>
      <c r="R460" s="7">
        <v>1006.82670808023</v>
      </c>
    </row>
    <row r="461" spans="1:18" x14ac:dyDescent="0.3">
      <c r="A461" s="12" t="s">
        <v>927</v>
      </c>
      <c r="B461" s="12">
        <v>2</v>
      </c>
      <c r="C461" s="12">
        <v>1</v>
      </c>
      <c r="D461" s="12">
        <v>8.9105000000000008</v>
      </c>
      <c r="E461" s="12">
        <v>1.5997458748192601E-3</v>
      </c>
      <c r="F461" s="12">
        <v>1.3770133746054201E-3</v>
      </c>
      <c r="G461" s="12">
        <v>2.59609549629729</v>
      </c>
      <c r="H461" s="5">
        <v>0.99968525855536805</v>
      </c>
      <c r="I461" s="12" t="s">
        <v>0</v>
      </c>
      <c r="J461" s="12" t="s">
        <v>1</v>
      </c>
      <c r="K461" s="12">
        <v>157543.91380000001</v>
      </c>
      <c r="L461" s="12" t="s">
        <v>928</v>
      </c>
      <c r="M461" s="12">
        <v>435.106517965899</v>
      </c>
      <c r="N461" s="12">
        <v>549.99594048813594</v>
      </c>
      <c r="O461" s="7">
        <v>646.19247975369603</v>
      </c>
      <c r="P461" s="12">
        <v>229.42412314103299</v>
      </c>
      <c r="Q461" s="12">
        <v>199.14001729651</v>
      </c>
      <c r="R461" s="7">
        <v>199.800625240139</v>
      </c>
    </row>
    <row r="462" spans="1:18" x14ac:dyDescent="0.3">
      <c r="A462" s="12" t="s">
        <v>929</v>
      </c>
      <c r="B462" s="12">
        <v>1</v>
      </c>
      <c r="C462" s="12">
        <v>1</v>
      </c>
      <c r="D462" s="12">
        <v>5.8159999999999998</v>
      </c>
      <c r="E462" s="12">
        <v>1.6134232333352399E-3</v>
      </c>
      <c r="F462" s="12">
        <v>1.38573415762333E-3</v>
      </c>
      <c r="G462" s="12">
        <v>435.40023293625399</v>
      </c>
      <c r="H462" s="5">
        <v>0.99967221347319501</v>
      </c>
      <c r="I462" s="12" t="s">
        <v>0</v>
      </c>
      <c r="J462" s="12" t="s">
        <v>1</v>
      </c>
      <c r="K462" s="12">
        <v>25736.1721</v>
      </c>
      <c r="L462" s="12" t="s">
        <v>930</v>
      </c>
      <c r="M462" s="12">
        <v>2144.4009166915498</v>
      </c>
      <c r="N462" s="12">
        <v>1774.6404511021699</v>
      </c>
      <c r="O462" s="7">
        <v>1733.14454090548</v>
      </c>
      <c r="P462" s="12">
        <v>8.6888813069527995</v>
      </c>
      <c r="Q462" s="12">
        <v>4.2927054748961</v>
      </c>
      <c r="R462" s="7">
        <v>0</v>
      </c>
    </row>
    <row r="463" spans="1:18" x14ac:dyDescent="0.3">
      <c r="A463" s="12" t="s">
        <v>931</v>
      </c>
      <c r="B463" s="12">
        <v>6</v>
      </c>
      <c r="C463" s="12">
        <v>2</v>
      </c>
      <c r="D463" s="12">
        <v>27.9588</v>
      </c>
      <c r="E463" s="12">
        <v>1.61814022423101E-3</v>
      </c>
      <c r="F463" s="12">
        <v>1.3867377034375301E-3</v>
      </c>
      <c r="G463" s="12">
        <v>3.4351725526467001</v>
      </c>
      <c r="H463" s="5">
        <v>0.99966763112372703</v>
      </c>
      <c r="I463" s="12" t="s">
        <v>1</v>
      </c>
      <c r="J463" s="12" t="s">
        <v>0</v>
      </c>
      <c r="K463" s="12">
        <v>64479.591999999997</v>
      </c>
      <c r="L463" s="12" t="s">
        <v>932</v>
      </c>
      <c r="M463" s="12">
        <v>30.3823792785529</v>
      </c>
      <c r="N463" s="12">
        <v>47.221636382613298</v>
      </c>
      <c r="O463" s="7">
        <v>36.004464298068903</v>
      </c>
      <c r="P463" s="12">
        <v>112.183411386887</v>
      </c>
      <c r="Q463" s="12">
        <v>121.28107062020899</v>
      </c>
      <c r="R463" s="7">
        <v>156.80025009678101</v>
      </c>
    </row>
    <row r="464" spans="1:18" x14ac:dyDescent="0.3">
      <c r="A464" s="12" t="s">
        <v>933</v>
      </c>
      <c r="B464" s="12">
        <v>9</v>
      </c>
      <c r="C464" s="12">
        <v>5</v>
      </c>
      <c r="D464" s="12">
        <v>52.058300000000003</v>
      </c>
      <c r="E464" s="12">
        <v>1.6383029337744301E-3</v>
      </c>
      <c r="F464" s="12">
        <v>1.4009447926400301E-3</v>
      </c>
      <c r="G464" s="12">
        <v>1.32950911657718</v>
      </c>
      <c r="H464" s="5">
        <v>0.99964755626189605</v>
      </c>
      <c r="I464" s="12" t="s">
        <v>1</v>
      </c>
      <c r="J464" s="12" t="s">
        <v>0</v>
      </c>
      <c r="K464" s="12">
        <v>17893.037199999999</v>
      </c>
      <c r="L464" s="12" t="s">
        <v>934</v>
      </c>
      <c r="M464" s="12">
        <v>652.02230672073802</v>
      </c>
      <c r="N464" s="12">
        <v>588.99872157942798</v>
      </c>
      <c r="O464" s="7">
        <v>622.94973629007995</v>
      </c>
      <c r="P464" s="12">
        <v>789.26460236208902</v>
      </c>
      <c r="Q464" s="12">
        <v>854.86488102934698</v>
      </c>
      <c r="R464" s="7">
        <v>834.03664116462198</v>
      </c>
    </row>
    <row r="465" spans="1:18" x14ac:dyDescent="0.3">
      <c r="A465" s="12" t="s">
        <v>935</v>
      </c>
      <c r="B465" s="12">
        <v>2</v>
      </c>
      <c r="C465" s="12">
        <v>1</v>
      </c>
      <c r="D465" s="12">
        <v>10.0641</v>
      </c>
      <c r="E465" s="12">
        <v>1.6683286220423601E-3</v>
      </c>
      <c r="F465" s="12">
        <v>1.42350545272683E-3</v>
      </c>
      <c r="G465" s="12">
        <v>1.5060216052844899</v>
      </c>
      <c r="H465" s="5">
        <v>0.99961617369331002</v>
      </c>
      <c r="I465" s="12" t="s">
        <v>0</v>
      </c>
      <c r="J465" s="12" t="s">
        <v>1</v>
      </c>
      <c r="K465" s="12">
        <v>59055.2696</v>
      </c>
      <c r="L465" s="12" t="s">
        <v>936</v>
      </c>
      <c r="M465" s="12">
        <v>1067.1309687032399</v>
      </c>
      <c r="N465" s="12">
        <v>1009.22171934032</v>
      </c>
      <c r="O465" s="7">
        <v>1098.1690088947901</v>
      </c>
      <c r="P465" s="12">
        <v>772.626694765038</v>
      </c>
      <c r="Q465" s="12">
        <v>668.16581032707199</v>
      </c>
      <c r="R465" s="7">
        <v>667.09338831024797</v>
      </c>
    </row>
    <row r="466" spans="1:18" x14ac:dyDescent="0.3">
      <c r="A466" s="12" t="s">
        <v>937</v>
      </c>
      <c r="B466" s="12">
        <v>4</v>
      </c>
      <c r="C466" s="12">
        <v>2</v>
      </c>
      <c r="D466" s="12">
        <v>19.265999999999998</v>
      </c>
      <c r="E466" s="12">
        <v>1.6750036248601699E-3</v>
      </c>
      <c r="F466" s="12">
        <v>1.42512587137469E-3</v>
      </c>
      <c r="G466" s="12">
        <v>1.51420822015578</v>
      </c>
      <c r="H466" s="5">
        <v>0.99960895143020001</v>
      </c>
      <c r="I466" s="12" t="s">
        <v>0</v>
      </c>
      <c r="J466" s="12" t="s">
        <v>1</v>
      </c>
      <c r="K466" s="12">
        <v>68629.794200000004</v>
      </c>
      <c r="L466" s="12" t="s">
        <v>938</v>
      </c>
      <c r="M466" s="12">
        <v>685.73937510727001</v>
      </c>
      <c r="N466" s="12">
        <v>721.94718182341205</v>
      </c>
      <c r="O466" s="7">
        <v>720.58015009317103</v>
      </c>
      <c r="P466" s="12">
        <v>478.738669998624</v>
      </c>
      <c r="Q466" s="12">
        <v>504.600164508197</v>
      </c>
      <c r="R466" s="7">
        <v>422.19224021215399</v>
      </c>
    </row>
    <row r="467" spans="1:18" x14ac:dyDescent="0.3">
      <c r="A467" s="12" t="s">
        <v>939</v>
      </c>
      <c r="B467" s="12">
        <v>3</v>
      </c>
      <c r="C467" s="12">
        <v>1</v>
      </c>
      <c r="D467" s="12">
        <v>12.3925</v>
      </c>
      <c r="E467" s="12">
        <v>1.68267423847546E-3</v>
      </c>
      <c r="F467" s="12">
        <v>1.42512587137469E-3</v>
      </c>
      <c r="G467" s="12" t="s">
        <v>21</v>
      </c>
      <c r="H467" s="5">
        <v>0.99960054030821599</v>
      </c>
      <c r="I467" s="12" t="s">
        <v>0</v>
      </c>
      <c r="J467" s="12" t="s">
        <v>1</v>
      </c>
      <c r="K467" s="12">
        <v>75262.007500000007</v>
      </c>
      <c r="L467" s="12" t="s">
        <v>940</v>
      </c>
      <c r="M467" s="12">
        <v>204.32653492154199</v>
      </c>
      <c r="N467" s="12">
        <v>179.13366975392799</v>
      </c>
      <c r="O467" s="7">
        <v>23.561848774149801</v>
      </c>
      <c r="P467" s="12">
        <v>0</v>
      </c>
      <c r="Q467" s="12">
        <v>0</v>
      </c>
      <c r="R467" s="7">
        <v>0</v>
      </c>
    </row>
    <row r="468" spans="1:18" x14ac:dyDescent="0.3">
      <c r="A468" s="12" t="s">
        <v>941</v>
      </c>
      <c r="B468" s="12">
        <v>9</v>
      </c>
      <c r="C468" s="12">
        <v>5</v>
      </c>
      <c r="D468" s="12">
        <v>49.055700000000002</v>
      </c>
      <c r="E468" s="12">
        <v>1.6833620457248301E-3</v>
      </c>
      <c r="F468" s="12">
        <v>1.42512587137469E-3</v>
      </c>
      <c r="G468" s="12">
        <v>1.3922017856362701</v>
      </c>
      <c r="H468" s="5">
        <v>0.99959978024690899</v>
      </c>
      <c r="I468" s="12" t="s">
        <v>0</v>
      </c>
      <c r="J468" s="12" t="s">
        <v>1</v>
      </c>
      <c r="K468" s="12">
        <v>41748.2235</v>
      </c>
      <c r="L468" s="12" t="s">
        <v>942</v>
      </c>
      <c r="M468" s="12">
        <v>737.78774008457401</v>
      </c>
      <c r="N468" s="12">
        <v>709.59994150184605</v>
      </c>
      <c r="O468" s="7">
        <v>753.30887444254802</v>
      </c>
      <c r="P468" s="12">
        <v>502.142720665301</v>
      </c>
      <c r="Q468" s="12">
        <v>508.19322616782199</v>
      </c>
      <c r="R468" s="7">
        <v>570.39507846375295</v>
      </c>
    </row>
    <row r="469" spans="1:18" x14ac:dyDescent="0.3">
      <c r="A469" s="12" t="s">
        <v>943</v>
      </c>
      <c r="B469" s="12">
        <v>3</v>
      </c>
      <c r="C469" s="12">
        <v>1</v>
      </c>
      <c r="D469" s="12">
        <v>21.9544</v>
      </c>
      <c r="E469" s="12">
        <v>1.6848148719429399E-3</v>
      </c>
      <c r="F469" s="12">
        <v>1.42512587137469E-3</v>
      </c>
      <c r="G469" s="12">
        <v>10.5273670922102</v>
      </c>
      <c r="H469" s="5">
        <v>0.99959817162659803</v>
      </c>
      <c r="I469" s="12" t="s">
        <v>0</v>
      </c>
      <c r="J469" s="12" t="s">
        <v>1</v>
      </c>
      <c r="K469" s="12">
        <v>85113.582899999994</v>
      </c>
      <c r="L469" s="12" t="s">
        <v>944</v>
      </c>
      <c r="M469" s="12">
        <v>325.07664101055599</v>
      </c>
      <c r="N469" s="12">
        <v>454.58818572881802</v>
      </c>
      <c r="O469" s="7">
        <v>437.08722208979299</v>
      </c>
      <c r="P469" s="12">
        <v>44.504455566412702</v>
      </c>
      <c r="Q469" s="12">
        <v>51.7128225807609</v>
      </c>
      <c r="R469" s="7">
        <v>19.362623092283901</v>
      </c>
    </row>
    <row r="470" spans="1:18" x14ac:dyDescent="0.3">
      <c r="A470" s="12" t="s">
        <v>945</v>
      </c>
      <c r="B470" s="12">
        <v>8</v>
      </c>
      <c r="C470" s="12">
        <v>2</v>
      </c>
      <c r="D470" s="12">
        <v>38.127899999999997</v>
      </c>
      <c r="E470" s="12">
        <v>1.6961482385754499E-3</v>
      </c>
      <c r="F470" s="12">
        <v>1.4306952021987901E-3</v>
      </c>
      <c r="G470" s="12">
        <v>1.63677903312283</v>
      </c>
      <c r="H470" s="5">
        <v>0.99958547448167701</v>
      </c>
      <c r="I470" s="12" t="s">
        <v>0</v>
      </c>
      <c r="J470" s="12" t="s">
        <v>1</v>
      </c>
      <c r="K470" s="12">
        <v>82162.45</v>
      </c>
      <c r="L470" s="12" t="s">
        <v>946</v>
      </c>
      <c r="M470" s="12">
        <v>752.899144718652</v>
      </c>
      <c r="N470" s="12">
        <v>784.87344154272103</v>
      </c>
      <c r="O470" s="7">
        <v>705.22206248602299</v>
      </c>
      <c r="P470" s="12">
        <v>481.85748121346899</v>
      </c>
      <c r="Q470" s="12">
        <v>483.31302996296802</v>
      </c>
      <c r="R470" s="7">
        <v>405.20056723844402</v>
      </c>
    </row>
    <row r="471" spans="1:18" x14ac:dyDescent="0.3">
      <c r="A471" s="12" t="s">
        <v>947</v>
      </c>
      <c r="B471" s="12">
        <v>6</v>
      </c>
      <c r="C471" s="12">
        <v>1</v>
      </c>
      <c r="D471" s="12">
        <v>33.209400000000002</v>
      </c>
      <c r="E471" s="12">
        <v>1.7010162525488101E-3</v>
      </c>
      <c r="F471" s="12">
        <v>1.4306952021987901E-3</v>
      </c>
      <c r="G471" s="12">
        <v>1.4097485476843099</v>
      </c>
      <c r="H471" s="5">
        <v>0.99957993953459001</v>
      </c>
      <c r="I471" s="12" t="s">
        <v>1</v>
      </c>
      <c r="J471" s="12" t="s">
        <v>0</v>
      </c>
      <c r="K471" s="12">
        <v>49868.812599999997</v>
      </c>
      <c r="L471" s="12" t="s">
        <v>948</v>
      </c>
      <c r="M471" s="12">
        <v>1617.94411497845</v>
      </c>
      <c r="N471" s="12">
        <v>1614.2465970246501</v>
      </c>
      <c r="O471" s="7">
        <v>1517.2049323820299</v>
      </c>
      <c r="P471" s="12">
        <v>2413.8386118948201</v>
      </c>
      <c r="Q471" s="12">
        <v>2164.89041384649</v>
      </c>
      <c r="R471" s="7">
        <v>2116.7245863088101</v>
      </c>
    </row>
    <row r="472" spans="1:18" x14ac:dyDescent="0.3">
      <c r="A472" s="12" t="s">
        <v>949</v>
      </c>
      <c r="B472" s="12">
        <v>3</v>
      </c>
      <c r="C472" s="12">
        <v>1</v>
      </c>
      <c r="D472" s="12">
        <v>16.017800000000001</v>
      </c>
      <c r="E472" s="12">
        <v>1.7023821670057999E-3</v>
      </c>
      <c r="F472" s="12">
        <v>1.4306952021987901E-3</v>
      </c>
      <c r="G472" s="12">
        <v>10.5418698474286</v>
      </c>
      <c r="H472" s="5">
        <v>0.99957837768582203</v>
      </c>
      <c r="I472" s="12" t="s">
        <v>1</v>
      </c>
      <c r="J472" s="12" t="s">
        <v>0</v>
      </c>
      <c r="K472" s="12">
        <v>76944.007100000003</v>
      </c>
      <c r="L472" s="12" t="s">
        <v>950</v>
      </c>
      <c r="M472" s="12">
        <v>73.100608294565006</v>
      </c>
      <c r="N472" s="12">
        <v>34.978227112031</v>
      </c>
      <c r="O472" s="7">
        <v>24.429495752081799</v>
      </c>
      <c r="P472" s="12">
        <v>457.89949543065097</v>
      </c>
      <c r="Q472" s="12">
        <v>519.33582890497098</v>
      </c>
      <c r="R472" s="7">
        <v>419.65025643912497</v>
      </c>
    </row>
    <row r="473" spans="1:18" x14ac:dyDescent="0.3">
      <c r="A473" s="12" t="s">
        <v>951</v>
      </c>
      <c r="B473" s="12">
        <v>2</v>
      </c>
      <c r="C473" s="12">
        <v>2</v>
      </c>
      <c r="D473" s="12">
        <v>12.2659</v>
      </c>
      <c r="E473" s="12">
        <v>1.7079640299137999E-3</v>
      </c>
      <c r="F473" s="12">
        <v>1.43230601517317E-3</v>
      </c>
      <c r="G473" s="12">
        <v>1.51617746635954</v>
      </c>
      <c r="H473" s="5">
        <v>0.999571954934388</v>
      </c>
      <c r="I473" s="12" t="s">
        <v>1</v>
      </c>
      <c r="J473" s="12" t="s">
        <v>0</v>
      </c>
      <c r="K473" s="12">
        <v>53449.378199999999</v>
      </c>
      <c r="L473" s="12" t="s">
        <v>952</v>
      </c>
      <c r="M473" s="12">
        <v>720.184580397677</v>
      </c>
      <c r="N473" s="12">
        <v>831.88289991021395</v>
      </c>
      <c r="O473" s="7">
        <v>705.833710066923</v>
      </c>
      <c r="P473" s="12">
        <v>1140.5286372623</v>
      </c>
      <c r="Q473" s="12">
        <v>1099.39916212606</v>
      </c>
      <c r="R473" s="7">
        <v>1183.45110672433</v>
      </c>
    </row>
    <row r="474" spans="1:18" x14ac:dyDescent="0.3">
      <c r="A474" s="12" t="s">
        <v>953</v>
      </c>
      <c r="B474" s="12">
        <v>9</v>
      </c>
      <c r="C474" s="12">
        <v>1</v>
      </c>
      <c r="D474" s="12">
        <v>27.567599999999999</v>
      </c>
      <c r="E474" s="12">
        <v>1.7194468173162801E-3</v>
      </c>
      <c r="F474" s="12">
        <v>1.4371528526681699E-3</v>
      </c>
      <c r="G474" s="12">
        <v>1.4247732903664301</v>
      </c>
      <c r="H474" s="5">
        <v>0.99955853866134703</v>
      </c>
      <c r="I474" s="12" t="s">
        <v>0</v>
      </c>
      <c r="J474" s="12" t="s">
        <v>1</v>
      </c>
      <c r="K474" s="12">
        <v>193728.62590000001</v>
      </c>
      <c r="L474" s="12" t="s">
        <v>954</v>
      </c>
      <c r="M474" s="12">
        <v>15735.838598799101</v>
      </c>
      <c r="N474" s="12">
        <v>16172.5854250054</v>
      </c>
      <c r="O474" s="7">
        <v>14143.7967479653</v>
      </c>
      <c r="P474" s="12">
        <v>11283.8345878615</v>
      </c>
      <c r="Q474" s="12">
        <v>10448.8482308651</v>
      </c>
      <c r="R474" s="7">
        <v>10589.8074210546</v>
      </c>
    </row>
    <row r="475" spans="1:18" x14ac:dyDescent="0.3">
      <c r="A475" s="12" t="s">
        <v>955</v>
      </c>
      <c r="B475" s="12">
        <v>5</v>
      </c>
      <c r="C475" s="12">
        <v>2</v>
      </c>
      <c r="D475" s="12">
        <v>28.039000000000001</v>
      </c>
      <c r="E475" s="12">
        <v>1.72109880064741E-3</v>
      </c>
      <c r="F475" s="12">
        <v>1.4371528526681699E-3</v>
      </c>
      <c r="G475" s="12">
        <v>3.9740006814500899</v>
      </c>
      <c r="H475" s="5">
        <v>0.99955658576676298</v>
      </c>
      <c r="I475" s="12" t="s">
        <v>1</v>
      </c>
      <c r="J475" s="12" t="s">
        <v>0</v>
      </c>
      <c r="K475" s="12">
        <v>84414.040900000007</v>
      </c>
      <c r="L475" s="12" t="s">
        <v>956</v>
      </c>
      <c r="M475" s="12">
        <v>78.265994288849598</v>
      </c>
      <c r="N475" s="12">
        <v>41.064271272217297</v>
      </c>
      <c r="O475" s="7">
        <v>61.799464602203699</v>
      </c>
      <c r="P475" s="12">
        <v>234.95700292506299</v>
      </c>
      <c r="Q475" s="12">
        <v>249.31584303477899</v>
      </c>
      <c r="R475" s="7">
        <v>235.53682513986601</v>
      </c>
    </row>
    <row r="476" spans="1:18" x14ac:dyDescent="0.3">
      <c r="A476" s="12" t="s">
        <v>957</v>
      </c>
      <c r="B476" s="12">
        <v>2</v>
      </c>
      <c r="C476" s="12">
        <v>1</v>
      </c>
      <c r="D476" s="12">
        <v>9.2385000000000002</v>
      </c>
      <c r="E476" s="12">
        <v>1.72778376882632E-3</v>
      </c>
      <c r="F476" s="12">
        <v>1.43965874451897E-3</v>
      </c>
      <c r="G476" s="12">
        <v>1.48856206317568</v>
      </c>
      <c r="H476" s="5">
        <v>0.999548624558806</v>
      </c>
      <c r="I476" s="12" t="s">
        <v>0</v>
      </c>
      <c r="J476" s="12" t="s">
        <v>1</v>
      </c>
      <c r="K476" s="12">
        <v>51337.315499999997</v>
      </c>
      <c r="L476" s="12" t="s">
        <v>958</v>
      </c>
      <c r="M476" s="12">
        <v>1089.40852295429</v>
      </c>
      <c r="N476" s="12">
        <v>1238.3507137382201</v>
      </c>
      <c r="O476" s="7">
        <v>1272.5311103081699</v>
      </c>
      <c r="P476" s="12">
        <v>778.23429123360302</v>
      </c>
      <c r="Q476" s="12">
        <v>798.95417135057096</v>
      </c>
      <c r="R476" s="7">
        <v>841.44790876057698</v>
      </c>
    </row>
    <row r="477" spans="1:18" x14ac:dyDescent="0.3">
      <c r="A477" s="12" t="s">
        <v>959</v>
      </c>
      <c r="B477" s="12">
        <v>24</v>
      </c>
      <c r="C477" s="12">
        <v>1</v>
      </c>
      <c r="D477" s="12">
        <v>124.21259999999999</v>
      </c>
      <c r="E477" s="12">
        <v>1.7319325934531699E-3</v>
      </c>
      <c r="F477" s="12">
        <v>1.44004525266314E-3</v>
      </c>
      <c r="G477" s="12">
        <v>18.407304572744199</v>
      </c>
      <c r="H477" s="5">
        <v>0.99954363630473997</v>
      </c>
      <c r="I477" s="12" t="s">
        <v>0</v>
      </c>
      <c r="J477" s="12" t="s">
        <v>1</v>
      </c>
      <c r="K477" s="12">
        <v>224115.3216</v>
      </c>
      <c r="L477" s="12" t="s">
        <v>960</v>
      </c>
      <c r="M477" s="12">
        <v>367.10987584444399</v>
      </c>
      <c r="N477" s="12">
        <v>182.483664975491</v>
      </c>
      <c r="O477" s="7">
        <v>133.70310409918099</v>
      </c>
      <c r="P477" s="12">
        <v>14.804476329222201</v>
      </c>
      <c r="Q477" s="12">
        <v>15.134773022944</v>
      </c>
      <c r="R477" s="7">
        <v>7.1817013127605103</v>
      </c>
    </row>
    <row r="478" spans="1:18" x14ac:dyDescent="0.3">
      <c r="A478" s="12" t="s">
        <v>961</v>
      </c>
      <c r="B478" s="12">
        <v>10</v>
      </c>
      <c r="C478" s="12">
        <v>1</v>
      </c>
      <c r="D478" s="12">
        <v>50.644300000000001</v>
      </c>
      <c r="E478" s="12">
        <v>1.74854130838142E-3</v>
      </c>
      <c r="F478" s="12">
        <v>1.44557271338893E-3</v>
      </c>
      <c r="G478" s="12">
        <v>1.44391054611735</v>
      </c>
      <c r="H478" s="5">
        <v>0.99952330149595803</v>
      </c>
      <c r="I478" s="12" t="s">
        <v>0</v>
      </c>
      <c r="J478" s="12" t="s">
        <v>1</v>
      </c>
      <c r="K478" s="12">
        <v>145807.35759999999</v>
      </c>
      <c r="L478" s="12" t="s">
        <v>962</v>
      </c>
      <c r="M478" s="12">
        <v>982.53432377184799</v>
      </c>
      <c r="N478" s="12">
        <v>1063.0686464980299</v>
      </c>
      <c r="O478" s="7">
        <v>1079.4517957226799</v>
      </c>
      <c r="P478" s="12">
        <v>693.85782450996498</v>
      </c>
      <c r="Q478" s="12">
        <v>690.17645318400605</v>
      </c>
      <c r="R478" s="7">
        <v>780.26514819204897</v>
      </c>
    </row>
    <row r="479" spans="1:18" x14ac:dyDescent="0.3">
      <c r="A479" s="12" t="s">
        <v>963</v>
      </c>
      <c r="B479" s="12">
        <v>3</v>
      </c>
      <c r="C479" s="12">
        <v>1</v>
      </c>
      <c r="D479" s="12">
        <v>17.133700000000001</v>
      </c>
      <c r="E479" s="12">
        <v>1.7509173810984499E-3</v>
      </c>
      <c r="F479" s="12">
        <v>1.44557271338893E-3</v>
      </c>
      <c r="G479" s="12" t="s">
        <v>21</v>
      </c>
      <c r="H479" s="5">
        <v>0.99952034426249403</v>
      </c>
      <c r="I479" s="12" t="s">
        <v>1</v>
      </c>
      <c r="J479" s="12" t="s">
        <v>0</v>
      </c>
      <c r="K479" s="12">
        <v>13953.9468</v>
      </c>
      <c r="L479" s="12" t="s">
        <v>964</v>
      </c>
      <c r="M479" s="12">
        <v>0</v>
      </c>
      <c r="N479" s="12">
        <v>0</v>
      </c>
      <c r="O479" s="7">
        <v>0</v>
      </c>
      <c r="P479" s="12">
        <v>25.782077249876799</v>
      </c>
      <c r="Q479" s="12">
        <v>282.46711661419499</v>
      </c>
      <c r="R479" s="7">
        <v>83.987327876032396</v>
      </c>
    </row>
    <row r="480" spans="1:18" x14ac:dyDescent="0.3">
      <c r="A480" s="12" t="s">
        <v>965</v>
      </c>
      <c r="B480" s="12">
        <v>6</v>
      </c>
      <c r="C480" s="12">
        <v>5</v>
      </c>
      <c r="D480" s="12">
        <v>44.515999999999998</v>
      </c>
      <c r="E480" s="12">
        <v>1.7510838188031801E-3</v>
      </c>
      <c r="F480" s="12">
        <v>1.44557271338893E-3</v>
      </c>
      <c r="G480" s="12">
        <v>1.0800611034308301</v>
      </c>
      <c r="H480" s="5">
        <v>0.99952013666279405</v>
      </c>
      <c r="I480" s="12" t="s">
        <v>0</v>
      </c>
      <c r="J480" s="12" t="s">
        <v>1</v>
      </c>
      <c r="K480" s="12">
        <v>48313.241099999999</v>
      </c>
      <c r="L480" s="12" t="s">
        <v>966</v>
      </c>
      <c r="M480" s="12">
        <v>523.23786526786</v>
      </c>
      <c r="N480" s="12">
        <v>541.71947873869499</v>
      </c>
      <c r="O480" s="7">
        <v>529.40542173938002</v>
      </c>
      <c r="P480" s="12">
        <v>493.66865321809399</v>
      </c>
      <c r="Q480" s="12">
        <v>491.87483290911803</v>
      </c>
      <c r="R480" s="7">
        <v>490.63481589793702</v>
      </c>
    </row>
    <row r="481" spans="1:18" x14ac:dyDescent="0.3">
      <c r="A481" s="12" t="s">
        <v>967</v>
      </c>
      <c r="B481" s="12">
        <v>19</v>
      </c>
      <c r="C481" s="12">
        <v>1</v>
      </c>
      <c r="D481" s="12">
        <v>72.131399999999999</v>
      </c>
      <c r="E481" s="12">
        <v>1.75337686194399E-3</v>
      </c>
      <c r="F481" s="12">
        <v>1.44557271338893E-3</v>
      </c>
      <c r="G481" s="12">
        <v>1.3954046835426199</v>
      </c>
      <c r="H481" s="5">
        <v>0.99951727047729999</v>
      </c>
      <c r="I481" s="12" t="s">
        <v>0</v>
      </c>
      <c r="J481" s="12" t="s">
        <v>1</v>
      </c>
      <c r="K481" s="12">
        <v>350265.6446</v>
      </c>
      <c r="L481" s="12" t="s">
        <v>968</v>
      </c>
      <c r="M481" s="12">
        <v>4231.6476720928404</v>
      </c>
      <c r="N481" s="12">
        <v>4244.4092961964097</v>
      </c>
      <c r="O481" s="7">
        <v>4088.3737956431</v>
      </c>
      <c r="P481" s="12">
        <v>2751.7845377735998</v>
      </c>
      <c r="Q481" s="12">
        <v>3076.5940912762999</v>
      </c>
      <c r="R481" s="7">
        <v>3175.7697102218699</v>
      </c>
    </row>
    <row r="482" spans="1:18" x14ac:dyDescent="0.3">
      <c r="A482" s="12" t="s">
        <v>969</v>
      </c>
      <c r="B482" s="12">
        <v>14</v>
      </c>
      <c r="C482" s="12">
        <v>1</v>
      </c>
      <c r="D482" s="12">
        <v>61.831299999999999</v>
      </c>
      <c r="E482" s="12">
        <v>1.7618308049013301E-3</v>
      </c>
      <c r="F482" s="12">
        <v>1.4494845878883101E-3</v>
      </c>
      <c r="G482" s="12">
        <v>2.54164924652616</v>
      </c>
      <c r="H482" s="5">
        <v>0.99950660584462303</v>
      </c>
      <c r="I482" s="12" t="s">
        <v>0</v>
      </c>
      <c r="J482" s="12" t="s">
        <v>1</v>
      </c>
      <c r="K482" s="12">
        <v>337752.71879999997</v>
      </c>
      <c r="L482" s="12" t="s">
        <v>970</v>
      </c>
      <c r="M482" s="12">
        <v>1275.0998282785599</v>
      </c>
      <c r="N482" s="12">
        <v>1397.3782625424101</v>
      </c>
      <c r="O482" s="7">
        <v>962.22270669565103</v>
      </c>
      <c r="P482" s="12">
        <v>450.20833755803199</v>
      </c>
      <c r="Q482" s="12">
        <v>529.27305323732196</v>
      </c>
      <c r="R482" s="7">
        <v>450.574625975804</v>
      </c>
    </row>
    <row r="483" spans="1:18" x14ac:dyDescent="0.3">
      <c r="A483" s="12" t="s">
        <v>971</v>
      </c>
      <c r="B483" s="12">
        <v>18</v>
      </c>
      <c r="C483" s="12">
        <v>5</v>
      </c>
      <c r="D483" s="12">
        <v>146.4562</v>
      </c>
      <c r="E483" s="12">
        <v>1.77425625793581E-3</v>
      </c>
      <c r="F483" s="12">
        <v>1.4566405824274901E-3</v>
      </c>
      <c r="G483" s="12">
        <v>1.1651618319425701</v>
      </c>
      <c r="H483" s="5">
        <v>0.99949065091636402</v>
      </c>
      <c r="I483" s="12" t="s">
        <v>0</v>
      </c>
      <c r="J483" s="12" t="s">
        <v>1</v>
      </c>
      <c r="K483" s="12">
        <v>46382.161800000002</v>
      </c>
      <c r="L483" s="12" t="s">
        <v>972</v>
      </c>
      <c r="M483" s="12">
        <v>5955.3311596519297</v>
      </c>
      <c r="N483" s="12">
        <v>5854.2660891394298</v>
      </c>
      <c r="O483" s="7">
        <v>5786.9883414758897</v>
      </c>
      <c r="P483" s="12">
        <v>5060.9929269487202</v>
      </c>
      <c r="Q483" s="12">
        <v>4857.9443929683202</v>
      </c>
      <c r="R483" s="7">
        <v>5183.3301144100897</v>
      </c>
    </row>
    <row r="484" spans="1:18" x14ac:dyDescent="0.3">
      <c r="A484" s="12" t="s">
        <v>973</v>
      </c>
      <c r="B484" s="12">
        <v>6</v>
      </c>
      <c r="C484" s="12">
        <v>2</v>
      </c>
      <c r="D484" s="12">
        <v>35.746600000000001</v>
      </c>
      <c r="E484" s="12">
        <v>1.80114807514664E-3</v>
      </c>
      <c r="F484" s="12">
        <v>1.4756183649660599E-3</v>
      </c>
      <c r="G484" s="12">
        <v>3.2362806010936098</v>
      </c>
      <c r="H484" s="5">
        <v>0.99945496649117804</v>
      </c>
      <c r="I484" s="12" t="s">
        <v>0</v>
      </c>
      <c r="J484" s="12" t="s">
        <v>1</v>
      </c>
      <c r="K484" s="12">
        <v>71604.665699999998</v>
      </c>
      <c r="L484" s="12" t="s">
        <v>974</v>
      </c>
      <c r="M484" s="12">
        <v>609.42241240898102</v>
      </c>
      <c r="N484" s="12">
        <v>730.19617439200101</v>
      </c>
      <c r="O484" s="7">
        <v>693.25521485591798</v>
      </c>
      <c r="P484" s="12">
        <v>242.06118398615399</v>
      </c>
      <c r="Q484" s="12">
        <v>235.08331105441599</v>
      </c>
      <c r="R484" s="7">
        <v>151.006784848433</v>
      </c>
    </row>
    <row r="485" spans="1:18" x14ac:dyDescent="0.3">
      <c r="A485" s="12" t="s">
        <v>975</v>
      </c>
      <c r="B485" s="12">
        <v>33</v>
      </c>
      <c r="C485" s="12">
        <v>4</v>
      </c>
      <c r="D485" s="12">
        <v>123.0984</v>
      </c>
      <c r="E485" s="12">
        <v>1.8094257668847E-3</v>
      </c>
      <c r="F485" s="12">
        <v>1.4792987364927799E-3</v>
      </c>
      <c r="G485" s="12">
        <v>2.6711918904521998</v>
      </c>
      <c r="H485" s="5">
        <v>0.999443661396481</v>
      </c>
      <c r="I485" s="12" t="s">
        <v>0</v>
      </c>
      <c r="J485" s="12" t="s">
        <v>1</v>
      </c>
      <c r="K485" s="12">
        <v>535173.03650000005</v>
      </c>
      <c r="L485" s="12" t="s">
        <v>976</v>
      </c>
      <c r="M485" s="12">
        <v>290.82556933431601</v>
      </c>
      <c r="N485" s="12">
        <v>377.48083188799001</v>
      </c>
      <c r="O485" s="7">
        <v>344.46549011075399</v>
      </c>
      <c r="P485" s="12">
        <v>104.715046625797</v>
      </c>
      <c r="Q485" s="12">
        <v>153.035928685464</v>
      </c>
      <c r="R485" s="7">
        <v>121.39508864358601</v>
      </c>
    </row>
    <row r="486" spans="1:18" x14ac:dyDescent="0.3">
      <c r="A486" s="12" t="s">
        <v>977</v>
      </c>
      <c r="B486" s="12">
        <v>1</v>
      </c>
      <c r="C486" s="12">
        <v>1</v>
      </c>
      <c r="D486" s="12">
        <v>7.2417999999999996</v>
      </c>
      <c r="E486" s="12">
        <v>1.8244767293117399E-3</v>
      </c>
      <c r="F486" s="12">
        <v>1.48848967814773E-3</v>
      </c>
      <c r="G486" s="12">
        <v>1.2440230774441701</v>
      </c>
      <c r="H486" s="5">
        <v>0.99942271482426104</v>
      </c>
      <c r="I486" s="12" t="s">
        <v>0</v>
      </c>
      <c r="J486" s="12" t="s">
        <v>1</v>
      </c>
      <c r="K486" s="12">
        <v>9426.2096000000001</v>
      </c>
      <c r="L486" s="12" t="s">
        <v>978</v>
      </c>
      <c r="M486" s="12">
        <v>4791.06452707679</v>
      </c>
      <c r="N486" s="12">
        <v>4732.8688286732004</v>
      </c>
      <c r="O486" s="7">
        <v>5100.6486055903797</v>
      </c>
      <c r="P486" s="12">
        <v>4011.6455464829801</v>
      </c>
      <c r="Q486" s="12">
        <v>3776.8252621906299</v>
      </c>
      <c r="R486" s="7">
        <v>3967.4059322839098</v>
      </c>
    </row>
    <row r="487" spans="1:18" x14ac:dyDescent="0.3">
      <c r="A487" s="12" t="s">
        <v>979</v>
      </c>
      <c r="B487" s="12">
        <v>9</v>
      </c>
      <c r="C487" s="12">
        <v>4</v>
      </c>
      <c r="D487" s="12">
        <v>62.092799999999997</v>
      </c>
      <c r="E487" s="12">
        <v>1.84776661220776E-3</v>
      </c>
      <c r="F487" s="12">
        <v>1.50435000034888E-3</v>
      </c>
      <c r="G487" s="12">
        <v>1.4508628583139001</v>
      </c>
      <c r="H487" s="5">
        <v>0.99938929850088598</v>
      </c>
      <c r="I487" s="12" t="s">
        <v>1</v>
      </c>
      <c r="J487" s="12" t="s">
        <v>0</v>
      </c>
      <c r="K487" s="12">
        <v>47062.609900000003</v>
      </c>
      <c r="L487" s="12" t="s">
        <v>980</v>
      </c>
      <c r="M487" s="12">
        <v>1388.9203651794001</v>
      </c>
      <c r="N487" s="12">
        <v>1237.5724971741099</v>
      </c>
      <c r="O487" s="7">
        <v>1189.47729047956</v>
      </c>
      <c r="P487" s="12">
        <v>1817.9878026416</v>
      </c>
      <c r="Q487" s="12">
        <v>1922.82018924</v>
      </c>
      <c r="R487" s="7">
        <v>1795.6413712983001</v>
      </c>
    </row>
    <row r="488" spans="1:18" x14ac:dyDescent="0.3">
      <c r="A488" s="12" t="s">
        <v>981</v>
      </c>
      <c r="B488" s="12">
        <v>7</v>
      </c>
      <c r="C488" s="12">
        <v>1</v>
      </c>
      <c r="D488" s="12">
        <v>34.457900000000002</v>
      </c>
      <c r="E488" s="12">
        <v>1.86545960249607E-3</v>
      </c>
      <c r="F488" s="12">
        <v>1.5132451405232899E-3</v>
      </c>
      <c r="G488" s="12">
        <v>1.71707647373517</v>
      </c>
      <c r="H488" s="5">
        <v>0.99936308893923598</v>
      </c>
      <c r="I488" s="12" t="s">
        <v>0</v>
      </c>
      <c r="J488" s="12" t="s">
        <v>1</v>
      </c>
      <c r="K488" s="12">
        <v>136529.38920000001</v>
      </c>
      <c r="L488" s="12" t="s">
        <v>982</v>
      </c>
      <c r="M488" s="12">
        <v>647.15694643619395</v>
      </c>
      <c r="N488" s="12">
        <v>727.46430436484604</v>
      </c>
      <c r="O488" s="7">
        <v>754.075902968641</v>
      </c>
      <c r="P488" s="12">
        <v>369.32307701579498</v>
      </c>
      <c r="Q488" s="12">
        <v>420.19890802184801</v>
      </c>
      <c r="R488" s="7">
        <v>450.19982487051601</v>
      </c>
    </row>
    <row r="489" spans="1:18" x14ac:dyDescent="0.3">
      <c r="A489" s="12" t="s">
        <v>983</v>
      </c>
      <c r="B489" s="12">
        <v>5</v>
      </c>
      <c r="C489" s="12">
        <v>2</v>
      </c>
      <c r="D489" s="12">
        <v>20.220500000000001</v>
      </c>
      <c r="E489" s="12">
        <v>1.8715563239139999E-3</v>
      </c>
      <c r="F489" s="12">
        <v>1.5132451405232899E-3</v>
      </c>
      <c r="G489" s="12">
        <v>1.56187852219949</v>
      </c>
      <c r="H489" s="5">
        <v>0.99935389135638897</v>
      </c>
      <c r="I489" s="12" t="s">
        <v>0</v>
      </c>
      <c r="J489" s="12" t="s">
        <v>1</v>
      </c>
      <c r="K489" s="12">
        <v>218119.61170000001</v>
      </c>
      <c r="L489" s="12" t="s">
        <v>984</v>
      </c>
      <c r="M489" s="12">
        <v>1418.13526636611</v>
      </c>
      <c r="N489" s="12">
        <v>1224.50265169256</v>
      </c>
      <c r="O489" s="7">
        <v>1421.84966364468</v>
      </c>
      <c r="P489" s="12">
        <v>815.82760389919702</v>
      </c>
      <c r="Q489" s="12">
        <v>923.03571867560004</v>
      </c>
      <c r="R489" s="7">
        <v>863.44378641829201</v>
      </c>
    </row>
    <row r="490" spans="1:18" x14ac:dyDescent="0.3">
      <c r="A490" s="12" t="s">
        <v>985</v>
      </c>
      <c r="B490" s="12">
        <v>4</v>
      </c>
      <c r="C490" s="12">
        <v>2</v>
      </c>
      <c r="D490" s="12">
        <v>15.991</v>
      </c>
      <c r="E490" s="12">
        <v>1.87251513640752E-3</v>
      </c>
      <c r="F490" s="12">
        <v>1.5132451405232899E-3</v>
      </c>
      <c r="G490" s="12">
        <v>2.23838475944549</v>
      </c>
      <c r="H490" s="5">
        <v>0.99935243709510602</v>
      </c>
      <c r="I490" s="12" t="s">
        <v>0</v>
      </c>
      <c r="J490" s="12" t="s">
        <v>1</v>
      </c>
      <c r="K490" s="12">
        <v>189193.8603</v>
      </c>
      <c r="L490" s="12" t="s">
        <v>986</v>
      </c>
      <c r="M490" s="12">
        <v>1568.64812871852</v>
      </c>
      <c r="N490" s="12">
        <v>1206.7433611625399</v>
      </c>
      <c r="O490" s="7">
        <v>1118.7567846858601</v>
      </c>
      <c r="P490" s="12">
        <v>622.73154989676198</v>
      </c>
      <c r="Q490" s="12">
        <v>549.022901937955</v>
      </c>
      <c r="R490" s="7">
        <v>567.95908853606795</v>
      </c>
    </row>
    <row r="491" spans="1:18" x14ac:dyDescent="0.3">
      <c r="A491" s="12" t="s">
        <v>987</v>
      </c>
      <c r="B491" s="12">
        <v>4</v>
      </c>
      <c r="C491" s="12">
        <v>1</v>
      </c>
      <c r="D491" s="12">
        <v>16.948599999999999</v>
      </c>
      <c r="E491" s="12">
        <v>1.8741814591995999E-3</v>
      </c>
      <c r="F491" s="12">
        <v>1.5132451405232899E-3</v>
      </c>
      <c r="G491" s="12">
        <v>2.3679127978464298</v>
      </c>
      <c r="H491" s="5">
        <v>0.99934990468822305</v>
      </c>
      <c r="I491" s="12" t="s">
        <v>1</v>
      </c>
      <c r="J491" s="12" t="s">
        <v>0</v>
      </c>
      <c r="K491" s="12">
        <v>66861.906700000007</v>
      </c>
      <c r="L491" s="12" t="s">
        <v>988</v>
      </c>
      <c r="M491" s="12">
        <v>71.551787114444394</v>
      </c>
      <c r="N491" s="12">
        <v>56.3391236728908</v>
      </c>
      <c r="O491" s="7">
        <v>56.262006529270501</v>
      </c>
      <c r="P491" s="12">
        <v>155.37340027395001</v>
      </c>
      <c r="Q491" s="12">
        <v>121.361663247164</v>
      </c>
      <c r="R491" s="7">
        <v>159.322986153632</v>
      </c>
    </row>
    <row r="492" spans="1:18" x14ac:dyDescent="0.3">
      <c r="A492" s="12" t="s">
        <v>989</v>
      </c>
      <c r="B492" s="12">
        <v>39</v>
      </c>
      <c r="C492" s="12">
        <v>7</v>
      </c>
      <c r="D492" s="12">
        <v>167.72030000000001</v>
      </c>
      <c r="E492" s="12">
        <v>1.87914140642009E-3</v>
      </c>
      <c r="F492" s="12">
        <v>1.5141215337534E-3</v>
      </c>
      <c r="G492" s="12">
        <v>1.2435114466191599</v>
      </c>
      <c r="H492" s="5">
        <v>0.99934232883465801</v>
      </c>
      <c r="I492" s="12" t="s">
        <v>0</v>
      </c>
      <c r="J492" s="12" t="s">
        <v>1</v>
      </c>
      <c r="K492" s="12">
        <v>598935.96219999995</v>
      </c>
      <c r="L492" s="12" t="s">
        <v>990</v>
      </c>
      <c r="M492" s="12">
        <v>4363.0764232584297</v>
      </c>
      <c r="N492" s="12">
        <v>4325.5771271451204</v>
      </c>
      <c r="O492" s="7">
        <v>4050.51775330078</v>
      </c>
      <c r="P492" s="12">
        <v>3367.30468042342</v>
      </c>
      <c r="Q492" s="12">
        <v>3540.6390641478902</v>
      </c>
      <c r="R492" s="7">
        <v>3336.5709628239701</v>
      </c>
    </row>
    <row r="493" spans="1:18" x14ac:dyDescent="0.3">
      <c r="A493" s="12" t="s">
        <v>991</v>
      </c>
      <c r="B493" s="12">
        <v>46</v>
      </c>
      <c r="C493" s="12">
        <v>3</v>
      </c>
      <c r="D493" s="12">
        <v>202.94120000000001</v>
      </c>
      <c r="E493" s="12">
        <v>1.89849930425279E-3</v>
      </c>
      <c r="F493" s="12">
        <v>1.5265716240371E-3</v>
      </c>
      <c r="G493" s="12">
        <v>2.31230364810511</v>
      </c>
      <c r="H493" s="5">
        <v>0.99931221602423903</v>
      </c>
      <c r="I493" s="12" t="s">
        <v>0</v>
      </c>
      <c r="J493" s="12" t="s">
        <v>1</v>
      </c>
      <c r="K493" s="12">
        <v>479975.31819999998</v>
      </c>
      <c r="L493" s="12" t="s">
        <v>992</v>
      </c>
      <c r="M493" s="12">
        <v>160.822057832436</v>
      </c>
      <c r="N493" s="12">
        <v>201.32429114148101</v>
      </c>
      <c r="O493" s="7">
        <v>218.51768795036099</v>
      </c>
      <c r="P493" s="12">
        <v>72.568438070634102</v>
      </c>
      <c r="Q493" s="12">
        <v>89.575546696488601</v>
      </c>
      <c r="R493" s="7">
        <v>88.975299415178199</v>
      </c>
    </row>
    <row r="494" spans="1:18" x14ac:dyDescent="0.3">
      <c r="A494" s="12" t="s">
        <v>993</v>
      </c>
      <c r="B494" s="12">
        <v>7</v>
      </c>
      <c r="C494" s="12">
        <v>2</v>
      </c>
      <c r="D494" s="12">
        <v>40.546700000000001</v>
      </c>
      <c r="E494" s="12">
        <v>1.9730444351691002E-3</v>
      </c>
      <c r="F494" s="12">
        <v>1.5832551790120901E-3</v>
      </c>
      <c r="G494" s="12">
        <v>1.3409292684859699</v>
      </c>
      <c r="H494" s="5">
        <v>0.99918800242766503</v>
      </c>
      <c r="I494" s="12" t="s">
        <v>0</v>
      </c>
      <c r="J494" s="12" t="s">
        <v>1</v>
      </c>
      <c r="K494" s="12">
        <v>46014.123200000002</v>
      </c>
      <c r="L494" s="12" t="s">
        <v>994</v>
      </c>
      <c r="M494" s="12">
        <v>872.22205360314103</v>
      </c>
      <c r="N494" s="12">
        <v>758.57532532420498</v>
      </c>
      <c r="O494" s="7">
        <v>804.598477414846</v>
      </c>
      <c r="P494" s="12">
        <v>605.00028729309804</v>
      </c>
      <c r="Q494" s="12">
        <v>607.872325148458</v>
      </c>
      <c r="R494" s="7">
        <v>603.32747624170497</v>
      </c>
    </row>
    <row r="495" spans="1:18" x14ac:dyDescent="0.3">
      <c r="A495" s="12" t="s">
        <v>995</v>
      </c>
      <c r="B495" s="12">
        <v>8</v>
      </c>
      <c r="C495" s="12">
        <v>3</v>
      </c>
      <c r="D495" s="12">
        <v>37.7239</v>
      </c>
      <c r="E495" s="12">
        <v>1.9985164056268699E-3</v>
      </c>
      <c r="F495" s="12">
        <v>1.59932922864599E-3</v>
      </c>
      <c r="G495" s="12">
        <v>1.3149139554543601</v>
      </c>
      <c r="H495" s="5">
        <v>0.99914249962426005</v>
      </c>
      <c r="I495" s="12" t="s">
        <v>1</v>
      </c>
      <c r="J495" s="12" t="s">
        <v>0</v>
      </c>
      <c r="K495" s="12">
        <v>242833.0055</v>
      </c>
      <c r="L495" s="12" t="s">
        <v>996</v>
      </c>
      <c r="M495" s="12">
        <v>2169.6588752339999</v>
      </c>
      <c r="N495" s="12">
        <v>2209.81473859788</v>
      </c>
      <c r="O495" s="7">
        <v>1975.0549241280701</v>
      </c>
      <c r="P495" s="12">
        <v>2862.5046693128602</v>
      </c>
      <c r="Q495" s="12">
        <v>2708.16423827067</v>
      </c>
      <c r="R495" s="7">
        <v>2784.9893473130001</v>
      </c>
    </row>
    <row r="496" spans="1:18" x14ac:dyDescent="0.3">
      <c r="A496" s="12" t="s">
        <v>997</v>
      </c>
      <c r="B496" s="12">
        <v>22</v>
      </c>
      <c r="C496" s="12">
        <v>2</v>
      </c>
      <c r="D496" s="12">
        <v>267.27780000000001</v>
      </c>
      <c r="E496" s="12">
        <v>2.0036457624943399E-3</v>
      </c>
      <c r="F496" s="12">
        <v>1.59932922864599E-3</v>
      </c>
      <c r="G496" s="12">
        <v>1.09162189171445</v>
      </c>
      <c r="H496" s="5">
        <v>0.99913314521742702</v>
      </c>
      <c r="I496" s="12" t="s">
        <v>0</v>
      </c>
      <c r="J496" s="12" t="s">
        <v>1</v>
      </c>
      <c r="K496" s="12">
        <v>58642.699800000002</v>
      </c>
      <c r="L496" s="12" t="s">
        <v>998</v>
      </c>
      <c r="M496" s="12">
        <v>15285.8889997844</v>
      </c>
      <c r="N496" s="12">
        <v>15205.1998416858</v>
      </c>
      <c r="O496" s="7">
        <v>15681.8327299671</v>
      </c>
      <c r="P496" s="12">
        <v>13884.955359436301</v>
      </c>
      <c r="Q496" s="12">
        <v>14190.3903501817</v>
      </c>
      <c r="R496" s="7">
        <v>14222.195153107201</v>
      </c>
    </row>
    <row r="497" spans="1:18" x14ac:dyDescent="0.3">
      <c r="A497" s="12" t="s">
        <v>999</v>
      </c>
      <c r="B497" s="12">
        <v>2</v>
      </c>
      <c r="C497" s="12">
        <v>1</v>
      </c>
      <c r="D497" s="12">
        <v>9.0221999999999998</v>
      </c>
      <c r="E497" s="12">
        <v>2.0053535074229202E-3</v>
      </c>
      <c r="F497" s="12">
        <v>1.59932922864599E-3</v>
      </c>
      <c r="G497" s="12">
        <v>1.3524106460236001</v>
      </c>
      <c r="H497" s="5">
        <v>0.99913001650324496</v>
      </c>
      <c r="I497" s="12" t="s">
        <v>0</v>
      </c>
      <c r="J497" s="12" t="s">
        <v>1</v>
      </c>
      <c r="K497" s="12">
        <v>78752.149600000004</v>
      </c>
      <c r="L497" s="12" t="s">
        <v>1000</v>
      </c>
      <c r="M497" s="12">
        <v>8446.1643070551709</v>
      </c>
      <c r="N497" s="12">
        <v>8651.5001126968891</v>
      </c>
      <c r="O497" s="7">
        <v>7693.3811766060799</v>
      </c>
      <c r="P497" s="12">
        <v>6378.9685166801401</v>
      </c>
      <c r="Q497" s="12">
        <v>6008.2573022308698</v>
      </c>
      <c r="R497" s="7">
        <v>5943.7786502194003</v>
      </c>
    </row>
    <row r="498" spans="1:18" x14ac:dyDescent="0.3">
      <c r="A498" s="12" t="s">
        <v>1001</v>
      </c>
      <c r="B498" s="12">
        <v>3</v>
      </c>
      <c r="C498" s="12">
        <v>1</v>
      </c>
      <c r="D498" s="12">
        <v>11.6572</v>
      </c>
      <c r="E498" s="12">
        <v>2.0542775231649998E-3</v>
      </c>
      <c r="F498" s="12">
        <v>1.6350108334781701E-3</v>
      </c>
      <c r="G498" s="12">
        <v>1.33246301705757</v>
      </c>
      <c r="H498" s="5">
        <v>0.99903732781496202</v>
      </c>
      <c r="I498" s="12" t="s">
        <v>0</v>
      </c>
      <c r="J498" s="12" t="s">
        <v>1</v>
      </c>
      <c r="K498" s="12">
        <v>97235.456099999996</v>
      </c>
      <c r="L498" s="12" t="s">
        <v>1002</v>
      </c>
      <c r="M498" s="12">
        <v>431.05341442758299</v>
      </c>
      <c r="N498" s="12">
        <v>409.17539088857501</v>
      </c>
      <c r="O498" s="7">
        <v>409.78694605334999</v>
      </c>
      <c r="P498" s="12">
        <v>319.99409410849302</v>
      </c>
      <c r="Q498" s="12">
        <v>327.54364478861601</v>
      </c>
      <c r="R498" s="7">
        <v>290.58642317522401</v>
      </c>
    </row>
    <row r="499" spans="1:18" x14ac:dyDescent="0.3">
      <c r="A499" s="12" t="s">
        <v>1003</v>
      </c>
      <c r="B499" s="12">
        <v>4</v>
      </c>
      <c r="C499" s="12">
        <v>1</v>
      </c>
      <c r="D499" s="12">
        <v>21.639500000000002</v>
      </c>
      <c r="E499" s="12">
        <v>2.0620093264558399E-3</v>
      </c>
      <c r="F499" s="12">
        <v>1.6365179685571499E-3</v>
      </c>
      <c r="G499" s="12">
        <v>1.4660056886064099</v>
      </c>
      <c r="H499" s="5">
        <v>0.99902213505804005</v>
      </c>
      <c r="I499" s="12" t="s">
        <v>0</v>
      </c>
      <c r="J499" s="12" t="s">
        <v>1</v>
      </c>
      <c r="K499" s="12">
        <v>49181.775300000001</v>
      </c>
      <c r="L499" s="12" t="s">
        <v>1004</v>
      </c>
      <c r="M499" s="12">
        <v>378.62842110905598</v>
      </c>
      <c r="N499" s="12">
        <v>336.73112937283901</v>
      </c>
      <c r="O499" s="7">
        <v>393.52507573068903</v>
      </c>
      <c r="P499" s="12">
        <v>252.78105098146099</v>
      </c>
      <c r="Q499" s="12">
        <v>240.53478734345001</v>
      </c>
      <c r="R499" s="7">
        <v>263.08274513945003</v>
      </c>
    </row>
    <row r="500" spans="1:18" x14ac:dyDescent="0.3">
      <c r="A500" s="12" t="s">
        <v>1005</v>
      </c>
      <c r="B500" s="12">
        <v>4</v>
      </c>
      <c r="C500" s="12">
        <v>2</v>
      </c>
      <c r="D500" s="12">
        <v>20.287099999999999</v>
      </c>
      <c r="E500" s="12">
        <v>2.06999512962747E-3</v>
      </c>
      <c r="F500" s="12">
        <v>1.6365179685571499E-3</v>
      </c>
      <c r="G500" s="12">
        <v>1.7206198502577701</v>
      </c>
      <c r="H500" s="5">
        <v>0.99900628593005003</v>
      </c>
      <c r="I500" s="12" t="s">
        <v>0</v>
      </c>
      <c r="J500" s="12" t="s">
        <v>1</v>
      </c>
      <c r="K500" s="12">
        <v>99204.503700000001</v>
      </c>
      <c r="L500" s="12" t="s">
        <v>1006</v>
      </c>
      <c r="M500" s="12">
        <v>410.81567564745302</v>
      </c>
      <c r="N500" s="12">
        <v>471.54262859985801</v>
      </c>
      <c r="O500" s="7">
        <v>492.05265575802702</v>
      </c>
      <c r="P500" s="12">
        <v>238.82256407484201</v>
      </c>
      <c r="Q500" s="12">
        <v>276.37748642442199</v>
      </c>
      <c r="R500" s="7">
        <v>283.58822327279103</v>
      </c>
    </row>
    <row r="501" spans="1:18" x14ac:dyDescent="0.3">
      <c r="A501" s="12" t="s">
        <v>1007</v>
      </c>
      <c r="B501" s="12">
        <v>12</v>
      </c>
      <c r="C501" s="12">
        <v>4</v>
      </c>
      <c r="D501" s="12">
        <v>79.673100000000005</v>
      </c>
      <c r="E501" s="12">
        <v>2.0707402657405001E-3</v>
      </c>
      <c r="F501" s="12">
        <v>1.6365179685571499E-3</v>
      </c>
      <c r="G501" s="12">
        <v>1.20303725101508</v>
      </c>
      <c r="H501" s="5">
        <v>0.99900479891856697</v>
      </c>
      <c r="I501" s="12" t="s">
        <v>0</v>
      </c>
      <c r="J501" s="12" t="s">
        <v>1</v>
      </c>
      <c r="K501" s="12">
        <v>32005.292600000001</v>
      </c>
      <c r="L501" s="12" t="s">
        <v>1008</v>
      </c>
      <c r="M501" s="12">
        <v>2361.61801256422</v>
      </c>
      <c r="N501" s="12">
        <v>2218.2146488847802</v>
      </c>
      <c r="O501" s="7">
        <v>2402.9443052885499</v>
      </c>
      <c r="P501" s="12">
        <v>1962.52849714645</v>
      </c>
      <c r="Q501" s="12">
        <v>1902.2911289467299</v>
      </c>
      <c r="R501" s="7">
        <v>1939.47027502643</v>
      </c>
    </row>
    <row r="502" spans="1:18" x14ac:dyDescent="0.3">
      <c r="A502" s="12" t="s">
        <v>1009</v>
      </c>
      <c r="B502" s="12">
        <v>50</v>
      </c>
      <c r="C502" s="12">
        <v>15</v>
      </c>
      <c r="D502" s="12">
        <v>327.54539999999997</v>
      </c>
      <c r="E502" s="12">
        <v>2.0729220186860302E-3</v>
      </c>
      <c r="F502" s="12">
        <v>1.6365179685571499E-3</v>
      </c>
      <c r="G502" s="12">
        <v>1.54215970512947</v>
      </c>
      <c r="H502" s="5">
        <v>0.99900043693312901</v>
      </c>
      <c r="I502" s="12" t="s">
        <v>0</v>
      </c>
      <c r="J502" s="12" t="s">
        <v>1</v>
      </c>
      <c r="K502" s="12">
        <v>74424.717999999993</v>
      </c>
      <c r="L502" s="12" t="s">
        <v>1010</v>
      </c>
      <c r="M502" s="12">
        <v>5207.78881132268</v>
      </c>
      <c r="N502" s="12">
        <v>5116.69125871507</v>
      </c>
      <c r="O502" s="7">
        <v>4312.06166209611</v>
      </c>
      <c r="P502" s="12">
        <v>3127.2720327357501</v>
      </c>
      <c r="Q502" s="12">
        <v>3187.8424023563398</v>
      </c>
      <c r="R502" s="7">
        <v>3175.8232955790099</v>
      </c>
    </row>
    <row r="503" spans="1:18" x14ac:dyDescent="0.3">
      <c r="A503" s="12" t="s">
        <v>1011</v>
      </c>
      <c r="B503" s="12">
        <v>5</v>
      </c>
      <c r="C503" s="12">
        <v>2</v>
      </c>
      <c r="D503" s="12">
        <v>32.263800000000003</v>
      </c>
      <c r="E503" s="12">
        <v>2.1017003662024999E-3</v>
      </c>
      <c r="F503" s="12">
        <v>1.65367429747231E-3</v>
      </c>
      <c r="G503" s="12">
        <v>1.7802555845835499</v>
      </c>
      <c r="H503" s="5">
        <v>0.99894177661153605</v>
      </c>
      <c r="I503" s="12" t="s">
        <v>0</v>
      </c>
      <c r="J503" s="12" t="s">
        <v>1</v>
      </c>
      <c r="K503" s="12">
        <v>42994.584799999997</v>
      </c>
      <c r="L503" s="12" t="s">
        <v>1012</v>
      </c>
      <c r="M503" s="12">
        <v>715.65488937679197</v>
      </c>
      <c r="N503" s="12">
        <v>848.28493409543796</v>
      </c>
      <c r="O503" s="7">
        <v>861.23719794696297</v>
      </c>
      <c r="P503" s="12">
        <v>483.52677128555803</v>
      </c>
      <c r="Q503" s="12">
        <v>473.50676059980998</v>
      </c>
      <c r="R503" s="7">
        <v>405.22986580901602</v>
      </c>
    </row>
    <row r="504" spans="1:18" x14ac:dyDescent="0.3">
      <c r="A504" s="12" t="s">
        <v>1013</v>
      </c>
      <c r="B504" s="12">
        <v>3</v>
      </c>
      <c r="C504" s="12">
        <v>2</v>
      </c>
      <c r="D504" s="12">
        <v>13.1624</v>
      </c>
      <c r="E504" s="12">
        <v>2.1031166067744201E-3</v>
      </c>
      <c r="F504" s="12">
        <v>1.65367429747231E-3</v>
      </c>
      <c r="G504" s="12">
        <v>1.28919278930272</v>
      </c>
      <c r="H504" s="5">
        <v>0.99893883564916697</v>
      </c>
      <c r="I504" s="12" t="s">
        <v>0</v>
      </c>
      <c r="J504" s="12" t="s">
        <v>1</v>
      </c>
      <c r="K504" s="12">
        <v>106658.83319999999</v>
      </c>
      <c r="L504" s="12" t="s">
        <v>1014</v>
      </c>
      <c r="M504" s="12">
        <v>689.17085222154697</v>
      </c>
      <c r="N504" s="12">
        <v>748.05077814310505</v>
      </c>
      <c r="O504" s="7">
        <v>698.50668543487996</v>
      </c>
      <c r="P504" s="12">
        <v>565.72644777180699</v>
      </c>
      <c r="Q504" s="12">
        <v>524.56123938385599</v>
      </c>
      <c r="R504" s="7">
        <v>566.352292156256</v>
      </c>
    </row>
    <row r="505" spans="1:18" x14ac:dyDescent="0.3">
      <c r="A505" s="12" t="s">
        <v>1015</v>
      </c>
      <c r="B505" s="12">
        <v>3</v>
      </c>
      <c r="C505" s="12">
        <v>1</v>
      </c>
      <c r="D505" s="12">
        <v>15.599</v>
      </c>
      <c r="E505" s="12">
        <v>2.1354848631886E-3</v>
      </c>
      <c r="F505" s="12">
        <v>1.6757536230050799E-3</v>
      </c>
      <c r="G505" s="12">
        <v>3.3155809767124</v>
      </c>
      <c r="H505" s="5">
        <v>0.99887022565370498</v>
      </c>
      <c r="I505" s="12" t="s">
        <v>0</v>
      </c>
      <c r="J505" s="12" t="s">
        <v>1</v>
      </c>
      <c r="K505" s="12">
        <v>84980.790999999997</v>
      </c>
      <c r="L505" s="12" t="s">
        <v>1016</v>
      </c>
      <c r="M505" s="12">
        <v>118.61457080205101</v>
      </c>
      <c r="N505" s="12">
        <v>113.444942056318</v>
      </c>
      <c r="O505" s="7">
        <v>134.14334749942199</v>
      </c>
      <c r="P505" s="12">
        <v>42.518508955129597</v>
      </c>
      <c r="Q505" s="12">
        <v>25.741346858637701</v>
      </c>
      <c r="R505" s="7">
        <v>42.1892217174059</v>
      </c>
    </row>
    <row r="506" spans="1:18" x14ac:dyDescent="0.3">
      <c r="A506" s="12" t="s">
        <v>1017</v>
      </c>
      <c r="B506" s="12">
        <v>14</v>
      </c>
      <c r="C506" s="12">
        <v>6</v>
      </c>
      <c r="D506" s="12">
        <v>74.967399999999998</v>
      </c>
      <c r="E506" s="12">
        <v>2.1476732599885499E-3</v>
      </c>
      <c r="F506" s="12">
        <v>1.6786469183228301E-3</v>
      </c>
      <c r="G506" s="12">
        <v>1.2069314286269299</v>
      </c>
      <c r="H506" s="5">
        <v>0.99884369460584299</v>
      </c>
      <c r="I506" s="12" t="s">
        <v>0</v>
      </c>
      <c r="J506" s="12" t="s">
        <v>1</v>
      </c>
      <c r="K506" s="12">
        <v>99030.073000000004</v>
      </c>
      <c r="L506" s="12" t="s">
        <v>1018</v>
      </c>
      <c r="M506" s="12">
        <v>1523.1266218517001</v>
      </c>
      <c r="N506" s="12">
        <v>1569.7131618426999</v>
      </c>
      <c r="O506" s="7">
        <v>1599.5331460889799</v>
      </c>
      <c r="P506" s="12">
        <v>1306.7940122709199</v>
      </c>
      <c r="Q506" s="12">
        <v>1340.17020384837</v>
      </c>
      <c r="R506" s="7">
        <v>1240.8895744822701</v>
      </c>
    </row>
    <row r="507" spans="1:18" x14ac:dyDescent="0.3">
      <c r="A507" s="12" t="s">
        <v>1019</v>
      </c>
      <c r="B507" s="12">
        <v>9</v>
      </c>
      <c r="C507" s="12">
        <v>3</v>
      </c>
      <c r="D507" s="12">
        <v>49.274500000000003</v>
      </c>
      <c r="E507" s="12">
        <v>2.1477629656240201E-3</v>
      </c>
      <c r="F507" s="12">
        <v>1.6786469183228301E-3</v>
      </c>
      <c r="G507" s="12">
        <v>3.11223438441978</v>
      </c>
      <c r="H507" s="5">
        <v>0.99884349792212002</v>
      </c>
      <c r="I507" s="12" t="s">
        <v>0</v>
      </c>
      <c r="J507" s="12" t="s">
        <v>1</v>
      </c>
      <c r="K507" s="12">
        <v>95136.634099999996</v>
      </c>
      <c r="L507" s="12" t="s">
        <v>1020</v>
      </c>
      <c r="M507" s="12">
        <v>378.34504404458499</v>
      </c>
      <c r="N507" s="12">
        <v>277.350620376709</v>
      </c>
      <c r="O507" s="7">
        <v>251.307544259987</v>
      </c>
      <c r="P507" s="12">
        <v>117.03157437436801</v>
      </c>
      <c r="Q507" s="12">
        <v>91.7189183332016</v>
      </c>
      <c r="R507" s="7">
        <v>82.681030966177801</v>
      </c>
    </row>
    <row r="508" spans="1:18" x14ac:dyDescent="0.3">
      <c r="A508" s="12" t="s">
        <v>1021</v>
      </c>
      <c r="B508" s="12">
        <v>2</v>
      </c>
      <c r="C508" s="12">
        <v>1</v>
      </c>
      <c r="D508" s="12">
        <v>11.634</v>
      </c>
      <c r="E508" s="12">
        <v>2.15335851709697E-3</v>
      </c>
      <c r="F508" s="12">
        <v>1.67966096319098E-3</v>
      </c>
      <c r="G508" s="12">
        <v>1.52608132080873</v>
      </c>
      <c r="H508" s="5">
        <v>0.99883118841042295</v>
      </c>
      <c r="I508" s="12" t="s">
        <v>0</v>
      </c>
      <c r="J508" s="12" t="s">
        <v>1</v>
      </c>
      <c r="K508" s="12">
        <v>10911.6764</v>
      </c>
      <c r="L508" s="12" t="s">
        <v>1022</v>
      </c>
      <c r="M508" s="12">
        <v>728.57459811229103</v>
      </c>
      <c r="N508" s="12">
        <v>644.60287424679802</v>
      </c>
      <c r="O508" s="7">
        <v>789.85339814104395</v>
      </c>
      <c r="P508" s="12">
        <v>469.92253425349799</v>
      </c>
      <c r="Q508" s="12">
        <v>479.94473242081102</v>
      </c>
      <c r="R508" s="7">
        <v>467.50862346099598</v>
      </c>
    </row>
    <row r="509" spans="1:18" x14ac:dyDescent="0.3">
      <c r="A509" s="12" t="s">
        <v>1023</v>
      </c>
      <c r="B509" s="12">
        <v>32</v>
      </c>
      <c r="C509" s="12">
        <v>4</v>
      </c>
      <c r="D509" s="12">
        <v>132.24889999999999</v>
      </c>
      <c r="E509" s="12">
        <v>2.1674756159570899E-3</v>
      </c>
      <c r="F509" s="12">
        <v>1.6873046975409299E-3</v>
      </c>
      <c r="G509" s="12">
        <v>1.48437430377567</v>
      </c>
      <c r="H509" s="5">
        <v>0.99879977314505497</v>
      </c>
      <c r="I509" s="12" t="s">
        <v>0</v>
      </c>
      <c r="J509" s="12" t="s">
        <v>1</v>
      </c>
      <c r="K509" s="12">
        <v>518035.23080000002</v>
      </c>
      <c r="L509" s="12" t="s">
        <v>1024</v>
      </c>
      <c r="M509" s="12">
        <v>800.07855853262595</v>
      </c>
      <c r="N509" s="12">
        <v>839.92413858233897</v>
      </c>
      <c r="O509" s="7">
        <v>939.53155988614401</v>
      </c>
      <c r="P509" s="12">
        <v>612.52830505584404</v>
      </c>
      <c r="Q509" s="12">
        <v>554.19141743703699</v>
      </c>
      <c r="R509" s="7">
        <v>571.07259204649904</v>
      </c>
    </row>
    <row r="510" spans="1:18" x14ac:dyDescent="0.3">
      <c r="A510" s="12" t="s">
        <v>1025</v>
      </c>
      <c r="B510" s="12">
        <v>5</v>
      </c>
      <c r="C510" s="12">
        <v>1</v>
      </c>
      <c r="D510" s="12">
        <v>32.636499999999998</v>
      </c>
      <c r="E510" s="12">
        <v>2.24024283633206E-3</v>
      </c>
      <c r="F510" s="12">
        <v>1.7403010782417901E-3</v>
      </c>
      <c r="G510" s="12">
        <v>2.2375571879190499</v>
      </c>
      <c r="H510" s="5">
        <v>0.9986296068146</v>
      </c>
      <c r="I510" s="12" t="s">
        <v>1</v>
      </c>
      <c r="J510" s="12" t="s">
        <v>0</v>
      </c>
      <c r="K510" s="12">
        <v>62371.878700000001</v>
      </c>
      <c r="L510" s="12" t="s">
        <v>1026</v>
      </c>
      <c r="M510" s="12">
        <v>90.320884348572093</v>
      </c>
      <c r="N510" s="12">
        <v>64.489974997438296</v>
      </c>
      <c r="O510" s="7">
        <v>81.0576483605616</v>
      </c>
      <c r="P510" s="12">
        <v>156.50308516055901</v>
      </c>
      <c r="Q510" s="12">
        <v>192.99285158129999</v>
      </c>
      <c r="R510" s="7">
        <v>178.27333808072001</v>
      </c>
    </row>
    <row r="511" spans="1:18" x14ac:dyDescent="0.3">
      <c r="A511" s="12" t="s">
        <v>1027</v>
      </c>
      <c r="B511" s="12">
        <v>19</v>
      </c>
      <c r="C511" s="12">
        <v>2</v>
      </c>
      <c r="D511" s="12">
        <v>81.533299999999997</v>
      </c>
      <c r="E511" s="12">
        <v>2.24741868293155E-3</v>
      </c>
      <c r="F511" s="12">
        <v>1.7403010782417901E-3</v>
      </c>
      <c r="G511" s="12">
        <v>1.2981123336984199</v>
      </c>
      <c r="H511" s="5">
        <v>0.99861207282194897</v>
      </c>
      <c r="I511" s="12" t="s">
        <v>0</v>
      </c>
      <c r="J511" s="12" t="s">
        <v>1</v>
      </c>
      <c r="K511" s="12">
        <v>509694.93239999999</v>
      </c>
      <c r="L511" s="12" t="s">
        <v>1028</v>
      </c>
      <c r="M511" s="12">
        <v>2079.3501637890399</v>
      </c>
      <c r="N511" s="12">
        <v>1934.8115756494001</v>
      </c>
      <c r="O511" s="7">
        <v>2070.5065901521998</v>
      </c>
      <c r="P511" s="12">
        <v>1588.4598895489901</v>
      </c>
      <c r="Q511" s="12">
        <v>1474.0014014103899</v>
      </c>
      <c r="R511" s="7">
        <v>1624.85903690082</v>
      </c>
    </row>
    <row r="512" spans="1:18" x14ac:dyDescent="0.3">
      <c r="A512" s="12" t="s">
        <v>1029</v>
      </c>
      <c r="B512" s="12">
        <v>4</v>
      </c>
      <c r="C512" s="12">
        <v>1</v>
      </c>
      <c r="D512" s="12">
        <v>21.907499999999999</v>
      </c>
      <c r="E512" s="12">
        <v>2.2489135182185401E-3</v>
      </c>
      <c r="F512" s="12">
        <v>1.7403010782417901E-3</v>
      </c>
      <c r="G512" s="12">
        <v>1.2995770736202299</v>
      </c>
      <c r="H512" s="5">
        <v>0.99860840310000898</v>
      </c>
      <c r="I512" s="12" t="s">
        <v>0</v>
      </c>
      <c r="J512" s="12" t="s">
        <v>1</v>
      </c>
      <c r="K512" s="12">
        <v>33614.427499999998</v>
      </c>
      <c r="L512" s="12" t="s">
        <v>1030</v>
      </c>
      <c r="M512" s="12">
        <v>14376.722922871</v>
      </c>
      <c r="N512" s="12">
        <v>15509.6560564422</v>
      </c>
      <c r="O512" s="7">
        <v>16286.351307718</v>
      </c>
      <c r="P512" s="12">
        <v>11623.9956261154</v>
      </c>
      <c r="Q512" s="12">
        <v>11997.3843737401</v>
      </c>
      <c r="R512" s="7">
        <v>11907.6634284099</v>
      </c>
    </row>
    <row r="513" spans="1:18" x14ac:dyDescent="0.3">
      <c r="A513" s="12" t="s">
        <v>1031</v>
      </c>
      <c r="B513" s="12">
        <v>2</v>
      </c>
      <c r="C513" s="12">
        <v>1</v>
      </c>
      <c r="D513" s="12">
        <v>8.9887999999999995</v>
      </c>
      <c r="E513" s="12">
        <v>2.2538504834661599E-3</v>
      </c>
      <c r="F513" s="12">
        <v>1.7406746230295199E-3</v>
      </c>
      <c r="G513" s="12">
        <v>1.88510118116251</v>
      </c>
      <c r="H513" s="5">
        <v>0.99859624116318202</v>
      </c>
      <c r="I513" s="12" t="s">
        <v>1</v>
      </c>
      <c r="J513" s="12" t="s">
        <v>0</v>
      </c>
      <c r="K513" s="12">
        <v>60289.516100000001</v>
      </c>
      <c r="L513" s="12" t="s">
        <v>1032</v>
      </c>
      <c r="M513" s="12">
        <v>311.499869266134</v>
      </c>
      <c r="N513" s="12">
        <v>273.97820599301002</v>
      </c>
      <c r="O513" s="7">
        <v>270.86930463716999</v>
      </c>
      <c r="P513" s="12">
        <v>534.69933920497601</v>
      </c>
      <c r="Q513" s="12">
        <v>466.585170485307</v>
      </c>
      <c r="R513" s="7">
        <v>613.01694763768205</v>
      </c>
    </row>
    <row r="514" spans="1:18" x14ac:dyDescent="0.3">
      <c r="A514" s="12" t="s">
        <v>1033</v>
      </c>
      <c r="B514" s="12">
        <v>9</v>
      </c>
      <c r="C514" s="12">
        <v>1</v>
      </c>
      <c r="D514" s="12">
        <v>42.760199999999998</v>
      </c>
      <c r="E514" s="12">
        <v>2.2615270102099802E-3</v>
      </c>
      <c r="F514" s="12">
        <v>1.7431583159209999E-3</v>
      </c>
      <c r="G514" s="12">
        <v>2.4865714177822702</v>
      </c>
      <c r="H514" s="5">
        <v>0.99857720222186896</v>
      </c>
      <c r="I514" s="12" t="s">
        <v>0</v>
      </c>
      <c r="J514" s="12" t="s">
        <v>1</v>
      </c>
      <c r="K514" s="12">
        <v>546622.25989999995</v>
      </c>
      <c r="L514" s="12" t="s">
        <v>1034</v>
      </c>
      <c r="M514" s="12">
        <v>569.96317586544296</v>
      </c>
      <c r="N514" s="12">
        <v>583.71839019281299</v>
      </c>
      <c r="O514" s="7">
        <v>623.41829104695501</v>
      </c>
      <c r="P514" s="12">
        <v>296.58702210480101</v>
      </c>
      <c r="Q514" s="12">
        <v>188.744314887542</v>
      </c>
      <c r="R514" s="7">
        <v>229.347455016845</v>
      </c>
    </row>
    <row r="515" spans="1:18" x14ac:dyDescent="0.3">
      <c r="A515" s="12" t="s">
        <v>1035</v>
      </c>
      <c r="B515" s="12">
        <v>21</v>
      </c>
      <c r="C515" s="12">
        <v>9</v>
      </c>
      <c r="D515" s="12">
        <v>120.8702</v>
      </c>
      <c r="E515" s="12">
        <v>2.2729212657412999E-3</v>
      </c>
      <c r="F515" s="12">
        <v>1.74849217103703E-3</v>
      </c>
      <c r="G515" s="12">
        <v>1.2183537200579699</v>
      </c>
      <c r="H515" s="5">
        <v>0.99854865443213603</v>
      </c>
      <c r="I515" s="12" t="s">
        <v>0</v>
      </c>
      <c r="J515" s="12" t="s">
        <v>1</v>
      </c>
      <c r="K515" s="12">
        <v>51210.127399999998</v>
      </c>
      <c r="L515" s="12" t="s">
        <v>1036</v>
      </c>
      <c r="M515" s="12">
        <v>2629.7924222489601</v>
      </c>
      <c r="N515" s="12">
        <v>2782.1893769179001</v>
      </c>
      <c r="O515" s="7">
        <v>2703.5985095966098</v>
      </c>
      <c r="P515" s="12">
        <v>2310.7002593966199</v>
      </c>
      <c r="Q515" s="12">
        <v>2130.49259566712</v>
      </c>
      <c r="R515" s="7">
        <v>2219.9107104732998</v>
      </c>
    </row>
    <row r="516" spans="1:18" x14ac:dyDescent="0.3">
      <c r="A516" s="12" t="s">
        <v>1037</v>
      </c>
      <c r="B516" s="12">
        <v>1</v>
      </c>
      <c r="C516" s="12">
        <v>1</v>
      </c>
      <c r="D516" s="12">
        <v>4.3078000000000003</v>
      </c>
      <c r="E516" s="12">
        <v>2.3507140807090799E-3</v>
      </c>
      <c r="F516" s="12">
        <v>1.80478319642203E-3</v>
      </c>
      <c r="G516" s="12">
        <v>3.95982274758429</v>
      </c>
      <c r="H516" s="5">
        <v>0.99834448085870597</v>
      </c>
      <c r="I516" s="12" t="s">
        <v>1</v>
      </c>
      <c r="J516" s="12" t="s">
        <v>0</v>
      </c>
      <c r="K516" s="12">
        <v>24746.7912</v>
      </c>
      <c r="L516" s="12" t="s">
        <v>1038</v>
      </c>
      <c r="M516" s="12">
        <v>219.11988818940199</v>
      </c>
      <c r="N516" s="12">
        <v>386.40211130040097</v>
      </c>
      <c r="O516" s="7">
        <v>388.51556701929599</v>
      </c>
      <c r="P516" s="12">
        <v>1222.03243809125</v>
      </c>
      <c r="Q516" s="12">
        <v>1515.60833400146</v>
      </c>
      <c r="R516" s="7">
        <v>1198.5717957233501</v>
      </c>
    </row>
    <row r="517" spans="1:18" x14ac:dyDescent="0.3">
      <c r="A517" s="12" t="s">
        <v>1039</v>
      </c>
      <c r="B517" s="12">
        <v>6</v>
      </c>
      <c r="C517" s="12">
        <v>1</v>
      </c>
      <c r="D517" s="12">
        <v>33.813600000000001</v>
      </c>
      <c r="E517" s="12">
        <v>2.3665924670654998E-3</v>
      </c>
      <c r="F517" s="12">
        <v>1.81341128518738E-3</v>
      </c>
      <c r="G517" s="12">
        <v>1.59427456011871</v>
      </c>
      <c r="H517" s="5">
        <v>0.998300806604974</v>
      </c>
      <c r="I517" s="12" t="s">
        <v>0</v>
      </c>
      <c r="J517" s="12" t="s">
        <v>1</v>
      </c>
      <c r="K517" s="12">
        <v>53725.103999999999</v>
      </c>
      <c r="L517" s="12" t="s">
        <v>1040</v>
      </c>
      <c r="M517" s="12">
        <v>800.31645026631202</v>
      </c>
      <c r="N517" s="12">
        <v>726.46717292869005</v>
      </c>
      <c r="O517" s="7">
        <v>703.38121402795105</v>
      </c>
      <c r="P517" s="12">
        <v>519.90533498124705</v>
      </c>
      <c r="Q517" s="12">
        <v>442.41460019279299</v>
      </c>
      <c r="R517" s="7">
        <v>436.53876395548298</v>
      </c>
    </row>
    <row r="518" spans="1:18" x14ac:dyDescent="0.3">
      <c r="A518" s="12" t="s">
        <v>1041</v>
      </c>
      <c r="B518" s="12">
        <v>7</v>
      </c>
      <c r="C518" s="12">
        <v>1</v>
      </c>
      <c r="D518" s="12">
        <v>33.656599999999997</v>
      </c>
      <c r="E518" s="12">
        <v>2.3804386081508499E-3</v>
      </c>
      <c r="F518" s="12">
        <v>1.82045143555452E-3</v>
      </c>
      <c r="G518" s="12">
        <v>5.5069333433327499</v>
      </c>
      <c r="H518" s="5">
        <v>0.99826216523479105</v>
      </c>
      <c r="I518" s="12" t="s">
        <v>1</v>
      </c>
      <c r="J518" s="12" t="s">
        <v>0</v>
      </c>
      <c r="K518" s="12">
        <v>107868.6813</v>
      </c>
      <c r="L518" s="12" t="s">
        <v>1042</v>
      </c>
      <c r="M518" s="12">
        <v>44.890096267607298</v>
      </c>
      <c r="N518" s="12">
        <v>22.363112772927298</v>
      </c>
      <c r="O518" s="7">
        <v>21.646977840364801</v>
      </c>
      <c r="P518" s="12">
        <v>162.591164898465</v>
      </c>
      <c r="Q518" s="12">
        <v>190.498018246322</v>
      </c>
      <c r="R518" s="7">
        <v>136.47822021815099</v>
      </c>
    </row>
    <row r="519" spans="1:18" x14ac:dyDescent="0.3">
      <c r="A519" s="12" t="s">
        <v>1043</v>
      </c>
      <c r="B519" s="12">
        <v>18</v>
      </c>
      <c r="C519" s="12">
        <v>8</v>
      </c>
      <c r="D519" s="12">
        <v>91.282300000000006</v>
      </c>
      <c r="E519" s="12">
        <v>2.3926224102243099E-3</v>
      </c>
      <c r="F519" s="12">
        <v>1.8261952868578999E-3</v>
      </c>
      <c r="G519" s="12">
        <v>1.19086808383144</v>
      </c>
      <c r="H519" s="5">
        <v>0.99822773298330203</v>
      </c>
      <c r="I519" s="12" t="s">
        <v>0</v>
      </c>
      <c r="J519" s="12" t="s">
        <v>1</v>
      </c>
      <c r="K519" s="12">
        <v>38791.108200000002</v>
      </c>
      <c r="L519" s="12" t="s">
        <v>1044</v>
      </c>
      <c r="M519" s="12">
        <v>3876.48561106238</v>
      </c>
      <c r="N519" s="12">
        <v>3584.8859058735602</v>
      </c>
      <c r="O519" s="7">
        <v>3751.3508838606799</v>
      </c>
      <c r="P519" s="12">
        <v>3194.0197324107398</v>
      </c>
      <c r="Q519" s="12">
        <v>3151.7194612336598</v>
      </c>
      <c r="R519" s="7">
        <v>3069.8481019033902</v>
      </c>
    </row>
    <row r="520" spans="1:18" x14ac:dyDescent="0.3">
      <c r="A520" s="12" t="s">
        <v>1045</v>
      </c>
      <c r="B520" s="12">
        <v>8</v>
      </c>
      <c r="C520" s="12">
        <v>1</v>
      </c>
      <c r="D520" s="12">
        <v>33.491999999999997</v>
      </c>
      <c r="E520" s="12">
        <v>2.42143488962998E-3</v>
      </c>
      <c r="F520" s="12">
        <v>1.8445840244859599E-3</v>
      </c>
      <c r="G520" s="12">
        <v>3.8903247236293899</v>
      </c>
      <c r="H520" s="5">
        <v>0.99814470072639605</v>
      </c>
      <c r="I520" s="12" t="s">
        <v>1</v>
      </c>
      <c r="J520" s="12" t="s">
        <v>0</v>
      </c>
      <c r="K520" s="12">
        <v>134205.08689999999</v>
      </c>
      <c r="L520" s="12" t="s">
        <v>1046</v>
      </c>
      <c r="M520" s="12">
        <v>45.540679638954899</v>
      </c>
      <c r="N520" s="12">
        <v>29.847922304795599</v>
      </c>
      <c r="O520" s="7">
        <v>26.0142715735503</v>
      </c>
      <c r="P520" s="12">
        <v>162.059082984941</v>
      </c>
      <c r="Q520" s="12">
        <v>115.02774317510899</v>
      </c>
      <c r="R520" s="7">
        <v>117.403279731368</v>
      </c>
    </row>
    <row r="521" spans="1:18" x14ac:dyDescent="0.3">
      <c r="A521" s="12" t="s">
        <v>1047</v>
      </c>
      <c r="B521" s="12">
        <v>3</v>
      </c>
      <c r="C521" s="12">
        <v>1</v>
      </c>
      <c r="D521" s="12">
        <v>12.5649</v>
      </c>
      <c r="E521" s="12">
        <v>2.47639012411283E-3</v>
      </c>
      <c r="F521" s="12">
        <v>1.88277731401362E-3</v>
      </c>
      <c r="G521" s="12">
        <v>1.9733400052032299</v>
      </c>
      <c r="H521" s="5">
        <v>0.997980042670634</v>
      </c>
      <c r="I521" s="12" t="s">
        <v>0</v>
      </c>
      <c r="J521" s="12" t="s">
        <v>1</v>
      </c>
      <c r="K521" s="12">
        <v>128768.0379</v>
      </c>
      <c r="L521" s="12" t="s">
        <v>1048</v>
      </c>
      <c r="M521" s="12">
        <v>812.23596297660094</v>
      </c>
      <c r="N521" s="12">
        <v>762.00987623743902</v>
      </c>
      <c r="O521" s="7">
        <v>598.27149152738605</v>
      </c>
      <c r="P521" s="12">
        <v>388.20100052080301</v>
      </c>
      <c r="Q521" s="12">
        <v>368.01130811052298</v>
      </c>
      <c r="R521" s="7">
        <v>344.72180561812502</v>
      </c>
    </row>
    <row r="522" spans="1:18" x14ac:dyDescent="0.3">
      <c r="A522" s="12" t="s">
        <v>1049</v>
      </c>
      <c r="B522" s="12">
        <v>1</v>
      </c>
      <c r="C522" s="12">
        <v>1</v>
      </c>
      <c r="D522" s="12">
        <v>5.1833999999999998</v>
      </c>
      <c r="E522" s="12">
        <v>2.4925253137329001E-3</v>
      </c>
      <c r="F522" s="12">
        <v>1.89136505615125E-3</v>
      </c>
      <c r="G522" s="12">
        <v>8.4526511089079097</v>
      </c>
      <c r="H522" s="5">
        <v>0.99793012507898005</v>
      </c>
      <c r="I522" s="12" t="s">
        <v>1</v>
      </c>
      <c r="J522" s="12" t="s">
        <v>0</v>
      </c>
      <c r="K522" s="12">
        <v>13071.4105</v>
      </c>
      <c r="L522" s="12" t="s">
        <v>1050</v>
      </c>
      <c r="M522" s="12">
        <v>158.16469640190601</v>
      </c>
      <c r="N522" s="12">
        <v>121.527986291952</v>
      </c>
      <c r="O522" s="7">
        <v>53.9028898154994</v>
      </c>
      <c r="P522" s="12">
        <v>1038.0239328196401</v>
      </c>
      <c r="Q522" s="12">
        <v>931.48197920859502</v>
      </c>
      <c r="R522" s="7">
        <v>850.26107386975298</v>
      </c>
    </row>
    <row r="523" spans="1:18" x14ac:dyDescent="0.3">
      <c r="A523" s="12" t="s">
        <v>1051</v>
      </c>
      <c r="B523" s="12">
        <v>5</v>
      </c>
      <c r="C523" s="12">
        <v>1</v>
      </c>
      <c r="D523" s="12">
        <v>25.698</v>
      </c>
      <c r="E523" s="12">
        <v>2.50242441502024E-3</v>
      </c>
      <c r="F523" s="12">
        <v>1.89519664706139E-3</v>
      </c>
      <c r="G523" s="12" t="s">
        <v>21</v>
      </c>
      <c r="H523" s="5">
        <v>0.99789914567453897</v>
      </c>
      <c r="I523" s="12" t="s">
        <v>1</v>
      </c>
      <c r="J523" s="12" t="s">
        <v>0</v>
      </c>
      <c r="K523" s="12">
        <v>104343.2936</v>
      </c>
      <c r="L523" s="12" t="s">
        <v>1052</v>
      </c>
      <c r="M523" s="12">
        <v>0</v>
      </c>
      <c r="N523" s="12">
        <v>0</v>
      </c>
      <c r="O523" s="7">
        <v>0</v>
      </c>
      <c r="P523" s="12">
        <v>68.147682586163498</v>
      </c>
      <c r="Q523" s="12">
        <v>9.6895693662192102</v>
      </c>
      <c r="R523" s="7">
        <v>57.486956644796798</v>
      </c>
    </row>
    <row r="524" spans="1:18" x14ac:dyDescent="0.3">
      <c r="A524" s="12" t="s">
        <v>1053</v>
      </c>
      <c r="B524" s="12">
        <v>64</v>
      </c>
      <c r="C524" s="12">
        <v>45</v>
      </c>
      <c r="D524" s="12">
        <v>339.40940000000001</v>
      </c>
      <c r="E524" s="12">
        <v>2.5115308825409701E-3</v>
      </c>
      <c r="F524" s="12">
        <v>1.89841428008932E-3</v>
      </c>
      <c r="G524" s="12">
        <v>1.2846425405640201</v>
      </c>
      <c r="H524" s="5">
        <v>0.99787040851030995</v>
      </c>
      <c r="I524" s="12" t="s">
        <v>0</v>
      </c>
      <c r="J524" s="12" t="s">
        <v>1</v>
      </c>
      <c r="K524" s="12">
        <v>76215.593099999998</v>
      </c>
      <c r="L524" s="12" t="s">
        <v>1054</v>
      </c>
      <c r="M524" s="12">
        <v>11049.401611696199</v>
      </c>
      <c r="N524" s="12">
        <v>10133.138544436601</v>
      </c>
      <c r="O524" s="7">
        <v>11076.9441466517</v>
      </c>
      <c r="P524" s="12">
        <v>8150.4314103686602</v>
      </c>
      <c r="Q524" s="12">
        <v>8753.5480474365195</v>
      </c>
      <c r="R524" s="7">
        <v>8207.6631074652996</v>
      </c>
    </row>
    <row r="525" spans="1:18" x14ac:dyDescent="0.3">
      <c r="A525" s="12" t="s">
        <v>1055</v>
      </c>
      <c r="B525" s="12">
        <v>7</v>
      </c>
      <c r="C525" s="12">
        <v>1</v>
      </c>
      <c r="D525" s="12">
        <v>54.626600000000003</v>
      </c>
      <c r="E525" s="12">
        <v>2.51765070970955E-3</v>
      </c>
      <c r="F525" s="12">
        <v>1.8993663083009501E-3</v>
      </c>
      <c r="G525" s="12">
        <v>1.15935142632059</v>
      </c>
      <c r="H525" s="5">
        <v>0.99785096783612104</v>
      </c>
      <c r="I525" s="12" t="s">
        <v>0</v>
      </c>
      <c r="J525" s="12" t="s">
        <v>1</v>
      </c>
      <c r="K525" s="12">
        <v>22348.566200000001</v>
      </c>
      <c r="L525" s="12" t="s">
        <v>1056</v>
      </c>
      <c r="M525" s="12">
        <v>2452.0577072976398</v>
      </c>
      <c r="N525" s="12">
        <v>2471.2159546508601</v>
      </c>
      <c r="O525" s="7">
        <v>2572.0699191460999</v>
      </c>
      <c r="P525" s="12">
        <v>2213.7556856583601</v>
      </c>
      <c r="Q525" s="12">
        <v>2158.08230548132</v>
      </c>
      <c r="R525" s="7">
        <v>2093.2798419253099</v>
      </c>
    </row>
    <row r="526" spans="1:18" x14ac:dyDescent="0.3">
      <c r="A526" s="12" t="s">
        <v>1057</v>
      </c>
      <c r="B526" s="12">
        <v>8</v>
      </c>
      <c r="C526" s="12">
        <v>1</v>
      </c>
      <c r="D526" s="12">
        <v>39.195</v>
      </c>
      <c r="E526" s="12">
        <v>2.54163657373208E-3</v>
      </c>
      <c r="F526" s="12">
        <v>1.91050237096308E-3</v>
      </c>
      <c r="G526" s="12">
        <v>1.3333701070824799</v>
      </c>
      <c r="H526" s="5">
        <v>0.997773776355664</v>
      </c>
      <c r="I526" s="12" t="s">
        <v>0</v>
      </c>
      <c r="J526" s="12" t="s">
        <v>1</v>
      </c>
      <c r="K526" s="12">
        <v>245979.54209999999</v>
      </c>
      <c r="L526" s="12" t="s">
        <v>1058</v>
      </c>
      <c r="M526" s="12">
        <v>34037.410496213102</v>
      </c>
      <c r="N526" s="12">
        <v>36035.306447863099</v>
      </c>
      <c r="O526" s="7">
        <v>32114.397817978101</v>
      </c>
      <c r="P526" s="12">
        <v>26899.4198330254</v>
      </c>
      <c r="Q526" s="12">
        <v>25116.028759459699</v>
      </c>
      <c r="R526" s="7">
        <v>24622.773772982498</v>
      </c>
    </row>
    <row r="527" spans="1:18" x14ac:dyDescent="0.3">
      <c r="A527" s="12" t="s">
        <v>1059</v>
      </c>
      <c r="B527" s="12">
        <v>3</v>
      </c>
      <c r="C527" s="12">
        <v>1</v>
      </c>
      <c r="D527" s="12">
        <v>12.2136</v>
      </c>
      <c r="E527" s="12">
        <v>2.5485176216371E-3</v>
      </c>
      <c r="F527" s="12">
        <v>1.91050237096308E-3</v>
      </c>
      <c r="G527" s="12">
        <v>1.40791127131904</v>
      </c>
      <c r="H527" s="5">
        <v>0.99775133836857</v>
      </c>
      <c r="I527" s="12" t="s">
        <v>1</v>
      </c>
      <c r="J527" s="12" t="s">
        <v>0</v>
      </c>
      <c r="K527" s="12">
        <v>103630.24310000001</v>
      </c>
      <c r="L527" s="12" t="s">
        <v>1060</v>
      </c>
      <c r="M527" s="12">
        <v>1286.51261120297</v>
      </c>
      <c r="N527" s="12">
        <v>1303.77528263157</v>
      </c>
      <c r="O527" s="7">
        <v>1407.2146749199801</v>
      </c>
      <c r="P527" s="12">
        <v>1927.9286344616501</v>
      </c>
      <c r="Q527" s="12">
        <v>1722.82018321244</v>
      </c>
      <c r="R527" s="7">
        <v>1977.3801060022099</v>
      </c>
    </row>
    <row r="528" spans="1:18" x14ac:dyDescent="0.3">
      <c r="A528" s="12" t="s">
        <v>1061</v>
      </c>
      <c r="B528" s="12">
        <v>6</v>
      </c>
      <c r="C528" s="12">
        <v>1</v>
      </c>
      <c r="D528" s="12">
        <v>23.498000000000001</v>
      </c>
      <c r="E528" s="12">
        <v>2.55146262032624E-3</v>
      </c>
      <c r="F528" s="12">
        <v>1.91050237096308E-3</v>
      </c>
      <c r="G528" s="12">
        <v>140.23050080859099</v>
      </c>
      <c r="H528" s="5">
        <v>0.99774169519981004</v>
      </c>
      <c r="I528" s="12" t="s">
        <v>0</v>
      </c>
      <c r="J528" s="12" t="s">
        <v>1</v>
      </c>
      <c r="K528" s="12">
        <v>187012.473</v>
      </c>
      <c r="L528" s="12" t="s">
        <v>1062</v>
      </c>
      <c r="M528" s="12">
        <v>125.737213676116</v>
      </c>
      <c r="N528" s="12">
        <v>104.26080435144399</v>
      </c>
      <c r="O528" s="7">
        <v>301.22430479217797</v>
      </c>
      <c r="P528" s="12">
        <v>3.7882081270239198</v>
      </c>
      <c r="Q528" s="12">
        <v>0</v>
      </c>
      <c r="R528" s="7">
        <v>0</v>
      </c>
    </row>
    <row r="529" spans="1:18" x14ac:dyDescent="0.3">
      <c r="A529" s="12" t="s">
        <v>1063</v>
      </c>
      <c r="B529" s="12">
        <v>2</v>
      </c>
      <c r="C529" s="12">
        <v>1</v>
      </c>
      <c r="D529" s="12">
        <v>12.0808</v>
      </c>
      <c r="E529" s="12">
        <v>2.5519671026754702E-3</v>
      </c>
      <c r="F529" s="12">
        <v>1.91050237096308E-3</v>
      </c>
      <c r="G529" s="12">
        <v>1.4531390599403999</v>
      </c>
      <c r="H529" s="5">
        <v>0.99774004090539203</v>
      </c>
      <c r="I529" s="12" t="s">
        <v>0</v>
      </c>
      <c r="J529" s="12" t="s">
        <v>1</v>
      </c>
      <c r="K529" s="12">
        <v>24627.8446</v>
      </c>
      <c r="L529" s="12" t="s">
        <v>1064</v>
      </c>
      <c r="M529" s="12">
        <v>976.82595562489496</v>
      </c>
      <c r="N529" s="12">
        <v>927.16834816039</v>
      </c>
      <c r="O529" s="7">
        <v>818.39161138618601</v>
      </c>
      <c r="P529" s="12">
        <v>606.07116468515301</v>
      </c>
      <c r="Q529" s="12">
        <v>624.11746709567205</v>
      </c>
      <c r="R529" s="7">
        <v>643.26311844817803</v>
      </c>
    </row>
    <row r="530" spans="1:18" x14ac:dyDescent="0.3">
      <c r="A530" s="12" t="s">
        <v>1065</v>
      </c>
      <c r="B530" s="12">
        <v>13</v>
      </c>
      <c r="C530" s="12">
        <v>4</v>
      </c>
      <c r="D530" s="12">
        <v>76.399900000000002</v>
      </c>
      <c r="E530" s="12">
        <v>2.5626052923806201E-3</v>
      </c>
      <c r="F530" s="12">
        <v>1.9147983397430699E-3</v>
      </c>
      <c r="G530" s="12">
        <v>1.2945497720354899</v>
      </c>
      <c r="H530" s="5">
        <v>0.99770499227390097</v>
      </c>
      <c r="I530" s="12" t="s">
        <v>0</v>
      </c>
      <c r="J530" s="12" t="s">
        <v>1</v>
      </c>
      <c r="K530" s="12">
        <v>85681.879799999995</v>
      </c>
      <c r="L530" s="12" t="s">
        <v>1066</v>
      </c>
      <c r="M530" s="12">
        <v>1755.1690713257599</v>
      </c>
      <c r="N530" s="12">
        <v>1584.0339275584599</v>
      </c>
      <c r="O530" s="7">
        <v>1697.3417236484199</v>
      </c>
      <c r="P530" s="12">
        <v>1283.5714620536801</v>
      </c>
      <c r="Q530" s="12">
        <v>1251.1213189607899</v>
      </c>
      <c r="R530" s="7">
        <v>1355.8835655507301</v>
      </c>
    </row>
    <row r="531" spans="1:18" x14ac:dyDescent="0.3">
      <c r="A531" s="12" t="s">
        <v>1067</v>
      </c>
      <c r="B531" s="12">
        <v>5</v>
      </c>
      <c r="C531" s="12">
        <v>2</v>
      </c>
      <c r="D531" s="12">
        <v>34.040399999999998</v>
      </c>
      <c r="E531" s="12">
        <v>2.6089067515899802E-3</v>
      </c>
      <c r="F531" s="12">
        <v>1.9456749256357799E-3</v>
      </c>
      <c r="G531" s="12">
        <v>1.84056778723957</v>
      </c>
      <c r="H531" s="5">
        <v>0.99754879610699598</v>
      </c>
      <c r="I531" s="12" t="s">
        <v>0</v>
      </c>
      <c r="J531" s="12" t="s">
        <v>1</v>
      </c>
      <c r="K531" s="12">
        <v>38072.457799999996</v>
      </c>
      <c r="L531" s="12" t="s">
        <v>1068</v>
      </c>
      <c r="M531" s="12">
        <v>461.48140936248501</v>
      </c>
      <c r="N531" s="12">
        <v>597.72382803616597</v>
      </c>
      <c r="O531" s="7">
        <v>574.56367172862997</v>
      </c>
      <c r="P531" s="12">
        <v>289.277914769039</v>
      </c>
      <c r="Q531" s="12">
        <v>278.28204892876101</v>
      </c>
      <c r="R531" s="7">
        <v>320.08401250019699</v>
      </c>
    </row>
    <row r="532" spans="1:18" x14ac:dyDescent="0.3">
      <c r="A532" s="12" t="s">
        <v>1069</v>
      </c>
      <c r="B532" s="12">
        <v>4</v>
      </c>
      <c r="C532" s="12">
        <v>1</v>
      </c>
      <c r="D532" s="12">
        <v>26.1556</v>
      </c>
      <c r="E532" s="12">
        <v>2.6197713592592802E-3</v>
      </c>
      <c r="F532" s="12">
        <v>1.9500560702185501E-3</v>
      </c>
      <c r="G532" s="12">
        <v>2.55041731242921</v>
      </c>
      <c r="H532" s="5">
        <v>0.99751128323444005</v>
      </c>
      <c r="I532" s="12" t="s">
        <v>0</v>
      </c>
      <c r="J532" s="12" t="s">
        <v>1</v>
      </c>
      <c r="K532" s="12">
        <v>29050.507799999999</v>
      </c>
      <c r="L532" s="12" t="s">
        <v>1070</v>
      </c>
      <c r="M532" s="12">
        <v>728.30942310888395</v>
      </c>
      <c r="N532" s="12">
        <v>597.73077318845003</v>
      </c>
      <c r="O532" s="7">
        <v>622.76476764249901</v>
      </c>
      <c r="P532" s="12">
        <v>323.84574184801602</v>
      </c>
      <c r="Q532" s="12">
        <v>223.195323775329</v>
      </c>
      <c r="R532" s="7">
        <v>217.07112670005401</v>
      </c>
    </row>
    <row r="533" spans="1:18" x14ac:dyDescent="0.3">
      <c r="A533" s="12" t="s">
        <v>1071</v>
      </c>
      <c r="B533" s="12">
        <v>31</v>
      </c>
      <c r="C533" s="12">
        <v>24</v>
      </c>
      <c r="D533" s="12">
        <v>187.01560000000001</v>
      </c>
      <c r="E533" s="12">
        <v>2.6343982213723502E-3</v>
      </c>
      <c r="F533" s="12">
        <v>1.9572157084718298E-3</v>
      </c>
      <c r="G533" s="12">
        <v>1.1560766591438001</v>
      </c>
      <c r="H533" s="5">
        <v>0.99746026239113394</v>
      </c>
      <c r="I533" s="12" t="s">
        <v>0</v>
      </c>
      <c r="J533" s="12" t="s">
        <v>1</v>
      </c>
      <c r="K533" s="12">
        <v>91722.992100000003</v>
      </c>
      <c r="L533" s="12" t="s">
        <v>1072</v>
      </c>
      <c r="M533" s="12">
        <v>6208.0286475072799</v>
      </c>
      <c r="N533" s="12">
        <v>6589.3424292873597</v>
      </c>
      <c r="O533" s="7">
        <v>6515.49067283984</v>
      </c>
      <c r="P533" s="12">
        <v>5468.4601527182003</v>
      </c>
      <c r="Q533" s="12">
        <v>5692.1152621942601</v>
      </c>
      <c r="R533" s="7">
        <v>5544.9445840275703</v>
      </c>
    </row>
    <row r="534" spans="1:18" x14ac:dyDescent="0.3">
      <c r="A534" s="12" t="s">
        <v>1073</v>
      </c>
      <c r="B534" s="12">
        <v>8</v>
      </c>
      <c r="C534" s="12">
        <v>1</v>
      </c>
      <c r="D534" s="12">
        <v>33.8339</v>
      </c>
      <c r="E534" s="12">
        <v>2.6449518094776598E-3</v>
      </c>
      <c r="F534" s="12">
        <v>1.9613276950143799E-3</v>
      </c>
      <c r="G534" s="12">
        <v>15.694363549628701</v>
      </c>
      <c r="H534" s="5">
        <v>0.99742308052481798</v>
      </c>
      <c r="I534" s="12" t="s">
        <v>1</v>
      </c>
      <c r="J534" s="12" t="s">
        <v>0</v>
      </c>
      <c r="K534" s="12">
        <v>153520.22709999999</v>
      </c>
      <c r="L534" s="12" t="s">
        <v>1074</v>
      </c>
      <c r="M534" s="12">
        <v>33.144319487302297</v>
      </c>
      <c r="N534" s="12">
        <v>7.6627982243797597</v>
      </c>
      <c r="O534" s="7">
        <v>10.6925117251724</v>
      </c>
      <c r="P534" s="12">
        <v>290.98618261647999</v>
      </c>
      <c r="Q534" s="12">
        <v>265.89643062060901</v>
      </c>
      <c r="R534" s="7">
        <v>251.37129381606599</v>
      </c>
    </row>
    <row r="535" spans="1:18" x14ac:dyDescent="0.3">
      <c r="A535" s="12" t="s">
        <v>1075</v>
      </c>
      <c r="B535" s="12">
        <v>3</v>
      </c>
      <c r="C535" s="12">
        <v>1</v>
      </c>
      <c r="D535" s="12">
        <v>13.881500000000001</v>
      </c>
      <c r="E535" s="12">
        <v>2.6747001034421701E-3</v>
      </c>
      <c r="F535" s="12">
        <v>1.9791333721159801E-3</v>
      </c>
      <c r="G535" s="12">
        <v>2.78600864998621</v>
      </c>
      <c r="H535" s="5">
        <v>0.99731660572960901</v>
      </c>
      <c r="I535" s="12" t="s">
        <v>0</v>
      </c>
      <c r="J535" s="12" t="s">
        <v>1</v>
      </c>
      <c r="K535" s="12">
        <v>37955.109900000003</v>
      </c>
      <c r="L535" s="12" t="s">
        <v>1076</v>
      </c>
      <c r="M535" s="12">
        <v>549.178729332599</v>
      </c>
      <c r="N535" s="12">
        <v>456.14071098530599</v>
      </c>
      <c r="O535" s="7">
        <v>483.06934697208197</v>
      </c>
      <c r="P535" s="12">
        <v>194.81337883883799</v>
      </c>
      <c r="Q535" s="12">
        <v>130.352286800249</v>
      </c>
      <c r="R535" s="7">
        <v>209.07129277715899</v>
      </c>
    </row>
    <row r="536" spans="1:18" x14ac:dyDescent="0.3">
      <c r="A536" s="12" t="s">
        <v>1077</v>
      </c>
      <c r="B536" s="12">
        <v>12</v>
      </c>
      <c r="C536" s="12">
        <v>3</v>
      </c>
      <c r="D536" s="12">
        <v>67.035799999999995</v>
      </c>
      <c r="E536" s="12">
        <v>2.6790925801555301E-3</v>
      </c>
      <c r="F536" s="12">
        <v>1.9791333721159801E-3</v>
      </c>
      <c r="G536" s="12">
        <v>1.16355703841923</v>
      </c>
      <c r="H536" s="5">
        <v>0.99730067558916002</v>
      </c>
      <c r="I536" s="12" t="s">
        <v>0</v>
      </c>
      <c r="J536" s="12" t="s">
        <v>1</v>
      </c>
      <c r="K536" s="12">
        <v>47329.1175</v>
      </c>
      <c r="L536" s="12" t="s">
        <v>1078</v>
      </c>
      <c r="M536" s="12">
        <v>1748.6783329798</v>
      </c>
      <c r="N536" s="12">
        <v>1733.4562036563</v>
      </c>
      <c r="O536" s="7">
        <v>1689.51303333945</v>
      </c>
      <c r="P536" s="12">
        <v>1522.7639979616299</v>
      </c>
      <c r="Q536" s="12">
        <v>1498.74243330281</v>
      </c>
      <c r="R536" s="7">
        <v>1423.1811940208599</v>
      </c>
    </row>
    <row r="537" spans="1:18" x14ac:dyDescent="0.3">
      <c r="A537" s="12" t="s">
        <v>1079</v>
      </c>
      <c r="B537" s="12">
        <v>10</v>
      </c>
      <c r="C537" s="12">
        <v>3</v>
      </c>
      <c r="D537" s="12">
        <v>56.3294</v>
      </c>
      <c r="E537" s="12">
        <v>2.6946958391185199E-3</v>
      </c>
      <c r="F537" s="12">
        <v>1.9869040479025902E-3</v>
      </c>
      <c r="G537" s="12">
        <v>1.7984684647409099</v>
      </c>
      <c r="H537" s="5">
        <v>0.99724365317832497</v>
      </c>
      <c r="I537" s="12" t="s">
        <v>1</v>
      </c>
      <c r="J537" s="12" t="s">
        <v>0</v>
      </c>
      <c r="K537" s="12">
        <v>40931.428699999997</v>
      </c>
      <c r="L537" s="12" t="s">
        <v>1080</v>
      </c>
      <c r="M537" s="12">
        <v>168.12491991444</v>
      </c>
      <c r="N537" s="12">
        <v>185.826764774769</v>
      </c>
      <c r="O537" s="7">
        <v>226.033477459094</v>
      </c>
      <c r="P537" s="12">
        <v>353.52366255147899</v>
      </c>
      <c r="Q537" s="12">
        <v>356.974035531472</v>
      </c>
      <c r="R537" s="7">
        <v>332.58732605841197</v>
      </c>
    </row>
    <row r="538" spans="1:18" x14ac:dyDescent="0.3">
      <c r="A538" s="12" t="s">
        <v>1081</v>
      </c>
      <c r="B538" s="12">
        <v>7</v>
      </c>
      <c r="C538" s="12">
        <v>2</v>
      </c>
      <c r="D538" s="12">
        <v>37.479199999999999</v>
      </c>
      <c r="E538" s="12">
        <v>2.70138664309416E-3</v>
      </c>
      <c r="F538" s="12">
        <v>1.9878930254778201E-3</v>
      </c>
      <c r="G538" s="12">
        <v>1.88201997017553</v>
      </c>
      <c r="H538" s="5">
        <v>0.99721899384198498</v>
      </c>
      <c r="I538" s="12" t="s">
        <v>1</v>
      </c>
      <c r="J538" s="12" t="s">
        <v>0</v>
      </c>
      <c r="K538" s="12">
        <v>67115.374299999996</v>
      </c>
      <c r="L538" s="12" t="s">
        <v>1082</v>
      </c>
      <c r="M538" s="12">
        <v>282.425177847611</v>
      </c>
      <c r="N538" s="12">
        <v>264.23269315649497</v>
      </c>
      <c r="O538" s="7">
        <v>205.693309952215</v>
      </c>
      <c r="P538" s="12">
        <v>463.96647232562498</v>
      </c>
      <c r="Q538" s="12">
        <v>476.37988428903498</v>
      </c>
      <c r="R538" s="7">
        <v>475.59359053027902</v>
      </c>
    </row>
    <row r="539" spans="1:18" x14ac:dyDescent="0.3">
      <c r="A539" s="12" t="s">
        <v>1083</v>
      </c>
      <c r="B539" s="12">
        <v>3</v>
      </c>
      <c r="C539" s="12">
        <v>1</v>
      </c>
      <c r="D539" s="12">
        <v>15.973599999999999</v>
      </c>
      <c r="E539" s="12">
        <v>2.7062108436394202E-3</v>
      </c>
      <c r="F539" s="12">
        <v>1.9878930254778201E-3</v>
      </c>
      <c r="G539" s="12">
        <v>1.6903778934736799</v>
      </c>
      <c r="H539" s="5">
        <v>0.99720113662732002</v>
      </c>
      <c r="I539" s="12" t="s">
        <v>1</v>
      </c>
      <c r="J539" s="12" t="s">
        <v>0</v>
      </c>
      <c r="K539" s="12">
        <v>47166.237500000003</v>
      </c>
      <c r="L539" s="12" t="s">
        <v>1084</v>
      </c>
      <c r="M539" s="12">
        <v>786.43782130028501</v>
      </c>
      <c r="N539" s="12">
        <v>942.19799921775098</v>
      </c>
      <c r="O539" s="7">
        <v>780.14316001182499</v>
      </c>
      <c r="P539" s="12">
        <v>1454.62398711385</v>
      </c>
      <c r="Q539" s="12">
        <v>1277.8723090769099</v>
      </c>
      <c r="R539" s="7">
        <v>1508.28823210835</v>
      </c>
    </row>
    <row r="540" spans="1:18" x14ac:dyDescent="0.3">
      <c r="A540" s="12" t="s">
        <v>1085</v>
      </c>
      <c r="B540" s="12">
        <v>2</v>
      </c>
      <c r="C540" s="12">
        <v>2</v>
      </c>
      <c r="D540" s="12">
        <v>9.0114999999999998</v>
      </c>
      <c r="E540" s="12">
        <v>2.7434581584973002E-3</v>
      </c>
      <c r="F540" s="12">
        <v>2.0027404004074501E-3</v>
      </c>
      <c r="G540" s="12">
        <v>1.61857946793008</v>
      </c>
      <c r="H540" s="5">
        <v>0.99706107976589897</v>
      </c>
      <c r="I540" s="12" t="s">
        <v>1</v>
      </c>
      <c r="J540" s="12" t="s">
        <v>0</v>
      </c>
      <c r="K540" s="12">
        <v>75017.382599999997</v>
      </c>
      <c r="L540" s="12" t="s">
        <v>1086</v>
      </c>
      <c r="M540" s="12">
        <v>462.52692104951399</v>
      </c>
      <c r="N540" s="12">
        <v>391.07194718234001</v>
      </c>
      <c r="O540" s="7">
        <v>364.07556455941</v>
      </c>
      <c r="P540" s="12">
        <v>683.27587400040602</v>
      </c>
      <c r="Q540" s="12">
        <v>639.29314356650104</v>
      </c>
      <c r="R540" s="7">
        <v>648.33381797244294</v>
      </c>
    </row>
    <row r="541" spans="1:18" x14ac:dyDescent="0.3">
      <c r="A541" s="12" t="s">
        <v>1087</v>
      </c>
      <c r="B541" s="12">
        <v>8</v>
      </c>
      <c r="C541" s="12">
        <v>1</v>
      </c>
      <c r="D541" s="12">
        <v>41.506999999999998</v>
      </c>
      <c r="E541" s="12">
        <v>2.7469521291556601E-3</v>
      </c>
      <c r="F541" s="12">
        <v>2.0027404004074501E-3</v>
      </c>
      <c r="G541" s="12">
        <v>1.4169205262109701</v>
      </c>
      <c r="H541" s="5">
        <v>0.99704774349076697</v>
      </c>
      <c r="I541" s="12" t="s">
        <v>0</v>
      </c>
      <c r="J541" s="12" t="s">
        <v>1</v>
      </c>
      <c r="K541" s="12">
        <v>129670.8291</v>
      </c>
      <c r="L541" s="12" t="s">
        <v>1088</v>
      </c>
      <c r="M541" s="12">
        <v>408.90695445721298</v>
      </c>
      <c r="N541" s="12">
        <v>481.294197430878</v>
      </c>
      <c r="O541" s="7">
        <v>474.44986762343501</v>
      </c>
      <c r="P541" s="12">
        <v>318.79509312822103</v>
      </c>
      <c r="Q541" s="12">
        <v>325.08408744762301</v>
      </c>
      <c r="R541" s="7">
        <v>319.231307463154</v>
      </c>
    </row>
    <row r="542" spans="1:18" x14ac:dyDescent="0.3">
      <c r="A542" s="12" t="s">
        <v>1089</v>
      </c>
      <c r="B542" s="12">
        <v>14</v>
      </c>
      <c r="C542" s="12">
        <v>1</v>
      </c>
      <c r="D542" s="12">
        <v>56.402700000000003</v>
      </c>
      <c r="E542" s="12">
        <v>2.7474737460296801E-3</v>
      </c>
      <c r="F542" s="12">
        <v>2.0027404004074501E-3</v>
      </c>
      <c r="G542" s="12">
        <v>2.31164242368666</v>
      </c>
      <c r="H542" s="5">
        <v>0.99704574959257897</v>
      </c>
      <c r="I542" s="12" t="s">
        <v>0</v>
      </c>
      <c r="J542" s="12" t="s">
        <v>1</v>
      </c>
      <c r="K542" s="12">
        <v>307214.3885</v>
      </c>
      <c r="L542" s="12" t="s">
        <v>1090</v>
      </c>
      <c r="M542" s="12">
        <v>453.49478307059798</v>
      </c>
      <c r="N542" s="12">
        <v>532.87591890360102</v>
      </c>
      <c r="O542" s="7">
        <v>520.41280840187301</v>
      </c>
      <c r="P542" s="12">
        <v>219.29749561425399</v>
      </c>
      <c r="Q542" s="12">
        <v>172.624432888157</v>
      </c>
      <c r="R542" s="7">
        <v>259.901854854627</v>
      </c>
    </row>
    <row r="543" spans="1:18" x14ac:dyDescent="0.3">
      <c r="A543" s="12" t="s">
        <v>1091</v>
      </c>
      <c r="B543" s="12">
        <v>7</v>
      </c>
      <c r="C543" s="12">
        <v>4</v>
      </c>
      <c r="D543" s="12">
        <v>42.164999999999999</v>
      </c>
      <c r="E543" s="12">
        <v>2.7497153509415998E-3</v>
      </c>
      <c r="F543" s="12">
        <v>2.0027404004074501E-3</v>
      </c>
      <c r="G543" s="12">
        <v>1.5263568750413099</v>
      </c>
      <c r="H543" s="5">
        <v>0.99703717235256994</v>
      </c>
      <c r="I543" s="12" t="s">
        <v>1</v>
      </c>
      <c r="J543" s="12" t="s">
        <v>0</v>
      </c>
      <c r="K543" s="12">
        <v>38890.044099999999</v>
      </c>
      <c r="L543" s="12" t="s">
        <v>1092</v>
      </c>
      <c r="M543" s="12">
        <v>752.80049009751201</v>
      </c>
      <c r="N543" s="12">
        <v>741.36685959686304</v>
      </c>
      <c r="O543" s="7">
        <v>615.59280934036303</v>
      </c>
      <c r="P543" s="12">
        <v>1081.45252162268</v>
      </c>
      <c r="Q543" s="12">
        <v>1073.1430098410899</v>
      </c>
      <c r="R543" s="7">
        <v>1065.6513919671499</v>
      </c>
    </row>
    <row r="544" spans="1:18" x14ac:dyDescent="0.3">
      <c r="A544" s="12" t="s">
        <v>1093</v>
      </c>
      <c r="B544" s="12">
        <v>3</v>
      </c>
      <c r="C544" s="12">
        <v>1</v>
      </c>
      <c r="D544" s="12">
        <v>9.4977999999999998</v>
      </c>
      <c r="E544" s="12">
        <v>2.75204754156377E-3</v>
      </c>
      <c r="F544" s="12">
        <v>2.0027404004074501E-3</v>
      </c>
      <c r="G544" s="12">
        <v>62.994168172724301</v>
      </c>
      <c r="H544" s="5">
        <v>0.99702823363619997</v>
      </c>
      <c r="I544" s="12" t="s">
        <v>1</v>
      </c>
      <c r="J544" s="12" t="s">
        <v>0</v>
      </c>
      <c r="K544" s="12">
        <v>94656.226800000004</v>
      </c>
      <c r="L544" s="12" t="s">
        <v>1094</v>
      </c>
      <c r="M544" s="12">
        <v>0</v>
      </c>
      <c r="N544" s="12">
        <v>3.4314212106182902</v>
      </c>
      <c r="O544" s="7">
        <v>0</v>
      </c>
      <c r="P544" s="12">
        <v>61.6703940019706</v>
      </c>
      <c r="Q544" s="12">
        <v>70.619501724559498</v>
      </c>
      <c r="R544" s="7">
        <v>83.869629086611496</v>
      </c>
    </row>
    <row r="545" spans="1:18" x14ac:dyDescent="0.3">
      <c r="A545" s="12" t="s">
        <v>1095</v>
      </c>
      <c r="B545" s="12">
        <v>15</v>
      </c>
      <c r="C545" s="12">
        <v>4</v>
      </c>
      <c r="D545" s="12">
        <v>60.2986</v>
      </c>
      <c r="E545" s="12">
        <v>2.7849609350118999E-3</v>
      </c>
      <c r="F545" s="12">
        <v>2.0229252924207799E-3</v>
      </c>
      <c r="G545" s="12">
        <v>1.1790597377669201</v>
      </c>
      <c r="H545" s="5">
        <v>0.99690046853083503</v>
      </c>
      <c r="I545" s="12" t="s">
        <v>1</v>
      </c>
      <c r="J545" s="12" t="s">
        <v>0</v>
      </c>
      <c r="K545" s="12">
        <v>464695.50390000001</v>
      </c>
      <c r="L545" s="12" t="s">
        <v>1096</v>
      </c>
      <c r="M545" s="12">
        <v>21460.203042722202</v>
      </c>
      <c r="N545" s="12">
        <v>20731.016386535099</v>
      </c>
      <c r="O545" s="7">
        <v>21360.041486857099</v>
      </c>
      <c r="P545" s="12">
        <v>24928.754546013799</v>
      </c>
      <c r="Q545" s="12">
        <v>24024.769073021402</v>
      </c>
      <c r="R545" s="7">
        <v>25977.209411475698</v>
      </c>
    </row>
    <row r="546" spans="1:18" x14ac:dyDescent="0.3">
      <c r="A546" s="12" t="s">
        <v>1097</v>
      </c>
      <c r="B546" s="12">
        <v>3</v>
      </c>
      <c r="C546" s="12">
        <v>2</v>
      </c>
      <c r="D546" s="12">
        <v>15.001300000000001</v>
      </c>
      <c r="E546" s="12">
        <v>2.7953912302428599E-3</v>
      </c>
      <c r="F546" s="12">
        <v>2.0267344311021601E-3</v>
      </c>
      <c r="G546" s="12">
        <v>1.55369108531511</v>
      </c>
      <c r="H546" s="5">
        <v>0.99685934983142699</v>
      </c>
      <c r="I546" s="12" t="s">
        <v>0</v>
      </c>
      <c r="J546" s="12" t="s">
        <v>1</v>
      </c>
      <c r="K546" s="12">
        <v>164248.06419999999</v>
      </c>
      <c r="L546" s="12" t="s">
        <v>1098</v>
      </c>
      <c r="M546" s="12">
        <v>1448.5601679612701</v>
      </c>
      <c r="N546" s="12">
        <v>1484.1712120822799</v>
      </c>
      <c r="O546" s="7">
        <v>1734.16009778688</v>
      </c>
      <c r="P546" s="12">
        <v>937.90996201783605</v>
      </c>
      <c r="Q546" s="12">
        <v>1062.3256559195099</v>
      </c>
      <c r="R546" s="7">
        <v>1003.50915600137</v>
      </c>
    </row>
    <row r="547" spans="1:18" x14ac:dyDescent="0.3">
      <c r="A547" s="12" t="s">
        <v>1099</v>
      </c>
      <c r="B547" s="12">
        <v>4</v>
      </c>
      <c r="C547" s="12">
        <v>1</v>
      </c>
      <c r="D547" s="12">
        <v>15.7188</v>
      </c>
      <c r="E547" s="12">
        <v>2.83445567626595E-3</v>
      </c>
      <c r="F547" s="12">
        <v>2.0512515520849E-3</v>
      </c>
      <c r="G547" s="12">
        <v>2.2651089040741099</v>
      </c>
      <c r="H547" s="5">
        <v>0.99670265590455498</v>
      </c>
      <c r="I547" s="12" t="s">
        <v>1</v>
      </c>
      <c r="J547" s="12" t="s">
        <v>0</v>
      </c>
      <c r="K547" s="12">
        <v>97900.346799999999</v>
      </c>
      <c r="L547" s="12" t="s">
        <v>1100</v>
      </c>
      <c r="M547" s="12">
        <v>152.084226542804</v>
      </c>
      <c r="N547" s="12">
        <v>184.65032805603499</v>
      </c>
      <c r="O547" s="7">
        <v>178.545496950287</v>
      </c>
      <c r="P547" s="12">
        <v>470.00642970906301</v>
      </c>
      <c r="Q547" s="12">
        <v>323.996302412977</v>
      </c>
      <c r="R547" s="7">
        <v>373.16270073365502</v>
      </c>
    </row>
    <row r="548" spans="1:18" x14ac:dyDescent="0.3">
      <c r="A548" s="12" t="s">
        <v>1101</v>
      </c>
      <c r="B548" s="12">
        <v>3</v>
      </c>
      <c r="C548" s="12">
        <v>1</v>
      </c>
      <c r="D548" s="12">
        <v>21.2408</v>
      </c>
      <c r="E548" s="12">
        <v>2.8685248841102701E-3</v>
      </c>
      <c r="F548" s="12">
        <v>2.07206974249641E-3</v>
      </c>
      <c r="G548" s="12">
        <v>2.7760171707335402</v>
      </c>
      <c r="H548" s="5">
        <v>0.99656253122587202</v>
      </c>
      <c r="I548" s="12" t="s">
        <v>1</v>
      </c>
      <c r="J548" s="12" t="s">
        <v>0</v>
      </c>
      <c r="K548" s="12">
        <v>55248.115899999997</v>
      </c>
      <c r="L548" s="12" t="s">
        <v>1102</v>
      </c>
      <c r="M548" s="12">
        <v>569.61637142338202</v>
      </c>
      <c r="N548" s="12">
        <v>442.66378268068797</v>
      </c>
      <c r="O548" s="7">
        <v>417.32575478713801</v>
      </c>
      <c r="P548" s="12">
        <v>1339.2959413072599</v>
      </c>
      <c r="Q548" s="12">
        <v>1039.7321613080501</v>
      </c>
      <c r="R548" s="7">
        <v>1589.5824478488</v>
      </c>
    </row>
    <row r="549" spans="1:18" x14ac:dyDescent="0.3">
      <c r="A549" s="12" t="s">
        <v>1103</v>
      </c>
      <c r="B549" s="12">
        <v>16</v>
      </c>
      <c r="C549" s="12">
        <v>4</v>
      </c>
      <c r="D549" s="12">
        <v>89.806299999999993</v>
      </c>
      <c r="E549" s="12">
        <v>2.8810962380669798E-3</v>
      </c>
      <c r="F549" s="12">
        <v>2.0773108583839401E-3</v>
      </c>
      <c r="G549" s="12">
        <v>1.143750871233</v>
      </c>
      <c r="H549" s="5">
        <v>0.99651001035061604</v>
      </c>
      <c r="I549" s="12" t="s">
        <v>0</v>
      </c>
      <c r="J549" s="12" t="s">
        <v>1</v>
      </c>
      <c r="K549" s="12">
        <v>46630.487399999998</v>
      </c>
      <c r="L549" s="12" t="s">
        <v>1104</v>
      </c>
      <c r="M549" s="12">
        <v>2455.33352026892</v>
      </c>
      <c r="N549" s="12">
        <v>2405.8844375034701</v>
      </c>
      <c r="O549" s="7">
        <v>2399.6098432301501</v>
      </c>
      <c r="P549" s="12">
        <v>2152.2509503392998</v>
      </c>
      <c r="Q549" s="12">
        <v>2035.01307386089</v>
      </c>
      <c r="R549" s="7">
        <v>2160.9958841617899</v>
      </c>
    </row>
    <row r="550" spans="1:18" x14ac:dyDescent="0.3">
      <c r="A550" s="12" t="s">
        <v>1105</v>
      </c>
      <c r="B550" s="12">
        <v>2</v>
      </c>
      <c r="C550" s="12">
        <v>1</v>
      </c>
      <c r="D550" s="12">
        <v>8.3473000000000006</v>
      </c>
      <c r="E550" s="12">
        <v>2.9154230070583798E-3</v>
      </c>
      <c r="F550" s="12">
        <v>2.0981897422282202E-3</v>
      </c>
      <c r="G550" s="12">
        <v>1.5777727312527501</v>
      </c>
      <c r="H550" s="5">
        <v>0.996364362497136</v>
      </c>
      <c r="I550" s="12" t="s">
        <v>0</v>
      </c>
      <c r="J550" s="12" t="s">
        <v>1</v>
      </c>
      <c r="K550" s="12">
        <v>89031.764500000005</v>
      </c>
      <c r="L550" s="12" t="s">
        <v>1106</v>
      </c>
      <c r="M550" s="12">
        <v>1999.0171126266</v>
      </c>
      <c r="N550" s="12">
        <v>1946.4470235815199</v>
      </c>
      <c r="O550" s="7">
        <v>1845.8940181094899</v>
      </c>
      <c r="P550" s="12">
        <v>1142.1714093011699</v>
      </c>
      <c r="Q550" s="12">
        <v>1392.4383000852399</v>
      </c>
      <c r="R550" s="7">
        <v>1135.9811428963999</v>
      </c>
    </row>
    <row r="551" spans="1:18" x14ac:dyDescent="0.3">
      <c r="A551" s="12" t="s">
        <v>1107</v>
      </c>
      <c r="B551" s="12">
        <v>15</v>
      </c>
      <c r="C551" s="12">
        <v>2</v>
      </c>
      <c r="D551" s="12">
        <v>78.262600000000006</v>
      </c>
      <c r="E551" s="12">
        <v>2.93162907021804E-3</v>
      </c>
      <c r="F551" s="12">
        <v>2.1056900301910401E-3</v>
      </c>
      <c r="G551" s="12">
        <v>1.48457072671685</v>
      </c>
      <c r="H551" s="5">
        <v>0.99629446366567198</v>
      </c>
      <c r="I551" s="12" t="s">
        <v>1</v>
      </c>
      <c r="J551" s="12" t="s">
        <v>0</v>
      </c>
      <c r="K551" s="12">
        <v>102243.7154</v>
      </c>
      <c r="L551" s="12" t="s">
        <v>1108</v>
      </c>
      <c r="M551" s="12">
        <v>508.64418875092599</v>
      </c>
      <c r="N551" s="12">
        <v>467.9514625928</v>
      </c>
      <c r="O551" s="7">
        <v>425.81186991158802</v>
      </c>
      <c r="P551" s="12">
        <v>706.20053688208804</v>
      </c>
      <c r="Q551" s="12">
        <v>726.09079329372196</v>
      </c>
      <c r="R551" s="7">
        <v>649.68182280736903</v>
      </c>
    </row>
    <row r="552" spans="1:18" x14ac:dyDescent="0.3">
      <c r="A552" s="12" t="s">
        <v>1109</v>
      </c>
      <c r="B552" s="12">
        <v>36</v>
      </c>
      <c r="C552" s="12">
        <v>6</v>
      </c>
      <c r="D552" s="12">
        <v>165.85929999999999</v>
      </c>
      <c r="E552" s="12">
        <v>2.93921360110738E-3</v>
      </c>
      <c r="F552" s="12">
        <v>2.1056900301910401E-3</v>
      </c>
      <c r="G552" s="12">
        <v>1.8743698284966099</v>
      </c>
      <c r="H552" s="5">
        <v>0.9962615003652</v>
      </c>
      <c r="I552" s="12" t="s">
        <v>1</v>
      </c>
      <c r="J552" s="12" t="s">
        <v>0</v>
      </c>
      <c r="K552" s="12">
        <v>496101.30440000002</v>
      </c>
      <c r="L552" s="12" t="s">
        <v>1110</v>
      </c>
      <c r="M552" s="12">
        <v>518.12194438788902</v>
      </c>
      <c r="N552" s="12">
        <v>440.18326098074499</v>
      </c>
      <c r="O552" s="7">
        <v>610.37607711024702</v>
      </c>
      <c r="P552" s="12">
        <v>991.51368462729204</v>
      </c>
      <c r="Q552" s="12">
        <v>1019.97943179679</v>
      </c>
      <c r="R552" s="7">
        <v>928.79574998169505</v>
      </c>
    </row>
    <row r="553" spans="1:18" x14ac:dyDescent="0.3">
      <c r="A553" s="12" t="s">
        <v>1111</v>
      </c>
      <c r="B553" s="12">
        <v>10</v>
      </c>
      <c r="C553" s="12">
        <v>1</v>
      </c>
      <c r="D553" s="12">
        <v>39.370699999999999</v>
      </c>
      <c r="E553" s="12">
        <v>2.9420095029535401E-3</v>
      </c>
      <c r="F553" s="12">
        <v>2.1056900301910401E-3</v>
      </c>
      <c r="G553" s="12">
        <v>3.54505405517039</v>
      </c>
      <c r="H553" s="5">
        <v>0.99624930880152995</v>
      </c>
      <c r="I553" s="12" t="s">
        <v>0</v>
      </c>
      <c r="J553" s="12" t="s">
        <v>1</v>
      </c>
      <c r="K553" s="12">
        <v>203213.4454</v>
      </c>
      <c r="L553" s="12" t="s">
        <v>1112</v>
      </c>
      <c r="M553" s="12">
        <v>285.40813696302399</v>
      </c>
      <c r="N553" s="12">
        <v>225.56870396913899</v>
      </c>
      <c r="O553" s="7">
        <v>283.55717226822998</v>
      </c>
      <c r="P553" s="12">
        <v>99.825063594535493</v>
      </c>
      <c r="Q553" s="12">
        <v>52.708778859680699</v>
      </c>
      <c r="R553" s="7">
        <v>71.590811453833695</v>
      </c>
    </row>
    <row r="554" spans="1:18" x14ac:dyDescent="0.3">
      <c r="A554" s="12" t="s">
        <v>1113</v>
      </c>
      <c r="B554" s="12">
        <v>5</v>
      </c>
      <c r="C554" s="12">
        <v>1</v>
      </c>
      <c r="D554" s="12">
        <v>19.857600000000001</v>
      </c>
      <c r="E554" s="12">
        <v>2.95222972053277E-3</v>
      </c>
      <c r="F554" s="12">
        <v>2.1091420683028899E-3</v>
      </c>
      <c r="G554" s="12">
        <v>2.0844600493013701</v>
      </c>
      <c r="H554" s="5">
        <v>0.99620455908363403</v>
      </c>
      <c r="I554" s="12" t="s">
        <v>0</v>
      </c>
      <c r="J554" s="12" t="s">
        <v>1</v>
      </c>
      <c r="K554" s="12">
        <v>117470.91929999999</v>
      </c>
      <c r="L554" s="12" t="s">
        <v>1114</v>
      </c>
      <c r="M554" s="12">
        <v>325.87931089049198</v>
      </c>
      <c r="N554" s="12">
        <v>376.95625314066001</v>
      </c>
      <c r="O554" s="7">
        <v>307.21068947976403</v>
      </c>
      <c r="P554" s="12">
        <v>159.075255923664</v>
      </c>
      <c r="Q554" s="12">
        <v>135.64964575763901</v>
      </c>
      <c r="R554" s="7">
        <v>189.835238413224</v>
      </c>
    </row>
    <row r="555" spans="1:18" x14ac:dyDescent="0.3">
      <c r="A555" s="12" t="s">
        <v>1115</v>
      </c>
      <c r="B555" s="12">
        <v>16</v>
      </c>
      <c r="C555" s="12">
        <v>1</v>
      </c>
      <c r="D555" s="12">
        <v>104.5535</v>
      </c>
      <c r="E555" s="12">
        <v>2.9677479802399098E-3</v>
      </c>
      <c r="F555" s="12">
        <v>2.1121629329180899E-3</v>
      </c>
      <c r="G555" s="12">
        <v>2.8696311096123299</v>
      </c>
      <c r="H555" s="5">
        <v>0.99613605846007303</v>
      </c>
      <c r="I555" s="12" t="s">
        <v>0</v>
      </c>
      <c r="J555" s="12" t="s">
        <v>1</v>
      </c>
      <c r="K555" s="12">
        <v>130550.2265</v>
      </c>
      <c r="L555" s="12" t="s">
        <v>298</v>
      </c>
      <c r="M555" s="12">
        <v>254.15688516483101</v>
      </c>
      <c r="N555" s="12">
        <v>368.80685873604199</v>
      </c>
      <c r="O555" s="7">
        <v>346.24149908218601</v>
      </c>
      <c r="P555" s="12">
        <v>137.66514670894901</v>
      </c>
      <c r="Q555" s="12">
        <v>107.697904014466</v>
      </c>
      <c r="R555" s="7">
        <v>92.3825360652623</v>
      </c>
    </row>
    <row r="556" spans="1:18" x14ac:dyDescent="0.3">
      <c r="A556" s="12" t="s">
        <v>1116</v>
      </c>
      <c r="B556" s="12">
        <v>2</v>
      </c>
      <c r="C556" s="12">
        <v>1</v>
      </c>
      <c r="D556" s="12">
        <v>14.8851</v>
      </c>
      <c r="E556" s="12">
        <v>2.96930431412079E-3</v>
      </c>
      <c r="F556" s="12">
        <v>2.1121629329180899E-3</v>
      </c>
      <c r="G556" s="12">
        <v>2.01614420781618</v>
      </c>
      <c r="H556" s="5">
        <v>0.99612915171528504</v>
      </c>
      <c r="I556" s="12" t="s">
        <v>1</v>
      </c>
      <c r="J556" s="12" t="s">
        <v>0</v>
      </c>
      <c r="K556" s="12">
        <v>12191.6702</v>
      </c>
      <c r="L556" s="12" t="s">
        <v>1117</v>
      </c>
      <c r="M556" s="12">
        <v>88.883857245536404</v>
      </c>
      <c r="N556" s="12">
        <v>79.797835986858999</v>
      </c>
      <c r="O556" s="7">
        <v>68.258630312136901</v>
      </c>
      <c r="P556" s="12">
        <v>136.03954277053501</v>
      </c>
      <c r="Q556" s="12">
        <v>174.86952747274299</v>
      </c>
      <c r="R556" s="7">
        <v>166.79679066912101</v>
      </c>
    </row>
    <row r="557" spans="1:18" x14ac:dyDescent="0.3">
      <c r="A557" s="12" t="s">
        <v>1118</v>
      </c>
      <c r="B557" s="12">
        <v>2</v>
      </c>
      <c r="C557" s="12">
        <v>2</v>
      </c>
      <c r="D557" s="12">
        <v>15.660600000000001</v>
      </c>
      <c r="E557" s="12">
        <v>2.9726726941121701E-3</v>
      </c>
      <c r="F557" s="12">
        <v>2.1121629329180899E-3</v>
      </c>
      <c r="G557" s="12">
        <v>1.20479100916697</v>
      </c>
      <c r="H557" s="5">
        <v>0.99611418046621802</v>
      </c>
      <c r="I557" s="12" t="s">
        <v>0</v>
      </c>
      <c r="J557" s="12" t="s">
        <v>1</v>
      </c>
      <c r="K557" s="12">
        <v>5761.5231999999996</v>
      </c>
      <c r="L557" s="12" t="s">
        <v>1119</v>
      </c>
      <c r="M557" s="12">
        <v>8142.0623945514199</v>
      </c>
      <c r="N557" s="12">
        <v>7707.0626645720104</v>
      </c>
      <c r="O557" s="7">
        <v>8345.1508026683896</v>
      </c>
      <c r="P557" s="12">
        <v>6477.2437232012498</v>
      </c>
      <c r="Q557" s="12">
        <v>6844.5233524251098</v>
      </c>
      <c r="R557" s="7">
        <v>6759.9530548388102</v>
      </c>
    </row>
    <row r="558" spans="1:18" x14ac:dyDescent="0.3">
      <c r="A558" s="12" t="s">
        <v>1120</v>
      </c>
      <c r="B558" s="12">
        <v>2</v>
      </c>
      <c r="C558" s="12">
        <v>1</v>
      </c>
      <c r="D558" s="12">
        <v>9.1672999999999991</v>
      </c>
      <c r="E558" s="12">
        <v>2.9909663912704998E-3</v>
      </c>
      <c r="F558" s="12">
        <v>2.12130417413138E-3</v>
      </c>
      <c r="G558" s="12">
        <v>19.195976506300902</v>
      </c>
      <c r="H558" s="5">
        <v>0.99603232346184101</v>
      </c>
      <c r="I558" s="12" t="s">
        <v>1</v>
      </c>
      <c r="J558" s="12" t="s">
        <v>0</v>
      </c>
      <c r="K558" s="12">
        <v>111784.613</v>
      </c>
      <c r="L558" s="12" t="s">
        <v>1121</v>
      </c>
      <c r="M558" s="12">
        <v>7.1990039451763002</v>
      </c>
      <c r="N558" s="12">
        <v>26.0729257372337</v>
      </c>
      <c r="O558" s="7">
        <v>24.95618102345</v>
      </c>
      <c r="P558" s="12">
        <v>372.40906061865297</v>
      </c>
      <c r="Q558" s="12">
        <v>507.28886728745903</v>
      </c>
      <c r="R558" s="7">
        <v>238.047517209864</v>
      </c>
    </row>
    <row r="559" spans="1:18" x14ac:dyDescent="0.3">
      <c r="A559" s="12" t="s">
        <v>1122</v>
      </c>
      <c r="B559" s="12">
        <v>2</v>
      </c>
      <c r="C559" s="12">
        <v>1</v>
      </c>
      <c r="D559" s="12">
        <v>8.6715999999999998</v>
      </c>
      <c r="E559" s="12">
        <v>3.00657236984037E-3</v>
      </c>
      <c r="F559" s="12">
        <v>2.1285095186223402E-3</v>
      </c>
      <c r="G559" s="12">
        <v>8.9888451990225402</v>
      </c>
      <c r="H559" s="5">
        <v>0.99596176188828101</v>
      </c>
      <c r="I559" s="12" t="s">
        <v>1</v>
      </c>
      <c r="J559" s="12" t="s">
        <v>0</v>
      </c>
      <c r="K559" s="12">
        <v>30639.9637</v>
      </c>
      <c r="L559" s="12" t="s">
        <v>1123</v>
      </c>
      <c r="M559" s="12">
        <v>7.9763756662292398</v>
      </c>
      <c r="N559" s="12">
        <v>22.998429318632901</v>
      </c>
      <c r="O559" s="7">
        <v>21.3709135792075</v>
      </c>
      <c r="P559" s="12">
        <v>141.14973543437</v>
      </c>
      <c r="Q559" s="12">
        <v>139.06485303757199</v>
      </c>
      <c r="R559" s="7">
        <v>190.31297253208001</v>
      </c>
    </row>
    <row r="560" spans="1:18" x14ac:dyDescent="0.3">
      <c r="A560" s="12" t="s">
        <v>1124</v>
      </c>
      <c r="B560" s="12">
        <v>3</v>
      </c>
      <c r="C560" s="12">
        <v>2</v>
      </c>
      <c r="D560" s="12">
        <v>13.618</v>
      </c>
      <c r="E560" s="12">
        <v>3.0799175637678E-3</v>
      </c>
      <c r="F560" s="12">
        <v>2.1690597433520801E-3</v>
      </c>
      <c r="G560" s="12">
        <v>1.8069765855542801</v>
      </c>
      <c r="H560" s="5">
        <v>0.99562114377792499</v>
      </c>
      <c r="I560" s="12" t="s">
        <v>0</v>
      </c>
      <c r="J560" s="12" t="s">
        <v>1</v>
      </c>
      <c r="K560" s="12">
        <v>82556.819000000003</v>
      </c>
      <c r="L560" s="12" t="s">
        <v>1125</v>
      </c>
      <c r="M560" s="12">
        <v>961.15249133971201</v>
      </c>
      <c r="N560" s="12">
        <v>936.98592317799603</v>
      </c>
      <c r="O560" s="7">
        <v>1074.4747900749001</v>
      </c>
      <c r="P560" s="12">
        <v>578.80540319245802</v>
      </c>
      <c r="Q560" s="12">
        <v>461.87062109559298</v>
      </c>
      <c r="R560" s="7">
        <v>604.39963875977799</v>
      </c>
    </row>
    <row r="561" spans="1:18" x14ac:dyDescent="0.3">
      <c r="A561" s="12" t="s">
        <v>1126</v>
      </c>
      <c r="B561" s="12">
        <v>2</v>
      </c>
      <c r="C561" s="12">
        <v>2</v>
      </c>
      <c r="D561" s="12">
        <v>13.443099999999999</v>
      </c>
      <c r="E561" s="12">
        <v>3.0812366045318601E-3</v>
      </c>
      <c r="F561" s="12">
        <v>2.1690597433520801E-3</v>
      </c>
      <c r="G561" s="12">
        <v>1.54065184075141</v>
      </c>
      <c r="H561" s="5">
        <v>0.99561488268517695</v>
      </c>
      <c r="I561" s="12" t="s">
        <v>0</v>
      </c>
      <c r="J561" s="12" t="s">
        <v>1</v>
      </c>
      <c r="K561" s="12">
        <v>19044.554800000002</v>
      </c>
      <c r="L561" s="12" t="s">
        <v>1127</v>
      </c>
      <c r="M561" s="12">
        <v>1468.5176161803799</v>
      </c>
      <c r="N561" s="12">
        <v>1603.92992612587</v>
      </c>
      <c r="O561" s="7">
        <v>1758.10578000548</v>
      </c>
      <c r="P561" s="12">
        <v>1096.4879327767301</v>
      </c>
      <c r="Q561" s="12">
        <v>957.38663491960097</v>
      </c>
      <c r="R561" s="7">
        <v>1081.52123980535</v>
      </c>
    </row>
    <row r="562" spans="1:18" x14ac:dyDescent="0.3">
      <c r="A562" s="12" t="s">
        <v>1128</v>
      </c>
      <c r="B562" s="12">
        <v>8</v>
      </c>
      <c r="C562" s="12">
        <v>1</v>
      </c>
      <c r="D562" s="12">
        <v>32.033299999999997</v>
      </c>
      <c r="E562" s="12">
        <v>3.09063148633637E-3</v>
      </c>
      <c r="F562" s="12">
        <v>2.1690597433520801E-3</v>
      </c>
      <c r="G562" s="12">
        <v>1.4650489824584301</v>
      </c>
      <c r="H562" s="5">
        <v>0.99557014991834802</v>
      </c>
      <c r="I562" s="12" t="s">
        <v>0</v>
      </c>
      <c r="J562" s="12" t="s">
        <v>1</v>
      </c>
      <c r="K562" s="12">
        <v>167868.18210000001</v>
      </c>
      <c r="L562" s="12" t="s">
        <v>1129</v>
      </c>
      <c r="M562" s="12">
        <v>183.53174430646999</v>
      </c>
      <c r="N562" s="12">
        <v>176.711456379292</v>
      </c>
      <c r="O562" s="7">
        <v>213.510077887943</v>
      </c>
      <c r="P562" s="12">
        <v>127.28839989144601</v>
      </c>
      <c r="Q562" s="12">
        <v>133.261369726091</v>
      </c>
      <c r="R562" s="7">
        <v>131.077599462584</v>
      </c>
    </row>
    <row r="563" spans="1:18" x14ac:dyDescent="0.3">
      <c r="A563" s="12" t="s">
        <v>1130</v>
      </c>
      <c r="B563" s="12">
        <v>5</v>
      </c>
      <c r="C563" s="12">
        <v>2</v>
      </c>
      <c r="D563" s="12">
        <v>26.7789</v>
      </c>
      <c r="E563" s="12">
        <v>3.09202536663866E-3</v>
      </c>
      <c r="F563" s="12">
        <v>2.1690597433520801E-3</v>
      </c>
      <c r="G563" s="12">
        <v>1.7194394867481</v>
      </c>
      <c r="H563" s="5">
        <v>0.99556349248005604</v>
      </c>
      <c r="I563" s="12" t="s">
        <v>1</v>
      </c>
      <c r="J563" s="12" t="s">
        <v>0</v>
      </c>
      <c r="K563" s="12">
        <v>32784.994500000001</v>
      </c>
      <c r="L563" s="12" t="s">
        <v>1131</v>
      </c>
      <c r="M563" s="12">
        <v>368.11104500763901</v>
      </c>
      <c r="N563" s="12">
        <v>309.26503438008899</v>
      </c>
      <c r="O563" s="7">
        <v>394.399964030479</v>
      </c>
      <c r="P563" s="12">
        <v>592.56060000430398</v>
      </c>
      <c r="Q563" s="12">
        <v>579.67021328686701</v>
      </c>
      <c r="R563" s="7">
        <v>670.62323671273805</v>
      </c>
    </row>
    <row r="564" spans="1:18" x14ac:dyDescent="0.3">
      <c r="A564" s="12" t="s">
        <v>1132</v>
      </c>
      <c r="B564" s="12">
        <v>12</v>
      </c>
      <c r="C564" s="12">
        <v>3</v>
      </c>
      <c r="D564" s="12">
        <v>52.530700000000003</v>
      </c>
      <c r="E564" s="12">
        <v>3.0925099068356298E-3</v>
      </c>
      <c r="F564" s="12">
        <v>2.1690597433520801E-3</v>
      </c>
      <c r="G564" s="12">
        <v>1.2626950205452701</v>
      </c>
      <c r="H564" s="5">
        <v>0.99556117697604096</v>
      </c>
      <c r="I564" s="12" t="s">
        <v>0</v>
      </c>
      <c r="J564" s="12" t="s">
        <v>1</v>
      </c>
      <c r="K564" s="12">
        <v>205060.04500000001</v>
      </c>
      <c r="L564" s="12" t="s">
        <v>1133</v>
      </c>
      <c r="M564" s="12">
        <v>885.00387509446898</v>
      </c>
      <c r="N564" s="12">
        <v>954.05016226636099</v>
      </c>
      <c r="O564" s="7">
        <v>973.89436102857997</v>
      </c>
      <c r="P564" s="12">
        <v>710.71881958964298</v>
      </c>
      <c r="Q564" s="12">
        <v>763.65194323569904</v>
      </c>
      <c r="R564" s="7">
        <v>753.36305462068299</v>
      </c>
    </row>
    <row r="565" spans="1:18" x14ac:dyDescent="0.3">
      <c r="A565" s="12" t="s">
        <v>1134</v>
      </c>
      <c r="B565" s="12">
        <v>4</v>
      </c>
      <c r="C565" s="12">
        <v>1</v>
      </c>
      <c r="D565" s="12">
        <v>16.809100000000001</v>
      </c>
      <c r="E565" s="12">
        <v>3.1028007331352901E-3</v>
      </c>
      <c r="F565" s="12">
        <v>2.1690597433520801E-3</v>
      </c>
      <c r="G565" s="12">
        <v>1.5380537774963401</v>
      </c>
      <c r="H565" s="5">
        <v>0.99551184759195599</v>
      </c>
      <c r="I565" s="12" t="s">
        <v>1</v>
      </c>
      <c r="J565" s="12" t="s">
        <v>0</v>
      </c>
      <c r="K565" s="12">
        <v>133845.12270000001</v>
      </c>
      <c r="L565" s="12" t="s">
        <v>1135</v>
      </c>
      <c r="M565" s="12">
        <v>1010.63517661285</v>
      </c>
      <c r="N565" s="12">
        <v>835.15449901319505</v>
      </c>
      <c r="O565" s="7">
        <v>871.15063728096004</v>
      </c>
      <c r="P565" s="12">
        <v>1479.5447464669101</v>
      </c>
      <c r="Q565" s="12">
        <v>1308.4460358113099</v>
      </c>
      <c r="R565" s="7">
        <v>1390.8095292205001</v>
      </c>
    </row>
    <row r="566" spans="1:18" x14ac:dyDescent="0.3">
      <c r="A566" s="12" t="s">
        <v>1136</v>
      </c>
      <c r="B566" s="12">
        <v>19</v>
      </c>
      <c r="C566" s="12">
        <v>6</v>
      </c>
      <c r="D566" s="12">
        <v>104.7634</v>
      </c>
      <c r="E566" s="12">
        <v>3.1081481952763799E-3</v>
      </c>
      <c r="F566" s="12">
        <v>2.1690597433520801E-3</v>
      </c>
      <c r="G566" s="12">
        <v>1.9312506743402</v>
      </c>
      <c r="H566" s="5">
        <v>0.99548609984648395</v>
      </c>
      <c r="I566" s="12" t="s">
        <v>0</v>
      </c>
      <c r="J566" s="12" t="s">
        <v>1</v>
      </c>
      <c r="K566" s="12">
        <v>336383.3774</v>
      </c>
      <c r="L566" s="12" t="s">
        <v>1137</v>
      </c>
      <c r="M566" s="12">
        <v>386.44788252116399</v>
      </c>
      <c r="N566" s="12">
        <v>342.02302850875998</v>
      </c>
      <c r="O566" s="7">
        <v>302.984841988033</v>
      </c>
      <c r="P566" s="12">
        <v>187.111148855978</v>
      </c>
      <c r="Q566" s="12">
        <v>152.37516337657701</v>
      </c>
      <c r="R566" s="7">
        <v>194.600622582547</v>
      </c>
    </row>
    <row r="567" spans="1:18" x14ac:dyDescent="0.3">
      <c r="A567" s="12" t="s">
        <v>1138</v>
      </c>
      <c r="B567" s="12">
        <v>9</v>
      </c>
      <c r="C567" s="12">
        <v>1</v>
      </c>
      <c r="D567" s="12">
        <v>38.559199999999997</v>
      </c>
      <c r="E567" s="12">
        <v>3.1082541971663201E-3</v>
      </c>
      <c r="F567" s="12">
        <v>2.1690597433520801E-3</v>
      </c>
      <c r="G567" s="12">
        <v>9.9073163885035491</v>
      </c>
      <c r="H567" s="5">
        <v>0.99548558866173398</v>
      </c>
      <c r="I567" s="12" t="s">
        <v>1</v>
      </c>
      <c r="J567" s="12" t="s">
        <v>0</v>
      </c>
      <c r="K567" s="12">
        <v>196689.0612</v>
      </c>
      <c r="L567" s="12" t="s">
        <v>1139</v>
      </c>
      <c r="M567" s="12">
        <v>56.627391371685199</v>
      </c>
      <c r="N567" s="12">
        <v>34.049667211745898</v>
      </c>
      <c r="O567" s="7">
        <v>15.572818003381901</v>
      </c>
      <c r="P567" s="12">
        <v>366.02911431904499</v>
      </c>
      <c r="Q567" s="12">
        <v>375.27093127941498</v>
      </c>
      <c r="R567" s="7">
        <v>311.351097986551</v>
      </c>
    </row>
    <row r="568" spans="1:18" x14ac:dyDescent="0.3">
      <c r="A568" s="12" t="s">
        <v>1140</v>
      </c>
      <c r="B568" s="12">
        <v>1</v>
      </c>
      <c r="C568" s="12">
        <v>1</v>
      </c>
      <c r="D568" s="12">
        <v>3.8946000000000001</v>
      </c>
      <c r="E568" s="12">
        <v>3.1157367324868802E-3</v>
      </c>
      <c r="F568" s="12">
        <v>2.1694898445694401E-3</v>
      </c>
      <c r="G568" s="12">
        <v>1.5454169737050201</v>
      </c>
      <c r="H568" s="5">
        <v>0.99544942710376705</v>
      </c>
      <c r="I568" s="12" t="s">
        <v>0</v>
      </c>
      <c r="J568" s="12" t="s">
        <v>1</v>
      </c>
      <c r="K568" s="12">
        <v>55848.786899999999</v>
      </c>
      <c r="L568" s="12" t="s">
        <v>1141</v>
      </c>
      <c r="M568" s="12">
        <v>1508.56841171728</v>
      </c>
      <c r="N568" s="12">
        <v>1644.6443991087999</v>
      </c>
      <c r="O568" s="7">
        <v>1758.3113959617001</v>
      </c>
      <c r="P568" s="12">
        <v>1121.443665943</v>
      </c>
      <c r="Q568" s="12">
        <v>952.25833022351401</v>
      </c>
      <c r="R568" s="7">
        <v>1104.4203425656699</v>
      </c>
    </row>
    <row r="569" spans="1:18" x14ac:dyDescent="0.3">
      <c r="A569" s="12" t="s">
        <v>1142</v>
      </c>
      <c r="B569" s="12">
        <v>3</v>
      </c>
      <c r="C569" s="12">
        <v>1</v>
      </c>
      <c r="D569" s="12">
        <v>17.9802</v>
      </c>
      <c r="E569" s="12">
        <v>3.1199736395798299E-3</v>
      </c>
      <c r="F569" s="12">
        <v>2.1694898445694401E-3</v>
      </c>
      <c r="G569" s="12">
        <v>2.6005048056259898</v>
      </c>
      <c r="H569" s="5">
        <v>0.99542888308647204</v>
      </c>
      <c r="I569" s="12" t="s">
        <v>1</v>
      </c>
      <c r="J569" s="12" t="s">
        <v>0</v>
      </c>
      <c r="K569" s="12">
        <v>11447.4059</v>
      </c>
      <c r="L569" s="12" t="s">
        <v>1143</v>
      </c>
      <c r="M569" s="12">
        <v>243.447946468331</v>
      </c>
      <c r="N569" s="12">
        <v>144.64357645740199</v>
      </c>
      <c r="O569" s="7">
        <v>200.190169223483</v>
      </c>
      <c r="P569" s="12">
        <v>521.21205685907603</v>
      </c>
      <c r="Q569" s="12">
        <v>486.87803792232</v>
      </c>
      <c r="R569" s="7">
        <v>521.73927271442903</v>
      </c>
    </row>
    <row r="570" spans="1:18" x14ac:dyDescent="0.3">
      <c r="A570" s="12" t="s">
        <v>1144</v>
      </c>
      <c r="B570" s="12">
        <v>5</v>
      </c>
      <c r="C570" s="12">
        <v>1</v>
      </c>
      <c r="D570" s="12">
        <v>19.357399999999998</v>
      </c>
      <c r="E570" s="12">
        <v>3.1814571260107001E-3</v>
      </c>
      <c r="F570" s="12">
        <v>2.2083133224602698E-3</v>
      </c>
      <c r="G570" s="12">
        <v>3.3205382384216202</v>
      </c>
      <c r="H570" s="5">
        <v>0.99512524774966404</v>
      </c>
      <c r="I570" s="12" t="s">
        <v>0</v>
      </c>
      <c r="J570" s="12" t="s">
        <v>1</v>
      </c>
      <c r="K570" s="12">
        <v>156560.6404</v>
      </c>
      <c r="L570" s="12" t="s">
        <v>1145</v>
      </c>
      <c r="M570" s="12">
        <v>662.02814315644196</v>
      </c>
      <c r="N570" s="12">
        <v>934.71047168783696</v>
      </c>
      <c r="O570" s="7">
        <v>806.56194002386201</v>
      </c>
      <c r="P570" s="12">
        <v>281.51183649379999</v>
      </c>
      <c r="Q570" s="12">
        <v>272.659860368105</v>
      </c>
      <c r="R570" s="7">
        <v>169.59667510255099</v>
      </c>
    </row>
    <row r="571" spans="1:18" x14ac:dyDescent="0.3">
      <c r="A571" s="12" t="s">
        <v>1146</v>
      </c>
      <c r="B571" s="12">
        <v>7</v>
      </c>
      <c r="C571" s="12">
        <v>2</v>
      </c>
      <c r="D571" s="12">
        <v>41.4512</v>
      </c>
      <c r="E571" s="12">
        <v>3.2119722574752698E-3</v>
      </c>
      <c r="F571" s="12">
        <v>2.2255414839985098E-3</v>
      </c>
      <c r="G571" s="12">
        <v>1.1753633863894399</v>
      </c>
      <c r="H571" s="5">
        <v>0.99497073155304205</v>
      </c>
      <c r="I571" s="12" t="s">
        <v>1</v>
      </c>
      <c r="J571" s="12" t="s">
        <v>0</v>
      </c>
      <c r="K571" s="12">
        <v>50150.999600000003</v>
      </c>
      <c r="L571" s="12" t="s">
        <v>1147</v>
      </c>
      <c r="M571" s="12">
        <v>527.31135838513705</v>
      </c>
      <c r="N571" s="12">
        <v>518.90526359525995</v>
      </c>
      <c r="O571" s="7">
        <v>512.43152694600997</v>
      </c>
      <c r="P571" s="12">
        <v>583.636132494516</v>
      </c>
      <c r="Q571" s="12">
        <v>614.36241540454296</v>
      </c>
      <c r="R571" s="7">
        <v>633.97941861271897</v>
      </c>
    </row>
    <row r="572" spans="1:18" x14ac:dyDescent="0.3">
      <c r="A572" s="12" t="s">
        <v>1148</v>
      </c>
      <c r="B572" s="12">
        <v>13</v>
      </c>
      <c r="C572" s="12">
        <v>4</v>
      </c>
      <c r="D572" s="12">
        <v>56.8658</v>
      </c>
      <c r="E572" s="12">
        <v>3.2197085852881898E-3</v>
      </c>
      <c r="F572" s="12">
        <v>2.2269534044793799E-3</v>
      </c>
      <c r="G572" s="12">
        <v>1.7017299089062701</v>
      </c>
      <c r="H572" s="5">
        <v>0.99493115703547996</v>
      </c>
      <c r="I572" s="12" t="s">
        <v>1</v>
      </c>
      <c r="J572" s="12" t="s">
        <v>0</v>
      </c>
      <c r="K572" s="12">
        <v>17319.844700000001</v>
      </c>
      <c r="L572" s="12" t="s">
        <v>1149</v>
      </c>
      <c r="M572" s="12">
        <v>530.04617942198797</v>
      </c>
      <c r="N572" s="12">
        <v>648.53306240280801</v>
      </c>
      <c r="O572" s="7">
        <v>661.76796700594105</v>
      </c>
      <c r="P572" s="12">
        <v>1096.8477568359999</v>
      </c>
      <c r="Q572" s="12">
        <v>949.74439185573203</v>
      </c>
      <c r="R572" s="7">
        <v>1085.1817393477099</v>
      </c>
    </row>
    <row r="573" spans="1:18" x14ac:dyDescent="0.3">
      <c r="A573" s="12" t="s">
        <v>1150</v>
      </c>
      <c r="B573" s="12">
        <v>23</v>
      </c>
      <c r="C573" s="12">
        <v>10</v>
      </c>
      <c r="D573" s="12">
        <v>141.01669999999999</v>
      </c>
      <c r="E573" s="12">
        <v>3.30911134408074E-3</v>
      </c>
      <c r="F573" s="12">
        <v>2.28278730672812E-3</v>
      </c>
      <c r="G573" s="12">
        <v>1.1178389921388601</v>
      </c>
      <c r="H573" s="5">
        <v>0.99446212003136902</v>
      </c>
      <c r="I573" s="12" t="s">
        <v>1</v>
      </c>
      <c r="J573" s="12" t="s">
        <v>0</v>
      </c>
      <c r="K573" s="12">
        <v>121751.9198</v>
      </c>
      <c r="L573" s="12" t="s">
        <v>1151</v>
      </c>
      <c r="M573" s="12">
        <v>1554.4602634078201</v>
      </c>
      <c r="N573" s="12">
        <v>1485.1629049945</v>
      </c>
      <c r="O573" s="7">
        <v>1478.1687911860199</v>
      </c>
      <c r="P573" s="12">
        <v>1690.9229704168099</v>
      </c>
      <c r="Q573" s="12">
        <v>1701.10628389309</v>
      </c>
      <c r="R573" s="7">
        <v>1658.1347564893599</v>
      </c>
    </row>
    <row r="574" spans="1:18" x14ac:dyDescent="0.3">
      <c r="A574" s="12" t="s">
        <v>1152</v>
      </c>
      <c r="B574" s="12">
        <v>2</v>
      </c>
      <c r="C574" s="12">
        <v>1</v>
      </c>
      <c r="D574" s="12">
        <v>8.8202999999999996</v>
      </c>
      <c r="E574" s="12">
        <v>3.3121156711964899E-3</v>
      </c>
      <c r="F574" s="12">
        <v>2.28278730672812E-3</v>
      </c>
      <c r="G574" s="12">
        <v>148.599226338319</v>
      </c>
      <c r="H574" s="5">
        <v>0.99444598573136</v>
      </c>
      <c r="I574" s="12" t="s">
        <v>0</v>
      </c>
      <c r="J574" s="12" t="s">
        <v>1</v>
      </c>
      <c r="K574" s="12">
        <v>67942.095199999996</v>
      </c>
      <c r="L574" s="12" t="s">
        <v>1153</v>
      </c>
      <c r="M574" s="12">
        <v>300.17039314673599</v>
      </c>
      <c r="N574" s="12">
        <v>450.29616868229999</v>
      </c>
      <c r="O574" s="7">
        <v>347.48631980583298</v>
      </c>
      <c r="P574" s="12">
        <v>0</v>
      </c>
      <c r="Q574" s="12">
        <v>7.3886850469539702</v>
      </c>
      <c r="R574" s="7">
        <v>0</v>
      </c>
    </row>
    <row r="575" spans="1:18" x14ac:dyDescent="0.3">
      <c r="A575" s="12" t="s">
        <v>1154</v>
      </c>
      <c r="B575" s="12">
        <v>1</v>
      </c>
      <c r="C575" s="12">
        <v>1</v>
      </c>
      <c r="D575" s="12">
        <v>3.6621999999999999</v>
      </c>
      <c r="E575" s="12">
        <v>3.3194236832513298E-3</v>
      </c>
      <c r="F575" s="12">
        <v>2.28379629950878E-3</v>
      </c>
      <c r="G575" s="12">
        <v>1.25657007481407</v>
      </c>
      <c r="H575" s="5">
        <v>0.99440663842299304</v>
      </c>
      <c r="I575" s="12" t="s">
        <v>0</v>
      </c>
      <c r="J575" s="12" t="s">
        <v>1</v>
      </c>
      <c r="K575" s="12">
        <v>98700.344700000001</v>
      </c>
      <c r="L575" s="12" t="s">
        <v>1155</v>
      </c>
      <c r="M575" s="12">
        <v>2163.68174376045</v>
      </c>
      <c r="N575" s="12">
        <v>2063.2118028916002</v>
      </c>
      <c r="O575" s="7">
        <v>2306.3169378037301</v>
      </c>
      <c r="P575" s="12">
        <v>1786.73903130043</v>
      </c>
      <c r="Q575" s="12">
        <v>1725.76689727711</v>
      </c>
      <c r="R575" s="7">
        <v>1686.7349378122501</v>
      </c>
    </row>
    <row r="576" spans="1:18" x14ac:dyDescent="0.3">
      <c r="A576" s="12" t="s">
        <v>1156</v>
      </c>
      <c r="B576" s="12">
        <v>16</v>
      </c>
      <c r="C576" s="12">
        <v>12</v>
      </c>
      <c r="D576" s="12">
        <v>118.18340000000001</v>
      </c>
      <c r="E576" s="12">
        <v>3.3542423683782202E-3</v>
      </c>
      <c r="F576" s="12">
        <v>2.3036960959986999E-3</v>
      </c>
      <c r="G576" s="12">
        <v>1.3172118837076101</v>
      </c>
      <c r="H576" s="5">
        <v>0.99421721419606801</v>
      </c>
      <c r="I576" s="12" t="s">
        <v>0</v>
      </c>
      <c r="J576" s="12" t="s">
        <v>1</v>
      </c>
      <c r="K576" s="12">
        <v>51261.4781</v>
      </c>
      <c r="L576" s="12" t="s">
        <v>1157</v>
      </c>
      <c r="M576" s="12">
        <v>7268.8371234568503</v>
      </c>
      <c r="N576" s="12">
        <v>7760.06290258834</v>
      </c>
      <c r="O576" s="7">
        <v>8087.3348842513396</v>
      </c>
      <c r="P576" s="12">
        <v>5863.4793691681098</v>
      </c>
      <c r="Q576" s="12">
        <v>5526.4433048144901</v>
      </c>
      <c r="R576" s="7">
        <v>6159.4444371236004</v>
      </c>
    </row>
    <row r="577" spans="1:18" x14ac:dyDescent="0.3">
      <c r="A577" s="12" t="s">
        <v>1158</v>
      </c>
      <c r="B577" s="12">
        <v>2</v>
      </c>
      <c r="C577" s="12">
        <v>1</v>
      </c>
      <c r="D577" s="12">
        <v>12.9618</v>
      </c>
      <c r="E577" s="12">
        <v>3.3746972890614799E-3</v>
      </c>
      <c r="F577" s="12">
        <v>2.31367833187829E-3</v>
      </c>
      <c r="G577" s="12">
        <v>2.2680876531693999</v>
      </c>
      <c r="H577" s="5">
        <v>0.99410443011869198</v>
      </c>
      <c r="I577" s="12" t="s">
        <v>0</v>
      </c>
      <c r="J577" s="12" t="s">
        <v>1</v>
      </c>
      <c r="K577" s="12">
        <v>139445.80869999999</v>
      </c>
      <c r="L577" s="12" t="s">
        <v>1159</v>
      </c>
      <c r="M577" s="12">
        <v>191.673949803227</v>
      </c>
      <c r="N577" s="12">
        <v>154.10181549386701</v>
      </c>
      <c r="O577" s="7">
        <v>180.00690434293799</v>
      </c>
      <c r="P577" s="12">
        <v>96.014615043109103</v>
      </c>
      <c r="Q577" s="12">
        <v>69.200741969971702</v>
      </c>
      <c r="R577" s="7">
        <v>66.602257665659195</v>
      </c>
    </row>
    <row r="578" spans="1:18" x14ac:dyDescent="0.3">
      <c r="A578" s="12" t="s">
        <v>1160</v>
      </c>
      <c r="B578" s="12">
        <v>44</v>
      </c>
      <c r="C578" s="12">
        <v>31</v>
      </c>
      <c r="D578" s="12">
        <v>262.9821</v>
      </c>
      <c r="E578" s="12">
        <v>3.4333191108740801E-3</v>
      </c>
      <c r="F578" s="12">
        <v>2.3484346713809E-3</v>
      </c>
      <c r="G578" s="12">
        <v>1.1322639762519799</v>
      </c>
      <c r="H578" s="5">
        <v>0.99377507337092397</v>
      </c>
      <c r="I578" s="12" t="s">
        <v>0</v>
      </c>
      <c r="J578" s="12" t="s">
        <v>1</v>
      </c>
      <c r="K578" s="12">
        <v>66136.585300000006</v>
      </c>
      <c r="L578" s="12" t="s">
        <v>1161</v>
      </c>
      <c r="M578" s="12">
        <v>14454.457247874299</v>
      </c>
      <c r="N578" s="12">
        <v>14530.4067506874</v>
      </c>
      <c r="O578" s="7">
        <v>14178.4418112808</v>
      </c>
      <c r="P578" s="12">
        <v>12878.9194736831</v>
      </c>
      <c r="Q578" s="12">
        <v>12242.819009590599</v>
      </c>
      <c r="R578" s="7">
        <v>12999.5006580806</v>
      </c>
    </row>
    <row r="579" spans="1:18" x14ac:dyDescent="0.3">
      <c r="A579" s="12" t="s">
        <v>1162</v>
      </c>
      <c r="B579" s="12">
        <v>4</v>
      </c>
      <c r="C579" s="12">
        <v>2</v>
      </c>
      <c r="D579" s="12">
        <v>29.325700000000001</v>
      </c>
      <c r="E579" s="12">
        <v>3.4374112968408302E-3</v>
      </c>
      <c r="F579" s="12">
        <v>2.3484346713809E-3</v>
      </c>
      <c r="G579" s="12">
        <v>1.1688268970070199</v>
      </c>
      <c r="H579" s="5">
        <v>0.99375174426098201</v>
      </c>
      <c r="I579" s="12" t="s">
        <v>1</v>
      </c>
      <c r="J579" s="12" t="s">
        <v>0</v>
      </c>
      <c r="K579" s="12">
        <v>31756.011699999999</v>
      </c>
      <c r="L579" s="12" t="s">
        <v>1163</v>
      </c>
      <c r="M579" s="12">
        <v>908.89352084228199</v>
      </c>
      <c r="N579" s="12">
        <v>924.21586417783499</v>
      </c>
      <c r="O579" s="7">
        <v>936.38213217862597</v>
      </c>
      <c r="P579" s="12">
        <v>1053.4847054552499</v>
      </c>
      <c r="Q579" s="12">
        <v>1053.1575386085599</v>
      </c>
      <c r="R579" s="7">
        <v>1130.41393227085</v>
      </c>
    </row>
    <row r="580" spans="1:18" x14ac:dyDescent="0.3">
      <c r="A580" s="12" t="s">
        <v>1164</v>
      </c>
      <c r="B580" s="12">
        <v>2</v>
      </c>
      <c r="C580" s="12">
        <v>1</v>
      </c>
      <c r="D580" s="12">
        <v>8.0571000000000002</v>
      </c>
      <c r="E580" s="12">
        <v>3.4526758764551499E-3</v>
      </c>
      <c r="F580" s="12">
        <v>2.3540017202419898E-3</v>
      </c>
      <c r="G580" s="12">
        <v>2.33237249866098</v>
      </c>
      <c r="H580" s="5">
        <v>0.99366433513609598</v>
      </c>
      <c r="I580" s="12" t="s">
        <v>0</v>
      </c>
      <c r="J580" s="12" t="s">
        <v>1</v>
      </c>
      <c r="K580" s="12">
        <v>187067.80480000001</v>
      </c>
      <c r="L580" s="12" t="s">
        <v>1165</v>
      </c>
      <c r="M580" s="12">
        <v>1036.3729547568801</v>
      </c>
      <c r="N580" s="12">
        <v>948.214830285669</v>
      </c>
      <c r="O580" s="7">
        <v>695.28594071619602</v>
      </c>
      <c r="P580" s="12">
        <v>421.73431911447801</v>
      </c>
      <c r="Q580" s="12">
        <v>384.42840923746201</v>
      </c>
      <c r="R580" s="7">
        <v>342.82772119986703</v>
      </c>
    </row>
    <row r="581" spans="1:18" x14ac:dyDescent="0.3">
      <c r="A581" s="12" t="s">
        <v>1166</v>
      </c>
      <c r="B581" s="12">
        <v>8</v>
      </c>
      <c r="C581" s="12">
        <v>1</v>
      </c>
      <c r="D581" s="12">
        <v>35.313200000000002</v>
      </c>
      <c r="E581" s="12">
        <v>3.4576072158647398E-3</v>
      </c>
      <c r="F581" s="12">
        <v>2.3540017202419898E-3</v>
      </c>
      <c r="G581" s="12">
        <v>5.9522326185059704</v>
      </c>
      <c r="H581" s="5">
        <v>0.99363596653682495</v>
      </c>
      <c r="I581" s="12" t="s">
        <v>1</v>
      </c>
      <c r="J581" s="12" t="s">
        <v>0</v>
      </c>
      <c r="K581" s="12">
        <v>470582.36690000002</v>
      </c>
      <c r="L581" s="12" t="s">
        <v>1167</v>
      </c>
      <c r="M581" s="12">
        <v>64.941753135739205</v>
      </c>
      <c r="N581" s="12">
        <v>29.867276703095801</v>
      </c>
      <c r="O581" s="7">
        <v>79.255705305549995</v>
      </c>
      <c r="P581" s="12">
        <v>317.64408807646799</v>
      </c>
      <c r="Q581" s="12">
        <v>366.20218692701599</v>
      </c>
      <c r="R581" s="7">
        <v>352.22751925452701</v>
      </c>
    </row>
    <row r="582" spans="1:18" x14ac:dyDescent="0.3">
      <c r="A582" s="12" t="s">
        <v>1168</v>
      </c>
      <c r="B582" s="12">
        <v>21</v>
      </c>
      <c r="C582" s="12">
        <v>11</v>
      </c>
      <c r="D582" s="12">
        <v>130.57159999999999</v>
      </c>
      <c r="E582" s="12">
        <v>3.48819557359892E-3</v>
      </c>
      <c r="F582" s="12">
        <v>2.3706966955035201E-3</v>
      </c>
      <c r="G582" s="12">
        <v>1.2196527332753799</v>
      </c>
      <c r="H582" s="5">
        <v>0.99345858156828004</v>
      </c>
      <c r="I582" s="12" t="s">
        <v>0</v>
      </c>
      <c r="J582" s="12" t="s">
        <v>1</v>
      </c>
      <c r="K582" s="12">
        <v>51119.559600000001</v>
      </c>
      <c r="L582" s="12" t="s">
        <v>1169</v>
      </c>
      <c r="M582" s="12">
        <v>2482.41030764276</v>
      </c>
      <c r="N582" s="12">
        <v>2406.5300125510798</v>
      </c>
      <c r="O582" s="7">
        <v>2587.4240059410099</v>
      </c>
      <c r="P582" s="12">
        <v>2110.86705214532</v>
      </c>
      <c r="Q582" s="12">
        <v>1947.30251514939</v>
      </c>
      <c r="R582" s="7">
        <v>2071.7427611572198</v>
      </c>
    </row>
    <row r="583" spans="1:18" x14ac:dyDescent="0.3">
      <c r="A583" s="12" t="s">
        <v>1170</v>
      </c>
      <c r="B583" s="12">
        <v>7</v>
      </c>
      <c r="C583" s="12">
        <v>2</v>
      </c>
      <c r="D583" s="12">
        <v>31.333300000000001</v>
      </c>
      <c r="E583" s="12">
        <v>3.53695049646974E-3</v>
      </c>
      <c r="F583" s="12">
        <v>2.3996588843367499E-3</v>
      </c>
      <c r="G583" s="12">
        <v>1.2653208026385101</v>
      </c>
      <c r="H583" s="5">
        <v>0.99317081923761796</v>
      </c>
      <c r="I583" s="12" t="s">
        <v>0</v>
      </c>
      <c r="J583" s="12" t="s">
        <v>1</v>
      </c>
      <c r="K583" s="12">
        <v>33177.2497</v>
      </c>
      <c r="L583" s="12" t="s">
        <v>1171</v>
      </c>
      <c r="M583" s="12">
        <v>721.73006507829098</v>
      </c>
      <c r="N583" s="12">
        <v>766.910536729304</v>
      </c>
      <c r="O583" s="7">
        <v>779.50307528162602</v>
      </c>
      <c r="P583" s="12">
        <v>610.22915458274304</v>
      </c>
      <c r="Q583" s="12">
        <v>562.27319477844196</v>
      </c>
      <c r="R583" s="7">
        <v>620.04201753737698</v>
      </c>
    </row>
    <row r="584" spans="1:18" x14ac:dyDescent="0.3">
      <c r="A584" s="12" t="s">
        <v>1172</v>
      </c>
      <c r="B584" s="12">
        <v>1</v>
      </c>
      <c r="C584" s="12">
        <v>1</v>
      </c>
      <c r="D584" s="12">
        <v>5.7133000000000003</v>
      </c>
      <c r="E584" s="12">
        <v>3.5854580079088798E-3</v>
      </c>
      <c r="F584" s="12">
        <v>2.4283531178919699E-3</v>
      </c>
      <c r="G584" s="12">
        <v>2.9767117187026502</v>
      </c>
      <c r="H584" s="5">
        <v>0.99287842873402798</v>
      </c>
      <c r="I584" s="12" t="s">
        <v>0</v>
      </c>
      <c r="J584" s="12" t="s">
        <v>1</v>
      </c>
      <c r="K584" s="12">
        <v>61699.985500000003</v>
      </c>
      <c r="L584" s="12" t="s">
        <v>1173</v>
      </c>
      <c r="M584" s="12">
        <v>275.05024304603597</v>
      </c>
      <c r="N584" s="12">
        <v>339.92721009606203</v>
      </c>
      <c r="O584" s="7">
        <v>339.33002084294702</v>
      </c>
      <c r="P584" s="12">
        <v>136.68897679867601</v>
      </c>
      <c r="Q584" s="12">
        <v>76.715074889502901</v>
      </c>
      <c r="R584" s="7">
        <v>107.18711204096</v>
      </c>
    </row>
    <row r="585" spans="1:18" x14ac:dyDescent="0.3">
      <c r="A585" s="12" t="s">
        <v>1174</v>
      </c>
      <c r="B585" s="12">
        <v>15</v>
      </c>
      <c r="C585" s="12">
        <v>3</v>
      </c>
      <c r="D585" s="12">
        <v>69.345500000000001</v>
      </c>
      <c r="E585" s="12">
        <v>3.7039332149121401E-3</v>
      </c>
      <c r="F585" s="12">
        <v>2.50425368403849E-3</v>
      </c>
      <c r="G585" s="12">
        <v>2.3175513453340799</v>
      </c>
      <c r="H585" s="5">
        <v>0.99213909165375502</v>
      </c>
      <c r="I585" s="12" t="s">
        <v>1</v>
      </c>
      <c r="J585" s="12" t="s">
        <v>0</v>
      </c>
      <c r="K585" s="12">
        <v>154178.8659</v>
      </c>
      <c r="L585" s="12" t="s">
        <v>1175</v>
      </c>
      <c r="M585" s="12">
        <v>109.013061942804</v>
      </c>
      <c r="N585" s="12">
        <v>141.38327236805199</v>
      </c>
      <c r="O585" s="7">
        <v>91.022952427850299</v>
      </c>
      <c r="P585" s="12">
        <v>234.708709063176</v>
      </c>
      <c r="Q585" s="12">
        <v>271.75523564569102</v>
      </c>
      <c r="R585" s="7">
        <v>284.79278259542099</v>
      </c>
    </row>
    <row r="586" spans="1:18" x14ac:dyDescent="0.3">
      <c r="A586" s="12" t="s">
        <v>1176</v>
      </c>
      <c r="B586" s="12">
        <v>15</v>
      </c>
      <c r="C586" s="12">
        <v>11</v>
      </c>
      <c r="D586" s="12">
        <v>97.092799999999997</v>
      </c>
      <c r="E586" s="12">
        <v>3.7214909489548002E-3</v>
      </c>
      <c r="F586" s="12">
        <v>2.5117789455512702E-3</v>
      </c>
      <c r="G586" s="12">
        <v>1.4801243789707399</v>
      </c>
      <c r="H586" s="5">
        <v>0.99202651640645001</v>
      </c>
      <c r="I586" s="12" t="s">
        <v>0</v>
      </c>
      <c r="J586" s="12" t="s">
        <v>1</v>
      </c>
      <c r="K586" s="12">
        <v>73274.733600000007</v>
      </c>
      <c r="L586" s="12" t="s">
        <v>1177</v>
      </c>
      <c r="M586" s="12">
        <v>2978.68159566651</v>
      </c>
      <c r="N586" s="12">
        <v>2626.29298902952</v>
      </c>
      <c r="O586" s="7">
        <v>3172.0141234286002</v>
      </c>
      <c r="P586" s="12">
        <v>1851.7961258256701</v>
      </c>
      <c r="Q586" s="12">
        <v>2054.8843164353402</v>
      </c>
      <c r="R586" s="7">
        <v>2023.21898566954</v>
      </c>
    </row>
    <row r="587" spans="1:18" x14ac:dyDescent="0.3">
      <c r="A587" s="12" t="s">
        <v>1178</v>
      </c>
      <c r="B587" s="12">
        <v>9</v>
      </c>
      <c r="C587" s="12">
        <v>1</v>
      </c>
      <c r="D587" s="12">
        <v>39.032699999999998</v>
      </c>
      <c r="E587" s="12">
        <v>3.7748867375981799E-3</v>
      </c>
      <c r="F587" s="12">
        <v>2.5434250501363202E-3</v>
      </c>
      <c r="G587" s="12">
        <v>1.4134535837523099</v>
      </c>
      <c r="H587" s="5">
        <v>0.99167944613370196</v>
      </c>
      <c r="I587" s="12" t="s">
        <v>0</v>
      </c>
      <c r="J587" s="12" t="s">
        <v>1</v>
      </c>
      <c r="K587" s="12">
        <v>128722.4516</v>
      </c>
      <c r="L587" s="12" t="s">
        <v>1179</v>
      </c>
      <c r="M587" s="12">
        <v>6816.4484091597596</v>
      </c>
      <c r="N587" s="12">
        <v>5775.2944612860201</v>
      </c>
      <c r="O587" s="7">
        <v>5921.8627520276004</v>
      </c>
      <c r="P587" s="12">
        <v>4288.7846336306802</v>
      </c>
      <c r="Q587" s="12">
        <v>4575.1979381131596</v>
      </c>
      <c r="R587" s="7">
        <v>4234.1522628823996</v>
      </c>
    </row>
    <row r="588" spans="1:18" x14ac:dyDescent="0.3">
      <c r="A588" s="12" t="s">
        <v>1180</v>
      </c>
      <c r="B588" s="12">
        <v>4</v>
      </c>
      <c r="C588" s="12">
        <v>2</v>
      </c>
      <c r="D588" s="12">
        <v>27.152699999999999</v>
      </c>
      <c r="E588" s="12">
        <v>3.8083870711340699E-3</v>
      </c>
      <c r="F588" s="12">
        <v>2.5615802262868598E-3</v>
      </c>
      <c r="G588" s="12">
        <v>1.9058211315278999</v>
      </c>
      <c r="H588" s="5">
        <v>0.991458100814819</v>
      </c>
      <c r="I588" s="12" t="s">
        <v>1</v>
      </c>
      <c r="J588" s="12" t="s">
        <v>0</v>
      </c>
      <c r="K588" s="12">
        <v>43570.0167</v>
      </c>
      <c r="L588" s="12" t="s">
        <v>1181</v>
      </c>
      <c r="M588" s="12">
        <v>293.42944552607798</v>
      </c>
      <c r="N588" s="12">
        <v>244.00380905784601</v>
      </c>
      <c r="O588" s="7">
        <v>220.764380805847</v>
      </c>
      <c r="P588" s="12">
        <v>476.92604378937301</v>
      </c>
      <c r="Q588" s="12">
        <v>427.62986719438197</v>
      </c>
      <c r="R588" s="7">
        <v>540.43316441655702</v>
      </c>
    </row>
    <row r="589" spans="1:18" x14ac:dyDescent="0.3">
      <c r="A589" s="12" t="s">
        <v>1182</v>
      </c>
      <c r="B589" s="12">
        <v>4</v>
      </c>
      <c r="C589" s="12">
        <v>1</v>
      </c>
      <c r="D589" s="12">
        <v>24.089400000000001</v>
      </c>
      <c r="E589" s="12">
        <v>3.83018260736878E-3</v>
      </c>
      <c r="F589" s="12">
        <v>2.5705533993564201E-3</v>
      </c>
      <c r="G589" s="12">
        <v>1.3719074972205301</v>
      </c>
      <c r="H589" s="5">
        <v>0.99131261503128398</v>
      </c>
      <c r="I589" s="12" t="s">
        <v>0</v>
      </c>
      <c r="J589" s="12" t="s">
        <v>1</v>
      </c>
      <c r="K589" s="12">
        <v>165631.5828</v>
      </c>
      <c r="L589" s="12" t="s">
        <v>1183</v>
      </c>
      <c r="M589" s="12">
        <v>1769.6739101821499</v>
      </c>
      <c r="N589" s="12">
        <v>1802.9791248056099</v>
      </c>
      <c r="O589" s="7">
        <v>1774.2130810502799</v>
      </c>
      <c r="P589" s="12">
        <v>1173.74517248744</v>
      </c>
      <c r="Q589" s="12">
        <v>1404.8066772045599</v>
      </c>
      <c r="R589" s="7">
        <v>1318.84365756395</v>
      </c>
    </row>
    <row r="590" spans="1:18" x14ac:dyDescent="0.3">
      <c r="A590" s="12" t="s">
        <v>1184</v>
      </c>
      <c r="B590" s="12">
        <v>6</v>
      </c>
      <c r="C590" s="12">
        <v>4</v>
      </c>
      <c r="D590" s="12">
        <v>38.801400000000001</v>
      </c>
      <c r="E590" s="12">
        <v>3.8348834773721499E-3</v>
      </c>
      <c r="F590" s="12">
        <v>2.5705533993564201E-3</v>
      </c>
      <c r="G590" s="12">
        <v>1.2146201667405701</v>
      </c>
      <c r="H590" s="5">
        <v>0.99128108458809605</v>
      </c>
      <c r="I590" s="12" t="s">
        <v>0</v>
      </c>
      <c r="J590" s="12" t="s">
        <v>1</v>
      </c>
      <c r="K590" s="12">
        <v>32079.7791</v>
      </c>
      <c r="L590" s="12" t="s">
        <v>1185</v>
      </c>
      <c r="M590" s="12">
        <v>1013.13698151133</v>
      </c>
      <c r="N590" s="12">
        <v>922.07224780456102</v>
      </c>
      <c r="O590" s="7">
        <v>1016.56110344287</v>
      </c>
      <c r="P590" s="12">
        <v>810.68070288916704</v>
      </c>
      <c r="Q590" s="12">
        <v>805.32264059161105</v>
      </c>
      <c r="R590" s="7">
        <v>814.19698875956897</v>
      </c>
    </row>
    <row r="591" spans="1:18" x14ac:dyDescent="0.3">
      <c r="A591" s="12" t="s">
        <v>1186</v>
      </c>
      <c r="B591" s="12">
        <v>4</v>
      </c>
      <c r="C591" s="12">
        <v>3</v>
      </c>
      <c r="D591" s="12">
        <v>26.746200000000002</v>
      </c>
      <c r="E591" s="12">
        <v>3.8655730560971401E-3</v>
      </c>
      <c r="F591" s="12">
        <v>2.58668801443885E-3</v>
      </c>
      <c r="G591" s="12">
        <v>5.0141327542072798</v>
      </c>
      <c r="H591" s="5">
        <v>0.99107391829020697</v>
      </c>
      <c r="I591" s="12" t="s">
        <v>1</v>
      </c>
      <c r="J591" s="12" t="s">
        <v>0</v>
      </c>
      <c r="K591" s="12">
        <v>21311.9251</v>
      </c>
      <c r="L591" s="12" t="s">
        <v>1187</v>
      </c>
      <c r="M591" s="12">
        <v>49.1410742900025</v>
      </c>
      <c r="N591" s="12">
        <v>38.606560605317902</v>
      </c>
      <c r="O591" s="7">
        <v>96.090176239029304</v>
      </c>
      <c r="P591" s="12">
        <v>292.91213293312802</v>
      </c>
      <c r="Q591" s="12">
        <v>280.74999353615402</v>
      </c>
      <c r="R591" s="7">
        <v>348.12506380123199</v>
      </c>
    </row>
    <row r="592" spans="1:18" x14ac:dyDescent="0.3">
      <c r="A592" s="12" t="s">
        <v>1188</v>
      </c>
      <c r="B592" s="12">
        <v>1</v>
      </c>
      <c r="C592" s="12">
        <v>1</v>
      </c>
      <c r="D592" s="12">
        <v>4.4596</v>
      </c>
      <c r="E592" s="12">
        <v>3.8983844333245802E-3</v>
      </c>
      <c r="F592" s="12">
        <v>2.60174302988191E-3</v>
      </c>
      <c r="G592" s="12">
        <v>2.4540492875101698</v>
      </c>
      <c r="H592" s="5">
        <v>0.99084990895283498</v>
      </c>
      <c r="I592" s="12" t="s">
        <v>0</v>
      </c>
      <c r="J592" s="12" t="s">
        <v>1</v>
      </c>
      <c r="K592" s="12">
        <v>19523.017800000001</v>
      </c>
      <c r="L592" s="12" t="s">
        <v>1189</v>
      </c>
      <c r="M592" s="12">
        <v>1525.5083102460801</v>
      </c>
      <c r="N592" s="12">
        <v>1744.06956793841</v>
      </c>
      <c r="O592" s="7">
        <v>1111.49655388053</v>
      </c>
      <c r="P592" s="12">
        <v>671.62820813938299</v>
      </c>
      <c r="Q592" s="12">
        <v>562.17149769417597</v>
      </c>
      <c r="R592" s="7">
        <v>551.44334301733397</v>
      </c>
    </row>
    <row r="593" spans="1:18" x14ac:dyDescent="0.3">
      <c r="A593" s="12" t="s">
        <v>1190</v>
      </c>
      <c r="B593" s="12">
        <v>3</v>
      </c>
      <c r="C593" s="12">
        <v>1</v>
      </c>
      <c r="D593" s="12">
        <v>13.696099999999999</v>
      </c>
      <c r="E593" s="12">
        <v>3.9190303405513003E-3</v>
      </c>
      <c r="F593" s="12">
        <v>2.60174302988191E-3</v>
      </c>
      <c r="G593" s="12">
        <v>1.4121731404844899</v>
      </c>
      <c r="H593" s="5">
        <v>0.99070762877318697</v>
      </c>
      <c r="I593" s="12" t="s">
        <v>0</v>
      </c>
      <c r="J593" s="12" t="s">
        <v>1</v>
      </c>
      <c r="K593" s="12">
        <v>46395.674599999998</v>
      </c>
      <c r="L593" s="12" t="s">
        <v>1191</v>
      </c>
      <c r="M593" s="12">
        <v>969.26410487912995</v>
      </c>
      <c r="N593" s="12">
        <v>1104.3689559843799</v>
      </c>
      <c r="O593" s="7">
        <v>961.83666319099802</v>
      </c>
      <c r="P593" s="12">
        <v>667.73000448475295</v>
      </c>
      <c r="Q593" s="12">
        <v>753.95911117918604</v>
      </c>
      <c r="R593" s="7">
        <v>727.81340427005398</v>
      </c>
    </row>
    <row r="594" spans="1:18" x14ac:dyDescent="0.3">
      <c r="A594" s="12" t="s">
        <v>1192</v>
      </c>
      <c r="B594" s="12">
        <v>3</v>
      </c>
      <c r="C594" s="12">
        <v>1</v>
      </c>
      <c r="D594" s="12">
        <v>18.4267</v>
      </c>
      <c r="E594" s="12">
        <v>3.9191680040951997E-3</v>
      </c>
      <c r="F594" s="12">
        <v>2.60174302988191E-3</v>
      </c>
      <c r="G594" s="12">
        <v>2.7456488563405399</v>
      </c>
      <c r="H594" s="5">
        <v>0.99070667664627698</v>
      </c>
      <c r="I594" s="12" t="s">
        <v>1</v>
      </c>
      <c r="J594" s="12" t="s">
        <v>0</v>
      </c>
      <c r="K594" s="12">
        <v>15353.188599999999</v>
      </c>
      <c r="L594" s="12" t="s">
        <v>1193</v>
      </c>
      <c r="M594" s="12">
        <v>97.737766026729801</v>
      </c>
      <c r="N594" s="12">
        <v>80.2583510668982</v>
      </c>
      <c r="O594" s="7">
        <v>142.52746073598101</v>
      </c>
      <c r="P594" s="12">
        <v>315.29132266952797</v>
      </c>
      <c r="Q594" s="12">
        <v>290.82350617276802</v>
      </c>
      <c r="R594" s="7">
        <v>273.93036605575003</v>
      </c>
    </row>
    <row r="595" spans="1:18" x14ac:dyDescent="0.3">
      <c r="A595" s="12" t="s">
        <v>1194</v>
      </c>
      <c r="B595" s="12">
        <v>2</v>
      </c>
      <c r="C595" s="12">
        <v>2</v>
      </c>
      <c r="D595" s="12">
        <v>8.6088000000000005</v>
      </c>
      <c r="E595" s="12">
        <v>3.9248675997019004E-3</v>
      </c>
      <c r="F595" s="12">
        <v>2.60174302988191E-3</v>
      </c>
      <c r="G595" s="12">
        <v>2.4839421010957401</v>
      </c>
      <c r="H595" s="5">
        <v>0.99066721658501</v>
      </c>
      <c r="I595" s="12" t="s">
        <v>1</v>
      </c>
      <c r="J595" s="12" t="s">
        <v>0</v>
      </c>
      <c r="K595" s="12">
        <v>51979.363799999999</v>
      </c>
      <c r="L595" s="12" t="s">
        <v>1195</v>
      </c>
      <c r="M595" s="12">
        <v>56.195435569046701</v>
      </c>
      <c r="N595" s="12">
        <v>45.841466732251398</v>
      </c>
      <c r="O595" s="7">
        <v>63.158740736084198</v>
      </c>
      <c r="P595" s="12">
        <v>150.53978109396101</v>
      </c>
      <c r="Q595" s="12">
        <v>153.369009854729</v>
      </c>
      <c r="R595" s="7">
        <v>106.427621709446</v>
      </c>
    </row>
    <row r="596" spans="1:18" x14ac:dyDescent="0.3">
      <c r="A596" s="12" t="s">
        <v>1196</v>
      </c>
      <c r="B596" s="12">
        <v>28</v>
      </c>
      <c r="C596" s="12">
        <v>24</v>
      </c>
      <c r="D596" s="12">
        <v>91.753200000000007</v>
      </c>
      <c r="E596" s="12">
        <v>3.9262228415878299E-3</v>
      </c>
      <c r="F596" s="12">
        <v>2.60174302988191E-3</v>
      </c>
      <c r="G596" s="12">
        <v>1.13657361964173</v>
      </c>
      <c r="H596" s="5">
        <v>0.99065782240736899</v>
      </c>
      <c r="I596" s="12" t="s">
        <v>0</v>
      </c>
      <c r="J596" s="12" t="s">
        <v>1</v>
      </c>
      <c r="K596" s="12">
        <v>11367.3627</v>
      </c>
      <c r="L596" s="12" t="s">
        <v>1197</v>
      </c>
      <c r="M596" s="12">
        <v>23569.466862073099</v>
      </c>
      <c r="N596" s="12">
        <v>25230.519116148898</v>
      </c>
      <c r="O596" s="7">
        <v>24155.8761881268</v>
      </c>
      <c r="P596" s="12">
        <v>21328.319202745999</v>
      </c>
      <c r="Q596" s="12">
        <v>21151.020028906001</v>
      </c>
      <c r="R596" s="7">
        <v>21709.958237125898</v>
      </c>
    </row>
    <row r="597" spans="1:18" x14ac:dyDescent="0.3">
      <c r="A597" s="12" t="s">
        <v>1198</v>
      </c>
      <c r="B597" s="12">
        <v>2</v>
      </c>
      <c r="C597" s="12">
        <v>1</v>
      </c>
      <c r="D597" s="12">
        <v>9.1228999999999996</v>
      </c>
      <c r="E597" s="12">
        <v>3.9280173646378796E-3</v>
      </c>
      <c r="F597" s="12">
        <v>2.60174302988191E-3</v>
      </c>
      <c r="G597" s="12">
        <v>135.05545739741601</v>
      </c>
      <c r="H597" s="5">
        <v>0.99064537650175</v>
      </c>
      <c r="I597" s="12" t="s">
        <v>1</v>
      </c>
      <c r="J597" s="12" t="s">
        <v>0</v>
      </c>
      <c r="K597" s="12">
        <v>244485.3027</v>
      </c>
      <c r="L597" s="12" t="s">
        <v>1199</v>
      </c>
      <c r="M597" s="12">
        <v>8.7429403602743196</v>
      </c>
      <c r="N597" s="12">
        <v>0</v>
      </c>
      <c r="O597" s="7">
        <v>0</v>
      </c>
      <c r="P597" s="12">
        <v>378.01508642793499</v>
      </c>
      <c r="Q597" s="12">
        <v>411.25458448568702</v>
      </c>
      <c r="R597" s="7">
        <v>391.51213844156001</v>
      </c>
    </row>
    <row r="598" spans="1:18" x14ac:dyDescent="0.3">
      <c r="A598" s="12" t="s">
        <v>1200</v>
      </c>
      <c r="B598" s="12">
        <v>3</v>
      </c>
      <c r="C598" s="12">
        <v>1</v>
      </c>
      <c r="D598" s="12">
        <v>14.635199999999999</v>
      </c>
      <c r="E598" s="12">
        <v>3.9405598466231203E-3</v>
      </c>
      <c r="F598" s="12">
        <v>2.6056342797246899E-3</v>
      </c>
      <c r="G598" s="12">
        <v>2.3832416260506499</v>
      </c>
      <c r="H598" s="5">
        <v>0.99055817379722999</v>
      </c>
      <c r="I598" s="12" t="s">
        <v>0</v>
      </c>
      <c r="J598" s="12" t="s">
        <v>1</v>
      </c>
      <c r="K598" s="12">
        <v>46933.999300000003</v>
      </c>
      <c r="L598" s="12" t="s">
        <v>1201</v>
      </c>
      <c r="M598" s="12">
        <v>566.27069981276099</v>
      </c>
      <c r="N598" s="12">
        <v>547.08912952576202</v>
      </c>
      <c r="O598" s="7">
        <v>514.87757675422495</v>
      </c>
      <c r="P598" s="12">
        <v>203.36145577198599</v>
      </c>
      <c r="Q598" s="12">
        <v>296.59825337646402</v>
      </c>
      <c r="R598" s="7">
        <v>183.24311355105101</v>
      </c>
    </row>
    <row r="599" spans="1:18" x14ac:dyDescent="0.3">
      <c r="A599" s="12" t="s">
        <v>1202</v>
      </c>
      <c r="B599" s="12">
        <v>3</v>
      </c>
      <c r="C599" s="12">
        <v>1</v>
      </c>
      <c r="D599" s="12">
        <v>12.579800000000001</v>
      </c>
      <c r="E599" s="12">
        <v>3.9583014428270502E-3</v>
      </c>
      <c r="F599" s="12">
        <v>2.6129444102029899E-3</v>
      </c>
      <c r="G599" s="12">
        <v>4.3448344172978102</v>
      </c>
      <c r="H599" s="5">
        <v>0.99043418527298099</v>
      </c>
      <c r="I599" s="12" t="s">
        <v>0</v>
      </c>
      <c r="J599" s="12" t="s">
        <v>1</v>
      </c>
      <c r="K599" s="12">
        <v>91911.638600000006</v>
      </c>
      <c r="L599" s="12" t="s">
        <v>1203</v>
      </c>
      <c r="M599" s="12">
        <v>202.13895725282799</v>
      </c>
      <c r="N599" s="12">
        <v>252.547492018421</v>
      </c>
      <c r="O599" s="7">
        <v>158.84115610552399</v>
      </c>
      <c r="P599" s="12">
        <v>55.561001489824903</v>
      </c>
      <c r="Q599" s="12">
        <v>56.035318037036298</v>
      </c>
      <c r="R599" s="7">
        <v>29.612193030987999</v>
      </c>
    </row>
    <row r="600" spans="1:18" x14ac:dyDescent="0.3">
      <c r="A600" s="12" t="s">
        <v>1204</v>
      </c>
      <c r="B600" s="12">
        <v>9</v>
      </c>
      <c r="C600" s="12">
        <v>3</v>
      </c>
      <c r="D600" s="12">
        <v>71.024199999999993</v>
      </c>
      <c r="E600" s="12">
        <v>4.0612516309848096E-3</v>
      </c>
      <c r="F600" s="12">
        <v>2.6763827235699901E-3</v>
      </c>
      <c r="G600" s="12">
        <v>1.32099445939507</v>
      </c>
      <c r="H600" s="5">
        <v>0.98970007794519599</v>
      </c>
      <c r="I600" s="12" t="s">
        <v>1</v>
      </c>
      <c r="J600" s="12" t="s">
        <v>0</v>
      </c>
      <c r="K600" s="12">
        <v>33094.435299999997</v>
      </c>
      <c r="L600" s="12" t="s">
        <v>1205</v>
      </c>
      <c r="M600" s="12">
        <v>538.48404934381495</v>
      </c>
      <c r="N600" s="12">
        <v>490.31442841138102</v>
      </c>
      <c r="O600" s="7">
        <v>495.71688234134899</v>
      </c>
      <c r="P600" s="12">
        <v>659.65176936568105</v>
      </c>
      <c r="Q600" s="12">
        <v>635.55288739800096</v>
      </c>
      <c r="R600" s="7">
        <v>718.67168718654102</v>
      </c>
    </row>
    <row r="601" spans="1:18" x14ac:dyDescent="0.3">
      <c r="A601" s="12" t="s">
        <v>1206</v>
      </c>
      <c r="B601" s="12">
        <v>7</v>
      </c>
      <c r="C601" s="12">
        <v>2</v>
      </c>
      <c r="D601" s="12">
        <v>41.084499999999998</v>
      </c>
      <c r="E601" s="12">
        <v>4.0978838078157302E-3</v>
      </c>
      <c r="F601" s="12">
        <v>2.6959771537059299E-3</v>
      </c>
      <c r="G601" s="12">
        <v>1.7728000337330201</v>
      </c>
      <c r="H601" s="5">
        <v>0.98943291775170605</v>
      </c>
      <c r="I601" s="12" t="s">
        <v>1</v>
      </c>
      <c r="J601" s="12" t="s">
        <v>0</v>
      </c>
      <c r="K601" s="12">
        <v>57535.522299999997</v>
      </c>
      <c r="L601" s="12" t="s">
        <v>1207</v>
      </c>
      <c r="M601" s="12">
        <v>1135.39416811109</v>
      </c>
      <c r="N601" s="12">
        <v>1288.6378088914801</v>
      </c>
      <c r="O601" s="7">
        <v>1535.1334683918001</v>
      </c>
      <c r="P601" s="12">
        <v>2175.4217144108802</v>
      </c>
      <c r="Q601" s="12">
        <v>2529.9639343537901</v>
      </c>
      <c r="R601" s="7">
        <v>2313.4229863850501</v>
      </c>
    </row>
    <row r="602" spans="1:18" x14ac:dyDescent="0.3">
      <c r="A602" s="12" t="s">
        <v>1208</v>
      </c>
      <c r="B602" s="12">
        <v>13</v>
      </c>
      <c r="C602" s="12">
        <v>3</v>
      </c>
      <c r="D602" s="12">
        <v>62.603299999999997</v>
      </c>
      <c r="E602" s="12">
        <v>4.1302261383158196E-3</v>
      </c>
      <c r="F602" s="12">
        <v>2.7126881951868402E-3</v>
      </c>
      <c r="G602" s="12">
        <v>1.5614973128687499</v>
      </c>
      <c r="H602" s="5">
        <v>0.98919448421006795</v>
      </c>
      <c r="I602" s="12" t="s">
        <v>1</v>
      </c>
      <c r="J602" s="12" t="s">
        <v>0</v>
      </c>
      <c r="K602" s="12">
        <v>135664.00649999999</v>
      </c>
      <c r="L602" s="12" t="s">
        <v>1209</v>
      </c>
      <c r="M602" s="12">
        <v>147.602195214174</v>
      </c>
      <c r="N602" s="12">
        <v>144.83053847064801</v>
      </c>
      <c r="O602" s="7">
        <v>131.627306336739</v>
      </c>
      <c r="P602" s="12">
        <v>220.63612867174999</v>
      </c>
      <c r="Q602" s="12">
        <v>195.60916446381501</v>
      </c>
      <c r="R602" s="7">
        <v>245.92331985311401</v>
      </c>
    </row>
    <row r="603" spans="1:18" x14ac:dyDescent="0.3">
      <c r="A603" s="12" t="s">
        <v>1210</v>
      </c>
      <c r="B603" s="12">
        <v>7</v>
      </c>
      <c r="C603" s="12">
        <v>5</v>
      </c>
      <c r="D603" s="12">
        <v>44.031799999999997</v>
      </c>
      <c r="E603" s="12">
        <v>4.1531542433766999E-3</v>
      </c>
      <c r="F603" s="12">
        <v>2.7218854064687101E-3</v>
      </c>
      <c r="G603" s="12">
        <v>1.2003196680256001</v>
      </c>
      <c r="H603" s="5">
        <v>0.98902401089702996</v>
      </c>
      <c r="I603" s="12" t="s">
        <v>0</v>
      </c>
      <c r="J603" s="12" t="s">
        <v>1</v>
      </c>
      <c r="K603" s="12">
        <v>11664.9535</v>
      </c>
      <c r="L603" s="12" t="s">
        <v>1211</v>
      </c>
      <c r="M603" s="12">
        <v>4516.9151098468301</v>
      </c>
      <c r="N603" s="12">
        <v>4240.5930502442698</v>
      </c>
      <c r="O603" s="7">
        <v>4062.38709057902</v>
      </c>
      <c r="P603" s="12">
        <v>3568.1681252406902</v>
      </c>
      <c r="Q603" s="12">
        <v>3561.8544083045299</v>
      </c>
      <c r="R603" s="7">
        <v>3550.3783564589598</v>
      </c>
    </row>
    <row r="604" spans="1:18" x14ac:dyDescent="0.3">
      <c r="A604" s="12" t="s">
        <v>1212</v>
      </c>
      <c r="B604" s="12">
        <v>9</v>
      </c>
      <c r="C604" s="12">
        <v>2</v>
      </c>
      <c r="D604" s="12">
        <v>46.333199999999998</v>
      </c>
      <c r="E604" s="12">
        <v>4.1591259426211301E-3</v>
      </c>
      <c r="F604" s="12">
        <v>2.7218854064687101E-3</v>
      </c>
      <c r="G604" s="12">
        <v>3.91707957291178</v>
      </c>
      <c r="H604" s="5">
        <v>0.98897941501383002</v>
      </c>
      <c r="I604" s="12" t="s">
        <v>0</v>
      </c>
      <c r="J604" s="12" t="s">
        <v>1</v>
      </c>
      <c r="K604" s="12">
        <v>168750.92110000001</v>
      </c>
      <c r="L604" s="12" t="s">
        <v>1213</v>
      </c>
      <c r="M604" s="12">
        <v>88.0081004215848</v>
      </c>
      <c r="N604" s="12">
        <v>114.247140911652</v>
      </c>
      <c r="O604" s="7">
        <v>55.830779975387003</v>
      </c>
      <c r="P604" s="12">
        <v>20.526532736185601</v>
      </c>
      <c r="Q604" s="12">
        <v>25.800613733198102</v>
      </c>
      <c r="R604" s="7">
        <v>19.560210809083301</v>
      </c>
    </row>
    <row r="605" spans="1:18" x14ac:dyDescent="0.3">
      <c r="A605" s="12" t="s">
        <v>1214</v>
      </c>
      <c r="B605" s="12">
        <v>8</v>
      </c>
      <c r="C605" s="12">
        <v>1</v>
      </c>
      <c r="D605" s="12">
        <v>33.557299999999998</v>
      </c>
      <c r="E605" s="12">
        <v>4.1651247038406699E-3</v>
      </c>
      <c r="F605" s="12">
        <v>2.7218854064687101E-3</v>
      </c>
      <c r="G605" s="12">
        <v>2.1861805267772998</v>
      </c>
      <c r="H605" s="5">
        <v>0.98893453590027802</v>
      </c>
      <c r="I605" s="12" t="s">
        <v>0</v>
      </c>
      <c r="J605" s="12" t="s">
        <v>1</v>
      </c>
      <c r="K605" s="12">
        <v>141960.21189999999</v>
      </c>
      <c r="L605" s="12" t="s">
        <v>1215</v>
      </c>
      <c r="M605" s="12">
        <v>424.43514859896902</v>
      </c>
      <c r="N605" s="12">
        <v>479.20670064396302</v>
      </c>
      <c r="O605" s="7">
        <v>577.48806372492402</v>
      </c>
      <c r="P605" s="12">
        <v>207.84684390365899</v>
      </c>
      <c r="Q605" s="12">
        <v>271.77651707016003</v>
      </c>
      <c r="R605" s="7">
        <v>197.873256906694</v>
      </c>
    </row>
    <row r="606" spans="1:18" x14ac:dyDescent="0.3">
      <c r="A606" s="12" t="s">
        <v>1216</v>
      </c>
      <c r="B606" s="12">
        <v>9</v>
      </c>
      <c r="C606" s="12">
        <v>5</v>
      </c>
      <c r="D606" s="12">
        <v>51.320999999999998</v>
      </c>
      <c r="E606" s="12">
        <v>4.1963604781153404E-3</v>
      </c>
      <c r="F606" s="12">
        <v>2.7334911716324901E-3</v>
      </c>
      <c r="G606" s="12">
        <v>1.3098447483358899</v>
      </c>
      <c r="H606" s="5">
        <v>0.98869953924207399</v>
      </c>
      <c r="I606" s="12" t="s">
        <v>0</v>
      </c>
      <c r="J606" s="12" t="s">
        <v>1</v>
      </c>
      <c r="K606" s="12">
        <v>22314.5694</v>
      </c>
      <c r="L606" s="12" t="s">
        <v>1217</v>
      </c>
      <c r="M606" s="12">
        <v>1836.84708442856</v>
      </c>
      <c r="N606" s="12">
        <v>1722.4629872678399</v>
      </c>
      <c r="O606" s="7">
        <v>1712.6645033208399</v>
      </c>
      <c r="P606" s="12">
        <v>1270.9202019013501</v>
      </c>
      <c r="Q606" s="12">
        <v>1304.0625685795001</v>
      </c>
      <c r="R606" s="7">
        <v>1449.9023021318501</v>
      </c>
    </row>
    <row r="607" spans="1:18" x14ac:dyDescent="0.3">
      <c r="A607" s="12" t="s">
        <v>1218</v>
      </c>
      <c r="B607" s="12">
        <v>5</v>
      </c>
      <c r="C607" s="12">
        <v>1</v>
      </c>
      <c r="D607" s="12">
        <v>26.560500000000001</v>
      </c>
      <c r="E607" s="12">
        <v>4.1968738329974898E-3</v>
      </c>
      <c r="F607" s="12">
        <v>2.7334911716324901E-3</v>
      </c>
      <c r="G607" s="12">
        <v>2.41245433247368</v>
      </c>
      <c r="H607" s="5">
        <v>0.98869565881757204</v>
      </c>
      <c r="I607" s="12" t="s">
        <v>0</v>
      </c>
      <c r="J607" s="12" t="s">
        <v>1</v>
      </c>
      <c r="K607" s="12">
        <v>148419.51439999999</v>
      </c>
      <c r="L607" s="12" t="s">
        <v>1219</v>
      </c>
      <c r="M607" s="12">
        <v>546.37973977363799</v>
      </c>
      <c r="N607" s="12">
        <v>491.62395950868898</v>
      </c>
      <c r="O607" s="7">
        <v>414.52343801605599</v>
      </c>
      <c r="P607" s="12">
        <v>254.07224225563201</v>
      </c>
      <c r="Q607" s="12">
        <v>166.85010231668301</v>
      </c>
      <c r="R607" s="7">
        <v>181.172840296527</v>
      </c>
    </row>
    <row r="608" spans="1:18" x14ac:dyDescent="0.3">
      <c r="A608" s="12" t="s">
        <v>1220</v>
      </c>
      <c r="B608" s="12">
        <v>4</v>
      </c>
      <c r="C608" s="12">
        <v>1</v>
      </c>
      <c r="D608" s="12">
        <v>20.053699999999999</v>
      </c>
      <c r="E608" s="12">
        <v>4.2146081098535203E-3</v>
      </c>
      <c r="F608" s="12">
        <v>2.7404743330735901E-3</v>
      </c>
      <c r="G608" s="12">
        <v>2.5725713350633601</v>
      </c>
      <c r="H608" s="5">
        <v>0.988561244580208</v>
      </c>
      <c r="I608" s="12" t="s">
        <v>0</v>
      </c>
      <c r="J608" s="12" t="s">
        <v>1</v>
      </c>
      <c r="K608" s="12">
        <v>200293.12940000001</v>
      </c>
      <c r="L608" s="12" t="s">
        <v>1221</v>
      </c>
      <c r="M608" s="12">
        <v>352.22912125607598</v>
      </c>
      <c r="N608" s="12">
        <v>307.646108042739</v>
      </c>
      <c r="O608" s="7">
        <v>369.272009785926</v>
      </c>
      <c r="P608" s="12">
        <v>135.08457912346901</v>
      </c>
      <c r="Q608" s="12">
        <v>97.930496572992993</v>
      </c>
      <c r="R608" s="7">
        <v>167.031066876061</v>
      </c>
    </row>
    <row r="609" spans="1:18" x14ac:dyDescent="0.3">
      <c r="A609" s="12" t="s">
        <v>1222</v>
      </c>
      <c r="B609" s="12">
        <v>18</v>
      </c>
      <c r="C609" s="12">
        <v>1</v>
      </c>
      <c r="D609" s="12">
        <v>76.210499999999996</v>
      </c>
      <c r="E609" s="12">
        <v>4.2236700173733403E-3</v>
      </c>
      <c r="F609" s="12">
        <v>2.74180460716644E-3</v>
      </c>
      <c r="G609" s="12">
        <v>4.0986910933217304</v>
      </c>
      <c r="H609" s="5">
        <v>0.98849229044967002</v>
      </c>
      <c r="I609" s="12" t="s">
        <v>1</v>
      </c>
      <c r="J609" s="12" t="s">
        <v>0</v>
      </c>
      <c r="K609" s="12">
        <v>234313.0177</v>
      </c>
      <c r="L609" s="12" t="s">
        <v>1223</v>
      </c>
      <c r="M609" s="12">
        <v>26.279390361371</v>
      </c>
      <c r="N609" s="12">
        <v>42.6549877751089</v>
      </c>
      <c r="O609" s="7">
        <v>62.563810476284303</v>
      </c>
      <c r="P609" s="12">
        <v>177.57785730849099</v>
      </c>
      <c r="Q609" s="12">
        <v>180.040292549806</v>
      </c>
      <c r="R609" s="7">
        <v>181.35230459677999</v>
      </c>
    </row>
    <row r="610" spans="1:18" x14ac:dyDescent="0.3">
      <c r="A610" s="12" t="s">
        <v>1224</v>
      </c>
      <c r="B610" s="12">
        <v>2</v>
      </c>
      <c r="C610" s="12">
        <v>1</v>
      </c>
      <c r="D610" s="12">
        <v>13.7064</v>
      </c>
      <c r="E610" s="12">
        <v>4.2391851630129204E-3</v>
      </c>
      <c r="F610" s="12">
        <v>2.74731265552508E-3</v>
      </c>
      <c r="G610" s="12">
        <v>1.58194669642971</v>
      </c>
      <c r="H610" s="5">
        <v>0.98837380843203504</v>
      </c>
      <c r="I610" s="12" t="s">
        <v>1</v>
      </c>
      <c r="J610" s="12" t="s">
        <v>0</v>
      </c>
      <c r="K610" s="12">
        <v>14685.8375</v>
      </c>
      <c r="L610" s="12" t="s">
        <v>1225</v>
      </c>
      <c r="M610" s="12">
        <v>846.74137218867804</v>
      </c>
      <c r="N610" s="12">
        <v>979.54082131181201</v>
      </c>
      <c r="O610" s="7">
        <v>898.15607705411003</v>
      </c>
      <c r="P610" s="12">
        <v>1494.5402494166301</v>
      </c>
      <c r="Q610" s="12">
        <v>1557.4092721276099</v>
      </c>
      <c r="R610" s="7">
        <v>1257.9666001863</v>
      </c>
    </row>
    <row r="611" spans="1:18" x14ac:dyDescent="0.3">
      <c r="A611" s="12" t="s">
        <v>1226</v>
      </c>
      <c r="B611" s="12">
        <v>8</v>
      </c>
      <c r="C611" s="12">
        <v>1</v>
      </c>
      <c r="D611" s="12">
        <v>34.568100000000001</v>
      </c>
      <c r="E611" s="12">
        <v>4.3361095261493796E-3</v>
      </c>
      <c r="F611" s="12">
        <v>2.8054744465025598E-3</v>
      </c>
      <c r="G611" s="12">
        <v>2.9172631752895302</v>
      </c>
      <c r="H611" s="5">
        <v>0.98762165610680896</v>
      </c>
      <c r="I611" s="12" t="s">
        <v>1</v>
      </c>
      <c r="J611" s="12" t="s">
        <v>0</v>
      </c>
      <c r="K611" s="12">
        <v>95414.629700000005</v>
      </c>
      <c r="L611" s="12" t="s">
        <v>1227</v>
      </c>
      <c r="M611" s="12">
        <v>97.523022140485295</v>
      </c>
      <c r="N611" s="12">
        <v>76.9944575943925</v>
      </c>
      <c r="O611" s="7">
        <v>56.124126588410697</v>
      </c>
      <c r="P611" s="12">
        <v>184.99995174195999</v>
      </c>
      <c r="Q611" s="12">
        <v>255.97832831255801</v>
      </c>
      <c r="R611" s="7">
        <v>231.86398476203701</v>
      </c>
    </row>
    <row r="612" spans="1:18" x14ac:dyDescent="0.3">
      <c r="A612" s="12" t="s">
        <v>1228</v>
      </c>
      <c r="B612" s="12">
        <v>3</v>
      </c>
      <c r="C612" s="12">
        <v>1</v>
      </c>
      <c r="D612" s="12">
        <v>20.180700000000002</v>
      </c>
      <c r="E612" s="12">
        <v>4.3660814432079399E-3</v>
      </c>
      <c r="F612" s="12">
        <v>2.8201971563137401E-3</v>
      </c>
      <c r="G612" s="12">
        <v>14.221007223268</v>
      </c>
      <c r="H612" s="5">
        <v>0.98738493624641699</v>
      </c>
      <c r="I612" s="12" t="s">
        <v>0</v>
      </c>
      <c r="J612" s="12" t="s">
        <v>1</v>
      </c>
      <c r="K612" s="12">
        <v>73749.434599999993</v>
      </c>
      <c r="L612" s="12" t="s">
        <v>1229</v>
      </c>
      <c r="M612" s="12">
        <v>197.97608061597501</v>
      </c>
      <c r="N612" s="12">
        <v>149.52990560321001</v>
      </c>
      <c r="O612" s="7">
        <v>93.1072016907343</v>
      </c>
      <c r="P612" s="12">
        <v>18.710357904416998</v>
      </c>
      <c r="Q612" s="12">
        <v>8.0217328998840802</v>
      </c>
      <c r="R612" s="7">
        <v>4.2511708586986101</v>
      </c>
    </row>
    <row r="613" spans="1:18" x14ac:dyDescent="0.3">
      <c r="A613" s="12" t="s">
        <v>1230</v>
      </c>
      <c r="B613" s="12">
        <v>8</v>
      </c>
      <c r="C613" s="12">
        <v>2</v>
      </c>
      <c r="D613" s="12">
        <v>34.6616</v>
      </c>
      <c r="E613" s="12">
        <v>4.3745785028940203E-3</v>
      </c>
      <c r="F613" s="12">
        <v>2.82102284198048E-3</v>
      </c>
      <c r="G613" s="12">
        <v>1.3840900481096801</v>
      </c>
      <c r="H613" s="5">
        <v>0.98731747507131895</v>
      </c>
      <c r="I613" s="12" t="s">
        <v>0</v>
      </c>
      <c r="J613" s="12" t="s">
        <v>1</v>
      </c>
      <c r="K613" s="12">
        <v>221132.6905</v>
      </c>
      <c r="L613" s="12" t="s">
        <v>1231</v>
      </c>
      <c r="M613" s="12">
        <v>1542.4443768450601</v>
      </c>
      <c r="N613" s="12">
        <v>1626.4813504449501</v>
      </c>
      <c r="O613" s="7">
        <v>1603.6040551004301</v>
      </c>
      <c r="P613" s="12">
        <v>1267.1074383355799</v>
      </c>
      <c r="Q613" s="12">
        <v>1128.7505039795401</v>
      </c>
      <c r="R613" s="7">
        <v>1052.2773787274</v>
      </c>
    </row>
    <row r="614" spans="1:18" x14ac:dyDescent="0.3">
      <c r="A614" s="12" t="s">
        <v>1232</v>
      </c>
      <c r="B614" s="12">
        <v>4</v>
      </c>
      <c r="C614" s="12">
        <v>2</v>
      </c>
      <c r="D614" s="12">
        <v>40.293300000000002</v>
      </c>
      <c r="E614" s="12">
        <v>4.4042692689688599E-3</v>
      </c>
      <c r="F614" s="12">
        <v>2.8354904204912499E-3</v>
      </c>
      <c r="G614" s="12">
        <v>1.3705117630077299</v>
      </c>
      <c r="H614" s="5">
        <v>0.98708053958207198</v>
      </c>
      <c r="I614" s="12" t="s">
        <v>0</v>
      </c>
      <c r="J614" s="12" t="s">
        <v>1</v>
      </c>
      <c r="K614" s="12">
        <v>18982.561799999999</v>
      </c>
      <c r="L614" s="12" t="s">
        <v>1233</v>
      </c>
      <c r="M614" s="12">
        <v>2680.7275961516002</v>
      </c>
      <c r="N614" s="12">
        <v>2227.3194734091499</v>
      </c>
      <c r="O614" s="7">
        <v>2430.6302398180701</v>
      </c>
      <c r="P614" s="12">
        <v>1802.0627436211601</v>
      </c>
      <c r="Q614" s="12">
        <v>1788.84747516581</v>
      </c>
      <c r="R614" s="7">
        <v>1763.7883014747899</v>
      </c>
    </row>
    <row r="615" spans="1:18" x14ac:dyDescent="0.3">
      <c r="A615" s="12" t="s">
        <v>1234</v>
      </c>
      <c r="B615" s="12">
        <v>9</v>
      </c>
      <c r="C615" s="12">
        <v>5</v>
      </c>
      <c r="D615" s="12">
        <v>54.334600000000002</v>
      </c>
      <c r="E615" s="12">
        <v>4.41257265370942E-3</v>
      </c>
      <c r="F615" s="12">
        <v>2.8361637528806702E-3</v>
      </c>
      <c r="G615" s="12">
        <v>1.27215682876805</v>
      </c>
      <c r="H615" s="5">
        <v>0.98701394241067397</v>
      </c>
      <c r="I615" s="12" t="s">
        <v>0</v>
      </c>
      <c r="J615" s="12" t="s">
        <v>1</v>
      </c>
      <c r="K615" s="12">
        <v>36110.908199999998</v>
      </c>
      <c r="L615" s="12" t="s">
        <v>1235</v>
      </c>
      <c r="M615" s="12">
        <v>1354.2568057767201</v>
      </c>
      <c r="N615" s="12">
        <v>1281.0623116315501</v>
      </c>
      <c r="O615" s="7">
        <v>1207.86454046993</v>
      </c>
      <c r="P615" s="12">
        <v>1024.4756023223199</v>
      </c>
      <c r="Q615" s="12">
        <v>1038.7611994889701</v>
      </c>
      <c r="R615" s="7">
        <v>957.76153028893395</v>
      </c>
    </row>
    <row r="616" spans="1:18" x14ac:dyDescent="0.3">
      <c r="A616" s="12" t="s">
        <v>1236</v>
      </c>
      <c r="B616" s="12">
        <v>16</v>
      </c>
      <c r="C616" s="12">
        <v>3</v>
      </c>
      <c r="D616" s="12">
        <v>81.776799999999994</v>
      </c>
      <c r="E616" s="12">
        <v>4.4536712962910396E-3</v>
      </c>
      <c r="F616" s="12">
        <v>2.85426657820267E-3</v>
      </c>
      <c r="G616" s="12">
        <v>2.26126128863458</v>
      </c>
      <c r="H616" s="5">
        <v>0.98668216933507502</v>
      </c>
      <c r="I616" s="12" t="s">
        <v>1</v>
      </c>
      <c r="J616" s="12" t="s">
        <v>0</v>
      </c>
      <c r="K616" s="12">
        <v>133011.70740000001</v>
      </c>
      <c r="L616" s="12" t="s">
        <v>1237</v>
      </c>
      <c r="M616" s="12">
        <v>212.12459650071901</v>
      </c>
      <c r="N616" s="12">
        <v>133.36893557511999</v>
      </c>
      <c r="O616" s="7">
        <v>190.95551786950401</v>
      </c>
      <c r="P616" s="12">
        <v>394.18077397213</v>
      </c>
      <c r="Q616" s="12">
        <v>431.07458771677199</v>
      </c>
      <c r="R616" s="7">
        <v>387.79610827729999</v>
      </c>
    </row>
    <row r="617" spans="1:18" x14ac:dyDescent="0.3">
      <c r="A617" s="12" t="s">
        <v>1238</v>
      </c>
      <c r="B617" s="12">
        <v>7</v>
      </c>
      <c r="C617" s="12">
        <v>1</v>
      </c>
      <c r="D617" s="12">
        <v>28.236699999999999</v>
      </c>
      <c r="E617" s="12">
        <v>4.4553451593647396E-3</v>
      </c>
      <c r="F617" s="12">
        <v>2.85426657820267E-3</v>
      </c>
      <c r="G617" s="12">
        <v>2.3487739795228899</v>
      </c>
      <c r="H617" s="5">
        <v>0.98666858167488403</v>
      </c>
      <c r="I617" s="12" t="s">
        <v>0</v>
      </c>
      <c r="J617" s="12" t="s">
        <v>1</v>
      </c>
      <c r="K617" s="12">
        <v>121193.353</v>
      </c>
      <c r="L617" s="12" t="s">
        <v>1239</v>
      </c>
      <c r="M617" s="12">
        <v>554.30825188650704</v>
      </c>
      <c r="N617" s="12">
        <v>674.95470104233698</v>
      </c>
      <c r="O617" s="7">
        <v>869.065091802957</v>
      </c>
      <c r="P617" s="12">
        <v>332.71990530122901</v>
      </c>
      <c r="Q617" s="12">
        <v>265.48904303955601</v>
      </c>
      <c r="R617" s="7">
        <v>295.16268427498397</v>
      </c>
    </row>
    <row r="618" spans="1:18" x14ac:dyDescent="0.3">
      <c r="A618" s="12" t="s">
        <v>1240</v>
      </c>
      <c r="B618" s="12">
        <v>2</v>
      </c>
      <c r="C618" s="12">
        <v>2</v>
      </c>
      <c r="D618" s="12">
        <v>6.8395999999999999</v>
      </c>
      <c r="E618" s="12">
        <v>4.5432531731162103E-3</v>
      </c>
      <c r="F618" s="12">
        <v>2.9047780231896102E-3</v>
      </c>
      <c r="G618" s="12">
        <v>3.9768783898452602</v>
      </c>
      <c r="H618" s="5">
        <v>0.98594680997747397</v>
      </c>
      <c r="I618" s="12" t="s">
        <v>1</v>
      </c>
      <c r="J618" s="12" t="s">
        <v>0</v>
      </c>
      <c r="K618" s="12">
        <v>208755.18969999999</v>
      </c>
      <c r="L618" s="12" t="s">
        <v>1241</v>
      </c>
      <c r="M618" s="12">
        <v>429.35394984295101</v>
      </c>
      <c r="N618" s="12">
        <v>188.480685664303</v>
      </c>
      <c r="O618" s="7">
        <v>350.86621215039003</v>
      </c>
      <c r="P618" s="12">
        <v>1306.9458859357501</v>
      </c>
      <c r="Q618" s="12">
        <v>1203.493280142</v>
      </c>
      <c r="R618" s="7">
        <v>1341.96630119672</v>
      </c>
    </row>
    <row r="619" spans="1:18" x14ac:dyDescent="0.3">
      <c r="A619" s="12" t="s">
        <v>1242</v>
      </c>
      <c r="B619" s="12">
        <v>3</v>
      </c>
      <c r="C619" s="12">
        <v>2</v>
      </c>
      <c r="D619" s="12">
        <v>11.235099999999999</v>
      </c>
      <c r="E619" s="12">
        <v>4.5573040281099396E-3</v>
      </c>
      <c r="F619" s="12">
        <v>2.9047780231896102E-3</v>
      </c>
      <c r="G619" s="12">
        <v>1.8312664651644801</v>
      </c>
      <c r="H619" s="5">
        <v>0.98582997195653699</v>
      </c>
      <c r="I619" s="12" t="s">
        <v>0</v>
      </c>
      <c r="J619" s="12" t="s">
        <v>1</v>
      </c>
      <c r="K619" s="12">
        <v>132657.196</v>
      </c>
      <c r="L619" s="12" t="s">
        <v>1243</v>
      </c>
      <c r="M619" s="12">
        <v>419.61139035864397</v>
      </c>
      <c r="N619" s="12">
        <v>377.50044597467001</v>
      </c>
      <c r="O619" s="7">
        <v>522.56832502178997</v>
      </c>
      <c r="P619" s="12">
        <v>224.16262056898501</v>
      </c>
      <c r="Q619" s="12">
        <v>238.52323729512099</v>
      </c>
      <c r="R619" s="7">
        <v>257.95211943679601</v>
      </c>
    </row>
    <row r="620" spans="1:18" x14ac:dyDescent="0.3">
      <c r="A620" s="12" t="s">
        <v>1244</v>
      </c>
      <c r="B620" s="12">
        <v>4</v>
      </c>
      <c r="C620" s="12">
        <v>1</v>
      </c>
      <c r="D620" s="12">
        <v>19.849799999999998</v>
      </c>
      <c r="E620" s="12">
        <v>4.5590927972477503E-3</v>
      </c>
      <c r="F620" s="12">
        <v>2.9047780231896102E-3</v>
      </c>
      <c r="G620" s="12">
        <v>2.3982472547430902</v>
      </c>
      <c r="H620" s="5">
        <v>0.98581506883024395</v>
      </c>
      <c r="I620" s="12" t="s">
        <v>1</v>
      </c>
      <c r="J620" s="12" t="s">
        <v>0</v>
      </c>
      <c r="K620" s="12">
        <v>18417.301599999999</v>
      </c>
      <c r="L620" s="12" t="s">
        <v>1245</v>
      </c>
      <c r="M620" s="12">
        <v>316.38054083315097</v>
      </c>
      <c r="N620" s="12">
        <v>474.394759894868</v>
      </c>
      <c r="O620" s="7">
        <v>528.999249060784</v>
      </c>
      <c r="P620" s="12">
        <v>1057.1770714414699</v>
      </c>
      <c r="Q620" s="12">
        <v>1057.59618014531</v>
      </c>
      <c r="R620" s="7">
        <v>1050.37243932401</v>
      </c>
    </row>
    <row r="621" spans="1:18" x14ac:dyDescent="0.3">
      <c r="A621" s="12" t="s">
        <v>1246</v>
      </c>
      <c r="B621" s="12">
        <v>74</v>
      </c>
      <c r="C621" s="12">
        <v>46</v>
      </c>
      <c r="D621" s="12">
        <v>498.67439999999999</v>
      </c>
      <c r="E621" s="12">
        <v>4.5639230029722597E-3</v>
      </c>
      <c r="F621" s="12">
        <v>2.9047780231896102E-3</v>
      </c>
      <c r="G621" s="12">
        <v>1.2911375457560701</v>
      </c>
      <c r="H621" s="5">
        <v>0.98577479348587704</v>
      </c>
      <c r="I621" s="12" t="s">
        <v>0</v>
      </c>
      <c r="J621" s="12" t="s">
        <v>1</v>
      </c>
      <c r="K621" s="12">
        <v>271934.57199999999</v>
      </c>
      <c r="L621" s="12" t="s">
        <v>1247</v>
      </c>
      <c r="M621" s="12">
        <v>6021.0561978059604</v>
      </c>
      <c r="N621" s="12">
        <v>6129.16160572229</v>
      </c>
      <c r="O621" s="7">
        <v>6309.3145529046797</v>
      </c>
      <c r="P621" s="12">
        <v>4960.2069218433899</v>
      </c>
      <c r="Q621" s="12">
        <v>4368.0280153345902</v>
      </c>
      <c r="R621" s="7">
        <v>4968.8726150800303</v>
      </c>
    </row>
    <row r="622" spans="1:18" x14ac:dyDescent="0.3">
      <c r="A622" s="12" t="s">
        <v>1248</v>
      </c>
      <c r="B622" s="12">
        <v>11</v>
      </c>
      <c r="C622" s="12">
        <v>6</v>
      </c>
      <c r="D622" s="12">
        <v>78.436400000000006</v>
      </c>
      <c r="E622" s="12">
        <v>4.6582312363668797E-3</v>
      </c>
      <c r="F622" s="12">
        <v>2.9570161051172498E-3</v>
      </c>
      <c r="G622" s="12">
        <v>1.21598317961646</v>
      </c>
      <c r="H622" s="5">
        <v>0.98497901650557496</v>
      </c>
      <c r="I622" s="12" t="s">
        <v>0</v>
      </c>
      <c r="J622" s="12" t="s">
        <v>1</v>
      </c>
      <c r="K622" s="12">
        <v>29825.881399999998</v>
      </c>
      <c r="L622" s="12" t="s">
        <v>1249</v>
      </c>
      <c r="M622" s="12">
        <v>6977.6928806654796</v>
      </c>
      <c r="N622" s="12">
        <v>7010.7183464076297</v>
      </c>
      <c r="O622" s="7">
        <v>6826.7835696041802</v>
      </c>
      <c r="P622" s="12">
        <v>6093.7983392957203</v>
      </c>
      <c r="Q622" s="12">
        <v>5522.0736625931004</v>
      </c>
      <c r="R622" s="7">
        <v>5502.1236625271304</v>
      </c>
    </row>
    <row r="623" spans="1:18" x14ac:dyDescent="0.3">
      <c r="A623" s="12" t="s">
        <v>1250</v>
      </c>
      <c r="B623" s="12">
        <v>8</v>
      </c>
      <c r="C623" s="12">
        <v>1</v>
      </c>
      <c r="D623" s="12">
        <v>38.4619</v>
      </c>
      <c r="E623" s="12">
        <v>4.6611318672931104E-3</v>
      </c>
      <c r="F623" s="12">
        <v>2.9570161051172498E-3</v>
      </c>
      <c r="G623" s="12">
        <v>57.186025946274597</v>
      </c>
      <c r="H623" s="5">
        <v>0.98495425967628802</v>
      </c>
      <c r="I623" s="12" t="s">
        <v>1</v>
      </c>
      <c r="J623" s="12" t="s">
        <v>0</v>
      </c>
      <c r="K623" s="12">
        <v>139321.0258</v>
      </c>
      <c r="L623" s="12" t="s">
        <v>1251</v>
      </c>
      <c r="M623" s="12">
        <v>0</v>
      </c>
      <c r="N623" s="12">
        <v>0</v>
      </c>
      <c r="O623" s="7">
        <v>4.9059796870782399</v>
      </c>
      <c r="P623" s="12">
        <v>106.933907819908</v>
      </c>
      <c r="Q623" s="12">
        <v>105.64735120233701</v>
      </c>
      <c r="R623" s="7">
        <v>67.972222654907497</v>
      </c>
    </row>
    <row r="624" spans="1:18" x14ac:dyDescent="0.3">
      <c r="A624" s="12" t="s">
        <v>1252</v>
      </c>
      <c r="B624" s="12">
        <v>10</v>
      </c>
      <c r="C624" s="12">
        <v>2</v>
      </c>
      <c r="D624" s="12">
        <v>47.161700000000003</v>
      </c>
      <c r="E624" s="12">
        <v>4.7401874383289399E-3</v>
      </c>
      <c r="F624" s="12">
        <v>3.00229500291728E-3</v>
      </c>
      <c r="G624" s="12">
        <v>1.6198276574085699</v>
      </c>
      <c r="H624" s="5">
        <v>0.98427316868165604</v>
      </c>
      <c r="I624" s="12" t="s">
        <v>0</v>
      </c>
      <c r="J624" s="12" t="s">
        <v>1</v>
      </c>
      <c r="K624" s="12">
        <v>214743.451</v>
      </c>
      <c r="L624" s="12" t="s">
        <v>1253</v>
      </c>
      <c r="M624" s="12">
        <v>796.83072791548602</v>
      </c>
      <c r="N624" s="12">
        <v>920.56073462639301</v>
      </c>
      <c r="O624" s="7">
        <v>873.20719644183396</v>
      </c>
      <c r="P624" s="12">
        <v>495.77326721327398</v>
      </c>
      <c r="Q624" s="12">
        <v>488.44259180335899</v>
      </c>
      <c r="R624" s="7">
        <v>615.08925664499395</v>
      </c>
    </row>
    <row r="625" spans="1:18" x14ac:dyDescent="0.3">
      <c r="A625" s="12" t="s">
        <v>1254</v>
      </c>
      <c r="B625" s="12">
        <v>5</v>
      </c>
      <c r="C625" s="12">
        <v>1</v>
      </c>
      <c r="D625" s="12">
        <v>18.346399999999999</v>
      </c>
      <c r="E625" s="12">
        <v>4.8235470920887603E-3</v>
      </c>
      <c r="F625" s="12">
        <v>3.0501490350675802E-3</v>
      </c>
      <c r="G625" s="12">
        <v>1.3149435270659999</v>
      </c>
      <c r="H625" s="5">
        <v>0.98354193117604005</v>
      </c>
      <c r="I625" s="12" t="s">
        <v>1</v>
      </c>
      <c r="J625" s="12" t="s">
        <v>0</v>
      </c>
      <c r="K625" s="12">
        <v>123092.48759999999</v>
      </c>
      <c r="L625" s="12" t="s">
        <v>1255</v>
      </c>
      <c r="M625" s="12">
        <v>262.15783085895401</v>
      </c>
      <c r="N625" s="12">
        <v>290.22824599716699</v>
      </c>
      <c r="O625" s="7">
        <v>247.01477296240699</v>
      </c>
      <c r="P625" s="12">
        <v>354.83099531286501</v>
      </c>
      <c r="Q625" s="12">
        <v>354.904077176437</v>
      </c>
      <c r="R625" s="7">
        <v>341.43190051062697</v>
      </c>
    </row>
    <row r="626" spans="1:18" x14ac:dyDescent="0.3">
      <c r="A626" s="12" t="s">
        <v>1256</v>
      </c>
      <c r="B626" s="12">
        <v>18</v>
      </c>
      <c r="C626" s="12">
        <v>4</v>
      </c>
      <c r="D626" s="12">
        <v>125.19450000000001</v>
      </c>
      <c r="E626" s="12">
        <v>4.85548302562833E-3</v>
      </c>
      <c r="F626" s="12">
        <v>3.0640323262709399E-3</v>
      </c>
      <c r="G626" s="12">
        <v>1.13975437985012</v>
      </c>
      <c r="H626" s="5">
        <v>0.98325830040190298</v>
      </c>
      <c r="I626" s="12" t="s">
        <v>0</v>
      </c>
      <c r="J626" s="12" t="s">
        <v>1</v>
      </c>
      <c r="K626" s="12">
        <v>82517.4807</v>
      </c>
      <c r="L626" s="12" t="s">
        <v>1257</v>
      </c>
      <c r="M626" s="12">
        <v>3200.70989130711</v>
      </c>
      <c r="N626" s="12">
        <v>3130.1948135184698</v>
      </c>
      <c r="O626" s="7">
        <v>3087.3378565020098</v>
      </c>
      <c r="P626" s="12">
        <v>2821.1988187862999</v>
      </c>
      <c r="Q626" s="12">
        <v>2800.1060252193001</v>
      </c>
      <c r="R626" s="7">
        <v>2642.0918385025102</v>
      </c>
    </row>
    <row r="627" spans="1:18" x14ac:dyDescent="0.3">
      <c r="A627" s="12" t="s">
        <v>1258</v>
      </c>
      <c r="B627" s="12">
        <v>9</v>
      </c>
      <c r="C627" s="12">
        <v>1</v>
      </c>
      <c r="D627" s="12">
        <v>31.475200000000001</v>
      </c>
      <c r="E627" s="12">
        <v>4.8611835545464598E-3</v>
      </c>
      <c r="F627" s="12">
        <v>3.0640323262709399E-3</v>
      </c>
      <c r="G627" s="12">
        <v>1.3274288832332599</v>
      </c>
      <c r="H627" s="5">
        <v>0.98320747190816504</v>
      </c>
      <c r="I627" s="12" t="s">
        <v>0</v>
      </c>
      <c r="J627" s="12" t="s">
        <v>1</v>
      </c>
      <c r="K627" s="12">
        <v>239054.16089999999</v>
      </c>
      <c r="L627" s="12" t="s">
        <v>1259</v>
      </c>
      <c r="M627" s="12">
        <v>4291.8825876657202</v>
      </c>
      <c r="N627" s="12">
        <v>3898.7821287891402</v>
      </c>
      <c r="O627" s="7">
        <v>4392.6322629228498</v>
      </c>
      <c r="P627" s="12">
        <v>2951.1851432377898</v>
      </c>
      <c r="Q627" s="12">
        <v>3307.54086250615</v>
      </c>
      <c r="R627" s="7">
        <v>3220.7249375926199</v>
      </c>
    </row>
    <row r="628" spans="1:18" x14ac:dyDescent="0.3">
      <c r="A628" s="12" t="s">
        <v>1260</v>
      </c>
      <c r="B628" s="12">
        <v>20</v>
      </c>
      <c r="C628" s="12">
        <v>2</v>
      </c>
      <c r="D628" s="12">
        <v>100.11320000000001</v>
      </c>
      <c r="E628" s="12">
        <v>4.8889722607821104E-3</v>
      </c>
      <c r="F628" s="12">
        <v>3.0765854751314699E-3</v>
      </c>
      <c r="G628" s="12">
        <v>1.27791089115625</v>
      </c>
      <c r="H628" s="5">
        <v>0.98295883029050102</v>
      </c>
      <c r="I628" s="12" t="s">
        <v>0</v>
      </c>
      <c r="J628" s="12" t="s">
        <v>1</v>
      </c>
      <c r="K628" s="12">
        <v>256696.46460000001</v>
      </c>
      <c r="L628" s="12" t="s">
        <v>1261</v>
      </c>
      <c r="M628" s="12">
        <v>507.807623079564</v>
      </c>
      <c r="N628" s="12">
        <v>482.81547634200001</v>
      </c>
      <c r="O628" s="7">
        <v>445.87716650914899</v>
      </c>
      <c r="P628" s="12">
        <v>389.59731895550101</v>
      </c>
      <c r="Q628" s="12">
        <v>362.38384317463101</v>
      </c>
      <c r="R628" s="7">
        <v>372.119333351965</v>
      </c>
    </row>
    <row r="629" spans="1:18" x14ac:dyDescent="0.3">
      <c r="A629" s="12" t="s">
        <v>1262</v>
      </c>
      <c r="B629" s="12">
        <v>2</v>
      </c>
      <c r="C629" s="12">
        <v>1</v>
      </c>
      <c r="D629" s="12">
        <v>10.4557</v>
      </c>
      <c r="E629" s="12">
        <v>4.90667703723524E-3</v>
      </c>
      <c r="F629" s="12">
        <v>3.0827627376259401E-3</v>
      </c>
      <c r="G629" s="12">
        <v>187.61845613503999</v>
      </c>
      <c r="H629" s="5">
        <v>0.98279967063994</v>
      </c>
      <c r="I629" s="12" t="s">
        <v>0</v>
      </c>
      <c r="J629" s="12" t="s">
        <v>1</v>
      </c>
      <c r="K629" s="12">
        <v>53600.969899999996</v>
      </c>
      <c r="L629" s="12" t="s">
        <v>1263</v>
      </c>
      <c r="M629" s="12">
        <v>1612.5914906104299</v>
      </c>
      <c r="N629" s="12">
        <v>1496.9961965284499</v>
      </c>
      <c r="O629" s="7">
        <v>1364.8757993578399</v>
      </c>
      <c r="P629" s="12">
        <v>6.4904050832785298</v>
      </c>
      <c r="Q629" s="12">
        <v>0</v>
      </c>
      <c r="R629" s="7">
        <v>17.3583333546724</v>
      </c>
    </row>
    <row r="630" spans="1:18" x14ac:dyDescent="0.3">
      <c r="A630" s="12" t="s">
        <v>1264</v>
      </c>
      <c r="B630" s="12">
        <v>12</v>
      </c>
      <c r="C630" s="12">
        <v>1</v>
      </c>
      <c r="D630" s="12">
        <v>68.732399999999998</v>
      </c>
      <c r="E630" s="12">
        <v>4.9513251718390503E-3</v>
      </c>
      <c r="F630" s="12">
        <v>3.1058209471385499E-3</v>
      </c>
      <c r="G630" s="12">
        <v>32.8076795380804</v>
      </c>
      <c r="H630" s="5">
        <v>0.98239574877778002</v>
      </c>
      <c r="I630" s="12" t="s">
        <v>1</v>
      </c>
      <c r="J630" s="12" t="s">
        <v>0</v>
      </c>
      <c r="K630" s="12">
        <v>135337.9118</v>
      </c>
      <c r="L630" s="12" t="s">
        <v>1265</v>
      </c>
      <c r="M630" s="12">
        <v>21.737868499786199</v>
      </c>
      <c r="N630" s="12">
        <v>48.787890402284503</v>
      </c>
      <c r="O630" s="7">
        <v>4.6815097831403101</v>
      </c>
      <c r="P630" s="12">
        <v>873.94631740634702</v>
      </c>
      <c r="Q630" s="12">
        <v>897.50158997671895</v>
      </c>
      <c r="R630" s="7">
        <v>695.92806257564496</v>
      </c>
    </row>
    <row r="631" spans="1:18" x14ac:dyDescent="0.3">
      <c r="A631" s="12" t="s">
        <v>1266</v>
      </c>
      <c r="B631" s="12">
        <v>46</v>
      </c>
      <c r="C631" s="12">
        <v>32</v>
      </c>
      <c r="D631" s="12">
        <v>282.47320000000002</v>
      </c>
      <c r="E631" s="12">
        <v>5.0169307234388897E-3</v>
      </c>
      <c r="F631" s="12">
        <v>3.1419301574014502E-3</v>
      </c>
      <c r="G631" s="12">
        <v>1.1772718092321699</v>
      </c>
      <c r="H631" s="5">
        <v>0.98179568764585601</v>
      </c>
      <c r="I631" s="12" t="s">
        <v>0</v>
      </c>
      <c r="J631" s="12" t="s">
        <v>1</v>
      </c>
      <c r="K631" s="12">
        <v>124369.8521</v>
      </c>
      <c r="L631" s="12" t="s">
        <v>1267</v>
      </c>
      <c r="M631" s="12">
        <v>7766.58779096527</v>
      </c>
      <c r="N631" s="12">
        <v>7691.4894432559104</v>
      </c>
      <c r="O631" s="7">
        <v>8305.7472924454505</v>
      </c>
      <c r="P631" s="12">
        <v>6796.5740664336499</v>
      </c>
      <c r="Q631" s="12">
        <v>6515.5864986475599</v>
      </c>
      <c r="R631" s="7">
        <v>6873.3431905601601</v>
      </c>
    </row>
    <row r="632" spans="1:18" x14ac:dyDescent="0.3">
      <c r="A632" s="12" t="s">
        <v>1268</v>
      </c>
      <c r="B632" s="12">
        <v>4</v>
      </c>
      <c r="C632" s="12">
        <v>1</v>
      </c>
      <c r="D632" s="12">
        <v>19.760200000000001</v>
      </c>
      <c r="E632" s="12">
        <v>5.1281896275764396E-3</v>
      </c>
      <c r="F632" s="12">
        <v>3.20646918777842E-3</v>
      </c>
      <c r="G632" s="12">
        <v>1.2296274565043801</v>
      </c>
      <c r="H632" s="5">
        <v>0.98076065775048105</v>
      </c>
      <c r="I632" s="12" t="s">
        <v>0</v>
      </c>
      <c r="J632" s="12" t="s">
        <v>1</v>
      </c>
      <c r="K632" s="12">
        <v>80383.117100000003</v>
      </c>
      <c r="L632" s="12" t="s">
        <v>1269</v>
      </c>
      <c r="M632" s="12">
        <v>4533.6318174569697</v>
      </c>
      <c r="N632" s="12">
        <v>4651.7330187101898</v>
      </c>
      <c r="O632" s="7">
        <v>4247.0122404163503</v>
      </c>
      <c r="P632" s="12">
        <v>3816.41475179596</v>
      </c>
      <c r="Q632" s="12">
        <v>3609.1729943330702</v>
      </c>
      <c r="R632" s="7">
        <v>3498.3526762567199</v>
      </c>
    </row>
    <row r="633" spans="1:18" x14ac:dyDescent="0.3">
      <c r="A633" s="12" t="s">
        <v>1270</v>
      </c>
      <c r="B633" s="12">
        <v>6</v>
      </c>
      <c r="C633" s="12">
        <v>2</v>
      </c>
      <c r="D633" s="12">
        <v>23.209299999999999</v>
      </c>
      <c r="E633" s="12">
        <v>5.2335611834961604E-3</v>
      </c>
      <c r="F633" s="12">
        <v>3.2634738006923399E-3</v>
      </c>
      <c r="G633" s="12">
        <v>1.32208170432653</v>
      </c>
      <c r="H633" s="5">
        <v>0.97976079771508195</v>
      </c>
      <c r="I633" s="12" t="s">
        <v>1</v>
      </c>
      <c r="J633" s="12" t="s">
        <v>0</v>
      </c>
      <c r="K633" s="12">
        <v>66040.629400000005</v>
      </c>
      <c r="L633" s="12" t="s">
        <v>1271</v>
      </c>
      <c r="M633" s="12">
        <v>629.98267666584297</v>
      </c>
      <c r="N633" s="12">
        <v>626.65308935391101</v>
      </c>
      <c r="O633" s="7">
        <v>627.19218957742396</v>
      </c>
      <c r="P633" s="12">
        <v>843.43767583996703</v>
      </c>
      <c r="Q633" s="12">
        <v>753.56435806175102</v>
      </c>
      <c r="R633" s="7">
        <v>893.57244029215701</v>
      </c>
    </row>
    <row r="634" spans="1:18" x14ac:dyDescent="0.3">
      <c r="A634" s="12" t="s">
        <v>1272</v>
      </c>
      <c r="B634" s="12">
        <v>3</v>
      </c>
      <c r="C634" s="12">
        <v>1</v>
      </c>
      <c r="D634" s="12">
        <v>11.820600000000001</v>
      </c>
      <c r="E634" s="12">
        <v>5.2360605361665398E-3</v>
      </c>
      <c r="F634" s="12">
        <v>3.2634738006923399E-3</v>
      </c>
      <c r="G634" s="12">
        <v>1.45862071475789</v>
      </c>
      <c r="H634" s="5">
        <v>0.979736855425697</v>
      </c>
      <c r="I634" s="12" t="s">
        <v>0</v>
      </c>
      <c r="J634" s="12" t="s">
        <v>1</v>
      </c>
      <c r="K634" s="12">
        <v>52890.924200000001</v>
      </c>
      <c r="L634" s="12" t="s">
        <v>1273</v>
      </c>
      <c r="M634" s="12">
        <v>419.962537123402</v>
      </c>
      <c r="N634" s="12">
        <v>424.980038885677</v>
      </c>
      <c r="O634" s="7">
        <v>419.65373316741398</v>
      </c>
      <c r="P634" s="12">
        <v>261.29364345520798</v>
      </c>
      <c r="Q634" s="12">
        <v>276.84420412486702</v>
      </c>
      <c r="R634" s="7">
        <v>328.84305868409803</v>
      </c>
    </row>
    <row r="635" spans="1:18" x14ac:dyDescent="0.3">
      <c r="A635" s="12" t="s">
        <v>1274</v>
      </c>
      <c r="B635" s="12">
        <v>7</v>
      </c>
      <c r="C635" s="12">
        <v>5</v>
      </c>
      <c r="D635" s="12">
        <v>48.196300000000001</v>
      </c>
      <c r="E635" s="12">
        <v>5.2760894401975298E-3</v>
      </c>
      <c r="F635" s="12">
        <v>3.2812942219365999E-3</v>
      </c>
      <c r="G635" s="12">
        <v>1.2764357646934299</v>
      </c>
      <c r="H635" s="5">
        <v>0.97935199691941799</v>
      </c>
      <c r="I635" s="12" t="s">
        <v>0</v>
      </c>
      <c r="J635" s="12" t="s">
        <v>1</v>
      </c>
      <c r="K635" s="12">
        <v>44345.116900000001</v>
      </c>
      <c r="L635" s="12" t="s">
        <v>1275</v>
      </c>
      <c r="M635" s="12">
        <v>1613.32433819878</v>
      </c>
      <c r="N635" s="12">
        <v>1704.8674698513</v>
      </c>
      <c r="O635" s="7">
        <v>1864.61527140865</v>
      </c>
      <c r="P635" s="12">
        <v>1364.1488750275701</v>
      </c>
      <c r="Q635" s="12">
        <v>1320.7558998704801</v>
      </c>
      <c r="R635" s="7">
        <v>1375.4696072813099</v>
      </c>
    </row>
    <row r="636" spans="1:18" x14ac:dyDescent="0.3">
      <c r="A636" s="12" t="s">
        <v>1276</v>
      </c>
      <c r="B636" s="12">
        <v>14</v>
      </c>
      <c r="C636" s="12">
        <v>4</v>
      </c>
      <c r="D636" s="12">
        <v>78.924599999999998</v>
      </c>
      <c r="E636" s="12">
        <v>5.2872147945135497E-3</v>
      </c>
      <c r="F636" s="12">
        <v>3.2812942219365999E-3</v>
      </c>
      <c r="G636" s="12">
        <v>1.35757620839202</v>
      </c>
      <c r="H636" s="5">
        <v>0.979244564771793</v>
      </c>
      <c r="I636" s="12" t="s">
        <v>1</v>
      </c>
      <c r="J636" s="12" t="s">
        <v>0</v>
      </c>
      <c r="K636" s="12">
        <v>55805.302600000003</v>
      </c>
      <c r="L636" s="12" t="s">
        <v>1277</v>
      </c>
      <c r="M636" s="12">
        <v>1060.2920739348499</v>
      </c>
      <c r="N636" s="12">
        <v>1131.13044527786</v>
      </c>
      <c r="O636" s="7">
        <v>963.61160676131897</v>
      </c>
      <c r="P636" s="12">
        <v>1491.9780196382101</v>
      </c>
      <c r="Q636" s="12">
        <v>1345.5947135823401</v>
      </c>
      <c r="R636" s="7">
        <v>1445.62653286671</v>
      </c>
    </row>
    <row r="637" spans="1:18" x14ac:dyDescent="0.3">
      <c r="A637" s="12" t="s">
        <v>1278</v>
      </c>
      <c r="B637" s="12">
        <v>8</v>
      </c>
      <c r="C637" s="12">
        <v>1</v>
      </c>
      <c r="D637" s="12">
        <v>32.575600000000001</v>
      </c>
      <c r="E637" s="12">
        <v>5.2898421262127498E-3</v>
      </c>
      <c r="F637" s="12">
        <v>3.2812942219365999E-3</v>
      </c>
      <c r="G637" s="12">
        <v>1.4913372003841301</v>
      </c>
      <c r="H637" s="5">
        <v>0.97921916440972601</v>
      </c>
      <c r="I637" s="12" t="s">
        <v>1</v>
      </c>
      <c r="J637" s="12" t="s">
        <v>0</v>
      </c>
      <c r="K637" s="12">
        <v>123983.2806</v>
      </c>
      <c r="L637" s="12" t="s">
        <v>1279</v>
      </c>
      <c r="M637" s="12">
        <v>967.59854806500903</v>
      </c>
      <c r="N637" s="12">
        <v>936.966514054909</v>
      </c>
      <c r="O637" s="7">
        <v>966.329451191771</v>
      </c>
      <c r="P637" s="12">
        <v>1497.8702091418299</v>
      </c>
      <c r="Q637" s="12">
        <v>1549.45895461645</v>
      </c>
      <c r="R637" s="7">
        <v>1234.1426223221399</v>
      </c>
    </row>
    <row r="638" spans="1:18" x14ac:dyDescent="0.3">
      <c r="A638" s="12" t="s">
        <v>1280</v>
      </c>
      <c r="B638" s="12">
        <v>7</v>
      </c>
      <c r="C638" s="12">
        <v>3</v>
      </c>
      <c r="D638" s="12">
        <v>35.448900000000002</v>
      </c>
      <c r="E638" s="12">
        <v>5.3004465766525203E-3</v>
      </c>
      <c r="F638" s="12">
        <v>3.28266159890409E-3</v>
      </c>
      <c r="G638" s="12">
        <v>1.35698861005968</v>
      </c>
      <c r="H638" s="5">
        <v>0.97911652909284996</v>
      </c>
      <c r="I638" s="12" t="s">
        <v>1</v>
      </c>
      <c r="J638" s="12" t="s">
        <v>0</v>
      </c>
      <c r="K638" s="12">
        <v>166262.73439999999</v>
      </c>
      <c r="L638" s="12" t="s">
        <v>1281</v>
      </c>
      <c r="M638" s="12">
        <v>520.974257466994</v>
      </c>
      <c r="N638" s="12">
        <v>520.14164989484095</v>
      </c>
      <c r="O638" s="7">
        <v>458.93678509494202</v>
      </c>
      <c r="P638" s="12">
        <v>630.20635266093905</v>
      </c>
      <c r="Q638" s="12">
        <v>703.34215720316104</v>
      </c>
      <c r="R638" s="7">
        <v>702.00590828909901</v>
      </c>
    </row>
    <row r="639" spans="1:18" x14ac:dyDescent="0.3">
      <c r="A639" s="12" t="s">
        <v>1282</v>
      </c>
      <c r="B639" s="12">
        <v>3</v>
      </c>
      <c r="C639" s="12">
        <v>1</v>
      </c>
      <c r="D639" s="12">
        <v>13.6533</v>
      </c>
      <c r="E639" s="12">
        <v>5.3266970277320302E-3</v>
      </c>
      <c r="F639" s="12">
        <v>3.29369916541021E-3</v>
      </c>
      <c r="G639" s="12">
        <v>2.3184691979296801</v>
      </c>
      <c r="H639" s="5">
        <v>0.97886167945008795</v>
      </c>
      <c r="I639" s="12" t="s">
        <v>1</v>
      </c>
      <c r="J639" s="12" t="s">
        <v>0</v>
      </c>
      <c r="K639" s="12">
        <v>121358.0861</v>
      </c>
      <c r="L639" s="12" t="s">
        <v>1283</v>
      </c>
      <c r="M639" s="12">
        <v>54.434401489323903</v>
      </c>
      <c r="N639" s="12">
        <v>72.676843068758103</v>
      </c>
      <c r="O639" s="7">
        <v>56.929824981160003</v>
      </c>
      <c r="P639" s="12">
        <v>135.113699212749</v>
      </c>
      <c r="Q639" s="12">
        <v>115.717229645339</v>
      </c>
      <c r="R639" s="7">
        <v>175.86262202267901</v>
      </c>
    </row>
    <row r="640" spans="1:18" x14ac:dyDescent="0.3">
      <c r="A640" s="12" t="s">
        <v>1284</v>
      </c>
      <c r="B640" s="12">
        <v>27</v>
      </c>
      <c r="C640" s="12">
        <v>2</v>
      </c>
      <c r="D640" s="12">
        <v>128.12200000000001</v>
      </c>
      <c r="E640" s="12">
        <v>5.3452093577366399E-3</v>
      </c>
      <c r="F640" s="12">
        <v>3.29992464269539E-3</v>
      </c>
      <c r="G640" s="12">
        <v>1.1929803291257901</v>
      </c>
      <c r="H640" s="5">
        <v>0.97868128675305399</v>
      </c>
      <c r="I640" s="12" t="s">
        <v>0</v>
      </c>
      <c r="J640" s="12" t="s">
        <v>1</v>
      </c>
      <c r="K640" s="12">
        <v>558144.88370000001</v>
      </c>
      <c r="L640" s="12" t="s">
        <v>1285</v>
      </c>
      <c r="M640" s="12">
        <v>530.55773114470799</v>
      </c>
      <c r="N640" s="12">
        <v>590.85357065172195</v>
      </c>
      <c r="O640" s="7">
        <v>558.98071679461498</v>
      </c>
      <c r="P640" s="12">
        <v>464.692630805909</v>
      </c>
      <c r="Q640" s="12">
        <v>467.59305249831601</v>
      </c>
      <c r="R640" s="7">
        <v>476.280726019913</v>
      </c>
    </row>
    <row r="641" spans="1:18" x14ac:dyDescent="0.3">
      <c r="A641" s="12" t="s">
        <v>1286</v>
      </c>
      <c r="B641" s="12">
        <v>26</v>
      </c>
      <c r="C641" s="12">
        <v>5</v>
      </c>
      <c r="D641" s="12">
        <v>101.74420000000001</v>
      </c>
      <c r="E641" s="12">
        <v>5.3605584578977402E-3</v>
      </c>
      <c r="F641" s="12">
        <v>3.3041807062227902E-3</v>
      </c>
      <c r="G641" s="12">
        <v>1.2653055385383201</v>
      </c>
      <c r="H641" s="5">
        <v>0.97853130193650395</v>
      </c>
      <c r="I641" s="12" t="s">
        <v>0</v>
      </c>
      <c r="J641" s="12" t="s">
        <v>1</v>
      </c>
      <c r="K641" s="12">
        <v>580913.34069999994</v>
      </c>
      <c r="L641" s="12" t="s">
        <v>1287</v>
      </c>
      <c r="M641" s="12">
        <v>1633.1803507724201</v>
      </c>
      <c r="N641" s="12">
        <v>1712.60989191769</v>
      </c>
      <c r="O641" s="7">
        <v>1487.6015439113701</v>
      </c>
      <c r="P641" s="12">
        <v>1296.2977928036901</v>
      </c>
      <c r="Q641" s="12">
        <v>1271.37835107045</v>
      </c>
      <c r="R641" s="7">
        <v>1252.26428899948</v>
      </c>
    </row>
    <row r="642" spans="1:18" x14ac:dyDescent="0.3">
      <c r="A642" s="12" t="s">
        <v>1288</v>
      </c>
      <c r="B642" s="12">
        <v>9</v>
      </c>
      <c r="C642" s="12">
        <v>1</v>
      </c>
      <c r="D642" s="12">
        <v>43.456800000000001</v>
      </c>
      <c r="E642" s="12">
        <v>5.3713621060571502E-3</v>
      </c>
      <c r="F642" s="12">
        <v>3.3056260176906101E-3</v>
      </c>
      <c r="G642" s="12">
        <v>2.67823772913958</v>
      </c>
      <c r="H642" s="5">
        <v>0.97842550822637797</v>
      </c>
      <c r="I642" s="12" t="s">
        <v>1</v>
      </c>
      <c r="J642" s="12" t="s">
        <v>0</v>
      </c>
      <c r="K642" s="12">
        <v>220408.96900000001</v>
      </c>
      <c r="L642" s="12" t="s">
        <v>1289</v>
      </c>
      <c r="M642" s="12">
        <v>90.0170688768807</v>
      </c>
      <c r="N642" s="12">
        <v>70.793061572419305</v>
      </c>
      <c r="O642" s="7">
        <v>76.937965261797103</v>
      </c>
      <c r="P642" s="12">
        <v>201.87233069892</v>
      </c>
      <c r="Q642" s="12">
        <v>158.50105447972999</v>
      </c>
      <c r="R642" s="7">
        <v>276.37253478589702</v>
      </c>
    </row>
    <row r="643" spans="1:18" x14ac:dyDescent="0.3">
      <c r="A643" s="12" t="s">
        <v>1290</v>
      </c>
      <c r="B643" s="12">
        <v>5</v>
      </c>
      <c r="C643" s="12">
        <v>1</v>
      </c>
      <c r="D643" s="12">
        <v>27.7971</v>
      </c>
      <c r="E643" s="12">
        <v>5.4204098081546102E-3</v>
      </c>
      <c r="F643" s="12">
        <v>3.3305658078267202E-3</v>
      </c>
      <c r="G643" s="12">
        <v>5.2479376173989003</v>
      </c>
      <c r="H643" s="5">
        <v>0.97794289364440701</v>
      </c>
      <c r="I643" s="12" t="s">
        <v>1</v>
      </c>
      <c r="J643" s="12" t="s">
        <v>0</v>
      </c>
      <c r="K643" s="12">
        <v>29930.3626</v>
      </c>
      <c r="L643" s="12" t="s">
        <v>1291</v>
      </c>
      <c r="M643" s="12">
        <v>61.771288357066403</v>
      </c>
      <c r="N643" s="12">
        <v>37.230739481538301</v>
      </c>
      <c r="O643" s="7">
        <v>106.671119547581</v>
      </c>
      <c r="P643" s="12">
        <v>354.313205547167</v>
      </c>
      <c r="Q643" s="12">
        <v>304.53650629232999</v>
      </c>
      <c r="R643" s="7">
        <v>420.51013521729499</v>
      </c>
    </row>
    <row r="644" spans="1:18" x14ac:dyDescent="0.3">
      <c r="A644" s="12" t="s">
        <v>1292</v>
      </c>
      <c r="B644" s="12">
        <v>2</v>
      </c>
      <c r="C644" s="12">
        <v>1</v>
      </c>
      <c r="D644" s="12">
        <v>8.3757000000000001</v>
      </c>
      <c r="E644" s="12">
        <v>5.4290210849505796E-3</v>
      </c>
      <c r="F644" s="12">
        <v>3.3306201747384202E-3</v>
      </c>
      <c r="G644" s="12">
        <v>1.2117091165424001</v>
      </c>
      <c r="H644" s="5">
        <v>0.97785777189230005</v>
      </c>
      <c r="I644" s="12" t="s">
        <v>1</v>
      </c>
      <c r="J644" s="12" t="s">
        <v>0</v>
      </c>
      <c r="K644" s="12">
        <v>39623.837200000002</v>
      </c>
      <c r="L644" s="12" t="s">
        <v>1293</v>
      </c>
      <c r="M644" s="12">
        <v>11399.4640508436</v>
      </c>
      <c r="N644" s="12">
        <v>10478.734047125199</v>
      </c>
      <c r="O644" s="7">
        <v>11212.4659341489</v>
      </c>
      <c r="P644" s="12">
        <v>12875.754650545499</v>
      </c>
      <c r="Q644" s="12">
        <v>13251.651345660601</v>
      </c>
      <c r="R644" s="7">
        <v>13968.8532839527</v>
      </c>
    </row>
    <row r="645" spans="1:18" x14ac:dyDescent="0.3">
      <c r="A645" s="12" t="s">
        <v>1294</v>
      </c>
      <c r="B645" s="12">
        <v>4</v>
      </c>
      <c r="C645" s="12">
        <v>2</v>
      </c>
      <c r="D645" s="12">
        <v>24.910499999999999</v>
      </c>
      <c r="E645" s="12">
        <v>5.46917279279302E-3</v>
      </c>
      <c r="F645" s="12">
        <v>3.3499936076744198E-3</v>
      </c>
      <c r="G645" s="12">
        <v>1.8690044682400899</v>
      </c>
      <c r="H645" s="5">
        <v>0.97745935661902095</v>
      </c>
      <c r="I645" s="12" t="s">
        <v>0</v>
      </c>
      <c r="J645" s="12" t="s">
        <v>1</v>
      </c>
      <c r="K645" s="12">
        <v>40763.822200000002</v>
      </c>
      <c r="L645" s="12" t="s">
        <v>1295</v>
      </c>
      <c r="M645" s="12">
        <v>1209.488321003</v>
      </c>
      <c r="N645" s="12">
        <v>909.57987499999695</v>
      </c>
      <c r="O645" s="7">
        <v>841.27426213244496</v>
      </c>
      <c r="P645" s="12">
        <v>505.91486800274299</v>
      </c>
      <c r="Q645" s="12">
        <v>539.01398217990197</v>
      </c>
      <c r="R645" s="7">
        <v>538.98521125509603</v>
      </c>
    </row>
    <row r="646" spans="1:18" x14ac:dyDescent="0.3">
      <c r="A646" s="12" t="s">
        <v>1296</v>
      </c>
      <c r="B646" s="12">
        <v>5</v>
      </c>
      <c r="C646" s="12">
        <v>2</v>
      </c>
      <c r="D646" s="12">
        <v>19.924399999999999</v>
      </c>
      <c r="E646" s="12">
        <v>5.5427193682955301E-3</v>
      </c>
      <c r="F646" s="12">
        <v>3.38972951409852E-3</v>
      </c>
      <c r="G646" s="12">
        <v>1.3476657278078199</v>
      </c>
      <c r="H646" s="5">
        <v>0.976723172328819</v>
      </c>
      <c r="I646" s="12" t="s">
        <v>1</v>
      </c>
      <c r="J646" s="12" t="s">
        <v>0</v>
      </c>
      <c r="K646" s="12">
        <v>127635.68859999999</v>
      </c>
      <c r="L646" s="12" t="s">
        <v>1297</v>
      </c>
      <c r="M646" s="12">
        <v>678.54907967352301</v>
      </c>
      <c r="N646" s="12">
        <v>772.31555675906202</v>
      </c>
      <c r="O646" s="7">
        <v>728.88720807566904</v>
      </c>
      <c r="P646" s="12">
        <v>963.940251038273</v>
      </c>
      <c r="Q646" s="12">
        <v>919.56697843601296</v>
      </c>
      <c r="R646" s="7">
        <v>1054.0696264953699</v>
      </c>
    </row>
    <row r="647" spans="1:18" x14ac:dyDescent="0.3">
      <c r="A647" s="12" t="s">
        <v>1298</v>
      </c>
      <c r="B647" s="12">
        <v>2</v>
      </c>
      <c r="C647" s="12">
        <v>1</v>
      </c>
      <c r="D647" s="12">
        <v>8.1616</v>
      </c>
      <c r="E647" s="12">
        <v>5.6132416236607304E-3</v>
      </c>
      <c r="F647" s="12">
        <v>3.4219846348979102E-3</v>
      </c>
      <c r="G647" s="12">
        <v>1.62966972774705</v>
      </c>
      <c r="H647" s="5">
        <v>0.97600964349907404</v>
      </c>
      <c r="I647" s="12" t="s">
        <v>0</v>
      </c>
      <c r="J647" s="12" t="s">
        <v>1</v>
      </c>
      <c r="K647" s="12">
        <v>43206.910100000001</v>
      </c>
      <c r="L647" s="12" t="s">
        <v>1299</v>
      </c>
      <c r="M647" s="12">
        <v>742.15549827456402</v>
      </c>
      <c r="N647" s="12">
        <v>937.38602408745896</v>
      </c>
      <c r="O647" s="7">
        <v>787.69736081882297</v>
      </c>
      <c r="P647" s="12">
        <v>537.07093863264299</v>
      </c>
      <c r="Q647" s="12">
        <v>526.91353655932403</v>
      </c>
      <c r="R647" s="7">
        <v>449.96576955591001</v>
      </c>
    </row>
    <row r="648" spans="1:18" x14ac:dyDescent="0.3">
      <c r="A648" s="12" t="s">
        <v>1300</v>
      </c>
      <c r="B648" s="12">
        <v>2</v>
      </c>
      <c r="C648" s="12">
        <v>1</v>
      </c>
      <c r="D648" s="12">
        <v>8.4852000000000007</v>
      </c>
      <c r="E648" s="12">
        <v>5.6154186799630698E-3</v>
      </c>
      <c r="F648" s="12">
        <v>3.4219846348979102E-3</v>
      </c>
      <c r="G648" s="12">
        <v>2.5968004866551402</v>
      </c>
      <c r="H648" s="5">
        <v>0.97598749977275201</v>
      </c>
      <c r="I648" s="12" t="s">
        <v>0</v>
      </c>
      <c r="J648" s="12" t="s">
        <v>1</v>
      </c>
      <c r="K648" s="12">
        <v>111655.00199999999</v>
      </c>
      <c r="L648" s="12" t="s">
        <v>1301</v>
      </c>
      <c r="M648" s="12">
        <v>497.04997757224203</v>
      </c>
      <c r="N648" s="12">
        <v>475.13550706121799</v>
      </c>
      <c r="O648" s="7">
        <v>296.37684961961099</v>
      </c>
      <c r="P648" s="12">
        <v>175.43648654069901</v>
      </c>
      <c r="Q648" s="12">
        <v>149.51929012213799</v>
      </c>
      <c r="R648" s="7">
        <v>163.55396475633</v>
      </c>
    </row>
    <row r="649" spans="1:18" x14ac:dyDescent="0.3">
      <c r="A649" s="12" t="s">
        <v>1302</v>
      </c>
      <c r="B649" s="12">
        <v>3</v>
      </c>
      <c r="C649" s="12">
        <v>1</v>
      </c>
      <c r="D649" s="12">
        <v>20.6236</v>
      </c>
      <c r="E649" s="12">
        <v>5.6221991771901996E-3</v>
      </c>
      <c r="F649" s="12">
        <v>3.4219846348979102E-3</v>
      </c>
      <c r="G649" s="12">
        <v>1.3442233929568099</v>
      </c>
      <c r="H649" s="5">
        <v>0.97591848818224702</v>
      </c>
      <c r="I649" s="12" t="s">
        <v>0</v>
      </c>
      <c r="J649" s="12" t="s">
        <v>1</v>
      </c>
      <c r="K649" s="12">
        <v>21764.7395</v>
      </c>
      <c r="L649" s="12" t="s">
        <v>1303</v>
      </c>
      <c r="M649" s="12">
        <v>204.74027756698101</v>
      </c>
      <c r="N649" s="12">
        <v>204.97254086084499</v>
      </c>
      <c r="O649" s="7">
        <v>214.263244497638</v>
      </c>
      <c r="P649" s="12">
        <v>140.83281592776299</v>
      </c>
      <c r="Q649" s="12">
        <v>154.14639914185</v>
      </c>
      <c r="R649" s="7">
        <v>169.21153342862701</v>
      </c>
    </row>
    <row r="650" spans="1:18" x14ac:dyDescent="0.3">
      <c r="A650" s="12" t="s">
        <v>1304</v>
      </c>
      <c r="B650" s="12">
        <v>5</v>
      </c>
      <c r="C650" s="12">
        <v>3</v>
      </c>
      <c r="D650" s="12">
        <v>31.1785</v>
      </c>
      <c r="E650" s="12">
        <v>5.6337885047201804E-3</v>
      </c>
      <c r="F650" s="12">
        <v>3.4219846348979102E-3</v>
      </c>
      <c r="G650" s="12">
        <v>1.23670238138884</v>
      </c>
      <c r="H650" s="5">
        <v>0.97580037729810498</v>
      </c>
      <c r="I650" s="12" t="s">
        <v>0</v>
      </c>
      <c r="J650" s="12" t="s">
        <v>1</v>
      </c>
      <c r="K650" s="12">
        <v>26582.178599999999</v>
      </c>
      <c r="L650" s="12" t="s">
        <v>1305</v>
      </c>
      <c r="M650" s="12">
        <v>1121.3324952722701</v>
      </c>
      <c r="N650" s="12">
        <v>1226.67802687733</v>
      </c>
      <c r="O650" s="7">
        <v>1277.8069083267201</v>
      </c>
      <c r="P650" s="12">
        <v>967.70505359380604</v>
      </c>
      <c r="Q650" s="12">
        <v>986.03492069166703</v>
      </c>
      <c r="R650" s="7">
        <v>978.10319593990596</v>
      </c>
    </row>
    <row r="651" spans="1:18" x14ac:dyDescent="0.3">
      <c r="A651" s="12" t="s">
        <v>1306</v>
      </c>
      <c r="B651" s="12">
        <v>10</v>
      </c>
      <c r="C651" s="12">
        <v>8</v>
      </c>
      <c r="D651" s="12">
        <v>54.7179</v>
      </c>
      <c r="E651" s="12">
        <v>5.6392443118076204E-3</v>
      </c>
      <c r="F651" s="12">
        <v>3.4219846348979102E-3</v>
      </c>
      <c r="G651" s="12">
        <v>1.19622312993548</v>
      </c>
      <c r="H651" s="5">
        <v>0.97574470763640098</v>
      </c>
      <c r="I651" s="12" t="s">
        <v>1</v>
      </c>
      <c r="J651" s="12" t="s">
        <v>0</v>
      </c>
      <c r="K651" s="12">
        <v>15797.7534</v>
      </c>
      <c r="L651" s="12" t="s">
        <v>1307</v>
      </c>
      <c r="M651" s="12">
        <v>1323.4298345827301</v>
      </c>
      <c r="N651" s="12">
        <v>1445.21270408388</v>
      </c>
      <c r="O651" s="7">
        <v>1390.03851831213</v>
      </c>
      <c r="P651" s="12">
        <v>1591.2336072343401</v>
      </c>
      <c r="Q651" s="12">
        <v>1674.94571500507</v>
      </c>
      <c r="R651" s="7">
        <v>1708.5311481430899</v>
      </c>
    </row>
    <row r="652" spans="1:18" x14ac:dyDescent="0.3">
      <c r="A652" s="12" t="s">
        <v>1308</v>
      </c>
      <c r="B652" s="12">
        <v>2</v>
      </c>
      <c r="C652" s="12">
        <v>1</v>
      </c>
      <c r="D652" s="12">
        <v>7.7763</v>
      </c>
      <c r="E652" s="12">
        <v>5.6574534970889002E-3</v>
      </c>
      <c r="F652" s="12">
        <v>3.4253101080434999E-3</v>
      </c>
      <c r="G652" s="12">
        <v>1.4857452926358801</v>
      </c>
      <c r="H652" s="5">
        <v>0.97555859364642095</v>
      </c>
      <c r="I652" s="12" t="s">
        <v>0</v>
      </c>
      <c r="J652" s="12" t="s">
        <v>1</v>
      </c>
      <c r="K652" s="12">
        <v>133112.80619999999</v>
      </c>
      <c r="L652" s="12" t="s">
        <v>1309</v>
      </c>
      <c r="M652" s="12">
        <v>300.19548169255501</v>
      </c>
      <c r="N652" s="12">
        <v>312.29940233493801</v>
      </c>
      <c r="O652" s="7">
        <v>270.47508791466498</v>
      </c>
      <c r="P652" s="12">
        <v>203.65744506949699</v>
      </c>
      <c r="Q652" s="12">
        <v>175.88788799144001</v>
      </c>
      <c r="R652" s="7">
        <v>214.74897587519899</v>
      </c>
    </row>
    <row r="653" spans="1:18" x14ac:dyDescent="0.3">
      <c r="A653" s="12" t="s">
        <v>1310</v>
      </c>
      <c r="B653" s="12">
        <v>2</v>
      </c>
      <c r="C653" s="12">
        <v>2</v>
      </c>
      <c r="D653" s="12">
        <v>13.277699999999999</v>
      </c>
      <c r="E653" s="12">
        <v>5.6622547107841904E-3</v>
      </c>
      <c r="F653" s="12">
        <v>3.4253101080434999E-3</v>
      </c>
      <c r="G653" s="12">
        <v>1.37047397538546</v>
      </c>
      <c r="H653" s="5">
        <v>0.97550944123387595</v>
      </c>
      <c r="I653" s="12" t="s">
        <v>1</v>
      </c>
      <c r="J653" s="12" t="s">
        <v>0</v>
      </c>
      <c r="K653" s="12">
        <v>21298.52</v>
      </c>
      <c r="L653" s="12" t="s">
        <v>1311</v>
      </c>
      <c r="M653" s="12">
        <v>403.86122276928</v>
      </c>
      <c r="N653" s="12">
        <v>452.10827744593797</v>
      </c>
      <c r="O653" s="7">
        <v>457.63863459233602</v>
      </c>
      <c r="P653" s="12">
        <v>569.43132859472098</v>
      </c>
      <c r="Q653" s="12">
        <v>651.77631890039902</v>
      </c>
      <c r="R653" s="7">
        <v>579.05811511326601</v>
      </c>
    </row>
    <row r="654" spans="1:18" x14ac:dyDescent="0.3">
      <c r="A654" s="12" t="s">
        <v>1312</v>
      </c>
      <c r="B654" s="12">
        <v>16</v>
      </c>
      <c r="C654" s="12">
        <v>9</v>
      </c>
      <c r="D654" s="12">
        <v>98.725200000000001</v>
      </c>
      <c r="E654" s="12">
        <v>5.6802710533252502E-3</v>
      </c>
      <c r="F654" s="12">
        <v>3.4308978815052E-3</v>
      </c>
      <c r="G654" s="12">
        <v>1.15498087438672</v>
      </c>
      <c r="H654" s="5">
        <v>0.97532470357838597</v>
      </c>
      <c r="I654" s="12" t="s">
        <v>1</v>
      </c>
      <c r="J654" s="12" t="s">
        <v>0</v>
      </c>
      <c r="K654" s="12">
        <v>36584.865899999997</v>
      </c>
      <c r="L654" s="12" t="s">
        <v>1313</v>
      </c>
      <c r="M654" s="12">
        <v>1751.4870536947899</v>
      </c>
      <c r="N654" s="12">
        <v>1634.78921242974</v>
      </c>
      <c r="O654" s="7">
        <v>1661.42204733617</v>
      </c>
      <c r="P654" s="12">
        <v>1892.1638747613699</v>
      </c>
      <c r="Q654" s="12">
        <v>2003.8409468641</v>
      </c>
      <c r="R654" s="7">
        <v>1933.99019009574</v>
      </c>
    </row>
    <row r="655" spans="1:18" x14ac:dyDescent="0.3">
      <c r="A655" s="12" t="s">
        <v>1314</v>
      </c>
      <c r="B655" s="12">
        <v>14</v>
      </c>
      <c r="C655" s="12">
        <v>2</v>
      </c>
      <c r="D655" s="12">
        <v>80.634299999999996</v>
      </c>
      <c r="E655" s="12">
        <v>5.7108046283464997E-3</v>
      </c>
      <c r="F655" s="12">
        <v>3.4397503470569098E-3</v>
      </c>
      <c r="G655" s="12">
        <v>1.5894968850586699</v>
      </c>
      <c r="H655" s="5">
        <v>0.97501055683197402</v>
      </c>
      <c r="I655" s="12" t="s">
        <v>0</v>
      </c>
      <c r="J655" s="12" t="s">
        <v>1</v>
      </c>
      <c r="K655" s="12">
        <v>219289.71299999999</v>
      </c>
      <c r="L655" s="12" t="s">
        <v>1315</v>
      </c>
      <c r="M655" s="12">
        <v>2754.86063476248</v>
      </c>
      <c r="N655" s="12">
        <v>2783.9332493793399</v>
      </c>
      <c r="O655" s="7">
        <v>2870.77815588358</v>
      </c>
      <c r="P655" s="12">
        <v>2020.43157916255</v>
      </c>
      <c r="Q655" s="12">
        <v>1771.2088141458701</v>
      </c>
      <c r="R655" s="7">
        <v>1499.0727367868501</v>
      </c>
    </row>
    <row r="656" spans="1:18" x14ac:dyDescent="0.3">
      <c r="A656" s="12" t="s">
        <v>1316</v>
      </c>
      <c r="B656" s="12">
        <v>4</v>
      </c>
      <c r="C656" s="12">
        <v>1</v>
      </c>
      <c r="D656" s="12">
        <v>17.2331</v>
      </c>
      <c r="E656" s="12">
        <v>5.7125314959560703E-3</v>
      </c>
      <c r="F656" s="12">
        <v>3.4397503470569098E-3</v>
      </c>
      <c r="G656" s="12">
        <v>1.28085452481562</v>
      </c>
      <c r="H656" s="5">
        <v>0.97499275027957299</v>
      </c>
      <c r="I656" s="12" t="s">
        <v>1</v>
      </c>
      <c r="J656" s="12" t="s">
        <v>0</v>
      </c>
      <c r="K656" s="12">
        <v>84391.077000000005</v>
      </c>
      <c r="L656" s="12" t="s">
        <v>1317</v>
      </c>
      <c r="M656" s="12">
        <v>2407.7281719404</v>
      </c>
      <c r="N656" s="12">
        <v>2092.6663202890199</v>
      </c>
      <c r="O656" s="7">
        <v>2215.1881494287099</v>
      </c>
      <c r="P656" s="12">
        <v>2826.18960992755</v>
      </c>
      <c r="Q656" s="12">
        <v>2990.0391188010199</v>
      </c>
      <c r="R656" s="7">
        <v>2785.4556846125001</v>
      </c>
    </row>
    <row r="657" spans="1:18" x14ac:dyDescent="0.3">
      <c r="A657" s="12" t="s">
        <v>1318</v>
      </c>
      <c r="B657" s="12">
        <v>6</v>
      </c>
      <c r="C657" s="12">
        <v>1</v>
      </c>
      <c r="D657" s="12">
        <v>26.5427</v>
      </c>
      <c r="E657" s="12">
        <v>5.7266937066711198E-3</v>
      </c>
      <c r="F657" s="12">
        <v>3.4429729539863802E-3</v>
      </c>
      <c r="G657" s="12">
        <v>1.5243390560480501</v>
      </c>
      <c r="H657" s="5">
        <v>0.97484655806273901</v>
      </c>
      <c r="I657" s="12" t="s">
        <v>0</v>
      </c>
      <c r="J657" s="12" t="s">
        <v>1</v>
      </c>
      <c r="K657" s="12">
        <v>310573.28149999998</v>
      </c>
      <c r="L657" s="12" t="s">
        <v>1319</v>
      </c>
      <c r="M657" s="12">
        <v>2899.4449302763001</v>
      </c>
      <c r="N657" s="12">
        <v>2875.5770409748102</v>
      </c>
      <c r="O657" s="7">
        <v>2379.3063012221701</v>
      </c>
      <c r="P657" s="12">
        <v>1794.77468847042</v>
      </c>
      <c r="Q657" s="12">
        <v>1909.99643859255</v>
      </c>
      <c r="R657" s="7">
        <v>1644.6478490629199</v>
      </c>
    </row>
    <row r="658" spans="1:18" x14ac:dyDescent="0.3">
      <c r="A658" s="12" t="s">
        <v>1320</v>
      </c>
      <c r="B658" s="12">
        <v>1</v>
      </c>
      <c r="C658" s="12">
        <v>1</v>
      </c>
      <c r="D658" s="12">
        <v>8.2897999999999996</v>
      </c>
      <c r="E658" s="12">
        <v>5.9360514553385996E-3</v>
      </c>
      <c r="F658" s="12">
        <v>3.5608934411552498E-3</v>
      </c>
      <c r="G658" s="12">
        <v>3.7487196036766801</v>
      </c>
      <c r="H658" s="5">
        <v>0.97265321772797997</v>
      </c>
      <c r="I658" s="12" t="s">
        <v>1</v>
      </c>
      <c r="J658" s="12" t="s">
        <v>0</v>
      </c>
      <c r="K658" s="12">
        <v>76388.377500000002</v>
      </c>
      <c r="L658" s="12" t="s">
        <v>1321</v>
      </c>
      <c r="M658" s="12">
        <v>117.262896561186</v>
      </c>
      <c r="N658" s="12">
        <v>56.399004347331399</v>
      </c>
      <c r="O658" s="7">
        <v>127.394113803696</v>
      </c>
      <c r="P658" s="12">
        <v>376.53686441110102</v>
      </c>
      <c r="Q658" s="12">
        <v>379.08586780867603</v>
      </c>
      <c r="R658" s="7">
        <v>372.95185193667101</v>
      </c>
    </row>
    <row r="659" spans="1:18" x14ac:dyDescent="0.3">
      <c r="A659" s="12" t="s">
        <v>1322</v>
      </c>
      <c r="B659" s="12">
        <v>6</v>
      </c>
      <c r="C659" s="12">
        <v>2</v>
      </c>
      <c r="D659" s="12">
        <v>25.057500000000001</v>
      </c>
      <c r="E659" s="12">
        <v>5.9410548377110102E-3</v>
      </c>
      <c r="F659" s="12">
        <v>3.5608934411552498E-3</v>
      </c>
      <c r="G659" s="12">
        <v>1.24338586941163</v>
      </c>
      <c r="H659" s="5">
        <v>0.97260008109231799</v>
      </c>
      <c r="I659" s="12" t="s">
        <v>1</v>
      </c>
      <c r="J659" s="12" t="s">
        <v>0</v>
      </c>
      <c r="K659" s="12">
        <v>119313.4973</v>
      </c>
      <c r="L659" s="12" t="s">
        <v>1323</v>
      </c>
      <c r="M659" s="12">
        <v>1564.39043640105</v>
      </c>
      <c r="N659" s="12">
        <v>1479.02383585333</v>
      </c>
      <c r="O659" s="7">
        <v>1363.84630281565</v>
      </c>
      <c r="P659" s="12">
        <v>1854.7124330978099</v>
      </c>
      <c r="Q659" s="12">
        <v>1833.5805256324099</v>
      </c>
      <c r="R659" s="7">
        <v>1791.6325631268301</v>
      </c>
    </row>
    <row r="660" spans="1:18" x14ac:dyDescent="0.3">
      <c r="A660" s="12" t="s">
        <v>1324</v>
      </c>
      <c r="B660" s="12">
        <v>2</v>
      </c>
      <c r="C660" s="12">
        <v>1</v>
      </c>
      <c r="D660" s="12">
        <v>15.441599999999999</v>
      </c>
      <c r="E660" s="12">
        <v>5.9777932925075801E-3</v>
      </c>
      <c r="F660" s="12">
        <v>3.57742653933026E-3</v>
      </c>
      <c r="G660" s="12">
        <v>1.8148569150259699</v>
      </c>
      <c r="H660" s="5">
        <v>0.97220891614748195</v>
      </c>
      <c r="I660" s="12" t="s">
        <v>0</v>
      </c>
      <c r="J660" s="12" t="s">
        <v>1</v>
      </c>
      <c r="K660" s="12">
        <v>23943.055799999998</v>
      </c>
      <c r="L660" s="12" t="s">
        <v>1325</v>
      </c>
      <c r="M660" s="12">
        <v>145.24589734889301</v>
      </c>
      <c r="N660" s="12">
        <v>176.431170868224</v>
      </c>
      <c r="O660" s="7">
        <v>132.90747505737201</v>
      </c>
      <c r="P660" s="12">
        <v>96.247580845196495</v>
      </c>
      <c r="Q660" s="12">
        <v>77.047489285175004</v>
      </c>
      <c r="R660" s="7">
        <v>77.184479805930593</v>
      </c>
    </row>
    <row r="661" spans="1:18" x14ac:dyDescent="0.3">
      <c r="A661" s="12" t="s">
        <v>1326</v>
      </c>
      <c r="B661" s="12">
        <v>5</v>
      </c>
      <c r="C661" s="12">
        <v>1</v>
      </c>
      <c r="D661" s="12">
        <v>25.110900000000001</v>
      </c>
      <c r="E661" s="12">
        <v>6.03909095451671E-3</v>
      </c>
      <c r="F661" s="12">
        <v>3.6085841281740401E-3</v>
      </c>
      <c r="G661" s="12">
        <v>1.3531185077666099</v>
      </c>
      <c r="H661" s="5">
        <v>0.97155240181977198</v>
      </c>
      <c r="I661" s="12" t="s">
        <v>0</v>
      </c>
      <c r="J661" s="12" t="s">
        <v>1</v>
      </c>
      <c r="K661" s="12">
        <v>113038.63189999999</v>
      </c>
      <c r="L661" s="12" t="s">
        <v>1327</v>
      </c>
      <c r="M661" s="12">
        <v>1568.9946679453301</v>
      </c>
      <c r="N661" s="12">
        <v>1619.1412565685901</v>
      </c>
      <c r="O661" s="7">
        <v>1634.01111744586</v>
      </c>
      <c r="P661" s="12">
        <v>1125.84080516775</v>
      </c>
      <c r="Q661" s="12">
        <v>1113.2317903517401</v>
      </c>
      <c r="R661" s="7">
        <v>1324.65594287658</v>
      </c>
    </row>
    <row r="662" spans="1:18" x14ac:dyDescent="0.3">
      <c r="A662" s="12" t="s">
        <v>1328</v>
      </c>
      <c r="B662" s="12">
        <v>11</v>
      </c>
      <c r="C662" s="12">
        <v>6</v>
      </c>
      <c r="D662" s="12">
        <v>48.157699999999998</v>
      </c>
      <c r="E662" s="12">
        <v>6.1186107381540102E-3</v>
      </c>
      <c r="F662" s="12">
        <v>3.6480040901821901E-3</v>
      </c>
      <c r="G662" s="12">
        <v>1.20405693822717</v>
      </c>
      <c r="H662" s="5">
        <v>0.97069368189727301</v>
      </c>
      <c r="I662" s="12" t="s">
        <v>0</v>
      </c>
      <c r="J662" s="12" t="s">
        <v>1</v>
      </c>
      <c r="K662" s="12">
        <v>22110.3377</v>
      </c>
      <c r="L662" s="12" t="s">
        <v>1329</v>
      </c>
      <c r="M662" s="12">
        <v>2661.3297737877301</v>
      </c>
      <c r="N662" s="12">
        <v>2940.2292001385499</v>
      </c>
      <c r="O662" s="7">
        <v>2748.1560834734801</v>
      </c>
      <c r="P662" s="12">
        <v>2395.4942800757699</v>
      </c>
      <c r="Q662" s="12">
        <v>2293.5617890100898</v>
      </c>
      <c r="R662" s="7">
        <v>2245.5952686604301</v>
      </c>
    </row>
    <row r="663" spans="1:18" x14ac:dyDescent="0.3">
      <c r="A663" s="12" t="s">
        <v>1330</v>
      </c>
      <c r="B663" s="12">
        <v>4</v>
      </c>
      <c r="C663" s="12">
        <v>1</v>
      </c>
      <c r="D663" s="12">
        <v>24.604600000000001</v>
      </c>
      <c r="E663" s="12">
        <v>6.1314592857956204E-3</v>
      </c>
      <c r="F663" s="12">
        <v>3.6480040901821901E-3</v>
      </c>
      <c r="G663" s="12">
        <v>3.8214907754818799</v>
      </c>
      <c r="H663" s="5">
        <v>0.97055420015711702</v>
      </c>
      <c r="I663" s="12" t="s">
        <v>0</v>
      </c>
      <c r="J663" s="12" t="s">
        <v>1</v>
      </c>
      <c r="K663" s="12">
        <v>180021.48050000001</v>
      </c>
      <c r="L663" s="12" t="s">
        <v>1331</v>
      </c>
      <c r="M663" s="12">
        <v>320.93924888185802</v>
      </c>
      <c r="N663" s="12">
        <v>330.03708018831799</v>
      </c>
      <c r="O663" s="7">
        <v>373.438194374506</v>
      </c>
      <c r="P663" s="12">
        <v>71.42875377144</v>
      </c>
      <c r="Q663" s="12">
        <v>138.619558584195</v>
      </c>
      <c r="R663" s="7">
        <v>58.018414382834997</v>
      </c>
    </row>
    <row r="664" spans="1:18" x14ac:dyDescent="0.3">
      <c r="A664" s="12" t="s">
        <v>1332</v>
      </c>
      <c r="B664" s="12">
        <v>5</v>
      </c>
      <c r="C664" s="12">
        <v>2</v>
      </c>
      <c r="D664" s="12">
        <v>23.548100000000002</v>
      </c>
      <c r="E664" s="12">
        <v>6.1330665008414399E-3</v>
      </c>
      <c r="F664" s="12">
        <v>3.6480040901821901E-3</v>
      </c>
      <c r="G664" s="12">
        <v>11.408484843628001</v>
      </c>
      <c r="H664" s="5">
        <v>0.97053673831439102</v>
      </c>
      <c r="I664" s="12" t="s">
        <v>1</v>
      </c>
      <c r="J664" s="12" t="s">
        <v>0</v>
      </c>
      <c r="K664" s="12">
        <v>122731.6467</v>
      </c>
      <c r="L664" s="12" t="s">
        <v>1333</v>
      </c>
      <c r="M664" s="12">
        <v>13.9800785896097</v>
      </c>
      <c r="N664" s="12">
        <v>62.233074235970903</v>
      </c>
      <c r="O664" s="7">
        <v>60.887328799640798</v>
      </c>
      <c r="P664" s="12">
        <v>472.39442987580998</v>
      </c>
      <c r="Q664" s="12">
        <v>521.32369995936403</v>
      </c>
      <c r="R664" s="7">
        <v>570.39063684026803</v>
      </c>
    </row>
    <row r="665" spans="1:18" x14ac:dyDescent="0.3">
      <c r="A665" s="12" t="s">
        <v>1334</v>
      </c>
      <c r="B665" s="12">
        <v>7</v>
      </c>
      <c r="C665" s="12">
        <v>5</v>
      </c>
      <c r="D665" s="12">
        <v>44.718499999999999</v>
      </c>
      <c r="E665" s="12">
        <v>6.21367077925827E-3</v>
      </c>
      <c r="F665" s="12">
        <v>3.6903313101158699E-3</v>
      </c>
      <c r="G665" s="12">
        <v>1.1550962698890099</v>
      </c>
      <c r="H665" s="5">
        <v>0.96965700314723702</v>
      </c>
      <c r="I665" s="12" t="s">
        <v>1</v>
      </c>
      <c r="J665" s="12" t="s">
        <v>0</v>
      </c>
      <c r="K665" s="12">
        <v>50928.261599999998</v>
      </c>
      <c r="L665" s="12" t="s">
        <v>1335</v>
      </c>
      <c r="M665" s="12">
        <v>694.75958309019904</v>
      </c>
      <c r="N665" s="12">
        <v>709.90124273171602</v>
      </c>
      <c r="O665" s="7">
        <v>758.35011431646797</v>
      </c>
      <c r="P665" s="12">
        <v>845.858786191582</v>
      </c>
      <c r="Q665" s="12">
        <v>825.34942219766401</v>
      </c>
      <c r="R665" s="7">
        <v>827.27766029372697</v>
      </c>
    </row>
    <row r="666" spans="1:18" x14ac:dyDescent="0.3">
      <c r="A666" s="12" t="s">
        <v>1336</v>
      </c>
      <c r="B666" s="12">
        <v>1</v>
      </c>
      <c r="C666" s="12">
        <v>1</v>
      </c>
      <c r="D666" s="12">
        <v>4.0571999999999999</v>
      </c>
      <c r="E666" s="12">
        <v>6.2833380063792603E-3</v>
      </c>
      <c r="F666" s="12">
        <v>3.7258115756620401E-3</v>
      </c>
      <c r="G666" s="12">
        <v>2.7705838440125601</v>
      </c>
      <c r="H666" s="5">
        <v>0.96889043926478402</v>
      </c>
      <c r="I666" s="12" t="s">
        <v>1</v>
      </c>
      <c r="J666" s="12" t="s">
        <v>0</v>
      </c>
      <c r="K666" s="12">
        <v>45609.63</v>
      </c>
      <c r="L666" s="12" t="s">
        <v>1337</v>
      </c>
      <c r="M666" s="12">
        <v>93.358611514594102</v>
      </c>
      <c r="N666" s="12">
        <v>95.291282980093499</v>
      </c>
      <c r="O666" s="7">
        <v>54.4824616720324</v>
      </c>
      <c r="P666" s="12">
        <v>237.02862183952101</v>
      </c>
      <c r="Q666" s="12">
        <v>245.236654093428</v>
      </c>
      <c r="R666" s="7">
        <v>191.353302019273</v>
      </c>
    </row>
    <row r="667" spans="1:18" x14ac:dyDescent="0.3">
      <c r="A667" s="12" t="s">
        <v>1338</v>
      </c>
      <c r="B667" s="12">
        <v>3</v>
      </c>
      <c r="C667" s="12">
        <v>1</v>
      </c>
      <c r="D667" s="12">
        <v>16.228300000000001</v>
      </c>
      <c r="E667" s="12">
        <v>6.29247952140277E-3</v>
      </c>
      <c r="F667" s="12">
        <v>3.7258115756620401E-3</v>
      </c>
      <c r="G667" s="12">
        <v>1.7336388967790399</v>
      </c>
      <c r="H667" s="5">
        <v>0.96878943494648695</v>
      </c>
      <c r="I667" s="12" t="s">
        <v>1</v>
      </c>
      <c r="J667" s="12" t="s">
        <v>0</v>
      </c>
      <c r="K667" s="12">
        <v>68684.131099999999</v>
      </c>
      <c r="L667" s="12" t="s">
        <v>1339</v>
      </c>
      <c r="M667" s="12">
        <v>101.657649965872</v>
      </c>
      <c r="N667" s="12">
        <v>92.235139446119007</v>
      </c>
      <c r="O667" s="7">
        <v>92.646363187930206</v>
      </c>
      <c r="P667" s="12">
        <v>150.74252831400599</v>
      </c>
      <c r="Q667" s="12">
        <v>146.65098395427401</v>
      </c>
      <c r="R667" s="7">
        <v>199.361908129049</v>
      </c>
    </row>
    <row r="668" spans="1:18" x14ac:dyDescent="0.3">
      <c r="A668" s="12" t="s">
        <v>1340</v>
      </c>
      <c r="B668" s="12">
        <v>1</v>
      </c>
      <c r="C668" s="12">
        <v>1</v>
      </c>
      <c r="D668" s="12">
        <v>6.6250999999999998</v>
      </c>
      <c r="E668" s="12">
        <v>6.3197668110400703E-3</v>
      </c>
      <c r="F668" s="12">
        <v>3.7290405742473501E-3</v>
      </c>
      <c r="G668" s="12">
        <v>1.47119264610361</v>
      </c>
      <c r="H668" s="5">
        <v>0.96848736962214199</v>
      </c>
      <c r="I668" s="12" t="s">
        <v>1</v>
      </c>
      <c r="J668" s="12" t="s">
        <v>0</v>
      </c>
      <c r="K668" s="12">
        <v>4702.2055</v>
      </c>
      <c r="L668" s="12" t="s">
        <v>1341</v>
      </c>
      <c r="M668" s="12">
        <v>687.64351514288103</v>
      </c>
      <c r="N668" s="12">
        <v>732.13182317079497</v>
      </c>
      <c r="O668" s="7">
        <v>844.50173228236997</v>
      </c>
      <c r="P668" s="12">
        <v>1090.72968421471</v>
      </c>
      <c r="Q668" s="12">
        <v>1040.07741673033</v>
      </c>
      <c r="R668" s="7">
        <v>1200.38067405688</v>
      </c>
    </row>
    <row r="669" spans="1:18" x14ac:dyDescent="0.3">
      <c r="A669" s="12" t="s">
        <v>1342</v>
      </c>
      <c r="B669" s="12">
        <v>8</v>
      </c>
      <c r="C669" s="12">
        <v>2</v>
      </c>
      <c r="D669" s="12">
        <v>46.573799999999999</v>
      </c>
      <c r="E669" s="12">
        <v>6.3248969257438904E-3</v>
      </c>
      <c r="F669" s="12">
        <v>3.7290405742473501E-3</v>
      </c>
      <c r="G669" s="12">
        <v>1.2590121354711501</v>
      </c>
      <c r="H669" s="5">
        <v>0.96843048529534603</v>
      </c>
      <c r="I669" s="12" t="s">
        <v>0</v>
      </c>
      <c r="J669" s="12" t="s">
        <v>1</v>
      </c>
      <c r="K669" s="12">
        <v>103786.31020000001</v>
      </c>
      <c r="L669" s="12" t="s">
        <v>1343</v>
      </c>
      <c r="M669" s="12">
        <v>823.75263000721804</v>
      </c>
      <c r="N669" s="12">
        <v>846.71356345725496</v>
      </c>
      <c r="O669" s="7">
        <v>755.208456893777</v>
      </c>
      <c r="P669" s="12">
        <v>642.31367504615298</v>
      </c>
      <c r="Q669" s="12">
        <v>612.05826312205102</v>
      </c>
      <c r="R669" s="7">
        <v>672.27720366115796</v>
      </c>
    </row>
    <row r="670" spans="1:18" x14ac:dyDescent="0.3">
      <c r="A670" s="12" t="s">
        <v>1344</v>
      </c>
      <c r="B670" s="12">
        <v>5</v>
      </c>
      <c r="C670" s="12">
        <v>1</v>
      </c>
      <c r="D670" s="12">
        <v>27.8796</v>
      </c>
      <c r="E670" s="12">
        <v>6.3265599071908899E-3</v>
      </c>
      <c r="F670" s="12">
        <v>3.7290405742473501E-3</v>
      </c>
      <c r="G670" s="12">
        <v>4.41944669697103</v>
      </c>
      <c r="H670" s="5">
        <v>0.96841203922283003</v>
      </c>
      <c r="I670" s="12" t="s">
        <v>0</v>
      </c>
      <c r="J670" s="12" t="s">
        <v>1</v>
      </c>
      <c r="K670" s="12">
        <v>31745.7654</v>
      </c>
      <c r="L670" s="12" t="s">
        <v>1345</v>
      </c>
      <c r="M670" s="12">
        <v>288.28195755016401</v>
      </c>
      <c r="N670" s="12">
        <v>309.05648306873701</v>
      </c>
      <c r="O670" s="7">
        <v>165.672337389967</v>
      </c>
      <c r="P670" s="12">
        <v>48.081054073752597</v>
      </c>
      <c r="Q670" s="12">
        <v>82.4737088355607</v>
      </c>
      <c r="R670" s="7">
        <v>42.09372237094</v>
      </c>
    </row>
    <row r="671" spans="1:18" x14ac:dyDescent="0.3">
      <c r="A671" s="12" t="s">
        <v>1346</v>
      </c>
      <c r="B671" s="12">
        <v>4</v>
      </c>
      <c r="C671" s="12">
        <v>2</v>
      </c>
      <c r="D671" s="12">
        <v>22.9208</v>
      </c>
      <c r="E671" s="12">
        <v>6.3789430288250203E-3</v>
      </c>
      <c r="F671" s="12">
        <v>3.7542540370207101E-3</v>
      </c>
      <c r="G671" s="12">
        <v>2.0140239145094201</v>
      </c>
      <c r="H671" s="5">
        <v>0.96782940196534495</v>
      </c>
      <c r="I671" s="12" t="s">
        <v>1</v>
      </c>
      <c r="J671" s="12" t="s">
        <v>0</v>
      </c>
      <c r="K671" s="12">
        <v>81663.510699999999</v>
      </c>
      <c r="L671" s="12" t="s">
        <v>1347</v>
      </c>
      <c r="M671" s="12">
        <v>474.650894998838</v>
      </c>
      <c r="N671" s="12">
        <v>366.64844959927598</v>
      </c>
      <c r="O671" s="7">
        <v>311.60505334674701</v>
      </c>
      <c r="P671" s="12">
        <v>777.85085805779102</v>
      </c>
      <c r="Q671" s="12">
        <v>850.75316655563699</v>
      </c>
      <c r="R671" s="7">
        <v>693.37300399060496</v>
      </c>
    </row>
    <row r="672" spans="1:18" x14ac:dyDescent="0.3">
      <c r="A672" s="12" t="s">
        <v>1348</v>
      </c>
      <c r="B672" s="12">
        <v>6</v>
      </c>
      <c r="C672" s="12">
        <v>2</v>
      </c>
      <c r="D672" s="12">
        <v>23.516400000000001</v>
      </c>
      <c r="E672" s="12">
        <v>6.3977952656355504E-3</v>
      </c>
      <c r="F672" s="12">
        <v>3.75968712619245E-3</v>
      </c>
      <c r="G672" s="12">
        <v>1.3091147094395501</v>
      </c>
      <c r="H672" s="5">
        <v>0.96761896621229004</v>
      </c>
      <c r="I672" s="12" t="s">
        <v>0</v>
      </c>
      <c r="J672" s="12" t="s">
        <v>1</v>
      </c>
      <c r="K672" s="12">
        <v>23875.519100000001</v>
      </c>
      <c r="L672" s="12" t="s">
        <v>1349</v>
      </c>
      <c r="M672" s="12">
        <v>1686.0800484023</v>
      </c>
      <c r="N672" s="12">
        <v>1754.25152795186</v>
      </c>
      <c r="O672" s="7">
        <v>1822.40651072998</v>
      </c>
      <c r="P672" s="12">
        <v>1225.94810254444</v>
      </c>
      <c r="Q672" s="12">
        <v>1355.0924244355399</v>
      </c>
      <c r="R672" s="7">
        <v>1439.0335346255099</v>
      </c>
    </row>
    <row r="673" spans="1:18" x14ac:dyDescent="0.3">
      <c r="A673" s="12" t="s">
        <v>1350</v>
      </c>
      <c r="B673" s="12">
        <v>4</v>
      </c>
      <c r="C673" s="12">
        <v>1</v>
      </c>
      <c r="D673" s="12">
        <v>20.604800000000001</v>
      </c>
      <c r="E673" s="12">
        <v>6.4121084249694196E-3</v>
      </c>
      <c r="F673" s="12">
        <v>3.7624404998822798E-3</v>
      </c>
      <c r="G673" s="12">
        <v>3.6994015613917002</v>
      </c>
      <c r="H673" s="5">
        <v>0.96745893522764803</v>
      </c>
      <c r="I673" s="12" t="s">
        <v>0</v>
      </c>
      <c r="J673" s="12" t="s">
        <v>1</v>
      </c>
      <c r="K673" s="12">
        <v>57054.649599999997</v>
      </c>
      <c r="L673" s="12" t="s">
        <v>1351</v>
      </c>
      <c r="M673" s="12">
        <v>447.07196244965797</v>
      </c>
      <c r="N673" s="12">
        <v>627.01742066689405</v>
      </c>
      <c r="O673" s="7">
        <v>291.17672380595201</v>
      </c>
      <c r="P673" s="12">
        <v>132.06658598661301</v>
      </c>
      <c r="Q673" s="12">
        <v>100.047311693015</v>
      </c>
      <c r="R673" s="7">
        <v>136.93663232255301</v>
      </c>
    </row>
    <row r="674" spans="1:18" x14ac:dyDescent="0.3">
      <c r="A674" s="12" t="s">
        <v>1352</v>
      </c>
      <c r="B674" s="12">
        <v>5</v>
      </c>
      <c r="C674" s="12">
        <v>2</v>
      </c>
      <c r="D674" s="12">
        <v>22.684200000000001</v>
      </c>
      <c r="E674" s="12">
        <v>6.4284800177095702E-3</v>
      </c>
      <c r="F674" s="12">
        <v>3.7663916361625302E-3</v>
      </c>
      <c r="G674" s="12">
        <v>1.3596219300599399</v>
      </c>
      <c r="H674" s="5">
        <v>0.96727561387986705</v>
      </c>
      <c r="I674" s="12" t="s">
        <v>0</v>
      </c>
      <c r="J674" s="12" t="s">
        <v>1</v>
      </c>
      <c r="K674" s="12">
        <v>122312.5006</v>
      </c>
      <c r="L674" s="12" t="s">
        <v>1353</v>
      </c>
      <c r="M674" s="12">
        <v>2087.58735550658</v>
      </c>
      <c r="N674" s="12">
        <v>2443.3410784849102</v>
      </c>
      <c r="O674" s="7">
        <v>2338.9783653725799</v>
      </c>
      <c r="P674" s="12">
        <v>1791.2537863841701</v>
      </c>
      <c r="Q674" s="12">
        <v>1585.5714101553899</v>
      </c>
      <c r="R674" s="7">
        <v>1675.98150470365</v>
      </c>
    </row>
    <row r="675" spans="1:18" x14ac:dyDescent="0.3">
      <c r="A675" s="12" t="s">
        <v>1354</v>
      </c>
      <c r="B675" s="12">
        <v>29</v>
      </c>
      <c r="C675" s="12">
        <v>21</v>
      </c>
      <c r="D675" s="12">
        <v>165.9768</v>
      </c>
      <c r="E675" s="12">
        <v>6.4759634325422004E-3</v>
      </c>
      <c r="F675" s="12">
        <v>3.7885318063609098E-3</v>
      </c>
      <c r="G675" s="12">
        <v>1.0995656124298001</v>
      </c>
      <c r="H675" s="5">
        <v>0.96674226969044497</v>
      </c>
      <c r="I675" s="12" t="s">
        <v>0</v>
      </c>
      <c r="J675" s="12" t="s">
        <v>1</v>
      </c>
      <c r="K675" s="12">
        <v>18240.6427</v>
      </c>
      <c r="L675" s="12" t="s">
        <v>1355</v>
      </c>
      <c r="M675" s="12">
        <v>27944.0320277397</v>
      </c>
      <c r="N675" s="12">
        <v>28814.5723770406</v>
      </c>
      <c r="O675" s="7">
        <v>29210.1964920754</v>
      </c>
      <c r="P675" s="12">
        <v>25573.7177451803</v>
      </c>
      <c r="Q675" s="12">
        <v>26693.267708823299</v>
      </c>
      <c r="R675" s="7">
        <v>25917.344726060201</v>
      </c>
    </row>
    <row r="676" spans="1:18" x14ac:dyDescent="0.3">
      <c r="A676" s="12" t="s">
        <v>1356</v>
      </c>
      <c r="B676" s="12">
        <v>9</v>
      </c>
      <c r="C676" s="12">
        <v>1</v>
      </c>
      <c r="D676" s="12">
        <v>42.460599999999999</v>
      </c>
      <c r="E676" s="12">
        <v>6.5724197079934897E-3</v>
      </c>
      <c r="F676" s="12">
        <v>3.83921279110532E-3</v>
      </c>
      <c r="G676" s="12">
        <v>89.284632252546203</v>
      </c>
      <c r="H676" s="5">
        <v>0.965651460484936</v>
      </c>
      <c r="I676" s="12" t="s">
        <v>0</v>
      </c>
      <c r="J676" s="12" t="s">
        <v>1</v>
      </c>
      <c r="K676" s="12">
        <v>522160.8051</v>
      </c>
      <c r="L676" s="12" t="s">
        <v>1357</v>
      </c>
      <c r="M676" s="12">
        <v>640.68071520279295</v>
      </c>
      <c r="N676" s="12">
        <v>632.04935164467804</v>
      </c>
      <c r="O676" s="7">
        <v>454.36011183939797</v>
      </c>
      <c r="P676" s="12">
        <v>15.6661989688932</v>
      </c>
      <c r="Q676" s="12">
        <v>0</v>
      </c>
      <c r="R676" s="7">
        <v>3.67744545360615</v>
      </c>
    </row>
    <row r="677" spans="1:18" x14ac:dyDescent="0.3">
      <c r="A677" s="12" t="s">
        <v>1358</v>
      </c>
      <c r="B677" s="12">
        <v>2</v>
      </c>
      <c r="C677" s="12">
        <v>1</v>
      </c>
      <c r="D677" s="12">
        <v>7.4416000000000002</v>
      </c>
      <c r="E677" s="12">
        <v>6.64586984278714E-3</v>
      </c>
      <c r="F677" s="12">
        <v>3.87632374184297E-3</v>
      </c>
      <c r="G677" s="12">
        <v>55.942938487790599</v>
      </c>
      <c r="H677" s="5">
        <v>0.96481436370018403</v>
      </c>
      <c r="I677" s="12" t="s">
        <v>1</v>
      </c>
      <c r="J677" s="12" t="s">
        <v>0</v>
      </c>
      <c r="K677" s="12">
        <v>80099.119399999996</v>
      </c>
      <c r="L677" s="12" t="s">
        <v>1359</v>
      </c>
      <c r="M677" s="12">
        <v>7.3862122791780598</v>
      </c>
      <c r="N677" s="12">
        <v>0</v>
      </c>
      <c r="O677" s="7">
        <v>0</v>
      </c>
      <c r="P677" s="12">
        <v>116.59401029959299</v>
      </c>
      <c r="Q677" s="12">
        <v>176.59527777477399</v>
      </c>
      <c r="R677" s="7">
        <v>120.01713111745499</v>
      </c>
    </row>
    <row r="678" spans="1:18" x14ac:dyDescent="0.3">
      <c r="A678" s="12" t="s">
        <v>1360</v>
      </c>
      <c r="B678" s="12">
        <v>8</v>
      </c>
      <c r="C678" s="12">
        <v>2</v>
      </c>
      <c r="D678" s="12">
        <v>37.344000000000001</v>
      </c>
      <c r="E678" s="12">
        <v>6.6818635431122901E-3</v>
      </c>
      <c r="F678" s="12">
        <v>3.8915094951895799E-3</v>
      </c>
      <c r="G678" s="12">
        <v>1.19824703834122</v>
      </c>
      <c r="H678" s="5">
        <v>0.96440216510423904</v>
      </c>
      <c r="I678" s="12" t="s">
        <v>1</v>
      </c>
      <c r="J678" s="12" t="s">
        <v>0</v>
      </c>
      <c r="K678" s="12">
        <v>145930.6911</v>
      </c>
      <c r="L678" s="12" t="s">
        <v>1361</v>
      </c>
      <c r="M678" s="12">
        <v>2997.9327071285502</v>
      </c>
      <c r="N678" s="12">
        <v>3298.7989820459002</v>
      </c>
      <c r="O678" s="7">
        <v>2965.8867825962702</v>
      </c>
      <c r="P678" s="12">
        <v>3630.0628788481399</v>
      </c>
      <c r="Q678" s="12">
        <v>3715.2267841120001</v>
      </c>
      <c r="R678" s="7">
        <v>3753.6154881238499</v>
      </c>
    </row>
    <row r="679" spans="1:18" x14ac:dyDescent="0.3">
      <c r="A679" s="12" t="s">
        <v>1362</v>
      </c>
      <c r="B679" s="12">
        <v>42</v>
      </c>
      <c r="C679" s="12">
        <v>28</v>
      </c>
      <c r="D679" s="12">
        <v>324.24290000000002</v>
      </c>
      <c r="E679" s="12">
        <v>6.7045953139542903E-3</v>
      </c>
      <c r="F679" s="12">
        <v>3.8989378143051202E-3</v>
      </c>
      <c r="G679" s="12">
        <v>1.0642465328167201</v>
      </c>
      <c r="H679" s="5">
        <v>0.96414118037846597</v>
      </c>
      <c r="I679" s="12" t="s">
        <v>0</v>
      </c>
      <c r="J679" s="12" t="s">
        <v>1</v>
      </c>
      <c r="K679" s="12">
        <v>71126.309599999993</v>
      </c>
      <c r="L679" s="12" t="s">
        <v>1363</v>
      </c>
      <c r="M679" s="12">
        <v>15645.429584314599</v>
      </c>
      <c r="N679" s="12">
        <v>15329.0860053175</v>
      </c>
      <c r="O679" s="7">
        <v>15169.0388010673</v>
      </c>
      <c r="P679" s="12">
        <v>14514.0772282056</v>
      </c>
      <c r="Q679" s="12">
        <v>14613.0727342764</v>
      </c>
      <c r="R679" s="7">
        <v>14230.806082319201</v>
      </c>
    </row>
    <row r="680" spans="1:18" x14ac:dyDescent="0.3">
      <c r="A680" s="12" t="s">
        <v>1364</v>
      </c>
      <c r="B680" s="12">
        <v>5</v>
      </c>
      <c r="C680" s="12">
        <v>1</v>
      </c>
      <c r="D680" s="12">
        <v>25.911999999999999</v>
      </c>
      <c r="E680" s="12">
        <v>6.7613938459539797E-3</v>
      </c>
      <c r="F680" s="12">
        <v>3.9230092417724101E-3</v>
      </c>
      <c r="G680" s="12">
        <v>1.5720575792387099</v>
      </c>
      <c r="H680" s="5">
        <v>0.963486869348817</v>
      </c>
      <c r="I680" s="12" t="s">
        <v>0</v>
      </c>
      <c r="J680" s="12" t="s">
        <v>1</v>
      </c>
      <c r="K680" s="12">
        <v>110405.41680000001</v>
      </c>
      <c r="L680" s="12" t="s">
        <v>1365</v>
      </c>
      <c r="M680" s="12">
        <v>295.213230090666</v>
      </c>
      <c r="N680" s="12">
        <v>358.59328008542298</v>
      </c>
      <c r="O680" s="7">
        <v>301.02039273046302</v>
      </c>
      <c r="P680" s="12">
        <v>220.34190633578299</v>
      </c>
      <c r="Q680" s="12">
        <v>178.76842975769</v>
      </c>
      <c r="R680" s="7">
        <v>208.263665671105</v>
      </c>
    </row>
    <row r="681" spans="1:18" x14ac:dyDescent="0.3">
      <c r="A681" s="12" t="s">
        <v>1366</v>
      </c>
      <c r="B681" s="12">
        <v>3</v>
      </c>
      <c r="C681" s="12">
        <v>1</v>
      </c>
      <c r="D681" s="12">
        <v>14.1717</v>
      </c>
      <c r="E681" s="12">
        <v>6.7675850764258296E-3</v>
      </c>
      <c r="F681" s="12">
        <v>3.9230092417724101E-3</v>
      </c>
      <c r="G681" s="12">
        <v>2.33926444790717</v>
      </c>
      <c r="H681" s="5">
        <v>0.963415359123453</v>
      </c>
      <c r="I681" s="12" t="s">
        <v>0</v>
      </c>
      <c r="J681" s="12" t="s">
        <v>1</v>
      </c>
      <c r="K681" s="12">
        <v>35213.056900000003</v>
      </c>
      <c r="L681" s="12" t="s">
        <v>1367</v>
      </c>
      <c r="M681" s="12">
        <v>145.12149884937901</v>
      </c>
      <c r="N681" s="12">
        <v>104.738205778295</v>
      </c>
      <c r="O681" s="7">
        <v>126.150854408464</v>
      </c>
      <c r="P681" s="12">
        <v>47.181391967398703</v>
      </c>
      <c r="Q681" s="12">
        <v>69.092839405585295</v>
      </c>
      <c r="R681" s="7">
        <v>44.464568112698998</v>
      </c>
    </row>
    <row r="682" spans="1:18" x14ac:dyDescent="0.3">
      <c r="A682" s="12" t="s">
        <v>1368</v>
      </c>
      <c r="B682" s="12">
        <v>4</v>
      </c>
      <c r="C682" s="12">
        <v>1</v>
      </c>
      <c r="D682" s="12">
        <v>17.934000000000001</v>
      </c>
      <c r="E682" s="12">
        <v>6.7761044483327596E-3</v>
      </c>
      <c r="F682" s="12">
        <v>3.9230092417724101E-3</v>
      </c>
      <c r="G682" s="12">
        <v>3.9810222260014898</v>
      </c>
      <c r="H682" s="5">
        <v>0.96331689840979595</v>
      </c>
      <c r="I682" s="12" t="s">
        <v>0</v>
      </c>
      <c r="J682" s="12" t="s">
        <v>1</v>
      </c>
      <c r="K682" s="12">
        <v>86972.128800000006</v>
      </c>
      <c r="L682" s="12" t="s">
        <v>1369</v>
      </c>
      <c r="M682" s="12">
        <v>1009.26463456314</v>
      </c>
      <c r="N682" s="12">
        <v>752.900924781708</v>
      </c>
      <c r="O682" s="7">
        <v>830.15444814976399</v>
      </c>
      <c r="P682" s="12">
        <v>305.83601263383298</v>
      </c>
      <c r="Q682" s="12">
        <v>123.095576294906</v>
      </c>
      <c r="R682" s="7">
        <v>222.237849554484</v>
      </c>
    </row>
    <row r="683" spans="1:18" x14ac:dyDescent="0.3">
      <c r="A683" s="12" t="s">
        <v>1370</v>
      </c>
      <c r="B683" s="12">
        <v>11</v>
      </c>
      <c r="C683" s="12">
        <v>7</v>
      </c>
      <c r="D683" s="12">
        <v>79.264300000000006</v>
      </c>
      <c r="E683" s="12">
        <v>6.7890672304267204E-3</v>
      </c>
      <c r="F683" s="12">
        <v>3.9246996431958198E-3</v>
      </c>
      <c r="G683" s="12">
        <v>1.07837280099279</v>
      </c>
      <c r="H683" s="5">
        <v>0.96316695141111197</v>
      </c>
      <c r="I683" s="12" t="s">
        <v>0</v>
      </c>
      <c r="J683" s="12" t="s">
        <v>1</v>
      </c>
      <c r="K683" s="12">
        <v>16060.531199999999</v>
      </c>
      <c r="L683" s="12" t="s">
        <v>1371</v>
      </c>
      <c r="M683" s="12">
        <v>1653.8619615180801</v>
      </c>
      <c r="N683" s="12">
        <v>1725.2096902396299</v>
      </c>
      <c r="O683" s="7">
        <v>1711.7942988346899</v>
      </c>
      <c r="P683" s="12">
        <v>1593.1538165562599</v>
      </c>
      <c r="Q683" s="12">
        <v>1571.5734637767</v>
      </c>
      <c r="R683" s="7">
        <v>1556.15027324178</v>
      </c>
    </row>
    <row r="684" spans="1:18" x14ac:dyDescent="0.3">
      <c r="A684" s="12" t="s">
        <v>1372</v>
      </c>
      <c r="B684" s="12">
        <v>5</v>
      </c>
      <c r="C684" s="12">
        <v>2</v>
      </c>
      <c r="D684" s="12">
        <v>20.191099999999999</v>
      </c>
      <c r="E684" s="12">
        <v>6.8084987008281096E-3</v>
      </c>
      <c r="F684" s="12">
        <v>3.9276204477045702E-3</v>
      </c>
      <c r="G684" s="12">
        <v>2.53827684973847</v>
      </c>
      <c r="H684" s="5">
        <v>0.96294187980078605</v>
      </c>
      <c r="I684" s="12" t="s">
        <v>0</v>
      </c>
      <c r="J684" s="12" t="s">
        <v>1</v>
      </c>
      <c r="K684" s="12">
        <v>161130.08790000001</v>
      </c>
      <c r="L684" s="12" t="s">
        <v>1373</v>
      </c>
      <c r="M684" s="12">
        <v>541.55580392536501</v>
      </c>
      <c r="N684" s="12">
        <v>501.481579205603</v>
      </c>
      <c r="O684" s="7">
        <v>410.588696782331</v>
      </c>
      <c r="P684" s="12">
        <v>182.89692815636801</v>
      </c>
      <c r="Q684" s="12">
        <v>249.39683256511501</v>
      </c>
      <c r="R684" s="7">
        <v>140.388482377049</v>
      </c>
    </row>
    <row r="685" spans="1:18" x14ac:dyDescent="0.3">
      <c r="A685" s="12" t="s">
        <v>1374</v>
      </c>
      <c r="B685" s="12">
        <v>20</v>
      </c>
      <c r="C685" s="12">
        <v>1</v>
      </c>
      <c r="D685" s="12">
        <v>78.095500000000001</v>
      </c>
      <c r="E685" s="12">
        <v>6.8142206746445401E-3</v>
      </c>
      <c r="F685" s="12">
        <v>3.9276204477045702E-3</v>
      </c>
      <c r="G685" s="12">
        <v>30.8893819392135</v>
      </c>
      <c r="H685" s="5">
        <v>0.96287553528950298</v>
      </c>
      <c r="I685" s="12" t="s">
        <v>0</v>
      </c>
      <c r="J685" s="12" t="s">
        <v>1</v>
      </c>
      <c r="K685" s="12">
        <v>482397.37579999998</v>
      </c>
      <c r="L685" s="12" t="s">
        <v>1375</v>
      </c>
      <c r="M685" s="12">
        <v>65.364836722123798</v>
      </c>
      <c r="N685" s="12">
        <v>133.899552335919</v>
      </c>
      <c r="O685" s="7">
        <v>153.480953219969</v>
      </c>
      <c r="P685" s="12">
        <v>1.86119493208202</v>
      </c>
      <c r="Q685" s="12">
        <v>8.9974997639607608</v>
      </c>
      <c r="R685" s="7">
        <v>0.56093626232898297</v>
      </c>
    </row>
    <row r="686" spans="1:18" x14ac:dyDescent="0.3">
      <c r="A686" s="12" t="s">
        <v>1376</v>
      </c>
      <c r="B686" s="12">
        <v>3</v>
      </c>
      <c r="C686" s="12">
        <v>1</v>
      </c>
      <c r="D686" s="12">
        <v>13.8262</v>
      </c>
      <c r="E686" s="12">
        <v>6.8931268630688701E-3</v>
      </c>
      <c r="F686" s="12">
        <v>3.9672494586427496E-3</v>
      </c>
      <c r="G686" s="12" t="s">
        <v>21</v>
      </c>
      <c r="H686" s="5">
        <v>0.96195754009298295</v>
      </c>
      <c r="I686" s="12" t="s">
        <v>0</v>
      </c>
      <c r="J686" s="12" t="s">
        <v>1</v>
      </c>
      <c r="K686" s="12">
        <v>71256.091700000004</v>
      </c>
      <c r="L686" s="12" t="s">
        <v>1377</v>
      </c>
      <c r="M686" s="12">
        <v>233.34216445226301</v>
      </c>
      <c r="N686" s="12">
        <v>98.902504001548095</v>
      </c>
      <c r="O686" s="7">
        <v>9.9885016559530193</v>
      </c>
      <c r="P686" s="12">
        <v>0</v>
      </c>
      <c r="Q686" s="12">
        <v>0</v>
      </c>
      <c r="R686" s="7">
        <v>0</v>
      </c>
    </row>
    <row r="687" spans="1:18" x14ac:dyDescent="0.3">
      <c r="A687" s="12" t="s">
        <v>1378</v>
      </c>
      <c r="B687" s="12">
        <v>5</v>
      </c>
      <c r="C687" s="12">
        <v>1</v>
      </c>
      <c r="D687" s="12">
        <v>34.414700000000003</v>
      </c>
      <c r="E687" s="12">
        <v>6.90350474182544E-3</v>
      </c>
      <c r="F687" s="12">
        <v>3.9673793377152204E-3</v>
      </c>
      <c r="G687" s="12">
        <v>1.46835077562589</v>
      </c>
      <c r="H687" s="5">
        <v>0.96183637875084804</v>
      </c>
      <c r="I687" s="12" t="s">
        <v>1</v>
      </c>
      <c r="J687" s="12" t="s">
        <v>0</v>
      </c>
      <c r="K687" s="12">
        <v>20942.159100000001</v>
      </c>
      <c r="L687" s="12" t="s">
        <v>1379</v>
      </c>
      <c r="M687" s="12">
        <v>324.59476605305298</v>
      </c>
      <c r="N687" s="12">
        <v>409.15784677988802</v>
      </c>
      <c r="O687" s="7">
        <v>342.898974915709</v>
      </c>
      <c r="P687" s="12">
        <v>547.71656159474401</v>
      </c>
      <c r="Q687" s="12">
        <v>536.36541731303203</v>
      </c>
      <c r="R687" s="7">
        <v>496.82021504180301</v>
      </c>
    </row>
    <row r="688" spans="1:18" x14ac:dyDescent="0.3">
      <c r="A688" s="12" t="s">
        <v>1380</v>
      </c>
      <c r="B688" s="12">
        <v>9</v>
      </c>
      <c r="C688" s="12">
        <v>2</v>
      </c>
      <c r="D688" s="12">
        <v>40.1997</v>
      </c>
      <c r="E688" s="12">
        <v>6.9370483434343403E-3</v>
      </c>
      <c r="F688" s="12">
        <v>3.9808024093296399E-3</v>
      </c>
      <c r="G688" s="12">
        <v>3.6778564535065099</v>
      </c>
      <c r="H688" s="5">
        <v>0.96144409380986595</v>
      </c>
      <c r="I688" s="12" t="s">
        <v>1</v>
      </c>
      <c r="J688" s="12" t="s">
        <v>0</v>
      </c>
      <c r="K688" s="12">
        <v>56504.717799999999</v>
      </c>
      <c r="L688" s="12" t="s">
        <v>1381</v>
      </c>
      <c r="M688" s="12">
        <v>90.022147394170204</v>
      </c>
      <c r="N688" s="12">
        <v>167.59253144440001</v>
      </c>
      <c r="O688" s="7">
        <v>219.611718090442</v>
      </c>
      <c r="P688" s="12">
        <v>537.52249536503302</v>
      </c>
      <c r="Q688" s="12">
        <v>606.86551913696201</v>
      </c>
      <c r="R688" s="7">
        <v>610.782169227032</v>
      </c>
    </row>
    <row r="689" spans="1:18" x14ac:dyDescent="0.3">
      <c r="A689" s="12" t="s">
        <v>1382</v>
      </c>
      <c r="B689" s="12">
        <v>5</v>
      </c>
      <c r="C689" s="12">
        <v>1</v>
      </c>
      <c r="D689" s="12">
        <v>28.9679</v>
      </c>
      <c r="E689" s="12">
        <v>6.9600748763896103E-3</v>
      </c>
      <c r="F689" s="12">
        <v>3.9881597810361097E-3</v>
      </c>
      <c r="G689" s="12">
        <v>129.76217777547399</v>
      </c>
      <c r="H689" s="5">
        <v>0.96117422129170305</v>
      </c>
      <c r="I689" s="12" t="s">
        <v>0</v>
      </c>
      <c r="J689" s="12" t="s">
        <v>1</v>
      </c>
      <c r="K689" s="12">
        <v>135051.64509999999</v>
      </c>
      <c r="L689" s="12" t="s">
        <v>1383</v>
      </c>
      <c r="M689" s="12">
        <v>792.64407512470098</v>
      </c>
      <c r="N689" s="12">
        <v>853.24473364335404</v>
      </c>
      <c r="O689" s="7">
        <v>819.13447463654995</v>
      </c>
      <c r="P689" s="12">
        <v>0</v>
      </c>
      <c r="Q689" s="12">
        <v>18.996469739200901</v>
      </c>
      <c r="R689" s="7">
        <v>0</v>
      </c>
    </row>
    <row r="690" spans="1:18" x14ac:dyDescent="0.3">
      <c r="A690" s="12" t="s">
        <v>1384</v>
      </c>
      <c r="B690" s="12">
        <v>5</v>
      </c>
      <c r="C690" s="12">
        <v>1</v>
      </c>
      <c r="D690" s="12">
        <v>25.375399999999999</v>
      </c>
      <c r="E690" s="12">
        <v>6.97983218184517E-3</v>
      </c>
      <c r="F690" s="12">
        <v>3.9936250665136399E-3</v>
      </c>
      <c r="G690" s="12">
        <v>3.7655270951867799</v>
      </c>
      <c r="H690" s="5">
        <v>0.96094229035033996</v>
      </c>
      <c r="I690" s="12" t="s">
        <v>0</v>
      </c>
      <c r="J690" s="12" t="s">
        <v>1</v>
      </c>
      <c r="K690" s="12">
        <v>355763.5318</v>
      </c>
      <c r="L690" s="12" t="s">
        <v>1385</v>
      </c>
      <c r="M690" s="12">
        <v>769.867995587103</v>
      </c>
      <c r="N690" s="12">
        <v>849.00983585508402</v>
      </c>
      <c r="O690" s="7">
        <v>396.00207092775298</v>
      </c>
      <c r="P690" s="12">
        <v>153.211665542509</v>
      </c>
      <c r="Q690" s="12">
        <v>188.042142367075</v>
      </c>
      <c r="R690" s="7">
        <v>193.831945409101</v>
      </c>
    </row>
    <row r="691" spans="1:18" x14ac:dyDescent="0.3">
      <c r="A691" s="12" t="s">
        <v>1386</v>
      </c>
      <c r="B691" s="12">
        <v>3</v>
      </c>
      <c r="C691" s="12">
        <v>1</v>
      </c>
      <c r="D691" s="12">
        <v>13.0304</v>
      </c>
      <c r="E691" s="12">
        <v>7.0357831728128399E-3</v>
      </c>
      <c r="F691" s="12">
        <v>4.0197529043308998E-3</v>
      </c>
      <c r="G691" s="12">
        <v>2.62678570798905</v>
      </c>
      <c r="H691" s="5">
        <v>0.96028363282918405</v>
      </c>
      <c r="I691" s="12" t="s">
        <v>0</v>
      </c>
      <c r="J691" s="12" t="s">
        <v>1</v>
      </c>
      <c r="K691" s="12">
        <v>86588.448099999994</v>
      </c>
      <c r="L691" s="12" t="s">
        <v>1387</v>
      </c>
      <c r="M691" s="12">
        <v>568.26799600807306</v>
      </c>
      <c r="N691" s="12">
        <v>729.11009359677996</v>
      </c>
      <c r="O691" s="7">
        <v>937.84517292643397</v>
      </c>
      <c r="P691" s="12">
        <v>263.18381234452698</v>
      </c>
      <c r="Q691" s="12">
        <v>352.79357866404803</v>
      </c>
      <c r="R691" s="7">
        <v>234.95736767125601</v>
      </c>
    </row>
    <row r="692" spans="1:18" x14ac:dyDescent="0.3">
      <c r="A692" s="12" t="s">
        <v>1388</v>
      </c>
      <c r="B692" s="12">
        <v>15</v>
      </c>
      <c r="C692" s="12">
        <v>2</v>
      </c>
      <c r="D692" s="12">
        <v>68.179199999999994</v>
      </c>
      <c r="E692" s="12">
        <v>7.2049753084287797E-3</v>
      </c>
      <c r="F692" s="12">
        <v>4.1104080523238799E-3</v>
      </c>
      <c r="G692" s="12">
        <v>1.24977052531085</v>
      </c>
      <c r="H692" s="5">
        <v>0.95827581877603796</v>
      </c>
      <c r="I692" s="12" t="s">
        <v>1</v>
      </c>
      <c r="J692" s="12" t="s">
        <v>0</v>
      </c>
      <c r="K692" s="12">
        <v>347997.71990000003</v>
      </c>
      <c r="L692" s="12" t="s">
        <v>1389</v>
      </c>
      <c r="M692" s="12">
        <v>164.19957399012699</v>
      </c>
      <c r="N692" s="12">
        <v>169.765993056246</v>
      </c>
      <c r="O692" s="7">
        <v>155.19689210095601</v>
      </c>
      <c r="P692" s="12">
        <v>189.688736950096</v>
      </c>
      <c r="Q692" s="12">
        <v>209.66130264402301</v>
      </c>
      <c r="R692" s="7">
        <v>211.99078393678499</v>
      </c>
    </row>
    <row r="693" spans="1:18" x14ac:dyDescent="0.3">
      <c r="A693" s="12" t="s">
        <v>1390</v>
      </c>
      <c r="B693" s="12">
        <v>44</v>
      </c>
      <c r="C693" s="12">
        <v>10</v>
      </c>
      <c r="D693" s="12">
        <v>266.15440000000001</v>
      </c>
      <c r="E693" s="12">
        <v>7.2966791610124E-3</v>
      </c>
      <c r="F693" s="12">
        <v>4.1566566019631398E-3</v>
      </c>
      <c r="G693" s="12">
        <v>1.1553800075526199</v>
      </c>
      <c r="H693" s="5">
        <v>0.95717790209460696</v>
      </c>
      <c r="I693" s="12" t="s">
        <v>1</v>
      </c>
      <c r="J693" s="12" t="s">
        <v>0</v>
      </c>
      <c r="K693" s="12">
        <v>285338.16029999999</v>
      </c>
      <c r="L693" s="12" t="s">
        <v>1391</v>
      </c>
      <c r="M693" s="12">
        <v>970.56323893301703</v>
      </c>
      <c r="N693" s="12">
        <v>931.99331962654605</v>
      </c>
      <c r="O693" s="7">
        <v>991.22572965094105</v>
      </c>
      <c r="P693" s="12">
        <v>1077.78857915964</v>
      </c>
      <c r="Q693" s="12">
        <v>1103.6237283637599</v>
      </c>
      <c r="R693" s="7">
        <v>1162.0058944848799</v>
      </c>
    </row>
    <row r="694" spans="1:18" x14ac:dyDescent="0.3">
      <c r="A694" s="12" t="s">
        <v>1392</v>
      </c>
      <c r="B694" s="12">
        <v>8</v>
      </c>
      <c r="C694" s="12">
        <v>6</v>
      </c>
      <c r="D694" s="12">
        <v>59.049599999999998</v>
      </c>
      <c r="E694" s="12">
        <v>7.3209627723267402E-3</v>
      </c>
      <c r="F694" s="12">
        <v>4.1644195225995703E-3</v>
      </c>
      <c r="G694" s="12">
        <v>1.15948336801679</v>
      </c>
      <c r="H694" s="5">
        <v>0.95688607653886004</v>
      </c>
      <c r="I694" s="12" t="s">
        <v>0</v>
      </c>
      <c r="J694" s="12" t="s">
        <v>1</v>
      </c>
      <c r="K694" s="12">
        <v>45659.347600000001</v>
      </c>
      <c r="L694" s="12" t="s">
        <v>1393</v>
      </c>
      <c r="M694" s="12">
        <v>2911.2652821010602</v>
      </c>
      <c r="N694" s="12">
        <v>2978.7207658196098</v>
      </c>
      <c r="O694" s="7">
        <v>3101.6605462307698</v>
      </c>
      <c r="P694" s="12">
        <v>2495.8076441242301</v>
      </c>
      <c r="Q694" s="12">
        <v>2561.2354539338698</v>
      </c>
      <c r="R694" s="7">
        <v>2697.8301861796999</v>
      </c>
    </row>
    <row r="695" spans="1:18" x14ac:dyDescent="0.3">
      <c r="A695" s="12" t="s">
        <v>1394</v>
      </c>
      <c r="B695" s="12">
        <v>3</v>
      </c>
      <c r="C695" s="12">
        <v>1</v>
      </c>
      <c r="D695" s="12">
        <v>13.1168</v>
      </c>
      <c r="E695" s="12">
        <v>7.3430973329247102E-3</v>
      </c>
      <c r="F695" s="12">
        <v>4.1709391982649897E-3</v>
      </c>
      <c r="G695" s="12">
        <v>3.6677180048276701</v>
      </c>
      <c r="H695" s="5">
        <v>0.95661968642324802</v>
      </c>
      <c r="I695" s="12" t="s">
        <v>0</v>
      </c>
      <c r="J695" s="12" t="s">
        <v>1</v>
      </c>
      <c r="K695" s="12">
        <v>83970.952300000004</v>
      </c>
      <c r="L695" s="12" t="s">
        <v>1395</v>
      </c>
      <c r="M695" s="12">
        <v>282.18205316259503</v>
      </c>
      <c r="N695" s="12">
        <v>260.21832835998998</v>
      </c>
      <c r="O695" s="7">
        <v>347.89228589726901</v>
      </c>
      <c r="P695" s="12">
        <v>69.520019906940107</v>
      </c>
      <c r="Q695" s="12">
        <v>122.249784386005</v>
      </c>
      <c r="R695" s="7">
        <v>50.967687043083998</v>
      </c>
    </row>
    <row r="696" spans="1:18" x14ac:dyDescent="0.3">
      <c r="A696" s="12" t="s">
        <v>1396</v>
      </c>
      <c r="B696" s="12">
        <v>2</v>
      </c>
      <c r="C696" s="12">
        <v>1</v>
      </c>
      <c r="D696" s="12">
        <v>8.7617999999999991</v>
      </c>
      <c r="E696" s="12">
        <v>7.3748066025824998E-3</v>
      </c>
      <c r="F696" s="12">
        <v>4.1828705684169697E-3</v>
      </c>
      <c r="G696" s="12">
        <v>1.5397355175068199</v>
      </c>
      <c r="H696" s="5">
        <v>0.95623742269412704</v>
      </c>
      <c r="I696" s="12" t="s">
        <v>0</v>
      </c>
      <c r="J696" s="12" t="s">
        <v>1</v>
      </c>
      <c r="K696" s="12">
        <v>30512.3498</v>
      </c>
      <c r="L696" s="12" t="s">
        <v>1397</v>
      </c>
      <c r="M696" s="12">
        <v>494.40986806331199</v>
      </c>
      <c r="N696" s="12">
        <v>523.60047228646795</v>
      </c>
      <c r="O696" s="7">
        <v>525.09771374067202</v>
      </c>
      <c r="P696" s="12">
        <v>389.71340386790399</v>
      </c>
      <c r="Q696" s="12">
        <v>291.94459408112601</v>
      </c>
      <c r="R696" s="7">
        <v>320.53233704375799</v>
      </c>
    </row>
    <row r="697" spans="1:18" x14ac:dyDescent="0.3">
      <c r="A697" s="12" t="s">
        <v>1398</v>
      </c>
      <c r="B697" s="12">
        <v>11</v>
      </c>
      <c r="C697" s="12">
        <v>11</v>
      </c>
      <c r="D697" s="12">
        <v>93.246700000000004</v>
      </c>
      <c r="E697" s="12">
        <v>7.4190491003587296E-3</v>
      </c>
      <c r="F697" s="12">
        <v>4.2018656960061103E-3</v>
      </c>
      <c r="G697" s="12">
        <v>1.17515635580469</v>
      </c>
      <c r="H697" s="5">
        <v>0.95570282242160198</v>
      </c>
      <c r="I697" s="12" t="s">
        <v>1</v>
      </c>
      <c r="J697" s="12" t="s">
        <v>0</v>
      </c>
      <c r="K697" s="12">
        <v>21422.828099999999</v>
      </c>
      <c r="L697" s="12" t="s">
        <v>1399</v>
      </c>
      <c r="M697" s="12">
        <v>6177.7361808288697</v>
      </c>
      <c r="N697" s="12">
        <v>6144.2224012547504</v>
      </c>
      <c r="O697" s="7">
        <v>6447.0463157042896</v>
      </c>
      <c r="P697" s="12">
        <v>7589.4991324389603</v>
      </c>
      <c r="Q697" s="12">
        <v>6944.4639637829096</v>
      </c>
      <c r="R697" s="7">
        <v>7522.5523015429699</v>
      </c>
    </row>
    <row r="698" spans="1:18" x14ac:dyDescent="0.3">
      <c r="A698" s="12" t="s">
        <v>1400</v>
      </c>
      <c r="B698" s="12">
        <v>1</v>
      </c>
      <c r="C698" s="12">
        <v>1</v>
      </c>
      <c r="D698" s="12">
        <v>4.1318000000000001</v>
      </c>
      <c r="E698" s="12">
        <v>7.4962418329218598E-3</v>
      </c>
      <c r="F698" s="12">
        <v>4.2349232214761801E-3</v>
      </c>
      <c r="G698" s="12">
        <v>38.452897116879697</v>
      </c>
      <c r="H698" s="5">
        <v>0.95476667418669803</v>
      </c>
      <c r="I698" s="12" t="s">
        <v>0</v>
      </c>
      <c r="J698" s="12" t="s">
        <v>1</v>
      </c>
      <c r="K698" s="12">
        <v>54584.243999999999</v>
      </c>
      <c r="L698" s="12" t="s">
        <v>1401</v>
      </c>
      <c r="M698" s="12">
        <v>181.43776032416301</v>
      </c>
      <c r="N698" s="12">
        <v>263.848239131041</v>
      </c>
      <c r="O698" s="7">
        <v>61.600913809487302</v>
      </c>
      <c r="P698" s="12">
        <v>5.69595336914848</v>
      </c>
      <c r="Q698" s="12">
        <v>6.7251481303516503</v>
      </c>
      <c r="R698" s="7">
        <v>0.76091991553084204</v>
      </c>
    </row>
    <row r="699" spans="1:18" x14ac:dyDescent="0.3">
      <c r="A699" s="12" t="s">
        <v>1402</v>
      </c>
      <c r="B699" s="12">
        <v>24</v>
      </c>
      <c r="C699" s="12">
        <v>9</v>
      </c>
      <c r="D699" s="12">
        <v>153.40520000000001</v>
      </c>
      <c r="E699" s="12">
        <v>7.5013340472047697E-3</v>
      </c>
      <c r="F699" s="12">
        <v>4.2349232214761801E-3</v>
      </c>
      <c r="G699" s="12">
        <v>1.31615941605535</v>
      </c>
      <c r="H699" s="5">
        <v>0.95470476976201402</v>
      </c>
      <c r="I699" s="12" t="s">
        <v>1</v>
      </c>
      <c r="J699" s="12" t="s">
        <v>0</v>
      </c>
      <c r="K699" s="12">
        <v>70306.201499999996</v>
      </c>
      <c r="L699" s="12" t="s">
        <v>1403</v>
      </c>
      <c r="M699" s="12">
        <v>982.30970345662399</v>
      </c>
      <c r="N699" s="12">
        <v>999.33831045846296</v>
      </c>
      <c r="O699" s="7">
        <v>1033.29935368822</v>
      </c>
      <c r="P699" s="12">
        <v>1459.6647696975799</v>
      </c>
      <c r="Q699" s="12">
        <v>1225.1510816830601</v>
      </c>
      <c r="R699" s="7">
        <v>1283.3355154017299</v>
      </c>
    </row>
    <row r="700" spans="1:18" x14ac:dyDescent="0.3">
      <c r="A700" s="12" t="s">
        <v>1404</v>
      </c>
      <c r="B700" s="12">
        <v>4</v>
      </c>
      <c r="C700" s="12">
        <v>2</v>
      </c>
      <c r="D700" s="12">
        <v>25.421600000000002</v>
      </c>
      <c r="E700" s="12">
        <v>7.5153164110162204E-3</v>
      </c>
      <c r="F700" s="12">
        <v>4.2349232214761801E-3</v>
      </c>
      <c r="G700" s="12">
        <v>1.47082214704083</v>
      </c>
      <c r="H700" s="5">
        <v>0.95453469710722205</v>
      </c>
      <c r="I700" s="12" t="s">
        <v>0</v>
      </c>
      <c r="J700" s="12" t="s">
        <v>1</v>
      </c>
      <c r="K700" s="12">
        <v>23718.960500000001</v>
      </c>
      <c r="L700" s="12" t="s">
        <v>1405</v>
      </c>
      <c r="M700" s="12">
        <v>3909.0475869526099</v>
      </c>
      <c r="N700" s="12">
        <v>3278.4741596864301</v>
      </c>
      <c r="O700" s="7">
        <v>3388.06609095159</v>
      </c>
      <c r="P700" s="12">
        <v>2237.5407464200698</v>
      </c>
      <c r="Q700" s="12">
        <v>2666.7030969563798</v>
      </c>
      <c r="R700" s="7">
        <v>2286.01220414623</v>
      </c>
    </row>
    <row r="701" spans="1:18" x14ac:dyDescent="0.3">
      <c r="A701" s="12" t="s">
        <v>1406</v>
      </c>
      <c r="B701" s="12">
        <v>14</v>
      </c>
      <c r="C701" s="12">
        <v>4</v>
      </c>
      <c r="D701" s="12">
        <v>91.808000000000007</v>
      </c>
      <c r="E701" s="12">
        <v>7.5238071333642003E-3</v>
      </c>
      <c r="F701" s="12">
        <v>4.2349232214761801E-3</v>
      </c>
      <c r="G701" s="12">
        <v>1.21143144321521</v>
      </c>
      <c r="H701" s="5">
        <v>0.95443135468163298</v>
      </c>
      <c r="I701" s="12" t="s">
        <v>0</v>
      </c>
      <c r="J701" s="12" t="s">
        <v>1</v>
      </c>
      <c r="K701" s="12">
        <v>77801.079400000002</v>
      </c>
      <c r="L701" s="12" t="s">
        <v>1407</v>
      </c>
      <c r="M701" s="12">
        <v>1019.70736073452</v>
      </c>
      <c r="N701" s="12">
        <v>1006.40865165142</v>
      </c>
      <c r="O701" s="7">
        <v>909.74252049578695</v>
      </c>
      <c r="P701" s="12">
        <v>800.62464705958598</v>
      </c>
      <c r="Q701" s="12">
        <v>794.84038101540796</v>
      </c>
      <c r="R701" s="7">
        <v>827.99735547499199</v>
      </c>
    </row>
    <row r="702" spans="1:18" x14ac:dyDescent="0.3">
      <c r="A702" s="12" t="s">
        <v>1408</v>
      </c>
      <c r="B702" s="12">
        <v>2</v>
      </c>
      <c r="C702" s="12">
        <v>1</v>
      </c>
      <c r="D702" s="12">
        <v>13.7286</v>
      </c>
      <c r="E702" s="12">
        <v>7.5316014998228998E-3</v>
      </c>
      <c r="F702" s="12">
        <v>4.2349232214761801E-3</v>
      </c>
      <c r="G702" s="12">
        <v>1.25813641189115</v>
      </c>
      <c r="H702" s="5">
        <v>0.95433644362843295</v>
      </c>
      <c r="I702" s="12" t="s">
        <v>0</v>
      </c>
      <c r="J702" s="12" t="s">
        <v>1</v>
      </c>
      <c r="K702" s="12">
        <v>98008.640599999999</v>
      </c>
      <c r="L702" s="12" t="s">
        <v>1409</v>
      </c>
      <c r="M702" s="12">
        <v>1382.82123351676</v>
      </c>
      <c r="N702" s="12">
        <v>1302.91020782378</v>
      </c>
      <c r="O702" s="7">
        <v>1189.00859719153</v>
      </c>
      <c r="P702" s="12">
        <v>1033.4707735212501</v>
      </c>
      <c r="Q702" s="12">
        <v>1044.3335719532199</v>
      </c>
      <c r="R702" s="7">
        <v>1001.94122258187</v>
      </c>
    </row>
    <row r="703" spans="1:18" x14ac:dyDescent="0.3">
      <c r="A703" s="12" t="s">
        <v>1410</v>
      </c>
      <c r="B703" s="12">
        <v>17</v>
      </c>
      <c r="C703" s="12">
        <v>14</v>
      </c>
      <c r="D703" s="12">
        <v>124.4988</v>
      </c>
      <c r="E703" s="12">
        <v>7.5744615450474796E-3</v>
      </c>
      <c r="F703" s="12">
        <v>4.2529035911387401E-3</v>
      </c>
      <c r="G703" s="12">
        <v>1.2243833031003799</v>
      </c>
      <c r="H703" s="5">
        <v>0.95381379393306998</v>
      </c>
      <c r="I703" s="12" t="s">
        <v>0</v>
      </c>
      <c r="J703" s="12" t="s">
        <v>1</v>
      </c>
      <c r="K703" s="12">
        <v>66877.927500000005</v>
      </c>
      <c r="L703" s="12" t="s">
        <v>1411</v>
      </c>
      <c r="M703" s="12">
        <v>5070.1791742232499</v>
      </c>
      <c r="N703" s="12">
        <v>5187.6772452025098</v>
      </c>
      <c r="O703" s="7">
        <v>5366.55449965754</v>
      </c>
      <c r="P703" s="12">
        <v>4334.0581519285197</v>
      </c>
      <c r="Q703" s="12">
        <v>3951.2657329325898</v>
      </c>
      <c r="R703" s="7">
        <v>4475.7215161331496</v>
      </c>
    </row>
    <row r="704" spans="1:18" x14ac:dyDescent="0.3">
      <c r="A704" s="12" t="s">
        <v>1412</v>
      </c>
      <c r="B704" s="12">
        <v>6</v>
      </c>
      <c r="C704" s="12">
        <v>6</v>
      </c>
      <c r="D704" s="12">
        <v>41.089199999999998</v>
      </c>
      <c r="E704" s="12">
        <v>7.5922556885237302E-3</v>
      </c>
      <c r="F704" s="12">
        <v>4.2532672849576996E-3</v>
      </c>
      <c r="G704" s="12">
        <v>1.21718293934699</v>
      </c>
      <c r="H704" s="5">
        <v>0.95359643807976302</v>
      </c>
      <c r="I704" s="12" t="s">
        <v>1</v>
      </c>
      <c r="J704" s="12" t="s">
        <v>0</v>
      </c>
      <c r="K704" s="12">
        <v>74316.672399999996</v>
      </c>
      <c r="L704" s="12" t="s">
        <v>1413</v>
      </c>
      <c r="M704" s="12">
        <v>1151.6832916378301</v>
      </c>
      <c r="N704" s="12">
        <v>1121.62104546826</v>
      </c>
      <c r="O704" s="7">
        <v>1248.1408231125699</v>
      </c>
      <c r="P704" s="12">
        <v>1454.3855529620801</v>
      </c>
      <c r="Q704" s="12">
        <v>1364.02297778198</v>
      </c>
      <c r="R704" s="7">
        <v>1467.83444012013</v>
      </c>
    </row>
    <row r="705" spans="1:18" x14ac:dyDescent="0.3">
      <c r="A705" s="12" t="s">
        <v>1414</v>
      </c>
      <c r="B705" s="12">
        <v>5</v>
      </c>
      <c r="C705" s="12">
        <v>1</v>
      </c>
      <c r="D705" s="12">
        <v>17.2639</v>
      </c>
      <c r="E705" s="12">
        <v>7.5977966370107701E-3</v>
      </c>
      <c r="F705" s="12">
        <v>4.2532672849576996E-3</v>
      </c>
      <c r="G705" s="12">
        <v>1.17240790495394</v>
      </c>
      <c r="H705" s="5">
        <v>0.95352871160624797</v>
      </c>
      <c r="I705" s="12" t="s">
        <v>0</v>
      </c>
      <c r="J705" s="12" t="s">
        <v>1</v>
      </c>
      <c r="K705" s="12">
        <v>321009.22279999999</v>
      </c>
      <c r="L705" s="12" t="s">
        <v>1415</v>
      </c>
      <c r="M705" s="12">
        <v>2366.9802803335201</v>
      </c>
      <c r="N705" s="12">
        <v>2383.6005329947702</v>
      </c>
      <c r="O705" s="7">
        <v>2248.1586017100599</v>
      </c>
      <c r="P705" s="12">
        <v>2050.3259505327501</v>
      </c>
      <c r="Q705" s="12">
        <v>1887.6444599768599</v>
      </c>
      <c r="R705" s="7">
        <v>2031.5726004728499</v>
      </c>
    </row>
    <row r="706" spans="1:18" x14ac:dyDescent="0.3">
      <c r="A706" s="12" t="s">
        <v>1416</v>
      </c>
      <c r="B706" s="12">
        <v>5</v>
      </c>
      <c r="C706" s="12">
        <v>1</v>
      </c>
      <c r="D706" s="12">
        <v>24.248100000000001</v>
      </c>
      <c r="E706" s="12">
        <v>7.60776062031543E-3</v>
      </c>
      <c r="F706" s="12">
        <v>4.2532672849576996E-3</v>
      </c>
      <c r="G706" s="12">
        <v>2.6322813606161701</v>
      </c>
      <c r="H706" s="5">
        <v>0.95340687089854803</v>
      </c>
      <c r="I706" s="12" t="s">
        <v>0</v>
      </c>
      <c r="J706" s="12" t="s">
        <v>1</v>
      </c>
      <c r="K706" s="12">
        <v>105418.9659</v>
      </c>
      <c r="L706" s="12" t="s">
        <v>1417</v>
      </c>
      <c r="M706" s="12">
        <v>368.09221715337299</v>
      </c>
      <c r="N706" s="12">
        <v>427.61691186650398</v>
      </c>
      <c r="O706" s="7">
        <v>321.35923700188903</v>
      </c>
      <c r="P706" s="12">
        <v>167.72665521930699</v>
      </c>
      <c r="Q706" s="12">
        <v>161.12553294276901</v>
      </c>
      <c r="R706" s="7">
        <v>95.520518621928701</v>
      </c>
    </row>
    <row r="707" spans="1:18" x14ac:dyDescent="0.3">
      <c r="A707" s="12" t="s">
        <v>1418</v>
      </c>
      <c r="B707" s="12">
        <v>4</v>
      </c>
      <c r="C707" s="12">
        <v>1</v>
      </c>
      <c r="D707" s="12">
        <v>18.7011</v>
      </c>
      <c r="E707" s="12">
        <v>7.6734105692730604E-3</v>
      </c>
      <c r="F707" s="12">
        <v>4.2829218433255104E-3</v>
      </c>
      <c r="G707" s="12">
        <v>1.86820828924361</v>
      </c>
      <c r="H707" s="5">
        <v>0.95260244820648599</v>
      </c>
      <c r="I707" s="12" t="s">
        <v>1</v>
      </c>
      <c r="J707" s="12" t="s">
        <v>0</v>
      </c>
      <c r="K707" s="12">
        <v>51942.8027</v>
      </c>
      <c r="L707" s="12" t="s">
        <v>1419</v>
      </c>
      <c r="M707" s="12">
        <v>102.49597004874001</v>
      </c>
      <c r="N707" s="12">
        <v>77.731263955409005</v>
      </c>
      <c r="O707" s="7">
        <v>79.8052515310888</v>
      </c>
      <c r="P707" s="12">
        <v>156.09642414625901</v>
      </c>
      <c r="Q707" s="12">
        <v>189.96457158038999</v>
      </c>
      <c r="R707" s="7">
        <v>139.73384922290199</v>
      </c>
    </row>
    <row r="708" spans="1:18" x14ac:dyDescent="0.3">
      <c r="A708" s="12" t="s">
        <v>1420</v>
      </c>
      <c r="B708" s="12">
        <v>15</v>
      </c>
      <c r="C708" s="12">
        <v>7</v>
      </c>
      <c r="D708" s="12">
        <v>98.804699999999997</v>
      </c>
      <c r="E708" s="12">
        <v>7.6827226432966099E-3</v>
      </c>
      <c r="F708" s="12">
        <v>4.2829218433255104E-3</v>
      </c>
      <c r="G708" s="12">
        <v>1.2873564003218201</v>
      </c>
      <c r="H708" s="5">
        <v>0.95248811665685595</v>
      </c>
      <c r="I708" s="12" t="s">
        <v>0</v>
      </c>
      <c r="J708" s="12" t="s">
        <v>1</v>
      </c>
      <c r="K708" s="12">
        <v>30886.681799999998</v>
      </c>
      <c r="L708" s="12" t="s">
        <v>1421</v>
      </c>
      <c r="M708" s="12">
        <v>2326.9400861181298</v>
      </c>
      <c r="N708" s="12">
        <v>2299.1878827973001</v>
      </c>
      <c r="O708" s="7">
        <v>2042.26591693007</v>
      </c>
      <c r="P708" s="12">
        <v>1778.06987780328</v>
      </c>
      <c r="Q708" s="12">
        <v>1773.5851154485499</v>
      </c>
      <c r="R708" s="7">
        <v>1628.2577987135701</v>
      </c>
    </row>
    <row r="709" spans="1:18" x14ac:dyDescent="0.3">
      <c r="A709" s="12" t="s">
        <v>1422</v>
      </c>
      <c r="B709" s="12">
        <v>9</v>
      </c>
      <c r="C709" s="12">
        <v>6</v>
      </c>
      <c r="D709" s="12">
        <v>43.096400000000003</v>
      </c>
      <c r="E709" s="12">
        <v>7.7314414606027802E-3</v>
      </c>
      <c r="F709" s="12">
        <v>4.3020005429641401E-3</v>
      </c>
      <c r="G709" s="12">
        <v>1.2243406066706499</v>
      </c>
      <c r="H709" s="5">
        <v>0.95188904889129</v>
      </c>
      <c r="I709" s="12" t="s">
        <v>0</v>
      </c>
      <c r="J709" s="12" t="s">
        <v>1</v>
      </c>
      <c r="K709" s="12">
        <v>24594.221600000001</v>
      </c>
      <c r="L709" s="12" t="s">
        <v>1423</v>
      </c>
      <c r="M709" s="12">
        <v>4081.3670915636299</v>
      </c>
      <c r="N709" s="12">
        <v>3831.5584104232998</v>
      </c>
      <c r="O709" s="7">
        <v>3615.14464422631</v>
      </c>
      <c r="P709" s="12">
        <v>3213.1676654371599</v>
      </c>
      <c r="Q709" s="12">
        <v>3010.57827077514</v>
      </c>
      <c r="R709" s="7">
        <v>3191.99187678199</v>
      </c>
    </row>
    <row r="710" spans="1:18" x14ac:dyDescent="0.3">
      <c r="A710" s="12" t="s">
        <v>1424</v>
      </c>
      <c r="B710" s="12">
        <v>4</v>
      </c>
      <c r="C710" s="12">
        <v>1</v>
      </c>
      <c r="D710" s="12">
        <v>18.8355</v>
      </c>
      <c r="E710" s="12">
        <v>7.73896305700017E-3</v>
      </c>
      <c r="F710" s="12">
        <v>4.3020005429641401E-3</v>
      </c>
      <c r="G710" s="12">
        <v>1.44647052180722</v>
      </c>
      <c r="H710" s="5">
        <v>0.95179642541109599</v>
      </c>
      <c r="I710" s="12" t="s">
        <v>1</v>
      </c>
      <c r="J710" s="12" t="s">
        <v>0</v>
      </c>
      <c r="K710" s="12">
        <v>92207.076300000001</v>
      </c>
      <c r="L710" s="12" t="s">
        <v>1425</v>
      </c>
      <c r="M710" s="12">
        <v>1042.59056849584</v>
      </c>
      <c r="N710" s="12">
        <v>928.86049376946505</v>
      </c>
      <c r="O710" s="7">
        <v>940.03998617084596</v>
      </c>
      <c r="P710" s="12">
        <v>1580.90212840601</v>
      </c>
      <c r="Q710" s="12">
        <v>1273.1884722224599</v>
      </c>
      <c r="R710" s="7">
        <v>1357.2953754400301</v>
      </c>
    </row>
    <row r="711" spans="1:18" x14ac:dyDescent="0.3">
      <c r="A711" s="12" t="s">
        <v>1426</v>
      </c>
      <c r="B711" s="12">
        <v>3</v>
      </c>
      <c r="C711" s="12">
        <v>1</v>
      </c>
      <c r="D711" s="12">
        <v>14.2392</v>
      </c>
      <c r="E711" s="12">
        <v>7.7751324135009198E-3</v>
      </c>
      <c r="F711" s="12">
        <v>4.3109030586480496E-3</v>
      </c>
      <c r="G711" s="12">
        <v>1.4440077241201901</v>
      </c>
      <c r="H711" s="5">
        <v>0.95135052780185902</v>
      </c>
      <c r="I711" s="12" t="s">
        <v>1</v>
      </c>
      <c r="J711" s="12" t="s">
        <v>0</v>
      </c>
      <c r="K711" s="12">
        <v>57148.4755</v>
      </c>
      <c r="L711" s="12" t="s">
        <v>1427</v>
      </c>
      <c r="M711" s="12">
        <v>488.39386486678097</v>
      </c>
      <c r="N711" s="12">
        <v>441.62048475959</v>
      </c>
      <c r="O711" s="7">
        <v>461.38023379637798</v>
      </c>
      <c r="P711" s="12">
        <v>738.60157255406398</v>
      </c>
      <c r="Q711" s="12">
        <v>683.61738671379203</v>
      </c>
      <c r="R711" s="7">
        <v>586.96556649358297</v>
      </c>
    </row>
    <row r="712" spans="1:18" x14ac:dyDescent="0.3">
      <c r="A712" s="12" t="s">
        <v>1428</v>
      </c>
      <c r="B712" s="12">
        <v>10</v>
      </c>
      <c r="C712" s="12">
        <v>1</v>
      </c>
      <c r="D712" s="12">
        <v>41.089700000000001</v>
      </c>
      <c r="E712" s="12">
        <v>7.7770405138469804E-3</v>
      </c>
      <c r="F712" s="12">
        <v>4.3109030586480496E-3</v>
      </c>
      <c r="G712" s="12">
        <v>2.50984416372851</v>
      </c>
      <c r="H712" s="5">
        <v>0.95132698200607801</v>
      </c>
      <c r="I712" s="12" t="s">
        <v>1</v>
      </c>
      <c r="J712" s="12" t="s">
        <v>0</v>
      </c>
      <c r="K712" s="12">
        <v>130101.9446</v>
      </c>
      <c r="L712" s="12" t="s">
        <v>1429</v>
      </c>
      <c r="M712" s="12">
        <v>133.42961910710201</v>
      </c>
      <c r="N712" s="12">
        <v>188.212093892767</v>
      </c>
      <c r="O712" s="7">
        <v>105.92039425624201</v>
      </c>
      <c r="P712" s="12">
        <v>313.89379479304301</v>
      </c>
      <c r="Q712" s="12">
        <v>335.827807541639</v>
      </c>
      <c r="R712" s="7">
        <v>423.39265719353602</v>
      </c>
    </row>
    <row r="713" spans="1:18" x14ac:dyDescent="0.3">
      <c r="A713" s="12" t="s">
        <v>1430</v>
      </c>
      <c r="B713" s="12">
        <v>4</v>
      </c>
      <c r="C713" s="12">
        <v>2</v>
      </c>
      <c r="D713" s="12">
        <v>28.5566</v>
      </c>
      <c r="E713" s="12">
        <v>7.7990786674637701E-3</v>
      </c>
      <c r="F713" s="12">
        <v>4.3169956627200703E-3</v>
      </c>
      <c r="G713" s="12">
        <v>1.3687163394228099</v>
      </c>
      <c r="H713" s="5">
        <v>0.95105487014785195</v>
      </c>
      <c r="I713" s="12" t="s">
        <v>1</v>
      </c>
      <c r="J713" s="12" t="s">
        <v>0</v>
      </c>
      <c r="K713" s="12">
        <v>65102.936900000001</v>
      </c>
      <c r="L713" s="12" t="s">
        <v>1431</v>
      </c>
      <c r="M713" s="12">
        <v>1786.32534965643</v>
      </c>
      <c r="N713" s="12">
        <v>1891.3750931145801</v>
      </c>
      <c r="O713" s="7">
        <v>2167.7335362682502</v>
      </c>
      <c r="P713" s="12">
        <v>2646.8648545364699</v>
      </c>
      <c r="Q713" s="12">
        <v>2546.6903332176998</v>
      </c>
      <c r="R713" s="7">
        <v>2807.1858103741802</v>
      </c>
    </row>
    <row r="714" spans="1:18" x14ac:dyDescent="0.3">
      <c r="A714" s="12" t="s">
        <v>1432</v>
      </c>
      <c r="B714" s="12">
        <v>2</v>
      </c>
      <c r="C714" s="12">
        <v>1</v>
      </c>
      <c r="D714" s="12">
        <v>10.4177</v>
      </c>
      <c r="E714" s="12">
        <v>7.8840326508882192E-3</v>
      </c>
      <c r="F714" s="12">
        <v>4.3578473440248197E-3</v>
      </c>
      <c r="G714" s="12">
        <v>2.9387201916675698</v>
      </c>
      <c r="H714" s="5">
        <v>0.95000315836305305</v>
      </c>
      <c r="I714" s="12" t="s">
        <v>0</v>
      </c>
      <c r="J714" s="12" t="s">
        <v>1</v>
      </c>
      <c r="K714" s="12">
        <v>38008.293899999997</v>
      </c>
      <c r="L714" s="12" t="s">
        <v>1433</v>
      </c>
      <c r="M714" s="12">
        <v>327.34370891085598</v>
      </c>
      <c r="N714" s="12">
        <v>528.59567191458098</v>
      </c>
      <c r="O714" s="7">
        <v>587.51011381372496</v>
      </c>
      <c r="P714" s="12">
        <v>200.75728107322999</v>
      </c>
      <c r="Q714" s="12">
        <v>133.598062082013</v>
      </c>
      <c r="R714" s="7">
        <v>156.82768908168501</v>
      </c>
    </row>
    <row r="715" spans="1:18" x14ac:dyDescent="0.3">
      <c r="A715" s="12" t="s">
        <v>1434</v>
      </c>
      <c r="B715" s="12">
        <v>13</v>
      </c>
      <c r="C715" s="12">
        <v>4</v>
      </c>
      <c r="D715" s="12">
        <v>75.883899999999997</v>
      </c>
      <c r="E715" s="12">
        <v>7.9511246213678204E-3</v>
      </c>
      <c r="F715" s="12">
        <v>4.3887244596556704E-3</v>
      </c>
      <c r="G715" s="12">
        <v>1.3148461625915</v>
      </c>
      <c r="H715" s="5">
        <v>0.94916956183417101</v>
      </c>
      <c r="I715" s="12" t="s">
        <v>1</v>
      </c>
      <c r="J715" s="12" t="s">
        <v>0</v>
      </c>
      <c r="K715" s="12">
        <v>17412.128100000002</v>
      </c>
      <c r="L715" s="12" t="s">
        <v>1435</v>
      </c>
      <c r="M715" s="12">
        <v>794.60732914803498</v>
      </c>
      <c r="N715" s="12">
        <v>689.10976648820599</v>
      </c>
      <c r="O715" s="7">
        <v>662.22123574597902</v>
      </c>
      <c r="P715" s="12">
        <v>957.60583257080702</v>
      </c>
      <c r="Q715" s="12">
        <v>940.17102062317099</v>
      </c>
      <c r="R715" s="7">
        <v>923.80192698193002</v>
      </c>
    </row>
    <row r="716" spans="1:18" x14ac:dyDescent="0.3">
      <c r="A716" s="12" t="s">
        <v>1436</v>
      </c>
      <c r="B716" s="12">
        <v>58</v>
      </c>
      <c r="C716" s="12">
        <v>32</v>
      </c>
      <c r="D716" s="12">
        <v>383.53559999999999</v>
      </c>
      <c r="E716" s="12">
        <v>8.0100432474989897E-3</v>
      </c>
      <c r="F716" s="12">
        <v>4.4150094563726299E-3</v>
      </c>
      <c r="G716" s="12">
        <v>1.0976373982449401</v>
      </c>
      <c r="H716" s="5">
        <v>0.94843539654797104</v>
      </c>
      <c r="I716" s="12" t="s">
        <v>1</v>
      </c>
      <c r="J716" s="12" t="s">
        <v>0</v>
      </c>
      <c r="K716" s="12">
        <v>38832.220399999998</v>
      </c>
      <c r="L716" s="12" t="s">
        <v>1437</v>
      </c>
      <c r="M716" s="12">
        <v>66234.2432096134</v>
      </c>
      <c r="N716" s="12">
        <v>63139.944309004502</v>
      </c>
      <c r="O716" s="7">
        <v>63231.029289369297</v>
      </c>
      <c r="P716" s="12">
        <v>69621.533084401599</v>
      </c>
      <c r="Q716" s="12">
        <v>71983.931349052902</v>
      </c>
      <c r="R716" s="7">
        <v>69805.224632067999</v>
      </c>
    </row>
    <row r="717" spans="1:18" x14ac:dyDescent="0.3">
      <c r="A717" s="12" t="s">
        <v>1438</v>
      </c>
      <c r="B717" s="12">
        <v>7</v>
      </c>
      <c r="C717" s="12">
        <v>1</v>
      </c>
      <c r="D717" s="12">
        <v>48.249600000000001</v>
      </c>
      <c r="E717" s="12">
        <v>8.1250557333476508E-3</v>
      </c>
      <c r="F717" s="12">
        <v>4.4720949147284798E-3</v>
      </c>
      <c r="G717" s="12">
        <v>2.1511725519013298</v>
      </c>
      <c r="H717" s="5">
        <v>0.94699677063840304</v>
      </c>
      <c r="I717" s="12" t="s">
        <v>0</v>
      </c>
      <c r="J717" s="12" t="s">
        <v>1</v>
      </c>
      <c r="K717" s="12">
        <v>58561.601799999997</v>
      </c>
      <c r="L717" s="12" t="s">
        <v>1439</v>
      </c>
      <c r="M717" s="12">
        <v>424.87990155049602</v>
      </c>
      <c r="N717" s="12">
        <v>467.87238526615698</v>
      </c>
      <c r="O717" s="7">
        <v>335.68490780464498</v>
      </c>
      <c r="P717" s="12">
        <v>234.698794538573</v>
      </c>
      <c r="Q717" s="12">
        <v>153.36627552493201</v>
      </c>
      <c r="R717" s="7">
        <v>182.989629168101</v>
      </c>
    </row>
    <row r="718" spans="1:18" x14ac:dyDescent="0.3">
      <c r="A718" s="12" t="s">
        <v>1440</v>
      </c>
      <c r="B718" s="12">
        <v>14</v>
      </c>
      <c r="C718" s="12">
        <v>2</v>
      </c>
      <c r="D718" s="12">
        <v>63.204599999999999</v>
      </c>
      <c r="E718" s="12">
        <v>8.2032668494013104E-3</v>
      </c>
      <c r="F718" s="12">
        <v>4.5087925193655299E-3</v>
      </c>
      <c r="G718" s="12">
        <v>1.4723586363530701</v>
      </c>
      <c r="H718" s="5">
        <v>0.94601449099964097</v>
      </c>
      <c r="I718" s="12" t="s">
        <v>0</v>
      </c>
      <c r="J718" s="12" t="s">
        <v>1</v>
      </c>
      <c r="K718" s="12">
        <v>334226.55339999998</v>
      </c>
      <c r="L718" s="12" t="s">
        <v>1441</v>
      </c>
      <c r="M718" s="12">
        <v>3343.2601775926501</v>
      </c>
      <c r="N718" s="12">
        <v>3011.30578520573</v>
      </c>
      <c r="O718" s="7">
        <v>2968.2413152416102</v>
      </c>
      <c r="P718" s="12">
        <v>2009.1834308791499</v>
      </c>
      <c r="Q718" s="12">
        <v>2412.2128426551299</v>
      </c>
      <c r="R718" s="7">
        <v>1910.48989051332</v>
      </c>
    </row>
    <row r="719" spans="1:18" x14ac:dyDescent="0.3">
      <c r="A719" s="12" t="s">
        <v>1442</v>
      </c>
      <c r="B719" s="12">
        <v>3</v>
      </c>
      <c r="C719" s="12">
        <v>1</v>
      </c>
      <c r="D719" s="12">
        <v>11.860200000000001</v>
      </c>
      <c r="E719" s="12">
        <v>8.2753203409572408E-3</v>
      </c>
      <c r="F719" s="12">
        <v>4.54200735587527E-3</v>
      </c>
      <c r="G719" s="12">
        <v>1.7288891296379501</v>
      </c>
      <c r="H719" s="5">
        <v>0.94510681788965401</v>
      </c>
      <c r="I719" s="12" t="s">
        <v>1</v>
      </c>
      <c r="J719" s="12" t="s">
        <v>0</v>
      </c>
      <c r="K719" s="12">
        <v>166368.58540000001</v>
      </c>
      <c r="L719" s="12" t="s">
        <v>1443</v>
      </c>
      <c r="M719" s="12">
        <v>203.10769281735699</v>
      </c>
      <c r="N719" s="12">
        <v>202.274907637947</v>
      </c>
      <c r="O719" s="7">
        <v>227.652071970176</v>
      </c>
      <c r="P719" s="12">
        <v>394.71701626980399</v>
      </c>
      <c r="Q719" s="12">
        <v>406.18771688727003</v>
      </c>
      <c r="R719" s="7">
        <v>293.54203068325899</v>
      </c>
    </row>
    <row r="720" spans="1:18" x14ac:dyDescent="0.3">
      <c r="A720" s="12" t="s">
        <v>1444</v>
      </c>
      <c r="B720" s="12">
        <v>4</v>
      </c>
      <c r="C720" s="12">
        <v>1</v>
      </c>
      <c r="D720" s="12">
        <v>16.875399999999999</v>
      </c>
      <c r="E720" s="12">
        <v>8.3276784632738705E-3</v>
      </c>
      <c r="F720" s="12">
        <v>4.5643341483384697E-3</v>
      </c>
      <c r="G720" s="12">
        <v>1.86796559513085</v>
      </c>
      <c r="H720" s="5">
        <v>0.94444566564758803</v>
      </c>
      <c r="I720" s="12" t="s">
        <v>1</v>
      </c>
      <c r="J720" s="12" t="s">
        <v>0</v>
      </c>
      <c r="K720" s="12">
        <v>214361.2904</v>
      </c>
      <c r="L720" s="12" t="s">
        <v>1445</v>
      </c>
      <c r="M720" s="12">
        <v>445.94634481085899</v>
      </c>
      <c r="N720" s="12">
        <v>408.39452809679</v>
      </c>
      <c r="O720" s="7">
        <v>556.358493351795</v>
      </c>
      <c r="P720" s="12">
        <v>1026.7769445788001</v>
      </c>
      <c r="Q720" s="12">
        <v>856.20739188462096</v>
      </c>
      <c r="R720" s="7">
        <v>752.15354478212305</v>
      </c>
    </row>
    <row r="721" spans="1:18" x14ac:dyDescent="0.3">
      <c r="A721" s="12" t="s">
        <v>1446</v>
      </c>
      <c r="B721" s="12">
        <v>5</v>
      </c>
      <c r="C721" s="12">
        <v>1</v>
      </c>
      <c r="D721" s="12">
        <v>20.756900000000002</v>
      </c>
      <c r="E721" s="12">
        <v>8.3733981706145492E-3</v>
      </c>
      <c r="F721" s="12">
        <v>4.5809979537036298E-3</v>
      </c>
      <c r="G721" s="12">
        <v>11.139914225304601</v>
      </c>
      <c r="H721" s="5">
        <v>0.94386727994611996</v>
      </c>
      <c r="I721" s="12" t="s">
        <v>0</v>
      </c>
      <c r="J721" s="12" t="s">
        <v>1</v>
      </c>
      <c r="K721" s="12">
        <v>70070.581200000001</v>
      </c>
      <c r="L721" s="12" t="s">
        <v>1447</v>
      </c>
      <c r="M721" s="12">
        <v>91.985095167903197</v>
      </c>
      <c r="N721" s="12">
        <v>102.422199662455</v>
      </c>
      <c r="O721" s="7">
        <v>117.11059312257601</v>
      </c>
      <c r="P721" s="12">
        <v>2.7501187976345598</v>
      </c>
      <c r="Q721" s="12">
        <v>6.15902108192408</v>
      </c>
      <c r="R721" s="7">
        <v>19.054979201835401</v>
      </c>
    </row>
    <row r="722" spans="1:18" x14ac:dyDescent="0.3">
      <c r="A722" s="12" t="s">
        <v>1448</v>
      </c>
      <c r="B722" s="12">
        <v>1</v>
      </c>
      <c r="C722" s="12">
        <v>1</v>
      </c>
      <c r="D722" s="12">
        <v>3.9824999999999999</v>
      </c>
      <c r="E722" s="12">
        <v>8.3815265912881003E-3</v>
      </c>
      <c r="F722" s="12">
        <v>4.5809979537036298E-3</v>
      </c>
      <c r="G722" s="12">
        <v>55.397380571307203</v>
      </c>
      <c r="H722" s="5">
        <v>0.94376434827064104</v>
      </c>
      <c r="I722" s="12" t="s">
        <v>1</v>
      </c>
      <c r="J722" s="12" t="s">
        <v>0</v>
      </c>
      <c r="K722" s="12">
        <v>74078.544299999994</v>
      </c>
      <c r="L722" s="12" t="s">
        <v>1449</v>
      </c>
      <c r="M722" s="12">
        <v>8.4578284886464896</v>
      </c>
      <c r="N722" s="12">
        <v>0</v>
      </c>
      <c r="O722" s="7">
        <v>8.0427606518347297</v>
      </c>
      <c r="P722" s="12">
        <v>291.73128036507501</v>
      </c>
      <c r="Q722" s="12">
        <v>336.861658510457</v>
      </c>
      <c r="R722" s="7">
        <v>285.49647739048601</v>
      </c>
    </row>
    <row r="723" spans="1:18" x14ac:dyDescent="0.3">
      <c r="A723" s="12" t="s">
        <v>1450</v>
      </c>
      <c r="B723" s="12">
        <v>2</v>
      </c>
      <c r="C723" s="12">
        <v>1</v>
      </c>
      <c r="D723" s="12">
        <v>14.449400000000001</v>
      </c>
      <c r="E723" s="12">
        <v>8.3958414832583407E-3</v>
      </c>
      <c r="F723" s="12">
        <v>4.58241291619833E-3</v>
      </c>
      <c r="G723" s="12">
        <v>1.3545453612909799</v>
      </c>
      <c r="H723" s="5">
        <v>0.94358300251446603</v>
      </c>
      <c r="I723" s="12" t="s">
        <v>1</v>
      </c>
      <c r="J723" s="12" t="s">
        <v>0</v>
      </c>
      <c r="K723" s="12">
        <v>13742.325000000001</v>
      </c>
      <c r="L723" s="12" t="s">
        <v>1451</v>
      </c>
      <c r="M723" s="12">
        <v>3967.5898668180598</v>
      </c>
      <c r="N723" s="12">
        <v>3610.4521410140901</v>
      </c>
      <c r="O723" s="7">
        <v>4284.0936526714804</v>
      </c>
      <c r="P723" s="12">
        <v>4965.4548631599901</v>
      </c>
      <c r="Q723" s="12">
        <v>5441.35579438491</v>
      </c>
      <c r="R723" s="7">
        <v>5660.99017639466</v>
      </c>
    </row>
    <row r="724" spans="1:18" x14ac:dyDescent="0.3">
      <c r="A724" s="12" t="s">
        <v>1452</v>
      </c>
      <c r="B724" s="12">
        <v>4</v>
      </c>
      <c r="C724" s="12">
        <v>2</v>
      </c>
      <c r="D724" s="12">
        <v>22.558199999999999</v>
      </c>
      <c r="E724" s="12">
        <v>8.5981181209873192E-3</v>
      </c>
      <c r="F724" s="12">
        <v>4.6758274898625303E-3</v>
      </c>
      <c r="G724" s="12">
        <v>1.58844028185061</v>
      </c>
      <c r="H724" s="5">
        <v>0.94101084170323801</v>
      </c>
      <c r="I724" s="12" t="s">
        <v>1</v>
      </c>
      <c r="J724" s="12" t="s">
        <v>0</v>
      </c>
      <c r="K724" s="12">
        <v>58655.599699999999</v>
      </c>
      <c r="L724" s="12" t="s">
        <v>1453</v>
      </c>
      <c r="M724" s="12">
        <v>255.23079589474699</v>
      </c>
      <c r="N724" s="12">
        <v>296.12117713997202</v>
      </c>
      <c r="O724" s="7">
        <v>319.51696970854402</v>
      </c>
      <c r="P724" s="12">
        <v>402.03235455221397</v>
      </c>
      <c r="Q724" s="12">
        <v>471.33906433066102</v>
      </c>
      <c r="R724" s="7">
        <v>509.951889983179</v>
      </c>
    </row>
    <row r="725" spans="1:18" x14ac:dyDescent="0.3">
      <c r="A725" s="12" t="s">
        <v>1454</v>
      </c>
      <c r="B725" s="12">
        <v>7</v>
      </c>
      <c r="C725" s="12">
        <v>1</v>
      </c>
      <c r="D725" s="12">
        <v>39.112000000000002</v>
      </c>
      <c r="E725" s="12">
        <v>8.5989550483499492E-3</v>
      </c>
      <c r="F725" s="12">
        <v>4.6758274898625303E-3</v>
      </c>
      <c r="G725" s="12">
        <v>1.2389293181332</v>
      </c>
      <c r="H725" s="5">
        <v>0.94100016327765901</v>
      </c>
      <c r="I725" s="12" t="s">
        <v>0</v>
      </c>
      <c r="J725" s="12" t="s">
        <v>1</v>
      </c>
      <c r="K725" s="12">
        <v>66840.945600000006</v>
      </c>
      <c r="L725" s="12" t="s">
        <v>1455</v>
      </c>
      <c r="M725" s="12">
        <v>5170.1068998725004</v>
      </c>
      <c r="N725" s="12">
        <v>5610.8514733509101</v>
      </c>
      <c r="O725" s="7">
        <v>5179.3164632828903</v>
      </c>
      <c r="P725" s="12">
        <v>4470.9306430865099</v>
      </c>
      <c r="Q725" s="12">
        <v>4415.9897939428902</v>
      </c>
      <c r="R725" s="7">
        <v>3995.3922202858498</v>
      </c>
    </row>
    <row r="726" spans="1:18" x14ac:dyDescent="0.3">
      <c r="A726" s="12" t="s">
        <v>1456</v>
      </c>
      <c r="B726" s="12">
        <v>6</v>
      </c>
      <c r="C726" s="12">
        <v>1</v>
      </c>
      <c r="D726" s="12">
        <v>32.340400000000002</v>
      </c>
      <c r="E726" s="12">
        <v>8.6028897630083794E-3</v>
      </c>
      <c r="F726" s="12">
        <v>4.6758274898625303E-3</v>
      </c>
      <c r="G726" s="12">
        <v>3.4047384817139599</v>
      </c>
      <c r="H726" s="5">
        <v>0.94094995609816301</v>
      </c>
      <c r="I726" s="12" t="s">
        <v>1</v>
      </c>
      <c r="J726" s="12" t="s">
        <v>0</v>
      </c>
      <c r="K726" s="12">
        <v>49355.695800000001</v>
      </c>
      <c r="L726" s="12" t="s">
        <v>1457</v>
      </c>
      <c r="M726" s="12">
        <v>107.10636649964</v>
      </c>
      <c r="N726" s="12">
        <v>211.72514815924501</v>
      </c>
      <c r="O726" s="7">
        <v>238.113862251711</v>
      </c>
      <c r="P726" s="12">
        <v>533.83643016311896</v>
      </c>
      <c r="Q726" s="12">
        <v>729.81790077503695</v>
      </c>
      <c r="R726" s="7">
        <v>632.59902604203796</v>
      </c>
    </row>
    <row r="727" spans="1:18" x14ac:dyDescent="0.3">
      <c r="A727" s="12" t="s">
        <v>1458</v>
      </c>
      <c r="B727" s="12">
        <v>3</v>
      </c>
      <c r="C727" s="12">
        <v>1</v>
      </c>
      <c r="D727" s="12">
        <v>11.055</v>
      </c>
      <c r="E727" s="12">
        <v>8.6722922793008896E-3</v>
      </c>
      <c r="F727" s="12">
        <v>4.7029594405381498E-3</v>
      </c>
      <c r="G727" s="12">
        <v>1.6021443218134701</v>
      </c>
      <c r="H727" s="5">
        <v>0.94006335266962404</v>
      </c>
      <c r="I727" s="12" t="s">
        <v>1</v>
      </c>
      <c r="J727" s="12" t="s">
        <v>0</v>
      </c>
      <c r="K727" s="12">
        <v>111867.62059999999</v>
      </c>
      <c r="L727" s="12" t="s">
        <v>1459</v>
      </c>
      <c r="M727" s="12">
        <v>623.45575056072903</v>
      </c>
      <c r="N727" s="12">
        <v>838.34759365887396</v>
      </c>
      <c r="O727" s="7">
        <v>833.49254435765704</v>
      </c>
      <c r="P727" s="12">
        <v>1200.4817490733601</v>
      </c>
      <c r="Q727" s="12">
        <v>1197.87109993938</v>
      </c>
      <c r="R727" s="7">
        <v>1279.0424257531199</v>
      </c>
    </row>
    <row r="728" spans="1:18" x14ac:dyDescent="0.3">
      <c r="A728" s="12" t="s">
        <v>1460</v>
      </c>
      <c r="B728" s="12">
        <v>4</v>
      </c>
      <c r="C728" s="12">
        <v>1</v>
      </c>
      <c r="D728" s="12">
        <v>18.6281</v>
      </c>
      <c r="E728" s="12">
        <v>8.6768778896633095E-3</v>
      </c>
      <c r="F728" s="12">
        <v>4.7029594405381498E-3</v>
      </c>
      <c r="G728" s="12">
        <v>2.9934375897196102</v>
      </c>
      <c r="H728" s="5">
        <v>0.94000470517355605</v>
      </c>
      <c r="I728" s="12" t="s">
        <v>1</v>
      </c>
      <c r="J728" s="12" t="s">
        <v>0</v>
      </c>
      <c r="K728" s="12">
        <v>27836.422399999999</v>
      </c>
      <c r="L728" s="12" t="s">
        <v>1461</v>
      </c>
      <c r="M728" s="12">
        <v>478.90783110419898</v>
      </c>
      <c r="N728" s="12">
        <v>282.31260142546</v>
      </c>
      <c r="O728" s="7">
        <v>240.97146251375</v>
      </c>
      <c r="P728" s="12">
        <v>1109.14889230476</v>
      </c>
      <c r="Q728" s="12">
        <v>1099.6064512345899</v>
      </c>
      <c r="R728" s="7">
        <v>791.243547195921</v>
      </c>
    </row>
    <row r="729" spans="1:18" x14ac:dyDescent="0.3">
      <c r="A729" s="12" t="s">
        <v>1462</v>
      </c>
      <c r="B729" s="12">
        <v>17</v>
      </c>
      <c r="C729" s="12">
        <v>1</v>
      </c>
      <c r="D729" s="12">
        <v>79.7453</v>
      </c>
      <c r="E729" s="12">
        <v>8.6931799451472908E-3</v>
      </c>
      <c r="F729" s="12">
        <v>4.7052692944450896E-3</v>
      </c>
      <c r="G729" s="12">
        <v>79.369317885789002</v>
      </c>
      <c r="H729" s="5">
        <v>0.93979614430173697</v>
      </c>
      <c r="I729" s="12" t="s">
        <v>1</v>
      </c>
      <c r="J729" s="12" t="s">
        <v>0</v>
      </c>
      <c r="K729" s="12">
        <v>196272.4823</v>
      </c>
      <c r="L729" s="12" t="s">
        <v>1463</v>
      </c>
      <c r="M729" s="12">
        <v>0</v>
      </c>
      <c r="N729" s="12">
        <v>0</v>
      </c>
      <c r="O729" s="7">
        <v>16.622810760620599</v>
      </c>
      <c r="P729" s="12">
        <v>394.50227424974798</v>
      </c>
      <c r="Q729" s="12">
        <v>435.89396384480398</v>
      </c>
      <c r="R729" s="7">
        <v>488.94491332045999</v>
      </c>
    </row>
    <row r="730" spans="1:18" x14ac:dyDescent="0.3">
      <c r="A730" s="12" t="s">
        <v>1464</v>
      </c>
      <c r="B730" s="12">
        <v>2</v>
      </c>
      <c r="C730" s="12">
        <v>1</v>
      </c>
      <c r="D730" s="12">
        <v>9.9381000000000004</v>
      </c>
      <c r="E730" s="12">
        <v>8.7222764670816799E-3</v>
      </c>
      <c r="F730" s="12">
        <v>4.7110335383209502E-3</v>
      </c>
      <c r="G730" s="12">
        <v>1.99398554503462</v>
      </c>
      <c r="H730" s="5">
        <v>0.93942364213885299</v>
      </c>
      <c r="I730" s="12" t="s">
        <v>1</v>
      </c>
      <c r="J730" s="12" t="s">
        <v>0</v>
      </c>
      <c r="K730" s="12">
        <v>38869.678399999997</v>
      </c>
      <c r="L730" s="12" t="s">
        <v>1465</v>
      </c>
      <c r="M730" s="12">
        <v>211.54525370701199</v>
      </c>
      <c r="N730" s="12">
        <v>135.020979174807</v>
      </c>
      <c r="O730" s="7">
        <v>162.97060508737201</v>
      </c>
      <c r="P730" s="12">
        <v>295.84128168459398</v>
      </c>
      <c r="Q730" s="12">
        <v>371.21965001304602</v>
      </c>
      <c r="R730" s="7">
        <v>348.94815787557002</v>
      </c>
    </row>
    <row r="731" spans="1:18" x14ac:dyDescent="0.3">
      <c r="A731" s="12" t="s">
        <v>1466</v>
      </c>
      <c r="B731" s="12">
        <v>4</v>
      </c>
      <c r="C731" s="12">
        <v>1</v>
      </c>
      <c r="D731" s="12">
        <v>20.532699999999998</v>
      </c>
      <c r="E731" s="12">
        <v>8.7287493440855197E-3</v>
      </c>
      <c r="F731" s="12">
        <v>4.7110335383209502E-3</v>
      </c>
      <c r="G731" s="12">
        <v>86.043984976902394</v>
      </c>
      <c r="H731" s="5">
        <v>0.93934073049431699</v>
      </c>
      <c r="I731" s="12" t="s">
        <v>1</v>
      </c>
      <c r="J731" s="12" t="s">
        <v>0</v>
      </c>
      <c r="K731" s="12">
        <v>100353.3085</v>
      </c>
      <c r="L731" s="12" t="s">
        <v>1467</v>
      </c>
      <c r="M731" s="12">
        <v>0</v>
      </c>
      <c r="N731" s="12">
        <v>15.735404306092301</v>
      </c>
      <c r="O731" s="7">
        <v>8.8985505044073303</v>
      </c>
      <c r="P731" s="12">
        <v>727.66042949443602</v>
      </c>
      <c r="Q731" s="12">
        <v>583.32140784355101</v>
      </c>
      <c r="R731" s="7">
        <v>808.62180029833303</v>
      </c>
    </row>
    <row r="732" spans="1:18" x14ac:dyDescent="0.3">
      <c r="A732" s="12" t="s">
        <v>1468</v>
      </c>
      <c r="B732" s="12">
        <v>10</v>
      </c>
      <c r="C732" s="12">
        <v>2</v>
      </c>
      <c r="D732" s="12">
        <v>45.235100000000003</v>
      </c>
      <c r="E732" s="12">
        <v>8.7399951215561007E-3</v>
      </c>
      <c r="F732" s="12">
        <v>4.7110335383209502E-3</v>
      </c>
      <c r="G732" s="12">
        <v>2.66142856014344</v>
      </c>
      <c r="H732" s="5">
        <v>0.93919664462694097</v>
      </c>
      <c r="I732" s="12" t="s">
        <v>1</v>
      </c>
      <c r="J732" s="12" t="s">
        <v>0</v>
      </c>
      <c r="K732" s="12">
        <v>539803.81270000001</v>
      </c>
      <c r="L732" s="12" t="s">
        <v>1469</v>
      </c>
      <c r="M732" s="12">
        <v>52.931111120350302</v>
      </c>
      <c r="N732" s="12">
        <v>44.937429389169203</v>
      </c>
      <c r="O732" s="7">
        <v>89.048411701964696</v>
      </c>
      <c r="P732" s="12">
        <v>148.79967130807401</v>
      </c>
      <c r="Q732" s="12">
        <v>178.229269747111</v>
      </c>
      <c r="R732" s="7">
        <v>170.43717393542701</v>
      </c>
    </row>
    <row r="733" spans="1:18" x14ac:dyDescent="0.3">
      <c r="A733" s="12" t="s">
        <v>1470</v>
      </c>
      <c r="B733" s="12">
        <v>1</v>
      </c>
      <c r="C733" s="12">
        <v>1</v>
      </c>
      <c r="D733" s="12">
        <v>3.6947000000000001</v>
      </c>
      <c r="E733" s="12">
        <v>8.7749066896810595E-3</v>
      </c>
      <c r="F733" s="12">
        <v>4.7233366301595997E-3</v>
      </c>
      <c r="G733" s="12">
        <v>1.18491703679189</v>
      </c>
      <c r="H733" s="5">
        <v>0.93874904019356198</v>
      </c>
      <c r="I733" s="12" t="s">
        <v>0</v>
      </c>
      <c r="J733" s="12" t="s">
        <v>1</v>
      </c>
      <c r="K733" s="12">
        <v>114884.2709</v>
      </c>
      <c r="L733" s="12" t="s">
        <v>1471</v>
      </c>
      <c r="M733" s="12">
        <v>2208.6354321087902</v>
      </c>
      <c r="N733" s="12">
        <v>2230.7762244812802</v>
      </c>
      <c r="O733" s="7">
        <v>2288.6468774505602</v>
      </c>
      <c r="P733" s="12">
        <v>1951.7037674819901</v>
      </c>
      <c r="Q733" s="12">
        <v>1765.9572958486499</v>
      </c>
      <c r="R733" s="7">
        <v>1960.4229924582301</v>
      </c>
    </row>
    <row r="734" spans="1:18" x14ac:dyDescent="0.3">
      <c r="A734" s="12" t="s">
        <v>1472</v>
      </c>
      <c r="B734" s="12">
        <v>4</v>
      </c>
      <c r="C734" s="12">
        <v>1</v>
      </c>
      <c r="D734" s="12">
        <v>19.575500000000002</v>
      </c>
      <c r="E734" s="12">
        <v>8.8332167521247805E-3</v>
      </c>
      <c r="F734" s="12">
        <v>4.7418631225651601E-3</v>
      </c>
      <c r="G734" s="12">
        <v>1.68603174240466</v>
      </c>
      <c r="H734" s="5">
        <v>0.93800044324458798</v>
      </c>
      <c r="I734" s="12" t="s">
        <v>0</v>
      </c>
      <c r="J734" s="12" t="s">
        <v>1</v>
      </c>
      <c r="K734" s="12">
        <v>61161.118699999999</v>
      </c>
      <c r="L734" s="12" t="s">
        <v>1473</v>
      </c>
      <c r="M734" s="12">
        <v>497.64164595766402</v>
      </c>
      <c r="N734" s="12">
        <v>630.34608750812595</v>
      </c>
      <c r="O734" s="7">
        <v>697.11575788846199</v>
      </c>
      <c r="P734" s="12">
        <v>346.87347992787198</v>
      </c>
      <c r="Q734" s="12">
        <v>345.015140470863</v>
      </c>
      <c r="R734" s="7">
        <v>390.59603599998798</v>
      </c>
    </row>
    <row r="735" spans="1:18" x14ac:dyDescent="0.3">
      <c r="A735" s="12" t="s">
        <v>1474</v>
      </c>
      <c r="B735" s="12">
        <v>4</v>
      </c>
      <c r="C735" s="12">
        <v>2</v>
      </c>
      <c r="D735" s="12">
        <v>20.835699999999999</v>
      </c>
      <c r="E735" s="12">
        <v>8.8335928956114803E-3</v>
      </c>
      <c r="F735" s="12">
        <v>4.7418631225651601E-3</v>
      </c>
      <c r="G735" s="12">
        <v>1.4636918807263699</v>
      </c>
      <c r="H735" s="5">
        <v>0.93799561025474498</v>
      </c>
      <c r="I735" s="12" t="s">
        <v>0</v>
      </c>
      <c r="J735" s="12" t="s">
        <v>1</v>
      </c>
      <c r="K735" s="12">
        <v>47316.485800000002</v>
      </c>
      <c r="L735" s="12" t="s">
        <v>1475</v>
      </c>
      <c r="M735" s="12">
        <v>625.64014020209095</v>
      </c>
      <c r="N735" s="12">
        <v>748.35377913345803</v>
      </c>
      <c r="O735" s="7">
        <v>776.52259285904597</v>
      </c>
      <c r="P735" s="12">
        <v>527.442131024025</v>
      </c>
      <c r="Q735" s="12">
        <v>454.65164461176801</v>
      </c>
      <c r="R735" s="7">
        <v>487.14749058438099</v>
      </c>
    </row>
    <row r="736" spans="1:18" x14ac:dyDescent="0.3">
      <c r="A736" s="12" t="s">
        <v>1476</v>
      </c>
      <c r="B736" s="12">
        <v>6</v>
      </c>
      <c r="C736" s="12">
        <v>1</v>
      </c>
      <c r="D736" s="12">
        <v>21.2624</v>
      </c>
      <c r="E736" s="12">
        <v>8.8968591950873092E-3</v>
      </c>
      <c r="F736" s="12">
        <v>4.7692732043145098E-3</v>
      </c>
      <c r="G736" s="12">
        <v>7.3338242722172602</v>
      </c>
      <c r="H736" s="5">
        <v>0.93718200607660496</v>
      </c>
      <c r="I736" s="12" t="s">
        <v>0</v>
      </c>
      <c r="J736" s="12" t="s">
        <v>1</v>
      </c>
      <c r="K736" s="12">
        <v>336383.3774</v>
      </c>
      <c r="L736" s="12" t="s">
        <v>1477</v>
      </c>
      <c r="M736" s="12">
        <v>177.94543107216299</v>
      </c>
      <c r="N736" s="12">
        <v>173.493077471524</v>
      </c>
      <c r="O736" s="7">
        <v>61.696151675091997</v>
      </c>
      <c r="P736" s="12">
        <v>14.0880472817589</v>
      </c>
      <c r="Q736" s="12">
        <v>15.134500090148199</v>
      </c>
      <c r="R736" s="7">
        <v>27.1102259376277</v>
      </c>
    </row>
    <row r="737" spans="1:18" x14ac:dyDescent="0.3">
      <c r="A737" s="12" t="s">
        <v>1478</v>
      </c>
      <c r="B737" s="12">
        <v>2</v>
      </c>
      <c r="C737" s="12">
        <v>2</v>
      </c>
      <c r="D737" s="12">
        <v>10.4962</v>
      </c>
      <c r="E737" s="12">
        <v>8.9320480105162803E-3</v>
      </c>
      <c r="F737" s="12">
        <v>4.77659091790194E-3</v>
      </c>
      <c r="G737" s="12">
        <v>1.4261318290573299</v>
      </c>
      <c r="H737" s="5">
        <v>0.93672888042053903</v>
      </c>
      <c r="I737" s="12" t="s">
        <v>0</v>
      </c>
      <c r="J737" s="12" t="s">
        <v>1</v>
      </c>
      <c r="K737" s="12">
        <v>53405.874000000003</v>
      </c>
      <c r="L737" s="12" t="s">
        <v>1479</v>
      </c>
      <c r="M737" s="12">
        <v>618.50425043065104</v>
      </c>
      <c r="N737" s="12">
        <v>696.74502557646804</v>
      </c>
      <c r="O737" s="7">
        <v>668.30666068143501</v>
      </c>
      <c r="P737" s="12">
        <v>443.85919388944501</v>
      </c>
      <c r="Q737" s="12">
        <v>421.35153542966998</v>
      </c>
      <c r="R737" s="7">
        <v>525.65363277823303</v>
      </c>
    </row>
    <row r="738" spans="1:18" x14ac:dyDescent="0.3">
      <c r="A738" s="12" t="s">
        <v>1480</v>
      </c>
      <c r="B738" s="12">
        <v>2</v>
      </c>
      <c r="C738" s="12">
        <v>1</v>
      </c>
      <c r="D738" s="12">
        <v>10.4529</v>
      </c>
      <c r="E738" s="12">
        <v>8.9349558960432097E-3</v>
      </c>
      <c r="F738" s="12">
        <v>4.77659091790194E-3</v>
      </c>
      <c r="G738" s="12">
        <v>2.8170584663182501</v>
      </c>
      <c r="H738" s="5">
        <v>0.93669141691491598</v>
      </c>
      <c r="I738" s="12" t="s">
        <v>1</v>
      </c>
      <c r="J738" s="12" t="s">
        <v>0</v>
      </c>
      <c r="K738" s="12">
        <v>56864.351499999997</v>
      </c>
      <c r="L738" s="12" t="s">
        <v>1481</v>
      </c>
      <c r="M738" s="12">
        <v>81.943101977186998</v>
      </c>
      <c r="N738" s="12">
        <v>129.559984575421</v>
      </c>
      <c r="O738" s="7">
        <v>174.66689463497099</v>
      </c>
      <c r="P738" s="12">
        <v>332.16265805660601</v>
      </c>
      <c r="Q738" s="12">
        <v>354.50557132823502</v>
      </c>
      <c r="R738" s="7">
        <v>401.19518555758901</v>
      </c>
    </row>
    <row r="739" spans="1:18" x14ac:dyDescent="0.3">
      <c r="A739" s="12" t="s">
        <v>1482</v>
      </c>
      <c r="B739" s="12">
        <v>38</v>
      </c>
      <c r="C739" s="12">
        <v>1</v>
      </c>
      <c r="D739" s="12">
        <v>185.5966</v>
      </c>
      <c r="E739" s="12">
        <v>8.9792140166422597E-3</v>
      </c>
      <c r="F739" s="12">
        <v>4.7936934082351496E-3</v>
      </c>
      <c r="G739" s="12">
        <v>5.0797183672784403</v>
      </c>
      <c r="H739" s="5">
        <v>0.93612087412327305</v>
      </c>
      <c r="I739" s="12" t="s">
        <v>1</v>
      </c>
      <c r="J739" s="12" t="s">
        <v>0</v>
      </c>
      <c r="K739" s="12">
        <v>508324.79100000003</v>
      </c>
      <c r="L739" s="12" t="s">
        <v>1483</v>
      </c>
      <c r="M739" s="12">
        <v>36.610616379417102</v>
      </c>
      <c r="N739" s="12">
        <v>14.6496804785109</v>
      </c>
      <c r="O739" s="7">
        <v>10.8100822047875</v>
      </c>
      <c r="P739" s="12">
        <v>93.081894832240593</v>
      </c>
      <c r="Q739" s="12">
        <v>108.692869786559</v>
      </c>
      <c r="R739" s="7">
        <v>113.52527997001199</v>
      </c>
    </row>
    <row r="740" spans="1:18" x14ac:dyDescent="0.3">
      <c r="A740" s="12" t="s">
        <v>1484</v>
      </c>
      <c r="B740" s="12">
        <v>2</v>
      </c>
      <c r="C740" s="12">
        <v>1</v>
      </c>
      <c r="D740" s="12">
        <v>8.1646000000000001</v>
      </c>
      <c r="E740" s="12">
        <v>9.0368092254818899E-3</v>
      </c>
      <c r="F740" s="12">
        <v>4.8178597329171799E-3</v>
      </c>
      <c r="G740" s="12">
        <v>1.83379362381064</v>
      </c>
      <c r="H740" s="5">
        <v>0.93537744548871704</v>
      </c>
      <c r="I740" s="12" t="s">
        <v>0</v>
      </c>
      <c r="J740" s="12" t="s">
        <v>1</v>
      </c>
      <c r="K740" s="12">
        <v>80390.258100000006</v>
      </c>
      <c r="L740" s="12" t="s">
        <v>1485</v>
      </c>
      <c r="M740" s="12">
        <v>606.13939360147299</v>
      </c>
      <c r="N740" s="12">
        <v>635.74735497856705</v>
      </c>
      <c r="O740" s="7">
        <v>670.432048131638</v>
      </c>
      <c r="P740" s="12">
        <v>309.81053086987799</v>
      </c>
      <c r="Q740" s="12">
        <v>292.44897836817898</v>
      </c>
      <c r="R740" s="7">
        <v>440.56165225003798</v>
      </c>
    </row>
    <row r="741" spans="1:18" x14ac:dyDescent="0.3">
      <c r="A741" s="12" t="s">
        <v>1486</v>
      </c>
      <c r="B741" s="12">
        <v>10</v>
      </c>
      <c r="C741" s="12">
        <v>6</v>
      </c>
      <c r="D741" s="12">
        <v>62.9343</v>
      </c>
      <c r="E741" s="12">
        <v>9.5420804977712805E-3</v>
      </c>
      <c r="F741" s="12">
        <v>5.0803078330023997E-3</v>
      </c>
      <c r="G741" s="12">
        <v>1.20795575103567</v>
      </c>
      <c r="H741" s="5">
        <v>0.92881484949920601</v>
      </c>
      <c r="I741" s="12" t="s">
        <v>0</v>
      </c>
      <c r="J741" s="12" t="s">
        <v>1</v>
      </c>
      <c r="K741" s="12">
        <v>69398.135699999999</v>
      </c>
      <c r="L741" s="12" t="s">
        <v>1487</v>
      </c>
      <c r="M741" s="12">
        <v>1570.37515153301</v>
      </c>
      <c r="N741" s="12">
        <v>1565.4262527645899</v>
      </c>
      <c r="O741" s="7">
        <v>1715.27902308834</v>
      </c>
      <c r="P741" s="12">
        <v>1322.5495896111299</v>
      </c>
      <c r="Q741" s="12">
        <v>1408.6443284289401</v>
      </c>
      <c r="R741" s="7">
        <v>1284.7482414527601</v>
      </c>
    </row>
    <row r="742" spans="1:18" x14ac:dyDescent="0.3">
      <c r="A742" s="12" t="s">
        <v>1488</v>
      </c>
      <c r="B742" s="12">
        <v>11</v>
      </c>
      <c r="C742" s="12">
        <v>1</v>
      </c>
      <c r="D742" s="12">
        <v>50.247799999999998</v>
      </c>
      <c r="E742" s="12">
        <v>9.5632461727993608E-3</v>
      </c>
      <c r="F742" s="12">
        <v>5.0846493542677802E-3</v>
      </c>
      <c r="G742" s="12">
        <v>1.37000338066039</v>
      </c>
      <c r="H742" s="5">
        <v>0.928538553261269</v>
      </c>
      <c r="I742" s="12" t="s">
        <v>0</v>
      </c>
      <c r="J742" s="12" t="s">
        <v>1</v>
      </c>
      <c r="K742" s="12">
        <v>181148.4136</v>
      </c>
      <c r="L742" s="12" t="s">
        <v>1489</v>
      </c>
      <c r="M742" s="12">
        <v>259.27892495711302</v>
      </c>
      <c r="N742" s="12">
        <v>285.00626070364302</v>
      </c>
      <c r="O742" s="7">
        <v>268.66838252688598</v>
      </c>
      <c r="P742" s="12">
        <v>222.374812635582</v>
      </c>
      <c r="Q742" s="12">
        <v>190.319967546459</v>
      </c>
      <c r="R742" s="7">
        <v>180.700520635224</v>
      </c>
    </row>
    <row r="743" spans="1:18" x14ac:dyDescent="0.3">
      <c r="A743" s="12" t="s">
        <v>1490</v>
      </c>
      <c r="B743" s="12">
        <v>3</v>
      </c>
      <c r="C743" s="12">
        <v>1</v>
      </c>
      <c r="D743" s="12">
        <v>14.637</v>
      </c>
      <c r="E743" s="12">
        <v>9.5970510676514093E-3</v>
      </c>
      <c r="F743" s="12">
        <v>5.0912944934057803E-3</v>
      </c>
      <c r="G743" s="12">
        <v>3.4411159997646701</v>
      </c>
      <c r="H743" s="5">
        <v>0.92809706375160606</v>
      </c>
      <c r="I743" s="12" t="s">
        <v>0</v>
      </c>
      <c r="J743" s="12" t="s">
        <v>1</v>
      </c>
      <c r="K743" s="12">
        <v>90403.424799999993</v>
      </c>
      <c r="L743" s="12" t="s">
        <v>1491</v>
      </c>
      <c r="M743" s="12">
        <v>186.03858232323901</v>
      </c>
      <c r="N743" s="12">
        <v>116.495359676314</v>
      </c>
      <c r="O743" s="7">
        <v>175.611820192696</v>
      </c>
      <c r="P743" s="12">
        <v>53.4031644691945</v>
      </c>
      <c r="Q743" s="12">
        <v>57.468106202222899</v>
      </c>
      <c r="R743" s="7">
        <v>28.079512221384899</v>
      </c>
    </row>
    <row r="744" spans="1:18" x14ac:dyDescent="0.3">
      <c r="A744" s="12" t="s">
        <v>1492</v>
      </c>
      <c r="B744" s="12">
        <v>3</v>
      </c>
      <c r="C744" s="12">
        <v>1</v>
      </c>
      <c r="D744" s="12">
        <v>14.715199999999999</v>
      </c>
      <c r="E744" s="12">
        <v>9.6018008470637496E-3</v>
      </c>
      <c r="F744" s="12">
        <v>5.0912944934057803E-3</v>
      </c>
      <c r="G744" s="12">
        <v>4.2471682479886299</v>
      </c>
      <c r="H744" s="5">
        <v>0.92803501245561404</v>
      </c>
      <c r="I744" s="12" t="s">
        <v>0</v>
      </c>
      <c r="J744" s="12" t="s">
        <v>1</v>
      </c>
      <c r="K744" s="12">
        <v>24807.5448</v>
      </c>
      <c r="L744" s="12" t="s">
        <v>1493</v>
      </c>
      <c r="M744" s="12">
        <v>174.936484208227</v>
      </c>
      <c r="N744" s="12">
        <v>188.43497106691299</v>
      </c>
      <c r="O744" s="7">
        <v>244.406232023462</v>
      </c>
      <c r="P744" s="12">
        <v>28.0506677798151</v>
      </c>
      <c r="Q744" s="12">
        <v>35.632541960964403</v>
      </c>
      <c r="R744" s="7">
        <v>79.418652914751505</v>
      </c>
    </row>
    <row r="745" spans="1:18" x14ac:dyDescent="0.3">
      <c r="A745" s="12" t="s">
        <v>1494</v>
      </c>
      <c r="B745" s="12">
        <v>6</v>
      </c>
      <c r="C745" s="12">
        <v>1</v>
      </c>
      <c r="D745" s="12">
        <v>20.318899999999999</v>
      </c>
      <c r="E745" s="12">
        <v>9.73293726640867E-3</v>
      </c>
      <c r="F745" s="12">
        <v>5.1538357618803599E-3</v>
      </c>
      <c r="G745" s="12">
        <v>4.7186337284263802</v>
      </c>
      <c r="H745" s="5">
        <v>0.926320026639043</v>
      </c>
      <c r="I745" s="12" t="s">
        <v>0</v>
      </c>
      <c r="J745" s="12" t="s">
        <v>1</v>
      </c>
      <c r="K745" s="12">
        <v>268492.5722</v>
      </c>
      <c r="L745" s="12" t="s">
        <v>1495</v>
      </c>
      <c r="M745" s="12">
        <v>843.87069224656</v>
      </c>
      <c r="N745" s="12">
        <v>516.12345557951301</v>
      </c>
      <c r="O745" s="7">
        <v>455.74392731912599</v>
      </c>
      <c r="P745" s="12">
        <v>121.057610491855</v>
      </c>
      <c r="Q745" s="12">
        <v>192.597145575995</v>
      </c>
      <c r="R745" s="7">
        <v>71.1469004384996</v>
      </c>
    </row>
    <row r="746" spans="1:18" x14ac:dyDescent="0.3">
      <c r="A746" s="12" t="s">
        <v>1496</v>
      </c>
      <c r="B746" s="12">
        <v>4</v>
      </c>
      <c r="C746" s="12">
        <v>1</v>
      </c>
      <c r="D746" s="12">
        <v>27.157599999999999</v>
      </c>
      <c r="E746" s="12">
        <v>9.7901672313732702E-3</v>
      </c>
      <c r="F746" s="12">
        <v>5.1771253966916399E-3</v>
      </c>
      <c r="G746" s="12">
        <v>60.565189036442803</v>
      </c>
      <c r="H746" s="5">
        <v>0.92557053952366297</v>
      </c>
      <c r="I746" s="12" t="s">
        <v>1</v>
      </c>
      <c r="J746" s="12" t="s">
        <v>0</v>
      </c>
      <c r="K746" s="12">
        <v>35028.005299999997</v>
      </c>
      <c r="L746" s="12" t="s">
        <v>1497</v>
      </c>
      <c r="M746" s="12">
        <v>15.272834876664501</v>
      </c>
      <c r="N746" s="12">
        <v>0</v>
      </c>
      <c r="O746" s="7">
        <v>0</v>
      </c>
      <c r="P746" s="12">
        <v>291.13796779562898</v>
      </c>
      <c r="Q746" s="12">
        <v>309.68256628611101</v>
      </c>
      <c r="R746" s="7">
        <v>324.18159734582298</v>
      </c>
    </row>
    <row r="747" spans="1:18" x14ac:dyDescent="0.3">
      <c r="A747" s="12" t="s">
        <v>1498</v>
      </c>
      <c r="B747" s="12">
        <v>3</v>
      </c>
      <c r="C747" s="12">
        <v>1</v>
      </c>
      <c r="D747" s="12">
        <v>17.206199999999999</v>
      </c>
      <c r="E747" s="12">
        <v>9.8679334811524501E-3</v>
      </c>
      <c r="F747" s="12">
        <v>5.2111971768207298E-3</v>
      </c>
      <c r="G747" s="12">
        <v>3.2728248416179602</v>
      </c>
      <c r="H747" s="5">
        <v>0.92455116953860805</v>
      </c>
      <c r="I747" s="12" t="s">
        <v>1</v>
      </c>
      <c r="J747" s="12" t="s">
        <v>0</v>
      </c>
      <c r="K747" s="12">
        <v>129616.1976</v>
      </c>
      <c r="L747" s="12" t="s">
        <v>1499</v>
      </c>
      <c r="M747" s="12">
        <v>155.31538128953599</v>
      </c>
      <c r="N747" s="12">
        <v>78.953064450490501</v>
      </c>
      <c r="O747" s="7">
        <v>66.750816748118197</v>
      </c>
      <c r="P747" s="12">
        <v>280.27441285763598</v>
      </c>
      <c r="Q747" s="12">
        <v>336.51664838985897</v>
      </c>
      <c r="R747" s="7">
        <v>368.39225882922398</v>
      </c>
    </row>
    <row r="748" spans="1:18" x14ac:dyDescent="0.3">
      <c r="A748" s="12" t="s">
        <v>1500</v>
      </c>
      <c r="B748" s="12">
        <v>6</v>
      </c>
      <c r="C748" s="12">
        <v>1</v>
      </c>
      <c r="D748" s="12">
        <v>25.3703</v>
      </c>
      <c r="E748" s="12">
        <v>9.9843403050680103E-3</v>
      </c>
      <c r="F748" s="12">
        <v>5.26555531520995E-3</v>
      </c>
      <c r="G748" s="12">
        <v>2.51267741209222</v>
      </c>
      <c r="H748" s="5">
        <v>0.92302342177333796</v>
      </c>
      <c r="I748" s="12" t="s">
        <v>0</v>
      </c>
      <c r="J748" s="12" t="s">
        <v>1</v>
      </c>
      <c r="K748" s="12">
        <v>239397.1856</v>
      </c>
      <c r="L748" s="12" t="s">
        <v>1501</v>
      </c>
      <c r="M748" s="12">
        <v>184.28899816805301</v>
      </c>
      <c r="N748" s="12">
        <v>206.91582785048899</v>
      </c>
      <c r="O748" s="7">
        <v>307.57302061530402</v>
      </c>
      <c r="P748" s="12">
        <v>106.88427435375399</v>
      </c>
      <c r="Q748" s="12">
        <v>71.734436535478906</v>
      </c>
      <c r="R748" s="7">
        <v>99.482187885512204</v>
      </c>
    </row>
    <row r="749" spans="1:18" x14ac:dyDescent="0.3">
      <c r="A749" s="12" t="s">
        <v>1502</v>
      </c>
      <c r="B749" s="12">
        <v>6</v>
      </c>
      <c r="C749" s="12">
        <v>1</v>
      </c>
      <c r="D749" s="12">
        <v>28.0166</v>
      </c>
      <c r="E749" s="12">
        <v>1.0079490785413101E-2</v>
      </c>
      <c r="F749" s="12">
        <v>5.30840616039147E-3</v>
      </c>
      <c r="G749" s="12">
        <v>2.7668229334550301</v>
      </c>
      <c r="H749" s="5">
        <v>0.921773127487438</v>
      </c>
      <c r="I749" s="12" t="s">
        <v>0</v>
      </c>
      <c r="J749" s="12" t="s">
        <v>1</v>
      </c>
      <c r="K749" s="12">
        <v>109675.3118</v>
      </c>
      <c r="L749" s="12" t="s">
        <v>1503</v>
      </c>
      <c r="M749" s="12">
        <v>569.18100197929596</v>
      </c>
      <c r="N749" s="12">
        <v>719.795634238959</v>
      </c>
      <c r="O749" s="7">
        <v>730.75312935758495</v>
      </c>
      <c r="P749" s="12">
        <v>292.91485470321197</v>
      </c>
      <c r="Q749" s="12">
        <v>151.864495425005</v>
      </c>
      <c r="R749" s="7">
        <v>285.202225907708</v>
      </c>
    </row>
    <row r="750" spans="1:18" x14ac:dyDescent="0.3">
      <c r="A750" s="12" t="s">
        <v>1504</v>
      </c>
      <c r="B750" s="12">
        <v>20</v>
      </c>
      <c r="C750" s="12">
        <v>5</v>
      </c>
      <c r="D750" s="12">
        <v>110.7711</v>
      </c>
      <c r="E750" s="12">
        <v>1.0092759994690901E-2</v>
      </c>
      <c r="F750" s="12">
        <v>5.30840616039147E-3</v>
      </c>
      <c r="G750" s="12">
        <v>1.5369625541091601</v>
      </c>
      <c r="H750" s="5">
        <v>0.92159866716469296</v>
      </c>
      <c r="I750" s="12" t="s">
        <v>1</v>
      </c>
      <c r="J750" s="12" t="s">
        <v>0</v>
      </c>
      <c r="K750" s="12">
        <v>110426.4</v>
      </c>
      <c r="L750" s="12" t="s">
        <v>1505</v>
      </c>
      <c r="M750" s="12">
        <v>397.52947515636401</v>
      </c>
      <c r="N750" s="12">
        <v>447.704485663051</v>
      </c>
      <c r="O750" s="7">
        <v>545.86254154101903</v>
      </c>
      <c r="P750" s="12">
        <v>680.56119786953002</v>
      </c>
      <c r="Q750" s="12">
        <v>722.92809853126005</v>
      </c>
      <c r="R750" s="7">
        <v>734.57393687942601</v>
      </c>
    </row>
    <row r="751" spans="1:18" x14ac:dyDescent="0.3">
      <c r="A751" s="12" t="s">
        <v>1506</v>
      </c>
      <c r="B751" s="12">
        <v>20</v>
      </c>
      <c r="C751" s="12">
        <v>13</v>
      </c>
      <c r="D751" s="12">
        <v>119.80710000000001</v>
      </c>
      <c r="E751" s="12">
        <v>1.0186731877674301E-2</v>
      </c>
      <c r="F751" s="12">
        <v>5.3506303938158101E-3</v>
      </c>
      <c r="G751" s="12">
        <v>1.24593592811328</v>
      </c>
      <c r="H751" s="5">
        <v>0.92036249291789596</v>
      </c>
      <c r="I751" s="12" t="s">
        <v>0</v>
      </c>
      <c r="J751" s="12" t="s">
        <v>1</v>
      </c>
      <c r="K751" s="12">
        <v>47827.469599999997</v>
      </c>
      <c r="L751" s="12" t="s">
        <v>1507</v>
      </c>
      <c r="M751" s="12">
        <v>8105.0895551424101</v>
      </c>
      <c r="N751" s="12">
        <v>7114.0085957085403</v>
      </c>
      <c r="O751" s="7">
        <v>8085.17026548371</v>
      </c>
      <c r="P751" s="12">
        <v>5996.4493570381201</v>
      </c>
      <c r="Q751" s="12">
        <v>6276.6072094605597</v>
      </c>
      <c r="R751" s="7">
        <v>6431.1704250323501</v>
      </c>
    </row>
    <row r="752" spans="1:18" x14ac:dyDescent="0.3">
      <c r="A752" s="12" t="s">
        <v>1508</v>
      </c>
      <c r="B752" s="12">
        <v>12</v>
      </c>
      <c r="C752" s="12">
        <v>7</v>
      </c>
      <c r="D752" s="12">
        <v>80.731399999999994</v>
      </c>
      <c r="E752" s="12">
        <v>1.02093477383819E-2</v>
      </c>
      <c r="F752" s="12">
        <v>5.3553114851854801E-3</v>
      </c>
      <c r="G752" s="12">
        <v>1.0606342122585499</v>
      </c>
      <c r="H752" s="5">
        <v>0.92006482430702896</v>
      </c>
      <c r="I752" s="12" t="s">
        <v>1</v>
      </c>
      <c r="J752" s="12" t="s">
        <v>0</v>
      </c>
      <c r="K752" s="12">
        <v>63938.121700000003</v>
      </c>
      <c r="L752" s="12" t="s">
        <v>1509</v>
      </c>
      <c r="M752" s="12">
        <v>3153.00907311013</v>
      </c>
      <c r="N752" s="12">
        <v>3089.5683497116102</v>
      </c>
      <c r="O752" s="7">
        <v>3219.9744686620202</v>
      </c>
      <c r="P752" s="12">
        <v>3375.1560040326999</v>
      </c>
      <c r="Q752" s="12">
        <v>3342.1219786430602</v>
      </c>
      <c r="R752" s="7">
        <v>3319.0282887037401</v>
      </c>
    </row>
    <row r="753" spans="1:18" x14ac:dyDescent="0.3">
      <c r="A753" s="12" t="s">
        <v>1510</v>
      </c>
      <c r="B753" s="12">
        <v>1</v>
      </c>
      <c r="C753" s="12">
        <v>1</v>
      </c>
      <c r="D753" s="12">
        <v>6.8501000000000003</v>
      </c>
      <c r="E753" s="12">
        <v>1.0237073170734899E-2</v>
      </c>
      <c r="F753" s="12">
        <v>5.3585628744703597E-3</v>
      </c>
      <c r="G753" s="12">
        <v>1.3757673920836799</v>
      </c>
      <c r="H753" s="5">
        <v>0.91969982218693502</v>
      </c>
      <c r="I753" s="12" t="s">
        <v>0</v>
      </c>
      <c r="J753" s="12" t="s">
        <v>1</v>
      </c>
      <c r="K753" s="12">
        <v>20218.444299999999</v>
      </c>
      <c r="L753" s="12" t="s">
        <v>1511</v>
      </c>
      <c r="M753" s="12">
        <v>2922.7240710933202</v>
      </c>
      <c r="N753" s="12">
        <v>3075.7805232666401</v>
      </c>
      <c r="O753" s="7">
        <v>3233.55624454501</v>
      </c>
      <c r="P753" s="12">
        <v>2264.7635387806399</v>
      </c>
      <c r="Q753" s="12">
        <v>1978.9459531693999</v>
      </c>
      <c r="R753" s="7">
        <v>2466.7714309350899</v>
      </c>
    </row>
    <row r="754" spans="1:18" x14ac:dyDescent="0.3">
      <c r="A754" s="12" t="s">
        <v>1512</v>
      </c>
      <c r="B754" s="12">
        <v>10</v>
      </c>
      <c r="C754" s="12">
        <v>8</v>
      </c>
      <c r="D754" s="12">
        <v>63.509</v>
      </c>
      <c r="E754" s="12">
        <v>1.0248851545586E-2</v>
      </c>
      <c r="F754" s="12">
        <v>5.3585628744703597E-3</v>
      </c>
      <c r="G754" s="12">
        <v>1.1104917813121999</v>
      </c>
      <c r="H754" s="5">
        <v>0.919544734693587</v>
      </c>
      <c r="I754" s="12" t="s">
        <v>0</v>
      </c>
      <c r="J754" s="12" t="s">
        <v>1</v>
      </c>
      <c r="K754" s="12">
        <v>80850.869699999996</v>
      </c>
      <c r="L754" s="12" t="s">
        <v>1513</v>
      </c>
      <c r="M754" s="12">
        <v>2214.8191805606698</v>
      </c>
      <c r="N754" s="12">
        <v>2260.8637812065599</v>
      </c>
      <c r="O754" s="7">
        <v>2161.70358215857</v>
      </c>
      <c r="P754" s="12">
        <v>1927.30387458782</v>
      </c>
      <c r="Q754" s="12">
        <v>2058.1359650095901</v>
      </c>
      <c r="R754" s="7">
        <v>1991.5395992624101</v>
      </c>
    </row>
    <row r="755" spans="1:18" x14ac:dyDescent="0.3">
      <c r="A755" s="12" t="s">
        <v>1514</v>
      </c>
      <c r="B755" s="12">
        <v>4</v>
      </c>
      <c r="C755" s="12">
        <v>1</v>
      </c>
      <c r="D755" s="12">
        <v>23.9466</v>
      </c>
      <c r="E755" s="12">
        <v>1.02566826034936E-2</v>
      </c>
      <c r="F755" s="12">
        <v>5.3585628744703597E-3</v>
      </c>
      <c r="G755" s="12">
        <v>1.2349787140384001</v>
      </c>
      <c r="H755" s="5">
        <v>0.91944161347807596</v>
      </c>
      <c r="I755" s="12" t="s">
        <v>0</v>
      </c>
      <c r="J755" s="12" t="s">
        <v>1</v>
      </c>
      <c r="K755" s="12">
        <v>29840.7909</v>
      </c>
      <c r="L755" s="12" t="s">
        <v>1515</v>
      </c>
      <c r="M755" s="12">
        <v>1202.65557218463</v>
      </c>
      <c r="N755" s="12">
        <v>1166.1562567838</v>
      </c>
      <c r="O755" s="7">
        <v>1053.45531842338</v>
      </c>
      <c r="P755" s="12">
        <v>921.34281988471605</v>
      </c>
      <c r="Q755" s="12">
        <v>888.78924115382597</v>
      </c>
      <c r="R755" s="7">
        <v>960.98221687556304</v>
      </c>
    </row>
    <row r="756" spans="1:18" x14ac:dyDescent="0.3">
      <c r="A756" s="12" t="s">
        <v>1516</v>
      </c>
      <c r="B756" s="12">
        <v>4</v>
      </c>
      <c r="C756" s="12">
        <v>1</v>
      </c>
      <c r="D756" s="12">
        <v>20.668099999999999</v>
      </c>
      <c r="E756" s="12">
        <v>1.03010454209795E-2</v>
      </c>
      <c r="F756" s="12">
        <v>5.3745548176256496E-3</v>
      </c>
      <c r="G756" s="12">
        <v>46.589294402549299</v>
      </c>
      <c r="H756" s="5">
        <v>0.91885730728677395</v>
      </c>
      <c r="I756" s="12" t="s">
        <v>1</v>
      </c>
      <c r="J756" s="12" t="s">
        <v>0</v>
      </c>
      <c r="K756" s="12">
        <v>47761.271999999997</v>
      </c>
      <c r="L756" s="12" t="s">
        <v>1517</v>
      </c>
      <c r="M756" s="12">
        <v>0</v>
      </c>
      <c r="N756" s="12">
        <v>5.75247345999394</v>
      </c>
      <c r="O756" s="7">
        <v>0</v>
      </c>
      <c r="P756" s="12">
        <v>35.875816100400201</v>
      </c>
      <c r="Q756" s="12">
        <v>76.8223808573957</v>
      </c>
      <c r="R756" s="7">
        <v>155.30548261271301</v>
      </c>
    </row>
    <row r="757" spans="1:18" x14ac:dyDescent="0.3">
      <c r="A757" s="12" t="s">
        <v>1518</v>
      </c>
      <c r="B757" s="12">
        <v>12</v>
      </c>
      <c r="C757" s="12">
        <v>4</v>
      </c>
      <c r="D757" s="12">
        <v>75.017099999999999</v>
      </c>
      <c r="E757" s="12">
        <v>1.04018083338836E-2</v>
      </c>
      <c r="F757" s="12">
        <v>5.4198915442500101E-3</v>
      </c>
      <c r="G757" s="12">
        <v>1.22809928508152</v>
      </c>
      <c r="H757" s="5">
        <v>0.91752940496241697</v>
      </c>
      <c r="I757" s="12" t="s">
        <v>0</v>
      </c>
      <c r="J757" s="12" t="s">
        <v>1</v>
      </c>
      <c r="K757" s="12">
        <v>66209.895900000003</v>
      </c>
      <c r="L757" s="12" t="s">
        <v>1519</v>
      </c>
      <c r="M757" s="12">
        <v>1112.07729103868</v>
      </c>
      <c r="N757" s="12">
        <v>988.18142356609098</v>
      </c>
      <c r="O757" s="7">
        <v>1007.07119322176</v>
      </c>
      <c r="P757" s="12">
        <v>859.44085498912</v>
      </c>
      <c r="Q757" s="12">
        <v>800.33593544896803</v>
      </c>
      <c r="R757" s="7">
        <v>870.41758844739695</v>
      </c>
    </row>
    <row r="758" spans="1:18" x14ac:dyDescent="0.3">
      <c r="A758" s="12" t="s">
        <v>1520</v>
      </c>
      <c r="B758" s="12">
        <v>4</v>
      </c>
      <c r="C758" s="12">
        <v>1</v>
      </c>
      <c r="D758" s="12">
        <v>19.087299999999999</v>
      </c>
      <c r="E758" s="12">
        <v>1.0515809900755501E-2</v>
      </c>
      <c r="F758" s="12">
        <v>5.4719963867381604E-3</v>
      </c>
      <c r="G758" s="12">
        <v>1.9724342189980799</v>
      </c>
      <c r="H758" s="5">
        <v>0.91602592923131598</v>
      </c>
      <c r="I758" s="12" t="s">
        <v>0</v>
      </c>
      <c r="J758" s="12" t="s">
        <v>1</v>
      </c>
      <c r="K758" s="12">
        <v>40315.602099999996</v>
      </c>
      <c r="L758" s="12" t="s">
        <v>1521</v>
      </c>
      <c r="M758" s="12">
        <v>625.46054705039001</v>
      </c>
      <c r="N758" s="12">
        <v>521.55496501573498</v>
      </c>
      <c r="O758" s="7">
        <v>693.41951972625702</v>
      </c>
      <c r="P758" s="12">
        <v>381.24200380153599</v>
      </c>
      <c r="Q758" s="12">
        <v>306.14951467880098</v>
      </c>
      <c r="R758" s="7">
        <v>245.686509707216</v>
      </c>
    </row>
    <row r="759" spans="1:18" x14ac:dyDescent="0.3">
      <c r="A759" s="12" t="s">
        <v>1522</v>
      </c>
      <c r="B759" s="12">
        <v>19</v>
      </c>
      <c r="C759" s="12">
        <v>2</v>
      </c>
      <c r="D759" s="12">
        <v>79.851699999999994</v>
      </c>
      <c r="E759" s="12">
        <v>1.0749498576226601E-2</v>
      </c>
      <c r="F759" s="12">
        <v>5.5861600978723896E-3</v>
      </c>
      <c r="G759" s="12">
        <v>1.3231416664384199</v>
      </c>
      <c r="H759" s="5">
        <v>0.91294109874141005</v>
      </c>
      <c r="I759" s="12" t="s">
        <v>1</v>
      </c>
      <c r="J759" s="12" t="s">
        <v>0</v>
      </c>
      <c r="K759" s="12">
        <v>264284.18599999999</v>
      </c>
      <c r="L759" s="12" t="s">
        <v>1523</v>
      </c>
      <c r="M759" s="12">
        <v>316.56543218098</v>
      </c>
      <c r="N759" s="12">
        <v>284.49928860030798</v>
      </c>
      <c r="O759" s="7">
        <v>325.33045838221699</v>
      </c>
      <c r="P759" s="12">
        <v>433.62825129686001</v>
      </c>
      <c r="Q759" s="12">
        <v>372.13579823232499</v>
      </c>
      <c r="R759" s="7">
        <v>419.988011609735</v>
      </c>
    </row>
    <row r="760" spans="1:18" x14ac:dyDescent="0.3">
      <c r="A760" s="12" t="s">
        <v>1524</v>
      </c>
      <c r="B760" s="12">
        <v>9</v>
      </c>
      <c r="C760" s="12">
        <v>2</v>
      </c>
      <c r="D760" s="12">
        <v>46.2776</v>
      </c>
      <c r="E760" s="12">
        <v>1.0863432918876899E-2</v>
      </c>
      <c r="F760" s="12">
        <v>5.6378708516936302E-3</v>
      </c>
      <c r="G760" s="12">
        <v>1.9448195937638699</v>
      </c>
      <c r="H760" s="5">
        <v>0.91143605896245405</v>
      </c>
      <c r="I760" s="12" t="s">
        <v>0</v>
      </c>
      <c r="J760" s="12" t="s">
        <v>1</v>
      </c>
      <c r="K760" s="12">
        <v>39660.663399999998</v>
      </c>
      <c r="L760" s="12" t="s">
        <v>1525</v>
      </c>
      <c r="M760" s="12">
        <v>229.26624258332399</v>
      </c>
      <c r="N760" s="12">
        <v>276.28061768450601</v>
      </c>
      <c r="O760" s="7">
        <v>264.49764517088602</v>
      </c>
      <c r="P760" s="12">
        <v>168.895840440504</v>
      </c>
      <c r="Q760" s="12">
        <v>104.619940805788</v>
      </c>
      <c r="R760" s="7">
        <v>122.430715749054</v>
      </c>
    </row>
    <row r="761" spans="1:18" x14ac:dyDescent="0.3">
      <c r="A761" s="12" t="s">
        <v>1526</v>
      </c>
      <c r="B761" s="12">
        <v>2</v>
      </c>
      <c r="C761" s="12">
        <v>1</v>
      </c>
      <c r="D761" s="12">
        <v>7.3823999999999996</v>
      </c>
      <c r="E761" s="12">
        <v>1.08971066726694E-2</v>
      </c>
      <c r="F761" s="12">
        <v>5.6478462925118704E-3</v>
      </c>
      <c r="G761" s="12">
        <v>23.5816108768243</v>
      </c>
      <c r="H761" s="5">
        <v>0.91099114550216498</v>
      </c>
      <c r="I761" s="12" t="s">
        <v>1</v>
      </c>
      <c r="J761" s="12" t="s">
        <v>0</v>
      </c>
      <c r="K761" s="12">
        <v>266709.83260000002</v>
      </c>
      <c r="L761" s="12" t="s">
        <v>1527</v>
      </c>
      <c r="M761" s="12">
        <v>1.05883576149596</v>
      </c>
      <c r="N761" s="12">
        <v>9.6263051774253903</v>
      </c>
      <c r="O761" s="7">
        <v>17.774312598260099</v>
      </c>
      <c r="P761" s="12">
        <v>193.21575918836001</v>
      </c>
      <c r="Q761" s="12">
        <v>250.67053038283399</v>
      </c>
      <c r="R761" s="7">
        <v>227.23346950967999</v>
      </c>
    </row>
    <row r="762" spans="1:18" x14ac:dyDescent="0.3">
      <c r="A762" s="12" t="s">
        <v>1528</v>
      </c>
      <c r="B762" s="12">
        <v>4</v>
      </c>
      <c r="C762" s="12">
        <v>1</v>
      </c>
      <c r="D762" s="12">
        <v>20.7424</v>
      </c>
      <c r="E762" s="12">
        <v>1.10870020848827E-2</v>
      </c>
      <c r="F762" s="12">
        <v>5.73865597257285E-3</v>
      </c>
      <c r="G762" s="12">
        <v>5.2422560486256202</v>
      </c>
      <c r="H762" s="5">
        <v>0.90848163478312705</v>
      </c>
      <c r="I762" s="12" t="s">
        <v>1</v>
      </c>
      <c r="J762" s="12" t="s">
        <v>0</v>
      </c>
      <c r="K762" s="12">
        <v>343310.9008</v>
      </c>
      <c r="L762" s="12" t="s">
        <v>1529</v>
      </c>
      <c r="M762" s="12">
        <v>83.016468514382694</v>
      </c>
      <c r="N762" s="12">
        <v>20.958459185848898</v>
      </c>
      <c r="O762" s="7">
        <v>47.717175701366102</v>
      </c>
      <c r="P762" s="12">
        <v>256.03019931275497</v>
      </c>
      <c r="Q762" s="12">
        <v>246.42015042442301</v>
      </c>
      <c r="R762" s="7">
        <v>292.75849684859099</v>
      </c>
    </row>
    <row r="763" spans="1:18" x14ac:dyDescent="0.3">
      <c r="A763" s="12" t="s">
        <v>1530</v>
      </c>
      <c r="B763" s="12">
        <v>9</v>
      </c>
      <c r="C763" s="12">
        <v>2</v>
      </c>
      <c r="D763" s="12">
        <v>38.958500000000001</v>
      </c>
      <c r="E763" s="12">
        <v>1.11112039341476E-2</v>
      </c>
      <c r="F763" s="12">
        <v>5.7435755166825196E-3</v>
      </c>
      <c r="G763" s="12">
        <v>1.91197231460308</v>
      </c>
      <c r="H763" s="5">
        <v>0.90816176154724804</v>
      </c>
      <c r="I763" s="12" t="s">
        <v>0</v>
      </c>
      <c r="J763" s="12" t="s">
        <v>1</v>
      </c>
      <c r="K763" s="12">
        <v>282049.9191</v>
      </c>
      <c r="L763" s="12" t="s">
        <v>1531</v>
      </c>
      <c r="M763" s="12">
        <v>792.19516160550597</v>
      </c>
      <c r="N763" s="12">
        <v>1137.7377393699201</v>
      </c>
      <c r="O763" s="7">
        <v>845.96409990108896</v>
      </c>
      <c r="P763" s="12">
        <v>576.14608737541403</v>
      </c>
      <c r="Q763" s="12">
        <v>433.96379873761498</v>
      </c>
      <c r="R763" s="7">
        <v>441.74011175306799</v>
      </c>
    </row>
    <row r="764" spans="1:18" x14ac:dyDescent="0.3">
      <c r="A764" s="12" t="s">
        <v>1532</v>
      </c>
      <c r="B764" s="12">
        <v>10</v>
      </c>
      <c r="C764" s="12">
        <v>2</v>
      </c>
      <c r="D764" s="12">
        <v>53.623199999999997</v>
      </c>
      <c r="E764" s="12">
        <v>1.1156628049027201E-2</v>
      </c>
      <c r="F764" s="12">
        <v>5.7594377317146698E-3</v>
      </c>
      <c r="G764" s="12">
        <v>1.3136527350199301</v>
      </c>
      <c r="H764" s="5">
        <v>0.90756138599293301</v>
      </c>
      <c r="I764" s="12" t="s">
        <v>0</v>
      </c>
      <c r="J764" s="12" t="s">
        <v>1</v>
      </c>
      <c r="K764" s="12">
        <v>84077.208799999993</v>
      </c>
      <c r="L764" s="12" t="s">
        <v>1533</v>
      </c>
      <c r="M764" s="12">
        <v>709.10027181207295</v>
      </c>
      <c r="N764" s="12">
        <v>777.01009022630899</v>
      </c>
      <c r="O764" s="7">
        <v>710.63237157383799</v>
      </c>
      <c r="P764" s="12">
        <v>538.77443213490994</v>
      </c>
      <c r="Q764" s="12">
        <v>516.36634007931002</v>
      </c>
      <c r="R764" s="7">
        <v>617.09929173151397</v>
      </c>
    </row>
    <row r="765" spans="1:18" x14ac:dyDescent="0.3">
      <c r="A765" s="12" t="s">
        <v>1534</v>
      </c>
      <c r="B765" s="12">
        <v>15</v>
      </c>
      <c r="C765" s="12">
        <v>1</v>
      </c>
      <c r="D765" s="12">
        <v>78.933000000000007</v>
      </c>
      <c r="E765" s="12">
        <v>1.1260611016135199E-2</v>
      </c>
      <c r="F765" s="12">
        <v>5.8054483198306198E-3</v>
      </c>
      <c r="G765" s="12">
        <v>1.1414542051422101</v>
      </c>
      <c r="H765" s="5">
        <v>0.906187029837217</v>
      </c>
      <c r="I765" s="12" t="s">
        <v>0</v>
      </c>
      <c r="J765" s="12" t="s">
        <v>1</v>
      </c>
      <c r="K765" s="12">
        <v>383041.3124</v>
      </c>
      <c r="L765" s="12" t="s">
        <v>1535</v>
      </c>
      <c r="M765" s="12">
        <v>3646.3873971225798</v>
      </c>
      <c r="N765" s="12">
        <v>3440.9272535178902</v>
      </c>
      <c r="O765" s="7">
        <v>3720.6716150236998</v>
      </c>
      <c r="P765" s="12">
        <v>3046.2050882322601</v>
      </c>
      <c r="Q765" s="12">
        <v>3183.9030711058699</v>
      </c>
      <c r="R765" s="7">
        <v>3238.5032111176902</v>
      </c>
    </row>
    <row r="766" spans="1:18" x14ac:dyDescent="0.3">
      <c r="A766" s="12" t="s">
        <v>1536</v>
      </c>
      <c r="B766" s="12">
        <v>7</v>
      </c>
      <c r="C766" s="12">
        <v>5</v>
      </c>
      <c r="D766" s="12">
        <v>38.166499999999999</v>
      </c>
      <c r="E766" s="12">
        <v>1.13113577127307E-2</v>
      </c>
      <c r="F766" s="12">
        <v>5.8239276790238003E-3</v>
      </c>
      <c r="G766" s="12">
        <v>1.2013393720571199</v>
      </c>
      <c r="H766" s="5">
        <v>0.90551633025337397</v>
      </c>
      <c r="I766" s="12" t="s">
        <v>0</v>
      </c>
      <c r="J766" s="12" t="s">
        <v>1</v>
      </c>
      <c r="K766" s="12">
        <v>14914.152400000001</v>
      </c>
      <c r="L766" s="12" t="s">
        <v>1537</v>
      </c>
      <c r="M766" s="12">
        <v>1081.0478771947601</v>
      </c>
      <c r="N766" s="12">
        <v>980.25223369016601</v>
      </c>
      <c r="O766" s="7">
        <v>1092.6052528979401</v>
      </c>
      <c r="P766" s="12">
        <v>837.75095412412895</v>
      </c>
      <c r="Q766" s="12">
        <v>884.68167892511201</v>
      </c>
      <c r="R766" s="7">
        <v>902.89159850595604</v>
      </c>
    </row>
    <row r="767" spans="1:18" x14ac:dyDescent="0.3">
      <c r="A767" s="12" t="s">
        <v>1538</v>
      </c>
      <c r="B767" s="12">
        <v>4</v>
      </c>
      <c r="C767" s="12">
        <v>1</v>
      </c>
      <c r="D767" s="12">
        <v>15.9857</v>
      </c>
      <c r="E767" s="12">
        <v>1.1370591783337099E-2</v>
      </c>
      <c r="F767" s="12">
        <v>5.8467225893889304E-3</v>
      </c>
      <c r="G767" s="12">
        <v>7.5419965245314096</v>
      </c>
      <c r="H767" s="5">
        <v>0.90473350123255103</v>
      </c>
      <c r="I767" s="12" t="s">
        <v>0</v>
      </c>
      <c r="J767" s="12" t="s">
        <v>1</v>
      </c>
      <c r="K767" s="12">
        <v>96317.365900000004</v>
      </c>
      <c r="L767" s="12" t="s">
        <v>1539</v>
      </c>
      <c r="M767" s="12">
        <v>299.23359258826298</v>
      </c>
      <c r="N767" s="12">
        <v>99.971252052905797</v>
      </c>
      <c r="O767" s="7">
        <v>329.212412129607</v>
      </c>
      <c r="P767" s="12">
        <v>38.360067619807801</v>
      </c>
      <c r="Q767" s="12">
        <v>37.9496383621738</v>
      </c>
      <c r="R767" s="7">
        <v>20.271783336065202</v>
      </c>
    </row>
    <row r="768" spans="1:18" x14ac:dyDescent="0.3">
      <c r="A768" s="12" t="s">
        <v>1540</v>
      </c>
      <c r="B768" s="12">
        <v>5</v>
      </c>
      <c r="C768" s="12">
        <v>2</v>
      </c>
      <c r="D768" s="12">
        <v>21.841699999999999</v>
      </c>
      <c r="E768" s="12">
        <v>1.1408500833925399E-2</v>
      </c>
      <c r="F768" s="12">
        <v>5.8585067426570403E-3</v>
      </c>
      <c r="G768" s="12">
        <v>1.3580344039799701</v>
      </c>
      <c r="H768" s="5">
        <v>0.90423253497391298</v>
      </c>
      <c r="I768" s="12" t="s">
        <v>1</v>
      </c>
      <c r="J768" s="12" t="s">
        <v>0</v>
      </c>
      <c r="K768" s="12">
        <v>176037.88209999999</v>
      </c>
      <c r="L768" s="12" t="s">
        <v>1541</v>
      </c>
      <c r="M768" s="12">
        <v>240.999735195733</v>
      </c>
      <c r="N768" s="12">
        <v>225.06299267979799</v>
      </c>
      <c r="O768" s="7">
        <v>243.583539771994</v>
      </c>
      <c r="P768" s="12">
        <v>283.68302466674498</v>
      </c>
      <c r="Q768" s="12">
        <v>327.81126188987099</v>
      </c>
      <c r="R768" s="7">
        <v>352.22975956469998</v>
      </c>
    </row>
    <row r="769" spans="1:18" x14ac:dyDescent="0.3">
      <c r="A769" s="12" t="s">
        <v>1542</v>
      </c>
      <c r="B769" s="12">
        <v>6</v>
      </c>
      <c r="C769" s="12">
        <v>1</v>
      </c>
      <c r="D769" s="12">
        <v>25.468599999999999</v>
      </c>
      <c r="E769" s="12">
        <v>1.14296097096496E-2</v>
      </c>
      <c r="F769" s="12">
        <v>5.8616440427126399E-3</v>
      </c>
      <c r="G769" s="12">
        <v>2.86860577476003</v>
      </c>
      <c r="H769" s="5">
        <v>0.90395359621475302</v>
      </c>
      <c r="I769" s="12" t="s">
        <v>1</v>
      </c>
      <c r="J769" s="12" t="s">
        <v>0</v>
      </c>
      <c r="K769" s="12">
        <v>273507.71360000002</v>
      </c>
      <c r="L769" s="12" t="s">
        <v>1543</v>
      </c>
      <c r="M769" s="12">
        <v>182.205910664952</v>
      </c>
      <c r="N769" s="12">
        <v>85.008035838409697</v>
      </c>
      <c r="O769" s="7">
        <v>85.488722865483993</v>
      </c>
      <c r="P769" s="12">
        <v>342.782544262567</v>
      </c>
      <c r="Q769" s="12">
        <v>335.064432786027</v>
      </c>
      <c r="R769" s="7">
        <v>333.917937076155</v>
      </c>
    </row>
    <row r="770" spans="1:18" x14ac:dyDescent="0.3">
      <c r="A770" s="12" t="s">
        <v>1544</v>
      </c>
      <c r="B770" s="12">
        <v>2</v>
      </c>
      <c r="C770" s="12">
        <v>1</v>
      </c>
      <c r="D770" s="12">
        <v>10.520799999999999</v>
      </c>
      <c r="E770" s="12">
        <v>1.14751106014883E-2</v>
      </c>
      <c r="F770" s="12">
        <v>5.87726610285877E-3</v>
      </c>
      <c r="G770" s="12">
        <v>1.1804506678940201</v>
      </c>
      <c r="H770" s="5">
        <v>0.90335237347868902</v>
      </c>
      <c r="I770" s="12" t="s">
        <v>0</v>
      </c>
      <c r="J770" s="12" t="s">
        <v>1</v>
      </c>
      <c r="K770" s="12">
        <v>18829.937999999998</v>
      </c>
      <c r="L770" s="12" t="s">
        <v>1545</v>
      </c>
      <c r="M770" s="12">
        <v>4402.1457780404999</v>
      </c>
      <c r="N770" s="12">
        <v>4663.9222059723797</v>
      </c>
      <c r="O770" s="7">
        <v>4288.6526781348102</v>
      </c>
      <c r="P770" s="12">
        <v>3955.0781858185501</v>
      </c>
      <c r="Q770" s="12">
        <v>3587.0774206195601</v>
      </c>
      <c r="R770" s="7">
        <v>3771.0835024635298</v>
      </c>
    </row>
    <row r="771" spans="1:18" x14ac:dyDescent="0.3">
      <c r="A771" s="12" t="s">
        <v>1546</v>
      </c>
      <c r="B771" s="12">
        <v>17</v>
      </c>
      <c r="C771" s="12">
        <v>1</v>
      </c>
      <c r="D771" s="12">
        <v>79.235100000000003</v>
      </c>
      <c r="E771" s="12">
        <v>1.16164613386808E-2</v>
      </c>
      <c r="F771" s="12">
        <v>5.9418749167963096E-3</v>
      </c>
      <c r="G771" s="12">
        <v>1.9500411454306801</v>
      </c>
      <c r="H771" s="5">
        <v>0.90148507309377102</v>
      </c>
      <c r="I771" s="12" t="s">
        <v>0</v>
      </c>
      <c r="J771" s="12" t="s">
        <v>1</v>
      </c>
      <c r="K771" s="12">
        <v>295101.26160000003</v>
      </c>
      <c r="L771" s="12" t="s">
        <v>1547</v>
      </c>
      <c r="M771" s="12">
        <v>345.94579320887698</v>
      </c>
      <c r="N771" s="12">
        <v>375.36586900877802</v>
      </c>
      <c r="O771" s="7">
        <v>422.32318954371601</v>
      </c>
      <c r="P771" s="12">
        <v>151.65782405562001</v>
      </c>
      <c r="Q771" s="12">
        <v>185.51443319497201</v>
      </c>
      <c r="R771" s="7">
        <v>249.29477932508701</v>
      </c>
    </row>
    <row r="772" spans="1:18" x14ac:dyDescent="0.3">
      <c r="A772" s="12" t="s">
        <v>1548</v>
      </c>
      <c r="B772" s="12">
        <v>4</v>
      </c>
      <c r="C772" s="12">
        <v>1</v>
      </c>
      <c r="D772" s="12">
        <v>26.145199999999999</v>
      </c>
      <c r="E772" s="12">
        <v>1.171411704139E-2</v>
      </c>
      <c r="F772" s="12">
        <v>5.9839938179702904E-3</v>
      </c>
      <c r="G772" s="12">
        <v>1.17660425169848</v>
      </c>
      <c r="H772" s="5">
        <v>0.90019548117646198</v>
      </c>
      <c r="I772" s="12" t="s">
        <v>1</v>
      </c>
      <c r="J772" s="12" t="s">
        <v>0</v>
      </c>
      <c r="K772" s="12">
        <v>22802.004799999999</v>
      </c>
      <c r="L772" s="12" t="s">
        <v>1549</v>
      </c>
      <c r="M772" s="12">
        <v>1806.78756527161</v>
      </c>
      <c r="N772" s="12">
        <v>1855.52381302095</v>
      </c>
      <c r="O772" s="7">
        <v>1877.5106335381699</v>
      </c>
      <c r="P772" s="12">
        <v>2183.3182509847302</v>
      </c>
      <c r="Q772" s="12">
        <v>2036.93126315071</v>
      </c>
      <c r="R772" s="7">
        <v>2297.9286186374202</v>
      </c>
    </row>
    <row r="773" spans="1:18" x14ac:dyDescent="0.3">
      <c r="A773" s="12" t="s">
        <v>1550</v>
      </c>
      <c r="B773" s="12">
        <v>53</v>
      </c>
      <c r="C773" s="12">
        <v>27</v>
      </c>
      <c r="D773" s="12">
        <v>332.4495</v>
      </c>
      <c r="E773" s="12">
        <v>1.17556803229831E-2</v>
      </c>
      <c r="F773" s="12">
        <v>5.9903894892912798E-3</v>
      </c>
      <c r="G773" s="12">
        <v>1.0471464981045899</v>
      </c>
      <c r="H773" s="5">
        <v>0.89964676054108095</v>
      </c>
      <c r="I773" s="12" t="s">
        <v>0</v>
      </c>
      <c r="J773" s="12" t="s">
        <v>1</v>
      </c>
      <c r="K773" s="12">
        <v>236248.8125</v>
      </c>
      <c r="L773" s="12" t="s">
        <v>1551</v>
      </c>
      <c r="M773" s="12">
        <v>3025.6725863916499</v>
      </c>
      <c r="N773" s="12">
        <v>2994.2857967776899</v>
      </c>
      <c r="O773" s="7">
        <v>3074.1457809930198</v>
      </c>
      <c r="P773" s="12">
        <v>2853.8032380240802</v>
      </c>
      <c r="Q773" s="12">
        <v>2911.2780504542102</v>
      </c>
      <c r="R773" s="7">
        <v>2919.5718910179398</v>
      </c>
    </row>
    <row r="774" spans="1:18" x14ac:dyDescent="0.3">
      <c r="A774" s="12" t="s">
        <v>1552</v>
      </c>
      <c r="B774" s="12">
        <v>4</v>
      </c>
      <c r="C774" s="12">
        <v>2</v>
      </c>
      <c r="D774" s="12">
        <v>23.579499999999999</v>
      </c>
      <c r="E774" s="12">
        <v>1.1762198508879201E-2</v>
      </c>
      <c r="F774" s="12">
        <v>5.9903894892912798E-3</v>
      </c>
      <c r="G774" s="12">
        <v>1.1027309703155601</v>
      </c>
      <c r="H774" s="5">
        <v>0.89956071553633199</v>
      </c>
      <c r="I774" s="12" t="s">
        <v>0</v>
      </c>
      <c r="J774" s="12" t="s">
        <v>1</v>
      </c>
      <c r="K774" s="12">
        <v>30156.843499999999</v>
      </c>
      <c r="L774" s="12" t="s">
        <v>1553</v>
      </c>
      <c r="M774" s="12">
        <v>1823.2602643042901</v>
      </c>
      <c r="N774" s="12">
        <v>1770.5968421370001</v>
      </c>
      <c r="O774" s="7">
        <v>1714.73835886042</v>
      </c>
      <c r="P774" s="12">
        <v>1640.3735237471501</v>
      </c>
      <c r="Q774" s="12">
        <v>1566.0230420591699</v>
      </c>
      <c r="R774" s="7">
        <v>1607.64748319922</v>
      </c>
    </row>
    <row r="775" spans="1:18" x14ac:dyDescent="0.3">
      <c r="A775" s="12" t="s">
        <v>1554</v>
      </c>
      <c r="B775" s="12">
        <v>9</v>
      </c>
      <c r="C775" s="12">
        <v>3</v>
      </c>
      <c r="D775" s="12">
        <v>48.1098</v>
      </c>
      <c r="E775" s="12">
        <v>1.17726238599961E-2</v>
      </c>
      <c r="F775" s="12">
        <v>5.9903894892912798E-3</v>
      </c>
      <c r="G775" s="12">
        <v>2.5847846658254499</v>
      </c>
      <c r="H775" s="5">
        <v>0.89942309785647201</v>
      </c>
      <c r="I775" s="12" t="s">
        <v>1</v>
      </c>
      <c r="J775" s="12" t="s">
        <v>0</v>
      </c>
      <c r="K775" s="12">
        <v>100941.2856</v>
      </c>
      <c r="L775" s="12" t="s">
        <v>1555</v>
      </c>
      <c r="M775" s="12">
        <v>51.919465051288498</v>
      </c>
      <c r="N775" s="12">
        <v>33.799381620517799</v>
      </c>
      <c r="O775" s="7">
        <v>58.349534164782597</v>
      </c>
      <c r="P775" s="12">
        <v>148.44422832746201</v>
      </c>
      <c r="Q775" s="12">
        <v>131.273939195304</v>
      </c>
      <c r="R775" s="7">
        <v>92.667574093949796</v>
      </c>
    </row>
    <row r="776" spans="1:18" x14ac:dyDescent="0.3">
      <c r="A776" s="12" t="s">
        <v>1556</v>
      </c>
      <c r="B776" s="12">
        <v>38</v>
      </c>
      <c r="C776" s="12">
        <v>17</v>
      </c>
      <c r="D776" s="12">
        <v>235.52080000000001</v>
      </c>
      <c r="E776" s="12">
        <v>1.1815540873009201E-2</v>
      </c>
      <c r="F776" s="12">
        <v>6.0044091686636799E-3</v>
      </c>
      <c r="G776" s="12">
        <v>1.1453512718269101</v>
      </c>
      <c r="H776" s="5">
        <v>0.89885664612687799</v>
      </c>
      <c r="I776" s="12" t="s">
        <v>0</v>
      </c>
      <c r="J776" s="12" t="s">
        <v>1</v>
      </c>
      <c r="K776" s="12">
        <v>271832.33250000002</v>
      </c>
      <c r="L776" s="12" t="s">
        <v>1557</v>
      </c>
      <c r="M776" s="12">
        <v>3427.5927273775701</v>
      </c>
      <c r="N776" s="12">
        <v>3387.5659928546602</v>
      </c>
      <c r="O776" s="7">
        <v>3263.19172023893</v>
      </c>
      <c r="P776" s="12">
        <v>2889.3342332972102</v>
      </c>
      <c r="Q776" s="12">
        <v>2820.2636731407201</v>
      </c>
      <c r="R776" s="7">
        <v>3089.7553473420498</v>
      </c>
    </row>
    <row r="777" spans="1:18" x14ac:dyDescent="0.3">
      <c r="A777" s="12" t="s">
        <v>1558</v>
      </c>
      <c r="B777" s="12">
        <v>3</v>
      </c>
      <c r="C777" s="12">
        <v>1</v>
      </c>
      <c r="D777" s="12">
        <v>12.6799</v>
      </c>
      <c r="E777" s="12">
        <v>1.18622566788811E-2</v>
      </c>
      <c r="F777" s="12">
        <v>6.0203203927558296E-3</v>
      </c>
      <c r="G777" s="12">
        <v>1.8212737459909201</v>
      </c>
      <c r="H777" s="5">
        <v>0.89824018051333299</v>
      </c>
      <c r="I777" s="12" t="s">
        <v>0</v>
      </c>
      <c r="J777" s="12" t="s">
        <v>1</v>
      </c>
      <c r="K777" s="12">
        <v>148893.1588</v>
      </c>
      <c r="L777" s="12" t="s">
        <v>1559</v>
      </c>
      <c r="M777" s="12">
        <v>989.84857301996703</v>
      </c>
      <c r="N777" s="12">
        <v>955.60394154958703</v>
      </c>
      <c r="O777" s="7">
        <v>676.63838759998896</v>
      </c>
      <c r="P777" s="12">
        <v>536.75000253315602</v>
      </c>
      <c r="Q777" s="12">
        <v>453.427394386289</v>
      </c>
      <c r="R777" s="7">
        <v>449.52429973182399</v>
      </c>
    </row>
    <row r="778" spans="1:18" x14ac:dyDescent="0.3">
      <c r="A778" s="12" t="s">
        <v>1560</v>
      </c>
      <c r="B778" s="12">
        <v>8</v>
      </c>
      <c r="C778" s="12">
        <v>4</v>
      </c>
      <c r="D778" s="12">
        <v>50.640099999999997</v>
      </c>
      <c r="E778" s="12">
        <v>1.20464795846563E-2</v>
      </c>
      <c r="F778" s="12">
        <v>6.1058872899639703E-3</v>
      </c>
      <c r="G778" s="12">
        <v>1.2199525187515401</v>
      </c>
      <c r="H778" s="5">
        <v>0.89581059657555695</v>
      </c>
      <c r="I778" s="12" t="s">
        <v>0</v>
      </c>
      <c r="J778" s="12" t="s">
        <v>1</v>
      </c>
      <c r="K778" s="12">
        <v>42727.868199999997</v>
      </c>
      <c r="L778" s="12" t="s">
        <v>1561</v>
      </c>
      <c r="M778" s="12">
        <v>1625.58411896296</v>
      </c>
      <c r="N778" s="12">
        <v>1596.28300531881</v>
      </c>
      <c r="O778" s="7">
        <v>1794.8872656561</v>
      </c>
      <c r="P778" s="12">
        <v>1438.8423584459799</v>
      </c>
      <c r="Q778" s="12">
        <v>1363.28632286471</v>
      </c>
      <c r="R778" s="7">
        <v>1310.1251259701501</v>
      </c>
    </row>
    <row r="779" spans="1:18" x14ac:dyDescent="0.3">
      <c r="A779" s="12" t="s">
        <v>1562</v>
      </c>
      <c r="B779" s="12">
        <v>17</v>
      </c>
      <c r="C779" s="12">
        <v>1</v>
      </c>
      <c r="D779" s="12">
        <v>83.604699999999994</v>
      </c>
      <c r="E779" s="12">
        <v>1.2064426010705301E-2</v>
      </c>
      <c r="F779" s="12">
        <v>6.10706266510503E-3</v>
      </c>
      <c r="G779" s="12">
        <v>1.9829310826906099</v>
      </c>
      <c r="H779" s="5">
        <v>0.89557404876480895</v>
      </c>
      <c r="I779" s="12" t="s">
        <v>1</v>
      </c>
      <c r="J779" s="12" t="s">
        <v>0</v>
      </c>
      <c r="K779" s="12">
        <v>377445.3848</v>
      </c>
      <c r="L779" s="12" t="s">
        <v>1563</v>
      </c>
      <c r="M779" s="12">
        <v>124.631406521957</v>
      </c>
      <c r="N779" s="12">
        <v>190.40571887562999</v>
      </c>
      <c r="O779" s="7">
        <v>112.36844642868</v>
      </c>
      <c r="P779" s="12">
        <v>269.16240331580201</v>
      </c>
      <c r="Q779" s="12">
        <v>289.80941105212497</v>
      </c>
      <c r="R779" s="7">
        <v>288.54397892153202</v>
      </c>
    </row>
    <row r="780" spans="1:18" x14ac:dyDescent="0.3">
      <c r="A780" s="12" t="s">
        <v>1564</v>
      </c>
      <c r="B780" s="12">
        <v>4</v>
      </c>
      <c r="C780" s="12">
        <v>1</v>
      </c>
      <c r="D780" s="12">
        <v>19.014700000000001</v>
      </c>
      <c r="E780" s="12">
        <v>1.2257942505982101E-2</v>
      </c>
      <c r="F780" s="12">
        <v>6.1969943258090004E-3</v>
      </c>
      <c r="G780" s="12">
        <v>1.2166626413085899</v>
      </c>
      <c r="H780" s="5">
        <v>0.89302508333793695</v>
      </c>
      <c r="I780" s="12" t="s">
        <v>1</v>
      </c>
      <c r="J780" s="12" t="s">
        <v>0</v>
      </c>
      <c r="K780" s="12">
        <v>15388.4421</v>
      </c>
      <c r="L780" s="12" t="s">
        <v>1565</v>
      </c>
      <c r="M780" s="12">
        <v>3040.6247884037298</v>
      </c>
      <c r="N780" s="12">
        <v>3038.0352924553199</v>
      </c>
      <c r="O780" s="7">
        <v>2787.7863556389502</v>
      </c>
      <c r="P780" s="12">
        <v>3521.9943790039601</v>
      </c>
      <c r="Q780" s="12">
        <v>3423.3877340971399</v>
      </c>
      <c r="R780" s="7">
        <v>3842.0920273496499</v>
      </c>
    </row>
    <row r="781" spans="1:18" x14ac:dyDescent="0.3">
      <c r="A781" s="12" t="s">
        <v>1566</v>
      </c>
      <c r="B781" s="12">
        <v>22</v>
      </c>
      <c r="C781" s="12">
        <v>3</v>
      </c>
      <c r="D781" s="12">
        <v>115.1052</v>
      </c>
      <c r="E781" s="12">
        <v>1.2394102980641499E-2</v>
      </c>
      <c r="F781" s="12">
        <v>6.2567596240025898E-3</v>
      </c>
      <c r="G781" s="12">
        <v>1.05027084149131</v>
      </c>
      <c r="H781" s="5">
        <v>0.89123369546605902</v>
      </c>
      <c r="I781" s="12" t="s">
        <v>1</v>
      </c>
      <c r="J781" s="12" t="s">
        <v>0</v>
      </c>
      <c r="K781" s="12">
        <v>210878.96950000001</v>
      </c>
      <c r="L781" s="12" t="s">
        <v>1567</v>
      </c>
      <c r="M781" s="12">
        <v>3979.9429731649102</v>
      </c>
      <c r="N781" s="12">
        <v>4055.9003805945499</v>
      </c>
      <c r="O781" s="7">
        <v>4017.85930963183</v>
      </c>
      <c r="P781" s="12">
        <v>4211.4258314590897</v>
      </c>
      <c r="Q781" s="12">
        <v>4151.8663505398099</v>
      </c>
      <c r="R781" s="7">
        <v>4296.3602573670796</v>
      </c>
    </row>
    <row r="782" spans="1:18" x14ac:dyDescent="0.3">
      <c r="A782" s="12" t="s">
        <v>1568</v>
      </c>
      <c r="B782" s="12">
        <v>3</v>
      </c>
      <c r="C782" s="12">
        <v>1</v>
      </c>
      <c r="D782" s="12">
        <v>16.5596</v>
      </c>
      <c r="E782" s="12">
        <v>1.24081821559828E-2</v>
      </c>
      <c r="F782" s="12">
        <v>6.2567596240025898E-3</v>
      </c>
      <c r="G782" s="12">
        <v>28.801776647748198</v>
      </c>
      <c r="H782" s="5">
        <v>0.891048571103642</v>
      </c>
      <c r="I782" s="12" t="s">
        <v>1</v>
      </c>
      <c r="J782" s="12" t="s">
        <v>0</v>
      </c>
      <c r="K782" s="12">
        <v>11012.0119</v>
      </c>
      <c r="L782" s="12" t="s">
        <v>1569</v>
      </c>
      <c r="M782" s="12">
        <v>8.5508891315833999</v>
      </c>
      <c r="N782" s="12">
        <v>0</v>
      </c>
      <c r="O782" s="7">
        <v>4.9593276964313802</v>
      </c>
      <c r="P782" s="12">
        <v>161.99050355578501</v>
      </c>
      <c r="Q782" s="12">
        <v>97.900895137657997</v>
      </c>
      <c r="R782" s="7">
        <v>129.226848849688</v>
      </c>
    </row>
    <row r="783" spans="1:18" x14ac:dyDescent="0.3">
      <c r="A783" s="12" t="s">
        <v>1570</v>
      </c>
      <c r="B783" s="12">
        <v>19</v>
      </c>
      <c r="C783" s="12">
        <v>3</v>
      </c>
      <c r="D783" s="12">
        <v>91.290099999999995</v>
      </c>
      <c r="E783" s="12">
        <v>1.24885597707579E-2</v>
      </c>
      <c r="F783" s="12">
        <v>6.2891745433139301E-3</v>
      </c>
      <c r="G783" s="12">
        <v>1.1624255134749899</v>
      </c>
      <c r="H783" s="5">
        <v>0.88999210792717398</v>
      </c>
      <c r="I783" s="12" t="s">
        <v>0</v>
      </c>
      <c r="J783" s="12" t="s">
        <v>1</v>
      </c>
      <c r="K783" s="12">
        <v>365510.07880000002</v>
      </c>
      <c r="L783" s="12" t="s">
        <v>1571</v>
      </c>
      <c r="M783" s="12">
        <v>1097.7621821063799</v>
      </c>
      <c r="N783" s="12">
        <v>1210.1222162833701</v>
      </c>
      <c r="O783" s="7">
        <v>1103.69310295522</v>
      </c>
      <c r="P783" s="12">
        <v>963.68214319205697</v>
      </c>
      <c r="Q783" s="12">
        <v>964.82588509806499</v>
      </c>
      <c r="R783" s="7">
        <v>1006.3703461067799</v>
      </c>
    </row>
    <row r="784" spans="1:18" x14ac:dyDescent="0.3">
      <c r="A784" s="12" t="s">
        <v>1572</v>
      </c>
      <c r="B784" s="12">
        <v>12</v>
      </c>
      <c r="C784" s="12">
        <v>1</v>
      </c>
      <c r="D784" s="12">
        <v>50.489600000000003</v>
      </c>
      <c r="E784" s="12">
        <v>1.25158496883122E-2</v>
      </c>
      <c r="F784" s="12">
        <v>6.2895413815307498E-3</v>
      </c>
      <c r="G784" s="12">
        <v>1.3477030370629099</v>
      </c>
      <c r="H784" s="5">
        <v>0.88963357756686701</v>
      </c>
      <c r="I784" s="12" t="s">
        <v>0</v>
      </c>
      <c r="J784" s="12" t="s">
        <v>1</v>
      </c>
      <c r="K784" s="12">
        <v>228271.02220000001</v>
      </c>
      <c r="L784" s="12" t="s">
        <v>1573</v>
      </c>
      <c r="M784" s="12">
        <v>819.49647360279505</v>
      </c>
      <c r="N784" s="12">
        <v>1010.82037090531</v>
      </c>
      <c r="O784" s="7">
        <v>958.31724501866699</v>
      </c>
      <c r="P784" s="12">
        <v>657.27105326849698</v>
      </c>
      <c r="Q784" s="12">
        <v>721.27926815393005</v>
      </c>
      <c r="R784" s="7">
        <v>690.62516667628495</v>
      </c>
    </row>
    <row r="785" spans="1:18" x14ac:dyDescent="0.3">
      <c r="A785" s="12" t="s">
        <v>1574</v>
      </c>
      <c r="B785" s="12">
        <v>3</v>
      </c>
      <c r="C785" s="12">
        <v>1</v>
      </c>
      <c r="D785" s="12">
        <v>16.7621</v>
      </c>
      <c r="E785" s="12">
        <v>1.2521477097053001E-2</v>
      </c>
      <c r="F785" s="12">
        <v>6.2895413815307498E-3</v>
      </c>
      <c r="G785" s="12">
        <v>1.6703119412718499</v>
      </c>
      <c r="H785" s="5">
        <v>0.88955965603274301</v>
      </c>
      <c r="I785" s="12" t="s">
        <v>0</v>
      </c>
      <c r="J785" s="12" t="s">
        <v>1</v>
      </c>
      <c r="K785" s="12">
        <v>167138.6727</v>
      </c>
      <c r="L785" s="12" t="s">
        <v>1575</v>
      </c>
      <c r="M785" s="12">
        <v>460.61940286649502</v>
      </c>
      <c r="N785" s="12">
        <v>379.047892029433</v>
      </c>
      <c r="O785" s="7">
        <v>387.02709966522201</v>
      </c>
      <c r="P785" s="12">
        <v>202.499521769605</v>
      </c>
      <c r="Q785" s="12">
        <v>289.81522621672701</v>
      </c>
      <c r="R785" s="7">
        <v>242.09561228870299</v>
      </c>
    </row>
    <row r="786" spans="1:18" x14ac:dyDescent="0.3">
      <c r="A786" s="12" t="s">
        <v>1576</v>
      </c>
      <c r="B786" s="12">
        <v>5</v>
      </c>
      <c r="C786" s="12">
        <v>1</v>
      </c>
      <c r="D786" s="12">
        <v>23.283899999999999</v>
      </c>
      <c r="E786" s="12">
        <v>1.27443510708883E-2</v>
      </c>
      <c r="F786" s="12">
        <v>6.3932734645937997E-3</v>
      </c>
      <c r="G786" s="12">
        <v>1.3088139636031</v>
      </c>
      <c r="H786" s="5">
        <v>0.88663499624825004</v>
      </c>
      <c r="I786" s="12" t="s">
        <v>0</v>
      </c>
      <c r="J786" s="12" t="s">
        <v>1</v>
      </c>
      <c r="K786" s="12">
        <v>202344.58979999999</v>
      </c>
      <c r="L786" s="12" t="s">
        <v>1577</v>
      </c>
      <c r="M786" s="12">
        <v>2716.4702321097302</v>
      </c>
      <c r="N786" s="12">
        <v>3115.53418316545</v>
      </c>
      <c r="O786" s="7">
        <v>3266.6031793145598</v>
      </c>
      <c r="P786" s="12">
        <v>2449.7504635376499</v>
      </c>
      <c r="Q786" s="12">
        <v>2234.6622171172799</v>
      </c>
      <c r="R786" s="7">
        <v>2267.3832564404702</v>
      </c>
    </row>
    <row r="787" spans="1:18" x14ac:dyDescent="0.3">
      <c r="A787" s="12" t="s">
        <v>1578</v>
      </c>
      <c r="B787" s="12">
        <v>10</v>
      </c>
      <c r="C787" s="12">
        <v>1</v>
      </c>
      <c r="D787" s="12">
        <v>73.565100000000001</v>
      </c>
      <c r="E787" s="12">
        <v>1.2818815911718601E-2</v>
      </c>
      <c r="F787" s="12">
        <v>6.4223847631842898E-3</v>
      </c>
      <c r="G787" s="12">
        <v>1.14281045602981</v>
      </c>
      <c r="H787" s="5">
        <v>0.885659213003405</v>
      </c>
      <c r="I787" s="12" t="s">
        <v>0</v>
      </c>
      <c r="J787" s="12" t="s">
        <v>1</v>
      </c>
      <c r="K787" s="12">
        <v>34535.635000000002</v>
      </c>
      <c r="L787" s="12" t="s">
        <v>1579</v>
      </c>
      <c r="M787" s="12">
        <v>482.93338341938397</v>
      </c>
      <c r="N787" s="12">
        <v>507.71522152123299</v>
      </c>
      <c r="O787" s="7">
        <v>503.33067512789899</v>
      </c>
      <c r="P787" s="12">
        <v>441.148718469237</v>
      </c>
      <c r="Q787" s="12">
        <v>413.26493167028502</v>
      </c>
      <c r="R787" s="7">
        <v>452.87162379705802</v>
      </c>
    </row>
    <row r="788" spans="1:18" x14ac:dyDescent="0.3">
      <c r="A788" s="12" t="s">
        <v>1580</v>
      </c>
      <c r="B788" s="12">
        <v>3</v>
      </c>
      <c r="C788" s="12">
        <v>1</v>
      </c>
      <c r="D788" s="12">
        <v>16.1663</v>
      </c>
      <c r="E788" s="12">
        <v>1.30561391441812E-2</v>
      </c>
      <c r="F788" s="12">
        <v>6.5278064495792303E-3</v>
      </c>
      <c r="G788" s="12">
        <v>4.2370616491848399</v>
      </c>
      <c r="H788" s="5">
        <v>0.88255436317312397</v>
      </c>
      <c r="I788" s="12" t="s">
        <v>1</v>
      </c>
      <c r="J788" s="12" t="s">
        <v>0</v>
      </c>
      <c r="K788" s="12">
        <v>166309.5148</v>
      </c>
      <c r="L788" s="12" t="s">
        <v>1581</v>
      </c>
      <c r="M788" s="12">
        <v>77.482003722144299</v>
      </c>
      <c r="N788" s="12">
        <v>28.290623944154401</v>
      </c>
      <c r="O788" s="7">
        <v>87.535412846500193</v>
      </c>
      <c r="P788" s="12">
        <v>238.46644278986301</v>
      </c>
      <c r="Q788" s="12">
        <v>284.84045997747398</v>
      </c>
      <c r="R788" s="7">
        <v>295.751182168512</v>
      </c>
    </row>
    <row r="789" spans="1:18" x14ac:dyDescent="0.3">
      <c r="A789" s="12" t="s">
        <v>1582</v>
      </c>
      <c r="B789" s="12">
        <v>5</v>
      </c>
      <c r="C789" s="12">
        <v>1</v>
      </c>
      <c r="D789" s="12">
        <v>19.845300000000002</v>
      </c>
      <c r="E789" s="12">
        <v>1.30626415534524E-2</v>
      </c>
      <c r="F789" s="12">
        <v>6.5278064495792303E-3</v>
      </c>
      <c r="G789" s="12">
        <v>6.5132529615125296</v>
      </c>
      <c r="H789" s="5">
        <v>0.88246940608218205</v>
      </c>
      <c r="I789" s="12" t="s">
        <v>0</v>
      </c>
      <c r="J789" s="12" t="s">
        <v>1</v>
      </c>
      <c r="K789" s="12">
        <v>539129.15040000004</v>
      </c>
      <c r="L789" s="12" t="s">
        <v>1583</v>
      </c>
      <c r="M789" s="12">
        <v>165.00860031274399</v>
      </c>
      <c r="N789" s="12">
        <v>91.613502699306395</v>
      </c>
      <c r="O789" s="7">
        <v>84.194355055730597</v>
      </c>
      <c r="P789" s="12">
        <v>26.096053098848198</v>
      </c>
      <c r="Q789" s="12">
        <v>19.527189497587301</v>
      </c>
      <c r="R789" s="7">
        <v>6.7033690186361401</v>
      </c>
    </row>
    <row r="790" spans="1:18" x14ac:dyDescent="0.3">
      <c r="A790" s="12" t="s">
        <v>1584</v>
      </c>
      <c r="B790" s="12">
        <v>5</v>
      </c>
      <c r="C790" s="12">
        <v>1</v>
      </c>
      <c r="D790" s="12">
        <v>31.190300000000001</v>
      </c>
      <c r="E790" s="12">
        <v>1.3083903833935E-2</v>
      </c>
      <c r="F790" s="12">
        <v>6.5292753310301904E-3</v>
      </c>
      <c r="G790" s="12">
        <v>1.4820229371031599</v>
      </c>
      <c r="H790" s="5">
        <v>0.88219164761712099</v>
      </c>
      <c r="I790" s="12" t="s">
        <v>0</v>
      </c>
      <c r="J790" s="12" t="s">
        <v>1</v>
      </c>
      <c r="K790" s="12">
        <v>31761.462599999999</v>
      </c>
      <c r="L790" s="12" t="s">
        <v>1585</v>
      </c>
      <c r="M790" s="12">
        <v>918.31540470832203</v>
      </c>
      <c r="N790" s="12">
        <v>949.72090305269501</v>
      </c>
      <c r="O790" s="7">
        <v>865.74353076233899</v>
      </c>
      <c r="P790" s="12">
        <v>705.62638450157499</v>
      </c>
      <c r="Q790" s="12">
        <v>517.257167075506</v>
      </c>
      <c r="R790" s="7">
        <v>621.743660378855</v>
      </c>
    </row>
    <row r="791" spans="1:18" x14ac:dyDescent="0.3">
      <c r="A791" s="12" t="s">
        <v>1586</v>
      </c>
      <c r="B791" s="12">
        <v>66</v>
      </c>
      <c r="C791" s="12">
        <v>32</v>
      </c>
      <c r="D791" s="12">
        <v>283.66649999999998</v>
      </c>
      <c r="E791" s="12">
        <v>1.3098996705859201E-2</v>
      </c>
      <c r="F791" s="12">
        <v>6.5292753310301904E-3</v>
      </c>
      <c r="G791" s="12">
        <v>1.1261341311586099</v>
      </c>
      <c r="H791" s="5">
        <v>0.88199452340011297</v>
      </c>
      <c r="I791" s="12" t="s">
        <v>1</v>
      </c>
      <c r="J791" s="12" t="s">
        <v>0</v>
      </c>
      <c r="K791" s="12">
        <v>38830.164799999999</v>
      </c>
      <c r="L791" s="12" t="s">
        <v>1587</v>
      </c>
      <c r="M791" s="12">
        <v>21802.15091389</v>
      </c>
      <c r="N791" s="12">
        <v>21026.4293519778</v>
      </c>
      <c r="O791" s="7">
        <v>20170.8814067276</v>
      </c>
      <c r="P791" s="12">
        <v>23469.048596053501</v>
      </c>
      <c r="Q791" s="12">
        <v>24406.125051556799</v>
      </c>
      <c r="R791" s="7">
        <v>23070.670386517799</v>
      </c>
    </row>
    <row r="792" spans="1:18" x14ac:dyDescent="0.3">
      <c r="A792" s="12" t="s">
        <v>1588</v>
      </c>
      <c r="B792" s="12">
        <v>4</v>
      </c>
      <c r="C792" s="12">
        <v>1</v>
      </c>
      <c r="D792" s="12">
        <v>18.605399999999999</v>
      </c>
      <c r="E792" s="12">
        <v>1.3166890041934101E-2</v>
      </c>
      <c r="F792" s="12">
        <v>6.5547565224070596E-3</v>
      </c>
      <c r="G792" s="12">
        <v>42.874401207850298</v>
      </c>
      <c r="H792" s="5">
        <v>0.88110820759914099</v>
      </c>
      <c r="I792" s="12" t="s">
        <v>1</v>
      </c>
      <c r="J792" s="12" t="s">
        <v>0</v>
      </c>
      <c r="K792" s="12">
        <v>122967.61629999999</v>
      </c>
      <c r="L792" s="12" t="s">
        <v>1589</v>
      </c>
      <c r="M792" s="12">
        <v>0</v>
      </c>
      <c r="N792" s="12">
        <v>15.9506828174889</v>
      </c>
      <c r="O792" s="7">
        <v>0</v>
      </c>
      <c r="P792" s="12">
        <v>169.372123041919</v>
      </c>
      <c r="Q792" s="12">
        <v>232.60417483595501</v>
      </c>
      <c r="R792" s="7">
        <v>281.89967677831203</v>
      </c>
    </row>
    <row r="793" spans="1:18" x14ac:dyDescent="0.3">
      <c r="A793" s="12" t="s">
        <v>1590</v>
      </c>
      <c r="B793" s="12">
        <v>3</v>
      </c>
      <c r="C793" s="12">
        <v>1</v>
      </c>
      <c r="D793" s="12">
        <v>16.3277</v>
      </c>
      <c r="E793" s="12">
        <v>1.3262036811889E-2</v>
      </c>
      <c r="F793" s="12">
        <v>6.5914746096180097E-3</v>
      </c>
      <c r="G793" s="12">
        <v>1.5116725524180501</v>
      </c>
      <c r="H793" s="5">
        <v>0.87986729813060105</v>
      </c>
      <c r="I793" s="12" t="s">
        <v>0</v>
      </c>
      <c r="J793" s="12" t="s">
        <v>1</v>
      </c>
      <c r="K793" s="12">
        <v>45022.460500000001</v>
      </c>
      <c r="L793" s="12" t="s">
        <v>1591</v>
      </c>
      <c r="M793" s="12">
        <v>764.77341639918995</v>
      </c>
      <c r="N793" s="12">
        <v>680.03084607563699</v>
      </c>
      <c r="O793" s="7">
        <v>681.342803334525</v>
      </c>
      <c r="P793" s="12">
        <v>390.752661881373</v>
      </c>
      <c r="Q793" s="12">
        <v>484.24017302632302</v>
      </c>
      <c r="R793" s="7">
        <v>531.493683887923</v>
      </c>
    </row>
    <row r="794" spans="1:18" x14ac:dyDescent="0.3">
      <c r="A794" s="12" t="s">
        <v>1592</v>
      </c>
      <c r="B794" s="12">
        <v>1</v>
      </c>
      <c r="C794" s="12">
        <v>1</v>
      </c>
      <c r="D794" s="12">
        <v>3.879</v>
      </c>
      <c r="E794" s="12">
        <v>1.32743817618568E-2</v>
      </c>
      <c r="F794" s="12">
        <v>6.5914746096180097E-3</v>
      </c>
      <c r="G794" s="12">
        <v>1.3448723882489499</v>
      </c>
      <c r="H794" s="5">
        <v>0.87970639824987595</v>
      </c>
      <c r="I794" s="12" t="s">
        <v>0</v>
      </c>
      <c r="J794" s="12" t="s">
        <v>1</v>
      </c>
      <c r="K794" s="12">
        <v>118439.3404</v>
      </c>
      <c r="L794" s="12" t="s">
        <v>1593</v>
      </c>
      <c r="M794" s="12">
        <v>1296.3799957275501</v>
      </c>
      <c r="N794" s="12">
        <v>1311.1890389556299</v>
      </c>
      <c r="O794" s="7">
        <v>1258.8206332843399</v>
      </c>
      <c r="P794" s="12">
        <v>1048.5454781792901</v>
      </c>
      <c r="Q794" s="12">
        <v>994.33753416080901</v>
      </c>
      <c r="R794" s="7">
        <v>832.02891369150495</v>
      </c>
    </row>
    <row r="795" spans="1:18" x14ac:dyDescent="0.3">
      <c r="A795" s="12" t="s">
        <v>1594</v>
      </c>
      <c r="B795" s="12">
        <v>4</v>
      </c>
      <c r="C795" s="12">
        <v>1</v>
      </c>
      <c r="D795" s="12">
        <v>22.191700000000001</v>
      </c>
      <c r="E795" s="12">
        <v>1.3301506514783E-2</v>
      </c>
      <c r="F795" s="12">
        <v>6.5965616617777697E-3</v>
      </c>
      <c r="G795" s="12">
        <v>1.7952714053046701</v>
      </c>
      <c r="H795" s="5">
        <v>0.87935294833437005</v>
      </c>
      <c r="I795" s="12" t="s">
        <v>1</v>
      </c>
      <c r="J795" s="12" t="s">
        <v>0</v>
      </c>
      <c r="K795" s="12">
        <v>103008.4132</v>
      </c>
      <c r="L795" s="12" t="s">
        <v>1595</v>
      </c>
      <c r="M795" s="12">
        <v>95.747566674427105</v>
      </c>
      <c r="N795" s="12">
        <v>98.808279534108095</v>
      </c>
      <c r="O795" s="7">
        <v>108.375236985367</v>
      </c>
      <c r="P795" s="12">
        <v>230.48958874592299</v>
      </c>
      <c r="Q795" s="12">
        <v>153.92025699654599</v>
      </c>
      <c r="R795" s="7">
        <v>159.433665693514</v>
      </c>
    </row>
    <row r="796" spans="1:18" x14ac:dyDescent="0.3">
      <c r="A796" s="12" t="s">
        <v>1596</v>
      </c>
      <c r="B796" s="12">
        <v>13</v>
      </c>
      <c r="C796" s="12">
        <v>1</v>
      </c>
      <c r="D796" s="12">
        <v>75.563299999999998</v>
      </c>
      <c r="E796" s="12">
        <v>1.33796903423079E-2</v>
      </c>
      <c r="F796" s="12">
        <v>6.6269252436235004E-3</v>
      </c>
      <c r="G796" s="12">
        <v>3.2609187274097899</v>
      </c>
      <c r="H796" s="5">
        <v>0.87833483285493297</v>
      </c>
      <c r="I796" s="12" t="s">
        <v>0</v>
      </c>
      <c r="J796" s="12" t="s">
        <v>1</v>
      </c>
      <c r="K796" s="12">
        <v>141945.40049999999</v>
      </c>
      <c r="L796" s="12" t="s">
        <v>1597</v>
      </c>
      <c r="M796" s="12">
        <v>216.62697651620999</v>
      </c>
      <c r="N796" s="12">
        <v>201.50838257664901</v>
      </c>
      <c r="O796" s="7">
        <v>175.983362102607</v>
      </c>
      <c r="P796" s="12">
        <v>54.439236062846398</v>
      </c>
      <c r="Q796" s="12">
        <v>34.056356805480199</v>
      </c>
      <c r="R796" s="7">
        <v>93.698068139405706</v>
      </c>
    </row>
    <row r="797" spans="1:18" x14ac:dyDescent="0.3">
      <c r="A797" s="12" t="s">
        <v>1598</v>
      </c>
      <c r="B797" s="12">
        <v>16</v>
      </c>
      <c r="C797" s="12">
        <v>1</v>
      </c>
      <c r="D797" s="12">
        <v>71.147400000000005</v>
      </c>
      <c r="E797" s="12">
        <v>1.3512608525130001E-2</v>
      </c>
      <c r="F797" s="12">
        <v>6.6842874208951101E-3</v>
      </c>
      <c r="G797" s="12">
        <v>2.5701521041603801</v>
      </c>
      <c r="H797" s="5">
        <v>0.87660627291878401</v>
      </c>
      <c r="I797" s="12" t="s">
        <v>1</v>
      </c>
      <c r="J797" s="12" t="s">
        <v>0</v>
      </c>
      <c r="K797" s="12">
        <v>228195.03349999999</v>
      </c>
      <c r="L797" s="12" t="s">
        <v>1599</v>
      </c>
      <c r="M797" s="12">
        <v>78.065754045536906</v>
      </c>
      <c r="N797" s="12">
        <v>35.928311719667597</v>
      </c>
      <c r="O797" s="7">
        <v>65.729365796527205</v>
      </c>
      <c r="P797" s="12">
        <v>148.57554183130199</v>
      </c>
      <c r="Q797" s="12">
        <v>156.45458732401801</v>
      </c>
      <c r="R797" s="7">
        <v>156.886426639988</v>
      </c>
    </row>
    <row r="798" spans="1:18" x14ac:dyDescent="0.3">
      <c r="A798" s="12" t="s">
        <v>1600</v>
      </c>
      <c r="B798" s="12">
        <v>8</v>
      </c>
      <c r="C798" s="12">
        <v>1</v>
      </c>
      <c r="D798" s="12">
        <v>28.415400000000002</v>
      </c>
      <c r="E798" s="12">
        <v>1.3538092459401199E-2</v>
      </c>
      <c r="F798" s="12">
        <v>6.6884272052220696E-3</v>
      </c>
      <c r="G798" s="12">
        <v>1.7215529333080299</v>
      </c>
      <c r="H798" s="5">
        <v>0.87627520251604996</v>
      </c>
      <c r="I798" s="12" t="s">
        <v>0</v>
      </c>
      <c r="J798" s="12" t="s">
        <v>1</v>
      </c>
      <c r="K798" s="12">
        <v>211095.93</v>
      </c>
      <c r="L798" s="12" t="s">
        <v>1601</v>
      </c>
      <c r="M798" s="12">
        <v>383.96650215011601</v>
      </c>
      <c r="N798" s="12">
        <v>524.54140896869603</v>
      </c>
      <c r="O798" s="7">
        <v>456.88170700160998</v>
      </c>
      <c r="P798" s="12">
        <v>290.515991845163</v>
      </c>
      <c r="Q798" s="12">
        <v>284.39521482232198</v>
      </c>
      <c r="R798" s="7">
        <v>218.20388825833399</v>
      </c>
    </row>
    <row r="799" spans="1:18" x14ac:dyDescent="0.3">
      <c r="A799" s="12" t="s">
        <v>1602</v>
      </c>
      <c r="B799" s="12">
        <v>5</v>
      </c>
      <c r="C799" s="12">
        <v>3</v>
      </c>
      <c r="D799" s="12">
        <v>22.0854</v>
      </c>
      <c r="E799" s="12">
        <v>1.35679308379949E-2</v>
      </c>
      <c r="F799" s="12">
        <v>6.6947051108180097E-3</v>
      </c>
      <c r="G799" s="12">
        <v>1.3679366332004299</v>
      </c>
      <c r="H799" s="5">
        <v>0.87588770373416303</v>
      </c>
      <c r="I799" s="12" t="s">
        <v>1</v>
      </c>
      <c r="J799" s="12" t="s">
        <v>0</v>
      </c>
      <c r="K799" s="12">
        <v>75545.901400000002</v>
      </c>
      <c r="L799" s="12" t="s">
        <v>1603</v>
      </c>
      <c r="M799" s="12">
        <v>637.53589295344295</v>
      </c>
      <c r="N799" s="12">
        <v>559.11096679834702</v>
      </c>
      <c r="O799" s="7">
        <v>724.59036077312305</v>
      </c>
      <c r="P799" s="12">
        <v>863.742247668593</v>
      </c>
      <c r="Q799" s="12">
        <v>895.67155631512696</v>
      </c>
      <c r="R799" s="7">
        <v>868.71697104048098</v>
      </c>
    </row>
    <row r="800" spans="1:18" x14ac:dyDescent="0.3">
      <c r="A800" s="12" t="s">
        <v>1604</v>
      </c>
      <c r="B800" s="12">
        <v>4</v>
      </c>
      <c r="C800" s="12">
        <v>1</v>
      </c>
      <c r="D800" s="12">
        <v>21.623799999999999</v>
      </c>
      <c r="E800" s="12">
        <v>1.39583308997224E-2</v>
      </c>
      <c r="F800" s="12">
        <v>6.8680099801640198E-3</v>
      </c>
      <c r="G800" s="12">
        <v>2.8923219735941501</v>
      </c>
      <c r="H800" s="5">
        <v>0.87083238426649201</v>
      </c>
      <c r="I800" s="12" t="s">
        <v>0</v>
      </c>
      <c r="J800" s="12" t="s">
        <v>1</v>
      </c>
      <c r="K800" s="12">
        <v>139865.14619999999</v>
      </c>
      <c r="L800" s="12" t="s">
        <v>1605</v>
      </c>
      <c r="M800" s="12">
        <v>236.731638123773</v>
      </c>
      <c r="N800" s="12">
        <v>257.82831694518001</v>
      </c>
      <c r="O800" s="7">
        <v>219.31491220123999</v>
      </c>
      <c r="P800" s="12">
        <v>62.097487121839102</v>
      </c>
      <c r="Q800" s="12">
        <v>55.0173206043806</v>
      </c>
      <c r="R800" s="7">
        <v>129.70241172154999</v>
      </c>
    </row>
    <row r="801" spans="1:18" x14ac:dyDescent="0.3">
      <c r="A801" s="12" t="s">
        <v>1606</v>
      </c>
      <c r="B801" s="12">
        <v>21</v>
      </c>
      <c r="C801" s="12">
        <v>1</v>
      </c>
      <c r="D801" s="12">
        <v>186.17750000000001</v>
      </c>
      <c r="E801" s="12">
        <v>1.39639369791401E-2</v>
      </c>
      <c r="F801" s="12">
        <v>6.8680099801640198E-3</v>
      </c>
      <c r="G801" s="12">
        <v>1.9179282429211599</v>
      </c>
      <c r="H801" s="5">
        <v>0.87075999593884201</v>
      </c>
      <c r="I801" s="12" t="s">
        <v>0</v>
      </c>
      <c r="J801" s="12" t="s">
        <v>1</v>
      </c>
      <c r="K801" s="12">
        <v>104424.2806</v>
      </c>
      <c r="L801" s="12" t="s">
        <v>1607</v>
      </c>
      <c r="M801" s="12">
        <v>266.18491817281603</v>
      </c>
      <c r="N801" s="12">
        <v>292.35350986412902</v>
      </c>
      <c r="O801" s="7">
        <v>215.27333155301699</v>
      </c>
      <c r="P801" s="12">
        <v>162.27205671147601</v>
      </c>
      <c r="Q801" s="12">
        <v>104.08115576144699</v>
      </c>
      <c r="R801" s="7">
        <v>137.10909767658799</v>
      </c>
    </row>
    <row r="802" spans="1:18" x14ac:dyDescent="0.3">
      <c r="A802" s="12" t="s">
        <v>1608</v>
      </c>
      <c r="B802" s="12">
        <v>7</v>
      </c>
      <c r="C802" s="12">
        <v>3</v>
      </c>
      <c r="D802" s="12">
        <v>34.2211</v>
      </c>
      <c r="E802" s="12">
        <v>1.39718860123937E-2</v>
      </c>
      <c r="F802" s="12">
        <v>6.8680099801640198E-3</v>
      </c>
      <c r="G802" s="12">
        <v>1.2992393382445</v>
      </c>
      <c r="H802" s="5">
        <v>0.87065736456320497</v>
      </c>
      <c r="I802" s="12" t="s">
        <v>0</v>
      </c>
      <c r="J802" s="12" t="s">
        <v>1</v>
      </c>
      <c r="K802" s="12">
        <v>61403.3505</v>
      </c>
      <c r="L802" s="12" t="s">
        <v>1609</v>
      </c>
      <c r="M802" s="12">
        <v>364.97393094918499</v>
      </c>
      <c r="N802" s="12">
        <v>418.85803349371503</v>
      </c>
      <c r="O802" s="7">
        <v>377.640237192185</v>
      </c>
      <c r="P802" s="12">
        <v>273.54665806299101</v>
      </c>
      <c r="Q802" s="12">
        <v>298.264176477967</v>
      </c>
      <c r="R802" s="7">
        <v>322.15240028876502</v>
      </c>
    </row>
    <row r="803" spans="1:18" x14ac:dyDescent="0.3">
      <c r="A803" s="12" t="s">
        <v>1610</v>
      </c>
      <c r="B803" s="12">
        <v>9</v>
      </c>
      <c r="C803" s="12">
        <v>6</v>
      </c>
      <c r="D803" s="12">
        <v>52.761299999999999</v>
      </c>
      <c r="E803" s="12">
        <v>1.4004510332016201E-2</v>
      </c>
      <c r="F803" s="12">
        <v>6.87539846669018E-3</v>
      </c>
      <c r="G803" s="12">
        <v>1.1063739133130801</v>
      </c>
      <c r="H803" s="5">
        <v>0.87023627280522597</v>
      </c>
      <c r="I803" s="12" t="s">
        <v>0</v>
      </c>
      <c r="J803" s="12" t="s">
        <v>1</v>
      </c>
      <c r="K803" s="12">
        <v>24490.341799999998</v>
      </c>
      <c r="L803" s="12" t="s">
        <v>1611</v>
      </c>
      <c r="M803" s="12">
        <v>7301.0276647659502</v>
      </c>
      <c r="N803" s="12">
        <v>6744.2887018972897</v>
      </c>
      <c r="O803" s="7">
        <v>6917.9930855437397</v>
      </c>
      <c r="P803" s="12">
        <v>6242.7612866319096</v>
      </c>
      <c r="Q803" s="12">
        <v>6360.3001617156797</v>
      </c>
      <c r="R803" s="7">
        <v>6344.7004248797502</v>
      </c>
    </row>
    <row r="804" spans="1:18" x14ac:dyDescent="0.3">
      <c r="A804" s="12" t="s">
        <v>1612</v>
      </c>
      <c r="B804" s="12">
        <v>26</v>
      </c>
      <c r="C804" s="12">
        <v>7</v>
      </c>
      <c r="D804" s="12">
        <v>123.2894</v>
      </c>
      <c r="E804" s="12">
        <v>1.40707559482627E-2</v>
      </c>
      <c r="F804" s="12">
        <v>6.8992537995638996E-3</v>
      </c>
      <c r="G804" s="12">
        <v>1.27158709498789</v>
      </c>
      <c r="H804" s="5">
        <v>0.86938185388510003</v>
      </c>
      <c r="I804" s="12" t="s">
        <v>0</v>
      </c>
      <c r="J804" s="12" t="s">
        <v>1</v>
      </c>
      <c r="K804" s="12">
        <v>558111.00859999994</v>
      </c>
      <c r="L804" s="12" t="s">
        <v>1613</v>
      </c>
      <c r="M804" s="12">
        <v>1097.99537973369</v>
      </c>
      <c r="N804" s="12">
        <v>1229.87748269126</v>
      </c>
      <c r="O804" s="7">
        <v>1234.8568105015499</v>
      </c>
      <c r="P804" s="12">
        <v>871.465582646455</v>
      </c>
      <c r="Q804" s="12">
        <v>920.34914802845799</v>
      </c>
      <c r="R804" s="7">
        <v>1009.98287089672</v>
      </c>
    </row>
    <row r="805" spans="1:18" x14ac:dyDescent="0.3">
      <c r="A805" s="12" t="s">
        <v>1614</v>
      </c>
      <c r="B805" s="12">
        <v>6</v>
      </c>
      <c r="C805" s="12">
        <v>1</v>
      </c>
      <c r="D805" s="12">
        <v>26.7806</v>
      </c>
      <c r="E805" s="12">
        <v>1.4203289177698E-2</v>
      </c>
      <c r="F805" s="12">
        <v>6.9549736276923301E-3</v>
      </c>
      <c r="G805" s="12">
        <v>1.18386308591546</v>
      </c>
      <c r="H805" s="5">
        <v>0.86767505141959</v>
      </c>
      <c r="I805" s="12" t="s">
        <v>1</v>
      </c>
      <c r="J805" s="12" t="s">
        <v>0</v>
      </c>
      <c r="K805" s="12">
        <v>96382.096999999994</v>
      </c>
      <c r="L805" s="12" t="s">
        <v>1615</v>
      </c>
      <c r="M805" s="12">
        <v>660.32975090381296</v>
      </c>
      <c r="N805" s="12">
        <v>719.34265458586299</v>
      </c>
      <c r="O805" s="7">
        <v>711.96111443571101</v>
      </c>
      <c r="P805" s="12">
        <v>867.98852063858806</v>
      </c>
      <c r="Q805" s="12">
        <v>826.669558710959</v>
      </c>
      <c r="R805" s="7">
        <v>781.54963415352904</v>
      </c>
    </row>
    <row r="806" spans="1:18" x14ac:dyDescent="0.3">
      <c r="A806" s="12" t="s">
        <v>1616</v>
      </c>
      <c r="B806" s="12">
        <v>21</v>
      </c>
      <c r="C806" s="12">
        <v>2</v>
      </c>
      <c r="D806" s="12">
        <v>108.27460000000001</v>
      </c>
      <c r="E806" s="12">
        <v>1.42199888046733E-2</v>
      </c>
      <c r="F806" s="12">
        <v>6.9549736276923301E-3</v>
      </c>
      <c r="G806" s="12">
        <v>29.682017495729198</v>
      </c>
      <c r="H806" s="5">
        <v>0.86746023608405098</v>
      </c>
      <c r="I806" s="12" t="s">
        <v>0</v>
      </c>
      <c r="J806" s="12" t="s">
        <v>1</v>
      </c>
      <c r="K806" s="12">
        <v>239054.16089999999</v>
      </c>
      <c r="L806" s="12" t="s">
        <v>1617</v>
      </c>
      <c r="M806" s="12">
        <v>129.013489181924</v>
      </c>
      <c r="N806" s="12">
        <v>187.61062037850601</v>
      </c>
      <c r="O806" s="7">
        <v>172.84530611383201</v>
      </c>
      <c r="P806" s="12">
        <v>9.7959662786687201</v>
      </c>
      <c r="Q806" s="12">
        <v>0</v>
      </c>
      <c r="R806" s="7">
        <v>6.6944699170746604</v>
      </c>
    </row>
    <row r="807" spans="1:18" x14ac:dyDescent="0.3">
      <c r="A807" s="12" t="s">
        <v>1618</v>
      </c>
      <c r="B807" s="12">
        <v>12</v>
      </c>
      <c r="C807" s="12">
        <v>3</v>
      </c>
      <c r="D807" s="12">
        <v>95.496799999999993</v>
      </c>
      <c r="E807" s="12">
        <v>1.42518889971155E-2</v>
      </c>
      <c r="F807" s="12">
        <v>6.96186274050032E-3</v>
      </c>
      <c r="G807" s="12">
        <v>1.14257489597989</v>
      </c>
      <c r="H807" s="5">
        <v>0.86705004434620203</v>
      </c>
      <c r="I807" s="12" t="s">
        <v>1</v>
      </c>
      <c r="J807" s="12" t="s">
        <v>0</v>
      </c>
      <c r="K807" s="12">
        <v>34444.655700000003</v>
      </c>
      <c r="L807" s="12" t="s">
        <v>1619</v>
      </c>
      <c r="M807" s="12">
        <v>3414.0271444339</v>
      </c>
      <c r="N807" s="12">
        <v>3580.9815469567402</v>
      </c>
      <c r="O807" s="7">
        <v>3343.7229898236201</v>
      </c>
      <c r="P807" s="12">
        <v>4006.1407400153798</v>
      </c>
      <c r="Q807" s="12">
        <v>3746.8133331181298</v>
      </c>
      <c r="R807" s="7">
        <v>4059.8212020938399</v>
      </c>
    </row>
    <row r="808" spans="1:18" x14ac:dyDescent="0.3">
      <c r="A808" s="12" t="s">
        <v>1620</v>
      </c>
      <c r="B808" s="12">
        <v>2</v>
      </c>
      <c r="C808" s="12">
        <v>1</v>
      </c>
      <c r="D808" s="12">
        <v>6.7335000000000003</v>
      </c>
      <c r="E808" s="12">
        <v>1.43016668368283E-2</v>
      </c>
      <c r="F808" s="12">
        <v>6.9774567479912704E-3</v>
      </c>
      <c r="G808" s="12">
        <v>1.3837538096336</v>
      </c>
      <c r="H808" s="5">
        <v>0.866410382188606</v>
      </c>
      <c r="I808" s="12" t="s">
        <v>1</v>
      </c>
      <c r="J808" s="12" t="s">
        <v>0</v>
      </c>
      <c r="K808" s="12">
        <v>11529.9087</v>
      </c>
      <c r="L808" s="12" t="s">
        <v>1621</v>
      </c>
      <c r="M808" s="12">
        <v>322.71630615951898</v>
      </c>
      <c r="N808" s="12">
        <v>269.92338682172698</v>
      </c>
      <c r="O808" s="7">
        <v>266.92749839670603</v>
      </c>
      <c r="P808" s="12">
        <v>433.93280772609</v>
      </c>
      <c r="Q808" s="12">
        <v>367.18996355846701</v>
      </c>
      <c r="R808" s="7">
        <v>388.30660442073997</v>
      </c>
    </row>
    <row r="809" spans="1:18" x14ac:dyDescent="0.3">
      <c r="A809" s="12" t="s">
        <v>1622</v>
      </c>
      <c r="B809" s="12">
        <v>10</v>
      </c>
      <c r="C809" s="12">
        <v>3</v>
      </c>
      <c r="D809" s="12">
        <v>44.854900000000001</v>
      </c>
      <c r="E809" s="12">
        <v>1.4384378956432501E-2</v>
      </c>
      <c r="F809" s="12">
        <v>7.0090597161975299E-3</v>
      </c>
      <c r="G809" s="12">
        <v>1.55269655439864</v>
      </c>
      <c r="H809" s="5">
        <v>0.86534862234104204</v>
      </c>
      <c r="I809" s="12" t="s">
        <v>0</v>
      </c>
      <c r="J809" s="12" t="s">
        <v>1</v>
      </c>
      <c r="K809" s="12">
        <v>539129.15040000004</v>
      </c>
      <c r="L809" s="12" t="s">
        <v>1623</v>
      </c>
      <c r="M809" s="12">
        <v>856.49093170884601</v>
      </c>
      <c r="N809" s="12">
        <v>702.07589022680304</v>
      </c>
      <c r="O809" s="7">
        <v>847.00620309947897</v>
      </c>
      <c r="P809" s="12">
        <v>510.66569578326499</v>
      </c>
      <c r="Q809" s="12">
        <v>595.62037235128003</v>
      </c>
      <c r="R809" s="7">
        <v>443.00121418753997</v>
      </c>
    </row>
    <row r="810" spans="1:18" x14ac:dyDescent="0.3">
      <c r="A810" s="12" t="s">
        <v>1624</v>
      </c>
      <c r="B810" s="12">
        <v>6</v>
      </c>
      <c r="C810" s="12">
        <v>1</v>
      </c>
      <c r="D810" s="12">
        <v>33.2485</v>
      </c>
      <c r="E810" s="12">
        <v>1.4422431813184399E-2</v>
      </c>
      <c r="F810" s="12">
        <v>7.0101313772241202E-3</v>
      </c>
      <c r="G810" s="12">
        <v>1.5125842376741301</v>
      </c>
      <c r="H810" s="5">
        <v>0.86486061900502598</v>
      </c>
      <c r="I810" s="12" t="s">
        <v>1</v>
      </c>
      <c r="J810" s="12" t="s">
        <v>0</v>
      </c>
      <c r="K810" s="12">
        <v>35904.648099999999</v>
      </c>
      <c r="L810" s="12" t="s">
        <v>1625</v>
      </c>
      <c r="M810" s="12">
        <v>352.46324985075802</v>
      </c>
      <c r="N810" s="12">
        <v>336.14599175799202</v>
      </c>
      <c r="O810" s="7">
        <v>397.208645306194</v>
      </c>
      <c r="P810" s="12">
        <v>606.91032590672205</v>
      </c>
      <c r="Q810" s="12">
        <v>576.18635978483701</v>
      </c>
      <c r="R810" s="7">
        <v>459.29433504061501</v>
      </c>
    </row>
    <row r="811" spans="1:18" x14ac:dyDescent="0.3">
      <c r="A811" s="12" t="s">
        <v>1626</v>
      </c>
      <c r="B811" s="12">
        <v>1</v>
      </c>
      <c r="C811" s="12">
        <v>1</v>
      </c>
      <c r="D811" s="12">
        <v>4.0319000000000003</v>
      </c>
      <c r="E811" s="12">
        <v>1.4422455032113399E-2</v>
      </c>
      <c r="F811" s="12">
        <v>7.0101313772241202E-3</v>
      </c>
      <c r="G811" s="12">
        <v>2.00566334864136</v>
      </c>
      <c r="H811" s="5">
        <v>0.86486032132901502</v>
      </c>
      <c r="I811" s="12" t="s">
        <v>1</v>
      </c>
      <c r="J811" s="12" t="s">
        <v>0</v>
      </c>
      <c r="K811" s="12">
        <v>131621.67389999999</v>
      </c>
      <c r="L811" s="12" t="s">
        <v>1627</v>
      </c>
      <c r="M811" s="12">
        <v>346.28595883477101</v>
      </c>
      <c r="N811" s="12">
        <v>192.940857022904</v>
      </c>
      <c r="O811" s="7">
        <v>244.707388586127</v>
      </c>
      <c r="P811" s="12">
        <v>546.51971455859803</v>
      </c>
      <c r="Q811" s="12">
        <v>544.56039115439899</v>
      </c>
      <c r="R811" s="7">
        <v>481.22799588625799</v>
      </c>
    </row>
    <row r="812" spans="1:18" x14ac:dyDescent="0.3">
      <c r="A812" s="12" t="s">
        <v>1628</v>
      </c>
      <c r="B812" s="12">
        <v>12</v>
      </c>
      <c r="C812" s="12">
        <v>4</v>
      </c>
      <c r="D812" s="12">
        <v>73.883600000000001</v>
      </c>
      <c r="E812" s="12">
        <v>1.4502254337011401E-2</v>
      </c>
      <c r="F812" s="12">
        <v>7.0401619463409297E-3</v>
      </c>
      <c r="G812" s="12">
        <v>1.2004535408811201</v>
      </c>
      <c r="H812" s="5">
        <v>0.863837928297567</v>
      </c>
      <c r="I812" s="12" t="s">
        <v>0</v>
      </c>
      <c r="J812" s="12" t="s">
        <v>1</v>
      </c>
      <c r="K812" s="12">
        <v>176232.6446</v>
      </c>
      <c r="L812" s="12" t="s">
        <v>1629</v>
      </c>
      <c r="M812" s="12">
        <v>818.11203869714495</v>
      </c>
      <c r="N812" s="12">
        <v>792.62378880001904</v>
      </c>
      <c r="O812" s="7">
        <v>827.44038470972396</v>
      </c>
      <c r="P812" s="12">
        <v>663.92683310756104</v>
      </c>
      <c r="Q812" s="12">
        <v>634.11581874077206</v>
      </c>
      <c r="R812" s="7">
        <v>733.00322304431995</v>
      </c>
    </row>
    <row r="813" spans="1:18" x14ac:dyDescent="0.3">
      <c r="A813" s="12" t="s">
        <v>1630</v>
      </c>
      <c r="B813" s="12">
        <v>30</v>
      </c>
      <c r="C813" s="12">
        <v>5</v>
      </c>
      <c r="D813" s="12">
        <v>224.0162</v>
      </c>
      <c r="E813" s="12">
        <v>1.45798862064865E-2</v>
      </c>
      <c r="F813" s="12">
        <v>7.0650861004316499E-3</v>
      </c>
      <c r="G813" s="12">
        <v>1.1960134483366001</v>
      </c>
      <c r="H813" s="5">
        <v>0.86284459344354003</v>
      </c>
      <c r="I813" s="12" t="s">
        <v>0</v>
      </c>
      <c r="J813" s="12" t="s">
        <v>1</v>
      </c>
      <c r="K813" s="12">
        <v>32964.846400000002</v>
      </c>
      <c r="L813" s="12" t="s">
        <v>1631</v>
      </c>
      <c r="M813" s="12">
        <v>3457.96020461949</v>
      </c>
      <c r="N813" s="12">
        <v>3050.8487277074</v>
      </c>
      <c r="O813" s="7">
        <v>3034.5839358241501</v>
      </c>
      <c r="P813" s="12">
        <v>2666.1695722248601</v>
      </c>
      <c r="Q813" s="12">
        <v>2679.3494034527998</v>
      </c>
      <c r="R813" s="7">
        <v>2633.8167762939001</v>
      </c>
    </row>
    <row r="814" spans="1:18" x14ac:dyDescent="0.3">
      <c r="A814" s="12" t="s">
        <v>1632</v>
      </c>
      <c r="B814" s="12">
        <v>5</v>
      </c>
      <c r="C814" s="12">
        <v>1</v>
      </c>
      <c r="D814" s="12">
        <v>24.296600000000002</v>
      </c>
      <c r="E814" s="12">
        <v>1.45897544011514E-2</v>
      </c>
      <c r="F814" s="12">
        <v>7.0650861004316499E-3</v>
      </c>
      <c r="G814" s="12">
        <v>3.63861718604569</v>
      </c>
      <c r="H814" s="5">
        <v>0.86271841731105403</v>
      </c>
      <c r="I814" s="12" t="s">
        <v>1</v>
      </c>
      <c r="J814" s="12" t="s">
        <v>0</v>
      </c>
      <c r="K814" s="12">
        <v>135761.75</v>
      </c>
      <c r="L814" s="12" t="s">
        <v>1633</v>
      </c>
      <c r="M814" s="12">
        <v>107.782275329564</v>
      </c>
      <c r="N814" s="12">
        <v>41.926427728534698</v>
      </c>
      <c r="O814" s="7">
        <v>112.602463121366</v>
      </c>
      <c r="P814" s="12">
        <v>332.25688986836002</v>
      </c>
      <c r="Q814" s="12">
        <v>355.344791638034</v>
      </c>
      <c r="R814" s="7">
        <v>266.84823584589202</v>
      </c>
    </row>
    <row r="815" spans="1:18" x14ac:dyDescent="0.3">
      <c r="A815" s="12" t="s">
        <v>1634</v>
      </c>
      <c r="B815" s="12">
        <v>3</v>
      </c>
      <c r="C815" s="12">
        <v>1</v>
      </c>
      <c r="D815" s="12">
        <v>15.6934</v>
      </c>
      <c r="E815" s="12">
        <v>1.46247798052274E-2</v>
      </c>
      <c r="F815" s="12">
        <v>7.0732822365950701E-3</v>
      </c>
      <c r="G815" s="12">
        <v>1.32421188860615</v>
      </c>
      <c r="H815" s="5">
        <v>0.86227074592503705</v>
      </c>
      <c r="I815" s="12" t="s">
        <v>1</v>
      </c>
      <c r="J815" s="12" t="s">
        <v>0</v>
      </c>
      <c r="K815" s="12">
        <v>109021.9439</v>
      </c>
      <c r="L815" s="12" t="s">
        <v>1635</v>
      </c>
      <c r="M815" s="12">
        <v>906.49282035785598</v>
      </c>
      <c r="N815" s="12">
        <v>1006.34167469586</v>
      </c>
      <c r="O815" s="7">
        <v>912.89905679514197</v>
      </c>
      <c r="P815" s="12">
        <v>1311.6787536044601</v>
      </c>
      <c r="Q815" s="12">
        <v>1324.49900960697</v>
      </c>
      <c r="R815" s="7">
        <v>1105.6922001801099</v>
      </c>
    </row>
    <row r="816" spans="1:18" x14ac:dyDescent="0.3">
      <c r="A816" s="12" t="s">
        <v>1636</v>
      </c>
      <c r="B816" s="12">
        <v>8</v>
      </c>
      <c r="C816" s="12">
        <v>2</v>
      </c>
      <c r="D816" s="12">
        <v>45.540599999999998</v>
      </c>
      <c r="E816" s="12">
        <v>1.4661868050050099E-2</v>
      </c>
      <c r="F816" s="12">
        <v>7.0824498182992003E-3</v>
      </c>
      <c r="G816" s="12">
        <v>1.1920679417505899</v>
      </c>
      <c r="H816" s="5">
        <v>0.86179699629341699</v>
      </c>
      <c r="I816" s="12" t="s">
        <v>0</v>
      </c>
      <c r="J816" s="12" t="s">
        <v>1</v>
      </c>
      <c r="K816" s="12">
        <v>134066.86790000001</v>
      </c>
      <c r="L816" s="12" t="s">
        <v>1637</v>
      </c>
      <c r="M816" s="12">
        <v>1414.36379555335</v>
      </c>
      <c r="N816" s="12">
        <v>1431.1195980488801</v>
      </c>
      <c r="O816" s="7">
        <v>1444.73563272466</v>
      </c>
      <c r="P816" s="12">
        <v>1107.2315226133501</v>
      </c>
      <c r="Q816" s="12">
        <v>1209.3756840897099</v>
      </c>
      <c r="R816" s="7">
        <v>1282.3646941992999</v>
      </c>
    </row>
    <row r="817" spans="1:18" x14ac:dyDescent="0.3">
      <c r="A817" s="12" t="s">
        <v>1638</v>
      </c>
      <c r="B817" s="12">
        <v>6</v>
      </c>
      <c r="C817" s="12">
        <v>1</v>
      </c>
      <c r="D817" s="12">
        <v>40.514800000000001</v>
      </c>
      <c r="E817" s="12">
        <v>1.46882376718256E-2</v>
      </c>
      <c r="F817" s="12">
        <v>7.0824498182992003E-3</v>
      </c>
      <c r="G817" s="12">
        <v>1.66350182817362</v>
      </c>
      <c r="H817" s="5">
        <v>0.86146034268112703</v>
      </c>
      <c r="I817" s="12" t="s">
        <v>1</v>
      </c>
      <c r="J817" s="12" t="s">
        <v>0</v>
      </c>
      <c r="K817" s="12">
        <v>47008.198700000001</v>
      </c>
      <c r="L817" s="12" t="s">
        <v>1639</v>
      </c>
      <c r="M817" s="12">
        <v>603.60520214718497</v>
      </c>
      <c r="N817" s="12">
        <v>675.57331128718499</v>
      </c>
      <c r="O817" s="7">
        <v>556.016231192281</v>
      </c>
      <c r="P817" s="12">
        <v>1246.5449390349199</v>
      </c>
      <c r="Q817" s="12">
        <v>914.50515638873401</v>
      </c>
      <c r="R817" s="7">
        <v>891.79971731740397</v>
      </c>
    </row>
    <row r="818" spans="1:18" x14ac:dyDescent="0.3">
      <c r="A818" s="12" t="s">
        <v>1640</v>
      </c>
      <c r="B818" s="12">
        <v>3</v>
      </c>
      <c r="C818" s="12">
        <v>1</v>
      </c>
      <c r="D818" s="12">
        <v>12.0692</v>
      </c>
      <c r="E818" s="12">
        <v>1.4698105079196101E-2</v>
      </c>
      <c r="F818" s="12">
        <v>7.0824498182992003E-3</v>
      </c>
      <c r="G818" s="12">
        <v>28.171253080490899</v>
      </c>
      <c r="H818" s="5">
        <v>0.86133440702372099</v>
      </c>
      <c r="I818" s="12" t="s">
        <v>1</v>
      </c>
      <c r="J818" s="12" t="s">
        <v>0</v>
      </c>
      <c r="K818" s="12">
        <v>112297.1732</v>
      </c>
      <c r="L818" s="12" t="s">
        <v>1641</v>
      </c>
      <c r="M818" s="12">
        <v>0</v>
      </c>
      <c r="N818" s="12">
        <v>14.3567241390462</v>
      </c>
      <c r="O818" s="7">
        <v>0.53112769500798696</v>
      </c>
      <c r="P818" s="12">
        <v>164.73001869933799</v>
      </c>
      <c r="Q818" s="12">
        <v>146.500986374749</v>
      </c>
      <c r="R818" s="7">
        <v>108.178436767905</v>
      </c>
    </row>
    <row r="819" spans="1:18" x14ac:dyDescent="0.3">
      <c r="A819" s="12" t="s">
        <v>1642</v>
      </c>
      <c r="B819" s="12">
        <v>15</v>
      </c>
      <c r="C819" s="12">
        <v>2</v>
      </c>
      <c r="D819" s="12">
        <v>81.169700000000006</v>
      </c>
      <c r="E819" s="12">
        <v>1.47207665047567E-2</v>
      </c>
      <c r="F819" s="12">
        <v>7.0846338083450297E-3</v>
      </c>
      <c r="G819" s="12">
        <v>3.3346516444665002</v>
      </c>
      <c r="H819" s="5">
        <v>0.86104526417141702</v>
      </c>
      <c r="I819" s="12" t="s">
        <v>1</v>
      </c>
      <c r="J819" s="12" t="s">
        <v>0</v>
      </c>
      <c r="K819" s="12">
        <v>239343.31049999999</v>
      </c>
      <c r="L819" s="12" t="s">
        <v>1643</v>
      </c>
      <c r="M819" s="12">
        <v>31.561742861649499</v>
      </c>
      <c r="N819" s="12">
        <v>79.8266088975369</v>
      </c>
      <c r="O819" s="7">
        <v>74.021329666415099</v>
      </c>
      <c r="P819" s="12">
        <v>171.869519740031</v>
      </c>
      <c r="Q819" s="12">
        <v>228.477617198361</v>
      </c>
      <c r="R819" s="7">
        <v>217.92956212749999</v>
      </c>
    </row>
    <row r="820" spans="1:18" x14ac:dyDescent="0.3">
      <c r="A820" s="12" t="s">
        <v>1644</v>
      </c>
      <c r="B820" s="12">
        <v>41</v>
      </c>
      <c r="C820" s="12">
        <v>18</v>
      </c>
      <c r="D820" s="12">
        <v>301.28469999999999</v>
      </c>
      <c r="E820" s="12">
        <v>1.48459670651477E-2</v>
      </c>
      <c r="F820" s="12">
        <v>7.1361005301077401E-3</v>
      </c>
      <c r="G820" s="12">
        <v>1.1041013856753299</v>
      </c>
      <c r="H820" s="5">
        <v>0.85944982759203303</v>
      </c>
      <c r="I820" s="12" t="s">
        <v>0</v>
      </c>
      <c r="J820" s="12" t="s">
        <v>1</v>
      </c>
      <c r="K820" s="12">
        <v>85059.057199999996</v>
      </c>
      <c r="L820" s="12" t="s">
        <v>1645</v>
      </c>
      <c r="M820" s="12">
        <v>13018.616400390099</v>
      </c>
      <c r="N820" s="12">
        <v>13283.694588525599</v>
      </c>
      <c r="O820" s="7">
        <v>13642.9857116894</v>
      </c>
      <c r="P820" s="12">
        <v>11597.4851994583</v>
      </c>
      <c r="Q820" s="12">
        <v>12178.668903477799</v>
      </c>
      <c r="R820" s="7">
        <v>12402.8573708808</v>
      </c>
    </row>
    <row r="821" spans="1:18" x14ac:dyDescent="0.3">
      <c r="A821" s="12" t="s">
        <v>1646</v>
      </c>
      <c r="B821" s="12">
        <v>5</v>
      </c>
      <c r="C821" s="12">
        <v>1</v>
      </c>
      <c r="D821" s="12">
        <v>26.123899999999999</v>
      </c>
      <c r="E821" s="12">
        <v>1.48704765931649E-2</v>
      </c>
      <c r="F821" s="12">
        <v>7.1391004913485701E-3</v>
      </c>
      <c r="G821" s="12">
        <v>7.7575660106896898</v>
      </c>
      <c r="H821" s="5">
        <v>0.85913790694812497</v>
      </c>
      <c r="I821" s="12" t="s">
        <v>0</v>
      </c>
      <c r="J821" s="12" t="s">
        <v>1</v>
      </c>
      <c r="K821" s="12">
        <v>115672.762</v>
      </c>
      <c r="L821" s="12" t="s">
        <v>1647</v>
      </c>
      <c r="M821" s="12">
        <v>920.09495038920102</v>
      </c>
      <c r="N821" s="12">
        <v>781.74000356835404</v>
      </c>
      <c r="O821" s="7">
        <v>257.68568120347402</v>
      </c>
      <c r="P821" s="12">
        <v>75.145422417270396</v>
      </c>
      <c r="Q821" s="12">
        <v>127.925104205926</v>
      </c>
      <c r="R821" s="7">
        <v>49.524247621826802</v>
      </c>
    </row>
    <row r="822" spans="1:18" x14ac:dyDescent="0.3">
      <c r="A822" s="12" t="s">
        <v>1648</v>
      </c>
      <c r="B822" s="12">
        <v>5</v>
      </c>
      <c r="C822" s="12">
        <v>1</v>
      </c>
      <c r="D822" s="12">
        <v>19.462199999999999</v>
      </c>
      <c r="E822" s="12">
        <v>1.5135297567543201E-2</v>
      </c>
      <c r="F822" s="12">
        <v>7.2573215781273504E-3</v>
      </c>
      <c r="G822" s="12">
        <v>2.08112069615051</v>
      </c>
      <c r="H822" s="5">
        <v>0.85577628395337701</v>
      </c>
      <c r="I822" s="12" t="s">
        <v>1</v>
      </c>
      <c r="J822" s="12" t="s">
        <v>0</v>
      </c>
      <c r="K822" s="12">
        <v>293683.85379999998</v>
      </c>
      <c r="L822" s="12" t="s">
        <v>1649</v>
      </c>
      <c r="M822" s="12">
        <v>183.460129879942</v>
      </c>
      <c r="N822" s="12">
        <v>282.641773199223</v>
      </c>
      <c r="O822" s="7">
        <v>327.811869740112</v>
      </c>
      <c r="P822" s="12">
        <v>490.38773119389998</v>
      </c>
      <c r="Q822" s="12">
        <v>547.90401394396702</v>
      </c>
      <c r="R822" s="7">
        <v>613.93863843526799</v>
      </c>
    </row>
    <row r="823" spans="1:18" x14ac:dyDescent="0.3">
      <c r="A823" s="12" t="s">
        <v>1650</v>
      </c>
      <c r="B823" s="12">
        <v>2</v>
      </c>
      <c r="C823" s="12">
        <v>1</v>
      </c>
      <c r="D823" s="12">
        <v>8.3901000000000003</v>
      </c>
      <c r="E823" s="12">
        <v>1.5380005400823E-2</v>
      </c>
      <c r="F823" s="12">
        <v>7.3656205462674998E-3</v>
      </c>
      <c r="G823" s="12">
        <v>2.3368072810856999</v>
      </c>
      <c r="H823" s="5">
        <v>0.85268431674044298</v>
      </c>
      <c r="I823" s="12" t="s">
        <v>0</v>
      </c>
      <c r="J823" s="12" t="s">
        <v>1</v>
      </c>
      <c r="K823" s="12">
        <v>130736.2785</v>
      </c>
      <c r="L823" s="12" t="s">
        <v>1651</v>
      </c>
      <c r="M823" s="12">
        <v>249.08839451881599</v>
      </c>
      <c r="N823" s="12">
        <v>300.09165325197301</v>
      </c>
      <c r="O823" s="7">
        <v>240.065018585573</v>
      </c>
      <c r="P823" s="12">
        <v>99.309492725930795</v>
      </c>
      <c r="Q823" s="12">
        <v>159.62289438495</v>
      </c>
      <c r="R823" s="7">
        <v>78.812651919326896</v>
      </c>
    </row>
    <row r="824" spans="1:18" x14ac:dyDescent="0.3">
      <c r="A824" s="12" t="s">
        <v>1652</v>
      </c>
      <c r="B824" s="12">
        <v>2</v>
      </c>
      <c r="C824" s="12">
        <v>1</v>
      </c>
      <c r="D824" s="12">
        <v>8.5200999999999993</v>
      </c>
      <c r="E824" s="12">
        <v>1.5452856258922201E-2</v>
      </c>
      <c r="F824" s="12">
        <v>7.39145131509407E-3</v>
      </c>
      <c r="G824" s="12">
        <v>2.6205803017198099</v>
      </c>
      <c r="H824" s="5">
        <v>0.85176654101360905</v>
      </c>
      <c r="I824" s="12" t="s">
        <v>0</v>
      </c>
      <c r="J824" s="12" t="s">
        <v>1</v>
      </c>
      <c r="K824" s="12">
        <v>84442.494600000005</v>
      </c>
      <c r="L824" s="12" t="s">
        <v>1653</v>
      </c>
      <c r="M824" s="12">
        <v>274.59596528742298</v>
      </c>
      <c r="N824" s="12">
        <v>525.09547642516395</v>
      </c>
      <c r="O824" s="7">
        <v>282.443042779557</v>
      </c>
      <c r="P824" s="12">
        <v>126.93420120623</v>
      </c>
      <c r="Q824" s="12">
        <v>161.81297929240901</v>
      </c>
      <c r="R824" s="7">
        <v>124.189787615626</v>
      </c>
    </row>
    <row r="825" spans="1:18" x14ac:dyDescent="0.3">
      <c r="A825" s="12" t="s">
        <v>1654</v>
      </c>
      <c r="B825" s="12">
        <v>23</v>
      </c>
      <c r="C825" s="12">
        <v>2</v>
      </c>
      <c r="D825" s="12">
        <v>94.540899999999993</v>
      </c>
      <c r="E825" s="12">
        <v>1.5587264006419899E-2</v>
      </c>
      <c r="F825" s="12">
        <v>7.4346778581818804E-3</v>
      </c>
      <c r="G825" s="12">
        <v>1.1506264690630601</v>
      </c>
      <c r="H825" s="5">
        <v>0.85007659748942399</v>
      </c>
      <c r="I825" s="12" t="s">
        <v>1</v>
      </c>
      <c r="J825" s="12" t="s">
        <v>0</v>
      </c>
      <c r="K825" s="12">
        <v>360918.17129999999</v>
      </c>
      <c r="L825" s="12" t="s">
        <v>1655</v>
      </c>
      <c r="M825" s="12">
        <v>6213.9633705060996</v>
      </c>
      <c r="N825" s="12">
        <v>6301.67405992357</v>
      </c>
      <c r="O825" s="7">
        <v>6767.1775498693096</v>
      </c>
      <c r="P825" s="12">
        <v>7453.0204731909298</v>
      </c>
      <c r="Q825" s="12">
        <v>7083.5057052881803</v>
      </c>
      <c r="R825" s="7">
        <v>7650.7911358986203</v>
      </c>
    </row>
    <row r="826" spans="1:18" x14ac:dyDescent="0.3">
      <c r="A826" s="12" t="s">
        <v>1656</v>
      </c>
      <c r="B826" s="12">
        <v>4</v>
      </c>
      <c r="C826" s="12">
        <v>4</v>
      </c>
      <c r="D826" s="12">
        <v>30.8581</v>
      </c>
      <c r="E826" s="12">
        <v>1.55994843716436E-2</v>
      </c>
      <c r="F826" s="12">
        <v>7.4346778581818804E-3</v>
      </c>
      <c r="G826" s="12">
        <v>1.1896378811733901</v>
      </c>
      <c r="H826" s="5">
        <v>0.84992316316050698</v>
      </c>
      <c r="I826" s="12" t="s">
        <v>0</v>
      </c>
      <c r="J826" s="12" t="s">
        <v>1</v>
      </c>
      <c r="K826" s="12">
        <v>8120.2911999999997</v>
      </c>
      <c r="L826" s="12" t="s">
        <v>1657</v>
      </c>
      <c r="M826" s="12">
        <v>2753.5091691648399</v>
      </c>
      <c r="N826" s="12">
        <v>2512.8298560580201</v>
      </c>
      <c r="O826" s="7">
        <v>2594.4580134861799</v>
      </c>
      <c r="P826" s="12">
        <v>2068.4924085255998</v>
      </c>
      <c r="Q826" s="12">
        <v>2323.3350131368602</v>
      </c>
      <c r="R826" s="7">
        <v>2215.8951156828002</v>
      </c>
    </row>
    <row r="827" spans="1:18" x14ac:dyDescent="0.3">
      <c r="A827" s="12" t="s">
        <v>1658</v>
      </c>
      <c r="B827" s="12">
        <v>7</v>
      </c>
      <c r="C827" s="12">
        <v>2</v>
      </c>
      <c r="D827" s="12">
        <v>36.531100000000002</v>
      </c>
      <c r="E827" s="12">
        <v>1.56119759737431E-2</v>
      </c>
      <c r="F827" s="12">
        <v>7.4346778581818804E-3</v>
      </c>
      <c r="G827" s="12">
        <v>1.18326341988254</v>
      </c>
      <c r="H827" s="5">
        <v>0.84976636059425703</v>
      </c>
      <c r="I827" s="12" t="s">
        <v>1</v>
      </c>
      <c r="J827" s="12" t="s">
        <v>0</v>
      </c>
      <c r="K827" s="12">
        <v>241213.29689999999</v>
      </c>
      <c r="L827" s="12" t="s">
        <v>1659</v>
      </c>
      <c r="M827" s="12">
        <v>412.77848376864898</v>
      </c>
      <c r="N827" s="12">
        <v>418.29975939114797</v>
      </c>
      <c r="O827" s="7">
        <v>394.446716777311</v>
      </c>
      <c r="P827" s="12">
        <v>501.437490823166</v>
      </c>
      <c r="Q827" s="12">
        <v>447.93331649234898</v>
      </c>
      <c r="R827" s="7">
        <v>500.74804793107802</v>
      </c>
    </row>
    <row r="828" spans="1:18" x14ac:dyDescent="0.3">
      <c r="A828" s="12" t="s">
        <v>1660</v>
      </c>
      <c r="B828" s="12">
        <v>18</v>
      </c>
      <c r="C828" s="12">
        <v>4</v>
      </c>
      <c r="D828" s="12">
        <v>81.356499999999997</v>
      </c>
      <c r="E828" s="12">
        <v>1.5626290415036499E-2</v>
      </c>
      <c r="F828" s="12">
        <v>7.4346778581818804E-3</v>
      </c>
      <c r="G828" s="12">
        <v>2.7426846050300902</v>
      </c>
      <c r="H828" s="5">
        <v>0.84958672302231597</v>
      </c>
      <c r="I828" s="12" t="s">
        <v>1</v>
      </c>
      <c r="J828" s="12" t="s">
        <v>0</v>
      </c>
      <c r="K828" s="12">
        <v>464695.50390000001</v>
      </c>
      <c r="L828" s="12" t="s">
        <v>1661</v>
      </c>
      <c r="M828" s="12">
        <v>81.822511503556498</v>
      </c>
      <c r="N828" s="12">
        <v>137.98194774376799</v>
      </c>
      <c r="O828" s="7">
        <v>56.292085284417901</v>
      </c>
      <c r="P828" s="12">
        <v>278.31565076012998</v>
      </c>
      <c r="Q828" s="12">
        <v>249.44143209004</v>
      </c>
      <c r="R828" s="7">
        <v>229.48865933904301</v>
      </c>
    </row>
    <row r="829" spans="1:18" x14ac:dyDescent="0.3">
      <c r="A829" s="12" t="s">
        <v>1662</v>
      </c>
      <c r="B829" s="12">
        <v>6</v>
      </c>
      <c r="C829" s="12">
        <v>3</v>
      </c>
      <c r="D829" s="12">
        <v>32.520000000000003</v>
      </c>
      <c r="E829" s="12">
        <v>1.5638351145416202E-2</v>
      </c>
      <c r="F829" s="12">
        <v>7.4346778581818804E-3</v>
      </c>
      <c r="G829" s="12">
        <v>1.54789681010013</v>
      </c>
      <c r="H829" s="5">
        <v>0.84943540669999096</v>
      </c>
      <c r="I829" s="12" t="s">
        <v>1</v>
      </c>
      <c r="J829" s="12" t="s">
        <v>0</v>
      </c>
      <c r="K829" s="12">
        <v>89740.199399999998</v>
      </c>
      <c r="L829" s="12" t="s">
        <v>1663</v>
      </c>
      <c r="M829" s="12">
        <v>245.19041876211401</v>
      </c>
      <c r="N829" s="12">
        <v>179.330268080499</v>
      </c>
      <c r="O829" s="7">
        <v>244.89456189508701</v>
      </c>
      <c r="P829" s="12">
        <v>332.06391695318302</v>
      </c>
      <c r="Q829" s="12">
        <v>332.70670163966599</v>
      </c>
      <c r="R829" s="7">
        <v>371.415109560622</v>
      </c>
    </row>
    <row r="830" spans="1:18" x14ac:dyDescent="0.3">
      <c r="A830" s="12" t="s">
        <v>1664</v>
      </c>
      <c r="B830" s="12">
        <v>4</v>
      </c>
      <c r="C830" s="12">
        <v>1</v>
      </c>
      <c r="D830" s="12">
        <v>15.768599999999999</v>
      </c>
      <c r="E830" s="12">
        <v>1.57113768551022E-2</v>
      </c>
      <c r="F830" s="12">
        <v>7.4576008445662598E-3</v>
      </c>
      <c r="G830" s="12">
        <v>9.5424687774530099</v>
      </c>
      <c r="H830" s="5">
        <v>0.84851996673151198</v>
      </c>
      <c r="I830" s="12" t="s">
        <v>0</v>
      </c>
      <c r="J830" s="12" t="s">
        <v>1</v>
      </c>
      <c r="K830" s="12">
        <v>126029.32799999999</v>
      </c>
      <c r="L830" s="12" t="s">
        <v>1665</v>
      </c>
      <c r="M830" s="12">
        <v>355.18676991638398</v>
      </c>
      <c r="N830" s="12">
        <v>255.34725339133101</v>
      </c>
      <c r="O830" s="7">
        <v>193.37332383699601</v>
      </c>
      <c r="P830" s="12">
        <v>33.870275161811598</v>
      </c>
      <c r="Q830" s="12">
        <v>6.5387003196235103</v>
      </c>
      <c r="R830" s="7">
        <v>43.836240918348899</v>
      </c>
    </row>
    <row r="831" spans="1:18" x14ac:dyDescent="0.3">
      <c r="A831" s="12" t="s">
        <v>1666</v>
      </c>
      <c r="B831" s="12">
        <v>5</v>
      </c>
      <c r="C831" s="12">
        <v>1</v>
      </c>
      <c r="D831" s="12">
        <v>19.9359</v>
      </c>
      <c r="E831" s="12">
        <v>1.5743992272921E-2</v>
      </c>
      <c r="F831" s="12">
        <v>7.4576008445662598E-3</v>
      </c>
      <c r="G831" s="12">
        <v>26.2325953107934</v>
      </c>
      <c r="H831" s="5">
        <v>0.84811152466577899</v>
      </c>
      <c r="I831" s="12" t="s">
        <v>1</v>
      </c>
      <c r="J831" s="12" t="s">
        <v>0</v>
      </c>
      <c r="K831" s="12">
        <v>172187.90830000001</v>
      </c>
      <c r="L831" s="12" t="s">
        <v>1667</v>
      </c>
      <c r="M831" s="12">
        <v>0</v>
      </c>
      <c r="N831" s="12">
        <v>0</v>
      </c>
      <c r="O831" s="7">
        <v>9.16580614972262</v>
      </c>
      <c r="P831" s="12">
        <v>79.207981040519002</v>
      </c>
      <c r="Q831" s="12">
        <v>47.232904007586399</v>
      </c>
      <c r="R831" s="7">
        <v>114.00199837475</v>
      </c>
    </row>
    <row r="832" spans="1:18" x14ac:dyDescent="0.3">
      <c r="A832" s="12" t="s">
        <v>1668</v>
      </c>
      <c r="B832" s="12">
        <v>6</v>
      </c>
      <c r="C832" s="12">
        <v>1</v>
      </c>
      <c r="D832" s="12">
        <v>24.389199999999999</v>
      </c>
      <c r="E832" s="12">
        <v>1.5748837527641099E-2</v>
      </c>
      <c r="F832" s="12">
        <v>7.4576008445662598E-3</v>
      </c>
      <c r="G832" s="12">
        <v>1.1726032537050799</v>
      </c>
      <c r="H832" s="5">
        <v>0.84805086986863698</v>
      </c>
      <c r="I832" s="12" t="s">
        <v>1</v>
      </c>
      <c r="J832" s="12" t="s">
        <v>0</v>
      </c>
      <c r="K832" s="12">
        <v>186224.20619999999</v>
      </c>
      <c r="L832" s="12" t="s">
        <v>1669</v>
      </c>
      <c r="M832" s="12">
        <v>389.08804609618397</v>
      </c>
      <c r="N832" s="12">
        <v>361.71304166488602</v>
      </c>
      <c r="O832" s="7">
        <v>370.57509028746301</v>
      </c>
      <c r="P832" s="12">
        <v>431.86783007102099</v>
      </c>
      <c r="Q832" s="12">
        <v>416.86669347713399</v>
      </c>
      <c r="R832" s="7">
        <v>466.19483145892298</v>
      </c>
    </row>
    <row r="833" spans="1:18" x14ac:dyDescent="0.3">
      <c r="A833" s="12" t="s">
        <v>1670</v>
      </c>
      <c r="B833" s="12">
        <v>14</v>
      </c>
      <c r="C833" s="12">
        <v>10</v>
      </c>
      <c r="D833" s="12">
        <v>85.12</v>
      </c>
      <c r="E833" s="12">
        <v>1.57911090614078E-2</v>
      </c>
      <c r="F833" s="12">
        <v>7.4576008445662598E-3</v>
      </c>
      <c r="G833" s="12">
        <v>1.17310066254447</v>
      </c>
      <c r="H833" s="5">
        <v>0.84752194249560298</v>
      </c>
      <c r="I833" s="12" t="s">
        <v>1</v>
      </c>
      <c r="J833" s="12" t="s">
        <v>0</v>
      </c>
      <c r="K833" s="12">
        <v>32746.1672</v>
      </c>
      <c r="L833" s="12" t="s">
        <v>1671</v>
      </c>
      <c r="M833" s="12">
        <v>10142.367552686699</v>
      </c>
      <c r="N833" s="12">
        <v>10528.0942802177</v>
      </c>
      <c r="O833" s="7">
        <v>10986.037960722701</v>
      </c>
      <c r="P833" s="12">
        <v>13080.047953416501</v>
      </c>
      <c r="Q833" s="12">
        <v>12352.376572425001</v>
      </c>
      <c r="R833" s="7">
        <v>11703.8363559012</v>
      </c>
    </row>
    <row r="834" spans="1:18" x14ac:dyDescent="0.3">
      <c r="A834" s="12" t="s">
        <v>1672</v>
      </c>
      <c r="B834" s="12">
        <v>4</v>
      </c>
      <c r="C834" s="12">
        <v>3</v>
      </c>
      <c r="D834" s="12">
        <v>24.159700000000001</v>
      </c>
      <c r="E834" s="12">
        <v>1.58006850018114E-2</v>
      </c>
      <c r="F834" s="12">
        <v>7.4576008445662598E-3</v>
      </c>
      <c r="G834" s="12">
        <v>1.3581782059985399</v>
      </c>
      <c r="H834" s="5">
        <v>0.84740218343698004</v>
      </c>
      <c r="I834" s="12" t="s">
        <v>0</v>
      </c>
      <c r="J834" s="12" t="s">
        <v>1</v>
      </c>
      <c r="K834" s="12">
        <v>21575.144100000001</v>
      </c>
      <c r="L834" s="12" t="s">
        <v>1673</v>
      </c>
      <c r="M834" s="12">
        <v>1446.6920650576401</v>
      </c>
      <c r="N834" s="12">
        <v>1375.21937653391</v>
      </c>
      <c r="O834" s="7">
        <v>1168.1442655672799</v>
      </c>
      <c r="P834" s="12">
        <v>927.29284627963796</v>
      </c>
      <c r="Q834" s="12">
        <v>955.30074762892195</v>
      </c>
      <c r="R834" s="7">
        <v>1055.20623938013</v>
      </c>
    </row>
    <row r="835" spans="1:18" x14ac:dyDescent="0.3">
      <c r="A835" s="12" t="s">
        <v>1674</v>
      </c>
      <c r="B835" s="12">
        <v>6</v>
      </c>
      <c r="C835" s="12">
        <v>4</v>
      </c>
      <c r="D835" s="12">
        <v>36.21</v>
      </c>
      <c r="E835" s="12">
        <v>1.5801068622246599E-2</v>
      </c>
      <c r="F835" s="12">
        <v>7.4576008445662598E-3</v>
      </c>
      <c r="G835" s="12">
        <v>1.1574008601543799</v>
      </c>
      <c r="H835" s="5">
        <v>0.847397386255476</v>
      </c>
      <c r="I835" s="12" t="s">
        <v>1</v>
      </c>
      <c r="J835" s="12" t="s">
        <v>0</v>
      </c>
      <c r="K835" s="12">
        <v>36397.372600000002</v>
      </c>
      <c r="L835" s="12" t="s">
        <v>1675</v>
      </c>
      <c r="M835" s="12">
        <v>1491.16262406121</v>
      </c>
      <c r="N835" s="12">
        <v>1598.6560594062</v>
      </c>
      <c r="O835" s="7">
        <v>1429.8016677395599</v>
      </c>
      <c r="P835" s="12">
        <v>1686.56061848895</v>
      </c>
      <c r="Q835" s="12">
        <v>1768.9784517471301</v>
      </c>
      <c r="R835" s="7">
        <v>1775.4734118220999</v>
      </c>
    </row>
    <row r="836" spans="1:18" x14ac:dyDescent="0.3">
      <c r="A836" s="12" t="s">
        <v>1676</v>
      </c>
      <c r="B836" s="12">
        <v>3</v>
      </c>
      <c r="C836" s="12">
        <v>1</v>
      </c>
      <c r="D836" s="12">
        <v>14.2387</v>
      </c>
      <c r="E836" s="12">
        <v>1.58829733407027E-2</v>
      </c>
      <c r="F836" s="12">
        <v>7.4872147316859703E-3</v>
      </c>
      <c r="G836" s="12">
        <v>1.85330240652619</v>
      </c>
      <c r="H836" s="5">
        <v>0.84637399730931295</v>
      </c>
      <c r="I836" s="12" t="s">
        <v>1</v>
      </c>
      <c r="J836" s="12" t="s">
        <v>0</v>
      </c>
      <c r="K836" s="12">
        <v>50756.2166</v>
      </c>
      <c r="L836" s="12" t="s">
        <v>1677</v>
      </c>
      <c r="M836" s="12">
        <v>113.77753085647799</v>
      </c>
      <c r="N836" s="12">
        <v>165.98928196741701</v>
      </c>
      <c r="O836" s="7">
        <v>142.08307599778001</v>
      </c>
      <c r="P836" s="12">
        <v>317.21160185378699</v>
      </c>
      <c r="Q836" s="12">
        <v>242.97947943677599</v>
      </c>
      <c r="R836" s="7">
        <v>221.624332855451</v>
      </c>
    </row>
    <row r="837" spans="1:18" x14ac:dyDescent="0.3">
      <c r="A837" s="12" t="s">
        <v>1678</v>
      </c>
      <c r="B837" s="12">
        <v>1</v>
      </c>
      <c r="C837" s="12">
        <v>1</v>
      </c>
      <c r="D837" s="12">
        <v>4.0114000000000001</v>
      </c>
      <c r="E837" s="12">
        <v>1.5988938346468799E-2</v>
      </c>
      <c r="F837" s="12">
        <v>7.5280855857980103E-3</v>
      </c>
      <c r="G837" s="12">
        <v>3.2839667098538201</v>
      </c>
      <c r="H837" s="5">
        <v>0.84505244590829298</v>
      </c>
      <c r="I837" s="12" t="s">
        <v>1</v>
      </c>
      <c r="J837" s="12" t="s">
        <v>0</v>
      </c>
      <c r="K837" s="12">
        <v>85042.595199999996</v>
      </c>
      <c r="L837" s="12" t="s">
        <v>1679</v>
      </c>
      <c r="M837" s="12">
        <v>31.217107833893699</v>
      </c>
      <c r="N837" s="12">
        <v>62.0642946187211</v>
      </c>
      <c r="O837" s="7">
        <v>90.404820179561796</v>
      </c>
      <c r="P837" s="12">
        <v>186.43030549215999</v>
      </c>
      <c r="Q837" s="12">
        <v>227.76862565485101</v>
      </c>
      <c r="R837" s="7">
        <v>189.020509035853</v>
      </c>
    </row>
    <row r="838" spans="1:18" x14ac:dyDescent="0.3">
      <c r="A838" s="12" t="s">
        <v>1680</v>
      </c>
      <c r="B838" s="12">
        <v>8</v>
      </c>
      <c r="C838" s="12">
        <v>3</v>
      </c>
      <c r="D838" s="12">
        <v>49.756799999999998</v>
      </c>
      <c r="E838" s="12">
        <v>1.6282304837743601E-2</v>
      </c>
      <c r="F838" s="12">
        <v>7.6569862983666796E-3</v>
      </c>
      <c r="G838" s="12">
        <v>1.16335958994694</v>
      </c>
      <c r="H838" s="5">
        <v>0.841408403333752</v>
      </c>
      <c r="I838" s="12" t="s">
        <v>0</v>
      </c>
      <c r="J838" s="12" t="s">
        <v>1</v>
      </c>
      <c r="K838" s="12">
        <v>65686.689199999993</v>
      </c>
      <c r="L838" s="12" t="s">
        <v>1681</v>
      </c>
      <c r="M838" s="12">
        <v>750.23470208493598</v>
      </c>
      <c r="N838" s="12">
        <v>723.32996732135098</v>
      </c>
      <c r="O838" s="7">
        <v>727.79217776558698</v>
      </c>
      <c r="P838" s="12">
        <v>585.70373223274896</v>
      </c>
      <c r="Q838" s="12">
        <v>649.62101088720101</v>
      </c>
      <c r="R838" s="7">
        <v>656.91637148870598</v>
      </c>
    </row>
    <row r="839" spans="1:18" x14ac:dyDescent="0.3">
      <c r="A839" s="12" t="s">
        <v>1682</v>
      </c>
      <c r="B839" s="12">
        <v>13</v>
      </c>
      <c r="C839" s="12">
        <v>3</v>
      </c>
      <c r="D839" s="12">
        <v>54.978000000000002</v>
      </c>
      <c r="E839" s="12">
        <v>1.6526963567103699E-2</v>
      </c>
      <c r="F839" s="12">
        <v>7.76269916372765E-3</v>
      </c>
      <c r="G839" s="12">
        <v>1.28266876419455</v>
      </c>
      <c r="H839" s="5">
        <v>0.83838615345189405</v>
      </c>
      <c r="I839" s="12" t="s">
        <v>0</v>
      </c>
      <c r="J839" s="12" t="s">
        <v>1</v>
      </c>
      <c r="K839" s="12">
        <v>195219.92310000001</v>
      </c>
      <c r="L839" s="12" t="s">
        <v>1683</v>
      </c>
      <c r="M839" s="12">
        <v>968.94228493089201</v>
      </c>
      <c r="N839" s="12">
        <v>971.13430692453903</v>
      </c>
      <c r="O839" s="7">
        <v>1072.84921806292</v>
      </c>
      <c r="P839" s="12">
        <v>832.85756360451103</v>
      </c>
      <c r="Q839" s="12">
        <v>702.23850647926895</v>
      </c>
      <c r="R839" s="7">
        <v>813.85472222020098</v>
      </c>
    </row>
    <row r="840" spans="1:18" x14ac:dyDescent="0.3">
      <c r="A840" s="12" t="s">
        <v>1684</v>
      </c>
      <c r="B840" s="12">
        <v>13</v>
      </c>
      <c r="C840" s="12">
        <v>1</v>
      </c>
      <c r="D840" s="12">
        <v>61.816200000000002</v>
      </c>
      <c r="E840" s="12">
        <v>1.6635734843145698E-2</v>
      </c>
      <c r="F840" s="12">
        <v>7.8010250273328197E-3</v>
      </c>
      <c r="G840" s="12">
        <v>1.3894033233613201</v>
      </c>
      <c r="H840" s="5">
        <v>0.83704747546205305</v>
      </c>
      <c r="I840" s="12" t="s">
        <v>0</v>
      </c>
      <c r="J840" s="12" t="s">
        <v>1</v>
      </c>
      <c r="K840" s="12">
        <v>168693.67069999999</v>
      </c>
      <c r="L840" s="12" t="s">
        <v>1685</v>
      </c>
      <c r="M840" s="12">
        <v>213.457391519151</v>
      </c>
      <c r="N840" s="12">
        <v>262.96246379866898</v>
      </c>
      <c r="O840" s="7">
        <v>232.29455313067001</v>
      </c>
      <c r="P840" s="12">
        <v>163.246348261842</v>
      </c>
      <c r="Q840" s="12">
        <v>189.40674209369101</v>
      </c>
      <c r="R840" s="7">
        <v>157.432351741964</v>
      </c>
    </row>
    <row r="841" spans="1:18" x14ac:dyDescent="0.3">
      <c r="A841" s="12" t="s">
        <v>1686</v>
      </c>
      <c r="B841" s="12">
        <v>4</v>
      </c>
      <c r="C841" s="12">
        <v>1</v>
      </c>
      <c r="D841" s="12">
        <v>20.191700000000001</v>
      </c>
      <c r="E841" s="12">
        <v>1.66484846284044E-2</v>
      </c>
      <c r="F841" s="12">
        <v>7.8010250273328197E-3</v>
      </c>
      <c r="G841" s="12">
        <v>7.6773844318609399</v>
      </c>
      <c r="H841" s="5">
        <v>0.83689076189745903</v>
      </c>
      <c r="I841" s="12" t="s">
        <v>0</v>
      </c>
      <c r="J841" s="12" t="s">
        <v>1</v>
      </c>
      <c r="K841" s="12">
        <v>117154.0833</v>
      </c>
      <c r="L841" s="12" t="s">
        <v>1687</v>
      </c>
      <c r="M841" s="12">
        <v>272.265812690605</v>
      </c>
      <c r="N841" s="12">
        <v>328.01166643941002</v>
      </c>
      <c r="O841" s="7">
        <v>289.67000759553099</v>
      </c>
      <c r="P841" s="12">
        <v>85.062665711464206</v>
      </c>
      <c r="Q841" s="12">
        <v>11.0668809588682</v>
      </c>
      <c r="R841" s="7">
        <v>19.788510400287599</v>
      </c>
    </row>
    <row r="842" spans="1:18" x14ac:dyDescent="0.3">
      <c r="A842" s="12" t="s">
        <v>1688</v>
      </c>
      <c r="B842" s="12">
        <v>13</v>
      </c>
      <c r="C842" s="12">
        <v>3</v>
      </c>
      <c r="D842" s="12">
        <v>81.040999999999997</v>
      </c>
      <c r="E842" s="12">
        <v>1.6811338307366301E-2</v>
      </c>
      <c r="F842" s="12">
        <v>7.8678998791008904E-3</v>
      </c>
      <c r="G842" s="12">
        <v>1.1895880532797101</v>
      </c>
      <c r="H842" s="5">
        <v>0.83489279063937305</v>
      </c>
      <c r="I842" s="12" t="s">
        <v>1</v>
      </c>
      <c r="J842" s="12" t="s">
        <v>0</v>
      </c>
      <c r="K842" s="12">
        <v>76177.506099999999</v>
      </c>
      <c r="L842" s="12" t="s">
        <v>1689</v>
      </c>
      <c r="M842" s="12">
        <v>517.47773227618995</v>
      </c>
      <c r="N842" s="12">
        <v>483.88765530297297</v>
      </c>
      <c r="O842" s="7">
        <v>501.29227704643301</v>
      </c>
      <c r="P842" s="12">
        <v>574.17537199518199</v>
      </c>
      <c r="Q842" s="12">
        <v>643.25890273403297</v>
      </c>
      <c r="R842" s="7">
        <v>570.10933127858698</v>
      </c>
    </row>
    <row r="843" spans="1:18" x14ac:dyDescent="0.3">
      <c r="A843" s="12" t="s">
        <v>1690</v>
      </c>
      <c r="B843" s="12">
        <v>8</v>
      </c>
      <c r="C843" s="12">
        <v>3</v>
      </c>
      <c r="D843" s="12">
        <v>43.4863</v>
      </c>
      <c r="E843" s="12">
        <v>1.6859618288381902E-2</v>
      </c>
      <c r="F843" s="12">
        <v>7.8810570743644507E-3</v>
      </c>
      <c r="G843" s="12">
        <v>1.3965677810691199</v>
      </c>
      <c r="H843" s="5">
        <v>0.83430180550488298</v>
      </c>
      <c r="I843" s="12" t="s">
        <v>0</v>
      </c>
      <c r="J843" s="12" t="s">
        <v>1</v>
      </c>
      <c r="K843" s="12">
        <v>38780.536200000002</v>
      </c>
      <c r="L843" s="12" t="s">
        <v>1691</v>
      </c>
      <c r="M843" s="12">
        <v>584.20060239553595</v>
      </c>
      <c r="N843" s="12">
        <v>587.48314303658697</v>
      </c>
      <c r="O843" s="7">
        <v>467.33326549766002</v>
      </c>
      <c r="P843" s="12">
        <v>363.51978499900201</v>
      </c>
      <c r="Q843" s="12">
        <v>403.81860402870802</v>
      </c>
      <c r="R843" s="7">
        <v>406.26523633665198</v>
      </c>
    </row>
    <row r="844" spans="1:18" x14ac:dyDescent="0.3">
      <c r="A844" s="12" t="s">
        <v>1692</v>
      </c>
      <c r="B844" s="12">
        <v>7</v>
      </c>
      <c r="C844" s="12">
        <v>1</v>
      </c>
      <c r="D844" s="12">
        <v>33.650100000000002</v>
      </c>
      <c r="E844" s="12">
        <v>1.69629376710148E-2</v>
      </c>
      <c r="F844" s="12">
        <v>7.9198803533712496E-3</v>
      </c>
      <c r="G844" s="12">
        <v>1.6033734728073501</v>
      </c>
      <c r="H844" s="5">
        <v>0.83303916143076695</v>
      </c>
      <c r="I844" s="12" t="s">
        <v>1</v>
      </c>
      <c r="J844" s="12" t="s">
        <v>0</v>
      </c>
      <c r="K844" s="12">
        <v>153520.22709999999</v>
      </c>
      <c r="L844" s="12" t="s">
        <v>1693</v>
      </c>
      <c r="M844" s="12">
        <v>223.518755320894</v>
      </c>
      <c r="N844" s="12">
        <v>272.22655312481902</v>
      </c>
      <c r="O844" s="7">
        <v>319.30070215163897</v>
      </c>
      <c r="P844" s="12">
        <v>493.12081134381799</v>
      </c>
      <c r="Q844" s="12">
        <v>406.197764896568</v>
      </c>
      <c r="R844" s="7">
        <v>407.50457626886703</v>
      </c>
    </row>
    <row r="845" spans="1:18" x14ac:dyDescent="0.3">
      <c r="A845" s="12" t="s">
        <v>1694</v>
      </c>
      <c r="B845" s="12">
        <v>6</v>
      </c>
      <c r="C845" s="12">
        <v>1</v>
      </c>
      <c r="D845" s="12">
        <v>35.797699999999999</v>
      </c>
      <c r="E845" s="12">
        <v>1.6999349487123901E-2</v>
      </c>
      <c r="F845" s="12">
        <v>7.9274095648147608E-3</v>
      </c>
      <c r="G845" s="12">
        <v>1.1460911605913899</v>
      </c>
      <c r="H845" s="5">
        <v>0.83259485379707299</v>
      </c>
      <c r="I845" s="12" t="s">
        <v>0</v>
      </c>
      <c r="J845" s="12" t="s">
        <v>1</v>
      </c>
      <c r="K845" s="12">
        <v>14684.010700000001</v>
      </c>
      <c r="L845" s="12" t="s">
        <v>1695</v>
      </c>
      <c r="M845" s="12">
        <v>4346.8265748765698</v>
      </c>
      <c r="N845" s="12">
        <v>3875.94625993516</v>
      </c>
      <c r="O845" s="7">
        <v>3996.3090876319202</v>
      </c>
      <c r="P845" s="12">
        <v>3546.24921654635</v>
      </c>
      <c r="Q845" s="12">
        <v>3567.6167724752499</v>
      </c>
      <c r="R845" s="7">
        <v>3547.6610714772901</v>
      </c>
    </row>
    <row r="846" spans="1:18" x14ac:dyDescent="0.3">
      <c r="A846" s="12" t="s">
        <v>1696</v>
      </c>
      <c r="B846" s="12">
        <v>6</v>
      </c>
      <c r="C846" s="12">
        <v>2</v>
      </c>
      <c r="D846" s="12">
        <v>24.681899999999999</v>
      </c>
      <c r="E846" s="12">
        <v>1.7152913874467698E-2</v>
      </c>
      <c r="F846" s="12">
        <v>7.9894881798422204E-3</v>
      </c>
      <c r="G846" s="12">
        <v>1.8876986837086001</v>
      </c>
      <c r="H846" s="5">
        <v>0.83072489451873299</v>
      </c>
      <c r="I846" s="12" t="s">
        <v>1</v>
      </c>
      <c r="J846" s="12" t="s">
        <v>0</v>
      </c>
      <c r="K846" s="12">
        <v>118711.39659999999</v>
      </c>
      <c r="L846" s="12" t="s">
        <v>1697</v>
      </c>
      <c r="M846" s="12">
        <v>263.22710198090499</v>
      </c>
      <c r="N846" s="12">
        <v>310.23285329993899</v>
      </c>
      <c r="O846" s="7">
        <v>176.779442674949</v>
      </c>
      <c r="P846" s="12">
        <v>465.03395822010202</v>
      </c>
      <c r="Q846" s="12">
        <v>458.03037546256701</v>
      </c>
      <c r="R846" s="7">
        <v>493.16159030481299</v>
      </c>
    </row>
    <row r="847" spans="1:18" x14ac:dyDescent="0.3">
      <c r="A847" s="12" t="s">
        <v>1698</v>
      </c>
      <c r="B847" s="12">
        <v>36</v>
      </c>
      <c r="C847" s="12">
        <v>7</v>
      </c>
      <c r="D847" s="12">
        <v>322.06240000000003</v>
      </c>
      <c r="E847" s="12">
        <v>1.7288570518525798E-2</v>
      </c>
      <c r="F847" s="12">
        <v>8.0416260545807406E-3</v>
      </c>
      <c r="G847" s="12">
        <v>1.1455541727408201</v>
      </c>
      <c r="H847" s="5">
        <v>0.82907823863877494</v>
      </c>
      <c r="I847" s="12" t="s">
        <v>0</v>
      </c>
      <c r="J847" s="12" t="s">
        <v>1</v>
      </c>
      <c r="K847" s="12">
        <v>50306.299099999997</v>
      </c>
      <c r="L847" s="12" t="s">
        <v>1699</v>
      </c>
      <c r="M847" s="12">
        <v>12895.3879637311</v>
      </c>
      <c r="N847" s="12">
        <v>13117.5191838387</v>
      </c>
      <c r="O847" s="7">
        <v>12251.2339684462</v>
      </c>
      <c r="P847" s="12">
        <v>11280.932415138201</v>
      </c>
      <c r="Q847" s="12">
        <v>10539.830753391499</v>
      </c>
      <c r="R847" s="7">
        <v>11581.5341880994</v>
      </c>
    </row>
    <row r="848" spans="1:18" x14ac:dyDescent="0.3">
      <c r="A848" s="12" t="s">
        <v>1700</v>
      </c>
      <c r="B848" s="12">
        <v>10</v>
      </c>
      <c r="C848" s="12">
        <v>7</v>
      </c>
      <c r="D848" s="12">
        <v>69.932599999999994</v>
      </c>
      <c r="E848" s="12">
        <v>1.73060062979934E-2</v>
      </c>
      <c r="F848" s="12">
        <v>8.0416260545807406E-3</v>
      </c>
      <c r="G848" s="12">
        <v>1.17840763113281</v>
      </c>
      <c r="H848" s="5">
        <v>0.82886695400356403</v>
      </c>
      <c r="I848" s="12" t="s">
        <v>1</v>
      </c>
      <c r="J848" s="12" t="s">
        <v>0</v>
      </c>
      <c r="K848" s="12">
        <v>62474.993499999997</v>
      </c>
      <c r="L848" s="12" t="s">
        <v>1701</v>
      </c>
      <c r="M848" s="12">
        <v>1728.6121486654399</v>
      </c>
      <c r="N848" s="12">
        <v>1611.0039955883699</v>
      </c>
      <c r="O848" s="7">
        <v>1513.0141476087099</v>
      </c>
      <c r="P848" s="12">
        <v>1867.1657770853201</v>
      </c>
      <c r="Q848" s="12">
        <v>1878.5997579939899</v>
      </c>
      <c r="R848" s="7">
        <v>1972.6110319177301</v>
      </c>
    </row>
    <row r="849" spans="1:18" x14ac:dyDescent="0.3">
      <c r="A849" s="12" t="s">
        <v>1702</v>
      </c>
      <c r="B849" s="12">
        <v>2</v>
      </c>
      <c r="C849" s="12">
        <v>1</v>
      </c>
      <c r="D849" s="12">
        <v>8.8984000000000005</v>
      </c>
      <c r="E849" s="12">
        <v>1.7487780709736001E-2</v>
      </c>
      <c r="F849" s="12">
        <v>8.1164406935938706E-3</v>
      </c>
      <c r="G849" s="12">
        <v>1.7976917676425299</v>
      </c>
      <c r="H849" s="5">
        <v>0.82666911115699104</v>
      </c>
      <c r="I849" s="12" t="s">
        <v>0</v>
      </c>
      <c r="J849" s="12" t="s">
        <v>1</v>
      </c>
      <c r="K849" s="12">
        <v>134610.87270000001</v>
      </c>
      <c r="L849" s="12" t="s">
        <v>1703</v>
      </c>
      <c r="M849" s="12">
        <v>615.837992552174</v>
      </c>
      <c r="N849" s="12">
        <v>385.14323009780799</v>
      </c>
      <c r="O849" s="7">
        <v>473.75738121794399</v>
      </c>
      <c r="P849" s="12">
        <v>247.55479798663001</v>
      </c>
      <c r="Q849" s="12">
        <v>274.09865278533903</v>
      </c>
      <c r="R849" s="7">
        <v>298.697752038445</v>
      </c>
    </row>
    <row r="850" spans="1:18" x14ac:dyDescent="0.3">
      <c r="A850" s="12" t="s">
        <v>1704</v>
      </c>
      <c r="B850" s="12">
        <v>3</v>
      </c>
      <c r="C850" s="12">
        <v>1</v>
      </c>
      <c r="D850" s="12">
        <v>15.368600000000001</v>
      </c>
      <c r="E850" s="12">
        <v>1.76408602997986E-2</v>
      </c>
      <c r="F850" s="12">
        <v>8.1777757744208208E-3</v>
      </c>
      <c r="G850" s="12">
        <v>3.1033926128656302</v>
      </c>
      <c r="H850" s="5">
        <v>0.82482515137049395</v>
      </c>
      <c r="I850" s="12" t="s">
        <v>1</v>
      </c>
      <c r="J850" s="12" t="s">
        <v>0</v>
      </c>
      <c r="K850" s="12">
        <v>154341.5937</v>
      </c>
      <c r="L850" s="12" t="s">
        <v>1705</v>
      </c>
      <c r="M850" s="12">
        <v>65.293751887245406</v>
      </c>
      <c r="N850" s="12">
        <v>158.89171296157301</v>
      </c>
      <c r="O850" s="7">
        <v>148.66533981509301</v>
      </c>
      <c r="P850" s="12">
        <v>389.148868979871</v>
      </c>
      <c r="Q850" s="12">
        <v>311.79622658103398</v>
      </c>
      <c r="R850" s="7">
        <v>456.15733733408399</v>
      </c>
    </row>
    <row r="851" spans="1:18" x14ac:dyDescent="0.3">
      <c r="A851" s="12" t="s">
        <v>1706</v>
      </c>
      <c r="B851" s="12">
        <v>11</v>
      </c>
      <c r="C851" s="12">
        <v>1</v>
      </c>
      <c r="D851" s="12">
        <v>51.830300000000001</v>
      </c>
      <c r="E851" s="12">
        <v>1.7803420671961601E-2</v>
      </c>
      <c r="F851" s="12">
        <v>8.2399476123793895E-3</v>
      </c>
      <c r="G851" s="12">
        <v>27.6863286225739</v>
      </c>
      <c r="H851" s="5">
        <v>0.82287396565289495</v>
      </c>
      <c r="I851" s="12" t="s">
        <v>1</v>
      </c>
      <c r="J851" s="12" t="s">
        <v>0</v>
      </c>
      <c r="K851" s="12">
        <v>363514.02049999998</v>
      </c>
      <c r="L851" s="12" t="s">
        <v>1707</v>
      </c>
      <c r="M851" s="12">
        <v>17.145197473045901</v>
      </c>
      <c r="N851" s="12">
        <v>0</v>
      </c>
      <c r="O851" s="7">
        <v>0</v>
      </c>
      <c r="P851" s="12">
        <v>163.07481640851901</v>
      </c>
      <c r="Q851" s="12">
        <v>163.56167651248501</v>
      </c>
      <c r="R851" s="7">
        <v>148.05107861666701</v>
      </c>
    </row>
    <row r="852" spans="1:18" x14ac:dyDescent="0.3">
      <c r="A852" s="12" t="s">
        <v>1708</v>
      </c>
      <c r="B852" s="12">
        <v>17</v>
      </c>
      <c r="C852" s="12">
        <v>1</v>
      </c>
      <c r="D852" s="12">
        <v>68.037599999999998</v>
      </c>
      <c r="E852" s="12">
        <v>1.7817146342849002E-2</v>
      </c>
      <c r="F852" s="12">
        <v>8.2399476123793895E-3</v>
      </c>
      <c r="G852" s="12">
        <v>2.0084727809528502</v>
      </c>
      <c r="H852" s="5">
        <v>0.82270954877413205</v>
      </c>
      <c r="I852" s="12" t="s">
        <v>1</v>
      </c>
      <c r="J852" s="12" t="s">
        <v>0</v>
      </c>
      <c r="K852" s="12">
        <v>197608.5385</v>
      </c>
      <c r="L852" s="12" t="s">
        <v>1709</v>
      </c>
      <c r="M852" s="12">
        <v>200.11696048077999</v>
      </c>
      <c r="N852" s="12">
        <v>307.872789913953</v>
      </c>
      <c r="O852" s="7">
        <v>362.21652076052698</v>
      </c>
      <c r="P852" s="12">
        <v>582.85413545542303</v>
      </c>
      <c r="Q852" s="12">
        <v>523.57950784863704</v>
      </c>
      <c r="R852" s="7">
        <v>641.35196612576101</v>
      </c>
    </row>
    <row r="853" spans="1:18" x14ac:dyDescent="0.3">
      <c r="A853" s="12" t="s">
        <v>1710</v>
      </c>
      <c r="B853" s="12">
        <v>10</v>
      </c>
      <c r="C853" s="12">
        <v>1</v>
      </c>
      <c r="D853" s="12">
        <v>42.673299999999998</v>
      </c>
      <c r="E853" s="12">
        <v>1.8041641433977799E-2</v>
      </c>
      <c r="F853" s="12">
        <v>8.3339078987573392E-3</v>
      </c>
      <c r="G853" s="12">
        <v>1.9637538065128699</v>
      </c>
      <c r="H853" s="5">
        <v>0.82002769325875602</v>
      </c>
      <c r="I853" s="12" t="s">
        <v>1</v>
      </c>
      <c r="J853" s="12" t="s">
        <v>0</v>
      </c>
      <c r="K853" s="12">
        <v>213260.4497</v>
      </c>
      <c r="L853" s="12" t="s">
        <v>1711</v>
      </c>
      <c r="M853" s="12">
        <v>47.737846198331297</v>
      </c>
      <c r="N853" s="12">
        <v>45.455837689327801</v>
      </c>
      <c r="O853" s="7">
        <v>62.469830971851003</v>
      </c>
      <c r="P853" s="12">
        <v>114.01736052969</v>
      </c>
      <c r="Q853" s="12">
        <v>116.240053352163</v>
      </c>
      <c r="R853" s="7">
        <v>75.427405958683096</v>
      </c>
    </row>
    <row r="854" spans="1:18" x14ac:dyDescent="0.3">
      <c r="A854" s="12" t="s">
        <v>1712</v>
      </c>
      <c r="B854" s="12">
        <v>4</v>
      </c>
      <c r="C854" s="12">
        <v>1</v>
      </c>
      <c r="D854" s="12">
        <v>14.6313</v>
      </c>
      <c r="E854" s="12">
        <v>1.81166668506796E-2</v>
      </c>
      <c r="F854" s="12">
        <v>8.35868386770015E-3</v>
      </c>
      <c r="G854" s="12">
        <v>2.5963887285620699</v>
      </c>
      <c r="H854" s="5">
        <v>0.81913451254939496</v>
      </c>
      <c r="I854" s="12" t="s">
        <v>0</v>
      </c>
      <c r="J854" s="12" t="s">
        <v>1</v>
      </c>
      <c r="K854" s="12">
        <v>162532.45970000001</v>
      </c>
      <c r="L854" s="12" t="s">
        <v>1713</v>
      </c>
      <c r="M854" s="12">
        <v>222.61203030744801</v>
      </c>
      <c r="N854" s="12">
        <v>303.53361415772298</v>
      </c>
      <c r="O854" s="7">
        <v>196.00454884425801</v>
      </c>
      <c r="P854" s="12">
        <v>126.815517380006</v>
      </c>
      <c r="Q854" s="12">
        <v>59.536827119146899</v>
      </c>
      <c r="R854" s="7">
        <v>91.7840475461811</v>
      </c>
    </row>
    <row r="855" spans="1:18" x14ac:dyDescent="0.3">
      <c r="A855" s="12" t="s">
        <v>1714</v>
      </c>
      <c r="B855" s="12">
        <v>10</v>
      </c>
      <c r="C855" s="12">
        <v>2</v>
      </c>
      <c r="D855" s="12">
        <v>49.726599999999998</v>
      </c>
      <c r="E855" s="12">
        <v>1.8210417266122499E-2</v>
      </c>
      <c r="F855" s="12">
        <v>8.3782076716676403E-3</v>
      </c>
      <c r="G855" s="12">
        <v>1.2874838255319301</v>
      </c>
      <c r="H855" s="5">
        <v>0.818020589149688</v>
      </c>
      <c r="I855" s="12" t="s">
        <v>0</v>
      </c>
      <c r="J855" s="12" t="s">
        <v>1</v>
      </c>
      <c r="K855" s="12">
        <v>166968.80780000001</v>
      </c>
      <c r="L855" s="12" t="s">
        <v>1715</v>
      </c>
      <c r="M855" s="12">
        <v>1332.1893624368499</v>
      </c>
      <c r="N855" s="12">
        <v>1401.2777017955</v>
      </c>
      <c r="O855" s="7">
        <v>1199.0599832243199</v>
      </c>
      <c r="P855" s="12">
        <v>1089.1736745923299</v>
      </c>
      <c r="Q855" s="12">
        <v>1035.8222514223601</v>
      </c>
      <c r="R855" s="7">
        <v>929.43238560461702</v>
      </c>
    </row>
    <row r="856" spans="1:18" x14ac:dyDescent="0.3">
      <c r="A856" s="12" t="s">
        <v>1716</v>
      </c>
      <c r="B856" s="12">
        <v>19</v>
      </c>
      <c r="C856" s="12">
        <v>3</v>
      </c>
      <c r="D856" s="12">
        <v>89.6173</v>
      </c>
      <c r="E856" s="12">
        <v>1.8212213983205099E-2</v>
      </c>
      <c r="F856" s="12">
        <v>8.3782076716676403E-3</v>
      </c>
      <c r="G856" s="12">
        <v>1.1079727598401801</v>
      </c>
      <c r="H856" s="5">
        <v>0.81799926459517103</v>
      </c>
      <c r="I856" s="12" t="s">
        <v>0</v>
      </c>
      <c r="J856" s="12" t="s">
        <v>1</v>
      </c>
      <c r="K856" s="12">
        <v>183305.81779999999</v>
      </c>
      <c r="L856" s="12" t="s">
        <v>1717</v>
      </c>
      <c r="M856" s="12">
        <v>3205.5874158422898</v>
      </c>
      <c r="N856" s="12">
        <v>2990.52516305172</v>
      </c>
      <c r="O856" s="7">
        <v>3053.6053824375899</v>
      </c>
      <c r="P856" s="12">
        <v>2876.9798844850202</v>
      </c>
      <c r="Q856" s="12">
        <v>2737.2987358361001</v>
      </c>
      <c r="R856" s="7">
        <v>2734.0475268540299</v>
      </c>
    </row>
    <row r="857" spans="1:18" x14ac:dyDescent="0.3">
      <c r="A857" s="12" t="s">
        <v>1718</v>
      </c>
      <c r="B857" s="12">
        <v>13</v>
      </c>
      <c r="C857" s="12">
        <v>2</v>
      </c>
      <c r="D857" s="12">
        <v>54.322899999999997</v>
      </c>
      <c r="E857" s="12">
        <v>1.8223300403719701E-2</v>
      </c>
      <c r="F857" s="12">
        <v>8.3782076716676403E-3</v>
      </c>
      <c r="G857" s="12">
        <v>1.23666044300793</v>
      </c>
      <c r="H857" s="5">
        <v>0.81786770377944096</v>
      </c>
      <c r="I857" s="12" t="s">
        <v>0</v>
      </c>
      <c r="J857" s="12" t="s">
        <v>1</v>
      </c>
      <c r="K857" s="12">
        <v>264198.63030000002</v>
      </c>
      <c r="L857" s="12" t="s">
        <v>1719</v>
      </c>
      <c r="M857" s="12">
        <v>2068.6952291032399</v>
      </c>
      <c r="N857" s="12">
        <v>2189.4426624579201</v>
      </c>
      <c r="O857" s="7">
        <v>1931.4818877837599</v>
      </c>
      <c r="P857" s="12">
        <v>1740.02286932216</v>
      </c>
      <c r="Q857" s="12">
        <v>1532.4913396761201</v>
      </c>
      <c r="R857" s="7">
        <v>1732.59435927603</v>
      </c>
    </row>
    <row r="858" spans="1:18" x14ac:dyDescent="0.3">
      <c r="A858" s="12" t="s">
        <v>1720</v>
      </c>
      <c r="B858" s="12">
        <v>1</v>
      </c>
      <c r="C858" s="12">
        <v>1</v>
      </c>
      <c r="D858" s="12">
        <v>4.5186000000000002</v>
      </c>
      <c r="E858" s="12">
        <v>1.8303093572187099E-2</v>
      </c>
      <c r="F858" s="12">
        <v>8.3971268140890197E-3</v>
      </c>
      <c r="G858" s="12">
        <v>5.3246661116333502</v>
      </c>
      <c r="H858" s="5">
        <v>0.81692181211292403</v>
      </c>
      <c r="I858" s="12" t="s">
        <v>1</v>
      </c>
      <c r="J858" s="12" t="s">
        <v>0</v>
      </c>
      <c r="K858" s="12">
        <v>46795.917099999999</v>
      </c>
      <c r="L858" s="12" t="s">
        <v>1721</v>
      </c>
      <c r="M858" s="12">
        <v>19.018105004858601</v>
      </c>
      <c r="N858" s="12">
        <v>16.5002502899737</v>
      </c>
      <c r="O858" s="7">
        <v>79.952419824840902</v>
      </c>
      <c r="P858" s="12">
        <v>205.63951770772999</v>
      </c>
      <c r="Q858" s="12">
        <v>217.09056093732701</v>
      </c>
      <c r="R858" s="7">
        <v>192.113244518703</v>
      </c>
    </row>
    <row r="859" spans="1:18" x14ac:dyDescent="0.3">
      <c r="A859" s="12" t="s">
        <v>1722</v>
      </c>
      <c r="B859" s="12">
        <v>4</v>
      </c>
      <c r="C859" s="12">
        <v>3</v>
      </c>
      <c r="D859" s="12">
        <v>25.1601</v>
      </c>
      <c r="E859" s="12">
        <v>1.8307426295384101E-2</v>
      </c>
      <c r="F859" s="12">
        <v>8.3971268140890197E-3</v>
      </c>
      <c r="G859" s="12">
        <v>1.1042199327532001</v>
      </c>
      <c r="H859" s="5">
        <v>0.81687050110308002</v>
      </c>
      <c r="I859" s="12" t="s">
        <v>1</v>
      </c>
      <c r="J859" s="12" t="s">
        <v>0</v>
      </c>
      <c r="K859" s="12">
        <v>22617.391299999999</v>
      </c>
      <c r="L859" s="12" t="s">
        <v>1723</v>
      </c>
      <c r="M859" s="12">
        <v>1628.2451703736699</v>
      </c>
      <c r="N859" s="12">
        <v>1608.15193266445</v>
      </c>
      <c r="O859" s="7">
        <v>1690.5518423507001</v>
      </c>
      <c r="P859" s="12">
        <v>1886.1816802921301</v>
      </c>
      <c r="Q859" s="12">
        <v>1796.5580329847201</v>
      </c>
      <c r="R859" s="7">
        <v>1757.6955198788301</v>
      </c>
    </row>
    <row r="860" spans="1:18" x14ac:dyDescent="0.3">
      <c r="A860" s="12" t="s">
        <v>1724</v>
      </c>
      <c r="B860" s="12">
        <v>4</v>
      </c>
      <c r="C860" s="12">
        <v>1</v>
      </c>
      <c r="D860" s="12">
        <v>27.621700000000001</v>
      </c>
      <c r="E860" s="12">
        <v>1.8365509490021002E-2</v>
      </c>
      <c r="F860" s="12">
        <v>8.4138925612955804E-3</v>
      </c>
      <c r="G860" s="12">
        <v>33.815700311746902</v>
      </c>
      <c r="H860" s="5">
        <v>0.81618314242216705</v>
      </c>
      <c r="I860" s="12" t="s">
        <v>1</v>
      </c>
      <c r="J860" s="12" t="s">
        <v>0</v>
      </c>
      <c r="K860" s="12">
        <v>47949.523099999999</v>
      </c>
      <c r="L860" s="12" t="s">
        <v>1725</v>
      </c>
      <c r="M860" s="12">
        <v>0</v>
      </c>
      <c r="N860" s="12">
        <v>25.587431210284699</v>
      </c>
      <c r="O860" s="7">
        <v>0</v>
      </c>
      <c r="P860" s="12">
        <v>293.42353167103602</v>
      </c>
      <c r="Q860" s="12">
        <v>288.20729184957702</v>
      </c>
      <c r="R860" s="7">
        <v>283.62608203381302</v>
      </c>
    </row>
    <row r="861" spans="1:18" x14ac:dyDescent="0.3">
      <c r="A861" s="12" t="s">
        <v>1726</v>
      </c>
      <c r="B861" s="12">
        <v>3</v>
      </c>
      <c r="C861" s="12">
        <v>2</v>
      </c>
      <c r="D861" s="12">
        <v>12.177199999999999</v>
      </c>
      <c r="E861" s="12">
        <v>1.8731949975259801E-2</v>
      </c>
      <c r="F861" s="12">
        <v>8.5641911720428093E-3</v>
      </c>
      <c r="G861" s="12">
        <v>1.1522192394186701</v>
      </c>
      <c r="H861" s="5">
        <v>0.81186824144073699</v>
      </c>
      <c r="I861" s="12" t="s">
        <v>0</v>
      </c>
      <c r="J861" s="12" t="s">
        <v>1</v>
      </c>
      <c r="K861" s="12">
        <v>185324.68410000001</v>
      </c>
      <c r="L861" s="12" t="s">
        <v>1727</v>
      </c>
      <c r="M861" s="12">
        <v>2228.0144902638699</v>
      </c>
      <c r="N861" s="12">
        <v>2450.2575694156599</v>
      </c>
      <c r="O861" s="7">
        <v>2327.0910532377302</v>
      </c>
      <c r="P861" s="12">
        <v>2092.11454574037</v>
      </c>
      <c r="Q861" s="12">
        <v>1929.01764906779</v>
      </c>
      <c r="R861" s="7">
        <v>2058.7550985611902</v>
      </c>
    </row>
    <row r="862" spans="1:18" x14ac:dyDescent="0.3">
      <c r="A862" s="12" t="s">
        <v>1728</v>
      </c>
      <c r="B862" s="12">
        <v>7</v>
      </c>
      <c r="C862" s="12">
        <v>2</v>
      </c>
      <c r="D862" s="12">
        <v>32.273499999999999</v>
      </c>
      <c r="E862" s="12">
        <v>1.8737405498261899E-2</v>
      </c>
      <c r="F862" s="12">
        <v>8.5641911720428093E-3</v>
      </c>
      <c r="G862" s="12">
        <v>1.28091682559516</v>
      </c>
      <c r="H862" s="5">
        <v>0.81180428365881896</v>
      </c>
      <c r="I862" s="12" t="s">
        <v>0</v>
      </c>
      <c r="J862" s="12" t="s">
        <v>1</v>
      </c>
      <c r="K862" s="12">
        <v>228084.72099999999</v>
      </c>
      <c r="L862" s="12" t="s">
        <v>1729</v>
      </c>
      <c r="M862" s="12">
        <v>2372.9002726347398</v>
      </c>
      <c r="N862" s="12">
        <v>2846.4803655159699</v>
      </c>
      <c r="O862" s="7">
        <v>2733.5411356638101</v>
      </c>
      <c r="P862" s="12">
        <v>2094.6755215243702</v>
      </c>
      <c r="Q862" s="12">
        <v>1942.0321357410301</v>
      </c>
      <c r="R862" s="7">
        <v>2172.06532072973</v>
      </c>
    </row>
    <row r="863" spans="1:18" x14ac:dyDescent="0.3">
      <c r="A863" s="12" t="s">
        <v>1730</v>
      </c>
      <c r="B863" s="12">
        <v>37</v>
      </c>
      <c r="C863" s="12">
        <v>24</v>
      </c>
      <c r="D863" s="12">
        <v>165.21369999999999</v>
      </c>
      <c r="E863" s="12">
        <v>1.88431629916412E-2</v>
      </c>
      <c r="F863" s="12">
        <v>8.6024677360465995E-3</v>
      </c>
      <c r="G863" s="12">
        <v>1.09445187857819</v>
      </c>
      <c r="H863" s="5">
        <v>0.81056607471045095</v>
      </c>
      <c r="I863" s="12" t="s">
        <v>0</v>
      </c>
      <c r="J863" s="12" t="s">
        <v>1</v>
      </c>
      <c r="K863" s="12">
        <v>17101.181</v>
      </c>
      <c r="L863" s="12" t="s">
        <v>1731</v>
      </c>
      <c r="M863" s="12">
        <v>40575.167516855101</v>
      </c>
      <c r="N863" s="12">
        <v>41620.527390747797</v>
      </c>
      <c r="O863" s="7">
        <v>38723.825851329799</v>
      </c>
      <c r="P863" s="12">
        <v>36343.948776243204</v>
      </c>
      <c r="Q863" s="12">
        <v>36548.582760400503</v>
      </c>
      <c r="R863" s="7">
        <v>37591.559290647303</v>
      </c>
    </row>
    <row r="864" spans="1:18" x14ac:dyDescent="0.3">
      <c r="A864" s="12" t="s">
        <v>1732</v>
      </c>
      <c r="B864" s="12">
        <v>1</v>
      </c>
      <c r="C864" s="12">
        <v>1</v>
      </c>
      <c r="D864" s="12">
        <v>4.7626999999999997</v>
      </c>
      <c r="E864" s="12">
        <v>1.90252509279496E-2</v>
      </c>
      <c r="F864" s="12">
        <v>8.6754614425943802E-3</v>
      </c>
      <c r="G864" s="12">
        <v>2.2732321552774502</v>
      </c>
      <c r="H864" s="5">
        <v>0.80844149763335305</v>
      </c>
      <c r="I864" s="12" t="s">
        <v>0</v>
      </c>
      <c r="J864" s="12" t="s">
        <v>1</v>
      </c>
      <c r="K864" s="12">
        <v>89366.021399999998</v>
      </c>
      <c r="L864" s="12" t="s">
        <v>1733</v>
      </c>
      <c r="M864" s="12">
        <v>129.74118866026001</v>
      </c>
      <c r="N864" s="12">
        <v>219.64280030547599</v>
      </c>
      <c r="O864" s="7">
        <v>252.97516121887699</v>
      </c>
      <c r="P864" s="12">
        <v>93.480315258328702</v>
      </c>
      <c r="Q864" s="12">
        <v>88.374186614860506</v>
      </c>
      <c r="R864" s="7">
        <v>83.124659531948694</v>
      </c>
    </row>
    <row r="865" spans="1:18" x14ac:dyDescent="0.3">
      <c r="A865" s="12" t="s">
        <v>1734</v>
      </c>
      <c r="B865" s="12">
        <v>21</v>
      </c>
      <c r="C865" s="12">
        <v>5</v>
      </c>
      <c r="D865" s="12">
        <v>115.1083</v>
      </c>
      <c r="E865" s="12">
        <v>1.91841662888022E-2</v>
      </c>
      <c r="F865" s="12">
        <v>8.7377306861834494E-3</v>
      </c>
      <c r="G865" s="12">
        <v>1.06600436283835</v>
      </c>
      <c r="H865" s="5">
        <v>0.80659486345581799</v>
      </c>
      <c r="I865" s="12" t="s">
        <v>0</v>
      </c>
      <c r="J865" s="12" t="s">
        <v>1</v>
      </c>
      <c r="K865" s="12">
        <v>172187.90830000001</v>
      </c>
      <c r="L865" s="12" t="s">
        <v>1735</v>
      </c>
      <c r="M865" s="12">
        <v>2324.77589976632</v>
      </c>
      <c r="N865" s="12">
        <v>2316.4601042156</v>
      </c>
      <c r="O865" s="7">
        <v>2267.8701499920799</v>
      </c>
      <c r="P865" s="12">
        <v>2197.2623371846298</v>
      </c>
      <c r="Q865" s="12">
        <v>2096.2915462872502</v>
      </c>
      <c r="R865" s="7">
        <v>2187.7574458530198</v>
      </c>
    </row>
    <row r="866" spans="1:18" x14ac:dyDescent="0.3">
      <c r="A866" s="12" t="s">
        <v>1736</v>
      </c>
      <c r="B866" s="12">
        <v>12</v>
      </c>
      <c r="C866" s="12">
        <v>1</v>
      </c>
      <c r="D866" s="12">
        <v>69.272099999999995</v>
      </c>
      <c r="E866" s="12">
        <v>1.9241394687330798E-2</v>
      </c>
      <c r="F866" s="12">
        <v>8.7535939377018698E-3</v>
      </c>
      <c r="G866" s="12">
        <v>1.4552378457877699</v>
      </c>
      <c r="H866" s="5">
        <v>0.80593158553002897</v>
      </c>
      <c r="I866" s="12" t="s">
        <v>0</v>
      </c>
      <c r="J866" s="12" t="s">
        <v>1</v>
      </c>
      <c r="K866" s="12">
        <v>230405.23250000001</v>
      </c>
      <c r="L866" s="12" t="s">
        <v>1737</v>
      </c>
      <c r="M866" s="12">
        <v>1371.80154506228</v>
      </c>
      <c r="N866" s="12">
        <v>1621.12587056699</v>
      </c>
      <c r="O866" s="7">
        <v>1862.6255366851699</v>
      </c>
      <c r="P866" s="12">
        <v>1184.1065683314</v>
      </c>
      <c r="Q866" s="12">
        <v>1122.7158036783301</v>
      </c>
      <c r="R866" s="7">
        <v>1029.78199570171</v>
      </c>
    </row>
    <row r="867" spans="1:18" x14ac:dyDescent="0.3">
      <c r="A867" s="12" t="s">
        <v>1738</v>
      </c>
      <c r="B867" s="12">
        <v>3</v>
      </c>
      <c r="C867" s="12">
        <v>1</v>
      </c>
      <c r="D867" s="12">
        <v>12.4093</v>
      </c>
      <c r="E867" s="12">
        <v>1.9469331502070301E-2</v>
      </c>
      <c r="F867" s="12">
        <v>8.8431187882629502E-3</v>
      </c>
      <c r="G867" s="12">
        <v>1.28073242481039</v>
      </c>
      <c r="H867" s="5">
        <v>0.803298893634809</v>
      </c>
      <c r="I867" s="12" t="s">
        <v>0</v>
      </c>
      <c r="J867" s="12" t="s">
        <v>1</v>
      </c>
      <c r="K867" s="12">
        <v>115524.5912</v>
      </c>
      <c r="L867" s="12" t="s">
        <v>1739</v>
      </c>
      <c r="M867" s="12">
        <v>1247.93310561819</v>
      </c>
      <c r="N867" s="12">
        <v>1041.0442941568899</v>
      </c>
      <c r="O867" s="7">
        <v>1087.1440805913601</v>
      </c>
      <c r="P867" s="12">
        <v>858.94883460580104</v>
      </c>
      <c r="Q867" s="12">
        <v>940.15610651972395</v>
      </c>
      <c r="R867" s="7">
        <v>836.98157855969703</v>
      </c>
    </row>
    <row r="868" spans="1:18" x14ac:dyDescent="0.3">
      <c r="A868" s="12" t="s">
        <v>1740</v>
      </c>
      <c r="B868" s="12">
        <v>10</v>
      </c>
      <c r="C868" s="12">
        <v>5</v>
      </c>
      <c r="D868" s="12">
        <v>46.817399999999999</v>
      </c>
      <c r="E868" s="12">
        <v>1.9483438183237899E-2</v>
      </c>
      <c r="F868" s="12">
        <v>8.8431187882629502E-3</v>
      </c>
      <c r="G868" s="12">
        <v>1.5528837523516901</v>
      </c>
      <c r="H868" s="5">
        <v>0.80313643829010695</v>
      </c>
      <c r="I868" s="12" t="s">
        <v>1</v>
      </c>
      <c r="J868" s="12" t="s">
        <v>0</v>
      </c>
      <c r="K868" s="12">
        <v>88043.785300000003</v>
      </c>
      <c r="L868" s="12" t="s">
        <v>1741</v>
      </c>
      <c r="M868" s="12">
        <v>294.41012723185599</v>
      </c>
      <c r="N868" s="12">
        <v>263.494745300837</v>
      </c>
      <c r="O868" s="7">
        <v>375.78022223587902</v>
      </c>
      <c r="P868" s="12">
        <v>502.11549464294097</v>
      </c>
      <c r="Q868" s="12">
        <v>431.61713321750199</v>
      </c>
      <c r="R868" s="7">
        <v>516.17178561861897</v>
      </c>
    </row>
    <row r="869" spans="1:18" x14ac:dyDescent="0.3">
      <c r="A869" s="12" t="s">
        <v>1742</v>
      </c>
      <c r="B869" s="12">
        <v>8</v>
      </c>
      <c r="C869" s="12">
        <v>3</v>
      </c>
      <c r="D869" s="12">
        <v>22.3096</v>
      </c>
      <c r="E869" s="12">
        <v>1.9626625285275499E-2</v>
      </c>
      <c r="F869" s="12">
        <v>8.8977741403173296E-3</v>
      </c>
      <c r="G869" s="12">
        <v>1.16648381706951</v>
      </c>
      <c r="H869" s="5">
        <v>0.801490623382909</v>
      </c>
      <c r="I869" s="12" t="s">
        <v>1</v>
      </c>
      <c r="J869" s="12" t="s">
        <v>0</v>
      </c>
      <c r="K869" s="12">
        <v>22103.2055</v>
      </c>
      <c r="L869" s="12" t="s">
        <v>1743</v>
      </c>
      <c r="M869" s="12">
        <v>1904.5203931555</v>
      </c>
      <c r="N869" s="12">
        <v>1850.6839823943401</v>
      </c>
      <c r="O869" s="7">
        <v>2056.51852797949</v>
      </c>
      <c r="P869" s="12">
        <v>2313.0755371773298</v>
      </c>
      <c r="Q869" s="12">
        <v>2143.14702468729</v>
      </c>
      <c r="R869" s="7">
        <v>2323.05815439456</v>
      </c>
    </row>
    <row r="870" spans="1:18" x14ac:dyDescent="0.3">
      <c r="A870" s="12" t="s">
        <v>1744</v>
      </c>
      <c r="B870" s="12">
        <v>26</v>
      </c>
      <c r="C870" s="12">
        <v>4</v>
      </c>
      <c r="D870" s="12">
        <v>147.50309999999999</v>
      </c>
      <c r="E870" s="12">
        <v>1.9751037251669899E-2</v>
      </c>
      <c r="F870" s="12">
        <v>8.9438009423080805E-3</v>
      </c>
      <c r="G870" s="12">
        <v>1.4851397966889901</v>
      </c>
      <c r="H870" s="5">
        <v>0.80006527973447095</v>
      </c>
      <c r="I870" s="12" t="s">
        <v>1</v>
      </c>
      <c r="J870" s="12" t="s">
        <v>0</v>
      </c>
      <c r="K870" s="12">
        <v>189140.24100000001</v>
      </c>
      <c r="L870" s="12" t="s">
        <v>1745</v>
      </c>
      <c r="M870" s="12">
        <v>213.75718278280999</v>
      </c>
      <c r="N870" s="12">
        <v>178.998906999171</v>
      </c>
      <c r="O870" s="7">
        <v>156.04978200070599</v>
      </c>
      <c r="P870" s="12">
        <v>278.97279567567102</v>
      </c>
      <c r="Q870" s="12">
        <v>243.35989974147</v>
      </c>
      <c r="R870" s="7">
        <v>292.72074542392102</v>
      </c>
    </row>
    <row r="871" spans="1:18" x14ac:dyDescent="0.3">
      <c r="A871" s="12" t="s">
        <v>1746</v>
      </c>
      <c r="B871" s="12">
        <v>10</v>
      </c>
      <c r="C871" s="12">
        <v>1</v>
      </c>
      <c r="D871" s="12">
        <v>48.267499999999998</v>
      </c>
      <c r="E871" s="12">
        <v>1.9789160392650301E-2</v>
      </c>
      <c r="F871" s="12">
        <v>8.9506925240044697E-3</v>
      </c>
      <c r="G871" s="12">
        <v>1.44239908533905</v>
      </c>
      <c r="H871" s="5">
        <v>0.79962938527767102</v>
      </c>
      <c r="I871" s="12" t="s">
        <v>1</v>
      </c>
      <c r="J871" s="12" t="s">
        <v>0</v>
      </c>
      <c r="K871" s="12">
        <v>110413.9871</v>
      </c>
      <c r="L871" s="12" t="s">
        <v>1747</v>
      </c>
      <c r="M871" s="12">
        <v>1245.4030080437001</v>
      </c>
      <c r="N871" s="12">
        <v>1001.63570363925</v>
      </c>
      <c r="O871" s="7">
        <v>888.31054374951896</v>
      </c>
      <c r="P871" s="12">
        <v>1485.6111734005301</v>
      </c>
      <c r="Q871" s="12">
        <v>1483.8756340095599</v>
      </c>
      <c r="R871" s="7">
        <v>1552.9380908441699</v>
      </c>
    </row>
    <row r="872" spans="1:18" x14ac:dyDescent="0.3">
      <c r="A872" s="12" t="s">
        <v>1748</v>
      </c>
      <c r="B872" s="12">
        <v>10</v>
      </c>
      <c r="C872" s="12">
        <v>2</v>
      </c>
      <c r="D872" s="12">
        <v>54.652299999999997</v>
      </c>
      <c r="E872" s="12">
        <v>1.98480880950976E-2</v>
      </c>
      <c r="F872" s="12">
        <v>8.96696725410627E-3</v>
      </c>
      <c r="G872" s="12">
        <v>1.6899948313106401</v>
      </c>
      <c r="H872" s="5">
        <v>0.79895641645133597</v>
      </c>
      <c r="I872" s="12" t="s">
        <v>1</v>
      </c>
      <c r="J872" s="12" t="s">
        <v>0</v>
      </c>
      <c r="K872" s="12">
        <v>126253.55379999999</v>
      </c>
      <c r="L872" s="12" t="s">
        <v>1749</v>
      </c>
      <c r="M872" s="12">
        <v>115.943422534574</v>
      </c>
      <c r="N872" s="12">
        <v>138.276418203709</v>
      </c>
      <c r="O872" s="7">
        <v>108.841909183062</v>
      </c>
      <c r="P872" s="12">
        <v>227.28750869467601</v>
      </c>
      <c r="Q872" s="12">
        <v>159.57740317686799</v>
      </c>
      <c r="R872" s="7">
        <v>226.70756894212599</v>
      </c>
    </row>
    <row r="873" spans="1:18" x14ac:dyDescent="0.3">
      <c r="A873" s="12" t="s">
        <v>1750</v>
      </c>
      <c r="B873" s="12">
        <v>6</v>
      </c>
      <c r="C873" s="12">
        <v>5</v>
      </c>
      <c r="D873" s="12">
        <v>36.364199999999997</v>
      </c>
      <c r="E873" s="12">
        <v>1.9894988829073701E-2</v>
      </c>
      <c r="F873" s="12">
        <v>8.9777771299121099E-3</v>
      </c>
      <c r="G873" s="12">
        <v>1.21567411702146</v>
      </c>
      <c r="H873" s="5">
        <v>0.79842149459952205</v>
      </c>
      <c r="I873" s="12" t="s">
        <v>1</v>
      </c>
      <c r="J873" s="12" t="s">
        <v>0</v>
      </c>
      <c r="K873" s="12">
        <v>13799.170599999999</v>
      </c>
      <c r="L873" s="12" t="s">
        <v>1751</v>
      </c>
      <c r="M873" s="12">
        <v>1944.7414929193801</v>
      </c>
      <c r="N873" s="12">
        <v>1791.56551386048</v>
      </c>
      <c r="O873" s="7">
        <v>2120.5731216387398</v>
      </c>
      <c r="P873" s="12">
        <v>2304.5660435019299</v>
      </c>
      <c r="Q873" s="12">
        <v>2351.3121778630298</v>
      </c>
      <c r="R873" s="7">
        <v>2464.17935725083</v>
      </c>
    </row>
    <row r="874" spans="1:18" x14ac:dyDescent="0.3">
      <c r="A874" s="12" t="s">
        <v>1752</v>
      </c>
      <c r="B874" s="12">
        <v>8</v>
      </c>
      <c r="C874" s="12">
        <v>1</v>
      </c>
      <c r="D874" s="12">
        <v>34.816400000000002</v>
      </c>
      <c r="E874" s="12">
        <v>2.01076058593238E-2</v>
      </c>
      <c r="F874" s="12">
        <v>9.0632566569463294E-3</v>
      </c>
      <c r="G874" s="12">
        <v>5.6290712767442503</v>
      </c>
      <c r="H874" s="5">
        <v>0.79600424912249101</v>
      </c>
      <c r="I874" s="12" t="s">
        <v>0</v>
      </c>
      <c r="J874" s="12" t="s">
        <v>1</v>
      </c>
      <c r="K874" s="12">
        <v>217438.2273</v>
      </c>
      <c r="L874" s="12" t="s">
        <v>1753</v>
      </c>
      <c r="M874" s="12">
        <v>183.91918553145899</v>
      </c>
      <c r="N874" s="12">
        <v>273.49360134341498</v>
      </c>
      <c r="O874" s="7">
        <v>225.437054322081</v>
      </c>
      <c r="P874" s="12">
        <v>12.7244037734975</v>
      </c>
      <c r="Q874" s="12">
        <v>35.041956677198598</v>
      </c>
      <c r="R874" s="7">
        <v>73.541366459435096</v>
      </c>
    </row>
    <row r="875" spans="1:18" x14ac:dyDescent="0.3">
      <c r="A875" s="12" t="s">
        <v>1754</v>
      </c>
      <c r="B875" s="12">
        <v>10</v>
      </c>
      <c r="C875" s="12">
        <v>8</v>
      </c>
      <c r="D875" s="12">
        <v>68.970399999999998</v>
      </c>
      <c r="E875" s="12">
        <v>2.01476495242922E-2</v>
      </c>
      <c r="F875" s="12">
        <v>9.0708435137412096E-3</v>
      </c>
      <c r="G875" s="12">
        <v>1.21066083699612</v>
      </c>
      <c r="H875" s="5">
        <v>0.795550410920565</v>
      </c>
      <c r="I875" s="12" t="s">
        <v>0</v>
      </c>
      <c r="J875" s="12" t="s">
        <v>1</v>
      </c>
      <c r="K875" s="12">
        <v>61104.320800000001</v>
      </c>
      <c r="L875" s="12" t="s">
        <v>1755</v>
      </c>
      <c r="M875" s="12">
        <v>3024.19225831934</v>
      </c>
      <c r="N875" s="12">
        <v>2945.3565420689401</v>
      </c>
      <c r="O875" s="7">
        <v>2814.2492790383199</v>
      </c>
      <c r="P875" s="12">
        <v>2559.1150636768898</v>
      </c>
      <c r="Q875" s="12">
        <v>2198.3870405140701</v>
      </c>
      <c r="R875" s="7">
        <v>2497.8726556144702</v>
      </c>
    </row>
    <row r="876" spans="1:18" x14ac:dyDescent="0.3">
      <c r="A876" s="12" t="s">
        <v>1756</v>
      </c>
      <c r="B876" s="12">
        <v>12</v>
      </c>
      <c r="C876" s="12">
        <v>5</v>
      </c>
      <c r="D876" s="12">
        <v>58.774000000000001</v>
      </c>
      <c r="E876" s="12">
        <v>2.02156729846905E-2</v>
      </c>
      <c r="F876" s="12">
        <v>9.0909954335136305E-3</v>
      </c>
      <c r="G876" s="12">
        <v>1.56132098698499</v>
      </c>
      <c r="H876" s="5">
        <v>0.79478049198700995</v>
      </c>
      <c r="I876" s="12" t="s">
        <v>1</v>
      </c>
      <c r="J876" s="12" t="s">
        <v>0</v>
      </c>
      <c r="K876" s="12">
        <v>142436.44750000001</v>
      </c>
      <c r="L876" s="12" t="s">
        <v>1757</v>
      </c>
      <c r="M876" s="12">
        <v>411.34382357548498</v>
      </c>
      <c r="N876" s="12">
        <v>388.69428665990102</v>
      </c>
      <c r="O876" s="7">
        <v>281.55601037925999</v>
      </c>
      <c r="P876" s="12">
        <v>595.33904878152305</v>
      </c>
      <c r="Q876" s="12">
        <v>562.37501726047799</v>
      </c>
      <c r="R876" s="7">
        <v>531.00153387322496</v>
      </c>
    </row>
    <row r="877" spans="1:18" x14ac:dyDescent="0.3">
      <c r="A877" s="12" t="s">
        <v>1758</v>
      </c>
      <c r="B877" s="12">
        <v>3</v>
      </c>
      <c r="C877" s="12">
        <v>3</v>
      </c>
      <c r="D877" s="12">
        <v>23.5413</v>
      </c>
      <c r="E877" s="12">
        <v>2.0492634515592498E-2</v>
      </c>
      <c r="F877" s="12">
        <v>9.2049525532535408E-3</v>
      </c>
      <c r="G877" s="12">
        <v>1.0972156957132499</v>
      </c>
      <c r="H877" s="5">
        <v>0.791659111993394</v>
      </c>
      <c r="I877" s="12" t="s">
        <v>0</v>
      </c>
      <c r="J877" s="12" t="s">
        <v>1</v>
      </c>
      <c r="K877" s="12">
        <v>24821.4899</v>
      </c>
      <c r="L877" s="12" t="s">
        <v>1759</v>
      </c>
      <c r="M877" s="12">
        <v>3212.5949133501099</v>
      </c>
      <c r="N877" s="12">
        <v>3222.6285673556199</v>
      </c>
      <c r="O877" s="7">
        <v>3368.3680987597099</v>
      </c>
      <c r="P877" s="12">
        <v>2939.52625573451</v>
      </c>
      <c r="Q877" s="12">
        <v>2900.5890937558402</v>
      </c>
      <c r="R877" s="7">
        <v>3094.8567054733398</v>
      </c>
    </row>
    <row r="878" spans="1:18" x14ac:dyDescent="0.3">
      <c r="A878" s="12" t="s">
        <v>1760</v>
      </c>
      <c r="B878" s="12">
        <v>1</v>
      </c>
      <c r="C878" s="12">
        <v>1</v>
      </c>
      <c r="D878" s="12">
        <v>3.1819999999999999</v>
      </c>
      <c r="E878" s="12">
        <v>2.05420065275994E-2</v>
      </c>
      <c r="F878" s="12">
        <v>9.2165359251653294E-3</v>
      </c>
      <c r="G878" s="12">
        <v>1.6380282265378601</v>
      </c>
      <c r="H878" s="5">
        <v>0.79110494202847503</v>
      </c>
      <c r="I878" s="12" t="s">
        <v>0</v>
      </c>
      <c r="J878" s="12" t="s">
        <v>1</v>
      </c>
      <c r="K878" s="12">
        <v>157897.3089</v>
      </c>
      <c r="L878" s="12" t="s">
        <v>1761</v>
      </c>
      <c r="M878" s="12">
        <v>317.68785762856101</v>
      </c>
      <c r="N878" s="12">
        <v>437.00624537307903</v>
      </c>
      <c r="O878" s="7">
        <v>424.97778540776898</v>
      </c>
      <c r="P878" s="12">
        <v>266.43420036182698</v>
      </c>
      <c r="Q878" s="12">
        <v>202.34463903126499</v>
      </c>
      <c r="R878" s="7">
        <v>251.39915833456001</v>
      </c>
    </row>
    <row r="879" spans="1:18" x14ac:dyDescent="0.3">
      <c r="A879" s="12" t="s">
        <v>1762</v>
      </c>
      <c r="B879" s="12">
        <v>4</v>
      </c>
      <c r="C879" s="12">
        <v>1</v>
      </c>
      <c r="D879" s="12">
        <v>28.165700000000001</v>
      </c>
      <c r="E879" s="12">
        <v>2.0621281003585599E-2</v>
      </c>
      <c r="F879" s="12">
        <v>9.2414936154216702E-3</v>
      </c>
      <c r="G879" s="12">
        <v>2.3935788416812902</v>
      </c>
      <c r="H879" s="5">
        <v>0.79021656317214195</v>
      </c>
      <c r="I879" s="12" t="s">
        <v>1</v>
      </c>
      <c r="J879" s="12" t="s">
        <v>0</v>
      </c>
      <c r="K879" s="12">
        <v>50660.079400000002</v>
      </c>
      <c r="L879" s="12" t="s">
        <v>1763</v>
      </c>
      <c r="M879" s="12">
        <v>69.756162900665004</v>
      </c>
      <c r="N879" s="12">
        <v>76.205377920046303</v>
      </c>
      <c r="O879" s="7">
        <v>149.015977303272</v>
      </c>
      <c r="P879" s="12">
        <v>209.07472334320701</v>
      </c>
      <c r="Q879" s="12">
        <v>267.360926641476</v>
      </c>
      <c r="R879" s="7">
        <v>229.61629616854401</v>
      </c>
    </row>
    <row r="880" spans="1:18" x14ac:dyDescent="0.3">
      <c r="A880" s="12" t="s">
        <v>1764</v>
      </c>
      <c r="B880" s="12">
        <v>5</v>
      </c>
      <c r="C880" s="12">
        <v>2</v>
      </c>
      <c r="D880" s="12">
        <v>25.267600000000002</v>
      </c>
      <c r="E880" s="12">
        <v>2.0713797093082201E-2</v>
      </c>
      <c r="F880" s="12">
        <v>9.2723216030948605E-3</v>
      </c>
      <c r="G880" s="12">
        <v>34.948805892234802</v>
      </c>
      <c r="H880" s="5">
        <v>0.78918201774806096</v>
      </c>
      <c r="I880" s="12" t="s">
        <v>1</v>
      </c>
      <c r="J880" s="12" t="s">
        <v>0</v>
      </c>
      <c r="K880" s="12">
        <v>124429.5558</v>
      </c>
      <c r="L880" s="12" t="s">
        <v>1765</v>
      </c>
      <c r="M880" s="12">
        <v>0</v>
      </c>
      <c r="N880" s="12">
        <v>19.299107394653799</v>
      </c>
      <c r="O880" s="7">
        <v>13.639262495558301</v>
      </c>
      <c r="P880" s="12">
        <v>350.963368397887</v>
      </c>
      <c r="Q880" s="12">
        <v>385.10550606954803</v>
      </c>
      <c r="R880" s="7">
        <v>415.08782123221999</v>
      </c>
    </row>
    <row r="881" spans="1:18" x14ac:dyDescent="0.3">
      <c r="A881" s="12" t="s">
        <v>1766</v>
      </c>
      <c r="B881" s="12">
        <v>2</v>
      </c>
      <c r="C881" s="12">
        <v>1</v>
      </c>
      <c r="D881" s="12">
        <v>7.5042999999999997</v>
      </c>
      <c r="E881" s="12">
        <v>2.07704009212215E-2</v>
      </c>
      <c r="F881" s="12">
        <v>9.2870216792005807E-3</v>
      </c>
      <c r="G881" s="12">
        <v>2.5672307658053999</v>
      </c>
      <c r="H881" s="5">
        <v>0.78855023553876502</v>
      </c>
      <c r="I881" s="12" t="s">
        <v>0</v>
      </c>
      <c r="J881" s="12" t="s">
        <v>1</v>
      </c>
      <c r="K881" s="12">
        <v>71553.598400000003</v>
      </c>
      <c r="L881" s="12" t="s">
        <v>1767</v>
      </c>
      <c r="M881" s="12">
        <v>197.131281132276</v>
      </c>
      <c r="N881" s="12">
        <v>398.75641496338602</v>
      </c>
      <c r="O881" s="7">
        <v>319.92974781049003</v>
      </c>
      <c r="P881" s="12">
        <v>152.457626107192</v>
      </c>
      <c r="Q881" s="12">
        <v>106.54317126607801</v>
      </c>
      <c r="R881" s="7">
        <v>97.732791248569001</v>
      </c>
    </row>
    <row r="882" spans="1:18" x14ac:dyDescent="0.3">
      <c r="A882" s="12" t="s">
        <v>1768</v>
      </c>
      <c r="B882" s="12">
        <v>2</v>
      </c>
      <c r="C882" s="12">
        <v>1</v>
      </c>
      <c r="D882" s="12">
        <v>8.6005000000000003</v>
      </c>
      <c r="E882" s="12">
        <v>2.0849384159267299E-2</v>
      </c>
      <c r="F882" s="12">
        <v>9.3116831733575205E-3</v>
      </c>
      <c r="G882" s="12">
        <v>1.4906301205416701</v>
      </c>
      <c r="H882" s="5">
        <v>0.78767016301914705</v>
      </c>
      <c r="I882" s="12" t="s">
        <v>0</v>
      </c>
      <c r="J882" s="12" t="s">
        <v>1</v>
      </c>
      <c r="K882" s="12">
        <v>159335.47029999999</v>
      </c>
      <c r="L882" s="12" t="s">
        <v>1769</v>
      </c>
      <c r="M882" s="12">
        <v>146.80453008523699</v>
      </c>
      <c r="N882" s="12">
        <v>183.820631427271</v>
      </c>
      <c r="O882" s="7">
        <v>168.938360204427</v>
      </c>
      <c r="P882" s="12">
        <v>117.426401036247</v>
      </c>
      <c r="Q882" s="12">
        <v>93.517226643237706</v>
      </c>
      <c r="R882" s="7">
        <v>124.192174846364</v>
      </c>
    </row>
    <row r="883" spans="1:18" x14ac:dyDescent="0.3">
      <c r="A883" s="12" t="s">
        <v>1770</v>
      </c>
      <c r="B883" s="12">
        <v>5</v>
      </c>
      <c r="C883" s="12">
        <v>1</v>
      </c>
      <c r="D883" s="12">
        <v>16.6112</v>
      </c>
      <c r="E883" s="12">
        <v>2.11821694557193E-2</v>
      </c>
      <c r="F883" s="12">
        <v>9.4495112032611794E-3</v>
      </c>
      <c r="G883" s="12">
        <v>10.8579192202958</v>
      </c>
      <c r="H883" s="5">
        <v>0.783981225686331</v>
      </c>
      <c r="I883" s="12" t="s">
        <v>0</v>
      </c>
      <c r="J883" s="12" t="s">
        <v>1</v>
      </c>
      <c r="K883" s="12">
        <v>178286.30160000001</v>
      </c>
      <c r="L883" s="12" t="s">
        <v>1771</v>
      </c>
      <c r="M883" s="12">
        <v>398.971607886443</v>
      </c>
      <c r="N883" s="12">
        <v>196.796466984246</v>
      </c>
      <c r="O883" s="7">
        <v>79.811650280229202</v>
      </c>
      <c r="P883" s="12">
        <v>36.109753145074599</v>
      </c>
      <c r="Q883" s="12">
        <v>18.336181386450299</v>
      </c>
      <c r="R883" s="7">
        <v>7.7740646639112896</v>
      </c>
    </row>
    <row r="884" spans="1:18" x14ac:dyDescent="0.3">
      <c r="A884" s="12" t="s">
        <v>1772</v>
      </c>
      <c r="B884" s="12">
        <v>4</v>
      </c>
      <c r="C884" s="12">
        <v>2</v>
      </c>
      <c r="D884" s="12">
        <v>27.4436</v>
      </c>
      <c r="E884" s="12">
        <v>2.1223208379122699E-2</v>
      </c>
      <c r="F884" s="12">
        <v>9.4570232600579892E-3</v>
      </c>
      <c r="G884" s="12">
        <v>1.1412905563704501</v>
      </c>
      <c r="H884" s="5">
        <v>0.78352844661108301</v>
      </c>
      <c r="I884" s="12" t="s">
        <v>0</v>
      </c>
      <c r="J884" s="12" t="s">
        <v>1</v>
      </c>
      <c r="K884" s="12">
        <v>22030.2392</v>
      </c>
      <c r="L884" s="12" t="s">
        <v>1773</v>
      </c>
      <c r="M884" s="12">
        <v>5620.4710035469197</v>
      </c>
      <c r="N884" s="12">
        <v>5348.34395031228</v>
      </c>
      <c r="O884" s="7">
        <v>5282.0607405307401</v>
      </c>
      <c r="P884" s="12">
        <v>4986.8746127910899</v>
      </c>
      <c r="Q884" s="12">
        <v>4766.5838467058802</v>
      </c>
      <c r="R884" s="7">
        <v>4485.5761173519504</v>
      </c>
    </row>
    <row r="885" spans="1:18" x14ac:dyDescent="0.3">
      <c r="A885" s="12" t="s">
        <v>1774</v>
      </c>
      <c r="B885" s="12">
        <v>3</v>
      </c>
      <c r="C885" s="12">
        <v>1</v>
      </c>
      <c r="D885" s="12">
        <v>15.1905</v>
      </c>
      <c r="E885" s="12">
        <v>2.1398291666354E-2</v>
      </c>
      <c r="F885" s="12">
        <v>9.5236896283121108E-3</v>
      </c>
      <c r="G885" s="12">
        <v>1.77380888810222</v>
      </c>
      <c r="H885" s="5">
        <v>0.78160203316191301</v>
      </c>
      <c r="I885" s="12" t="s">
        <v>1</v>
      </c>
      <c r="J885" s="12" t="s">
        <v>0</v>
      </c>
      <c r="K885" s="12">
        <v>58327.864300000001</v>
      </c>
      <c r="L885" s="12" t="s">
        <v>1775</v>
      </c>
      <c r="M885" s="12">
        <v>1073.2615386290699</v>
      </c>
      <c r="N885" s="12">
        <v>1708.7518939259801</v>
      </c>
      <c r="O885" s="7">
        <v>1432.1461141171101</v>
      </c>
      <c r="P885" s="12">
        <v>2554.3138552915302</v>
      </c>
      <c r="Q885" s="12">
        <v>2113.2651704733998</v>
      </c>
      <c r="R885" s="7">
        <v>2807.53463400296</v>
      </c>
    </row>
    <row r="886" spans="1:18" x14ac:dyDescent="0.3">
      <c r="A886" s="12" t="s">
        <v>1776</v>
      </c>
      <c r="B886" s="12">
        <v>4</v>
      </c>
      <c r="C886" s="12">
        <v>1</v>
      </c>
      <c r="D886" s="12">
        <v>17.220800000000001</v>
      </c>
      <c r="E886" s="12">
        <v>2.1421560079228599E-2</v>
      </c>
      <c r="F886" s="12">
        <v>9.5236896283121108E-3</v>
      </c>
      <c r="G886" s="12">
        <v>19.7375104291615</v>
      </c>
      <c r="H886" s="5">
        <v>0.78134665629367595</v>
      </c>
      <c r="I886" s="12" t="s">
        <v>1</v>
      </c>
      <c r="J886" s="12" t="s">
        <v>0</v>
      </c>
      <c r="K886" s="12">
        <v>204547.86619999999</v>
      </c>
      <c r="L886" s="12" t="s">
        <v>1777</v>
      </c>
      <c r="M886" s="12">
        <v>10.3317566527389</v>
      </c>
      <c r="N886" s="12">
        <v>0</v>
      </c>
      <c r="O886" s="7">
        <v>7.2145932671020097</v>
      </c>
      <c r="P886" s="12">
        <v>130.43096429490001</v>
      </c>
      <c r="Q886" s="12">
        <v>123.191963071922</v>
      </c>
      <c r="R886" s="7">
        <v>92.698337169754097</v>
      </c>
    </row>
    <row r="887" spans="1:18" x14ac:dyDescent="0.3">
      <c r="A887" s="12" t="s">
        <v>1778</v>
      </c>
      <c r="B887" s="12">
        <v>4</v>
      </c>
      <c r="C887" s="12">
        <v>1</v>
      </c>
      <c r="D887" s="12">
        <v>15.216799999999999</v>
      </c>
      <c r="E887" s="12">
        <v>2.1569290616992198E-2</v>
      </c>
      <c r="F887" s="12">
        <v>9.57847129890535E-3</v>
      </c>
      <c r="G887" s="12">
        <v>1.18515557207977</v>
      </c>
      <c r="H887" s="5">
        <v>0.779728783358696</v>
      </c>
      <c r="I887" s="12" t="s">
        <v>1</v>
      </c>
      <c r="J887" s="12" t="s">
        <v>0</v>
      </c>
      <c r="K887" s="12">
        <v>162198.7169</v>
      </c>
      <c r="L887" s="12" t="s">
        <v>1779</v>
      </c>
      <c r="M887" s="12">
        <v>903.14012968892098</v>
      </c>
      <c r="N887" s="12">
        <v>911.24284445488399</v>
      </c>
      <c r="O887" s="7">
        <v>889.24486019732001</v>
      </c>
      <c r="P887" s="12">
        <v>1058.13023405731</v>
      </c>
      <c r="Q887" s="12">
        <v>989.29767808966801</v>
      </c>
      <c r="R887" s="7">
        <v>1156.7916805523701</v>
      </c>
    </row>
    <row r="888" spans="1:18" x14ac:dyDescent="0.3">
      <c r="A888" s="12" t="s">
        <v>1780</v>
      </c>
      <c r="B888" s="12">
        <v>31</v>
      </c>
      <c r="C888" s="12">
        <v>4</v>
      </c>
      <c r="D888" s="12">
        <v>147.6438</v>
      </c>
      <c r="E888" s="12">
        <v>2.16665427592839E-2</v>
      </c>
      <c r="F888" s="12">
        <v>9.6047833173355107E-3</v>
      </c>
      <c r="G888" s="12">
        <v>1.3478053243447601</v>
      </c>
      <c r="H888" s="5">
        <v>0.77866703020991901</v>
      </c>
      <c r="I888" s="12" t="s">
        <v>0</v>
      </c>
      <c r="J888" s="12" t="s">
        <v>1</v>
      </c>
      <c r="K888" s="12">
        <v>396690.93979999999</v>
      </c>
      <c r="L888" s="12" t="s">
        <v>1781</v>
      </c>
      <c r="M888" s="12">
        <v>1419.09657819464</v>
      </c>
      <c r="N888" s="12">
        <v>1527.27748203942</v>
      </c>
      <c r="O888" s="7">
        <v>1631.1859675708099</v>
      </c>
      <c r="P888" s="12">
        <v>1136.49860770546</v>
      </c>
      <c r="Q888" s="12">
        <v>989.66404886149701</v>
      </c>
      <c r="R888" s="7">
        <v>1270.1438760773401</v>
      </c>
    </row>
    <row r="889" spans="1:18" x14ac:dyDescent="0.3">
      <c r="A889" s="12" t="s">
        <v>1782</v>
      </c>
      <c r="B889" s="12">
        <v>77</v>
      </c>
      <c r="C889" s="12">
        <v>19</v>
      </c>
      <c r="D889" s="12">
        <v>590.40329999999994</v>
      </c>
      <c r="E889" s="12">
        <v>2.1707521148574001E-2</v>
      </c>
      <c r="F889" s="12">
        <v>9.6047833173355107E-3</v>
      </c>
      <c r="G889" s="12">
        <v>1.1244850532909401</v>
      </c>
      <c r="H889" s="5">
        <v>0.77822043225855897</v>
      </c>
      <c r="I889" s="12" t="s">
        <v>1</v>
      </c>
      <c r="J889" s="12" t="s">
        <v>0</v>
      </c>
      <c r="K889" s="12">
        <v>103628.0313</v>
      </c>
      <c r="L889" s="12" t="s">
        <v>1783</v>
      </c>
      <c r="M889" s="12">
        <v>4075.8742212427401</v>
      </c>
      <c r="N889" s="12">
        <v>4274.9835376840301</v>
      </c>
      <c r="O889" s="7">
        <v>4272.5478615470201</v>
      </c>
      <c r="P889" s="12">
        <v>4890.38591422642</v>
      </c>
      <c r="Q889" s="12">
        <v>4474.4192667022799</v>
      </c>
      <c r="R889" s="7">
        <v>4830.0257609228902</v>
      </c>
    </row>
    <row r="890" spans="1:18" x14ac:dyDescent="0.3">
      <c r="A890" s="12" t="s">
        <v>1784</v>
      </c>
      <c r="B890" s="12">
        <v>19</v>
      </c>
      <c r="C890" s="12">
        <v>3</v>
      </c>
      <c r="D890" s="12">
        <v>97.126099999999994</v>
      </c>
      <c r="E890" s="12">
        <v>2.1718423321370299E-2</v>
      </c>
      <c r="F890" s="12">
        <v>9.6047833173355107E-3</v>
      </c>
      <c r="G890" s="12">
        <v>2.8298949884628501</v>
      </c>
      <c r="H890" s="5">
        <v>0.77810169458019196</v>
      </c>
      <c r="I890" s="12" t="s">
        <v>1</v>
      </c>
      <c r="J890" s="12" t="s">
        <v>0</v>
      </c>
      <c r="K890" s="12">
        <v>218699.80850000001</v>
      </c>
      <c r="L890" s="12" t="s">
        <v>1785</v>
      </c>
      <c r="M890" s="12">
        <v>68.649805897016805</v>
      </c>
      <c r="N890" s="12">
        <v>82.833956384875194</v>
      </c>
      <c r="O890" s="7">
        <v>179.54591098446599</v>
      </c>
      <c r="P890" s="12">
        <v>280.94950698970001</v>
      </c>
      <c r="Q890" s="12">
        <v>370.44918026044701</v>
      </c>
      <c r="R890" s="7">
        <v>285.38052615881401</v>
      </c>
    </row>
    <row r="891" spans="1:18" x14ac:dyDescent="0.3">
      <c r="A891" s="12" t="s">
        <v>1786</v>
      </c>
      <c r="B891" s="12">
        <v>10</v>
      </c>
      <c r="C891" s="12">
        <v>2</v>
      </c>
      <c r="D891" s="12">
        <v>41.979900000000001</v>
      </c>
      <c r="E891" s="12">
        <v>2.1726852914877099E-2</v>
      </c>
      <c r="F891" s="12">
        <v>9.6047833173355107E-3</v>
      </c>
      <c r="G891" s="12">
        <v>1.30723550185606</v>
      </c>
      <c r="H891" s="5">
        <v>0.77800990880155696</v>
      </c>
      <c r="I891" s="12" t="s">
        <v>0</v>
      </c>
      <c r="J891" s="12" t="s">
        <v>1</v>
      </c>
      <c r="K891" s="12">
        <v>152650.80809999999</v>
      </c>
      <c r="L891" s="12" t="s">
        <v>1787</v>
      </c>
      <c r="M891" s="12">
        <v>480.14507904330401</v>
      </c>
      <c r="N891" s="12">
        <v>568.10123095369897</v>
      </c>
      <c r="O891" s="7">
        <v>575.48042420786101</v>
      </c>
      <c r="P891" s="12">
        <v>380.81822686771</v>
      </c>
      <c r="Q891" s="12">
        <v>418.84587157806402</v>
      </c>
      <c r="R891" s="7">
        <v>442.443182070582</v>
      </c>
    </row>
    <row r="892" spans="1:18" x14ac:dyDescent="0.3">
      <c r="A892" s="12" t="s">
        <v>1788</v>
      </c>
      <c r="B892" s="12">
        <v>30</v>
      </c>
      <c r="C892" s="12">
        <v>2</v>
      </c>
      <c r="D892" s="12">
        <v>139.82230000000001</v>
      </c>
      <c r="E892" s="12">
        <v>2.1803458994129901E-2</v>
      </c>
      <c r="F892" s="12">
        <v>9.6274673331227505E-3</v>
      </c>
      <c r="G892" s="12">
        <v>2.0592624310143401</v>
      </c>
      <c r="H892" s="5">
        <v>0.77717668350684499</v>
      </c>
      <c r="I892" s="12" t="s">
        <v>1</v>
      </c>
      <c r="J892" s="12" t="s">
        <v>0</v>
      </c>
      <c r="K892" s="12">
        <v>559702.77080000006</v>
      </c>
      <c r="L892" s="12" t="s">
        <v>1789</v>
      </c>
      <c r="M892" s="12">
        <v>287.15019793189401</v>
      </c>
      <c r="N892" s="12">
        <v>217.04142960466999</v>
      </c>
      <c r="O892" s="7">
        <v>154.766192130831</v>
      </c>
      <c r="P892" s="12">
        <v>408.91615554813899</v>
      </c>
      <c r="Q892" s="12">
        <v>403.14474957343401</v>
      </c>
      <c r="R892" s="7">
        <v>544.90617654261803</v>
      </c>
    </row>
    <row r="893" spans="1:18" x14ac:dyDescent="0.3">
      <c r="A893" s="12" t="s">
        <v>1790</v>
      </c>
      <c r="B893" s="12">
        <v>1</v>
      </c>
      <c r="C893" s="12">
        <v>1</v>
      </c>
      <c r="D893" s="12">
        <v>3.4217</v>
      </c>
      <c r="E893" s="12">
        <v>2.1827437995102599E-2</v>
      </c>
      <c r="F893" s="12">
        <v>9.6274673331227505E-3</v>
      </c>
      <c r="G893" s="12">
        <v>1.2012168362840701</v>
      </c>
      <c r="H893" s="5">
        <v>0.77691620344079804</v>
      </c>
      <c r="I893" s="12" t="s">
        <v>0</v>
      </c>
      <c r="J893" s="12" t="s">
        <v>1</v>
      </c>
      <c r="K893" s="12">
        <v>100727.7542</v>
      </c>
      <c r="L893" s="12" t="s">
        <v>1791</v>
      </c>
      <c r="M893" s="12">
        <v>1036.2697244532999</v>
      </c>
      <c r="N893" s="12">
        <v>1074.78763324789</v>
      </c>
      <c r="O893" s="7">
        <v>1029.65036924062</v>
      </c>
      <c r="P893" s="12">
        <v>933.34761228996695</v>
      </c>
      <c r="Q893" s="12">
        <v>791.25260391212601</v>
      </c>
      <c r="R893" s="7">
        <v>890.00493423644798</v>
      </c>
    </row>
    <row r="894" spans="1:18" x14ac:dyDescent="0.3">
      <c r="A894" s="12" t="s">
        <v>1792</v>
      </c>
      <c r="B894" s="12">
        <v>9</v>
      </c>
      <c r="C894" s="12">
        <v>2</v>
      </c>
      <c r="D894" s="12">
        <v>51.593800000000002</v>
      </c>
      <c r="E894" s="12">
        <v>2.18673778702176E-2</v>
      </c>
      <c r="F894" s="12">
        <v>9.6342098596448808E-3</v>
      </c>
      <c r="G894" s="12">
        <v>1.51924929661695</v>
      </c>
      <c r="H894" s="5">
        <v>0.77648269578107199</v>
      </c>
      <c r="I894" s="12" t="s">
        <v>0</v>
      </c>
      <c r="J894" s="12" t="s">
        <v>1</v>
      </c>
      <c r="K894" s="12">
        <v>40570.899400000002</v>
      </c>
      <c r="L894" s="12" t="s">
        <v>1793</v>
      </c>
      <c r="M894" s="12">
        <v>594.99727143617304</v>
      </c>
      <c r="N894" s="12">
        <v>514.84410612556303</v>
      </c>
      <c r="O894" s="7">
        <v>632.60496529698798</v>
      </c>
      <c r="P894" s="12">
        <v>439.33940652648499</v>
      </c>
      <c r="Q894" s="12">
        <v>313.83934133648302</v>
      </c>
      <c r="R894" s="7">
        <v>393.73397195120901</v>
      </c>
    </row>
    <row r="895" spans="1:18" x14ac:dyDescent="0.3">
      <c r="A895" s="12" t="s">
        <v>1794</v>
      </c>
      <c r="B895" s="12">
        <v>49</v>
      </c>
      <c r="C895" s="12">
        <v>3</v>
      </c>
      <c r="D895" s="12">
        <v>221.97970000000001</v>
      </c>
      <c r="E895" s="12">
        <v>2.22214189718744E-2</v>
      </c>
      <c r="F895" s="12">
        <v>9.77916636348416E-3</v>
      </c>
      <c r="G895" s="12">
        <v>1.26102349699761</v>
      </c>
      <c r="H895" s="5">
        <v>0.77265917124498196</v>
      </c>
      <c r="I895" s="12" t="s">
        <v>0</v>
      </c>
      <c r="J895" s="12" t="s">
        <v>1</v>
      </c>
      <c r="K895" s="12">
        <v>594173.45449999999</v>
      </c>
      <c r="L895" s="12" t="s">
        <v>1795</v>
      </c>
      <c r="M895" s="12">
        <v>806.97799460589999</v>
      </c>
      <c r="N895" s="12">
        <v>677.97929559425802</v>
      </c>
      <c r="O895" s="7">
        <v>690.70052878275999</v>
      </c>
      <c r="P895" s="12">
        <v>540.72632464779201</v>
      </c>
      <c r="Q895" s="12">
        <v>599.07186243004799</v>
      </c>
      <c r="R895" s="7">
        <v>585.51289884798098</v>
      </c>
    </row>
    <row r="896" spans="1:18" x14ac:dyDescent="0.3">
      <c r="A896" s="12" t="s">
        <v>1796</v>
      </c>
      <c r="B896" s="12">
        <v>24</v>
      </c>
      <c r="C896" s="12">
        <v>1</v>
      </c>
      <c r="D896" s="12">
        <v>105.96980000000001</v>
      </c>
      <c r="E896" s="12">
        <v>2.23982312243464E-2</v>
      </c>
      <c r="F896" s="12">
        <v>9.8458899016583105E-3</v>
      </c>
      <c r="G896" s="12">
        <v>1.48506440662588</v>
      </c>
      <c r="H896" s="5">
        <v>0.77076256793895104</v>
      </c>
      <c r="I896" s="12" t="s">
        <v>0</v>
      </c>
      <c r="J896" s="12" t="s">
        <v>1</v>
      </c>
      <c r="K896" s="12">
        <v>562525.04070000001</v>
      </c>
      <c r="L896" s="12" t="s">
        <v>1797</v>
      </c>
      <c r="M896" s="12">
        <v>368.27099888246897</v>
      </c>
      <c r="N896" s="12">
        <v>274.848819022599</v>
      </c>
      <c r="O896" s="7">
        <v>333.830085593251</v>
      </c>
      <c r="P896" s="12">
        <v>191.293904663912</v>
      </c>
      <c r="Q896" s="12">
        <v>232.78581101197599</v>
      </c>
      <c r="R896" s="7">
        <v>233.770475291911</v>
      </c>
    </row>
    <row r="897" spans="1:18" x14ac:dyDescent="0.3">
      <c r="A897" s="12" t="s">
        <v>1798</v>
      </c>
      <c r="B897" s="12">
        <v>4</v>
      </c>
      <c r="C897" s="12">
        <v>1</v>
      </c>
      <c r="D897" s="12">
        <v>18.040099999999999</v>
      </c>
      <c r="E897" s="12">
        <v>2.25168799364911E-2</v>
      </c>
      <c r="F897" s="12">
        <v>9.8869245021707807E-3</v>
      </c>
      <c r="G897" s="12">
        <v>4.1491764046570703</v>
      </c>
      <c r="H897" s="5">
        <v>0.76949466942164901</v>
      </c>
      <c r="I897" s="12" t="s">
        <v>1</v>
      </c>
      <c r="J897" s="12" t="s">
        <v>0</v>
      </c>
      <c r="K897" s="12">
        <v>109422.8177</v>
      </c>
      <c r="L897" s="12" t="s">
        <v>1799</v>
      </c>
      <c r="M897" s="12">
        <v>14.3250735353748</v>
      </c>
      <c r="N897" s="12">
        <v>29.320842195698301</v>
      </c>
      <c r="O897" s="7">
        <v>15.0638244407253</v>
      </c>
      <c r="P897" s="12">
        <v>44.057792827126498</v>
      </c>
      <c r="Q897" s="12">
        <v>72.199206935687698</v>
      </c>
      <c r="R897" s="7">
        <v>127.34006888155901</v>
      </c>
    </row>
    <row r="898" spans="1:18" x14ac:dyDescent="0.3">
      <c r="A898" s="12" t="s">
        <v>1800</v>
      </c>
      <c r="B898" s="12">
        <v>7</v>
      </c>
      <c r="C898" s="12">
        <v>1</v>
      </c>
      <c r="D898" s="12">
        <v>44.768999999999998</v>
      </c>
      <c r="E898" s="12">
        <v>2.2802492224885298E-2</v>
      </c>
      <c r="F898" s="12">
        <v>9.9810304438963902E-3</v>
      </c>
      <c r="G898" s="12">
        <v>19.773107676776</v>
      </c>
      <c r="H898" s="5">
        <v>0.76645834575570504</v>
      </c>
      <c r="I898" s="12" t="s">
        <v>1</v>
      </c>
      <c r="J898" s="12" t="s">
        <v>0</v>
      </c>
      <c r="K898" s="12">
        <v>30170.210999999999</v>
      </c>
      <c r="L898" s="12" t="s">
        <v>1801</v>
      </c>
      <c r="M898" s="12">
        <v>8.9735112879919203</v>
      </c>
      <c r="N898" s="12">
        <v>10.141810435255699</v>
      </c>
      <c r="O898" s="7">
        <v>0</v>
      </c>
      <c r="P898" s="12">
        <v>124.141811714539</v>
      </c>
      <c r="Q898" s="12">
        <v>145.26925228291199</v>
      </c>
      <c r="R898" s="7">
        <v>108.558250712541</v>
      </c>
    </row>
    <row r="899" spans="1:18" x14ac:dyDescent="0.3">
      <c r="A899" s="12" t="s">
        <v>1802</v>
      </c>
      <c r="B899" s="12">
        <v>9</v>
      </c>
      <c r="C899" s="12">
        <v>4</v>
      </c>
      <c r="D899" s="12">
        <v>51.155700000000003</v>
      </c>
      <c r="E899" s="12">
        <v>2.2809057554846301E-2</v>
      </c>
      <c r="F899" s="12">
        <v>9.9810304438963902E-3</v>
      </c>
      <c r="G899" s="12">
        <v>1.50902498258662</v>
      </c>
      <c r="H899" s="5">
        <v>0.76638881159341399</v>
      </c>
      <c r="I899" s="12" t="s">
        <v>1</v>
      </c>
      <c r="J899" s="12" t="s">
        <v>0</v>
      </c>
      <c r="K899" s="12">
        <v>88711.279500000004</v>
      </c>
      <c r="L899" s="12" t="s">
        <v>1803</v>
      </c>
      <c r="M899" s="12">
        <v>343.50146304183602</v>
      </c>
      <c r="N899" s="12">
        <v>454.93479742146599</v>
      </c>
      <c r="O899" s="7">
        <v>506.00540109947599</v>
      </c>
      <c r="P899" s="12">
        <v>626.59190415206001</v>
      </c>
      <c r="Q899" s="12">
        <v>675.35523795556605</v>
      </c>
      <c r="R899" s="7">
        <v>666.48791351741102</v>
      </c>
    </row>
    <row r="900" spans="1:18" x14ac:dyDescent="0.3">
      <c r="A900" s="12" t="s">
        <v>1804</v>
      </c>
      <c r="B900" s="12">
        <v>17</v>
      </c>
      <c r="C900" s="12">
        <v>8</v>
      </c>
      <c r="D900" s="12">
        <v>120.3169</v>
      </c>
      <c r="E900" s="12">
        <v>2.2827125726993601E-2</v>
      </c>
      <c r="F900" s="12">
        <v>9.9810304438963902E-3</v>
      </c>
      <c r="G900" s="12">
        <v>1.66144940835445</v>
      </c>
      <c r="H900" s="5">
        <v>0.76619751004940195</v>
      </c>
      <c r="I900" s="12" t="s">
        <v>1</v>
      </c>
      <c r="J900" s="12" t="s">
        <v>0</v>
      </c>
      <c r="K900" s="12">
        <v>125112.9523</v>
      </c>
      <c r="L900" s="12" t="s">
        <v>1805</v>
      </c>
      <c r="M900" s="12">
        <v>711.99010649110198</v>
      </c>
      <c r="N900" s="12">
        <v>457.43294084907302</v>
      </c>
      <c r="O900" s="7">
        <v>705.59343145193895</v>
      </c>
      <c r="P900" s="12">
        <v>1046.7439535762001</v>
      </c>
      <c r="Q900" s="12">
        <v>1059.10016103879</v>
      </c>
      <c r="R900" s="7">
        <v>1009.40090472901</v>
      </c>
    </row>
    <row r="901" spans="1:18" x14ac:dyDescent="0.3">
      <c r="A901" s="12" t="s">
        <v>1806</v>
      </c>
      <c r="B901" s="12">
        <v>7</v>
      </c>
      <c r="C901" s="12">
        <v>1</v>
      </c>
      <c r="D901" s="12">
        <v>26.468299999999999</v>
      </c>
      <c r="E901" s="12">
        <v>2.28333632964586E-2</v>
      </c>
      <c r="F901" s="12">
        <v>9.9810304438963902E-3</v>
      </c>
      <c r="G901" s="12">
        <v>2.6796805225147402</v>
      </c>
      <c r="H901" s="5">
        <v>0.76613148875276904</v>
      </c>
      <c r="I901" s="12" t="s">
        <v>1</v>
      </c>
      <c r="J901" s="12" t="s">
        <v>0</v>
      </c>
      <c r="K901" s="12">
        <v>321788.73759999999</v>
      </c>
      <c r="L901" s="12" t="s">
        <v>1807</v>
      </c>
      <c r="M901" s="12">
        <v>189.881582569085</v>
      </c>
      <c r="N901" s="12">
        <v>80.762465376386501</v>
      </c>
      <c r="O901" s="7">
        <v>195.43702725756901</v>
      </c>
      <c r="P901" s="12">
        <v>376.94180525873702</v>
      </c>
      <c r="Q901" s="12">
        <v>426.52307776762098</v>
      </c>
      <c r="R901" s="7">
        <v>445.48349610795702</v>
      </c>
    </row>
    <row r="902" spans="1:18" x14ac:dyDescent="0.3">
      <c r="A902" s="12" t="s">
        <v>1808</v>
      </c>
      <c r="B902" s="12">
        <v>2</v>
      </c>
      <c r="C902" s="12">
        <v>1</v>
      </c>
      <c r="D902" s="12">
        <v>8.173</v>
      </c>
      <c r="E902" s="12">
        <v>2.2861193883007998E-2</v>
      </c>
      <c r="F902" s="12">
        <v>9.9820303027973907E-3</v>
      </c>
      <c r="G902" s="12">
        <v>1.7049989556304199</v>
      </c>
      <c r="H902" s="5">
        <v>0.76583704595290103</v>
      </c>
      <c r="I902" s="12" t="s">
        <v>1</v>
      </c>
      <c r="J902" s="12" t="s">
        <v>0</v>
      </c>
      <c r="K902" s="12">
        <v>81490.588600000003</v>
      </c>
      <c r="L902" s="12" t="s">
        <v>1809</v>
      </c>
      <c r="M902" s="12">
        <v>1051.65864048515</v>
      </c>
      <c r="N902" s="12">
        <v>624.51284147310002</v>
      </c>
      <c r="O902" s="7">
        <v>739.00697181380303</v>
      </c>
      <c r="P902" s="12">
        <v>1379.07142794016</v>
      </c>
      <c r="Q902" s="12">
        <v>1419.21396804863</v>
      </c>
      <c r="R902" s="7">
        <v>1319.59134535364</v>
      </c>
    </row>
    <row r="903" spans="1:18" x14ac:dyDescent="0.3">
      <c r="A903" s="12" t="s">
        <v>1810</v>
      </c>
      <c r="B903" s="12">
        <v>9</v>
      </c>
      <c r="C903" s="12">
        <v>1</v>
      </c>
      <c r="D903" s="12">
        <v>49.2836</v>
      </c>
      <c r="E903" s="12">
        <v>2.2943305217649899E-2</v>
      </c>
      <c r="F903" s="12">
        <v>1.00040848671188E-2</v>
      </c>
      <c r="G903" s="12">
        <v>1.19785403350563</v>
      </c>
      <c r="H903" s="5">
        <v>0.76496954856472898</v>
      </c>
      <c r="I903" s="12" t="s">
        <v>0</v>
      </c>
      <c r="J903" s="12" t="s">
        <v>1</v>
      </c>
      <c r="K903" s="12">
        <v>70858.801399999997</v>
      </c>
      <c r="L903" s="12" t="s">
        <v>1811</v>
      </c>
      <c r="M903" s="12">
        <v>247.58891965121001</v>
      </c>
      <c r="N903" s="12">
        <v>217.144950207959</v>
      </c>
      <c r="O903" s="7">
        <v>226.39987887498199</v>
      </c>
      <c r="P903" s="12">
        <v>192.30261192060701</v>
      </c>
      <c r="Q903" s="12">
        <v>202.94339617725899</v>
      </c>
      <c r="R903" s="7">
        <v>181.730592892061</v>
      </c>
    </row>
    <row r="904" spans="1:18" x14ac:dyDescent="0.3">
      <c r="A904" s="12" t="s">
        <v>1812</v>
      </c>
      <c r="B904" s="12">
        <v>3</v>
      </c>
      <c r="C904" s="12">
        <v>1</v>
      </c>
      <c r="D904" s="12">
        <v>12.096299999999999</v>
      </c>
      <c r="E904" s="12">
        <v>2.2962903353863501E-2</v>
      </c>
      <c r="F904" s="12">
        <v>1.00040848671188E-2</v>
      </c>
      <c r="G904" s="12">
        <v>2.7882048347932602</v>
      </c>
      <c r="H904" s="5">
        <v>0.76476276693527601</v>
      </c>
      <c r="I904" s="12" t="s">
        <v>1</v>
      </c>
      <c r="J904" s="12" t="s">
        <v>0</v>
      </c>
      <c r="K904" s="12">
        <v>61480.185100000002</v>
      </c>
      <c r="L904" s="12" t="s">
        <v>1813</v>
      </c>
      <c r="M904" s="12">
        <v>93.288796769604502</v>
      </c>
      <c r="N904" s="12">
        <v>143.379644995836</v>
      </c>
      <c r="O904" s="7">
        <v>51.686303189012897</v>
      </c>
      <c r="P904" s="12">
        <v>298.79641420027502</v>
      </c>
      <c r="Q904" s="12">
        <v>226.91659890297601</v>
      </c>
      <c r="R904" s="7">
        <v>278.27908091433397</v>
      </c>
    </row>
    <row r="905" spans="1:18" x14ac:dyDescent="0.3">
      <c r="A905" s="12" t="s">
        <v>1814</v>
      </c>
      <c r="B905" s="12">
        <v>3</v>
      </c>
      <c r="C905" s="12">
        <v>3</v>
      </c>
      <c r="D905" s="12">
        <v>16.5932</v>
      </c>
      <c r="E905" s="12">
        <v>2.3206411932249801E-2</v>
      </c>
      <c r="F905" s="12">
        <v>1.00989139744207E-2</v>
      </c>
      <c r="G905" s="12">
        <v>1.18276161949516</v>
      </c>
      <c r="H905" s="5">
        <v>0.76220216395104401</v>
      </c>
      <c r="I905" s="12" t="s">
        <v>0</v>
      </c>
      <c r="J905" s="12" t="s">
        <v>1</v>
      </c>
      <c r="K905" s="12">
        <v>11628.007299999999</v>
      </c>
      <c r="L905" s="12" t="s">
        <v>1815</v>
      </c>
      <c r="M905" s="12">
        <v>11740.0545747222</v>
      </c>
      <c r="N905" s="12">
        <v>12616.525749382399</v>
      </c>
      <c r="O905" s="7">
        <v>13637.325747688899</v>
      </c>
      <c r="P905" s="12">
        <v>10738.559611168301</v>
      </c>
      <c r="Q905" s="12">
        <v>11005.1866893804</v>
      </c>
      <c r="R905" s="7">
        <v>10379.2998361789</v>
      </c>
    </row>
    <row r="906" spans="1:18" x14ac:dyDescent="0.3">
      <c r="A906" s="12" t="s">
        <v>1816</v>
      </c>
      <c r="B906" s="12">
        <v>17</v>
      </c>
      <c r="C906" s="12">
        <v>1</v>
      </c>
      <c r="D906" s="12">
        <v>76.292000000000002</v>
      </c>
      <c r="E906" s="12">
        <v>2.3275275012197699E-2</v>
      </c>
      <c r="F906" s="12">
        <v>1.0117614822497199E-2</v>
      </c>
      <c r="G906" s="12">
        <v>1.2851492803984499</v>
      </c>
      <c r="H906" s="5">
        <v>0.76148094442100001</v>
      </c>
      <c r="I906" s="12" t="s">
        <v>1</v>
      </c>
      <c r="J906" s="12" t="s">
        <v>0</v>
      </c>
      <c r="K906" s="12">
        <v>307015.51559999998</v>
      </c>
      <c r="L906" s="12" t="s">
        <v>1817</v>
      </c>
      <c r="M906" s="12">
        <v>16216.0426227104</v>
      </c>
      <c r="N906" s="12">
        <v>18055.728859892501</v>
      </c>
      <c r="O906" s="7">
        <v>15161.416840559899</v>
      </c>
      <c r="P906" s="12">
        <v>23270.855515290401</v>
      </c>
      <c r="Q906" s="12">
        <v>20225.132141422899</v>
      </c>
      <c r="R906" s="7">
        <v>20033.038744600301</v>
      </c>
    </row>
    <row r="907" spans="1:18" x14ac:dyDescent="0.3">
      <c r="A907" s="12" t="s">
        <v>1818</v>
      </c>
      <c r="B907" s="12">
        <v>3</v>
      </c>
      <c r="C907" s="12">
        <v>1</v>
      </c>
      <c r="D907" s="12">
        <v>13.9206</v>
      </c>
      <c r="E907" s="12">
        <v>2.3506418699978299E-2</v>
      </c>
      <c r="F907" s="12">
        <v>1.02025803685262E-2</v>
      </c>
      <c r="G907" s="12">
        <v>2.5793001464174798</v>
      </c>
      <c r="H907" s="5">
        <v>0.75906945794107195</v>
      </c>
      <c r="I907" s="12" t="s">
        <v>0</v>
      </c>
      <c r="J907" s="12" t="s">
        <v>1</v>
      </c>
      <c r="K907" s="12">
        <v>203109.6839</v>
      </c>
      <c r="L907" s="12" t="s">
        <v>1819</v>
      </c>
      <c r="M907" s="12">
        <v>269.25294074693397</v>
      </c>
      <c r="N907" s="12">
        <v>183.07311193419801</v>
      </c>
      <c r="O907" s="7">
        <v>219.92508563920001</v>
      </c>
      <c r="P907" s="12">
        <v>77.465752254376397</v>
      </c>
      <c r="Q907" s="12">
        <v>129.87150499267301</v>
      </c>
      <c r="R907" s="7">
        <v>53.295899097339102</v>
      </c>
    </row>
    <row r="908" spans="1:18" x14ac:dyDescent="0.3">
      <c r="A908" s="12" t="s">
        <v>1820</v>
      </c>
      <c r="B908" s="12">
        <v>5</v>
      </c>
      <c r="C908" s="12">
        <v>1</v>
      </c>
      <c r="D908" s="12">
        <v>17.964099999999998</v>
      </c>
      <c r="E908" s="12">
        <v>2.35229509566981E-2</v>
      </c>
      <c r="F908" s="12">
        <v>1.02025803685262E-2</v>
      </c>
      <c r="G908" s="12">
        <v>3.5707670699419598</v>
      </c>
      <c r="H908" s="5">
        <v>0.75889752955623302</v>
      </c>
      <c r="I908" s="12" t="s">
        <v>1</v>
      </c>
      <c r="J908" s="12" t="s">
        <v>0</v>
      </c>
      <c r="K908" s="12">
        <v>343177.69469999999</v>
      </c>
      <c r="L908" s="12" t="s">
        <v>1821</v>
      </c>
      <c r="M908" s="12">
        <v>44.453830615582802</v>
      </c>
      <c r="N908" s="12">
        <v>54.418520534978498</v>
      </c>
      <c r="O908" s="7">
        <v>159.50853224242999</v>
      </c>
      <c r="P908" s="12">
        <v>300.40002960340701</v>
      </c>
      <c r="Q908" s="12">
        <v>349.30292896983201</v>
      </c>
      <c r="R908" s="7">
        <v>272.91499134896998</v>
      </c>
    </row>
    <row r="909" spans="1:18" x14ac:dyDescent="0.3">
      <c r="A909" s="12" t="s">
        <v>1822</v>
      </c>
      <c r="B909" s="12">
        <v>5</v>
      </c>
      <c r="C909" s="12">
        <v>1</v>
      </c>
      <c r="D909" s="12">
        <v>29.345800000000001</v>
      </c>
      <c r="E909" s="12">
        <v>2.35534747794248E-2</v>
      </c>
      <c r="F909" s="12">
        <v>1.0204493686171901E-2</v>
      </c>
      <c r="G909" s="12">
        <v>1.23603488096654</v>
      </c>
      <c r="H909" s="5">
        <v>0.75858028746987005</v>
      </c>
      <c r="I909" s="12" t="s">
        <v>1</v>
      </c>
      <c r="J909" s="12" t="s">
        <v>0</v>
      </c>
      <c r="K909" s="12">
        <v>213452.60070000001</v>
      </c>
      <c r="L909" s="12" t="s">
        <v>1823</v>
      </c>
      <c r="M909" s="12">
        <v>166.89750154042099</v>
      </c>
      <c r="N909" s="12">
        <v>177.785760945796</v>
      </c>
      <c r="O909" s="7">
        <v>204.29440633571599</v>
      </c>
      <c r="P909" s="12">
        <v>228.36477081429999</v>
      </c>
      <c r="Q909" s="12">
        <v>221.85559251579201</v>
      </c>
      <c r="R909" s="7">
        <v>228.335184205513</v>
      </c>
    </row>
    <row r="910" spans="1:18" x14ac:dyDescent="0.3">
      <c r="A910" s="12" t="s">
        <v>1824</v>
      </c>
      <c r="B910" s="12">
        <v>16</v>
      </c>
      <c r="C910" s="12">
        <v>3</v>
      </c>
      <c r="D910" s="12">
        <v>67.7941</v>
      </c>
      <c r="E910" s="12">
        <v>2.36062497589478E-2</v>
      </c>
      <c r="F910" s="12">
        <v>1.0216032357448199E-2</v>
      </c>
      <c r="G910" s="12">
        <v>1.40010529244325</v>
      </c>
      <c r="H910" s="5">
        <v>0.75803237230543796</v>
      </c>
      <c r="I910" s="12" t="s">
        <v>1</v>
      </c>
      <c r="J910" s="12" t="s">
        <v>0</v>
      </c>
      <c r="K910" s="12">
        <v>374816.45429999998</v>
      </c>
      <c r="L910" s="12" t="s">
        <v>1825</v>
      </c>
      <c r="M910" s="12">
        <v>487.55839208118903</v>
      </c>
      <c r="N910" s="12">
        <v>447.48166681001499</v>
      </c>
      <c r="O910" s="7">
        <v>359.147974993199</v>
      </c>
      <c r="P910" s="12">
        <v>625.79261074636099</v>
      </c>
      <c r="Q910" s="12">
        <v>565.88383481952098</v>
      </c>
      <c r="R910" s="7">
        <v>620.323070092389</v>
      </c>
    </row>
    <row r="911" spans="1:18" x14ac:dyDescent="0.3">
      <c r="A911" s="12" t="s">
        <v>1826</v>
      </c>
      <c r="B911" s="12">
        <v>13</v>
      </c>
      <c r="C911" s="12">
        <v>6</v>
      </c>
      <c r="D911" s="12">
        <v>113.66459999999999</v>
      </c>
      <c r="E911" s="12">
        <v>2.3926390499520101E-2</v>
      </c>
      <c r="F911" s="12">
        <v>1.0343124883893801E-2</v>
      </c>
      <c r="G911" s="12">
        <v>1.08855980141662</v>
      </c>
      <c r="H911" s="5">
        <v>0.75472458828539501</v>
      </c>
      <c r="I911" s="12" t="s">
        <v>0</v>
      </c>
      <c r="J911" s="12" t="s">
        <v>1</v>
      </c>
      <c r="K911" s="12">
        <v>28049.433099999998</v>
      </c>
      <c r="L911" s="12" t="s">
        <v>1827</v>
      </c>
      <c r="M911" s="12">
        <v>3299.5781273971802</v>
      </c>
      <c r="N911" s="12">
        <v>3380.9512549145902</v>
      </c>
      <c r="O911" s="7">
        <v>3190.9147389351401</v>
      </c>
      <c r="P911" s="12">
        <v>3126.9516320121402</v>
      </c>
      <c r="Q911" s="12">
        <v>2973.48094950523</v>
      </c>
      <c r="R911" s="7">
        <v>2967.9200330110398</v>
      </c>
    </row>
    <row r="912" spans="1:18" x14ac:dyDescent="0.3">
      <c r="A912" s="12" t="s">
        <v>1828</v>
      </c>
      <c r="B912" s="12">
        <v>5</v>
      </c>
      <c r="C912" s="12">
        <v>1</v>
      </c>
      <c r="D912" s="12">
        <v>20.2896</v>
      </c>
      <c r="E912" s="12">
        <v>2.4127432883133602E-2</v>
      </c>
      <c r="F912" s="12">
        <v>1.0418508475606001E-2</v>
      </c>
      <c r="G912" s="12">
        <v>4.4980458253419897</v>
      </c>
      <c r="H912" s="5">
        <v>0.75266130057222203</v>
      </c>
      <c r="I912" s="12" t="s">
        <v>0</v>
      </c>
      <c r="J912" s="12" t="s">
        <v>1</v>
      </c>
      <c r="K912" s="12">
        <v>295539.3603</v>
      </c>
      <c r="L912" s="12" t="s">
        <v>1829</v>
      </c>
      <c r="M912" s="12">
        <v>213.215117934147</v>
      </c>
      <c r="N912" s="12">
        <v>271.34663832126699</v>
      </c>
      <c r="O912" s="7">
        <v>370.61746878228303</v>
      </c>
      <c r="P912" s="12">
        <v>112.690295798024</v>
      </c>
      <c r="Q912" s="12">
        <v>53.129767548756199</v>
      </c>
      <c r="R912" s="7">
        <v>24.302327185485399</v>
      </c>
    </row>
    <row r="913" spans="1:18" x14ac:dyDescent="0.3">
      <c r="A913" s="12" t="s">
        <v>1830</v>
      </c>
      <c r="B913" s="12">
        <v>11</v>
      </c>
      <c r="C913" s="12">
        <v>2</v>
      </c>
      <c r="D913" s="12">
        <v>41.143799999999999</v>
      </c>
      <c r="E913" s="12">
        <v>2.42376457780723E-2</v>
      </c>
      <c r="F913" s="12">
        <v>1.04438574038352E-2</v>
      </c>
      <c r="G913" s="12">
        <v>1.28821786981667</v>
      </c>
      <c r="H913" s="5">
        <v>0.75153473279609595</v>
      </c>
      <c r="I913" s="12" t="s">
        <v>1</v>
      </c>
      <c r="J913" s="12" t="s">
        <v>0</v>
      </c>
      <c r="K913" s="12">
        <v>367382.83199999999</v>
      </c>
      <c r="L913" s="12" t="s">
        <v>1831</v>
      </c>
      <c r="M913" s="12">
        <v>487.660238276386</v>
      </c>
      <c r="N913" s="12">
        <v>400.27397397841003</v>
      </c>
      <c r="O913" s="7">
        <v>494.626383801771</v>
      </c>
      <c r="P913" s="12">
        <v>595.28343565430998</v>
      </c>
      <c r="Q913" s="12">
        <v>618.83307069599005</v>
      </c>
      <c r="R913" s="7">
        <v>566.92275959415701</v>
      </c>
    </row>
    <row r="914" spans="1:18" x14ac:dyDescent="0.3">
      <c r="A914" s="12" t="s">
        <v>1832</v>
      </c>
      <c r="B914" s="12">
        <v>3</v>
      </c>
      <c r="C914" s="12">
        <v>1</v>
      </c>
      <c r="D914" s="12">
        <v>14.5624</v>
      </c>
      <c r="E914" s="12">
        <v>2.4239586567224601E-2</v>
      </c>
      <c r="F914" s="12">
        <v>1.04438574038352E-2</v>
      </c>
      <c r="G914" s="12">
        <v>1.7025579503945001</v>
      </c>
      <c r="H914" s="5">
        <v>0.75151492329695002</v>
      </c>
      <c r="I914" s="12" t="s">
        <v>0</v>
      </c>
      <c r="J914" s="12" t="s">
        <v>1</v>
      </c>
      <c r="K914" s="12">
        <v>102594.5888</v>
      </c>
      <c r="L914" s="12" t="s">
        <v>1833</v>
      </c>
      <c r="M914" s="12">
        <v>206.808203497958</v>
      </c>
      <c r="N914" s="12">
        <v>179.77919245985899</v>
      </c>
      <c r="O914" s="7">
        <v>223.640065438703</v>
      </c>
      <c r="P914" s="12">
        <v>127.15848894845701</v>
      </c>
      <c r="Q914" s="12">
        <v>142.238796469557</v>
      </c>
      <c r="R914" s="7">
        <v>89.020741560229595</v>
      </c>
    </row>
    <row r="915" spans="1:18" x14ac:dyDescent="0.3">
      <c r="A915" s="12" t="s">
        <v>1834</v>
      </c>
      <c r="B915" s="12">
        <v>18</v>
      </c>
      <c r="C915" s="12">
        <v>2</v>
      </c>
      <c r="D915" s="12">
        <v>84.922600000000003</v>
      </c>
      <c r="E915" s="12">
        <v>2.4314903835830799E-2</v>
      </c>
      <c r="F915" s="12">
        <v>1.04647707836617E-2</v>
      </c>
      <c r="G915" s="12">
        <v>2.0065629513005798</v>
      </c>
      <c r="H915" s="5">
        <v>0.75074693254312197</v>
      </c>
      <c r="I915" s="12" t="s">
        <v>0</v>
      </c>
      <c r="J915" s="12" t="s">
        <v>1</v>
      </c>
      <c r="K915" s="12">
        <v>217116.212</v>
      </c>
      <c r="L915" s="12" t="s">
        <v>1835</v>
      </c>
      <c r="M915" s="12">
        <v>200.10877282139</v>
      </c>
      <c r="N915" s="12">
        <v>213.400578625555</v>
      </c>
      <c r="O915" s="7">
        <v>235.17111832911399</v>
      </c>
      <c r="P915" s="12">
        <v>153.568140590079</v>
      </c>
      <c r="Q915" s="12">
        <v>91.477971836086098</v>
      </c>
      <c r="R915" s="7">
        <v>78.233288977916303</v>
      </c>
    </row>
    <row r="916" spans="1:18" x14ac:dyDescent="0.3">
      <c r="A916" s="12" t="s">
        <v>1836</v>
      </c>
      <c r="B916" s="12">
        <v>1</v>
      </c>
      <c r="C916" s="12">
        <v>1</v>
      </c>
      <c r="D916" s="12">
        <v>4.6643999999999997</v>
      </c>
      <c r="E916" s="12">
        <v>2.45292387264331E-2</v>
      </c>
      <c r="F916" s="12">
        <v>1.0545403433021299E-2</v>
      </c>
      <c r="G916" s="12">
        <v>2.5337152801643898</v>
      </c>
      <c r="H916" s="5">
        <v>0.74856958293117404</v>
      </c>
      <c r="I916" s="12" t="s">
        <v>1</v>
      </c>
      <c r="J916" s="12" t="s">
        <v>0</v>
      </c>
      <c r="K916" s="12">
        <v>37749.466500000002</v>
      </c>
      <c r="L916" s="12" t="s">
        <v>1837</v>
      </c>
      <c r="M916" s="12">
        <v>68.696122096792294</v>
      </c>
      <c r="N916" s="12">
        <v>161.21847604853301</v>
      </c>
      <c r="O916" s="7">
        <v>137.354706262034</v>
      </c>
      <c r="P916" s="12">
        <v>364.04527916249998</v>
      </c>
      <c r="Q916" s="12">
        <v>307.07386051116902</v>
      </c>
      <c r="R916" s="7">
        <v>259.436708838605</v>
      </c>
    </row>
    <row r="917" spans="1:18" x14ac:dyDescent="0.3">
      <c r="A917" s="12" t="s">
        <v>1838</v>
      </c>
      <c r="B917" s="12">
        <v>3</v>
      </c>
      <c r="C917" s="12">
        <v>3</v>
      </c>
      <c r="D917" s="12">
        <v>12.8393</v>
      </c>
      <c r="E917" s="12">
        <v>2.4646745868744501E-2</v>
      </c>
      <c r="F917" s="12">
        <v>1.0584277243230999E-2</v>
      </c>
      <c r="G917" s="12">
        <v>1.1664616455607999</v>
      </c>
      <c r="H917" s="5">
        <v>0.74738098436536304</v>
      </c>
      <c r="I917" s="12" t="s">
        <v>0</v>
      </c>
      <c r="J917" s="12" t="s">
        <v>1</v>
      </c>
      <c r="K917" s="12">
        <v>102870.85370000001</v>
      </c>
      <c r="L917" s="12" t="s">
        <v>1839</v>
      </c>
      <c r="M917" s="12">
        <v>982.23922882984505</v>
      </c>
      <c r="N917" s="12">
        <v>997.60853534798196</v>
      </c>
      <c r="O917" s="7">
        <v>902.67049952110995</v>
      </c>
      <c r="P917" s="12">
        <v>811.39730774019199</v>
      </c>
      <c r="Q917" s="12">
        <v>786.60748066001395</v>
      </c>
      <c r="R917" s="7">
        <v>873.15941547134105</v>
      </c>
    </row>
    <row r="918" spans="1:18" x14ac:dyDescent="0.3">
      <c r="A918" s="12" t="s">
        <v>1840</v>
      </c>
      <c r="B918" s="12">
        <v>22</v>
      </c>
      <c r="C918" s="12">
        <v>4</v>
      </c>
      <c r="D918" s="12">
        <v>114.0385</v>
      </c>
      <c r="E918" s="12">
        <v>2.47513128884338E-2</v>
      </c>
      <c r="F918" s="12">
        <v>1.06150113162001E-2</v>
      </c>
      <c r="G918" s="12">
        <v>1.22982294942713</v>
      </c>
      <c r="H918" s="5">
        <v>0.74632631095353796</v>
      </c>
      <c r="I918" s="12" t="s">
        <v>0</v>
      </c>
      <c r="J918" s="12" t="s">
        <v>1</v>
      </c>
      <c r="K918" s="12">
        <v>290183.28659999999</v>
      </c>
      <c r="L918" s="12" t="s">
        <v>1841</v>
      </c>
      <c r="M918" s="12">
        <v>475.84314268317098</v>
      </c>
      <c r="N918" s="12">
        <v>403.43865881636901</v>
      </c>
      <c r="O918" s="7">
        <v>397.978296670085</v>
      </c>
      <c r="P918" s="12">
        <v>341.68080021418803</v>
      </c>
      <c r="Q918" s="12">
        <v>351.785811253541</v>
      </c>
      <c r="R918" s="7">
        <v>345.10572836752198</v>
      </c>
    </row>
    <row r="919" spans="1:18" x14ac:dyDescent="0.3">
      <c r="A919" s="12" t="s">
        <v>1842</v>
      </c>
      <c r="B919" s="12">
        <v>9</v>
      </c>
      <c r="C919" s="12">
        <v>1</v>
      </c>
      <c r="D919" s="12">
        <v>42.667000000000002</v>
      </c>
      <c r="E919" s="12">
        <v>2.4772639770062301E-2</v>
      </c>
      <c r="F919" s="12">
        <v>1.06150113162001E-2</v>
      </c>
      <c r="G919" s="12">
        <v>1.73016781342674</v>
      </c>
      <c r="H919" s="5">
        <v>0.74611155601587198</v>
      </c>
      <c r="I919" s="12" t="s">
        <v>0</v>
      </c>
      <c r="J919" s="12" t="s">
        <v>1</v>
      </c>
      <c r="K919" s="12">
        <v>127698.72779999999</v>
      </c>
      <c r="L919" s="12" t="s">
        <v>1843</v>
      </c>
      <c r="M919" s="12">
        <v>825.11413092046496</v>
      </c>
      <c r="N919" s="12">
        <v>579.71157883220906</v>
      </c>
      <c r="O919" s="7">
        <v>689.84195449763195</v>
      </c>
      <c r="P919" s="12">
        <v>348.97789663196397</v>
      </c>
      <c r="Q919" s="12">
        <v>505.61258466539499</v>
      </c>
      <c r="R919" s="7">
        <v>356.08263838208001</v>
      </c>
    </row>
    <row r="920" spans="1:18" x14ac:dyDescent="0.3">
      <c r="A920" s="12" t="s">
        <v>1844</v>
      </c>
      <c r="B920" s="12">
        <v>9</v>
      </c>
      <c r="C920" s="12">
        <v>2</v>
      </c>
      <c r="D920" s="12">
        <v>36.354399999999998</v>
      </c>
      <c r="E920" s="12">
        <v>2.4801071956107298E-2</v>
      </c>
      <c r="F920" s="12">
        <v>1.06155545710505E-2</v>
      </c>
      <c r="G920" s="12">
        <v>3.4289655034344801</v>
      </c>
      <c r="H920" s="5">
        <v>0.745825437166314</v>
      </c>
      <c r="I920" s="12" t="s">
        <v>0</v>
      </c>
      <c r="J920" s="12" t="s">
        <v>1</v>
      </c>
      <c r="K920" s="12">
        <v>522160.8051</v>
      </c>
      <c r="L920" s="12" t="s">
        <v>1845</v>
      </c>
      <c r="M920" s="12">
        <v>880.48133013633401</v>
      </c>
      <c r="N920" s="12">
        <v>1076.69677869865</v>
      </c>
      <c r="O920" s="7">
        <v>868.50010517077396</v>
      </c>
      <c r="P920" s="12">
        <v>354.602219843005</v>
      </c>
      <c r="Q920" s="12">
        <v>113.962911865694</v>
      </c>
      <c r="R920" s="7">
        <v>355.49629765696199</v>
      </c>
    </row>
    <row r="921" spans="1:18" x14ac:dyDescent="0.3">
      <c r="A921" s="12" t="s">
        <v>1846</v>
      </c>
      <c r="B921" s="12">
        <v>5</v>
      </c>
      <c r="C921" s="12">
        <v>1</v>
      </c>
      <c r="D921" s="12">
        <v>26.464600000000001</v>
      </c>
      <c r="E921" s="12">
        <v>2.5001556207826299E-2</v>
      </c>
      <c r="F921" s="12">
        <v>1.0689659175716799E-2</v>
      </c>
      <c r="G921" s="12">
        <v>4.0671644956580302</v>
      </c>
      <c r="H921" s="5">
        <v>0.74381388795099701</v>
      </c>
      <c r="I921" s="12" t="s">
        <v>0</v>
      </c>
      <c r="J921" s="12" t="s">
        <v>1</v>
      </c>
      <c r="K921" s="12">
        <v>108082.53969999999</v>
      </c>
      <c r="L921" s="12" t="s">
        <v>1847</v>
      </c>
      <c r="M921" s="12">
        <v>359.81461776924903</v>
      </c>
      <c r="N921" s="12">
        <v>296.54236609772897</v>
      </c>
      <c r="O921" s="7">
        <v>313.65746607337701</v>
      </c>
      <c r="P921" s="12">
        <v>101.92375575528401</v>
      </c>
      <c r="Q921" s="12">
        <v>27.883090884101801</v>
      </c>
      <c r="R921" s="7">
        <v>108.692100471289</v>
      </c>
    </row>
    <row r="922" spans="1:18" x14ac:dyDescent="0.3">
      <c r="A922" s="12" t="s">
        <v>1848</v>
      </c>
      <c r="B922" s="12">
        <v>2</v>
      </c>
      <c r="C922" s="12">
        <v>1</v>
      </c>
      <c r="D922" s="12">
        <v>9.6516000000000002</v>
      </c>
      <c r="E922" s="12">
        <v>2.5062495866371898E-2</v>
      </c>
      <c r="F922" s="12">
        <v>1.07040033576101E-2</v>
      </c>
      <c r="G922" s="12">
        <v>2.9376665188917701</v>
      </c>
      <c r="H922" s="5">
        <v>0.74320451810615995</v>
      </c>
      <c r="I922" s="12" t="s">
        <v>1</v>
      </c>
      <c r="J922" s="12" t="s">
        <v>0</v>
      </c>
      <c r="K922" s="12">
        <v>61937.4519</v>
      </c>
      <c r="L922" s="12" t="s">
        <v>1849</v>
      </c>
      <c r="M922" s="12">
        <v>397.56321286231002</v>
      </c>
      <c r="N922" s="12">
        <v>282.36263084595703</v>
      </c>
      <c r="O922" s="7">
        <v>128.03612500041001</v>
      </c>
      <c r="P922" s="12">
        <v>845.70812592700202</v>
      </c>
      <c r="Q922" s="12">
        <v>779.77816914717505</v>
      </c>
      <c r="R922" s="7">
        <v>748.03652893918502</v>
      </c>
    </row>
    <row r="923" spans="1:18" x14ac:dyDescent="0.3">
      <c r="A923" s="12" t="s">
        <v>1850</v>
      </c>
      <c r="B923" s="12">
        <v>3</v>
      </c>
      <c r="C923" s="12">
        <v>2</v>
      </c>
      <c r="D923" s="12">
        <v>17.9696</v>
      </c>
      <c r="E923" s="12">
        <v>2.5370109389635E-2</v>
      </c>
      <c r="F923" s="12">
        <v>1.08160968188287E-2</v>
      </c>
      <c r="G923" s="12">
        <v>1.4645828512325301</v>
      </c>
      <c r="H923" s="5">
        <v>0.74014314366030098</v>
      </c>
      <c r="I923" s="12" t="s">
        <v>0</v>
      </c>
      <c r="J923" s="12" t="s">
        <v>1</v>
      </c>
      <c r="K923" s="12">
        <v>80366.194900000002</v>
      </c>
      <c r="L923" s="12" t="s">
        <v>1851</v>
      </c>
      <c r="M923" s="12">
        <v>312.91536749933402</v>
      </c>
      <c r="N923" s="12">
        <v>307.92665775199202</v>
      </c>
      <c r="O923" s="7">
        <v>362.47890430104599</v>
      </c>
      <c r="P923" s="12">
        <v>269.40663451880602</v>
      </c>
      <c r="Q923" s="12">
        <v>206.418411076111</v>
      </c>
      <c r="R923" s="7">
        <v>195.57495661380099</v>
      </c>
    </row>
    <row r="924" spans="1:18" x14ac:dyDescent="0.3">
      <c r="A924" s="12" t="s">
        <v>1852</v>
      </c>
      <c r="B924" s="12">
        <v>38</v>
      </c>
      <c r="C924" s="12">
        <v>6</v>
      </c>
      <c r="D924" s="12">
        <v>171.16759999999999</v>
      </c>
      <c r="E924" s="12">
        <v>2.5380308076245799E-2</v>
      </c>
      <c r="F924" s="12">
        <v>1.08160968188287E-2</v>
      </c>
      <c r="G924" s="12">
        <v>1.0923204357371601</v>
      </c>
      <c r="H924" s="5">
        <v>0.74004206294306696</v>
      </c>
      <c r="I924" s="12" t="s">
        <v>0</v>
      </c>
      <c r="J924" s="12" t="s">
        <v>1</v>
      </c>
      <c r="K924" s="12">
        <v>384125.08769999997</v>
      </c>
      <c r="L924" s="12" t="s">
        <v>1853</v>
      </c>
      <c r="M924" s="12">
        <v>1817.6388523667699</v>
      </c>
      <c r="N924" s="12">
        <v>1916.34653557519</v>
      </c>
      <c r="O924" s="7">
        <v>1976.40340957224</v>
      </c>
      <c r="P924" s="12">
        <v>1764.23255799054</v>
      </c>
      <c r="Q924" s="12">
        <v>1731.12456739506</v>
      </c>
      <c r="R924" s="7">
        <v>1732.40261496982</v>
      </c>
    </row>
    <row r="925" spans="1:18" x14ac:dyDescent="0.3">
      <c r="A925" s="12" t="s">
        <v>1854</v>
      </c>
      <c r="B925" s="12">
        <v>5</v>
      </c>
      <c r="C925" s="12">
        <v>1</v>
      </c>
      <c r="D925" s="12">
        <v>30.430700000000002</v>
      </c>
      <c r="E925" s="12">
        <v>2.5503157347743801E-2</v>
      </c>
      <c r="F925" s="12">
        <v>1.08566111134964E-2</v>
      </c>
      <c r="G925" s="12">
        <v>1.7358152454814999</v>
      </c>
      <c r="H925" s="5">
        <v>0.73882657881245695</v>
      </c>
      <c r="I925" s="12" t="s">
        <v>0</v>
      </c>
      <c r="J925" s="12" t="s">
        <v>1</v>
      </c>
      <c r="K925" s="12">
        <v>40799.1368</v>
      </c>
      <c r="L925" s="12" t="s">
        <v>1855</v>
      </c>
      <c r="M925" s="12">
        <v>427.536783657885</v>
      </c>
      <c r="N925" s="12">
        <v>650.08439525378299</v>
      </c>
      <c r="O925" s="7">
        <v>463.93568283435002</v>
      </c>
      <c r="P925" s="12">
        <v>334.83362284015698</v>
      </c>
      <c r="Q925" s="12">
        <v>305.41593641340398</v>
      </c>
      <c r="R925" s="7">
        <v>247.83853984502801</v>
      </c>
    </row>
    <row r="926" spans="1:18" x14ac:dyDescent="0.3">
      <c r="A926" s="12" t="s">
        <v>1856</v>
      </c>
      <c r="B926" s="12">
        <v>7</v>
      </c>
      <c r="C926" s="12">
        <v>6</v>
      </c>
      <c r="D926" s="12">
        <v>54.278799999999997</v>
      </c>
      <c r="E926" s="12">
        <v>2.5693269165365299E-2</v>
      </c>
      <c r="F926" s="12">
        <v>1.0925639527653999E-2</v>
      </c>
      <c r="G926" s="12">
        <v>1.08038051659917</v>
      </c>
      <c r="H926" s="5">
        <v>0.73695319028497497</v>
      </c>
      <c r="I926" s="12" t="s">
        <v>0</v>
      </c>
      <c r="J926" s="12" t="s">
        <v>1</v>
      </c>
      <c r="K926" s="12">
        <v>36164.519699999997</v>
      </c>
      <c r="L926" s="12" t="s">
        <v>1857</v>
      </c>
      <c r="M926" s="12">
        <v>1945.9237171730899</v>
      </c>
      <c r="N926" s="12">
        <v>1902.9503500840201</v>
      </c>
      <c r="O926" s="7">
        <v>1864.2434554336301</v>
      </c>
      <c r="P926" s="12">
        <v>1809.6977816762801</v>
      </c>
      <c r="Q926" s="12">
        <v>1778.35272628196</v>
      </c>
      <c r="R926" s="7">
        <v>1700.0099808355999</v>
      </c>
    </row>
    <row r="927" spans="1:18" x14ac:dyDescent="0.3">
      <c r="A927" s="12" t="s">
        <v>1858</v>
      </c>
      <c r="B927" s="12">
        <v>5</v>
      </c>
      <c r="C927" s="12">
        <v>2</v>
      </c>
      <c r="D927" s="12">
        <v>24.399000000000001</v>
      </c>
      <c r="E927" s="12">
        <v>2.5785267685756098E-2</v>
      </c>
      <c r="F927" s="12">
        <v>1.09528421653667E-2</v>
      </c>
      <c r="G927" s="12">
        <v>3.66222407190567</v>
      </c>
      <c r="H927" s="5">
        <v>0.73604992648448497</v>
      </c>
      <c r="I927" s="12" t="s">
        <v>1</v>
      </c>
      <c r="J927" s="12" t="s">
        <v>0</v>
      </c>
      <c r="K927" s="12">
        <v>33636.085700000003</v>
      </c>
      <c r="L927" s="12" t="s">
        <v>1859</v>
      </c>
      <c r="M927" s="12">
        <v>42.354530525126499</v>
      </c>
      <c r="N927" s="12">
        <v>81.503359902479104</v>
      </c>
      <c r="O927" s="7">
        <v>184.60503163133399</v>
      </c>
      <c r="P927" s="12">
        <v>392.23542307203297</v>
      </c>
      <c r="Q927" s="12">
        <v>369.389087799869</v>
      </c>
      <c r="R927" s="7">
        <v>368.03582758270898</v>
      </c>
    </row>
    <row r="928" spans="1:18" x14ac:dyDescent="0.3">
      <c r="A928" s="12" t="s">
        <v>1860</v>
      </c>
      <c r="B928" s="12">
        <v>1</v>
      </c>
      <c r="C928" s="12">
        <v>1</v>
      </c>
      <c r="D928" s="12">
        <v>4.2755999999999998</v>
      </c>
      <c r="E928" s="12">
        <v>2.5863717539449001E-2</v>
      </c>
      <c r="F928" s="12">
        <v>1.09604401191589E-2</v>
      </c>
      <c r="G928" s="12">
        <v>2.1845603101435001</v>
      </c>
      <c r="H928" s="5">
        <v>0.73528138271128696</v>
      </c>
      <c r="I928" s="12" t="s">
        <v>1</v>
      </c>
      <c r="J928" s="12" t="s">
        <v>0</v>
      </c>
      <c r="K928" s="12">
        <v>12925.598599999999</v>
      </c>
      <c r="L928" s="12" t="s">
        <v>1861</v>
      </c>
      <c r="M928" s="12">
        <v>208.53602381979201</v>
      </c>
      <c r="N928" s="12">
        <v>106.696124059418</v>
      </c>
      <c r="O928" s="7">
        <v>213.0580583528</v>
      </c>
      <c r="P928" s="12">
        <v>347.95775924615498</v>
      </c>
      <c r="Q928" s="12">
        <v>365.70391977338198</v>
      </c>
      <c r="R928" s="7">
        <v>440.42013775243697</v>
      </c>
    </row>
    <row r="929" spans="1:18" x14ac:dyDescent="0.3">
      <c r="A929" s="12" t="s">
        <v>1862</v>
      </c>
      <c r="B929" s="12">
        <v>8</v>
      </c>
      <c r="C929" s="12">
        <v>1</v>
      </c>
      <c r="D929" s="12">
        <v>32.409199999999998</v>
      </c>
      <c r="E929" s="12">
        <v>2.5883957432178199E-2</v>
      </c>
      <c r="F929" s="12">
        <v>1.09604401191589E-2</v>
      </c>
      <c r="G929" s="12">
        <v>2.3986910322289798</v>
      </c>
      <c r="H929" s="5">
        <v>0.73508335297517302</v>
      </c>
      <c r="I929" s="12" t="s">
        <v>0</v>
      </c>
      <c r="J929" s="12" t="s">
        <v>1</v>
      </c>
      <c r="K929" s="12">
        <v>159697.00289999999</v>
      </c>
      <c r="L929" s="12" t="s">
        <v>1863</v>
      </c>
      <c r="M929" s="12">
        <v>282.69675998559001</v>
      </c>
      <c r="N929" s="12">
        <v>523.76524663596399</v>
      </c>
      <c r="O929" s="7">
        <v>411.32999380465998</v>
      </c>
      <c r="P929" s="12">
        <v>230.42190009496201</v>
      </c>
      <c r="Q929" s="12">
        <v>125.657363050699</v>
      </c>
      <c r="R929" s="7">
        <v>151.61096626024101</v>
      </c>
    </row>
    <row r="930" spans="1:18" x14ac:dyDescent="0.3">
      <c r="A930" s="12" t="s">
        <v>1864</v>
      </c>
      <c r="B930" s="12">
        <v>4</v>
      </c>
      <c r="C930" s="12">
        <v>2</v>
      </c>
      <c r="D930" s="12">
        <v>17.8279</v>
      </c>
      <c r="E930" s="12">
        <v>2.5887295571022099E-2</v>
      </c>
      <c r="F930" s="12">
        <v>1.09604401191589E-2</v>
      </c>
      <c r="G930" s="12">
        <v>1.6554321336064699</v>
      </c>
      <c r="H930" s="5">
        <v>0.73505070214725199</v>
      </c>
      <c r="I930" s="12" t="s">
        <v>1</v>
      </c>
      <c r="J930" s="12" t="s">
        <v>0</v>
      </c>
      <c r="K930" s="12">
        <v>88834.927800000005</v>
      </c>
      <c r="L930" s="12" t="s">
        <v>1865</v>
      </c>
      <c r="M930" s="12">
        <v>113.626847758506</v>
      </c>
      <c r="N930" s="12">
        <v>78.255136721949498</v>
      </c>
      <c r="O930" s="7">
        <v>84.516895463343999</v>
      </c>
      <c r="P930" s="12">
        <v>151.25886659022601</v>
      </c>
      <c r="Q930" s="12">
        <v>128.586612945209</v>
      </c>
      <c r="R930" s="7">
        <v>177.71410801636799</v>
      </c>
    </row>
    <row r="931" spans="1:18" x14ac:dyDescent="0.3">
      <c r="A931" s="12" t="s">
        <v>1866</v>
      </c>
      <c r="B931" s="12">
        <v>14</v>
      </c>
      <c r="C931" s="12">
        <v>4</v>
      </c>
      <c r="D931" s="12">
        <v>71.918599999999998</v>
      </c>
      <c r="E931" s="12">
        <v>2.6541424646718999E-2</v>
      </c>
      <c r="F931" s="12">
        <v>1.12252306045831E-2</v>
      </c>
      <c r="G931" s="12">
        <v>3.1822047285677502</v>
      </c>
      <c r="H931" s="5">
        <v>0.72870662651251095</v>
      </c>
      <c r="I931" s="12" t="s">
        <v>1</v>
      </c>
      <c r="J931" s="12" t="s">
        <v>0</v>
      </c>
      <c r="K931" s="12">
        <v>107551.9859</v>
      </c>
      <c r="L931" s="12" t="s">
        <v>1867</v>
      </c>
      <c r="M931" s="12">
        <v>88.830420955330297</v>
      </c>
      <c r="N931" s="12">
        <v>249.669931630283</v>
      </c>
      <c r="O931" s="7">
        <v>74.212505917767899</v>
      </c>
      <c r="P931" s="12">
        <v>404.154333024636</v>
      </c>
      <c r="Q931" s="12">
        <v>479.83060750203202</v>
      </c>
      <c r="R931" s="7">
        <v>429.35186934350401</v>
      </c>
    </row>
    <row r="932" spans="1:18" x14ac:dyDescent="0.3">
      <c r="A932" s="12" t="s">
        <v>1868</v>
      </c>
      <c r="B932" s="12">
        <v>5</v>
      </c>
      <c r="C932" s="12">
        <v>2</v>
      </c>
      <c r="D932" s="12">
        <v>22.044699999999999</v>
      </c>
      <c r="E932" s="12">
        <v>2.6669158664399201E-2</v>
      </c>
      <c r="F932" s="12">
        <v>1.12651017715665E-2</v>
      </c>
      <c r="G932" s="12">
        <v>1.97438285995213</v>
      </c>
      <c r="H932" s="5">
        <v>0.727480257680996</v>
      </c>
      <c r="I932" s="12" t="s">
        <v>1</v>
      </c>
      <c r="J932" s="12" t="s">
        <v>0</v>
      </c>
      <c r="K932" s="12">
        <v>142270.35339999999</v>
      </c>
      <c r="L932" s="12" t="s">
        <v>1869</v>
      </c>
      <c r="M932" s="12">
        <v>37.915128338899301</v>
      </c>
      <c r="N932" s="12">
        <v>57.967219823885003</v>
      </c>
      <c r="O932" s="7">
        <v>53.9690796813492</v>
      </c>
      <c r="P932" s="12">
        <v>95.743769099229894</v>
      </c>
      <c r="Q932" s="12">
        <v>75.108777207547902</v>
      </c>
      <c r="R932" s="7">
        <v>125.011544368033</v>
      </c>
    </row>
    <row r="933" spans="1:18" x14ac:dyDescent="0.3">
      <c r="A933" s="12" t="s">
        <v>1870</v>
      </c>
      <c r="B933" s="12">
        <v>11</v>
      </c>
      <c r="C933" s="12">
        <v>1</v>
      </c>
      <c r="D933" s="12">
        <v>51.956200000000003</v>
      </c>
      <c r="E933" s="12">
        <v>2.6693350797745999E-2</v>
      </c>
      <c r="F933" s="12">
        <v>1.12651017715665E-2</v>
      </c>
      <c r="G933" s="12">
        <v>8.9207190946823101</v>
      </c>
      <c r="H933" s="5">
        <v>0.72724844508747699</v>
      </c>
      <c r="I933" s="12" t="s">
        <v>1</v>
      </c>
      <c r="J933" s="12" t="s">
        <v>0</v>
      </c>
      <c r="K933" s="12">
        <v>147257.57759999999</v>
      </c>
      <c r="L933" s="12" t="s">
        <v>1871</v>
      </c>
      <c r="M933" s="12">
        <v>15.777352487362601</v>
      </c>
      <c r="N933" s="12">
        <v>244.96416077484901</v>
      </c>
      <c r="O933" s="7">
        <v>70.811396021827093</v>
      </c>
      <c r="P933" s="12">
        <v>904.85628579745401</v>
      </c>
      <c r="Q933" s="12">
        <v>1057.48966546356</v>
      </c>
      <c r="R933" s="7">
        <v>995.34441748657605</v>
      </c>
    </row>
    <row r="934" spans="1:18" x14ac:dyDescent="0.3">
      <c r="A934" s="12" t="s">
        <v>1872</v>
      </c>
      <c r="B934" s="12">
        <v>17</v>
      </c>
      <c r="C934" s="12">
        <v>2</v>
      </c>
      <c r="D934" s="12">
        <v>86.132599999999996</v>
      </c>
      <c r="E934" s="12">
        <v>2.6857151944058199E-2</v>
      </c>
      <c r="F934" s="12">
        <v>1.1322002186757101E-2</v>
      </c>
      <c r="G934" s="12">
        <v>1.2794323386391899</v>
      </c>
      <c r="H934" s="5">
        <v>0.72568267985065404</v>
      </c>
      <c r="I934" s="12" t="s">
        <v>0</v>
      </c>
      <c r="J934" s="12" t="s">
        <v>1</v>
      </c>
      <c r="K934" s="12">
        <v>182822.2561</v>
      </c>
      <c r="L934" s="12" t="s">
        <v>1873</v>
      </c>
      <c r="M934" s="12">
        <v>2038.1448874765499</v>
      </c>
      <c r="N934" s="12">
        <v>2322.0163495438401</v>
      </c>
      <c r="O934" s="7">
        <v>2506.59731175158</v>
      </c>
      <c r="P934" s="12">
        <v>1675.47490399547</v>
      </c>
      <c r="Q934" s="12">
        <v>1779.0599493474899</v>
      </c>
      <c r="R934" s="7">
        <v>1912.5004648947099</v>
      </c>
    </row>
    <row r="935" spans="1:18" x14ac:dyDescent="0.3">
      <c r="A935" s="12" t="s">
        <v>1874</v>
      </c>
      <c r="B935" s="12">
        <v>4</v>
      </c>
      <c r="C935" s="12">
        <v>1</v>
      </c>
      <c r="D935" s="12">
        <v>18.556799999999999</v>
      </c>
      <c r="E935" s="12">
        <v>2.69554871895177E-2</v>
      </c>
      <c r="F935" s="12">
        <v>1.13498664894246E-2</v>
      </c>
      <c r="G935" s="12">
        <v>1.56650166957977</v>
      </c>
      <c r="H935" s="5">
        <v>0.72474587150652803</v>
      </c>
      <c r="I935" s="12" t="s">
        <v>1</v>
      </c>
      <c r="J935" s="12" t="s">
        <v>0</v>
      </c>
      <c r="K935" s="12">
        <v>63145.587</v>
      </c>
      <c r="L935" s="12" t="s">
        <v>1875</v>
      </c>
      <c r="M935" s="12">
        <v>193.875301685153</v>
      </c>
      <c r="N935" s="12">
        <v>307.68430720446599</v>
      </c>
      <c r="O935" s="7">
        <v>260.587612955547</v>
      </c>
      <c r="P935" s="12">
        <v>381.89731002539901</v>
      </c>
      <c r="Q935" s="12">
        <v>405.06983883337102</v>
      </c>
      <c r="R935" s="7">
        <v>406.937746627264</v>
      </c>
    </row>
    <row r="936" spans="1:18" x14ac:dyDescent="0.3">
      <c r="A936" s="12" t="s">
        <v>1876</v>
      </c>
      <c r="B936" s="12">
        <v>4</v>
      </c>
      <c r="C936" s="12">
        <v>1</v>
      </c>
      <c r="D936" s="12">
        <v>18.050599999999999</v>
      </c>
      <c r="E936" s="12">
        <v>2.69978469413437E-2</v>
      </c>
      <c r="F936" s="12">
        <v>1.13498664894246E-2</v>
      </c>
      <c r="G936" s="12">
        <v>4.6693255714705098</v>
      </c>
      <c r="H936" s="5">
        <v>0.724343055110509</v>
      </c>
      <c r="I936" s="12" t="s">
        <v>1</v>
      </c>
      <c r="J936" s="12" t="s">
        <v>0</v>
      </c>
      <c r="K936" s="12">
        <v>302298.09850000002</v>
      </c>
      <c r="L936" s="12" t="s">
        <v>1877</v>
      </c>
      <c r="M936" s="12">
        <v>17.279802219528499</v>
      </c>
      <c r="N936" s="12">
        <v>73.836650122666597</v>
      </c>
      <c r="O936" s="7">
        <v>76.656685296608899</v>
      </c>
      <c r="P936" s="12">
        <v>229.52221636220099</v>
      </c>
      <c r="Q936" s="12">
        <v>227.922331904651</v>
      </c>
      <c r="R936" s="7">
        <v>325.94285351585802</v>
      </c>
    </row>
    <row r="937" spans="1:18" x14ac:dyDescent="0.3">
      <c r="A937" s="12" t="s">
        <v>1878</v>
      </c>
      <c r="B937" s="12">
        <v>4</v>
      </c>
      <c r="C937" s="12">
        <v>1</v>
      </c>
      <c r="D937" s="12">
        <v>19.688300000000002</v>
      </c>
      <c r="E937" s="12">
        <v>2.7010379680868699E-2</v>
      </c>
      <c r="F937" s="12">
        <v>1.13498664894246E-2</v>
      </c>
      <c r="G937" s="12">
        <v>2.0885954196724899</v>
      </c>
      <c r="H937" s="5">
        <v>0.72422396040496095</v>
      </c>
      <c r="I937" s="12" t="s">
        <v>0</v>
      </c>
      <c r="J937" s="12" t="s">
        <v>1</v>
      </c>
      <c r="K937" s="12">
        <v>62550.561800000003</v>
      </c>
      <c r="L937" s="12" t="s">
        <v>1879</v>
      </c>
      <c r="M937" s="12">
        <v>281.84242391164503</v>
      </c>
      <c r="N937" s="12">
        <v>330.37151184321903</v>
      </c>
      <c r="O937" s="7">
        <v>185.245802061641</v>
      </c>
      <c r="P937" s="12">
        <v>115.078256356723</v>
      </c>
      <c r="Q937" s="12">
        <v>159.807091568842</v>
      </c>
      <c r="R937" s="7">
        <v>106.930934110309</v>
      </c>
    </row>
    <row r="938" spans="1:18" x14ac:dyDescent="0.3">
      <c r="A938" s="12" t="s">
        <v>1880</v>
      </c>
      <c r="B938" s="12">
        <v>3</v>
      </c>
      <c r="C938" s="12">
        <v>1</v>
      </c>
      <c r="D938" s="12">
        <v>13.0077</v>
      </c>
      <c r="E938" s="12">
        <v>2.70484938230591E-2</v>
      </c>
      <c r="F938" s="12">
        <v>1.13536739485061E-2</v>
      </c>
      <c r="G938" s="12">
        <v>1.3536384251342299</v>
      </c>
      <c r="H938" s="5">
        <v>0.72386200994356698</v>
      </c>
      <c r="I938" s="12" t="s">
        <v>0</v>
      </c>
      <c r="J938" s="12" t="s">
        <v>1</v>
      </c>
      <c r="K938" s="12">
        <v>121398.96610000001</v>
      </c>
      <c r="L938" s="12" t="s">
        <v>1881</v>
      </c>
      <c r="M938" s="12">
        <v>1686.56205161651</v>
      </c>
      <c r="N938" s="12">
        <v>1692.09900023212</v>
      </c>
      <c r="O938" s="7">
        <v>1364.37311121738</v>
      </c>
      <c r="P938" s="12">
        <v>1262.74142505857</v>
      </c>
      <c r="Q938" s="12">
        <v>1057.1343996738699</v>
      </c>
      <c r="R938" s="7">
        <v>1184.0393087314101</v>
      </c>
    </row>
    <row r="939" spans="1:18" x14ac:dyDescent="0.3">
      <c r="A939" s="12" t="s">
        <v>1882</v>
      </c>
      <c r="B939" s="12">
        <v>8</v>
      </c>
      <c r="C939" s="12">
        <v>6</v>
      </c>
      <c r="D939" s="12">
        <v>47.394399999999997</v>
      </c>
      <c r="E939" s="12">
        <v>2.7354434351244399E-2</v>
      </c>
      <c r="F939" s="12">
        <v>1.1468882806872201E-2</v>
      </c>
      <c r="G939" s="12">
        <v>1.24066475841733</v>
      </c>
      <c r="H939" s="5">
        <v>0.72096949025460499</v>
      </c>
      <c r="I939" s="12" t="s">
        <v>1</v>
      </c>
      <c r="J939" s="12" t="s">
        <v>0</v>
      </c>
      <c r="K939" s="12">
        <v>46394.109400000001</v>
      </c>
      <c r="L939" s="12" t="s">
        <v>1883</v>
      </c>
      <c r="M939" s="12">
        <v>1381.86338070739</v>
      </c>
      <c r="N939" s="12">
        <v>1316.91930074118</v>
      </c>
      <c r="O939" s="7">
        <v>1486.39193577792</v>
      </c>
      <c r="P939" s="12">
        <v>1783.30825875901</v>
      </c>
      <c r="Q939" s="12">
        <v>1558.1120214164</v>
      </c>
      <c r="R939" s="7">
        <v>1850.97837524022</v>
      </c>
    </row>
    <row r="940" spans="1:18" x14ac:dyDescent="0.3">
      <c r="A940" s="12" t="s">
        <v>1884</v>
      </c>
      <c r="B940" s="12">
        <v>13</v>
      </c>
      <c r="C940" s="12">
        <v>8</v>
      </c>
      <c r="D940" s="12">
        <v>70.022499999999994</v>
      </c>
      <c r="E940" s="12">
        <v>2.73816582887072E-2</v>
      </c>
      <c r="F940" s="12">
        <v>1.1468882806872201E-2</v>
      </c>
      <c r="G940" s="12">
        <v>1.0965420014981</v>
      </c>
      <c r="H940" s="5">
        <v>0.72071320346187695</v>
      </c>
      <c r="I940" s="12" t="s">
        <v>1</v>
      </c>
      <c r="J940" s="12" t="s">
        <v>0</v>
      </c>
      <c r="K940" s="12">
        <v>50461.03</v>
      </c>
      <c r="L940" s="12" t="s">
        <v>1885</v>
      </c>
      <c r="M940" s="12">
        <v>3455.1999615869399</v>
      </c>
      <c r="N940" s="12">
        <v>3505.4317575675</v>
      </c>
      <c r="O940" s="7">
        <v>3745.6773035463498</v>
      </c>
      <c r="P940" s="12">
        <v>3842.7591840095802</v>
      </c>
      <c r="Q940" s="12">
        <v>3902.6015538588899</v>
      </c>
      <c r="R940" s="7">
        <v>3994.5567865410198</v>
      </c>
    </row>
    <row r="941" spans="1:18" x14ac:dyDescent="0.3">
      <c r="A941" s="12" t="s">
        <v>1886</v>
      </c>
      <c r="B941" s="12">
        <v>5</v>
      </c>
      <c r="C941" s="12">
        <v>1</v>
      </c>
      <c r="D941" s="12">
        <v>28.223700000000001</v>
      </c>
      <c r="E941" s="12">
        <v>2.76151786205787E-2</v>
      </c>
      <c r="F941" s="12">
        <v>1.15286677382078E-2</v>
      </c>
      <c r="G941" s="12">
        <v>5.6020490247780002</v>
      </c>
      <c r="H941" s="5">
        <v>0.71852219598251699</v>
      </c>
      <c r="I941" s="12" t="s">
        <v>1</v>
      </c>
      <c r="J941" s="12" t="s">
        <v>0</v>
      </c>
      <c r="K941" s="12">
        <v>451036.36690000002</v>
      </c>
      <c r="L941" s="12" t="s">
        <v>1887</v>
      </c>
      <c r="M941" s="12">
        <v>15.699539897807901</v>
      </c>
      <c r="N941" s="12">
        <v>130.56542503374499</v>
      </c>
      <c r="O941" s="7">
        <v>37.736728373252298</v>
      </c>
      <c r="P941" s="12">
        <v>340.38011262445701</v>
      </c>
      <c r="Q941" s="12">
        <v>319.74765361213002</v>
      </c>
      <c r="R941" s="7">
        <v>370.65874029909497</v>
      </c>
    </row>
    <row r="942" spans="1:18" x14ac:dyDescent="0.3">
      <c r="A942" s="12" t="s">
        <v>1888</v>
      </c>
      <c r="B942" s="12">
        <v>6</v>
      </c>
      <c r="C942" s="12">
        <v>3</v>
      </c>
      <c r="D942" s="12">
        <v>34.194499999999998</v>
      </c>
      <c r="E942" s="12">
        <v>2.7621161136299401E-2</v>
      </c>
      <c r="F942" s="12">
        <v>1.15286677382078E-2</v>
      </c>
      <c r="G942" s="12">
        <v>1.9868353351377901</v>
      </c>
      <c r="H942" s="5">
        <v>0.71846623764542294</v>
      </c>
      <c r="I942" s="12" t="s">
        <v>0</v>
      </c>
      <c r="J942" s="12" t="s">
        <v>1</v>
      </c>
      <c r="K942" s="12">
        <v>76263.602599999998</v>
      </c>
      <c r="L942" s="12" t="s">
        <v>1889</v>
      </c>
      <c r="M942" s="12">
        <v>172.170704716123</v>
      </c>
      <c r="N942" s="12">
        <v>195.496098658178</v>
      </c>
      <c r="O942" s="7">
        <v>241.14169576034399</v>
      </c>
      <c r="P942" s="12">
        <v>127.833912212437</v>
      </c>
      <c r="Q942" s="12">
        <v>69.059713758733494</v>
      </c>
      <c r="R942" s="7">
        <v>109.527589902979</v>
      </c>
    </row>
    <row r="943" spans="1:18" x14ac:dyDescent="0.3">
      <c r="A943" s="12" t="s">
        <v>1890</v>
      </c>
      <c r="B943" s="12">
        <v>10</v>
      </c>
      <c r="C943" s="12">
        <v>4</v>
      </c>
      <c r="D943" s="12">
        <v>65.206000000000003</v>
      </c>
      <c r="E943" s="12">
        <v>2.7631964480845001E-2</v>
      </c>
      <c r="F943" s="12">
        <v>1.15286677382078E-2</v>
      </c>
      <c r="G943" s="12">
        <v>1.18795938103189</v>
      </c>
      <c r="H943" s="5">
        <v>0.71836520878134602</v>
      </c>
      <c r="I943" s="12" t="s">
        <v>0</v>
      </c>
      <c r="J943" s="12" t="s">
        <v>1</v>
      </c>
      <c r="K943" s="12">
        <v>69830.827799999999</v>
      </c>
      <c r="L943" s="12" t="s">
        <v>1891</v>
      </c>
      <c r="M943" s="12">
        <v>1438.3163655113201</v>
      </c>
      <c r="N943" s="12">
        <v>1540.3939644004899</v>
      </c>
      <c r="O943" s="7">
        <v>1660.0665199348</v>
      </c>
      <c r="P943" s="12">
        <v>1371.53544942488</v>
      </c>
      <c r="Q943" s="12">
        <v>1240.6724600319999</v>
      </c>
      <c r="R943" s="7">
        <v>1292.6199187616801</v>
      </c>
    </row>
    <row r="944" spans="1:18" x14ac:dyDescent="0.3">
      <c r="A944" s="12" t="s">
        <v>1892</v>
      </c>
      <c r="B944" s="12">
        <v>19</v>
      </c>
      <c r="C944" s="12">
        <v>1</v>
      </c>
      <c r="D944" s="12">
        <v>83.408500000000004</v>
      </c>
      <c r="E944" s="12">
        <v>2.76423970810823E-2</v>
      </c>
      <c r="F944" s="12">
        <v>1.15286677382078E-2</v>
      </c>
      <c r="G944" s="12">
        <v>1.4788786271939101</v>
      </c>
      <c r="H944" s="5">
        <v>0.71826767360667498</v>
      </c>
      <c r="I944" s="12" t="s">
        <v>1</v>
      </c>
      <c r="J944" s="12" t="s">
        <v>0</v>
      </c>
      <c r="K944" s="12">
        <v>281212.39559999999</v>
      </c>
      <c r="L944" s="12" t="s">
        <v>1893</v>
      </c>
      <c r="M944" s="12">
        <v>255.71545669562599</v>
      </c>
      <c r="N944" s="12">
        <v>229.49666546114801</v>
      </c>
      <c r="O944" s="7">
        <v>251.10117732759599</v>
      </c>
      <c r="P944" s="12">
        <v>291.74280342770601</v>
      </c>
      <c r="Q944" s="12">
        <v>378.81524388620301</v>
      </c>
      <c r="R944" s="7">
        <v>418.35995421215102</v>
      </c>
    </row>
    <row r="945" spans="1:18" x14ac:dyDescent="0.3">
      <c r="A945" s="12" t="s">
        <v>1894</v>
      </c>
      <c r="B945" s="12">
        <v>5</v>
      </c>
      <c r="C945" s="12">
        <v>2</v>
      </c>
      <c r="D945" s="12">
        <v>20.000499999999999</v>
      </c>
      <c r="E945" s="12">
        <v>2.7720464519427002E-2</v>
      </c>
      <c r="F945" s="12">
        <v>1.15435030029735E-2</v>
      </c>
      <c r="G945" s="12">
        <v>2.24102073597231</v>
      </c>
      <c r="H945" s="5">
        <v>0.71753864471123396</v>
      </c>
      <c r="I945" s="12" t="s">
        <v>1</v>
      </c>
      <c r="J945" s="12" t="s">
        <v>0</v>
      </c>
      <c r="K945" s="12">
        <v>214110.58979999999</v>
      </c>
      <c r="L945" s="12" t="s">
        <v>1895</v>
      </c>
      <c r="M945" s="12">
        <v>214.78591516186</v>
      </c>
      <c r="N945" s="12">
        <v>234.33700294431301</v>
      </c>
      <c r="O945" s="7">
        <v>135.61068867069301</v>
      </c>
      <c r="P945" s="12">
        <v>563.37625905519099</v>
      </c>
      <c r="Q945" s="12">
        <v>431.451119443533</v>
      </c>
      <c r="R945" s="7">
        <v>315.57275930811198</v>
      </c>
    </row>
    <row r="946" spans="1:18" x14ac:dyDescent="0.3">
      <c r="A946" s="12" t="s">
        <v>1896</v>
      </c>
      <c r="B946" s="12">
        <v>7</v>
      </c>
      <c r="C946" s="12">
        <v>6</v>
      </c>
      <c r="D946" s="12">
        <v>54.308799999999998</v>
      </c>
      <c r="E946" s="12">
        <v>2.77370455768879E-2</v>
      </c>
      <c r="F946" s="12">
        <v>1.15435030029735E-2</v>
      </c>
      <c r="G946" s="12">
        <v>1.05950289227567</v>
      </c>
      <c r="H946" s="5">
        <v>0.71738399155681398</v>
      </c>
      <c r="I946" s="12" t="s">
        <v>1</v>
      </c>
      <c r="J946" s="12" t="s">
        <v>0</v>
      </c>
      <c r="K946" s="12">
        <v>17989.6921</v>
      </c>
      <c r="L946" s="12" t="s">
        <v>1897</v>
      </c>
      <c r="M946" s="12">
        <v>4114.7688513703497</v>
      </c>
      <c r="N946" s="12">
        <v>4226.5030503292701</v>
      </c>
      <c r="O946" s="7">
        <v>4132.1843905127898</v>
      </c>
      <c r="P946" s="12">
        <v>4534.2557596553997</v>
      </c>
      <c r="Q946" s="12">
        <v>4317.1754771741998</v>
      </c>
      <c r="R946" s="7">
        <v>4364.2317814436601</v>
      </c>
    </row>
    <row r="947" spans="1:18" x14ac:dyDescent="0.3">
      <c r="A947" s="12" t="s">
        <v>1898</v>
      </c>
      <c r="B947" s="12">
        <v>4</v>
      </c>
      <c r="C947" s="12">
        <v>1</v>
      </c>
      <c r="D947" s="12">
        <v>19.668700000000001</v>
      </c>
      <c r="E947" s="12">
        <v>2.79305649725482E-2</v>
      </c>
      <c r="F947" s="12">
        <v>1.1611675201724601E-2</v>
      </c>
      <c r="G947" s="12">
        <v>1.5237675896020699</v>
      </c>
      <c r="H947" s="5">
        <v>0.71558387929420098</v>
      </c>
      <c r="I947" s="12" t="s">
        <v>0</v>
      </c>
      <c r="J947" s="12" t="s">
        <v>1</v>
      </c>
      <c r="K947" s="12">
        <v>44002.897799999999</v>
      </c>
      <c r="L947" s="12" t="s">
        <v>1899</v>
      </c>
      <c r="M947" s="12">
        <v>738.83188970439198</v>
      </c>
      <c r="N947" s="12">
        <v>560.32261798123</v>
      </c>
      <c r="O947" s="7">
        <v>768.40624367225405</v>
      </c>
      <c r="P947" s="12">
        <v>500.46632390859901</v>
      </c>
      <c r="Q947" s="12">
        <v>465.60199296338402</v>
      </c>
      <c r="R947" s="7">
        <v>390.80576646366001</v>
      </c>
    </row>
    <row r="948" spans="1:18" x14ac:dyDescent="0.3">
      <c r="A948" s="12" t="s">
        <v>1900</v>
      </c>
      <c r="B948" s="12">
        <v>9</v>
      </c>
      <c r="C948" s="12">
        <v>5</v>
      </c>
      <c r="D948" s="12">
        <v>60.453200000000002</v>
      </c>
      <c r="E948" s="12">
        <v>2.8236317044531199E-2</v>
      </c>
      <c r="F948" s="12">
        <v>1.17263118210935E-2</v>
      </c>
      <c r="G948" s="12">
        <v>1.1505393982716301</v>
      </c>
      <c r="H948" s="5">
        <v>0.71275794051949803</v>
      </c>
      <c r="I948" s="12" t="s">
        <v>0</v>
      </c>
      <c r="J948" s="12" t="s">
        <v>1</v>
      </c>
      <c r="K948" s="12">
        <v>59229.339800000002</v>
      </c>
      <c r="L948" s="12" t="s">
        <v>1901</v>
      </c>
      <c r="M948" s="12">
        <v>1048.0373175857101</v>
      </c>
      <c r="N948" s="12">
        <v>998.89275079819197</v>
      </c>
      <c r="O948" s="7">
        <v>1139.2451561221201</v>
      </c>
      <c r="P948" s="12">
        <v>916.09754221670505</v>
      </c>
      <c r="Q948" s="12">
        <v>950.36146714772599</v>
      </c>
      <c r="R948" s="7">
        <v>902.829229953918</v>
      </c>
    </row>
    <row r="949" spans="1:18" x14ac:dyDescent="0.3">
      <c r="A949" s="12" t="s">
        <v>1902</v>
      </c>
      <c r="B949" s="12">
        <v>19</v>
      </c>
      <c r="C949" s="12">
        <v>1</v>
      </c>
      <c r="D949" s="12">
        <v>184.42250000000001</v>
      </c>
      <c r="E949" s="12">
        <v>2.8297089823572E-2</v>
      </c>
      <c r="F949" s="12">
        <v>1.1739075153375699E-2</v>
      </c>
      <c r="G949" s="12">
        <v>19.767599756436901</v>
      </c>
      <c r="H949" s="5">
        <v>0.71219887750525301</v>
      </c>
      <c r="I949" s="12" t="s">
        <v>1</v>
      </c>
      <c r="J949" s="12" t="s">
        <v>0</v>
      </c>
      <c r="K949" s="12">
        <v>29260.819100000001</v>
      </c>
      <c r="L949" s="12" t="s">
        <v>1903</v>
      </c>
      <c r="M949" s="12">
        <v>11.5587727846536</v>
      </c>
      <c r="N949" s="12">
        <v>0</v>
      </c>
      <c r="O949" s="7">
        <v>12.5090761970107</v>
      </c>
      <c r="P949" s="12">
        <v>139.392239372077</v>
      </c>
      <c r="Q949" s="12">
        <v>122.686231512459</v>
      </c>
      <c r="R949" s="7">
        <v>213.685134783373</v>
      </c>
    </row>
    <row r="950" spans="1:18" x14ac:dyDescent="0.3">
      <c r="A950" s="12" t="s">
        <v>1904</v>
      </c>
      <c r="B950" s="12">
        <v>7</v>
      </c>
      <c r="C950" s="12">
        <v>2</v>
      </c>
      <c r="D950" s="12">
        <v>27.226500000000001</v>
      </c>
      <c r="E950" s="12">
        <v>2.8502883440953801E-2</v>
      </c>
      <c r="F950" s="12">
        <v>1.18119096528856E-2</v>
      </c>
      <c r="G950" s="12">
        <v>1.7395111755203601</v>
      </c>
      <c r="H950" s="5">
        <v>0.710312183360579</v>
      </c>
      <c r="I950" s="12" t="s">
        <v>0</v>
      </c>
      <c r="J950" s="12" t="s">
        <v>1</v>
      </c>
      <c r="K950" s="12">
        <v>147865.35200000001</v>
      </c>
      <c r="L950" s="12" t="s">
        <v>1905</v>
      </c>
      <c r="M950" s="12">
        <v>82.2812099228439</v>
      </c>
      <c r="N950" s="12">
        <v>127.31404843380901</v>
      </c>
      <c r="O950" s="7">
        <v>130.401225053063</v>
      </c>
      <c r="P950" s="12">
        <v>58.531824952770002</v>
      </c>
      <c r="Q950" s="12">
        <v>66.061605948872099</v>
      </c>
      <c r="R950" s="7">
        <v>70.861756851325296</v>
      </c>
    </row>
    <row r="951" spans="1:18" x14ac:dyDescent="0.3">
      <c r="A951" s="12" t="s">
        <v>1906</v>
      </c>
      <c r="B951" s="12">
        <v>5</v>
      </c>
      <c r="C951" s="12">
        <v>1</v>
      </c>
      <c r="D951" s="12">
        <v>31.583500000000001</v>
      </c>
      <c r="E951" s="12">
        <v>2.8647304792951599E-2</v>
      </c>
      <c r="F951" s="12">
        <v>1.1859183439613501E-2</v>
      </c>
      <c r="G951" s="12">
        <v>1.2539696237754601</v>
      </c>
      <c r="H951" s="5">
        <v>0.70899406457681802</v>
      </c>
      <c r="I951" s="12" t="s">
        <v>0</v>
      </c>
      <c r="J951" s="12" t="s">
        <v>1</v>
      </c>
      <c r="K951" s="12">
        <v>23710.706200000001</v>
      </c>
      <c r="L951" s="12" t="s">
        <v>1907</v>
      </c>
      <c r="M951" s="12">
        <v>1184.67021585097</v>
      </c>
      <c r="N951" s="12">
        <v>1016.84493519893</v>
      </c>
      <c r="O951" s="7">
        <v>1115.1228754522101</v>
      </c>
      <c r="P951" s="12">
        <v>903.91367178559801</v>
      </c>
      <c r="Q951" s="12">
        <v>944.71984471060398</v>
      </c>
      <c r="R951" s="7">
        <v>796.27746349736299</v>
      </c>
    </row>
    <row r="952" spans="1:18" x14ac:dyDescent="0.3">
      <c r="A952" s="12" t="s">
        <v>1908</v>
      </c>
      <c r="B952" s="12">
        <v>4</v>
      </c>
      <c r="C952" s="12">
        <v>1</v>
      </c>
      <c r="D952" s="12">
        <v>18.3201</v>
      </c>
      <c r="E952" s="12">
        <v>2.87075798204901E-2</v>
      </c>
      <c r="F952" s="12">
        <v>1.1871559811332101E-2</v>
      </c>
      <c r="G952" s="12">
        <v>1.4413431134621799</v>
      </c>
      <c r="H952" s="5">
        <v>0.70844537874847302</v>
      </c>
      <c r="I952" s="12" t="s">
        <v>0</v>
      </c>
      <c r="J952" s="12" t="s">
        <v>1</v>
      </c>
      <c r="K952" s="12">
        <v>73465.215400000001</v>
      </c>
      <c r="L952" s="12" t="s">
        <v>1909</v>
      </c>
      <c r="M952" s="12">
        <v>372.82308477383202</v>
      </c>
      <c r="N952" s="12">
        <v>382.93114785560402</v>
      </c>
      <c r="O952" s="7">
        <v>479.62812511712502</v>
      </c>
      <c r="P952" s="12">
        <v>246.33619343775601</v>
      </c>
      <c r="Q952" s="12">
        <v>315.78823499944298</v>
      </c>
      <c r="R952" s="7">
        <v>294.98054969608597</v>
      </c>
    </row>
    <row r="953" spans="1:18" x14ac:dyDescent="0.3">
      <c r="A953" s="12" t="s">
        <v>1910</v>
      </c>
      <c r="B953" s="12">
        <v>9</v>
      </c>
      <c r="C953" s="12">
        <v>2</v>
      </c>
      <c r="D953" s="12">
        <v>49.983699999999999</v>
      </c>
      <c r="E953" s="12">
        <v>2.8749940713935E-2</v>
      </c>
      <c r="F953" s="12">
        <v>1.1872364422985201E-2</v>
      </c>
      <c r="G953" s="12">
        <v>1.12543525977209</v>
      </c>
      <c r="H953" s="5">
        <v>0.708060271409229</v>
      </c>
      <c r="I953" s="12" t="s">
        <v>0</v>
      </c>
      <c r="J953" s="12" t="s">
        <v>1</v>
      </c>
      <c r="K953" s="12">
        <v>57666.717100000002</v>
      </c>
      <c r="L953" s="12" t="s">
        <v>1911</v>
      </c>
      <c r="M953" s="12">
        <v>1123.9828738748499</v>
      </c>
      <c r="N953" s="12">
        <v>1027.2907187487999</v>
      </c>
      <c r="O953" s="7">
        <v>1021.82678868978</v>
      </c>
      <c r="P953" s="12">
        <v>910.92033201230595</v>
      </c>
      <c r="Q953" s="12">
        <v>943.819975305659</v>
      </c>
      <c r="R953" s="7">
        <v>964.70252936373004</v>
      </c>
    </row>
    <row r="954" spans="1:18" x14ac:dyDescent="0.3">
      <c r="A954" s="12" t="s">
        <v>1912</v>
      </c>
      <c r="B954" s="12">
        <v>2</v>
      </c>
      <c r="C954" s="12">
        <v>1</v>
      </c>
      <c r="D954" s="12">
        <v>9.1837</v>
      </c>
      <c r="E954" s="12">
        <v>2.8795627354303101E-2</v>
      </c>
      <c r="F954" s="12">
        <v>1.1872364422985201E-2</v>
      </c>
      <c r="G954" s="12">
        <v>3.5186229598814101</v>
      </c>
      <c r="H954" s="5">
        <v>0.70764539628232703</v>
      </c>
      <c r="I954" s="12" t="s">
        <v>1</v>
      </c>
      <c r="J954" s="12" t="s">
        <v>0</v>
      </c>
      <c r="K954" s="12">
        <v>172573.20269999999</v>
      </c>
      <c r="L954" s="12" t="s">
        <v>1913</v>
      </c>
      <c r="M954" s="12">
        <v>14.928022036377101</v>
      </c>
      <c r="N954" s="12">
        <v>54.657665051145599</v>
      </c>
      <c r="O954" s="7">
        <v>48.0010754060702</v>
      </c>
      <c r="P954" s="12">
        <v>119.826249432905</v>
      </c>
      <c r="Q954" s="12">
        <v>146.114067127292</v>
      </c>
      <c r="R954" s="7">
        <v>147.80316572788001</v>
      </c>
    </row>
    <row r="955" spans="1:18" x14ac:dyDescent="0.3">
      <c r="A955" s="12" t="s">
        <v>1914</v>
      </c>
      <c r="B955" s="12">
        <v>2</v>
      </c>
      <c r="C955" s="12">
        <v>1</v>
      </c>
      <c r="D955" s="12">
        <v>7.6889000000000003</v>
      </c>
      <c r="E955" s="12">
        <v>2.88006668679122E-2</v>
      </c>
      <c r="F955" s="12">
        <v>1.1872364422985201E-2</v>
      </c>
      <c r="G955" s="12">
        <v>1.2665367393592699</v>
      </c>
      <c r="H955" s="5">
        <v>0.70759966268260199</v>
      </c>
      <c r="I955" s="12" t="s">
        <v>0</v>
      </c>
      <c r="J955" s="12" t="s">
        <v>1</v>
      </c>
      <c r="K955" s="12">
        <v>137122.99559999999</v>
      </c>
      <c r="L955" s="12" t="s">
        <v>1915</v>
      </c>
      <c r="M955" s="12">
        <v>3532.2194630868198</v>
      </c>
      <c r="N955" s="12">
        <v>3121.6845099296102</v>
      </c>
      <c r="O955" s="7">
        <v>3159.36478600906</v>
      </c>
      <c r="P955" s="12">
        <v>2399.7010165144902</v>
      </c>
      <c r="Q955" s="12">
        <v>2896.7352819201401</v>
      </c>
      <c r="R955" s="7">
        <v>2451.6758992343498</v>
      </c>
    </row>
    <row r="956" spans="1:18" x14ac:dyDescent="0.3">
      <c r="A956" s="12" t="s">
        <v>1916</v>
      </c>
      <c r="B956" s="12">
        <v>69</v>
      </c>
      <c r="C956" s="12">
        <v>35</v>
      </c>
      <c r="D956" s="12">
        <v>452.04880000000003</v>
      </c>
      <c r="E956" s="12">
        <v>2.8980223592531301E-2</v>
      </c>
      <c r="F956" s="12">
        <v>1.1933793863013501E-2</v>
      </c>
      <c r="G956" s="12">
        <v>1.0776000072092999</v>
      </c>
      <c r="H956" s="5">
        <v>0.70597401915491198</v>
      </c>
      <c r="I956" s="12" t="s">
        <v>0</v>
      </c>
      <c r="J956" s="12" t="s">
        <v>1</v>
      </c>
      <c r="K956" s="12">
        <v>535145.98030000005</v>
      </c>
      <c r="L956" s="12" t="s">
        <v>1917</v>
      </c>
      <c r="M956" s="12">
        <v>2568.83193177457</v>
      </c>
      <c r="N956" s="12">
        <v>2645.6151349685301</v>
      </c>
      <c r="O956" s="7">
        <v>2745.7060228954101</v>
      </c>
      <c r="P956" s="12">
        <v>2476.2864932508</v>
      </c>
      <c r="Q956" s="12">
        <v>2408.8308179572</v>
      </c>
      <c r="R956" s="7">
        <v>2501.81015388472</v>
      </c>
    </row>
    <row r="957" spans="1:18" x14ac:dyDescent="0.3">
      <c r="A957" s="12" t="s">
        <v>1918</v>
      </c>
      <c r="B957" s="12">
        <v>14</v>
      </c>
      <c r="C957" s="12">
        <v>2</v>
      </c>
      <c r="D957" s="12">
        <v>61.397599999999997</v>
      </c>
      <c r="E957" s="12">
        <v>2.9019253865508202E-2</v>
      </c>
      <c r="F957" s="12">
        <v>1.1934459245730901E-2</v>
      </c>
      <c r="G957" s="12">
        <v>2.3149366854687399</v>
      </c>
      <c r="H957" s="5">
        <v>0.70562163734068495</v>
      </c>
      <c r="I957" s="12" t="s">
        <v>0</v>
      </c>
      <c r="J957" s="12" t="s">
        <v>1</v>
      </c>
      <c r="K957" s="12">
        <v>291978.97460000002</v>
      </c>
      <c r="L957" s="12" t="s">
        <v>1919</v>
      </c>
      <c r="M957" s="12">
        <v>636.60737938137299</v>
      </c>
      <c r="N957" s="12">
        <v>318.65244808324002</v>
      </c>
      <c r="O957" s="7">
        <v>607.87426560528399</v>
      </c>
      <c r="P957" s="12">
        <v>242.89154373377499</v>
      </c>
      <c r="Q957" s="12">
        <v>187.03652168020199</v>
      </c>
      <c r="R957" s="7">
        <v>245.31031275936999</v>
      </c>
    </row>
    <row r="958" spans="1:18" x14ac:dyDescent="0.3">
      <c r="A958" s="12" t="s">
        <v>1920</v>
      </c>
      <c r="B958" s="12">
        <v>1</v>
      </c>
      <c r="C958" s="12">
        <v>1</v>
      </c>
      <c r="D958" s="12">
        <v>6.7430000000000003</v>
      </c>
      <c r="E958" s="12">
        <v>2.9042918111131001E-2</v>
      </c>
      <c r="F958" s="12">
        <v>1.1934459245730901E-2</v>
      </c>
      <c r="G958" s="12">
        <v>1.4504870457460399</v>
      </c>
      <c r="H958" s="5">
        <v>0.70540815730058803</v>
      </c>
      <c r="I958" s="12" t="s">
        <v>0</v>
      </c>
      <c r="J958" s="12" t="s">
        <v>1</v>
      </c>
      <c r="K958" s="12">
        <v>8374.4344000000001</v>
      </c>
      <c r="L958" s="12" t="s">
        <v>1921</v>
      </c>
      <c r="M958" s="12">
        <v>1516.21614424208</v>
      </c>
      <c r="N958" s="12">
        <v>1492.47751869124</v>
      </c>
      <c r="O958" s="7">
        <v>1170.8545845086301</v>
      </c>
      <c r="P958" s="12">
        <v>894.00021057580602</v>
      </c>
      <c r="Q958" s="12">
        <v>881.70717654580801</v>
      </c>
      <c r="R958" s="7">
        <v>1105.7718096072799</v>
      </c>
    </row>
    <row r="959" spans="1:18" x14ac:dyDescent="0.3">
      <c r="A959" s="12" t="s">
        <v>1922</v>
      </c>
      <c r="B959" s="12">
        <v>4</v>
      </c>
      <c r="C959" s="12">
        <v>2</v>
      </c>
      <c r="D959" s="12">
        <v>23.857700000000001</v>
      </c>
      <c r="E959" s="12">
        <v>2.9194254657451301E-2</v>
      </c>
      <c r="F959" s="12">
        <v>1.1984045686061401E-2</v>
      </c>
      <c r="G959" s="12">
        <v>1.337947269324</v>
      </c>
      <c r="H959" s="5">
        <v>0.70404596068093095</v>
      </c>
      <c r="I959" s="12" t="s">
        <v>0</v>
      </c>
      <c r="J959" s="12" t="s">
        <v>1</v>
      </c>
      <c r="K959" s="12">
        <v>37223.167500000003</v>
      </c>
      <c r="L959" s="12" t="s">
        <v>1923</v>
      </c>
      <c r="M959" s="12">
        <v>383.51659695068201</v>
      </c>
      <c r="N959" s="12">
        <v>305.80054684733102</v>
      </c>
      <c r="O959" s="7">
        <v>300.393098371213</v>
      </c>
      <c r="P959" s="12">
        <v>249.33838211993299</v>
      </c>
      <c r="Q959" s="12">
        <v>259.70858848965401</v>
      </c>
      <c r="R959" s="7">
        <v>230.67593541292101</v>
      </c>
    </row>
    <row r="960" spans="1:18" x14ac:dyDescent="0.3">
      <c r="A960" s="12" t="s">
        <v>1924</v>
      </c>
      <c r="B960" s="12">
        <v>4</v>
      </c>
      <c r="C960" s="12">
        <v>2</v>
      </c>
      <c r="D960" s="12">
        <v>22.249300000000002</v>
      </c>
      <c r="E960" s="12">
        <v>2.9234206327177999E-2</v>
      </c>
      <c r="F960" s="12">
        <v>1.19878532955933E-2</v>
      </c>
      <c r="G960" s="12">
        <v>1.2085912317894201</v>
      </c>
      <c r="H960" s="5">
        <v>0.70368722705191999</v>
      </c>
      <c r="I960" s="12" t="s">
        <v>1</v>
      </c>
      <c r="J960" s="12" t="s">
        <v>0</v>
      </c>
      <c r="K960" s="12">
        <v>103528.9752</v>
      </c>
      <c r="L960" s="12" t="s">
        <v>1925</v>
      </c>
      <c r="M960" s="12">
        <v>452.63281218984901</v>
      </c>
      <c r="N960" s="12">
        <v>394.35711468974301</v>
      </c>
      <c r="O960" s="7">
        <v>420.47824148070401</v>
      </c>
      <c r="P960" s="12">
        <v>507.08567066037199</v>
      </c>
      <c r="Q960" s="12">
        <v>548.38419210115296</v>
      </c>
      <c r="R960" s="7">
        <v>476.38105209092299</v>
      </c>
    </row>
    <row r="961" spans="1:18" x14ac:dyDescent="0.3">
      <c r="A961" s="12" t="s">
        <v>1926</v>
      </c>
      <c r="B961" s="12">
        <v>2</v>
      </c>
      <c r="C961" s="12">
        <v>1</v>
      </c>
      <c r="D961" s="12">
        <v>8.0394000000000005</v>
      </c>
      <c r="E961" s="12">
        <v>2.9321776232743599E-2</v>
      </c>
      <c r="F961" s="12">
        <v>1.2008547551927E-2</v>
      </c>
      <c r="G961" s="12">
        <v>1.3932389358581001</v>
      </c>
      <c r="H961" s="5">
        <v>0.70290219597527703</v>
      </c>
      <c r="I961" s="12" t="s">
        <v>0</v>
      </c>
      <c r="J961" s="12" t="s">
        <v>1</v>
      </c>
      <c r="K961" s="12">
        <v>81289.174299999999</v>
      </c>
      <c r="L961" s="12" t="s">
        <v>1927</v>
      </c>
      <c r="M961" s="12">
        <v>1009.91784820559</v>
      </c>
      <c r="N961" s="12">
        <v>906.90470068590503</v>
      </c>
      <c r="O961" s="7">
        <v>1056.04256692897</v>
      </c>
      <c r="P961" s="12">
        <v>846.32375782320503</v>
      </c>
      <c r="Q961" s="12">
        <v>644.95263604161698</v>
      </c>
      <c r="R961" s="7">
        <v>642.50341899224395</v>
      </c>
    </row>
    <row r="962" spans="1:18" x14ac:dyDescent="0.3">
      <c r="A962" s="12" t="s">
        <v>1928</v>
      </c>
      <c r="B962" s="12">
        <v>2</v>
      </c>
      <c r="C962" s="12">
        <v>1</v>
      </c>
      <c r="D962" s="12">
        <v>10.238899999999999</v>
      </c>
      <c r="E962" s="12">
        <v>2.9346130288005701E-2</v>
      </c>
      <c r="F962" s="12">
        <v>1.2008547551927E-2</v>
      </c>
      <c r="G962" s="12">
        <v>2.06847685096951</v>
      </c>
      <c r="H962" s="5">
        <v>0.70268418197430904</v>
      </c>
      <c r="I962" s="12" t="s">
        <v>0</v>
      </c>
      <c r="J962" s="12" t="s">
        <v>1</v>
      </c>
      <c r="K962" s="12">
        <v>31268.143700000001</v>
      </c>
      <c r="L962" s="12" t="s">
        <v>1929</v>
      </c>
      <c r="M962" s="12">
        <v>410.98787361269399</v>
      </c>
      <c r="N962" s="12">
        <v>270.93078884149799</v>
      </c>
      <c r="O962" s="7">
        <v>265.15074746842402</v>
      </c>
      <c r="P962" s="12">
        <v>106.707289663998</v>
      </c>
      <c r="Q962" s="12">
        <v>166.58352806231801</v>
      </c>
      <c r="R962" s="7">
        <v>184.56753803856199</v>
      </c>
    </row>
    <row r="963" spans="1:18" x14ac:dyDescent="0.3">
      <c r="A963" s="12" t="s">
        <v>1930</v>
      </c>
      <c r="B963" s="12">
        <v>6</v>
      </c>
      <c r="C963" s="12">
        <v>1</v>
      </c>
      <c r="D963" s="12">
        <v>23.790800000000001</v>
      </c>
      <c r="E963" s="12">
        <v>2.9380268957376301E-2</v>
      </c>
      <c r="F963" s="12">
        <v>1.2009941369767799E-2</v>
      </c>
      <c r="G963" s="12">
        <v>4.2011609872953297</v>
      </c>
      <c r="H963" s="5">
        <v>0.70237880491006599</v>
      </c>
      <c r="I963" s="12" t="s">
        <v>1</v>
      </c>
      <c r="J963" s="12" t="s">
        <v>0</v>
      </c>
      <c r="K963" s="12">
        <v>232915.96979999999</v>
      </c>
      <c r="L963" s="12" t="s">
        <v>1931</v>
      </c>
      <c r="M963" s="12">
        <v>31.974299001756702</v>
      </c>
      <c r="N963" s="12">
        <v>167.28091237090501</v>
      </c>
      <c r="O963" s="7">
        <v>98.843177178074896</v>
      </c>
      <c r="P963" s="12">
        <v>460.67045642144302</v>
      </c>
      <c r="Q963" s="12">
        <v>364.06462958942302</v>
      </c>
      <c r="R963" s="7">
        <v>427.62423434409601</v>
      </c>
    </row>
    <row r="964" spans="1:18" x14ac:dyDescent="0.3">
      <c r="A964" s="12" t="s">
        <v>1932</v>
      </c>
      <c r="B964" s="12">
        <v>2</v>
      </c>
      <c r="C964" s="12">
        <v>1</v>
      </c>
      <c r="D964" s="12">
        <v>10.398199999999999</v>
      </c>
      <c r="E964" s="12">
        <v>2.9463512593018801E-2</v>
      </c>
      <c r="F964" s="12">
        <v>1.2031384219116601E-2</v>
      </c>
      <c r="G964" s="12">
        <v>1.4355110946807601</v>
      </c>
      <c r="H964" s="5">
        <v>0.70163528536245401</v>
      </c>
      <c r="I964" s="12" t="s">
        <v>0</v>
      </c>
      <c r="J964" s="12" t="s">
        <v>1</v>
      </c>
      <c r="K964" s="12">
        <v>120801.0928</v>
      </c>
      <c r="L964" s="12" t="s">
        <v>1933</v>
      </c>
      <c r="M964" s="12">
        <v>833.12450658979697</v>
      </c>
      <c r="N964" s="12">
        <v>665.05213205008602</v>
      </c>
      <c r="O964" s="7">
        <v>630.35765476395102</v>
      </c>
      <c r="P964" s="12">
        <v>466.26101853002598</v>
      </c>
      <c r="Q964" s="12">
        <v>455.20862851176503</v>
      </c>
      <c r="R964" s="7">
        <v>561.30140313751201</v>
      </c>
    </row>
    <row r="965" spans="1:18" x14ac:dyDescent="0.3">
      <c r="A965" s="12" t="s">
        <v>1934</v>
      </c>
      <c r="B965" s="12">
        <v>5</v>
      </c>
      <c r="C965" s="12">
        <v>2</v>
      </c>
      <c r="D965" s="12">
        <v>20.301200000000001</v>
      </c>
      <c r="E965" s="12">
        <v>2.9595584670579898E-2</v>
      </c>
      <c r="F965" s="12">
        <v>1.20536963016396E-2</v>
      </c>
      <c r="G965" s="12">
        <v>1.7388528038717801</v>
      </c>
      <c r="H965" s="5">
        <v>0.70045886228841203</v>
      </c>
      <c r="I965" s="12" t="s">
        <v>0</v>
      </c>
      <c r="J965" s="12" t="s">
        <v>1</v>
      </c>
      <c r="K965" s="12">
        <v>201961.30809999999</v>
      </c>
      <c r="L965" s="12" t="s">
        <v>1935</v>
      </c>
      <c r="M965" s="12">
        <v>416.10778159170701</v>
      </c>
      <c r="N965" s="12">
        <v>439.66531153467702</v>
      </c>
      <c r="O965" s="7">
        <v>406.97379259032999</v>
      </c>
      <c r="P965" s="12">
        <v>232.67511529798901</v>
      </c>
      <c r="Q965" s="12">
        <v>319.14094589551399</v>
      </c>
      <c r="R965" s="7">
        <v>174.37932630856</v>
      </c>
    </row>
    <row r="966" spans="1:18" x14ac:dyDescent="0.3">
      <c r="A966" s="12" t="s">
        <v>1936</v>
      </c>
      <c r="B966" s="12">
        <v>15</v>
      </c>
      <c r="C966" s="12">
        <v>1</v>
      </c>
      <c r="D966" s="12">
        <v>55.634799999999998</v>
      </c>
      <c r="E966" s="12">
        <v>2.9633382771559798E-2</v>
      </c>
      <c r="F966" s="12">
        <v>1.20536963016396E-2</v>
      </c>
      <c r="G966" s="12">
        <v>1.3224161664682399</v>
      </c>
      <c r="H966" s="5">
        <v>0.70012290438497105</v>
      </c>
      <c r="I966" s="12" t="s">
        <v>0</v>
      </c>
      <c r="J966" s="12" t="s">
        <v>1</v>
      </c>
      <c r="K966" s="12">
        <v>286321.75319999998</v>
      </c>
      <c r="L966" s="12" t="s">
        <v>1937</v>
      </c>
      <c r="M966" s="12">
        <v>778.78739530114501</v>
      </c>
      <c r="N966" s="12">
        <v>968.53190353870696</v>
      </c>
      <c r="O966" s="7">
        <v>799.87043059307598</v>
      </c>
      <c r="P966" s="12">
        <v>621.88150135948399</v>
      </c>
      <c r="Q966" s="12">
        <v>703.35501379360301</v>
      </c>
      <c r="R966" s="7">
        <v>600.92696803819899</v>
      </c>
    </row>
    <row r="967" spans="1:18" x14ac:dyDescent="0.3">
      <c r="A967" s="12" t="s">
        <v>1938</v>
      </c>
      <c r="B967" s="12">
        <v>3</v>
      </c>
      <c r="C967" s="12">
        <v>1</v>
      </c>
      <c r="D967" s="12">
        <v>15.920500000000001</v>
      </c>
      <c r="E967" s="12">
        <v>2.96365064193236E-2</v>
      </c>
      <c r="F967" s="12">
        <v>1.20536963016396E-2</v>
      </c>
      <c r="G967" s="12">
        <v>2.75889632363993</v>
      </c>
      <c r="H967" s="5">
        <v>0.700095155139278</v>
      </c>
      <c r="I967" s="12" t="s">
        <v>0</v>
      </c>
      <c r="J967" s="12" t="s">
        <v>1</v>
      </c>
      <c r="K967" s="12">
        <v>173835.6514</v>
      </c>
      <c r="L967" s="12" t="s">
        <v>1939</v>
      </c>
      <c r="M967" s="12">
        <v>215.25827391577999</v>
      </c>
      <c r="N967" s="12">
        <v>84.455233233364098</v>
      </c>
      <c r="O967" s="7">
        <v>161.76151988275001</v>
      </c>
      <c r="P967" s="12">
        <v>54.037776675716401</v>
      </c>
      <c r="Q967" s="12">
        <v>63.806964332155303</v>
      </c>
      <c r="R967" s="7">
        <v>49.423243322561703</v>
      </c>
    </row>
    <row r="968" spans="1:18" x14ac:dyDescent="0.3">
      <c r="A968" s="12" t="s">
        <v>1940</v>
      </c>
      <c r="B968" s="12">
        <v>5</v>
      </c>
      <c r="C968" s="12">
        <v>1</v>
      </c>
      <c r="D968" s="12">
        <v>26.47</v>
      </c>
      <c r="E968" s="12">
        <v>2.96415302418589E-2</v>
      </c>
      <c r="F968" s="12">
        <v>1.20536963016396E-2</v>
      </c>
      <c r="G968" s="12">
        <v>1.370080170819</v>
      </c>
      <c r="H968" s="5">
        <v>0.70005053011388596</v>
      </c>
      <c r="I968" s="12" t="s">
        <v>0</v>
      </c>
      <c r="J968" s="12" t="s">
        <v>1</v>
      </c>
      <c r="K968" s="12">
        <v>87044.402100000007</v>
      </c>
      <c r="L968" s="12" t="s">
        <v>1941</v>
      </c>
      <c r="M968" s="12">
        <v>3599.56204665941</v>
      </c>
      <c r="N968" s="12">
        <v>4508.5708664882004</v>
      </c>
      <c r="O968" s="7">
        <v>3544.3759727451902</v>
      </c>
      <c r="P968" s="12">
        <v>2668.8194461543599</v>
      </c>
      <c r="Q968" s="12">
        <v>3142.6257731856899</v>
      </c>
      <c r="R968" s="7">
        <v>2693.5380174636698</v>
      </c>
    </row>
    <row r="969" spans="1:18" x14ac:dyDescent="0.3">
      <c r="A969" s="12" t="s">
        <v>1942</v>
      </c>
      <c r="B969" s="12">
        <v>8</v>
      </c>
      <c r="C969" s="12">
        <v>1</v>
      </c>
      <c r="D969" s="12">
        <v>48.089100000000002</v>
      </c>
      <c r="E969" s="12">
        <v>2.9907797380155501E-2</v>
      </c>
      <c r="F969" s="12">
        <v>1.2149331162089799E-2</v>
      </c>
      <c r="G969" s="12">
        <v>13.2068865361782</v>
      </c>
      <c r="H969" s="5">
        <v>0.69769348900594796</v>
      </c>
      <c r="I969" s="12" t="s">
        <v>1</v>
      </c>
      <c r="J969" s="12" t="s">
        <v>0</v>
      </c>
      <c r="K969" s="12">
        <v>54714.451999999997</v>
      </c>
      <c r="L969" s="12" t="s">
        <v>1943</v>
      </c>
      <c r="M969" s="12">
        <v>0</v>
      </c>
      <c r="N969" s="12">
        <v>0</v>
      </c>
      <c r="O969" s="7">
        <v>14.3714857074522</v>
      </c>
      <c r="P969" s="12">
        <v>51.633836573232898</v>
      </c>
      <c r="Q969" s="12">
        <v>66.3812465625751</v>
      </c>
      <c r="R969" s="7">
        <v>71.7874979588195</v>
      </c>
    </row>
    <row r="970" spans="1:18" x14ac:dyDescent="0.3">
      <c r="A970" s="12" t="s">
        <v>1944</v>
      </c>
      <c r="B970" s="12">
        <v>3</v>
      </c>
      <c r="C970" s="12">
        <v>1</v>
      </c>
      <c r="D970" s="12">
        <v>14.0985</v>
      </c>
      <c r="E970" s="12">
        <v>2.9974501207280201E-2</v>
      </c>
      <c r="F970" s="12">
        <v>1.21637837390959E-2</v>
      </c>
      <c r="G970" s="12">
        <v>1.13862312669827</v>
      </c>
      <c r="H970" s="5">
        <v>0.69710550483859102</v>
      </c>
      <c r="I970" s="12" t="s">
        <v>0</v>
      </c>
      <c r="J970" s="12" t="s">
        <v>1</v>
      </c>
      <c r="K970" s="12">
        <v>139662.88740000001</v>
      </c>
      <c r="L970" s="12" t="s">
        <v>1945</v>
      </c>
      <c r="M970" s="12">
        <v>415.40028887352599</v>
      </c>
      <c r="N970" s="12">
        <v>390.777671434762</v>
      </c>
      <c r="O970" s="7">
        <v>395.97706344673702</v>
      </c>
      <c r="P970" s="12">
        <v>354.84166084446503</v>
      </c>
      <c r="Q970" s="12">
        <v>371.50736669990602</v>
      </c>
      <c r="R970" s="7">
        <v>329.44809756846303</v>
      </c>
    </row>
    <row r="971" spans="1:18" x14ac:dyDescent="0.3">
      <c r="A971" s="12" t="s">
        <v>1946</v>
      </c>
      <c r="B971" s="12">
        <v>5</v>
      </c>
      <c r="C971" s="12">
        <v>1</v>
      </c>
      <c r="D971" s="12">
        <v>20.595300000000002</v>
      </c>
      <c r="E971" s="12">
        <v>3.0018715374700099E-2</v>
      </c>
      <c r="F971" s="12">
        <v>1.21690893964163E-2</v>
      </c>
      <c r="G971" s="12">
        <v>1.61347757450372</v>
      </c>
      <c r="H971" s="5">
        <v>0.69671631100681097</v>
      </c>
      <c r="I971" s="12" t="s">
        <v>1</v>
      </c>
      <c r="J971" s="12" t="s">
        <v>0</v>
      </c>
      <c r="K971" s="12">
        <v>67801.964099999997</v>
      </c>
      <c r="L971" s="12" t="s">
        <v>1947</v>
      </c>
      <c r="M971" s="12">
        <v>818.29487562748795</v>
      </c>
      <c r="N971" s="12">
        <v>779.46269267924902</v>
      </c>
      <c r="O971" s="7">
        <v>588.81228695581297</v>
      </c>
      <c r="P971" s="12">
        <v>1339.2772637527301</v>
      </c>
      <c r="Q971" s="12">
        <v>953.14646606117697</v>
      </c>
      <c r="R971" s="7">
        <v>1235.55769673806</v>
      </c>
    </row>
    <row r="972" spans="1:18" x14ac:dyDescent="0.3">
      <c r="A972" s="12" t="s">
        <v>1948</v>
      </c>
      <c r="B972" s="12">
        <v>15</v>
      </c>
      <c r="C972" s="12">
        <v>11</v>
      </c>
      <c r="D972" s="12">
        <v>96.468900000000005</v>
      </c>
      <c r="E972" s="12">
        <v>3.0243792649050701E-2</v>
      </c>
      <c r="F972" s="12">
        <v>1.2247626983616301E-2</v>
      </c>
      <c r="G972" s="12">
        <v>1.1535777250853001</v>
      </c>
      <c r="H972" s="5">
        <v>0.69474181574401195</v>
      </c>
      <c r="I972" s="12" t="s">
        <v>0</v>
      </c>
      <c r="J972" s="12" t="s">
        <v>1</v>
      </c>
      <c r="K972" s="12">
        <v>36923.702799999999</v>
      </c>
      <c r="L972" s="12" t="s">
        <v>1949</v>
      </c>
      <c r="M972" s="12">
        <v>10274.322158544501</v>
      </c>
      <c r="N972" s="12">
        <v>9378.7120270484393</v>
      </c>
      <c r="O972" s="7">
        <v>9625.4110701695899</v>
      </c>
      <c r="P972" s="12">
        <v>8666.45667053738</v>
      </c>
      <c r="Q972" s="12">
        <v>8814.8734443350804</v>
      </c>
      <c r="R972" s="7">
        <v>7899.2269287351301</v>
      </c>
    </row>
    <row r="973" spans="1:18" x14ac:dyDescent="0.3">
      <c r="A973" s="12" t="s">
        <v>1950</v>
      </c>
      <c r="B973" s="12">
        <v>5</v>
      </c>
      <c r="C973" s="12">
        <v>1</v>
      </c>
      <c r="D973" s="12">
        <v>24.5928</v>
      </c>
      <c r="E973" s="12">
        <v>3.0540860917732001E-2</v>
      </c>
      <c r="F973" s="12">
        <v>1.2355125500084699E-2</v>
      </c>
      <c r="G973" s="12">
        <v>1.5511937728422001</v>
      </c>
      <c r="H973" s="5">
        <v>0.69215292108386794</v>
      </c>
      <c r="I973" s="12" t="s">
        <v>1</v>
      </c>
      <c r="J973" s="12" t="s">
        <v>0</v>
      </c>
      <c r="K973" s="12">
        <v>244107.49720000001</v>
      </c>
      <c r="L973" s="12" t="s">
        <v>1951</v>
      </c>
      <c r="M973" s="12">
        <v>485.11275834873101</v>
      </c>
      <c r="N973" s="12">
        <v>739.48645544193505</v>
      </c>
      <c r="O973" s="7">
        <v>731.74647433248197</v>
      </c>
      <c r="P973" s="12">
        <v>1038.4205098053801</v>
      </c>
      <c r="Q973" s="12">
        <v>999.81001921693598</v>
      </c>
      <c r="R973" s="7">
        <v>996.44071992099998</v>
      </c>
    </row>
    <row r="974" spans="1:18" x14ac:dyDescent="0.3">
      <c r="A974" s="12" t="s">
        <v>1952</v>
      </c>
      <c r="B974" s="12">
        <v>6</v>
      </c>
      <c r="C974" s="12">
        <v>2</v>
      </c>
      <c r="D974" s="12">
        <v>41.092100000000002</v>
      </c>
      <c r="E974" s="12">
        <v>3.0808119198125899E-2</v>
      </c>
      <c r="F974" s="12">
        <v>1.24503546982147E-2</v>
      </c>
      <c r="G974" s="12">
        <v>1.2355654310880499</v>
      </c>
      <c r="H974" s="5">
        <v>0.68984033975547998</v>
      </c>
      <c r="I974" s="12" t="s">
        <v>1</v>
      </c>
      <c r="J974" s="12" t="s">
        <v>0</v>
      </c>
      <c r="K974" s="12">
        <v>31976.080699999999</v>
      </c>
      <c r="L974" s="12" t="s">
        <v>1953</v>
      </c>
      <c r="M974" s="12">
        <v>2158.32835556072</v>
      </c>
      <c r="N974" s="12">
        <v>1900.82368586639</v>
      </c>
      <c r="O974" s="7">
        <v>1886.41897762146</v>
      </c>
      <c r="P974" s="12">
        <v>2252.5869432917598</v>
      </c>
      <c r="Q974" s="12">
        <v>2656.2548405190901</v>
      </c>
      <c r="R974" s="7">
        <v>2437.3002354045002</v>
      </c>
    </row>
    <row r="975" spans="1:18" x14ac:dyDescent="0.3">
      <c r="A975" s="12" t="s">
        <v>1954</v>
      </c>
      <c r="B975" s="12">
        <v>4</v>
      </c>
      <c r="C975" s="12">
        <v>1</v>
      </c>
      <c r="D975" s="12">
        <v>23.939900000000002</v>
      </c>
      <c r="E975" s="12">
        <v>3.0972933215858901E-2</v>
      </c>
      <c r="F975" s="12">
        <v>1.25040295448946E-2</v>
      </c>
      <c r="G975" s="12">
        <v>2.5557419363817599</v>
      </c>
      <c r="H975" s="5">
        <v>0.68842194667539103</v>
      </c>
      <c r="I975" s="12" t="s">
        <v>0</v>
      </c>
      <c r="J975" s="12" t="s">
        <v>1</v>
      </c>
      <c r="K975" s="12">
        <v>157637.75870000001</v>
      </c>
      <c r="L975" s="12" t="s">
        <v>1955</v>
      </c>
      <c r="M975" s="12">
        <v>97.858030496991304</v>
      </c>
      <c r="N975" s="12">
        <v>220.313926294585</v>
      </c>
      <c r="O975" s="7">
        <v>138.99851458915299</v>
      </c>
      <c r="P975" s="12">
        <v>43.719476005856301</v>
      </c>
      <c r="Q975" s="12">
        <v>65.400582041136602</v>
      </c>
      <c r="R975" s="7">
        <v>69.759689110875001</v>
      </c>
    </row>
    <row r="976" spans="1:18" x14ac:dyDescent="0.3">
      <c r="A976" s="12" t="s">
        <v>1956</v>
      </c>
      <c r="B976" s="12">
        <v>2</v>
      </c>
      <c r="C976" s="12">
        <v>2</v>
      </c>
      <c r="D976" s="12">
        <v>8.8966999999999992</v>
      </c>
      <c r="E976" s="12">
        <v>3.1133401988991401E-2</v>
      </c>
      <c r="F976" s="12">
        <v>1.25558412066919E-2</v>
      </c>
      <c r="G976" s="12">
        <v>3.0356069170385802</v>
      </c>
      <c r="H976" s="5">
        <v>0.68704658496920301</v>
      </c>
      <c r="I976" s="12" t="s">
        <v>1</v>
      </c>
      <c r="J976" s="12" t="s">
        <v>0</v>
      </c>
      <c r="K976" s="12">
        <v>98196.565900000001</v>
      </c>
      <c r="L976" s="12" t="s">
        <v>1957</v>
      </c>
      <c r="M976" s="12">
        <v>73.376843916728205</v>
      </c>
      <c r="N976" s="12">
        <v>81.021008253704196</v>
      </c>
      <c r="O976" s="7">
        <v>25.2810534817872</v>
      </c>
      <c r="P976" s="12">
        <v>197.73975515871001</v>
      </c>
      <c r="Q976" s="12">
        <v>164.62975924169399</v>
      </c>
      <c r="R976" s="7">
        <v>183.06501444339699</v>
      </c>
    </row>
    <row r="977" spans="1:18" x14ac:dyDescent="0.3">
      <c r="A977" s="12" t="s">
        <v>1958</v>
      </c>
      <c r="B977" s="12">
        <v>9</v>
      </c>
      <c r="C977" s="12">
        <v>1</v>
      </c>
      <c r="D977" s="12">
        <v>51.902900000000002</v>
      </c>
      <c r="E977" s="12">
        <v>3.1365164526719398E-2</v>
      </c>
      <c r="F977" s="12">
        <v>1.26362685791959E-2</v>
      </c>
      <c r="G977" s="12">
        <v>1.14275458764313</v>
      </c>
      <c r="H977" s="5">
        <v>0.68506992651916498</v>
      </c>
      <c r="I977" s="12" t="s">
        <v>0</v>
      </c>
      <c r="J977" s="12" t="s">
        <v>1</v>
      </c>
      <c r="K977" s="12">
        <v>97777.573300000004</v>
      </c>
      <c r="L977" s="12" t="s">
        <v>1959</v>
      </c>
      <c r="M977" s="12">
        <v>1513.0389944225601</v>
      </c>
      <c r="N977" s="12">
        <v>1410.95534919023</v>
      </c>
      <c r="O977" s="7">
        <v>1378.0646241301299</v>
      </c>
      <c r="P977" s="12">
        <v>1317.1929723917301</v>
      </c>
      <c r="Q977" s="12">
        <v>1259.92912055742</v>
      </c>
      <c r="R977" s="7">
        <v>1187.5173268021299</v>
      </c>
    </row>
    <row r="978" spans="1:18" x14ac:dyDescent="0.3">
      <c r="A978" s="12" t="s">
        <v>1960</v>
      </c>
      <c r="B978" s="12">
        <v>4</v>
      </c>
      <c r="C978" s="12">
        <v>1</v>
      </c>
      <c r="D978" s="12">
        <v>24.148099999999999</v>
      </c>
      <c r="E978" s="12">
        <v>3.1752911005254597E-2</v>
      </c>
      <c r="F978" s="12">
        <v>1.27793077428332E-2</v>
      </c>
      <c r="G978" s="12">
        <v>1.3452568813036601</v>
      </c>
      <c r="H978" s="5">
        <v>0.68178846485002997</v>
      </c>
      <c r="I978" s="12" t="s">
        <v>0</v>
      </c>
      <c r="J978" s="12" t="s">
        <v>1</v>
      </c>
      <c r="K978" s="12">
        <v>25986.391899999999</v>
      </c>
      <c r="L978" s="12" t="s">
        <v>1961</v>
      </c>
      <c r="M978" s="12">
        <v>2111.9264830314</v>
      </c>
      <c r="N978" s="12">
        <v>1811.0830128216101</v>
      </c>
      <c r="O978" s="7">
        <v>1562.2225021399199</v>
      </c>
      <c r="P978" s="12">
        <v>1391.7272112370399</v>
      </c>
      <c r="Q978" s="12">
        <v>1304.5154065250999</v>
      </c>
      <c r="R978" s="7">
        <v>1381.21803248728</v>
      </c>
    </row>
    <row r="979" spans="1:18" x14ac:dyDescent="0.3">
      <c r="A979" s="12" t="s">
        <v>1962</v>
      </c>
      <c r="B979" s="12">
        <v>4</v>
      </c>
      <c r="C979" s="12">
        <v>1</v>
      </c>
      <c r="D979" s="12">
        <v>10.991199999999999</v>
      </c>
      <c r="E979" s="12">
        <v>3.2335271403410602E-2</v>
      </c>
      <c r="F979" s="12">
        <v>1.2990020315536499E-2</v>
      </c>
      <c r="G979" s="12">
        <v>4.6080307751079204</v>
      </c>
      <c r="H979" s="5">
        <v>0.67691930201292405</v>
      </c>
      <c r="I979" s="12" t="s">
        <v>0</v>
      </c>
      <c r="J979" s="12" t="s">
        <v>1</v>
      </c>
      <c r="K979" s="12">
        <v>133765.628</v>
      </c>
      <c r="L979" s="12" t="s">
        <v>1963</v>
      </c>
      <c r="M979" s="12">
        <v>125.851008814924</v>
      </c>
      <c r="N979" s="12">
        <v>411.24434806327298</v>
      </c>
      <c r="O979" s="7">
        <v>452.97357184454899</v>
      </c>
      <c r="P979" s="12">
        <v>59.654596822524901</v>
      </c>
      <c r="Q979" s="12">
        <v>94.097439847384607</v>
      </c>
      <c r="R979" s="7">
        <v>61.1052368689286</v>
      </c>
    </row>
    <row r="980" spans="1:18" x14ac:dyDescent="0.3">
      <c r="A980" s="12" t="s">
        <v>1964</v>
      </c>
      <c r="B980" s="12">
        <v>1</v>
      </c>
      <c r="C980" s="12">
        <v>1</v>
      </c>
      <c r="D980" s="12">
        <v>4.4272999999999998</v>
      </c>
      <c r="E980" s="12">
        <v>3.2342952144471401E-2</v>
      </c>
      <c r="F980" s="12">
        <v>1.2990020315536499E-2</v>
      </c>
      <c r="G980" s="12">
        <v>1.5204097637130201</v>
      </c>
      <c r="H980" s="5">
        <v>0.67685555316800805</v>
      </c>
      <c r="I980" s="12" t="s">
        <v>1</v>
      </c>
      <c r="J980" s="12" t="s">
        <v>0</v>
      </c>
      <c r="K980" s="12">
        <v>110569.303</v>
      </c>
      <c r="L980" s="12" t="s">
        <v>1965</v>
      </c>
      <c r="M980" s="12">
        <v>210.07150298292601</v>
      </c>
      <c r="N980" s="12">
        <v>266.10702925251502</v>
      </c>
      <c r="O980" s="7">
        <v>236.85705189106301</v>
      </c>
      <c r="P980" s="12">
        <v>372.02206353453897</v>
      </c>
      <c r="Q980" s="12">
        <v>291.12527627187001</v>
      </c>
      <c r="R980" s="7">
        <v>420.95892417433998</v>
      </c>
    </row>
    <row r="981" spans="1:18" x14ac:dyDescent="0.3">
      <c r="A981" s="12" t="s">
        <v>1966</v>
      </c>
      <c r="B981" s="12">
        <v>15</v>
      </c>
      <c r="C981" s="12">
        <v>1</v>
      </c>
      <c r="D981" s="12">
        <v>67.305899999999994</v>
      </c>
      <c r="E981" s="12">
        <v>3.2453200376049901E-2</v>
      </c>
      <c r="F981" s="12">
        <v>1.3020917485442899E-2</v>
      </c>
      <c r="G981" s="12">
        <v>4.5151574167064696</v>
      </c>
      <c r="H981" s="5">
        <v>0.67594185066229795</v>
      </c>
      <c r="I981" s="12" t="s">
        <v>1</v>
      </c>
      <c r="J981" s="12" t="s">
        <v>0</v>
      </c>
      <c r="K981" s="12">
        <v>223085.24530000001</v>
      </c>
      <c r="L981" s="12" t="s">
        <v>1967</v>
      </c>
      <c r="M981" s="12">
        <v>178.706938877081</v>
      </c>
      <c r="N981" s="12">
        <v>69.415250224949801</v>
      </c>
      <c r="O981" s="7">
        <v>26.379808285950201</v>
      </c>
      <c r="P981" s="12">
        <v>362.361195357344</v>
      </c>
      <c r="Q981" s="12">
        <v>433.01815448310902</v>
      </c>
      <c r="R981" s="7">
        <v>444.04037956663001</v>
      </c>
    </row>
    <row r="982" spans="1:18" x14ac:dyDescent="0.3">
      <c r="A982" s="12" t="s">
        <v>1968</v>
      </c>
      <c r="B982" s="12">
        <v>6</v>
      </c>
      <c r="C982" s="12">
        <v>1</v>
      </c>
      <c r="D982" s="12">
        <v>23.5626</v>
      </c>
      <c r="E982" s="12">
        <v>3.2494357290957301E-2</v>
      </c>
      <c r="F982" s="12">
        <v>1.3024058795579101E-2</v>
      </c>
      <c r="G982" s="12">
        <v>1.8379479023855101</v>
      </c>
      <c r="H982" s="5">
        <v>0.67560139579898704</v>
      </c>
      <c r="I982" s="12" t="s">
        <v>1</v>
      </c>
      <c r="J982" s="12" t="s">
        <v>0</v>
      </c>
      <c r="K982" s="12">
        <v>79512.530799999993</v>
      </c>
      <c r="L982" s="12" t="s">
        <v>1969</v>
      </c>
      <c r="M982" s="12">
        <v>186.354292663151</v>
      </c>
      <c r="N982" s="12">
        <v>185.57468535854801</v>
      </c>
      <c r="O982" s="7">
        <v>150.51898137056401</v>
      </c>
      <c r="P982" s="12">
        <v>244.63270299184501</v>
      </c>
      <c r="Q982" s="12">
        <v>286.124649826878</v>
      </c>
      <c r="R982" s="7">
        <v>429.47477825187298</v>
      </c>
    </row>
    <row r="983" spans="1:18" x14ac:dyDescent="0.3">
      <c r="A983" s="12" t="s">
        <v>1970</v>
      </c>
      <c r="B983" s="12">
        <v>35</v>
      </c>
      <c r="C983" s="12">
        <v>6</v>
      </c>
      <c r="D983" s="12">
        <v>163.89590000000001</v>
      </c>
      <c r="E983" s="12">
        <v>3.3228130659556099E-2</v>
      </c>
      <c r="F983" s="12">
        <v>1.3300177250944E-2</v>
      </c>
      <c r="G983" s="12">
        <v>1.0830938615314301</v>
      </c>
      <c r="H983" s="5">
        <v>0.66958941388384197</v>
      </c>
      <c r="I983" s="12" t="s">
        <v>1</v>
      </c>
      <c r="J983" s="12" t="s">
        <v>0</v>
      </c>
      <c r="K983" s="12">
        <v>532842.89159999997</v>
      </c>
      <c r="L983" s="12" t="s">
        <v>1971</v>
      </c>
      <c r="M983" s="12">
        <v>2096.6313678408801</v>
      </c>
      <c r="N983" s="12">
        <v>2040.1852854258</v>
      </c>
      <c r="O983" s="7">
        <v>2150.8538398959099</v>
      </c>
      <c r="P983" s="12">
        <v>2216.7111326192198</v>
      </c>
      <c r="Q983" s="12">
        <v>2360.15232962866</v>
      </c>
      <c r="R983" s="7">
        <v>2233.27385222881</v>
      </c>
    </row>
    <row r="984" spans="1:18" x14ac:dyDescent="0.3">
      <c r="A984" s="12" t="s">
        <v>1972</v>
      </c>
      <c r="B984" s="12">
        <v>12</v>
      </c>
      <c r="C984" s="12">
        <v>2</v>
      </c>
      <c r="D984" s="12">
        <v>53.768500000000003</v>
      </c>
      <c r="E984" s="12">
        <v>3.3251326868157599E-2</v>
      </c>
      <c r="F984" s="12">
        <v>1.3300177250944E-2</v>
      </c>
      <c r="G984" s="12">
        <v>1.38158849528689</v>
      </c>
      <c r="H984" s="5">
        <v>0.66940113290952397</v>
      </c>
      <c r="I984" s="12" t="s">
        <v>0</v>
      </c>
      <c r="J984" s="12" t="s">
        <v>1</v>
      </c>
      <c r="K984" s="12">
        <v>149067.74780000001</v>
      </c>
      <c r="L984" s="12" t="s">
        <v>1973</v>
      </c>
      <c r="M984" s="12">
        <v>246.119784358201</v>
      </c>
      <c r="N984" s="12">
        <v>197.18043623286701</v>
      </c>
      <c r="O984" s="7">
        <v>218.26933449924601</v>
      </c>
      <c r="P984" s="12">
        <v>149.087115287476</v>
      </c>
      <c r="Q984" s="12">
        <v>185.68600979934399</v>
      </c>
      <c r="R984" s="7">
        <v>144.07391029830001</v>
      </c>
    </row>
    <row r="985" spans="1:18" x14ac:dyDescent="0.3">
      <c r="A985" s="12" t="s">
        <v>1974</v>
      </c>
      <c r="B985" s="12">
        <v>4</v>
      </c>
      <c r="C985" s="12">
        <v>1</v>
      </c>
      <c r="D985" s="12">
        <v>14.7498</v>
      </c>
      <c r="E985" s="12">
        <v>3.3345559588371702E-2</v>
      </c>
      <c r="F985" s="12">
        <v>1.33226371669095E-2</v>
      </c>
      <c r="G985" s="12">
        <v>22.995090863498799</v>
      </c>
      <c r="H985" s="5">
        <v>0.66863736212303804</v>
      </c>
      <c r="I985" s="12" t="s">
        <v>1</v>
      </c>
      <c r="J985" s="12" t="s">
        <v>0</v>
      </c>
      <c r="K985" s="12">
        <v>60960.728499999997</v>
      </c>
      <c r="L985" s="12" t="s">
        <v>1975</v>
      </c>
      <c r="M985" s="12">
        <v>5.6927794117313404</v>
      </c>
      <c r="N985" s="12">
        <v>10.0813938641028</v>
      </c>
      <c r="O985" s="7">
        <v>193.47642073649899</v>
      </c>
      <c r="P985" s="12">
        <v>355.78369017673901</v>
      </c>
      <c r="Q985" s="12">
        <v>2002.3272908378999</v>
      </c>
      <c r="R985" s="7">
        <v>2453.6254415400799</v>
      </c>
    </row>
    <row r="986" spans="1:18" x14ac:dyDescent="0.3">
      <c r="A986" s="12" t="s">
        <v>1976</v>
      </c>
      <c r="B986" s="12">
        <v>9</v>
      </c>
      <c r="C986" s="12">
        <v>1</v>
      </c>
      <c r="D986" s="12">
        <v>38.681100000000001</v>
      </c>
      <c r="E986" s="12">
        <v>3.3375661319630698E-2</v>
      </c>
      <c r="F986" s="12">
        <v>1.33226371669095E-2</v>
      </c>
      <c r="G986" s="12">
        <v>1.8401527353609399</v>
      </c>
      <c r="H986" s="5">
        <v>0.66839375618848695</v>
      </c>
      <c r="I986" s="12" t="s">
        <v>0</v>
      </c>
      <c r="J986" s="12" t="s">
        <v>1</v>
      </c>
      <c r="K986" s="12">
        <v>203960.1642</v>
      </c>
      <c r="L986" s="12" t="s">
        <v>1977</v>
      </c>
      <c r="M986" s="12">
        <v>186.54118781643501</v>
      </c>
      <c r="N986" s="12">
        <v>224.03517858516199</v>
      </c>
      <c r="O986" s="7">
        <v>241.856769361174</v>
      </c>
      <c r="P986" s="12">
        <v>163.84197485421501</v>
      </c>
      <c r="Q986" s="12">
        <v>88.805991758207398</v>
      </c>
      <c r="R986" s="7">
        <v>101.905828420682</v>
      </c>
    </row>
    <row r="987" spans="1:18" x14ac:dyDescent="0.3">
      <c r="A987" s="12" t="s">
        <v>1978</v>
      </c>
      <c r="B987" s="12">
        <v>4</v>
      </c>
      <c r="C987" s="12">
        <v>1</v>
      </c>
      <c r="D987" s="12">
        <v>21.6312</v>
      </c>
      <c r="E987" s="12">
        <v>3.3433188342955202E-2</v>
      </c>
      <c r="F987" s="12">
        <v>1.33319823975648E-2</v>
      </c>
      <c r="G987" s="12">
        <v>2.0120077666228999</v>
      </c>
      <c r="H987" s="5">
        <v>0.66792870578774699</v>
      </c>
      <c r="I987" s="12" t="s">
        <v>1</v>
      </c>
      <c r="J987" s="12" t="s">
        <v>0</v>
      </c>
      <c r="K987" s="12">
        <v>28580.7147</v>
      </c>
      <c r="L987" s="12" t="s">
        <v>1979</v>
      </c>
      <c r="M987" s="12">
        <v>305.592360515275</v>
      </c>
      <c r="N987" s="12">
        <v>316.94311584534699</v>
      </c>
      <c r="O987" s="7">
        <v>154.77516272990101</v>
      </c>
      <c r="P987" s="12">
        <v>552.46091419259199</v>
      </c>
      <c r="Q987" s="12">
        <v>504.43298994246902</v>
      </c>
      <c r="R987" s="7">
        <v>507.06113879368002</v>
      </c>
    </row>
    <row r="988" spans="1:18" x14ac:dyDescent="0.3">
      <c r="A988" s="12" t="s">
        <v>1980</v>
      </c>
      <c r="B988" s="12">
        <v>2</v>
      </c>
      <c r="C988" s="12">
        <v>1</v>
      </c>
      <c r="D988" s="12">
        <v>8.1539000000000001</v>
      </c>
      <c r="E988" s="12">
        <v>3.3488461481310003E-2</v>
      </c>
      <c r="F988" s="12">
        <v>1.3340062193622101E-2</v>
      </c>
      <c r="G988" s="12">
        <v>20.846173593374701</v>
      </c>
      <c r="H988" s="5">
        <v>0.667482495374075</v>
      </c>
      <c r="I988" s="12" t="s">
        <v>1</v>
      </c>
      <c r="J988" s="12" t="s">
        <v>0</v>
      </c>
      <c r="K988" s="12">
        <v>118000.9063</v>
      </c>
      <c r="L988" s="12" t="s">
        <v>1981</v>
      </c>
      <c r="M988" s="12">
        <v>5.1904452381311899</v>
      </c>
      <c r="N988" s="12">
        <v>0</v>
      </c>
      <c r="O988" s="7">
        <v>63.767618483663902</v>
      </c>
      <c r="P988" s="12">
        <v>495.269273831345</v>
      </c>
      <c r="Q988" s="12">
        <v>410.92086657732602</v>
      </c>
      <c r="R988" s="7">
        <v>531.32162659886501</v>
      </c>
    </row>
    <row r="989" spans="1:18" x14ac:dyDescent="0.3">
      <c r="A989" s="12" t="s">
        <v>1982</v>
      </c>
      <c r="B989" s="12">
        <v>2</v>
      </c>
      <c r="C989" s="12">
        <v>1</v>
      </c>
      <c r="D989" s="12">
        <v>11.9985</v>
      </c>
      <c r="E989" s="12">
        <v>3.3521722744410197E-2</v>
      </c>
      <c r="F989" s="12">
        <v>1.3340062193622101E-2</v>
      </c>
      <c r="G989" s="12">
        <v>1.6950422741071101</v>
      </c>
      <c r="H989" s="5">
        <v>0.66721427510538001</v>
      </c>
      <c r="I989" s="12" t="s">
        <v>0</v>
      </c>
      <c r="J989" s="12" t="s">
        <v>1</v>
      </c>
      <c r="K989" s="12">
        <v>61627.665000000001</v>
      </c>
      <c r="L989" s="12" t="s">
        <v>1983</v>
      </c>
      <c r="M989" s="12">
        <v>12399.042910878599</v>
      </c>
      <c r="N989" s="12">
        <v>15046.5289445</v>
      </c>
      <c r="O989" s="7">
        <v>10509.2712933778</v>
      </c>
      <c r="P989" s="12">
        <v>6188.7450286401099</v>
      </c>
      <c r="Q989" s="12">
        <v>6685.7306928334701</v>
      </c>
      <c r="R989" s="7">
        <v>9517.2036652542592</v>
      </c>
    </row>
    <row r="990" spans="1:18" x14ac:dyDescent="0.3">
      <c r="A990" s="12" t="s">
        <v>1984</v>
      </c>
      <c r="B990" s="12">
        <v>11</v>
      </c>
      <c r="C990" s="12">
        <v>1</v>
      </c>
      <c r="D990" s="12">
        <v>77.407399999999996</v>
      </c>
      <c r="E990" s="12">
        <v>3.3648513085875797E-2</v>
      </c>
      <c r="F990" s="12">
        <v>1.33768966659919E-2</v>
      </c>
      <c r="G990" s="12">
        <v>1.3539753715712299</v>
      </c>
      <c r="H990" s="5">
        <v>0.66619384036747498</v>
      </c>
      <c r="I990" s="12" t="s">
        <v>1</v>
      </c>
      <c r="J990" s="12" t="s">
        <v>0</v>
      </c>
      <c r="K990" s="12">
        <v>89018.212700000004</v>
      </c>
      <c r="L990" s="12" t="s">
        <v>1985</v>
      </c>
      <c r="M990" s="12">
        <v>468.45266832291901</v>
      </c>
      <c r="N990" s="12">
        <v>404.224367774889</v>
      </c>
      <c r="O990" s="7">
        <v>511.027894256183</v>
      </c>
      <c r="P990" s="12">
        <v>692.30452122704401</v>
      </c>
      <c r="Q990" s="12">
        <v>550.43988890856701</v>
      </c>
      <c r="R990" s="7">
        <v>630.75798708537502</v>
      </c>
    </row>
    <row r="991" spans="1:18" x14ac:dyDescent="0.3">
      <c r="A991" s="12" t="s">
        <v>1986</v>
      </c>
      <c r="B991" s="12">
        <v>31</v>
      </c>
      <c r="C991" s="12">
        <v>4</v>
      </c>
      <c r="D991" s="12">
        <v>135.09370000000001</v>
      </c>
      <c r="E991" s="12">
        <v>3.4303801187506103E-2</v>
      </c>
      <c r="F991" s="12">
        <v>1.36235459416845E-2</v>
      </c>
      <c r="G991" s="12">
        <v>1.12956526993868</v>
      </c>
      <c r="H991" s="5">
        <v>0.66097019124591605</v>
      </c>
      <c r="I991" s="12" t="s">
        <v>0</v>
      </c>
      <c r="J991" s="12" t="s">
        <v>1</v>
      </c>
      <c r="K991" s="12">
        <v>413450.50579999998</v>
      </c>
      <c r="L991" s="12" t="s">
        <v>1987</v>
      </c>
      <c r="M991" s="12">
        <v>1264.7603003609399</v>
      </c>
      <c r="N991" s="12">
        <v>1284.4317159416501</v>
      </c>
      <c r="O991" s="7">
        <v>1265.24550066245</v>
      </c>
      <c r="P991" s="12">
        <v>1164.89449362189</v>
      </c>
      <c r="Q991" s="12">
        <v>1040.27589978582</v>
      </c>
      <c r="R991" s="7">
        <v>1171.7371819926</v>
      </c>
    </row>
    <row r="992" spans="1:18" x14ac:dyDescent="0.3">
      <c r="A992" s="12" t="s">
        <v>1988</v>
      </c>
      <c r="B992" s="12">
        <v>32</v>
      </c>
      <c r="C992" s="12">
        <v>2</v>
      </c>
      <c r="D992" s="12">
        <v>135.8432</v>
      </c>
      <c r="E992" s="12">
        <v>3.4355672996222199E-2</v>
      </c>
      <c r="F992" s="12">
        <v>1.36293795680305E-2</v>
      </c>
      <c r="G992" s="12">
        <v>1.0832897360668201</v>
      </c>
      <c r="H992" s="5">
        <v>0.66056025573442501</v>
      </c>
      <c r="I992" s="12" t="s">
        <v>1</v>
      </c>
      <c r="J992" s="12" t="s">
        <v>0</v>
      </c>
      <c r="K992" s="12">
        <v>291070.70789999998</v>
      </c>
      <c r="L992" s="12" t="s">
        <v>1989</v>
      </c>
      <c r="M992" s="12">
        <v>232.43995948224901</v>
      </c>
      <c r="N992" s="12">
        <v>245.70920870201201</v>
      </c>
      <c r="O992" s="7">
        <v>252.38449380212501</v>
      </c>
      <c r="P992" s="12">
        <v>260.77916076778001</v>
      </c>
      <c r="Q992" s="12">
        <v>262.73360134953299</v>
      </c>
      <c r="R992" s="7">
        <v>267.86685576385003</v>
      </c>
    </row>
    <row r="993" spans="1:18" x14ac:dyDescent="0.3">
      <c r="A993" s="12" t="s">
        <v>1990</v>
      </c>
      <c r="B993" s="12">
        <v>2</v>
      </c>
      <c r="C993" s="12">
        <v>1</v>
      </c>
      <c r="D993" s="12">
        <v>11.044</v>
      </c>
      <c r="E993" s="12">
        <v>3.4388243164270797E-2</v>
      </c>
      <c r="F993" s="12">
        <v>1.36293795680305E-2</v>
      </c>
      <c r="G993" s="12">
        <v>1.53972553553098</v>
      </c>
      <c r="H993" s="5">
        <v>0.660303123174802</v>
      </c>
      <c r="I993" s="12" t="s">
        <v>0</v>
      </c>
      <c r="J993" s="12" t="s">
        <v>1</v>
      </c>
      <c r="K993" s="12">
        <v>77625.366899999994</v>
      </c>
      <c r="L993" s="12" t="s">
        <v>1991</v>
      </c>
      <c r="M993" s="12">
        <v>440.245043474201</v>
      </c>
      <c r="N993" s="12">
        <v>388.52577847051401</v>
      </c>
      <c r="O993" s="7">
        <v>350.71458132043801</v>
      </c>
      <c r="P993" s="12">
        <v>276.72035356357901</v>
      </c>
      <c r="Q993" s="12">
        <v>196.86061669660199</v>
      </c>
      <c r="R993" s="7">
        <v>292.455168030143</v>
      </c>
    </row>
    <row r="994" spans="1:18" x14ac:dyDescent="0.3">
      <c r="A994" s="12" t="s">
        <v>1992</v>
      </c>
      <c r="B994" s="12">
        <v>4</v>
      </c>
      <c r="C994" s="12">
        <v>1</v>
      </c>
      <c r="D994" s="12">
        <v>16.2117</v>
      </c>
      <c r="E994" s="12">
        <v>3.4753221640610697E-2</v>
      </c>
      <c r="F994" s="12">
        <v>1.37600790798094E-2</v>
      </c>
      <c r="G994" s="12">
        <v>1.1849697812992499</v>
      </c>
      <c r="H994" s="5">
        <v>0.65743561816719898</v>
      </c>
      <c r="I994" s="12" t="s">
        <v>1</v>
      </c>
      <c r="J994" s="12" t="s">
        <v>0</v>
      </c>
      <c r="K994" s="12">
        <v>227708.46950000001</v>
      </c>
      <c r="L994" s="12" t="s">
        <v>1993</v>
      </c>
      <c r="M994" s="12">
        <v>1409.24835036645</v>
      </c>
      <c r="N994" s="12">
        <v>1394.20149826187</v>
      </c>
      <c r="O994" s="7">
        <v>1556.45262963761</v>
      </c>
      <c r="P994" s="12">
        <v>1608.8959634789701</v>
      </c>
      <c r="Q994" s="12">
        <v>1852.4492118140399</v>
      </c>
      <c r="R994" s="7">
        <v>1705.00751086381</v>
      </c>
    </row>
    <row r="995" spans="1:18" x14ac:dyDescent="0.3">
      <c r="A995" s="12" t="s">
        <v>1994</v>
      </c>
      <c r="B995" s="12">
        <v>5</v>
      </c>
      <c r="C995" s="12">
        <v>2</v>
      </c>
      <c r="D995" s="12">
        <v>17.707799999999999</v>
      </c>
      <c r="E995" s="12">
        <v>3.4854601275847198E-2</v>
      </c>
      <c r="F995" s="12">
        <v>1.377020052182E-2</v>
      </c>
      <c r="G995" s="12">
        <v>3.3721992789737301</v>
      </c>
      <c r="H995" s="5">
        <v>0.65664361826857798</v>
      </c>
      <c r="I995" s="12" t="s">
        <v>0</v>
      </c>
      <c r="J995" s="12" t="s">
        <v>1</v>
      </c>
      <c r="K995" s="12">
        <v>215269.5073</v>
      </c>
      <c r="L995" s="12" t="s">
        <v>1995</v>
      </c>
      <c r="M995" s="12">
        <v>176.462213736736</v>
      </c>
      <c r="N995" s="12">
        <v>114.93703881568899</v>
      </c>
      <c r="O995" s="7">
        <v>134.795491991049</v>
      </c>
      <c r="P995" s="12">
        <v>59.730947632583899</v>
      </c>
      <c r="Q995" s="12">
        <v>50.402993018356703</v>
      </c>
      <c r="R995" s="7">
        <v>16.2508632367995</v>
      </c>
    </row>
    <row r="996" spans="1:18" x14ac:dyDescent="0.3">
      <c r="A996" s="12" t="s">
        <v>1996</v>
      </c>
      <c r="B996" s="12">
        <v>2</v>
      </c>
      <c r="C996" s="12">
        <v>1</v>
      </c>
      <c r="D996" s="12">
        <v>5.1372</v>
      </c>
      <c r="E996" s="12">
        <v>3.4858817165478999E-2</v>
      </c>
      <c r="F996" s="12">
        <v>1.377020052182E-2</v>
      </c>
      <c r="G996" s="12">
        <v>1.1058644935740001</v>
      </c>
      <c r="H996" s="5">
        <v>0.65661072499319895</v>
      </c>
      <c r="I996" s="12" t="s">
        <v>1</v>
      </c>
      <c r="J996" s="12" t="s">
        <v>0</v>
      </c>
      <c r="K996" s="12">
        <v>59855.988100000002</v>
      </c>
      <c r="L996" s="12" t="s">
        <v>1997</v>
      </c>
      <c r="M996" s="12">
        <v>6269.9375015524902</v>
      </c>
      <c r="N996" s="12">
        <v>6251.6818988913001</v>
      </c>
      <c r="O996" s="7">
        <v>6838.0859824940799</v>
      </c>
      <c r="P996" s="12">
        <v>7258.7207589544296</v>
      </c>
      <c r="Q996" s="12">
        <v>7199.4524987151499</v>
      </c>
      <c r="R996" s="7">
        <v>6951.03753137477</v>
      </c>
    </row>
    <row r="997" spans="1:18" x14ac:dyDescent="0.3">
      <c r="A997" s="12" t="s">
        <v>1998</v>
      </c>
      <c r="B997" s="12">
        <v>17</v>
      </c>
      <c r="C997" s="12">
        <v>1</v>
      </c>
      <c r="D997" s="12">
        <v>75.649699999999996</v>
      </c>
      <c r="E997" s="12">
        <v>3.4884495510390398E-2</v>
      </c>
      <c r="F997" s="12">
        <v>1.377020052182E-2</v>
      </c>
      <c r="G997" s="12">
        <v>1.6776800605234401</v>
      </c>
      <c r="H997" s="5">
        <v>0.65641044965510498</v>
      </c>
      <c r="I997" s="12" t="s">
        <v>1</v>
      </c>
      <c r="J997" s="12" t="s">
        <v>0</v>
      </c>
      <c r="K997" s="12">
        <v>159201.47159999999</v>
      </c>
      <c r="L997" s="12" t="s">
        <v>1999</v>
      </c>
      <c r="M997" s="12">
        <v>190.48798624225901</v>
      </c>
      <c r="N997" s="12">
        <v>179.866216762314</v>
      </c>
      <c r="O997" s="7">
        <v>134.35243046359901</v>
      </c>
      <c r="P997" s="12">
        <v>301.97116678609802</v>
      </c>
      <c r="Q997" s="12">
        <v>218.375713559335</v>
      </c>
      <c r="R997" s="7">
        <v>326.38937503803197</v>
      </c>
    </row>
    <row r="998" spans="1:18" x14ac:dyDescent="0.3">
      <c r="A998" s="12" t="s">
        <v>2000</v>
      </c>
      <c r="B998" s="12">
        <v>1</v>
      </c>
      <c r="C998" s="12">
        <v>1</v>
      </c>
      <c r="D998" s="12">
        <v>5.3304999999999998</v>
      </c>
      <c r="E998" s="12">
        <v>3.4988290022070198E-2</v>
      </c>
      <c r="F998" s="12">
        <v>1.3797235452776399E-2</v>
      </c>
      <c r="G998" s="12">
        <v>1.3188879594301599</v>
      </c>
      <c r="H998" s="5">
        <v>0.65560218547610305</v>
      </c>
      <c r="I998" s="12" t="s">
        <v>1</v>
      </c>
      <c r="J998" s="12" t="s">
        <v>0</v>
      </c>
      <c r="K998" s="12">
        <v>11475.9599</v>
      </c>
      <c r="L998" s="12" t="s">
        <v>2001</v>
      </c>
      <c r="M998" s="12">
        <v>154.284369407253</v>
      </c>
      <c r="N998" s="12">
        <v>147.36426762823899</v>
      </c>
      <c r="O998" s="7">
        <v>185.55687370509801</v>
      </c>
      <c r="P998" s="12">
        <v>193.261389428879</v>
      </c>
      <c r="Q998" s="12">
        <v>216.343739861952</v>
      </c>
      <c r="R998" s="7">
        <v>232.96435259295399</v>
      </c>
    </row>
    <row r="999" spans="1:18" x14ac:dyDescent="0.3">
      <c r="A999" s="12" t="s">
        <v>2002</v>
      </c>
      <c r="B999" s="12">
        <v>16</v>
      </c>
      <c r="C999" s="12">
        <v>2</v>
      </c>
      <c r="D999" s="12">
        <v>73.436099999999996</v>
      </c>
      <c r="E999" s="12">
        <v>3.5096772837322002E-2</v>
      </c>
      <c r="F999" s="12">
        <v>1.38260627934898E-2</v>
      </c>
      <c r="G999" s="12">
        <v>1.9858639045386199</v>
      </c>
      <c r="H999" s="5">
        <v>0.65475958197295103</v>
      </c>
      <c r="I999" s="12" t="s">
        <v>0</v>
      </c>
      <c r="J999" s="12" t="s">
        <v>1</v>
      </c>
      <c r="K999" s="12">
        <v>414607.1912</v>
      </c>
      <c r="L999" s="12" t="s">
        <v>2003</v>
      </c>
      <c r="M999" s="12">
        <v>1044.67015233041</v>
      </c>
      <c r="N999" s="12">
        <v>633.21238560239601</v>
      </c>
      <c r="O999" s="7">
        <v>557.23674896230295</v>
      </c>
      <c r="P999" s="12">
        <v>349.18762033018601</v>
      </c>
      <c r="Q999" s="12">
        <v>439.36431959824301</v>
      </c>
      <c r="R999" s="7">
        <v>336.96289610178502</v>
      </c>
    </row>
    <row r="1000" spans="1:18" x14ac:dyDescent="0.3">
      <c r="A1000" s="12" t="s">
        <v>2004</v>
      </c>
      <c r="B1000" s="12">
        <v>1</v>
      </c>
      <c r="C1000" s="12">
        <v>1</v>
      </c>
      <c r="D1000" s="12">
        <v>3.5828000000000002</v>
      </c>
      <c r="E1000" s="12">
        <v>3.52671706238167E-2</v>
      </c>
      <c r="F1000" s="12">
        <v>1.38791983648159E-2</v>
      </c>
      <c r="G1000" s="12">
        <v>1.33302614428666</v>
      </c>
      <c r="H1000" s="5">
        <v>0.65344053168599403</v>
      </c>
      <c r="I1000" s="12" t="s">
        <v>1</v>
      </c>
      <c r="J1000" s="12" t="s">
        <v>0</v>
      </c>
      <c r="K1000" s="12">
        <v>105353.75539999999</v>
      </c>
      <c r="L1000" s="12" t="s">
        <v>2005</v>
      </c>
      <c r="M1000" s="12">
        <v>247.56869245014201</v>
      </c>
      <c r="N1000" s="12">
        <v>279.39978052513902</v>
      </c>
      <c r="O1000" s="7">
        <v>335.69820107442098</v>
      </c>
      <c r="P1000" s="12">
        <v>378.18403191255601</v>
      </c>
      <c r="Q1000" s="12">
        <v>364.978560138825</v>
      </c>
      <c r="R1000" s="7">
        <v>406.79463826169302</v>
      </c>
    </row>
    <row r="1001" spans="1:18" x14ac:dyDescent="0.3">
      <c r="A1001" s="12" t="s">
        <v>2006</v>
      </c>
      <c r="B1001" s="12">
        <v>15</v>
      </c>
      <c r="C1001" s="12">
        <v>3</v>
      </c>
      <c r="D1001" s="12">
        <v>64.139099999999999</v>
      </c>
      <c r="E1001" s="12">
        <v>3.5379105552949798E-2</v>
      </c>
      <c r="F1001" s="12">
        <v>1.3909242438583399E-2</v>
      </c>
      <c r="G1001" s="12">
        <v>1.52398053357595</v>
      </c>
      <c r="H1001" s="5">
        <v>0.65257699339687603</v>
      </c>
      <c r="I1001" s="12" t="s">
        <v>0</v>
      </c>
      <c r="J1001" s="12" t="s">
        <v>1</v>
      </c>
      <c r="K1001" s="12">
        <v>240189.41250000001</v>
      </c>
      <c r="L1001" s="12" t="s">
        <v>2007</v>
      </c>
      <c r="M1001" s="12">
        <v>1490.32407909977</v>
      </c>
      <c r="N1001" s="12">
        <v>1261.2620463889</v>
      </c>
      <c r="O1001" s="7">
        <v>1030.1230599683499</v>
      </c>
      <c r="P1001" s="12">
        <v>938.11980696961496</v>
      </c>
      <c r="Q1001" s="12">
        <v>831.13734184886096</v>
      </c>
      <c r="R1001" s="7">
        <v>712.21102097724702</v>
      </c>
    </row>
    <row r="1002" spans="1:18" x14ac:dyDescent="0.3">
      <c r="A1002" s="12" t="s">
        <v>2008</v>
      </c>
      <c r="B1002" s="12">
        <v>7</v>
      </c>
      <c r="C1002" s="12">
        <v>2</v>
      </c>
      <c r="D1002" s="12">
        <v>38.023600000000002</v>
      </c>
      <c r="E1002" s="12">
        <v>3.6115685139200597E-2</v>
      </c>
      <c r="F1002" s="12">
        <v>1.4184557422867099E-2</v>
      </c>
      <c r="G1002" s="12">
        <v>1.25026275595567</v>
      </c>
      <c r="H1002" s="5">
        <v>0.64695222086604698</v>
      </c>
      <c r="I1002" s="12" t="s">
        <v>0</v>
      </c>
      <c r="J1002" s="12" t="s">
        <v>1</v>
      </c>
      <c r="K1002" s="12">
        <v>47208.332799999996</v>
      </c>
      <c r="L1002" s="12" t="s">
        <v>2009</v>
      </c>
      <c r="M1002" s="12">
        <v>1093.04483664809</v>
      </c>
      <c r="N1002" s="12">
        <v>951.873985524928</v>
      </c>
      <c r="O1002" s="7">
        <v>918.36358805418001</v>
      </c>
      <c r="P1002" s="12">
        <v>857.26992299724498</v>
      </c>
      <c r="Q1002" s="12">
        <v>725.04290446821005</v>
      </c>
      <c r="R1002" s="7">
        <v>787.81488857783302</v>
      </c>
    </row>
    <row r="1003" spans="1:18" x14ac:dyDescent="0.3">
      <c r="A1003" s="12" t="s">
        <v>2010</v>
      </c>
      <c r="B1003" s="12">
        <v>7</v>
      </c>
      <c r="C1003" s="12">
        <v>1</v>
      </c>
      <c r="D1003" s="12">
        <v>29.0412</v>
      </c>
      <c r="E1003" s="12">
        <v>3.6426037549789597E-2</v>
      </c>
      <c r="F1003" s="12">
        <v>1.42920854762313E-2</v>
      </c>
      <c r="G1003" s="12">
        <v>2.4857330240711901</v>
      </c>
      <c r="H1003" s="5">
        <v>0.64461185359682804</v>
      </c>
      <c r="I1003" s="12" t="s">
        <v>1</v>
      </c>
      <c r="J1003" s="12" t="s">
        <v>0</v>
      </c>
      <c r="K1003" s="12">
        <v>133646.9399</v>
      </c>
      <c r="L1003" s="12" t="s">
        <v>2011</v>
      </c>
      <c r="M1003" s="12">
        <v>51.678729207360199</v>
      </c>
      <c r="N1003" s="12">
        <v>32.5853890908217</v>
      </c>
      <c r="O1003" s="7">
        <v>83.238882928311995</v>
      </c>
      <c r="P1003" s="12">
        <v>135.56200129034801</v>
      </c>
      <c r="Q1003" s="12">
        <v>176.42213055008401</v>
      </c>
      <c r="R1003" s="7">
        <v>104.3836099393</v>
      </c>
    </row>
    <row r="1004" spans="1:18" x14ac:dyDescent="0.3">
      <c r="A1004" s="12" t="s">
        <v>2012</v>
      </c>
      <c r="B1004" s="12">
        <v>23</v>
      </c>
      <c r="C1004" s="12">
        <v>6</v>
      </c>
      <c r="D1004" s="12">
        <v>89.743499999999997</v>
      </c>
      <c r="E1004" s="12">
        <v>3.6654264489718501E-2</v>
      </c>
      <c r="F1004" s="12">
        <v>1.43672074743878E-2</v>
      </c>
      <c r="G1004" s="12">
        <v>1.2761093591866299</v>
      </c>
      <c r="H1004" s="5">
        <v>0.64290182556700803</v>
      </c>
      <c r="I1004" s="12" t="s">
        <v>1</v>
      </c>
      <c r="J1004" s="12" t="s">
        <v>0</v>
      </c>
      <c r="K1004" s="12">
        <v>409993.58260000002</v>
      </c>
      <c r="L1004" s="12" t="s">
        <v>2013</v>
      </c>
      <c r="M1004" s="12">
        <v>540.44369839951696</v>
      </c>
      <c r="N1004" s="12">
        <v>435.851020467632</v>
      </c>
      <c r="O1004" s="7">
        <v>509.46743010008998</v>
      </c>
      <c r="P1004" s="12">
        <v>689.95334001559104</v>
      </c>
      <c r="Q1004" s="12">
        <v>588.70479047250001</v>
      </c>
      <c r="R1004" s="7">
        <v>617.33685333424603</v>
      </c>
    </row>
    <row r="1005" spans="1:18" x14ac:dyDescent="0.3">
      <c r="A1005" s="12" t="s">
        <v>2014</v>
      </c>
      <c r="B1005" s="12">
        <v>5</v>
      </c>
      <c r="C1005" s="12">
        <v>1</v>
      </c>
      <c r="D1005" s="12">
        <v>27.71</v>
      </c>
      <c r="E1005" s="12">
        <v>3.6868958939783897E-2</v>
      </c>
      <c r="F1005" s="12">
        <v>1.4436879973066001E-2</v>
      </c>
      <c r="G1005" s="12">
        <v>3.0798410182912499</v>
      </c>
      <c r="H1005" s="5">
        <v>0.641301652515058</v>
      </c>
      <c r="I1005" s="12" t="s">
        <v>1</v>
      </c>
      <c r="J1005" s="12" t="s">
        <v>0</v>
      </c>
      <c r="K1005" s="12">
        <v>234986.16</v>
      </c>
      <c r="L1005" s="12" t="s">
        <v>2015</v>
      </c>
      <c r="M1005" s="12">
        <v>145.13544107558201</v>
      </c>
      <c r="N1005" s="12">
        <v>46.1235854795477</v>
      </c>
      <c r="O1005" s="7">
        <v>162.32385199081</v>
      </c>
      <c r="P1005" s="12">
        <v>372.19245865160798</v>
      </c>
      <c r="Q1005" s="12">
        <v>399.75677781661898</v>
      </c>
      <c r="R1005" s="7">
        <v>317.02981624305102</v>
      </c>
    </row>
    <row r="1006" spans="1:18" x14ac:dyDescent="0.3">
      <c r="A1006" s="12" t="s">
        <v>2016</v>
      </c>
      <c r="B1006" s="12">
        <v>6</v>
      </c>
      <c r="C1006" s="12">
        <v>1</v>
      </c>
      <c r="D1006" s="12">
        <v>28.4849</v>
      </c>
      <c r="E1006" s="12">
        <v>3.7288386006332101E-2</v>
      </c>
      <c r="F1006" s="12">
        <v>1.4575450205346299E-2</v>
      </c>
      <c r="G1006" s="12">
        <v>3.08745591497257</v>
      </c>
      <c r="H1006" s="5">
        <v>0.638198985495952</v>
      </c>
      <c r="I1006" s="12" t="s">
        <v>1</v>
      </c>
      <c r="J1006" s="12" t="s">
        <v>0</v>
      </c>
      <c r="K1006" s="12">
        <v>127450.2414</v>
      </c>
      <c r="L1006" s="12" t="s">
        <v>2017</v>
      </c>
      <c r="M1006" s="12">
        <v>289.54251742083898</v>
      </c>
      <c r="N1006" s="12">
        <v>87.086598118459193</v>
      </c>
      <c r="O1006" s="7">
        <v>295.288065508947</v>
      </c>
      <c r="P1006" s="12">
        <v>773.15638651219604</v>
      </c>
      <c r="Q1006" s="12">
        <v>602.86435995745501</v>
      </c>
      <c r="R1006" s="7">
        <v>698.493928529443</v>
      </c>
    </row>
    <row r="1007" spans="1:18" x14ac:dyDescent="0.3">
      <c r="A1007" s="12" t="s">
        <v>2018</v>
      </c>
      <c r="B1007" s="12">
        <v>2</v>
      </c>
      <c r="C1007" s="12">
        <v>1</v>
      </c>
      <c r="D1007" s="12">
        <v>13.5192</v>
      </c>
      <c r="E1007" s="12">
        <v>3.7297434995581802E-2</v>
      </c>
      <c r="F1007" s="12">
        <v>1.4575450205346299E-2</v>
      </c>
      <c r="G1007" s="12">
        <v>1.3631263243292</v>
      </c>
      <c r="H1007" s="5">
        <v>0.638132385629407</v>
      </c>
      <c r="I1007" s="12" t="s">
        <v>0</v>
      </c>
      <c r="J1007" s="12" t="s">
        <v>1</v>
      </c>
      <c r="K1007" s="12">
        <v>125763.4598</v>
      </c>
      <c r="L1007" s="12" t="s">
        <v>2019</v>
      </c>
      <c r="M1007" s="12">
        <v>119.63698861367</v>
      </c>
      <c r="N1007" s="12">
        <v>103.34526250530099</v>
      </c>
      <c r="O1007" s="7">
        <v>90.306495746245403</v>
      </c>
      <c r="P1007" s="12">
        <v>69.0695797621227</v>
      </c>
      <c r="Q1007" s="12">
        <v>84.469990850175606</v>
      </c>
      <c r="R1007" s="7">
        <v>76.291473857762895</v>
      </c>
    </row>
    <row r="1008" spans="1:18" x14ac:dyDescent="0.3">
      <c r="A1008" s="12" t="s">
        <v>2020</v>
      </c>
      <c r="B1008" s="12">
        <v>1</v>
      </c>
      <c r="C1008" s="12">
        <v>1</v>
      </c>
      <c r="D1008" s="12">
        <v>4.4017999999999997</v>
      </c>
      <c r="E1008" s="12">
        <v>3.8032848777172799E-2</v>
      </c>
      <c r="F1008" s="12">
        <v>1.4847994278516199E-2</v>
      </c>
      <c r="G1008" s="12">
        <v>1.78832712565271</v>
      </c>
      <c r="H1008" s="5">
        <v>0.63276704095606995</v>
      </c>
      <c r="I1008" s="12" t="s">
        <v>0</v>
      </c>
      <c r="J1008" s="12" t="s">
        <v>1</v>
      </c>
      <c r="K1008" s="12">
        <v>32064.172999999999</v>
      </c>
      <c r="L1008" s="12" t="s">
        <v>2021</v>
      </c>
      <c r="M1008" s="12">
        <v>200.58250742050001</v>
      </c>
      <c r="N1008" s="12">
        <v>321.43771027095897</v>
      </c>
      <c r="O1008" s="7">
        <v>304.35673754393503</v>
      </c>
      <c r="P1008" s="12">
        <v>171.23254334920099</v>
      </c>
      <c r="Q1008" s="12">
        <v>120.99930003502899</v>
      </c>
      <c r="R1008" s="7">
        <v>169.86311865118799</v>
      </c>
    </row>
    <row r="1009" spans="1:18" x14ac:dyDescent="0.3">
      <c r="A1009" s="12" t="s">
        <v>2022</v>
      </c>
      <c r="B1009" s="12">
        <v>29</v>
      </c>
      <c r="C1009" s="12">
        <v>2</v>
      </c>
      <c r="D1009" s="12">
        <v>140.60849999999999</v>
      </c>
      <c r="E1009" s="12">
        <v>3.81282098565515E-2</v>
      </c>
      <c r="F1009" s="12">
        <v>1.48703676568316E-2</v>
      </c>
      <c r="G1009" s="12">
        <v>1.79320261693408</v>
      </c>
      <c r="H1009" s="5">
        <v>0.63207808795347098</v>
      </c>
      <c r="I1009" s="12" t="s">
        <v>0</v>
      </c>
      <c r="J1009" s="12" t="s">
        <v>1</v>
      </c>
      <c r="K1009" s="12">
        <v>495680.27840000001</v>
      </c>
      <c r="L1009" s="12" t="s">
        <v>2023</v>
      </c>
      <c r="M1009" s="12">
        <v>262.78872536927702</v>
      </c>
      <c r="N1009" s="12">
        <v>244.527042508183</v>
      </c>
      <c r="O1009" s="7">
        <v>413.97840620027898</v>
      </c>
      <c r="P1009" s="12">
        <v>153.549105464805</v>
      </c>
      <c r="Q1009" s="12">
        <v>200.57660837229199</v>
      </c>
      <c r="R1009" s="7">
        <v>159.644545796426</v>
      </c>
    </row>
    <row r="1010" spans="1:18" x14ac:dyDescent="0.3">
      <c r="A1010" s="12" t="s">
        <v>2024</v>
      </c>
      <c r="B1010" s="12">
        <v>4</v>
      </c>
      <c r="C1010" s="12">
        <v>2</v>
      </c>
      <c r="D1010" s="12">
        <v>24.6187</v>
      </c>
      <c r="E1010" s="12">
        <v>3.8291912448342499E-2</v>
      </c>
      <c r="F1010" s="12">
        <v>1.49146170521055E-2</v>
      </c>
      <c r="G1010" s="12">
        <v>1.10805579483484</v>
      </c>
      <c r="H1010" s="5">
        <v>0.63089897316162902</v>
      </c>
      <c r="I1010" s="12" t="s">
        <v>1</v>
      </c>
      <c r="J1010" s="12" t="s">
        <v>0</v>
      </c>
      <c r="K1010" s="12">
        <v>18621.9087</v>
      </c>
      <c r="L1010" s="12" t="s">
        <v>2025</v>
      </c>
      <c r="M1010" s="12">
        <v>3089.8867630785098</v>
      </c>
      <c r="N1010" s="12">
        <v>3376.6580694203399</v>
      </c>
      <c r="O1010" s="7">
        <v>3074.6548986636199</v>
      </c>
      <c r="P1010" s="12">
        <v>3626.37332023722</v>
      </c>
      <c r="Q1010" s="12">
        <v>3498.4951942365101</v>
      </c>
      <c r="R1010" s="7">
        <v>3447.3131373174301</v>
      </c>
    </row>
    <row r="1011" spans="1:18" x14ac:dyDescent="0.3">
      <c r="A1011" s="12" t="s">
        <v>2026</v>
      </c>
      <c r="B1011" s="12">
        <v>3</v>
      </c>
      <c r="C1011" s="12">
        <v>1</v>
      </c>
      <c r="D1011" s="12">
        <v>13.0108</v>
      </c>
      <c r="E1011" s="12">
        <v>3.8353689770988103E-2</v>
      </c>
      <c r="F1011" s="12">
        <v>1.49146170521055E-2</v>
      </c>
      <c r="G1011" s="12">
        <v>2.07428150738476</v>
      </c>
      <c r="H1011" s="5">
        <v>0.63045517703773601</v>
      </c>
      <c r="I1011" s="12" t="s">
        <v>1</v>
      </c>
      <c r="J1011" s="12" t="s">
        <v>0</v>
      </c>
      <c r="K1011" s="12">
        <v>46421.265700000004</v>
      </c>
      <c r="L1011" s="12" t="s">
        <v>2027</v>
      </c>
      <c r="M1011" s="12">
        <v>204.18562025642399</v>
      </c>
      <c r="N1011" s="12">
        <v>293.77382491266798</v>
      </c>
      <c r="O1011" s="7">
        <v>125.03036277641399</v>
      </c>
      <c r="P1011" s="12">
        <v>470.97507709999502</v>
      </c>
      <c r="Q1011" s="12">
        <v>448.96964939782299</v>
      </c>
      <c r="R1011" s="7">
        <v>372.311511412725</v>
      </c>
    </row>
    <row r="1012" spans="1:18" x14ac:dyDescent="0.3">
      <c r="A1012" s="12" t="s">
        <v>2028</v>
      </c>
      <c r="B1012" s="12">
        <v>6</v>
      </c>
      <c r="C1012" s="12">
        <v>2</v>
      </c>
      <c r="D1012" s="12">
        <v>29.884</v>
      </c>
      <c r="E1012" s="12">
        <v>3.8356163062445998E-2</v>
      </c>
      <c r="F1012" s="12">
        <v>1.49146170521055E-2</v>
      </c>
      <c r="G1012" s="12">
        <v>1.41894468725802</v>
      </c>
      <c r="H1012" s="5">
        <v>0.63043742351392396</v>
      </c>
      <c r="I1012" s="12" t="s">
        <v>1</v>
      </c>
      <c r="J1012" s="12" t="s">
        <v>0</v>
      </c>
      <c r="K1012" s="12">
        <v>87143.616099999999</v>
      </c>
      <c r="L1012" s="12" t="s">
        <v>2029</v>
      </c>
      <c r="M1012" s="12">
        <v>798.112646205445</v>
      </c>
      <c r="N1012" s="12">
        <v>598.853440672999</v>
      </c>
      <c r="O1012" s="7">
        <v>885.68743141098696</v>
      </c>
      <c r="P1012" s="12">
        <v>1104.2934003124601</v>
      </c>
      <c r="Q1012" s="12">
        <v>1030.7051392216799</v>
      </c>
      <c r="R1012" s="7">
        <v>1103.9605430934901</v>
      </c>
    </row>
    <row r="1013" spans="1:18" x14ac:dyDescent="0.3">
      <c r="A1013" s="12" t="s">
        <v>2030</v>
      </c>
      <c r="B1013" s="12">
        <v>2</v>
      </c>
      <c r="C1013" s="12">
        <v>1</v>
      </c>
      <c r="D1013" s="12">
        <v>6.3475999999999999</v>
      </c>
      <c r="E1013" s="12">
        <v>3.8728764434765098E-2</v>
      </c>
      <c r="F1013" s="12">
        <v>1.5040433292038E-2</v>
      </c>
      <c r="G1013" s="12">
        <v>1.21215006058328</v>
      </c>
      <c r="H1013" s="5">
        <v>0.627774415653784</v>
      </c>
      <c r="I1013" s="12" t="s">
        <v>1</v>
      </c>
      <c r="J1013" s="12" t="s">
        <v>0</v>
      </c>
      <c r="K1013" s="12">
        <v>15973.8892</v>
      </c>
      <c r="L1013" s="12" t="s">
        <v>2031</v>
      </c>
      <c r="M1013" s="12">
        <v>2054.8142522681301</v>
      </c>
      <c r="N1013" s="12">
        <v>1705.00409682587</v>
      </c>
      <c r="O1013" s="7">
        <v>1957.1035270632501</v>
      </c>
      <c r="P1013" s="12">
        <v>2200.3444410058401</v>
      </c>
      <c r="Q1013" s="12">
        <v>2280.18628878954</v>
      </c>
      <c r="R1013" s="7">
        <v>2449.2364687385202</v>
      </c>
    </row>
    <row r="1014" spans="1:18" x14ac:dyDescent="0.3">
      <c r="A1014" s="12" t="s">
        <v>2032</v>
      </c>
      <c r="B1014" s="12">
        <v>28</v>
      </c>
      <c r="C1014" s="12">
        <v>5</v>
      </c>
      <c r="D1014" s="12">
        <v>115.9075</v>
      </c>
      <c r="E1014" s="12">
        <v>3.8756701311982403E-2</v>
      </c>
      <c r="F1014" s="12">
        <v>1.5040433292038E-2</v>
      </c>
      <c r="G1014" s="12">
        <v>1.22878681428194</v>
      </c>
      <c r="H1014" s="5">
        <v>0.62757567950706705</v>
      </c>
      <c r="I1014" s="12" t="s">
        <v>0</v>
      </c>
      <c r="J1014" s="12" t="s">
        <v>1</v>
      </c>
      <c r="K1014" s="12">
        <v>436224.3996</v>
      </c>
      <c r="L1014" s="12" t="s">
        <v>2033</v>
      </c>
      <c r="M1014" s="12">
        <v>790.15767638925399</v>
      </c>
      <c r="N1014" s="12">
        <v>847.47998076866395</v>
      </c>
      <c r="O1014" s="7">
        <v>938.92785427977105</v>
      </c>
      <c r="P1014" s="12">
        <v>688.28825468791399</v>
      </c>
      <c r="Q1014" s="12">
        <v>759.39053945616604</v>
      </c>
      <c r="R1014" s="7">
        <v>649.15808715280798</v>
      </c>
    </row>
    <row r="1015" spans="1:18" x14ac:dyDescent="0.3">
      <c r="A1015" s="12" t="s">
        <v>2034</v>
      </c>
      <c r="B1015" s="12">
        <v>3</v>
      </c>
      <c r="C1015" s="12">
        <v>1</v>
      </c>
      <c r="D1015" s="12">
        <v>17.855</v>
      </c>
      <c r="E1015" s="12">
        <v>3.8833303152560401E-2</v>
      </c>
      <c r="F1015" s="12">
        <v>1.50552098499532E-2</v>
      </c>
      <c r="G1015" s="12">
        <v>13.725325092724001</v>
      </c>
      <c r="H1015" s="5">
        <v>0.62703141504704896</v>
      </c>
      <c r="I1015" s="12" t="s">
        <v>1</v>
      </c>
      <c r="J1015" s="12" t="s">
        <v>0</v>
      </c>
      <c r="K1015" s="12">
        <v>38034.988499999999</v>
      </c>
      <c r="L1015" s="12" t="s">
        <v>2035</v>
      </c>
      <c r="M1015" s="12">
        <v>0</v>
      </c>
      <c r="N1015" s="12">
        <v>29.724629515076501</v>
      </c>
      <c r="O1015" s="7">
        <v>5.1365915898724497</v>
      </c>
      <c r="P1015" s="12">
        <v>146.94464806166101</v>
      </c>
      <c r="Q1015" s="12">
        <v>201.62739719346999</v>
      </c>
      <c r="R1015" s="7">
        <v>129.90954753962299</v>
      </c>
    </row>
    <row r="1016" spans="1:18" x14ac:dyDescent="0.3">
      <c r="A1016" s="12" t="s">
        <v>2036</v>
      </c>
      <c r="B1016" s="12">
        <v>1</v>
      </c>
      <c r="C1016" s="12">
        <v>1</v>
      </c>
      <c r="D1016" s="12">
        <v>6.7914000000000003</v>
      </c>
      <c r="E1016" s="12">
        <v>3.9046129907313903E-2</v>
      </c>
      <c r="F1016" s="12">
        <v>1.51227175559753E-2</v>
      </c>
      <c r="G1016" s="12">
        <v>1.2995362461458</v>
      </c>
      <c r="H1016" s="5">
        <v>0.62552433453058498</v>
      </c>
      <c r="I1016" s="12" t="s">
        <v>0</v>
      </c>
      <c r="J1016" s="12" t="s">
        <v>1</v>
      </c>
      <c r="K1016" s="12">
        <v>17489.983</v>
      </c>
      <c r="L1016" s="12" t="s">
        <v>2037</v>
      </c>
      <c r="M1016" s="12">
        <v>1344.7463019035699</v>
      </c>
      <c r="N1016" s="12">
        <v>1229.8572445596701</v>
      </c>
      <c r="O1016" s="7">
        <v>1085.43894295006</v>
      </c>
      <c r="P1016" s="12">
        <v>1024.94717017888</v>
      </c>
      <c r="Q1016" s="12">
        <v>834.731329097414</v>
      </c>
      <c r="R1016" s="7">
        <v>956.74351301336503</v>
      </c>
    </row>
    <row r="1017" spans="1:18" x14ac:dyDescent="0.3">
      <c r="A1017" s="12" t="s">
        <v>2038</v>
      </c>
      <c r="B1017" s="12">
        <v>25</v>
      </c>
      <c r="C1017" s="12">
        <v>5</v>
      </c>
      <c r="D1017" s="12">
        <v>105.47190000000001</v>
      </c>
      <c r="E1017" s="12">
        <v>3.9342084240666098E-2</v>
      </c>
      <c r="F1017" s="12">
        <v>1.52222553401134E-2</v>
      </c>
      <c r="G1017" s="12">
        <v>1.3223436529461201</v>
      </c>
      <c r="H1017" s="5">
        <v>0.62344093429370695</v>
      </c>
      <c r="I1017" s="12" t="s">
        <v>1</v>
      </c>
      <c r="J1017" s="12" t="s">
        <v>0</v>
      </c>
      <c r="K1017" s="12">
        <v>515926.82429999998</v>
      </c>
      <c r="L1017" s="12" t="s">
        <v>2039</v>
      </c>
      <c r="M1017" s="12">
        <v>702.95016578818797</v>
      </c>
      <c r="N1017" s="12">
        <v>597.39898025197203</v>
      </c>
      <c r="O1017" s="7">
        <v>826.62849158635697</v>
      </c>
      <c r="P1017" s="12">
        <v>919.20435630520399</v>
      </c>
      <c r="Q1017" s="12">
        <v>921.89223654540001</v>
      </c>
      <c r="R1017" s="7">
        <v>971.49878622314895</v>
      </c>
    </row>
    <row r="1018" spans="1:18" x14ac:dyDescent="0.3">
      <c r="A1018" s="12" t="s">
        <v>2040</v>
      </c>
      <c r="B1018" s="12">
        <v>6</v>
      </c>
      <c r="C1018" s="12">
        <v>1</v>
      </c>
      <c r="D1018" s="12">
        <v>30.919699999999999</v>
      </c>
      <c r="E1018" s="12">
        <v>3.9613400532294701E-2</v>
      </c>
      <c r="F1018" s="12">
        <v>1.5312072682737999E-2</v>
      </c>
      <c r="G1018" s="12">
        <v>1.84793215239148</v>
      </c>
      <c r="H1018" s="5">
        <v>0.62154346538420902</v>
      </c>
      <c r="I1018" s="12" t="s">
        <v>1</v>
      </c>
      <c r="J1018" s="12" t="s">
        <v>0</v>
      </c>
      <c r="K1018" s="12">
        <v>50971.971599999997</v>
      </c>
      <c r="L1018" s="12" t="s">
        <v>2041</v>
      </c>
      <c r="M1018" s="12">
        <v>378.33754854491599</v>
      </c>
      <c r="N1018" s="12">
        <v>612.30899604409399</v>
      </c>
      <c r="O1018" s="7">
        <v>770.30643815458495</v>
      </c>
      <c r="P1018" s="12">
        <v>1037.2620385108701</v>
      </c>
      <c r="Q1018" s="12">
        <v>1008.3165209804999</v>
      </c>
      <c r="R1018" s="7">
        <v>1208.5430761702</v>
      </c>
    </row>
    <row r="1019" spans="1:18" x14ac:dyDescent="0.3">
      <c r="A1019" s="12" t="s">
        <v>2042</v>
      </c>
      <c r="B1019" s="12">
        <v>3</v>
      </c>
      <c r="C1019" s="12">
        <v>1</v>
      </c>
      <c r="D1019" s="12">
        <v>11.6632</v>
      </c>
      <c r="E1019" s="12">
        <v>3.9660258988425401E-2</v>
      </c>
      <c r="F1019" s="12">
        <v>1.53150368381495E-2</v>
      </c>
      <c r="G1019" s="12">
        <v>1.3049906636813</v>
      </c>
      <c r="H1019" s="5">
        <v>0.62121695899736395</v>
      </c>
      <c r="I1019" s="12" t="s">
        <v>1</v>
      </c>
      <c r="J1019" s="12" t="s">
        <v>0</v>
      </c>
      <c r="K1019" s="12">
        <v>33398.1486</v>
      </c>
      <c r="L1019" s="12" t="s">
        <v>2043</v>
      </c>
      <c r="M1019" s="12">
        <v>922.30874484550395</v>
      </c>
      <c r="N1019" s="12">
        <v>1024.08127051258</v>
      </c>
      <c r="O1019" s="7">
        <v>1006.55443993634</v>
      </c>
      <c r="P1019" s="12">
        <v>1090.0480958570599</v>
      </c>
      <c r="Q1019" s="12">
        <v>1419.56517012483</v>
      </c>
      <c r="R1019" s="7">
        <v>1343.9516785468099</v>
      </c>
    </row>
    <row r="1020" spans="1:18" x14ac:dyDescent="0.3">
      <c r="A1020" s="12" t="s">
        <v>2044</v>
      </c>
      <c r="B1020" s="12">
        <v>12</v>
      </c>
      <c r="C1020" s="12">
        <v>1</v>
      </c>
      <c r="D1020" s="12">
        <v>59.617699999999999</v>
      </c>
      <c r="E1020" s="12">
        <v>4.00623095830396E-2</v>
      </c>
      <c r="F1020" s="12">
        <v>1.5455019226724501E-2</v>
      </c>
      <c r="G1020" s="12">
        <v>2.9034462951424098</v>
      </c>
      <c r="H1020" s="5">
        <v>0.61842992426226495</v>
      </c>
      <c r="I1020" s="12" t="s">
        <v>1</v>
      </c>
      <c r="J1020" s="12" t="s">
        <v>0</v>
      </c>
      <c r="K1020" s="12">
        <v>387738.26449999999</v>
      </c>
      <c r="L1020" s="12" t="s">
        <v>2045</v>
      </c>
      <c r="M1020" s="12">
        <v>81.927641222513003</v>
      </c>
      <c r="N1020" s="12">
        <v>105.348001299069</v>
      </c>
      <c r="O1020" s="7">
        <v>30.601792226852002</v>
      </c>
      <c r="P1020" s="12">
        <v>235.003633050372</v>
      </c>
      <c r="Q1020" s="12">
        <v>230.542140167106</v>
      </c>
      <c r="R1020" s="7">
        <v>167.049657497993</v>
      </c>
    </row>
    <row r="1021" spans="1:18" x14ac:dyDescent="0.3">
      <c r="A1021" s="12" t="s">
        <v>2046</v>
      </c>
      <c r="B1021" s="12">
        <v>18</v>
      </c>
      <c r="C1021" s="12">
        <v>3</v>
      </c>
      <c r="D1021" s="12">
        <v>79.226600000000005</v>
      </c>
      <c r="E1021" s="12">
        <v>4.01079296527403E-2</v>
      </c>
      <c r="F1021" s="12">
        <v>1.54573592959337E-2</v>
      </c>
      <c r="G1021" s="12">
        <v>1.67106239239118</v>
      </c>
      <c r="H1021" s="5">
        <v>0.61811530681550197</v>
      </c>
      <c r="I1021" s="12" t="s">
        <v>1</v>
      </c>
      <c r="J1021" s="12" t="s">
        <v>0</v>
      </c>
      <c r="K1021" s="12">
        <v>312546.47979999997</v>
      </c>
      <c r="L1021" s="12" t="s">
        <v>2047</v>
      </c>
      <c r="M1021" s="12">
        <v>143.400735481119</v>
      </c>
      <c r="N1021" s="12">
        <v>263.62706620651301</v>
      </c>
      <c r="O1021" s="7">
        <v>215.99464125726499</v>
      </c>
      <c r="P1021" s="12">
        <v>364.72985316683003</v>
      </c>
      <c r="Q1021" s="12">
        <v>331.00055119544999</v>
      </c>
      <c r="R1021" s="7">
        <v>345.37896965862001</v>
      </c>
    </row>
    <row r="1022" spans="1:18" x14ac:dyDescent="0.3">
      <c r="A1022" s="12" t="s">
        <v>2048</v>
      </c>
      <c r="B1022" s="12">
        <v>6</v>
      </c>
      <c r="C1022" s="12">
        <v>2</v>
      </c>
      <c r="D1022" s="12">
        <v>45.968499999999999</v>
      </c>
      <c r="E1022" s="12">
        <v>4.0174715540489597E-2</v>
      </c>
      <c r="F1022" s="12">
        <v>1.54678438988528E-2</v>
      </c>
      <c r="G1022" s="12">
        <v>1.1365802261085201</v>
      </c>
      <c r="H1022" s="5">
        <v>0.61765531311092103</v>
      </c>
      <c r="I1022" s="12" t="s">
        <v>0</v>
      </c>
      <c r="J1022" s="12" t="s">
        <v>1</v>
      </c>
      <c r="K1022" s="12">
        <v>30416.872599999999</v>
      </c>
      <c r="L1022" s="12" t="s">
        <v>2049</v>
      </c>
      <c r="M1022" s="12">
        <v>1981.3197929942201</v>
      </c>
      <c r="N1022" s="12">
        <v>2128.0209275921802</v>
      </c>
      <c r="O1022" s="7">
        <v>1843.5222459051299</v>
      </c>
      <c r="P1022" s="12">
        <v>1755.89114017579</v>
      </c>
      <c r="Q1022" s="12">
        <v>1718.1210124878901</v>
      </c>
      <c r="R1022" s="7">
        <v>1763.50899168461</v>
      </c>
    </row>
    <row r="1023" spans="1:18" x14ac:dyDescent="0.3">
      <c r="A1023" s="12" t="s">
        <v>2050</v>
      </c>
      <c r="B1023" s="12">
        <v>16</v>
      </c>
      <c r="C1023" s="12">
        <v>3</v>
      </c>
      <c r="D1023" s="12">
        <v>73.996300000000005</v>
      </c>
      <c r="E1023" s="12">
        <v>4.1211558860476699E-2</v>
      </c>
      <c r="F1023" s="12">
        <v>1.5851426336203001E-2</v>
      </c>
      <c r="G1023" s="12">
        <v>1.7117119849067199</v>
      </c>
      <c r="H1023" s="5">
        <v>0.61060321201345102</v>
      </c>
      <c r="I1023" s="12" t="s">
        <v>1</v>
      </c>
      <c r="J1023" s="12" t="s">
        <v>0</v>
      </c>
      <c r="K1023" s="12">
        <v>211998.4031</v>
      </c>
      <c r="L1023" s="12" t="s">
        <v>2051</v>
      </c>
      <c r="M1023" s="12">
        <v>107.815916649993</v>
      </c>
      <c r="N1023" s="12">
        <v>134.35516213134801</v>
      </c>
      <c r="O1023" s="7">
        <v>195.77566242050699</v>
      </c>
      <c r="P1023" s="12">
        <v>226.039417390392</v>
      </c>
      <c r="Q1023" s="12">
        <v>287.988418327707</v>
      </c>
      <c r="R1023" s="7">
        <v>235.610849947948</v>
      </c>
    </row>
    <row r="1024" spans="1:18" x14ac:dyDescent="0.3">
      <c r="A1024" s="12" t="s">
        <v>2052</v>
      </c>
      <c r="B1024" s="12">
        <v>1</v>
      </c>
      <c r="C1024" s="12">
        <v>1</v>
      </c>
      <c r="D1024" s="12">
        <v>5.1779999999999999</v>
      </c>
      <c r="E1024" s="12">
        <v>4.1382985237946902E-2</v>
      </c>
      <c r="F1024" s="12">
        <v>1.5901711706364199E-2</v>
      </c>
      <c r="G1024" s="12">
        <v>18.033188410264501</v>
      </c>
      <c r="H1024" s="5">
        <v>0.60945317750050998</v>
      </c>
      <c r="I1024" s="12" t="s">
        <v>1</v>
      </c>
      <c r="J1024" s="12" t="s">
        <v>0</v>
      </c>
      <c r="K1024" s="12">
        <v>8906.2332000000006</v>
      </c>
      <c r="L1024" s="12" t="s">
        <v>2053</v>
      </c>
      <c r="M1024" s="12">
        <v>0</v>
      </c>
      <c r="N1024" s="12">
        <v>15.975712623194999</v>
      </c>
      <c r="O1024" s="7">
        <v>32.212028702132798</v>
      </c>
      <c r="P1024" s="12">
        <v>277.54273810677398</v>
      </c>
      <c r="Q1024" s="12">
        <v>294.563921497107</v>
      </c>
      <c r="R1024" s="7">
        <v>296.87195878084299</v>
      </c>
    </row>
    <row r="1025" spans="1:18" x14ac:dyDescent="0.3">
      <c r="A1025" s="12" t="s">
        <v>2054</v>
      </c>
      <c r="B1025" s="12">
        <v>12</v>
      </c>
      <c r="C1025" s="12">
        <v>5</v>
      </c>
      <c r="D1025" s="12">
        <v>69.776300000000006</v>
      </c>
      <c r="E1025" s="12">
        <v>4.1425017802369797E-2</v>
      </c>
      <c r="F1025" s="12">
        <v>1.59022266158904E-2</v>
      </c>
      <c r="G1025" s="12">
        <v>1.1294027450505399</v>
      </c>
      <c r="H1025" s="5">
        <v>0.60917187705812503</v>
      </c>
      <c r="I1025" s="12" t="s">
        <v>0</v>
      </c>
      <c r="J1025" s="12" t="s">
        <v>1</v>
      </c>
      <c r="K1025" s="12">
        <v>36654.302600000003</v>
      </c>
      <c r="L1025" s="12" t="s">
        <v>2055</v>
      </c>
      <c r="M1025" s="12">
        <v>3655.9986691061199</v>
      </c>
      <c r="N1025" s="12">
        <v>3788.78413454458</v>
      </c>
      <c r="O1025" s="7">
        <v>3374.1745888994801</v>
      </c>
      <c r="P1025" s="12">
        <v>3139.1765355818602</v>
      </c>
      <c r="Q1025" s="12">
        <v>3105.1286857243499</v>
      </c>
      <c r="R1025" s="7">
        <v>3335.0564722640001</v>
      </c>
    </row>
    <row r="1026" spans="1:18" x14ac:dyDescent="0.3">
      <c r="A1026" s="12" t="s">
        <v>2056</v>
      </c>
      <c r="B1026" s="12">
        <v>6</v>
      </c>
      <c r="C1026" s="12">
        <v>1</v>
      </c>
      <c r="D1026" s="12">
        <v>22.0932</v>
      </c>
      <c r="E1026" s="12">
        <v>4.1502805134712203E-2</v>
      </c>
      <c r="F1026" s="12">
        <v>1.5905331891209601E-2</v>
      </c>
      <c r="G1026" s="12">
        <v>1.2134825804756899</v>
      </c>
      <c r="H1026" s="5">
        <v>0.60865199410973103</v>
      </c>
      <c r="I1026" s="12" t="s">
        <v>0</v>
      </c>
      <c r="J1026" s="12" t="s">
        <v>1</v>
      </c>
      <c r="K1026" s="12">
        <v>194327.81570000001</v>
      </c>
      <c r="L1026" s="12" t="s">
        <v>2057</v>
      </c>
      <c r="M1026" s="12">
        <v>3205.3767550841299</v>
      </c>
      <c r="N1026" s="12">
        <v>3024.7349777703798</v>
      </c>
      <c r="O1026" s="7">
        <v>3048.0072098399501</v>
      </c>
      <c r="P1026" s="12">
        <v>2517.33308539576</v>
      </c>
      <c r="Q1026" s="12">
        <v>2281.3617930629698</v>
      </c>
      <c r="R1026" s="7">
        <v>2847.1659620466298</v>
      </c>
    </row>
    <row r="1027" spans="1:18" x14ac:dyDescent="0.3">
      <c r="A1027" s="12" t="s">
        <v>2058</v>
      </c>
      <c r="B1027" s="12">
        <v>4</v>
      </c>
      <c r="C1027" s="12">
        <v>1</v>
      </c>
      <c r="D1027" s="12">
        <v>16.1998</v>
      </c>
      <c r="E1027" s="12">
        <v>4.1514507985455397E-2</v>
      </c>
      <c r="F1027" s="12">
        <v>1.5905331891209601E-2</v>
      </c>
      <c r="G1027" s="12">
        <v>3.0672566472112299</v>
      </c>
      <c r="H1027" s="5">
        <v>0.60857385842051703</v>
      </c>
      <c r="I1027" s="12" t="s">
        <v>1</v>
      </c>
      <c r="J1027" s="12" t="s">
        <v>0</v>
      </c>
      <c r="K1027" s="12">
        <v>62749.9444</v>
      </c>
      <c r="L1027" s="12" t="s">
        <v>2059</v>
      </c>
      <c r="M1027" s="12">
        <v>73.621614128151506</v>
      </c>
      <c r="N1027" s="12">
        <v>299.94208232277799</v>
      </c>
      <c r="O1027" s="7">
        <v>223.74155031291599</v>
      </c>
      <c r="P1027" s="12">
        <v>575.44895481169203</v>
      </c>
      <c r="Q1027" s="12">
        <v>669.95492555026601</v>
      </c>
      <c r="R1027" s="7">
        <v>586.68460818859501</v>
      </c>
    </row>
    <row r="1028" spans="1:18" x14ac:dyDescent="0.3">
      <c r="A1028" s="12" t="s">
        <v>2060</v>
      </c>
      <c r="B1028" s="12">
        <v>9</v>
      </c>
      <c r="C1028" s="12">
        <v>1</v>
      </c>
      <c r="D1028" s="12">
        <v>39.270600000000002</v>
      </c>
      <c r="E1028" s="12">
        <v>4.1898105468251699E-2</v>
      </c>
      <c r="F1028" s="12">
        <v>1.6036576337966499E-2</v>
      </c>
      <c r="G1028" s="12">
        <v>2.6051578825108899</v>
      </c>
      <c r="H1028" s="5">
        <v>0.60602409561713999</v>
      </c>
      <c r="I1028" s="12" t="s">
        <v>0</v>
      </c>
      <c r="J1028" s="12" t="s">
        <v>1</v>
      </c>
      <c r="K1028" s="12">
        <v>285038.39510000002</v>
      </c>
      <c r="L1028" s="12" t="s">
        <v>2061</v>
      </c>
      <c r="M1028" s="12">
        <v>103.511394505684</v>
      </c>
      <c r="N1028" s="12">
        <v>110.011486898743</v>
      </c>
      <c r="O1028" s="7">
        <v>89.392806628118294</v>
      </c>
      <c r="P1028" s="12">
        <v>17.444841623300999</v>
      </c>
      <c r="Q1028" s="12">
        <v>40.796461131912203</v>
      </c>
      <c r="R1028" s="7">
        <v>58.034063918759799</v>
      </c>
    </row>
    <row r="1029" spans="1:18" x14ac:dyDescent="0.3">
      <c r="A1029" s="12" t="s">
        <v>2062</v>
      </c>
      <c r="B1029" s="12">
        <v>21</v>
      </c>
      <c r="C1029" s="12">
        <v>3</v>
      </c>
      <c r="D1029" s="12">
        <v>101.90009999999999</v>
      </c>
      <c r="E1029" s="12">
        <v>4.1990204254133398E-2</v>
      </c>
      <c r="F1029" s="12">
        <v>1.6056101457925201E-2</v>
      </c>
      <c r="G1029" s="12">
        <v>1.2301956152629201</v>
      </c>
      <c r="H1029" s="5">
        <v>0.60541518683394902</v>
      </c>
      <c r="I1029" s="12" t="s">
        <v>0</v>
      </c>
      <c r="J1029" s="12" t="s">
        <v>1</v>
      </c>
      <c r="K1029" s="12">
        <v>474051.11829999997</v>
      </c>
      <c r="L1029" s="12" t="s">
        <v>2063</v>
      </c>
      <c r="M1029" s="12">
        <v>311.97631119977399</v>
      </c>
      <c r="N1029" s="12">
        <v>286.84510978479602</v>
      </c>
      <c r="O1029" s="7">
        <v>311.26702036001899</v>
      </c>
      <c r="P1029" s="12">
        <v>268.31383508435403</v>
      </c>
      <c r="Q1029" s="12">
        <v>255.585169382142</v>
      </c>
      <c r="R1029" s="7">
        <v>215.89264334398899</v>
      </c>
    </row>
    <row r="1030" spans="1:18" x14ac:dyDescent="0.3">
      <c r="A1030" s="12" t="s">
        <v>2064</v>
      </c>
      <c r="B1030" s="12">
        <v>13</v>
      </c>
      <c r="C1030" s="12">
        <v>1</v>
      </c>
      <c r="D1030" s="12">
        <v>65.211299999999994</v>
      </c>
      <c r="E1030" s="12">
        <v>4.2226781894203702E-2</v>
      </c>
      <c r="F1030" s="12">
        <v>1.6130779838238799E-2</v>
      </c>
      <c r="G1030" s="12">
        <v>2.3852902804431202</v>
      </c>
      <c r="H1030" s="5">
        <v>0.60385681639720001</v>
      </c>
      <c r="I1030" s="12" t="s">
        <v>1</v>
      </c>
      <c r="J1030" s="12" t="s">
        <v>0</v>
      </c>
      <c r="K1030" s="12">
        <v>152598.3609</v>
      </c>
      <c r="L1030" s="12" t="s">
        <v>2065</v>
      </c>
      <c r="M1030" s="12">
        <v>37.694776989137402</v>
      </c>
      <c r="N1030" s="12">
        <v>111.761889236367</v>
      </c>
      <c r="O1030" s="7">
        <v>79.214832033920302</v>
      </c>
      <c r="P1030" s="12">
        <v>184.65258149073</v>
      </c>
      <c r="Q1030" s="12">
        <v>198.69286597733901</v>
      </c>
      <c r="R1030" s="7">
        <v>162.102454744504</v>
      </c>
    </row>
    <row r="1031" spans="1:18" x14ac:dyDescent="0.3">
      <c r="A1031" s="12" t="s">
        <v>2066</v>
      </c>
      <c r="B1031" s="12">
        <v>5</v>
      </c>
      <c r="C1031" s="12">
        <v>1</v>
      </c>
      <c r="D1031" s="12">
        <v>34.435299999999998</v>
      </c>
      <c r="E1031" s="12">
        <v>4.2634730776285698E-2</v>
      </c>
      <c r="F1031" s="12">
        <v>1.6249871757176699E-2</v>
      </c>
      <c r="G1031" s="12">
        <v>1.5127465237002999</v>
      </c>
      <c r="H1031" s="5">
        <v>0.60118890512113599</v>
      </c>
      <c r="I1031" s="12" t="s">
        <v>0</v>
      </c>
      <c r="J1031" s="12" t="s">
        <v>1</v>
      </c>
      <c r="K1031" s="12">
        <v>47189.2503</v>
      </c>
      <c r="L1031" s="12" t="s">
        <v>2067</v>
      </c>
      <c r="M1031" s="12">
        <v>1364.8462208267699</v>
      </c>
      <c r="N1031" s="12">
        <v>987.70289503938204</v>
      </c>
      <c r="O1031" s="7">
        <v>1249.6497351436699</v>
      </c>
      <c r="P1031" s="12">
        <v>899.61039792148495</v>
      </c>
      <c r="Q1031" s="12">
        <v>840.51537495714103</v>
      </c>
      <c r="R1031" s="7">
        <v>641.10518324913903</v>
      </c>
    </row>
    <row r="1032" spans="1:18" x14ac:dyDescent="0.3">
      <c r="A1032" s="12" t="s">
        <v>2068</v>
      </c>
      <c r="B1032" s="12">
        <v>5</v>
      </c>
      <c r="C1032" s="12">
        <v>2</v>
      </c>
      <c r="D1032" s="12">
        <v>27.753699999999998</v>
      </c>
      <c r="E1032" s="12">
        <v>4.2653793900312501E-2</v>
      </c>
      <c r="F1032" s="12">
        <v>1.6249871757176699E-2</v>
      </c>
      <c r="G1032" s="12">
        <v>1.09646363757839</v>
      </c>
      <c r="H1032" s="5">
        <v>0.60106482902993896</v>
      </c>
      <c r="I1032" s="12" t="s">
        <v>0</v>
      </c>
      <c r="J1032" s="12" t="s">
        <v>1</v>
      </c>
      <c r="K1032" s="12">
        <v>42046.823900000003</v>
      </c>
      <c r="L1032" s="12" t="s">
        <v>2069</v>
      </c>
      <c r="M1032" s="12">
        <v>10270.504976549</v>
      </c>
      <c r="N1032" s="12">
        <v>9758.2643188362708</v>
      </c>
      <c r="O1032" s="7">
        <v>9344.1348686347501</v>
      </c>
      <c r="P1032" s="12">
        <v>9150.3749515730196</v>
      </c>
      <c r="Q1032" s="12">
        <v>8686.0394725524493</v>
      </c>
      <c r="R1032" s="7">
        <v>8952.3482464652498</v>
      </c>
    </row>
    <row r="1033" spans="1:18" x14ac:dyDescent="0.3">
      <c r="A1033" s="12" t="s">
        <v>2070</v>
      </c>
      <c r="B1033" s="12">
        <v>2</v>
      </c>
      <c r="C1033" s="12">
        <v>1</v>
      </c>
      <c r="D1033" s="12">
        <v>12.6813</v>
      </c>
      <c r="E1033" s="12">
        <v>4.2663284407232001E-2</v>
      </c>
      <c r="F1033" s="12">
        <v>1.6249871757176699E-2</v>
      </c>
      <c r="G1033" s="12">
        <v>2.1958411145871599</v>
      </c>
      <c r="H1033" s="5">
        <v>0.60100307785163498</v>
      </c>
      <c r="I1033" s="12" t="s">
        <v>1</v>
      </c>
      <c r="J1033" s="12" t="s">
        <v>0</v>
      </c>
      <c r="K1033" s="12">
        <v>127450.34819999999</v>
      </c>
      <c r="L1033" s="12" t="s">
        <v>2071</v>
      </c>
      <c r="M1033" s="12">
        <v>15.041005218054201</v>
      </c>
      <c r="N1033" s="12">
        <v>24.066124899540899</v>
      </c>
      <c r="O1033" s="7">
        <v>16.822884711595901</v>
      </c>
      <c r="P1033" s="12">
        <v>40.167554483609202</v>
      </c>
      <c r="Q1033" s="12">
        <v>56.1552323670902</v>
      </c>
      <c r="R1033" s="7">
        <v>26.490639250708</v>
      </c>
    </row>
    <row r="1034" spans="1:18" x14ac:dyDescent="0.3">
      <c r="A1034" s="12" t="s">
        <v>2072</v>
      </c>
      <c r="B1034" s="12">
        <v>29</v>
      </c>
      <c r="C1034" s="12">
        <v>2</v>
      </c>
      <c r="D1034" s="12">
        <v>126.99550000000001</v>
      </c>
      <c r="E1034" s="12">
        <v>4.2876293877226898E-2</v>
      </c>
      <c r="F1034" s="12">
        <v>1.63151025426564E-2</v>
      </c>
      <c r="G1034" s="12">
        <v>1.3576665893611799</v>
      </c>
      <c r="H1034" s="5">
        <v>0.59962053297803197</v>
      </c>
      <c r="I1034" s="12" t="s">
        <v>0</v>
      </c>
      <c r="J1034" s="12" t="s">
        <v>1</v>
      </c>
      <c r="K1034" s="12">
        <v>482691.80690000003</v>
      </c>
      <c r="L1034" s="12" t="s">
        <v>2073</v>
      </c>
      <c r="M1034" s="12">
        <v>350.05960853430201</v>
      </c>
      <c r="N1034" s="12">
        <v>382.36594122971798</v>
      </c>
      <c r="O1034" s="7">
        <v>305.52782465524501</v>
      </c>
      <c r="P1034" s="12">
        <v>241.07061387898</v>
      </c>
      <c r="Q1034" s="12">
        <v>226.10042242700899</v>
      </c>
      <c r="R1034" s="7">
        <v>297.34168173007299</v>
      </c>
    </row>
    <row r="1035" spans="1:18" x14ac:dyDescent="0.3">
      <c r="A1035" s="12" t="s">
        <v>2074</v>
      </c>
      <c r="B1035" s="12">
        <v>6</v>
      </c>
      <c r="C1035" s="12">
        <v>1</v>
      </c>
      <c r="D1035" s="12">
        <v>29.7041</v>
      </c>
      <c r="E1035" s="12">
        <v>4.29193885020775E-2</v>
      </c>
      <c r="F1035" s="12">
        <v>1.6315614049704399E-2</v>
      </c>
      <c r="G1035" s="12">
        <v>3.9284547400680601</v>
      </c>
      <c r="H1035" s="5">
        <v>0.59934162183675299</v>
      </c>
      <c r="I1035" s="12" t="s">
        <v>1</v>
      </c>
      <c r="J1035" s="12" t="s">
        <v>0</v>
      </c>
      <c r="K1035" s="12">
        <v>140366.6784</v>
      </c>
      <c r="L1035" s="12" t="s">
        <v>2075</v>
      </c>
      <c r="M1035" s="12">
        <v>88.916805148380305</v>
      </c>
      <c r="N1035" s="12">
        <v>115.170414962506</v>
      </c>
      <c r="O1035" s="7">
        <v>20.287604877841002</v>
      </c>
      <c r="P1035" s="12">
        <v>253.829359662565</v>
      </c>
      <c r="Q1035" s="12">
        <v>317.67026712502098</v>
      </c>
      <c r="R1035" s="7">
        <v>309.94671799132101</v>
      </c>
    </row>
    <row r="1036" spans="1:18" x14ac:dyDescent="0.3">
      <c r="A1036" s="12" t="s">
        <v>2076</v>
      </c>
      <c r="B1036" s="12">
        <v>25</v>
      </c>
      <c r="C1036" s="12">
        <v>3</v>
      </c>
      <c r="D1036" s="12">
        <v>103.31529999999999</v>
      </c>
      <c r="E1036" s="12">
        <v>4.3263284026567199E-2</v>
      </c>
      <c r="F1036" s="12">
        <v>1.6430361557031599E-2</v>
      </c>
      <c r="G1036" s="12">
        <v>1.2382496602775499</v>
      </c>
      <c r="H1036" s="5">
        <v>0.59712544165592596</v>
      </c>
      <c r="I1036" s="12" t="s">
        <v>0</v>
      </c>
      <c r="J1036" s="12" t="s">
        <v>1</v>
      </c>
      <c r="K1036" s="12">
        <v>388536.74190000002</v>
      </c>
      <c r="L1036" s="12" t="s">
        <v>2077</v>
      </c>
      <c r="M1036" s="12">
        <v>645.573390618536</v>
      </c>
      <c r="N1036" s="12">
        <v>703.99821650922001</v>
      </c>
      <c r="O1036" s="7">
        <v>561.55485609763605</v>
      </c>
      <c r="P1036" s="12">
        <v>485.84788725094802</v>
      </c>
      <c r="Q1036" s="12">
        <v>522.01394403685401</v>
      </c>
      <c r="R1036" s="7">
        <v>535.54780937950602</v>
      </c>
    </row>
    <row r="1037" spans="1:18" x14ac:dyDescent="0.3">
      <c r="A1037" s="12" t="s">
        <v>2078</v>
      </c>
      <c r="B1037" s="12">
        <v>14</v>
      </c>
      <c r="C1037" s="12">
        <v>2</v>
      </c>
      <c r="D1037" s="12">
        <v>78.867500000000007</v>
      </c>
      <c r="E1037" s="12">
        <v>4.4125616389650402E-2</v>
      </c>
      <c r="F1037" s="12">
        <v>1.67415850223664E-2</v>
      </c>
      <c r="G1037" s="12">
        <v>1.19402786814842</v>
      </c>
      <c r="H1037" s="5">
        <v>0.59164176298566196</v>
      </c>
      <c r="I1037" s="12" t="s">
        <v>0</v>
      </c>
      <c r="J1037" s="12" t="s">
        <v>1</v>
      </c>
      <c r="K1037" s="12">
        <v>105549.2987</v>
      </c>
      <c r="L1037" s="12" t="s">
        <v>2079</v>
      </c>
      <c r="M1037" s="12">
        <v>402.44251763326997</v>
      </c>
      <c r="N1037" s="12">
        <v>466.34422833933797</v>
      </c>
      <c r="O1037" s="7">
        <v>391.30886818475398</v>
      </c>
      <c r="P1037" s="12">
        <v>355.78880352891503</v>
      </c>
      <c r="Q1037" s="12">
        <v>334.38348112006997</v>
      </c>
      <c r="R1037" s="7">
        <v>365.15954450789701</v>
      </c>
    </row>
    <row r="1038" spans="1:18" x14ac:dyDescent="0.3">
      <c r="A1038" s="12" t="s">
        <v>2080</v>
      </c>
      <c r="B1038" s="12">
        <v>1</v>
      </c>
      <c r="C1038" s="12">
        <v>1</v>
      </c>
      <c r="D1038" s="12">
        <v>4.4396000000000004</v>
      </c>
      <c r="E1038" s="12">
        <v>4.4241396000546399E-2</v>
      </c>
      <c r="F1038" s="12">
        <v>1.6769231854924599E-2</v>
      </c>
      <c r="G1038" s="12">
        <v>13.363559387060899</v>
      </c>
      <c r="H1038" s="5">
        <v>0.59091338991850795</v>
      </c>
      <c r="I1038" s="12" t="s">
        <v>1</v>
      </c>
      <c r="J1038" s="12" t="s">
        <v>0</v>
      </c>
      <c r="K1038" s="12">
        <v>25565.448899999999</v>
      </c>
      <c r="L1038" s="12" t="s">
        <v>2081</v>
      </c>
      <c r="M1038" s="12">
        <v>16.0225152077684</v>
      </c>
      <c r="N1038" s="12">
        <v>0</v>
      </c>
      <c r="O1038" s="7">
        <v>14.895349555873899</v>
      </c>
      <c r="P1038" s="12">
        <v>159.253366623951</v>
      </c>
      <c r="Q1038" s="12">
        <v>134.58749378930801</v>
      </c>
      <c r="R1038" s="7">
        <v>119.33186147679299</v>
      </c>
    </row>
    <row r="1039" spans="1:18" x14ac:dyDescent="0.3">
      <c r="A1039" s="12" t="s">
        <v>2082</v>
      </c>
      <c r="B1039" s="12">
        <v>6</v>
      </c>
      <c r="C1039" s="12">
        <v>3</v>
      </c>
      <c r="D1039" s="12">
        <v>28.128299999999999</v>
      </c>
      <c r="E1039" s="12">
        <v>4.4555477840377701E-2</v>
      </c>
      <c r="F1039" s="12">
        <v>1.6871916631020199E-2</v>
      </c>
      <c r="G1039" s="12">
        <v>1.4424432105227001</v>
      </c>
      <c r="H1039" s="5">
        <v>0.58894675694647303</v>
      </c>
      <c r="I1039" s="12" t="s">
        <v>1</v>
      </c>
      <c r="J1039" s="12" t="s">
        <v>0</v>
      </c>
      <c r="K1039" s="12">
        <v>138429.99799999999</v>
      </c>
      <c r="L1039" s="12" t="s">
        <v>2083</v>
      </c>
      <c r="M1039" s="12">
        <v>214.97569566659399</v>
      </c>
      <c r="N1039" s="12">
        <v>156.80511808937601</v>
      </c>
      <c r="O1039" s="7">
        <v>186.36445664122101</v>
      </c>
      <c r="P1039" s="12">
        <v>225.52990240459101</v>
      </c>
      <c r="Q1039" s="12">
        <v>304.74232350520901</v>
      </c>
      <c r="R1039" s="7">
        <v>274.82062985998698</v>
      </c>
    </row>
    <row r="1040" spans="1:18" x14ac:dyDescent="0.3">
      <c r="A1040" s="12" t="s">
        <v>2084</v>
      </c>
      <c r="B1040" s="12">
        <v>2</v>
      </c>
      <c r="C1040" s="12">
        <v>1</v>
      </c>
      <c r="D1040" s="12">
        <v>8.6722000000000001</v>
      </c>
      <c r="E1040" s="12">
        <v>4.49833228104001E-2</v>
      </c>
      <c r="F1040" s="12">
        <v>1.69988197043222E-2</v>
      </c>
      <c r="G1040" s="12">
        <v>1.3853140910720401</v>
      </c>
      <c r="H1040" s="5">
        <v>0.58628937193264696</v>
      </c>
      <c r="I1040" s="12" t="s">
        <v>1</v>
      </c>
      <c r="J1040" s="12" t="s">
        <v>0</v>
      </c>
      <c r="K1040" s="12">
        <v>142167.38920000001</v>
      </c>
      <c r="L1040" s="12" t="s">
        <v>2085</v>
      </c>
      <c r="M1040" s="12">
        <v>487.265233319223</v>
      </c>
      <c r="N1040" s="12">
        <v>689.22321703997397</v>
      </c>
      <c r="O1040" s="7">
        <v>602.02751990647903</v>
      </c>
      <c r="P1040" s="12">
        <v>823.76693145582601</v>
      </c>
      <c r="Q1040" s="12">
        <v>740.47536025249894</v>
      </c>
      <c r="R1040" s="7">
        <v>899.56094309738398</v>
      </c>
    </row>
    <row r="1041" spans="1:18" x14ac:dyDescent="0.3">
      <c r="A1041" s="12" t="s">
        <v>2086</v>
      </c>
      <c r="B1041" s="12">
        <v>9</v>
      </c>
      <c r="C1041" s="12">
        <v>1</v>
      </c>
      <c r="D1041" s="12">
        <v>52.176600000000001</v>
      </c>
      <c r="E1041" s="12">
        <v>4.4985774241457603E-2</v>
      </c>
      <c r="F1041" s="12">
        <v>1.69988197043222E-2</v>
      </c>
      <c r="G1041" s="12">
        <v>1.3081939560245399</v>
      </c>
      <c r="H1041" s="5">
        <v>0.58627421698895898</v>
      </c>
      <c r="I1041" s="12" t="s">
        <v>1</v>
      </c>
      <c r="J1041" s="12" t="s">
        <v>0</v>
      </c>
      <c r="K1041" s="12">
        <v>85761.440100000007</v>
      </c>
      <c r="L1041" s="12" t="s">
        <v>2087</v>
      </c>
      <c r="M1041" s="12">
        <v>1471.76604804006</v>
      </c>
      <c r="N1041" s="12">
        <v>1215.29004203472</v>
      </c>
      <c r="O1041" s="7">
        <v>1302.6325750779999</v>
      </c>
      <c r="P1041" s="12">
        <v>1527.8940564135801</v>
      </c>
      <c r="Q1041" s="12">
        <v>1971.2788266949699</v>
      </c>
      <c r="R1041" s="7">
        <v>1720.1137150639299</v>
      </c>
    </row>
    <row r="1042" spans="1:18" x14ac:dyDescent="0.3">
      <c r="A1042" s="12" t="s">
        <v>2088</v>
      </c>
      <c r="B1042" s="12">
        <v>3</v>
      </c>
      <c r="C1042" s="12">
        <v>2</v>
      </c>
      <c r="D1042" s="12">
        <v>18.874300000000002</v>
      </c>
      <c r="E1042" s="12">
        <v>4.50506253572878E-2</v>
      </c>
      <c r="F1042" s="12">
        <v>1.69988197043222E-2</v>
      </c>
      <c r="G1042" s="12">
        <v>1.1747470480815201</v>
      </c>
      <c r="H1042" s="5">
        <v>0.58587359486857404</v>
      </c>
      <c r="I1042" s="12" t="s">
        <v>0</v>
      </c>
      <c r="J1042" s="12" t="s">
        <v>1</v>
      </c>
      <c r="K1042" s="12">
        <v>18633.7346</v>
      </c>
      <c r="L1042" s="12" t="s">
        <v>2089</v>
      </c>
      <c r="M1042" s="12">
        <v>2069.8261545273799</v>
      </c>
      <c r="N1042" s="12">
        <v>1766.6531793424799</v>
      </c>
      <c r="O1042" s="7">
        <v>1946.4884246458</v>
      </c>
      <c r="P1042" s="12">
        <v>1739.34888031783</v>
      </c>
      <c r="Q1042" s="12">
        <v>1616.7155094197699</v>
      </c>
      <c r="R1042" s="7">
        <v>1566.67005591164</v>
      </c>
    </row>
    <row r="1043" spans="1:18" x14ac:dyDescent="0.3">
      <c r="A1043" s="12" t="s">
        <v>2090</v>
      </c>
      <c r="B1043" s="12">
        <v>57</v>
      </c>
      <c r="C1043" s="12">
        <v>21</v>
      </c>
      <c r="D1043" s="12">
        <v>364.54790000000003</v>
      </c>
      <c r="E1043" s="12">
        <v>4.50700000386254E-2</v>
      </c>
      <c r="F1043" s="12">
        <v>1.69988197043222E-2</v>
      </c>
      <c r="G1043" s="12">
        <v>1.1435561822315099</v>
      </c>
      <c r="H1043" s="5">
        <v>0.58575401580165698</v>
      </c>
      <c r="I1043" s="12" t="s">
        <v>0</v>
      </c>
      <c r="J1043" s="12" t="s">
        <v>1</v>
      </c>
      <c r="K1043" s="12">
        <v>50287.352299999999</v>
      </c>
      <c r="L1043" s="12" t="s">
        <v>2091</v>
      </c>
      <c r="M1043" s="12">
        <v>8729.7893167648799</v>
      </c>
      <c r="N1043" s="12">
        <v>9063.6060411001708</v>
      </c>
      <c r="O1043" s="7">
        <v>7844.4729194675301</v>
      </c>
      <c r="P1043" s="12">
        <v>7634.60199178128</v>
      </c>
      <c r="Q1043" s="12">
        <v>7246.4633561854098</v>
      </c>
      <c r="R1043" s="7">
        <v>7538.3563435005699</v>
      </c>
    </row>
    <row r="1044" spans="1:18" x14ac:dyDescent="0.3">
      <c r="A1044" s="12" t="s">
        <v>2092</v>
      </c>
      <c r="B1044" s="12">
        <v>13</v>
      </c>
      <c r="C1044" s="12">
        <v>2</v>
      </c>
      <c r="D1044" s="12">
        <v>66.085800000000006</v>
      </c>
      <c r="E1044" s="12">
        <v>4.5125505638912697E-2</v>
      </c>
      <c r="F1044" s="12">
        <v>1.69988197043222E-2</v>
      </c>
      <c r="G1044" s="12">
        <v>1.1578815437703001</v>
      </c>
      <c r="H1044" s="5">
        <v>0.58541171745169196</v>
      </c>
      <c r="I1044" s="12" t="s">
        <v>1</v>
      </c>
      <c r="J1044" s="12" t="s">
        <v>0</v>
      </c>
      <c r="K1044" s="12">
        <v>287382.1813</v>
      </c>
      <c r="L1044" s="12" t="s">
        <v>2093</v>
      </c>
      <c r="M1044" s="12">
        <v>216.05322629251199</v>
      </c>
      <c r="N1044" s="12">
        <v>206.792309262044</v>
      </c>
      <c r="O1044" s="7">
        <v>204.83298253828701</v>
      </c>
      <c r="P1044" s="12">
        <v>222.74309797396299</v>
      </c>
      <c r="Q1044" s="12">
        <v>262.57521686609698</v>
      </c>
      <c r="R1044" s="7">
        <v>241.45905668073101</v>
      </c>
    </row>
    <row r="1045" spans="1:18" x14ac:dyDescent="0.3">
      <c r="A1045" s="12" t="s">
        <v>2094</v>
      </c>
      <c r="B1045" s="12">
        <v>16</v>
      </c>
      <c r="C1045" s="12">
        <v>8</v>
      </c>
      <c r="D1045" s="12">
        <v>105.86879999999999</v>
      </c>
      <c r="E1045" s="12">
        <v>4.5151596267899698E-2</v>
      </c>
      <c r="F1045" s="12">
        <v>1.69988197043222E-2</v>
      </c>
      <c r="G1045" s="12">
        <v>1.2074726881003699</v>
      </c>
      <c r="H1045" s="5">
        <v>0.585250960996196</v>
      </c>
      <c r="I1045" s="12" t="s">
        <v>0</v>
      </c>
      <c r="J1045" s="12" t="s">
        <v>1</v>
      </c>
      <c r="K1045" s="12">
        <v>66107.081300000005</v>
      </c>
      <c r="L1045" s="12" t="s">
        <v>2095</v>
      </c>
      <c r="M1045" s="12">
        <v>1391.9397462388599</v>
      </c>
      <c r="N1045" s="12">
        <v>1429.3460993138899</v>
      </c>
      <c r="O1045" s="7">
        <v>1697.1733404389399</v>
      </c>
      <c r="P1045" s="12">
        <v>1222.73325834152</v>
      </c>
      <c r="Q1045" s="12">
        <v>1231.1757574047499</v>
      </c>
      <c r="R1045" s="7">
        <v>1288.17080976124</v>
      </c>
    </row>
    <row r="1046" spans="1:18" x14ac:dyDescent="0.3">
      <c r="A1046" s="12" t="s">
        <v>2096</v>
      </c>
      <c r="B1046" s="12">
        <v>16</v>
      </c>
      <c r="C1046" s="12">
        <v>14</v>
      </c>
      <c r="D1046" s="12">
        <v>93.7012</v>
      </c>
      <c r="E1046" s="12">
        <v>4.5582820053704398E-2</v>
      </c>
      <c r="F1046" s="12">
        <v>1.71426192558507E-2</v>
      </c>
      <c r="G1046" s="12">
        <v>1.11799891544653</v>
      </c>
      <c r="H1046" s="5">
        <v>0.58260709439047198</v>
      </c>
      <c r="I1046" s="12" t="s">
        <v>1</v>
      </c>
      <c r="J1046" s="12" t="s">
        <v>0</v>
      </c>
      <c r="K1046" s="12">
        <v>47982.549500000001</v>
      </c>
      <c r="L1046" s="12" t="s">
        <v>2097</v>
      </c>
      <c r="M1046" s="12">
        <v>2445.86915343479</v>
      </c>
      <c r="N1046" s="12">
        <v>2498.22461209519</v>
      </c>
      <c r="O1046" s="7">
        <v>2555.7155252073198</v>
      </c>
      <c r="P1046" s="12">
        <v>2945.5157389445799</v>
      </c>
      <c r="Q1046" s="12">
        <v>2604.5290792958799</v>
      </c>
      <c r="R1046" s="7">
        <v>2834.7338348595999</v>
      </c>
    </row>
    <row r="1047" spans="1:18" x14ac:dyDescent="0.3">
      <c r="A1047" s="12" t="s">
        <v>2098</v>
      </c>
      <c r="B1047" s="12">
        <v>4</v>
      </c>
      <c r="C1047" s="12">
        <v>1</v>
      </c>
      <c r="D1047" s="12">
        <v>18.1508</v>
      </c>
      <c r="E1047" s="12">
        <v>4.56212842193486E-2</v>
      </c>
      <c r="F1047" s="12">
        <v>1.71426192558507E-2</v>
      </c>
      <c r="G1047" s="12">
        <v>1.83339263526344</v>
      </c>
      <c r="H1047" s="5">
        <v>0.58237246146584198</v>
      </c>
      <c r="I1047" s="12" t="s">
        <v>1</v>
      </c>
      <c r="J1047" s="12" t="s">
        <v>0</v>
      </c>
      <c r="K1047" s="12">
        <v>43753.640099999997</v>
      </c>
      <c r="L1047" s="12" t="s">
        <v>2099</v>
      </c>
      <c r="M1047" s="12">
        <v>47.605547681498301</v>
      </c>
      <c r="N1047" s="12">
        <v>83.803455000971994</v>
      </c>
      <c r="O1047" s="7">
        <v>96.699824202842507</v>
      </c>
      <c r="P1047" s="12">
        <v>134.739286859445</v>
      </c>
      <c r="Q1047" s="12">
        <v>156.6341824747</v>
      </c>
      <c r="R1047" s="7">
        <v>126.839573915971</v>
      </c>
    </row>
    <row r="1048" spans="1:18" x14ac:dyDescent="0.3">
      <c r="A1048" s="12" t="s">
        <v>2100</v>
      </c>
      <c r="B1048" s="12">
        <v>14</v>
      </c>
      <c r="C1048" s="12">
        <v>2</v>
      </c>
      <c r="D1048" s="12">
        <v>64.610200000000006</v>
      </c>
      <c r="E1048" s="12">
        <v>4.5675854941323903E-2</v>
      </c>
      <c r="F1048" s="12">
        <v>1.7146637557571801E-2</v>
      </c>
      <c r="G1048" s="12">
        <v>1.2474415929638401</v>
      </c>
      <c r="H1048" s="5">
        <v>0.58203991149878498</v>
      </c>
      <c r="I1048" s="12" t="s">
        <v>0</v>
      </c>
      <c r="J1048" s="12" t="s">
        <v>1</v>
      </c>
      <c r="K1048" s="12">
        <v>245510.3695</v>
      </c>
      <c r="L1048" s="12" t="s">
        <v>2101</v>
      </c>
      <c r="M1048" s="12">
        <v>366.76419306282702</v>
      </c>
      <c r="N1048" s="12">
        <v>390.072588376971</v>
      </c>
      <c r="O1048" s="7">
        <v>339.95807130509002</v>
      </c>
      <c r="P1048" s="12">
        <v>311.642722248773</v>
      </c>
      <c r="Q1048" s="12">
        <v>312.53748716599102</v>
      </c>
      <c r="R1048" s="7">
        <v>255.055226481658</v>
      </c>
    </row>
    <row r="1049" spans="1:18" x14ac:dyDescent="0.3">
      <c r="A1049" s="12" t="s">
        <v>2102</v>
      </c>
      <c r="B1049" s="12">
        <v>3</v>
      </c>
      <c r="C1049" s="12">
        <v>1</v>
      </c>
      <c r="D1049" s="12">
        <v>21.828299999999999</v>
      </c>
      <c r="E1049" s="12">
        <v>4.6268106925656E-2</v>
      </c>
      <c r="F1049" s="12">
        <v>1.73522990609081E-2</v>
      </c>
      <c r="G1049" s="12">
        <v>1.26990022666852</v>
      </c>
      <c r="H1049" s="5">
        <v>0.57845575429184903</v>
      </c>
      <c r="I1049" s="12" t="s">
        <v>0</v>
      </c>
      <c r="J1049" s="12" t="s">
        <v>1</v>
      </c>
      <c r="K1049" s="12">
        <v>27156.188600000001</v>
      </c>
      <c r="L1049" s="12" t="s">
        <v>2103</v>
      </c>
      <c r="M1049" s="12">
        <v>602.78559387363396</v>
      </c>
      <c r="N1049" s="12">
        <v>529.05385239055204</v>
      </c>
      <c r="O1049" s="7">
        <v>683.10723721654301</v>
      </c>
      <c r="P1049" s="12">
        <v>445.20600273907502</v>
      </c>
      <c r="Q1049" s="12">
        <v>504.94698078917702</v>
      </c>
      <c r="R1049" s="7">
        <v>479.051173905518</v>
      </c>
    </row>
    <row r="1050" spans="1:18" x14ac:dyDescent="0.3">
      <c r="A1050" s="12" t="s">
        <v>2104</v>
      </c>
      <c r="B1050" s="12">
        <v>2</v>
      </c>
      <c r="C1050" s="12">
        <v>1</v>
      </c>
      <c r="D1050" s="12">
        <v>8.0541</v>
      </c>
      <c r="E1050" s="12">
        <v>4.64250128144044E-2</v>
      </c>
      <c r="F1050" s="12">
        <v>1.7394451402762599E-2</v>
      </c>
      <c r="G1050" s="12">
        <v>13.7056949935475</v>
      </c>
      <c r="H1050" s="5">
        <v>0.57751379984574602</v>
      </c>
      <c r="I1050" s="12" t="s">
        <v>1</v>
      </c>
      <c r="J1050" s="12" t="s">
        <v>0</v>
      </c>
      <c r="K1050" s="12">
        <v>139903.61189999999</v>
      </c>
      <c r="L1050" s="12" t="s">
        <v>2105</v>
      </c>
      <c r="M1050" s="12">
        <v>0</v>
      </c>
      <c r="N1050" s="12">
        <v>0</v>
      </c>
      <c r="O1050" s="7">
        <v>106.56422468184699</v>
      </c>
      <c r="P1050" s="12">
        <v>464.18926286728498</v>
      </c>
      <c r="Q1050" s="12">
        <v>492.083844499728</v>
      </c>
      <c r="R1050" s="7">
        <v>504.26365334624398</v>
      </c>
    </row>
    <row r="1051" spans="1:18" x14ac:dyDescent="0.3">
      <c r="A1051" s="12" t="s">
        <v>2106</v>
      </c>
      <c r="B1051" s="12">
        <v>5</v>
      </c>
      <c r="C1051" s="12">
        <v>5</v>
      </c>
      <c r="D1051" s="12">
        <v>26.757300000000001</v>
      </c>
      <c r="E1051" s="12">
        <v>4.6530092566265099E-2</v>
      </c>
      <c r="F1051" s="12">
        <v>1.7417123456604001E-2</v>
      </c>
      <c r="G1051" s="12">
        <v>1.1838368472301399</v>
      </c>
      <c r="H1051" s="5">
        <v>0.57688473632626802</v>
      </c>
      <c r="I1051" s="12" t="s">
        <v>1</v>
      </c>
      <c r="J1051" s="12" t="s">
        <v>0</v>
      </c>
      <c r="K1051" s="12">
        <v>23391.4172</v>
      </c>
      <c r="L1051" s="12" t="s">
        <v>2107</v>
      </c>
      <c r="M1051" s="12">
        <v>1004.07345977618</v>
      </c>
      <c r="N1051" s="12">
        <v>1212.3994530840901</v>
      </c>
      <c r="O1051" s="7">
        <v>1194.61522272763</v>
      </c>
      <c r="P1051" s="12">
        <v>1345.2625400120401</v>
      </c>
      <c r="Q1051" s="12">
        <v>1345.9189759680901</v>
      </c>
      <c r="R1051" s="7">
        <v>1346.9903080783899</v>
      </c>
    </row>
    <row r="1052" spans="1:18" x14ac:dyDescent="0.3">
      <c r="A1052" s="12" t="s">
        <v>2108</v>
      </c>
      <c r="B1052" s="12">
        <v>2</v>
      </c>
      <c r="C1052" s="12">
        <v>1</v>
      </c>
      <c r="D1052" s="12">
        <v>10.0784</v>
      </c>
      <c r="E1052" s="12">
        <v>4.6889597072380503E-2</v>
      </c>
      <c r="F1052" s="12">
        <v>1.7526788769549301E-2</v>
      </c>
      <c r="G1052" s="12">
        <v>2.8324441817732899</v>
      </c>
      <c r="H1052" s="5">
        <v>0.57474317557340004</v>
      </c>
      <c r="I1052" s="12" t="s">
        <v>1</v>
      </c>
      <c r="J1052" s="12" t="s">
        <v>0</v>
      </c>
      <c r="K1052" s="12">
        <v>90328.779500000004</v>
      </c>
      <c r="L1052" s="12" t="s">
        <v>2109</v>
      </c>
      <c r="M1052" s="12">
        <v>309.81648425977301</v>
      </c>
      <c r="N1052" s="12">
        <v>265.815456667592</v>
      </c>
      <c r="O1052" s="7">
        <v>109.083459058977</v>
      </c>
      <c r="P1052" s="12">
        <v>612.31456903953801</v>
      </c>
      <c r="Q1052" s="12">
        <v>889.93783599231597</v>
      </c>
      <c r="R1052" s="7">
        <v>437.16574583002898</v>
      </c>
    </row>
    <row r="1053" spans="1:18" x14ac:dyDescent="0.3">
      <c r="A1053" s="12" t="s">
        <v>2110</v>
      </c>
      <c r="B1053" s="12">
        <v>8</v>
      </c>
      <c r="C1053" s="12">
        <v>1</v>
      </c>
      <c r="D1053" s="12">
        <v>36.489199999999997</v>
      </c>
      <c r="E1053" s="12">
        <v>4.69127643648478E-2</v>
      </c>
      <c r="F1053" s="12">
        <v>1.7526788769549301E-2</v>
      </c>
      <c r="G1053" s="12">
        <v>1.62694182418833</v>
      </c>
      <c r="H1053" s="5">
        <v>0.57460572951528399</v>
      </c>
      <c r="I1053" s="12" t="s">
        <v>0</v>
      </c>
      <c r="J1053" s="12" t="s">
        <v>1</v>
      </c>
      <c r="K1053" s="12">
        <v>58021.442000000003</v>
      </c>
      <c r="L1053" s="12" t="s">
        <v>2111</v>
      </c>
      <c r="M1053" s="12">
        <v>794.16409421492199</v>
      </c>
      <c r="N1053" s="12">
        <v>743.34242603341499</v>
      </c>
      <c r="O1053" s="7">
        <v>479.80723151005702</v>
      </c>
      <c r="P1053" s="12">
        <v>378.89844512015901</v>
      </c>
      <c r="Q1053" s="12">
        <v>430.16964827961903</v>
      </c>
      <c r="R1053" s="7">
        <v>430.87406173217499</v>
      </c>
    </row>
    <row r="1054" spans="1:18" x14ac:dyDescent="0.3">
      <c r="A1054" s="12" t="s">
        <v>2112</v>
      </c>
      <c r="B1054" s="12">
        <v>41</v>
      </c>
      <c r="C1054" s="12">
        <v>12</v>
      </c>
      <c r="D1054" s="12">
        <v>397.24619999999999</v>
      </c>
      <c r="E1054" s="12">
        <v>4.7060516416547703E-2</v>
      </c>
      <c r="F1054" s="12">
        <v>1.75651967718451E-2</v>
      </c>
      <c r="G1054" s="12">
        <v>1.2360877263104699</v>
      </c>
      <c r="H1054" s="5">
        <v>0.57373074050479</v>
      </c>
      <c r="I1054" s="12" t="s">
        <v>0</v>
      </c>
      <c r="J1054" s="12" t="s">
        <v>1</v>
      </c>
      <c r="K1054" s="12">
        <v>42361.249300000003</v>
      </c>
      <c r="L1054" s="12" t="s">
        <v>2113</v>
      </c>
      <c r="M1054" s="12">
        <v>6727.6195696427403</v>
      </c>
      <c r="N1054" s="12">
        <v>6796.0096365034797</v>
      </c>
      <c r="O1054" s="7">
        <v>6441.2202483178198</v>
      </c>
      <c r="P1054" s="12">
        <v>6147.6617159310299</v>
      </c>
      <c r="Q1054" s="12">
        <v>4754.1312576866203</v>
      </c>
      <c r="R1054" s="7">
        <v>5249.8514683638596</v>
      </c>
    </row>
    <row r="1055" spans="1:18" x14ac:dyDescent="0.3">
      <c r="A1055" s="12" t="s">
        <v>2114</v>
      </c>
      <c r="B1055" s="12">
        <v>3</v>
      </c>
      <c r="C1055" s="12">
        <v>1</v>
      </c>
      <c r="D1055" s="12">
        <v>11.7033</v>
      </c>
      <c r="E1055" s="12">
        <v>4.7333153976264898E-2</v>
      </c>
      <c r="F1055" s="12">
        <v>1.7650100139981899E-2</v>
      </c>
      <c r="G1055" s="12">
        <v>2.0048923661868199</v>
      </c>
      <c r="H1055" s="5">
        <v>0.57212335516952895</v>
      </c>
      <c r="I1055" s="12" t="s">
        <v>1</v>
      </c>
      <c r="J1055" s="12" t="s">
        <v>0</v>
      </c>
      <c r="K1055" s="12">
        <v>89500.6976</v>
      </c>
      <c r="L1055" s="12" t="s">
        <v>2115</v>
      </c>
      <c r="M1055" s="12">
        <v>109.30204589019</v>
      </c>
      <c r="N1055" s="12">
        <v>57.567320454148202</v>
      </c>
      <c r="O1055" s="7">
        <v>47.713159860136997</v>
      </c>
      <c r="P1055" s="12">
        <v>119.121035348897</v>
      </c>
      <c r="Q1055" s="12">
        <v>153.205884586905</v>
      </c>
      <c r="R1055" s="7">
        <v>157.88794876863199</v>
      </c>
    </row>
    <row r="1056" spans="1:18" x14ac:dyDescent="0.3">
      <c r="A1056" s="12" t="s">
        <v>2116</v>
      </c>
      <c r="B1056" s="12">
        <v>4</v>
      </c>
      <c r="C1056" s="12">
        <v>1</v>
      </c>
      <c r="D1056" s="12">
        <v>16.421600000000002</v>
      </c>
      <c r="E1056" s="12">
        <v>4.7468867477875001E-2</v>
      </c>
      <c r="F1056" s="12">
        <v>1.76838325772526E-2</v>
      </c>
      <c r="G1056" s="12">
        <v>1.13988008817298</v>
      </c>
      <c r="H1056" s="5">
        <v>0.57132668041533796</v>
      </c>
      <c r="I1056" s="12" t="s">
        <v>1</v>
      </c>
      <c r="J1056" s="12" t="s">
        <v>0</v>
      </c>
      <c r="K1056" s="12">
        <v>21211.153900000001</v>
      </c>
      <c r="L1056" s="12" t="s">
        <v>2117</v>
      </c>
      <c r="M1056" s="12">
        <v>759.80250773267301</v>
      </c>
      <c r="N1056" s="12">
        <v>745.79642773635305</v>
      </c>
      <c r="O1056" s="7">
        <v>706.36171591203197</v>
      </c>
      <c r="P1056" s="12">
        <v>905.39160320947497</v>
      </c>
      <c r="Q1056" s="12">
        <v>826.82619565164998</v>
      </c>
      <c r="R1056" s="7">
        <v>789.15210347026903</v>
      </c>
    </row>
    <row r="1057" spans="1:18" x14ac:dyDescent="0.3">
      <c r="A1057" s="12" t="s">
        <v>2118</v>
      </c>
      <c r="B1057" s="12">
        <v>2</v>
      </c>
      <c r="C1057" s="12">
        <v>1</v>
      </c>
      <c r="D1057" s="12">
        <v>9.6889000000000003</v>
      </c>
      <c r="E1057" s="12">
        <v>4.7738604381252103E-2</v>
      </c>
      <c r="F1057" s="12">
        <v>1.77573897529625E-2</v>
      </c>
      <c r="G1057" s="12">
        <v>1.73653251961676</v>
      </c>
      <c r="H1057" s="5">
        <v>0.56975000977187196</v>
      </c>
      <c r="I1057" s="12" t="s">
        <v>0</v>
      </c>
      <c r="J1057" s="12" t="s">
        <v>1</v>
      </c>
      <c r="K1057" s="12">
        <v>129616.3453</v>
      </c>
      <c r="L1057" s="12" t="s">
        <v>2119</v>
      </c>
      <c r="M1057" s="12">
        <v>999.14769900922704</v>
      </c>
      <c r="N1057" s="12">
        <v>849.71176257657498</v>
      </c>
      <c r="O1057" s="7">
        <v>592.88204174052896</v>
      </c>
      <c r="P1057" s="12">
        <v>521.57343413959302</v>
      </c>
      <c r="Q1057" s="12">
        <v>516.10956453961296</v>
      </c>
      <c r="R1057" s="7">
        <v>368.41880231971697</v>
      </c>
    </row>
    <row r="1058" spans="1:18" x14ac:dyDescent="0.3">
      <c r="A1058" s="12" t="s">
        <v>2120</v>
      </c>
      <c r="B1058" s="12">
        <v>3</v>
      </c>
      <c r="C1058" s="12">
        <v>1</v>
      </c>
      <c r="D1058" s="12">
        <v>16.495999999999999</v>
      </c>
      <c r="E1058" s="12">
        <v>4.7757197190185299E-2</v>
      </c>
      <c r="F1058" s="12">
        <v>1.77573897529625E-2</v>
      </c>
      <c r="G1058" s="12">
        <v>1.4415913614023499</v>
      </c>
      <c r="H1058" s="5">
        <v>0.56964166050670595</v>
      </c>
      <c r="I1058" s="12" t="s">
        <v>0</v>
      </c>
      <c r="J1058" s="12" t="s">
        <v>1</v>
      </c>
      <c r="K1058" s="12">
        <v>47370.458599999998</v>
      </c>
      <c r="L1058" s="12" t="s">
        <v>2121</v>
      </c>
      <c r="M1058" s="12">
        <v>273.69507342779002</v>
      </c>
      <c r="N1058" s="12">
        <v>358.64412783923802</v>
      </c>
      <c r="O1058" s="7">
        <v>353.26442886503798</v>
      </c>
      <c r="P1058" s="12">
        <v>200.56718948836499</v>
      </c>
      <c r="Q1058" s="12">
        <v>209.83928090963801</v>
      </c>
      <c r="R1058" s="7">
        <v>273.28493933220602</v>
      </c>
    </row>
    <row r="1059" spans="1:18" x14ac:dyDescent="0.3">
      <c r="A1059" s="12" t="s">
        <v>2122</v>
      </c>
      <c r="B1059" s="12">
        <v>9</v>
      </c>
      <c r="C1059" s="12">
        <v>2</v>
      </c>
      <c r="D1059" s="12">
        <v>39.996299999999998</v>
      </c>
      <c r="E1059" s="12">
        <v>4.7832467904928302E-2</v>
      </c>
      <c r="F1059" s="12">
        <v>1.7768471144376099E-2</v>
      </c>
      <c r="G1059" s="12">
        <v>1.32153152957568</v>
      </c>
      <c r="H1059" s="5">
        <v>0.56920345460986499</v>
      </c>
      <c r="I1059" s="12" t="s">
        <v>1</v>
      </c>
      <c r="J1059" s="12" t="s">
        <v>0</v>
      </c>
      <c r="K1059" s="12">
        <v>200569.44930000001</v>
      </c>
      <c r="L1059" s="12" t="s">
        <v>2123</v>
      </c>
      <c r="M1059" s="12">
        <v>266.04513908346701</v>
      </c>
      <c r="N1059" s="12">
        <v>200.171560672731</v>
      </c>
      <c r="O1059" s="7">
        <v>192.26962449870001</v>
      </c>
      <c r="P1059" s="12">
        <v>285.36901082404103</v>
      </c>
      <c r="Q1059" s="12">
        <v>289.93665213910401</v>
      </c>
      <c r="R1059" s="7">
        <v>294.90477633409603</v>
      </c>
    </row>
    <row r="1060" spans="1:18" x14ac:dyDescent="0.3">
      <c r="A1060" s="12" t="s">
        <v>2124</v>
      </c>
      <c r="B1060" s="12">
        <v>6</v>
      </c>
      <c r="C1060" s="12">
        <v>6</v>
      </c>
      <c r="D1060" s="12">
        <v>50.562399999999997</v>
      </c>
      <c r="E1060" s="12">
        <v>4.8279480185083802E-2</v>
      </c>
      <c r="F1060" s="12">
        <v>1.7917492307751099E-2</v>
      </c>
      <c r="G1060" s="12">
        <v>1.0519331983464499</v>
      </c>
      <c r="H1060" s="5">
        <v>0.56661529018837797</v>
      </c>
      <c r="I1060" s="12" t="s">
        <v>1</v>
      </c>
      <c r="J1060" s="12" t="s">
        <v>0</v>
      </c>
      <c r="K1060" s="12">
        <v>18601.842000000001</v>
      </c>
      <c r="L1060" s="12" t="s">
        <v>2125</v>
      </c>
      <c r="M1060" s="12">
        <v>2037.1735114391699</v>
      </c>
      <c r="N1060" s="12">
        <v>1944.9050351384101</v>
      </c>
      <c r="O1060" s="7">
        <v>2002.94989442978</v>
      </c>
      <c r="P1060" s="12">
        <v>2070.3808510292902</v>
      </c>
      <c r="Q1060" s="12">
        <v>2148.72035359549</v>
      </c>
      <c r="R1060" s="7">
        <v>2076.7489055185802</v>
      </c>
    </row>
    <row r="1061" spans="1:18" x14ac:dyDescent="0.3">
      <c r="A1061" s="12" t="s">
        <v>2126</v>
      </c>
      <c r="B1061" s="12">
        <v>10</v>
      </c>
      <c r="C1061" s="12">
        <v>3</v>
      </c>
      <c r="D1061" s="12">
        <v>71.587500000000006</v>
      </c>
      <c r="E1061" s="12">
        <v>4.8503972450300498E-2</v>
      </c>
      <c r="F1061" s="12">
        <v>1.79837273677542E-2</v>
      </c>
      <c r="G1061" s="12">
        <v>1.17195952807072</v>
      </c>
      <c r="H1061" s="5">
        <v>0.56532460766256498</v>
      </c>
      <c r="I1061" s="12" t="s">
        <v>0</v>
      </c>
      <c r="J1061" s="12" t="s">
        <v>1</v>
      </c>
      <c r="K1061" s="12">
        <v>206106.02540000001</v>
      </c>
      <c r="L1061" s="12" t="s">
        <v>2127</v>
      </c>
      <c r="M1061" s="12">
        <v>2231.3295402308099</v>
      </c>
      <c r="N1061" s="12">
        <v>1941.1345721187799</v>
      </c>
      <c r="O1061" s="7">
        <v>1902.8946017472899</v>
      </c>
      <c r="P1061" s="12">
        <v>1773.6550187759401</v>
      </c>
      <c r="Q1061" s="12">
        <v>1766.5405793009099</v>
      </c>
      <c r="R1061" s="7">
        <v>1643.7365843749701</v>
      </c>
    </row>
    <row r="1062" spans="1:18" x14ac:dyDescent="0.3">
      <c r="A1062" s="12" t="s">
        <v>2128</v>
      </c>
      <c r="B1062" s="12">
        <v>3</v>
      </c>
      <c r="C1062" s="12">
        <v>1</v>
      </c>
      <c r="D1062" s="12">
        <v>13.1729</v>
      </c>
      <c r="E1062" s="12">
        <v>4.8736144536291701E-2</v>
      </c>
      <c r="F1062" s="12">
        <v>1.8052681597493798E-2</v>
      </c>
      <c r="G1062" s="12">
        <v>1.3759426386121001</v>
      </c>
      <c r="H1062" s="5">
        <v>0.56399611633131597</v>
      </c>
      <c r="I1062" s="12" t="s">
        <v>0</v>
      </c>
      <c r="J1062" s="12" t="s">
        <v>1</v>
      </c>
      <c r="K1062" s="12">
        <v>162698.52929999999</v>
      </c>
      <c r="L1062" s="12" t="s">
        <v>2129</v>
      </c>
      <c r="M1062" s="12">
        <v>620.82359524054698</v>
      </c>
      <c r="N1062" s="12">
        <v>835.39492409343495</v>
      </c>
      <c r="O1062" s="7">
        <v>820.66522921943897</v>
      </c>
      <c r="P1062" s="12">
        <v>508.82976397521298</v>
      </c>
      <c r="Q1062" s="12">
        <v>531.06779628242703</v>
      </c>
      <c r="R1062" s="7">
        <v>614.88344925457</v>
      </c>
    </row>
    <row r="1063" spans="1:18" x14ac:dyDescent="0.3">
      <c r="A1063" s="12" t="s">
        <v>2130</v>
      </c>
      <c r="B1063" s="12">
        <v>7</v>
      </c>
      <c r="C1063" s="12">
        <v>3</v>
      </c>
      <c r="D1063" s="12">
        <v>40.960700000000003</v>
      </c>
      <c r="E1063" s="12">
        <v>4.89987706759085E-2</v>
      </c>
      <c r="F1063" s="12">
        <v>1.8132775239530299E-2</v>
      </c>
      <c r="G1063" s="12">
        <v>1.2720438334928199</v>
      </c>
      <c r="H1063" s="5">
        <v>0.56250108385637998</v>
      </c>
      <c r="I1063" s="12" t="s">
        <v>1</v>
      </c>
      <c r="J1063" s="12" t="s">
        <v>0</v>
      </c>
      <c r="K1063" s="12">
        <v>108807.8628</v>
      </c>
      <c r="L1063" s="12" t="s">
        <v>2131</v>
      </c>
      <c r="M1063" s="12">
        <v>408.02702055427699</v>
      </c>
      <c r="N1063" s="12">
        <v>513.73405479371195</v>
      </c>
      <c r="O1063" s="7">
        <v>510.02499644283301</v>
      </c>
      <c r="P1063" s="12">
        <v>586.15676215622398</v>
      </c>
      <c r="Q1063" s="12">
        <v>574.34902457375802</v>
      </c>
      <c r="R1063" s="7">
        <v>660.78885677243704</v>
      </c>
    </row>
    <row r="1064" spans="1:18" x14ac:dyDescent="0.3">
      <c r="A1064" s="12" t="s">
        <v>2132</v>
      </c>
      <c r="B1064" s="12">
        <v>2</v>
      </c>
      <c r="C1064" s="12">
        <v>1</v>
      </c>
      <c r="D1064" s="12">
        <v>12.110099999999999</v>
      </c>
      <c r="E1064" s="12">
        <v>4.9189355097247103E-2</v>
      </c>
      <c r="F1064" s="12">
        <v>1.8186082370191401E-2</v>
      </c>
      <c r="G1064" s="12">
        <v>2.2504470261820502</v>
      </c>
      <c r="H1064" s="5">
        <v>0.56142125029449597</v>
      </c>
      <c r="I1064" s="12" t="s">
        <v>0</v>
      </c>
      <c r="J1064" s="12" t="s">
        <v>1</v>
      </c>
      <c r="K1064" s="12">
        <v>31357.601500000001</v>
      </c>
      <c r="L1064" s="12" t="s">
        <v>2133</v>
      </c>
      <c r="M1064" s="12">
        <v>51.0794027733238</v>
      </c>
      <c r="N1064" s="12">
        <v>96.9838888379727</v>
      </c>
      <c r="O1064" s="7">
        <v>117.171911473374</v>
      </c>
      <c r="P1064" s="12">
        <v>39.742555828133298</v>
      </c>
      <c r="Q1064" s="12">
        <v>46.299072240690997</v>
      </c>
      <c r="R1064" s="7">
        <v>31.8172684076902</v>
      </c>
    </row>
    <row r="1065" spans="1:18" x14ac:dyDescent="0.3">
      <c r="A1065" s="12" t="s">
        <v>2134</v>
      </c>
      <c r="B1065" s="12">
        <v>2</v>
      </c>
      <c r="C1065" s="12">
        <v>1</v>
      </c>
      <c r="D1065" s="12">
        <v>8.9984999999999999</v>
      </c>
      <c r="E1065" s="12">
        <v>4.9372542700606301E-2</v>
      </c>
      <c r="F1065" s="12">
        <v>1.8227429161327299E-2</v>
      </c>
      <c r="G1065" s="12">
        <v>2.7790628002206001</v>
      </c>
      <c r="H1065" s="5">
        <v>0.56038733594735901</v>
      </c>
      <c r="I1065" s="12" t="s">
        <v>1</v>
      </c>
      <c r="J1065" s="12" t="s">
        <v>0</v>
      </c>
      <c r="K1065" s="12">
        <v>85643.498800000001</v>
      </c>
      <c r="L1065" s="12" t="s">
        <v>2135</v>
      </c>
      <c r="M1065" s="12">
        <v>57.054333097831197</v>
      </c>
      <c r="N1065" s="12">
        <v>21.003751549369799</v>
      </c>
      <c r="O1065" s="7">
        <v>20.6666806449979</v>
      </c>
      <c r="P1065" s="12">
        <v>64.509076918249207</v>
      </c>
      <c r="Q1065" s="12">
        <v>129.75663650413799</v>
      </c>
      <c r="R1065" s="7">
        <v>80.096609261672896</v>
      </c>
    </row>
    <row r="1066" spans="1:18" x14ac:dyDescent="0.3">
      <c r="A1066" s="12" t="s">
        <v>2136</v>
      </c>
      <c r="B1066" s="12">
        <v>2</v>
      </c>
      <c r="C1066" s="12">
        <v>1</v>
      </c>
      <c r="D1066" s="12">
        <v>8.1952999999999996</v>
      </c>
      <c r="E1066" s="12">
        <v>4.94139900243021E-2</v>
      </c>
      <c r="F1066" s="12">
        <v>1.8227429161327299E-2</v>
      </c>
      <c r="G1066" s="12">
        <v>2.1235261027776202</v>
      </c>
      <c r="H1066" s="5">
        <v>0.56015394927038398</v>
      </c>
      <c r="I1066" s="12" t="s">
        <v>1</v>
      </c>
      <c r="J1066" s="12" t="s">
        <v>0</v>
      </c>
      <c r="K1066" s="12">
        <v>43781.272599999997</v>
      </c>
      <c r="L1066" s="12" t="s">
        <v>2137</v>
      </c>
      <c r="M1066" s="12">
        <v>1495.1291783178201</v>
      </c>
      <c r="N1066" s="12">
        <v>889.311972529846</v>
      </c>
      <c r="O1066" s="7">
        <v>548.64696970532304</v>
      </c>
      <c r="P1066" s="12">
        <v>2093.2283734908001</v>
      </c>
      <c r="Q1066" s="12">
        <v>2318.2657745775</v>
      </c>
      <c r="R1066" s="7">
        <v>1816.99503767294</v>
      </c>
    </row>
    <row r="1067" spans="1:18" x14ac:dyDescent="0.3">
      <c r="A1067" s="12" t="s">
        <v>2138</v>
      </c>
      <c r="B1067" s="12">
        <v>21</v>
      </c>
      <c r="C1067" s="12">
        <v>12</v>
      </c>
      <c r="D1067" s="12">
        <v>113.1203</v>
      </c>
      <c r="E1067" s="12">
        <v>4.9441116767269498E-2</v>
      </c>
      <c r="F1067" s="12">
        <v>1.8227429161327299E-2</v>
      </c>
      <c r="G1067" s="12">
        <v>1.17026800903159</v>
      </c>
      <c r="H1067" s="5">
        <v>0.560001308839704</v>
      </c>
      <c r="I1067" s="12" t="s">
        <v>0</v>
      </c>
      <c r="J1067" s="12" t="s">
        <v>1</v>
      </c>
      <c r="K1067" s="12">
        <v>102681.44130000001</v>
      </c>
      <c r="L1067" s="12" t="s">
        <v>2139</v>
      </c>
      <c r="M1067" s="12">
        <v>2067.8869043804498</v>
      </c>
      <c r="N1067" s="12">
        <v>1852.32888870294</v>
      </c>
      <c r="O1067" s="7">
        <v>1977.83910770427</v>
      </c>
      <c r="P1067" s="12">
        <v>1572.2847749175801</v>
      </c>
      <c r="Q1067" s="12">
        <v>1837.05651497346</v>
      </c>
      <c r="R1067" s="7">
        <v>1630.57679320546</v>
      </c>
    </row>
    <row r="1068" spans="1:18" x14ac:dyDescent="0.3">
      <c r="A1068" s="12" t="s">
        <v>2140</v>
      </c>
      <c r="B1068" s="12">
        <v>4</v>
      </c>
      <c r="C1068" s="12">
        <v>1</v>
      </c>
      <c r="D1068" s="12">
        <v>20.488099999999999</v>
      </c>
      <c r="E1068" s="12">
        <v>4.9594479846792203E-2</v>
      </c>
      <c r="F1068" s="12">
        <v>1.8266736672548699E-2</v>
      </c>
      <c r="G1068" s="12">
        <v>1.7698779163598499</v>
      </c>
      <c r="H1068" s="5">
        <v>0.55913995040921205</v>
      </c>
      <c r="I1068" s="12" t="s">
        <v>1</v>
      </c>
      <c r="J1068" s="12" t="s">
        <v>0</v>
      </c>
      <c r="K1068" s="12">
        <v>133984.37460000001</v>
      </c>
      <c r="L1068" s="12" t="s">
        <v>2141</v>
      </c>
      <c r="M1068" s="12">
        <v>256.62549290973902</v>
      </c>
      <c r="N1068" s="12">
        <v>216.83511458126301</v>
      </c>
      <c r="O1068" s="7">
        <v>444.10757595764198</v>
      </c>
      <c r="P1068" s="12">
        <v>524.26726686603297</v>
      </c>
      <c r="Q1068" s="12">
        <v>593.44489164975505</v>
      </c>
      <c r="R1068" s="7">
        <v>506.27150612438697</v>
      </c>
    </row>
    <row r="1069" spans="1:18" x14ac:dyDescent="0.3">
      <c r="A1069" s="12" t="s">
        <v>2142</v>
      </c>
      <c r="B1069" s="12">
        <v>3</v>
      </c>
      <c r="C1069" s="12">
        <v>1</v>
      </c>
      <c r="D1069" s="12">
        <v>11.7555</v>
      </c>
      <c r="E1069" s="12">
        <v>4.97363484463067E-2</v>
      </c>
      <c r="F1069" s="12">
        <v>1.83017404752749E-2</v>
      </c>
      <c r="G1069" s="12">
        <v>1.3443870474862001</v>
      </c>
      <c r="H1069" s="5">
        <v>0.55834557171374299</v>
      </c>
      <c r="I1069" s="12" t="s">
        <v>1</v>
      </c>
      <c r="J1069" s="12" t="s">
        <v>0</v>
      </c>
      <c r="K1069" s="12">
        <v>94474.0386</v>
      </c>
      <c r="L1069" s="12" t="s">
        <v>2143</v>
      </c>
      <c r="M1069" s="12">
        <v>1298.1819016598499</v>
      </c>
      <c r="N1069" s="12">
        <v>1110.7839387864799</v>
      </c>
      <c r="O1069" s="7">
        <v>1222.53015456904</v>
      </c>
      <c r="P1069" s="12">
        <v>1926.6008131129499</v>
      </c>
      <c r="Q1069" s="12">
        <v>1552.3337662946701</v>
      </c>
      <c r="R1069" s="7">
        <v>1403.2015992890599</v>
      </c>
    </row>
    <row r="1070" spans="1:18" x14ac:dyDescent="0.3">
      <c r="A1070" s="12" t="s">
        <v>2144</v>
      </c>
      <c r="B1070" s="12">
        <v>3</v>
      </c>
      <c r="C1070" s="12">
        <v>1</v>
      </c>
      <c r="D1070" s="12">
        <v>28.654299999999999</v>
      </c>
      <c r="E1070" s="12">
        <v>4.9923756174691497E-2</v>
      </c>
      <c r="F1070" s="12">
        <v>1.8353419923310198E-2</v>
      </c>
      <c r="G1070" s="12">
        <v>1.1000564162927799</v>
      </c>
      <c r="H1070" s="5">
        <v>0.55729975065608195</v>
      </c>
      <c r="I1070" s="12" t="s">
        <v>0</v>
      </c>
      <c r="J1070" s="12" t="s">
        <v>1</v>
      </c>
      <c r="K1070" s="12">
        <v>24161.778600000001</v>
      </c>
      <c r="L1070" s="12" t="s">
        <v>2145</v>
      </c>
      <c r="M1070" s="12">
        <v>1612.40175259138</v>
      </c>
      <c r="N1070" s="12">
        <v>1732.7758999657799</v>
      </c>
      <c r="O1070" s="7">
        <v>1563.0386074866301</v>
      </c>
      <c r="P1070" s="12">
        <v>1526.4100552545301</v>
      </c>
      <c r="Q1070" s="12">
        <v>1448.48763082393</v>
      </c>
      <c r="R1070" s="7">
        <v>1486.8882617592001</v>
      </c>
    </row>
    <row r="1071" spans="1:18" x14ac:dyDescent="0.3">
      <c r="A1071" s="12" t="s">
        <v>2146</v>
      </c>
      <c r="B1071" s="12">
        <v>4</v>
      </c>
      <c r="C1071" s="12">
        <v>2</v>
      </c>
      <c r="D1071" s="12">
        <v>35.607700000000001</v>
      </c>
      <c r="E1071" s="12">
        <v>5.0175745296671799E-2</v>
      </c>
      <c r="F1071" s="12">
        <v>1.84237800023811E-2</v>
      </c>
      <c r="G1071" s="12">
        <v>1.0568649257038301</v>
      </c>
      <c r="H1071" s="5">
        <v>0.555899865371283</v>
      </c>
      <c r="I1071" s="12" t="s">
        <v>0</v>
      </c>
      <c r="J1071" s="12" t="s">
        <v>1</v>
      </c>
      <c r="K1071" s="12">
        <v>17718.696499999998</v>
      </c>
      <c r="L1071" s="12" t="s">
        <v>2147</v>
      </c>
      <c r="M1071" s="12">
        <v>2362.0405753965902</v>
      </c>
      <c r="N1071" s="12">
        <v>2308.56896466538</v>
      </c>
      <c r="O1071" s="7">
        <v>2439.84031665055</v>
      </c>
      <c r="P1071" s="12">
        <v>2207.2057869113501</v>
      </c>
      <c r="Q1071" s="12">
        <v>2294.55795399319</v>
      </c>
      <c r="R1071" s="7">
        <v>2226.1062865516401</v>
      </c>
    </row>
    <row r="1072" spans="1:18" x14ac:dyDescent="0.3">
      <c r="A1072" s="12" t="s">
        <v>2148</v>
      </c>
      <c r="B1072" s="12">
        <v>2</v>
      </c>
      <c r="C1072" s="12">
        <v>1</v>
      </c>
      <c r="D1072" s="12">
        <v>11.090199999999999</v>
      </c>
      <c r="E1072" s="12">
        <v>5.0209435016219203E-2</v>
      </c>
      <c r="F1072" s="12">
        <v>1.84237800023811E-2</v>
      </c>
      <c r="G1072" s="12">
        <v>2.6498607019474001</v>
      </c>
      <c r="H1072" s="5">
        <v>0.55571325498202495</v>
      </c>
      <c r="I1072" s="12" t="s">
        <v>1</v>
      </c>
      <c r="J1072" s="12" t="s">
        <v>0</v>
      </c>
      <c r="K1072" s="12">
        <v>15521.6597</v>
      </c>
      <c r="L1072" s="12" t="s">
        <v>2149</v>
      </c>
      <c r="M1072" s="12">
        <v>41.933757173284903</v>
      </c>
      <c r="N1072" s="12">
        <v>89.915207758338695</v>
      </c>
      <c r="O1072" s="7">
        <v>159.539589458774</v>
      </c>
      <c r="P1072" s="12">
        <v>301.75036315943998</v>
      </c>
      <c r="Q1072" s="12">
        <v>216.241398241469</v>
      </c>
      <c r="R1072" s="7">
        <v>254.147317875466</v>
      </c>
    </row>
    <row r="1073" spans="1:18" x14ac:dyDescent="0.3">
      <c r="A1073" s="12" t="s">
        <v>2150</v>
      </c>
      <c r="B1073" s="12">
        <v>4</v>
      </c>
      <c r="C1073" s="12">
        <v>1</v>
      </c>
      <c r="D1073" s="12">
        <v>18.579699999999999</v>
      </c>
      <c r="E1073" s="12">
        <v>5.0488225769856003E-2</v>
      </c>
      <c r="F1073" s="12">
        <v>1.85087000313214E-2</v>
      </c>
      <c r="G1073" s="12">
        <v>9.6022610047827808</v>
      </c>
      <c r="H1073" s="5">
        <v>0.55417393374824198</v>
      </c>
      <c r="I1073" s="12" t="s">
        <v>0</v>
      </c>
      <c r="J1073" s="12" t="s">
        <v>1</v>
      </c>
      <c r="K1073" s="12">
        <v>132476.45680000001</v>
      </c>
      <c r="L1073" s="12" t="s">
        <v>2151</v>
      </c>
      <c r="M1073" s="12">
        <v>87.925211206274199</v>
      </c>
      <c r="N1073" s="12">
        <v>131.34296098358701</v>
      </c>
      <c r="O1073" s="7">
        <v>152.32479402275601</v>
      </c>
      <c r="P1073" s="12">
        <v>38.698486328119102</v>
      </c>
      <c r="Q1073" s="12">
        <v>0</v>
      </c>
      <c r="R1073" s="7">
        <v>0</v>
      </c>
    </row>
    <row r="1074" spans="1:18" x14ac:dyDescent="0.3">
      <c r="A1074" s="12" t="s">
        <v>2152</v>
      </c>
      <c r="B1074" s="12">
        <v>3</v>
      </c>
      <c r="C1074" s="12">
        <v>1</v>
      </c>
      <c r="D1074" s="12">
        <v>13.550700000000001</v>
      </c>
      <c r="E1074" s="12">
        <v>5.0761105904977399E-2</v>
      </c>
      <c r="F1074" s="12">
        <v>1.85912961161353E-2</v>
      </c>
      <c r="G1074" s="12">
        <v>8.8560102337955708</v>
      </c>
      <c r="H1074" s="5">
        <v>0.55267570756261797</v>
      </c>
      <c r="I1074" s="12" t="s">
        <v>1</v>
      </c>
      <c r="J1074" s="12" t="s">
        <v>0</v>
      </c>
      <c r="K1074" s="12">
        <v>253372.2083</v>
      </c>
      <c r="L1074" s="12" t="s">
        <v>2153</v>
      </c>
      <c r="M1074" s="12">
        <v>0</v>
      </c>
      <c r="N1074" s="12">
        <v>7.7379412752163201</v>
      </c>
      <c r="O1074" s="7">
        <v>11.9431480865633</v>
      </c>
      <c r="P1074" s="12">
        <v>72.371004154938802</v>
      </c>
      <c r="Q1074" s="12">
        <v>47.616458405762899</v>
      </c>
      <c r="R1074" s="7">
        <v>54.308466239464103</v>
      </c>
    </row>
    <row r="1075" spans="1:18" x14ac:dyDescent="0.3">
      <c r="A1075" s="12" t="s">
        <v>2154</v>
      </c>
      <c r="B1075" s="12">
        <v>20</v>
      </c>
      <c r="C1075" s="12">
        <v>2</v>
      </c>
      <c r="D1075" s="12">
        <v>84.335700000000003</v>
      </c>
      <c r="E1075" s="12">
        <v>5.0935860289382399E-2</v>
      </c>
      <c r="F1075" s="12">
        <v>1.8637832541432801E-2</v>
      </c>
      <c r="G1075" s="12">
        <v>1.69171545967014</v>
      </c>
      <c r="H1075" s="5">
        <v>0.55172059560365705</v>
      </c>
      <c r="I1075" s="12" t="s">
        <v>0</v>
      </c>
      <c r="J1075" s="12" t="s">
        <v>1</v>
      </c>
      <c r="K1075" s="12">
        <v>463160.09240000002</v>
      </c>
      <c r="L1075" s="12" t="s">
        <v>2155</v>
      </c>
      <c r="M1075" s="12">
        <v>662.08380425195503</v>
      </c>
      <c r="N1075" s="12">
        <v>449.85135961165003</v>
      </c>
      <c r="O1075" s="7">
        <v>372.31882617531801</v>
      </c>
      <c r="P1075" s="12">
        <v>313.895479444697</v>
      </c>
      <c r="Q1075" s="12">
        <v>307.61413048567499</v>
      </c>
      <c r="R1075" s="7">
        <v>255.85660526537501</v>
      </c>
    </row>
    <row r="1076" spans="1:18" x14ac:dyDescent="0.3">
      <c r="A1076" s="12" t="s">
        <v>2156</v>
      </c>
      <c r="B1076" s="12">
        <v>6</v>
      </c>
      <c r="C1076" s="12">
        <v>1</v>
      </c>
      <c r="D1076" s="12">
        <v>30.130500000000001</v>
      </c>
      <c r="E1076" s="12">
        <v>5.1004382334306403E-2</v>
      </c>
      <c r="F1076" s="12">
        <v>1.8645447013751398E-2</v>
      </c>
      <c r="G1076" s="12">
        <v>5.7445458212238503</v>
      </c>
      <c r="H1076" s="5">
        <v>0.55134701623957605</v>
      </c>
      <c r="I1076" s="12" t="s">
        <v>0</v>
      </c>
      <c r="J1076" s="12" t="s">
        <v>1</v>
      </c>
      <c r="K1076" s="12">
        <v>125169</v>
      </c>
      <c r="L1076" s="12" t="s">
        <v>2157</v>
      </c>
      <c r="M1076" s="12">
        <v>476.678690399451</v>
      </c>
      <c r="N1076" s="12">
        <v>433.47481312495501</v>
      </c>
      <c r="O1076" s="7">
        <v>113.52300752584</v>
      </c>
      <c r="P1076" s="12">
        <v>98.207598025400003</v>
      </c>
      <c r="Q1076" s="12">
        <v>57.260694703269998</v>
      </c>
      <c r="R1076" s="7">
        <v>22.731436703056701</v>
      </c>
    </row>
    <row r="1077" spans="1:18" x14ac:dyDescent="0.3">
      <c r="A1077" s="12" t="s">
        <v>2158</v>
      </c>
      <c r="B1077" s="12">
        <v>11</v>
      </c>
      <c r="C1077" s="12">
        <v>1</v>
      </c>
      <c r="D1077" s="12">
        <v>56.427</v>
      </c>
      <c r="E1077" s="12">
        <v>5.1095267695901697E-2</v>
      </c>
      <c r="F1077" s="12">
        <v>1.8659697778173698E-2</v>
      </c>
      <c r="G1077" s="12">
        <v>8.8286775080023396</v>
      </c>
      <c r="H1077" s="5">
        <v>0.55085231384026401</v>
      </c>
      <c r="I1077" s="12" t="s">
        <v>1</v>
      </c>
      <c r="J1077" s="12" t="s">
        <v>0</v>
      </c>
      <c r="K1077" s="12">
        <v>96994.3465</v>
      </c>
      <c r="L1077" s="12" t="s">
        <v>2159</v>
      </c>
      <c r="M1077" s="12">
        <v>5.1109644593592201</v>
      </c>
      <c r="N1077" s="12">
        <v>0</v>
      </c>
      <c r="O1077" s="7">
        <v>10.985166542076501</v>
      </c>
      <c r="P1077" s="12">
        <v>25.685006372893302</v>
      </c>
      <c r="Q1077" s="12">
        <v>63.128316091317501</v>
      </c>
      <c r="R1077" s="7">
        <v>53.294227274024401</v>
      </c>
    </row>
    <row r="1078" spans="1:18" x14ac:dyDescent="0.3">
      <c r="A1078" s="12" t="s">
        <v>2160</v>
      </c>
      <c r="B1078" s="12">
        <v>6</v>
      </c>
      <c r="C1078" s="12">
        <v>1</v>
      </c>
      <c r="D1078" s="12">
        <v>25.694600000000001</v>
      </c>
      <c r="E1078" s="12">
        <v>5.1138862527516198E-2</v>
      </c>
      <c r="F1078" s="12">
        <v>1.8659697778173698E-2</v>
      </c>
      <c r="G1078" s="12">
        <v>1.13946655370382</v>
      </c>
      <c r="H1078" s="5">
        <v>0.55061534413892799</v>
      </c>
      <c r="I1078" s="12" t="s">
        <v>0</v>
      </c>
      <c r="J1078" s="12" t="s">
        <v>1</v>
      </c>
      <c r="K1078" s="12">
        <v>219670.473</v>
      </c>
      <c r="L1078" s="12" t="s">
        <v>2161</v>
      </c>
      <c r="M1078" s="12">
        <v>1685.36935339057</v>
      </c>
      <c r="N1078" s="12">
        <v>1802.8718180913399</v>
      </c>
      <c r="O1078" s="7">
        <v>1942.6219674516401</v>
      </c>
      <c r="P1078" s="12">
        <v>1614.2672790460499</v>
      </c>
      <c r="Q1078" s="12">
        <v>1634.19254322094</v>
      </c>
      <c r="R1078" s="7">
        <v>1517.6854597341201</v>
      </c>
    </row>
    <row r="1079" spans="1:18" x14ac:dyDescent="0.3">
      <c r="A1079" s="12" t="s">
        <v>2162</v>
      </c>
      <c r="B1079" s="12">
        <v>8</v>
      </c>
      <c r="C1079" s="12">
        <v>1</v>
      </c>
      <c r="D1079" s="12">
        <v>57.2776</v>
      </c>
      <c r="E1079" s="12">
        <v>5.1231679955395099E-2</v>
      </c>
      <c r="F1079" s="12">
        <v>1.8666022531744399E-2</v>
      </c>
      <c r="G1079" s="12">
        <v>1.7836630926483099</v>
      </c>
      <c r="H1079" s="5">
        <v>0.55011151048589202</v>
      </c>
      <c r="I1079" s="12" t="s">
        <v>1</v>
      </c>
      <c r="J1079" s="12" t="s">
        <v>0</v>
      </c>
      <c r="K1079" s="12">
        <v>71125.178199999995</v>
      </c>
      <c r="L1079" s="12" t="s">
        <v>2163</v>
      </c>
      <c r="M1079" s="12">
        <v>163.80270081943601</v>
      </c>
      <c r="N1079" s="12">
        <v>98.310592489546806</v>
      </c>
      <c r="O1079" s="7">
        <v>213.76703527348201</v>
      </c>
      <c r="P1079" s="12">
        <v>287.87025229012698</v>
      </c>
      <c r="Q1079" s="12">
        <v>282.61903192139602</v>
      </c>
      <c r="R1079" s="7">
        <v>278.32089439836801</v>
      </c>
    </row>
    <row r="1080" spans="1:18" x14ac:dyDescent="0.3">
      <c r="A1080" s="12" t="s">
        <v>2164</v>
      </c>
      <c r="B1080" s="12">
        <v>1</v>
      </c>
      <c r="C1080" s="12">
        <v>1</v>
      </c>
      <c r="D1080" s="12">
        <v>5.3681000000000001</v>
      </c>
      <c r="E1080" s="12">
        <v>5.1251725957396202E-2</v>
      </c>
      <c r="F1080" s="12">
        <v>1.8666022531744399E-2</v>
      </c>
      <c r="G1080" s="12">
        <v>14.354884712807101</v>
      </c>
      <c r="H1080" s="5">
        <v>0.55000282062495298</v>
      </c>
      <c r="I1080" s="12" t="s">
        <v>1</v>
      </c>
      <c r="J1080" s="12" t="s">
        <v>0</v>
      </c>
      <c r="K1080" s="12">
        <v>15035.1222</v>
      </c>
      <c r="L1080" s="12" t="s">
        <v>2165</v>
      </c>
      <c r="M1080" s="12">
        <v>0</v>
      </c>
      <c r="N1080" s="12">
        <v>88.700216571216302</v>
      </c>
      <c r="O1080" s="7">
        <v>9.3826755243056397</v>
      </c>
      <c r="P1080" s="12">
        <v>550.081213833844</v>
      </c>
      <c r="Q1080" s="12">
        <v>432.09248927675401</v>
      </c>
      <c r="R1080" s="7">
        <v>425.79490521932001</v>
      </c>
    </row>
    <row r="1081" spans="1:18" x14ac:dyDescent="0.3">
      <c r="A1081" s="12" t="s">
        <v>2166</v>
      </c>
      <c r="B1081" s="12">
        <v>13</v>
      </c>
      <c r="C1081" s="12">
        <v>2</v>
      </c>
      <c r="D1081" s="12">
        <v>71.321299999999994</v>
      </c>
      <c r="E1081" s="12">
        <v>5.2066989813166598E-2</v>
      </c>
      <c r="F1081" s="12">
        <v>1.89452875452834E-2</v>
      </c>
      <c r="G1081" s="12">
        <v>1.2939865032100499</v>
      </c>
      <c r="H1081" s="5">
        <v>0.54561949700756196</v>
      </c>
      <c r="I1081" s="12" t="s">
        <v>0</v>
      </c>
      <c r="J1081" s="12" t="s">
        <v>1</v>
      </c>
      <c r="K1081" s="12">
        <v>106862.9743</v>
      </c>
      <c r="L1081" s="12" t="s">
        <v>2167</v>
      </c>
      <c r="M1081" s="12">
        <v>397.24539874200701</v>
      </c>
      <c r="N1081" s="12">
        <v>486.325088796915</v>
      </c>
      <c r="O1081" s="7">
        <v>424.78738750016998</v>
      </c>
      <c r="P1081" s="12">
        <v>355.56952231359401</v>
      </c>
      <c r="Q1081" s="12">
        <v>289.52038663427498</v>
      </c>
      <c r="R1081" s="7">
        <v>366.01636750354203</v>
      </c>
    </row>
    <row r="1082" spans="1:18" x14ac:dyDescent="0.3">
      <c r="A1082" s="12" t="s">
        <v>2168</v>
      </c>
      <c r="B1082" s="12">
        <v>7</v>
      </c>
      <c r="C1082" s="12">
        <v>1</v>
      </c>
      <c r="D1082" s="12">
        <v>36.153300000000002</v>
      </c>
      <c r="E1082" s="12">
        <v>5.2140062200503698E-2</v>
      </c>
      <c r="F1082" s="12">
        <v>1.8954227677801999E-2</v>
      </c>
      <c r="G1082" s="12">
        <v>2.0078673419186699</v>
      </c>
      <c r="H1082" s="5">
        <v>0.54523011707991897</v>
      </c>
      <c r="I1082" s="12" t="s">
        <v>0</v>
      </c>
      <c r="J1082" s="12" t="s">
        <v>1</v>
      </c>
      <c r="K1082" s="12">
        <v>103383.15850000001</v>
      </c>
      <c r="L1082" s="12" t="s">
        <v>2169</v>
      </c>
      <c r="M1082" s="12">
        <v>364.60640730380499</v>
      </c>
      <c r="N1082" s="12">
        <v>276.25418425843799</v>
      </c>
      <c r="O1082" s="7">
        <v>381.73942802611299</v>
      </c>
      <c r="P1082" s="12">
        <v>197.89915391404099</v>
      </c>
      <c r="Q1082" s="12">
        <v>96.788028409895404</v>
      </c>
      <c r="R1082" s="7">
        <v>214.609422207308</v>
      </c>
    </row>
    <row r="1083" spans="1:18" x14ac:dyDescent="0.3">
      <c r="A1083" s="12" t="s">
        <v>2170</v>
      </c>
      <c r="B1083" s="12">
        <v>2</v>
      </c>
      <c r="C1083" s="12">
        <v>1</v>
      </c>
      <c r="D1083" s="12">
        <v>8.577</v>
      </c>
      <c r="E1083" s="12">
        <v>5.2258504883400898E-2</v>
      </c>
      <c r="F1083" s="12">
        <v>1.8960375970367101E-2</v>
      </c>
      <c r="G1083" s="12">
        <v>12.452808357796799</v>
      </c>
      <c r="H1083" s="5">
        <v>0.54460018299371604</v>
      </c>
      <c r="I1083" s="12" t="s">
        <v>1</v>
      </c>
      <c r="J1083" s="12" t="s">
        <v>0</v>
      </c>
      <c r="K1083" s="12">
        <v>70614.304699999993</v>
      </c>
      <c r="L1083" s="12" t="s">
        <v>2171</v>
      </c>
      <c r="M1083" s="12">
        <v>22.4463290248063</v>
      </c>
      <c r="N1083" s="12">
        <v>16.615849589209699</v>
      </c>
      <c r="O1083" s="7">
        <v>0</v>
      </c>
      <c r="P1083" s="12">
        <v>166.756486296655</v>
      </c>
      <c r="Q1083" s="12">
        <v>175.147761638264</v>
      </c>
      <c r="R1083" s="7">
        <v>144.52957638344901</v>
      </c>
    </row>
    <row r="1084" spans="1:18" x14ac:dyDescent="0.3">
      <c r="A1084" s="12" t="s">
        <v>2172</v>
      </c>
      <c r="B1084" s="12">
        <v>17</v>
      </c>
      <c r="C1084" s="12">
        <v>5</v>
      </c>
      <c r="D1084" s="12">
        <v>115.7903</v>
      </c>
      <c r="E1084" s="12">
        <v>5.2276107922159303E-2</v>
      </c>
      <c r="F1084" s="12">
        <v>1.8960375970367101E-2</v>
      </c>
      <c r="G1084" s="12">
        <v>1.0596990130500099</v>
      </c>
      <c r="H1084" s="5">
        <v>0.54450668918665601</v>
      </c>
      <c r="I1084" s="12" t="s">
        <v>1</v>
      </c>
      <c r="J1084" s="12" t="s">
        <v>0</v>
      </c>
      <c r="K1084" s="12">
        <v>78487.999899999995</v>
      </c>
      <c r="L1084" s="12" t="s">
        <v>2173</v>
      </c>
      <c r="M1084" s="12">
        <v>2339.1910569510101</v>
      </c>
      <c r="N1084" s="12">
        <v>2200.2213615184201</v>
      </c>
      <c r="O1084" s="7">
        <v>2216.0756555073199</v>
      </c>
      <c r="P1084" s="12">
        <v>2400.0948936056998</v>
      </c>
      <c r="Q1084" s="12">
        <v>2344.2692740330399</v>
      </c>
      <c r="R1084" s="7">
        <v>2414.4198770255298</v>
      </c>
    </row>
    <row r="1085" spans="1:18" x14ac:dyDescent="0.3">
      <c r="A1085" s="12" t="s">
        <v>2174</v>
      </c>
      <c r="B1085" s="12">
        <v>2</v>
      </c>
      <c r="C1085" s="12">
        <v>1</v>
      </c>
      <c r="D1085" s="12">
        <v>8.3129000000000008</v>
      </c>
      <c r="E1085" s="12">
        <v>5.2347387843842498E-2</v>
      </c>
      <c r="F1085" s="12">
        <v>1.8960375970367101E-2</v>
      </c>
      <c r="G1085" s="12">
        <v>5.48031634040969</v>
      </c>
      <c r="H1085" s="5">
        <v>0.54412844157968698</v>
      </c>
      <c r="I1085" s="12" t="s">
        <v>1</v>
      </c>
      <c r="J1085" s="12" t="s">
        <v>0</v>
      </c>
      <c r="K1085" s="12">
        <v>83846.342600000004</v>
      </c>
      <c r="L1085" s="12" t="s">
        <v>2175</v>
      </c>
      <c r="M1085" s="12">
        <v>30.937848334158101</v>
      </c>
      <c r="N1085" s="12">
        <v>4.3084362512849799</v>
      </c>
      <c r="O1085" s="7">
        <v>50.492640321124803</v>
      </c>
      <c r="P1085" s="12">
        <v>185.58187985417999</v>
      </c>
      <c r="Q1085" s="12">
        <v>112.04236482683</v>
      </c>
      <c r="R1085" s="7">
        <v>172.25218649361301</v>
      </c>
    </row>
    <row r="1086" spans="1:18" x14ac:dyDescent="0.3">
      <c r="A1086" s="12" t="s">
        <v>2176</v>
      </c>
      <c r="B1086" s="12">
        <v>6</v>
      </c>
      <c r="C1086" s="12">
        <v>1</v>
      </c>
      <c r="D1086" s="12">
        <v>23.144600000000001</v>
      </c>
      <c r="E1086" s="12">
        <v>5.2351047640103503E-2</v>
      </c>
      <c r="F1086" s="12">
        <v>1.8960375970367101E-2</v>
      </c>
      <c r="G1086" s="12">
        <v>1.39158626312921</v>
      </c>
      <c r="H1086" s="5">
        <v>0.54410903538730904</v>
      </c>
      <c r="I1086" s="12" t="s">
        <v>1</v>
      </c>
      <c r="J1086" s="12" t="s">
        <v>0</v>
      </c>
      <c r="K1086" s="12">
        <v>123515.9841</v>
      </c>
      <c r="L1086" s="12" t="s">
        <v>2177</v>
      </c>
      <c r="M1086" s="12">
        <v>221.98415582723001</v>
      </c>
      <c r="N1086" s="12">
        <v>243.02033135236701</v>
      </c>
      <c r="O1086" s="7">
        <v>160.47806938204101</v>
      </c>
      <c r="P1086" s="12">
        <v>284.80119162337297</v>
      </c>
      <c r="Q1086" s="12">
        <v>289.26622045292697</v>
      </c>
      <c r="R1086" s="7">
        <v>296.34552146181301</v>
      </c>
    </row>
    <row r="1087" spans="1:18" x14ac:dyDescent="0.3">
      <c r="A1087" s="12" t="s">
        <v>2178</v>
      </c>
      <c r="B1087" s="12">
        <v>2</v>
      </c>
      <c r="C1087" s="12">
        <v>1</v>
      </c>
      <c r="D1087" s="12">
        <v>10.3093</v>
      </c>
      <c r="E1087" s="12">
        <v>5.2752734730313701E-2</v>
      </c>
      <c r="F1087" s="12">
        <v>1.9075989699120999E-2</v>
      </c>
      <c r="G1087" s="12">
        <v>4.3312727985702697</v>
      </c>
      <c r="H1087" s="5">
        <v>0.54198767344713705</v>
      </c>
      <c r="I1087" s="12" t="s">
        <v>1</v>
      </c>
      <c r="J1087" s="12" t="s">
        <v>0</v>
      </c>
      <c r="K1087" s="12">
        <v>56594.9954</v>
      </c>
      <c r="L1087" s="12" t="s">
        <v>2179</v>
      </c>
      <c r="M1087" s="12">
        <v>122.502442179217</v>
      </c>
      <c r="N1087" s="12">
        <v>11.343806607433599</v>
      </c>
      <c r="O1087" s="7">
        <v>43.289607740003703</v>
      </c>
      <c r="P1087" s="12">
        <v>250.46096579346801</v>
      </c>
      <c r="Q1087" s="12">
        <v>262.64521688085898</v>
      </c>
      <c r="R1087" s="7">
        <v>254.117534351015</v>
      </c>
    </row>
    <row r="1088" spans="1:18" x14ac:dyDescent="0.3">
      <c r="A1088" s="12" t="s">
        <v>2180</v>
      </c>
      <c r="B1088" s="12">
        <v>5</v>
      </c>
      <c r="C1088" s="12">
        <v>1</v>
      </c>
      <c r="D1088" s="12">
        <v>25.7486</v>
      </c>
      <c r="E1088" s="12">
        <v>5.2767893910088098E-2</v>
      </c>
      <c r="F1088" s="12">
        <v>1.9075989699120999E-2</v>
      </c>
      <c r="G1088" s="12">
        <v>2.77153796371215</v>
      </c>
      <c r="H1088" s="5">
        <v>0.541907948055389</v>
      </c>
      <c r="I1088" s="12" t="s">
        <v>1</v>
      </c>
      <c r="J1088" s="12" t="s">
        <v>0</v>
      </c>
      <c r="K1088" s="12">
        <v>42139.637499999997</v>
      </c>
      <c r="L1088" s="12" t="s">
        <v>2181</v>
      </c>
      <c r="M1088" s="12">
        <v>156.731947130511</v>
      </c>
      <c r="N1088" s="12">
        <v>52.9270169754029</v>
      </c>
      <c r="O1088" s="7">
        <v>215.25426071703799</v>
      </c>
      <c r="P1088" s="12">
        <v>429.89013061849101</v>
      </c>
      <c r="Q1088" s="12">
        <v>401.94679172088502</v>
      </c>
      <c r="R1088" s="7">
        <v>345.82621154078799</v>
      </c>
    </row>
    <row r="1089" spans="1:18" x14ac:dyDescent="0.3">
      <c r="A1089" s="12" t="s">
        <v>2182</v>
      </c>
      <c r="B1089" s="12">
        <v>13</v>
      </c>
      <c r="C1089" s="12">
        <v>1</v>
      </c>
      <c r="D1089" s="12">
        <v>53.333500000000001</v>
      </c>
      <c r="E1089" s="12">
        <v>5.2885516021017001E-2</v>
      </c>
      <c r="F1089" s="12">
        <v>1.9100841371548299E-2</v>
      </c>
      <c r="G1089" s="12">
        <v>1.2047120513643199</v>
      </c>
      <c r="H1089" s="5">
        <v>0.54129016462677104</v>
      </c>
      <c r="I1089" s="12" t="s">
        <v>0</v>
      </c>
      <c r="J1089" s="12" t="s">
        <v>1</v>
      </c>
      <c r="K1089" s="12">
        <v>479975.31819999998</v>
      </c>
      <c r="L1089" s="12" t="s">
        <v>2183</v>
      </c>
      <c r="M1089" s="12">
        <v>569.18860647422503</v>
      </c>
      <c r="N1089" s="12">
        <v>686.84414484254603</v>
      </c>
      <c r="O1089" s="7">
        <v>698.17653372957602</v>
      </c>
      <c r="P1089" s="12">
        <v>548.65677821604197</v>
      </c>
      <c r="Q1089" s="12">
        <v>525.99370633929004</v>
      </c>
      <c r="R1089" s="7">
        <v>547.48758805150396</v>
      </c>
    </row>
    <row r="1090" spans="1:18" x14ac:dyDescent="0.3">
      <c r="A1090" s="12" t="s">
        <v>2184</v>
      </c>
      <c r="B1090" s="12">
        <v>2</v>
      </c>
      <c r="C1090" s="12">
        <v>1</v>
      </c>
      <c r="D1090" s="12">
        <v>8.2478999999999996</v>
      </c>
      <c r="E1090" s="12">
        <v>5.3220892808926397E-2</v>
      </c>
      <c r="F1090" s="12">
        <v>1.9204221726065802E-2</v>
      </c>
      <c r="G1090" s="12">
        <v>12.478153050103799</v>
      </c>
      <c r="H1090" s="5">
        <v>0.53953657957121803</v>
      </c>
      <c r="I1090" s="12" t="s">
        <v>1</v>
      </c>
      <c r="J1090" s="12" t="s">
        <v>0</v>
      </c>
      <c r="K1090" s="12">
        <v>134928.73749999999</v>
      </c>
      <c r="L1090" s="12" t="s">
        <v>2185</v>
      </c>
      <c r="M1090" s="12">
        <v>10.2659940227792</v>
      </c>
      <c r="N1090" s="12">
        <v>0</v>
      </c>
      <c r="O1090" s="7">
        <v>36.267675386352003</v>
      </c>
      <c r="P1090" s="12">
        <v>184.92655347838499</v>
      </c>
      <c r="Q1090" s="12">
        <v>259.00773046204898</v>
      </c>
      <c r="R1090" s="7">
        <v>136.719964929637</v>
      </c>
    </row>
    <row r="1091" spans="1:18" x14ac:dyDescent="0.3">
      <c r="A1091" s="12" t="s">
        <v>2186</v>
      </c>
      <c r="B1091" s="12">
        <v>5</v>
      </c>
      <c r="C1091" s="12">
        <v>1</v>
      </c>
      <c r="D1091" s="12">
        <v>25.722200000000001</v>
      </c>
      <c r="E1091" s="12">
        <v>5.3468011231029698E-2</v>
      </c>
      <c r="F1091" s="12">
        <v>1.92755935811663E-2</v>
      </c>
      <c r="G1091" s="12">
        <v>1.2442506591379501</v>
      </c>
      <c r="H1091" s="5">
        <v>0.53825190773898202</v>
      </c>
      <c r="I1091" s="12" t="s">
        <v>0</v>
      </c>
      <c r="J1091" s="12" t="s">
        <v>1</v>
      </c>
      <c r="K1091" s="12">
        <v>102396.0925</v>
      </c>
      <c r="L1091" s="12" t="s">
        <v>2187</v>
      </c>
      <c r="M1091" s="12">
        <v>396.68587349327902</v>
      </c>
      <c r="N1091" s="12">
        <v>329.98064907264097</v>
      </c>
      <c r="O1091" s="7">
        <v>351.70777601249102</v>
      </c>
      <c r="P1091" s="12">
        <v>268.87429566826302</v>
      </c>
      <c r="Q1091" s="12">
        <v>273.24921301055701</v>
      </c>
      <c r="R1091" s="7">
        <v>324.56222755823501</v>
      </c>
    </row>
    <row r="1092" spans="1:18" x14ac:dyDescent="0.3">
      <c r="A1092" s="12" t="s">
        <v>2188</v>
      </c>
      <c r="B1092" s="12">
        <v>5</v>
      </c>
      <c r="C1092" s="12">
        <v>1</v>
      </c>
      <c r="D1092" s="12">
        <v>24.956700000000001</v>
      </c>
      <c r="E1092" s="12">
        <v>5.4316518104111103E-2</v>
      </c>
      <c r="F1092" s="12">
        <v>1.9563438815615099E-2</v>
      </c>
      <c r="G1092" s="12">
        <v>1.3430965058917499</v>
      </c>
      <c r="H1092" s="5">
        <v>0.53388818501168001</v>
      </c>
      <c r="I1092" s="12" t="s">
        <v>1</v>
      </c>
      <c r="J1092" s="12" t="s">
        <v>0</v>
      </c>
      <c r="K1092" s="12">
        <v>136169.55799999999</v>
      </c>
      <c r="L1092" s="12" t="s">
        <v>2189</v>
      </c>
      <c r="M1092" s="12">
        <v>634.33596726461894</v>
      </c>
      <c r="N1092" s="12">
        <v>758.76264014486696</v>
      </c>
      <c r="O1092" s="7">
        <v>512.53950762657996</v>
      </c>
      <c r="P1092" s="12">
        <v>849.17107065783398</v>
      </c>
      <c r="Q1092" s="12">
        <v>836.92768426125804</v>
      </c>
      <c r="R1092" s="7">
        <v>873.357138879991</v>
      </c>
    </row>
    <row r="1093" spans="1:18" x14ac:dyDescent="0.3">
      <c r="A1093" s="12" t="s">
        <v>2190</v>
      </c>
      <c r="B1093" s="12">
        <v>3</v>
      </c>
      <c r="C1093" s="12">
        <v>1</v>
      </c>
      <c r="D1093" s="12">
        <v>16.194400000000002</v>
      </c>
      <c r="E1093" s="12">
        <v>5.4812496598321103E-2</v>
      </c>
      <c r="F1093" s="12">
        <v>1.97238990414219E-2</v>
      </c>
      <c r="G1093" s="12">
        <v>1.14665141148406</v>
      </c>
      <c r="H1093" s="5">
        <v>0.53137086081352602</v>
      </c>
      <c r="I1093" s="12" t="s">
        <v>0</v>
      </c>
      <c r="J1093" s="12" t="s">
        <v>1</v>
      </c>
      <c r="K1093" s="12">
        <v>30048.3033</v>
      </c>
      <c r="L1093" s="12" t="s">
        <v>2191</v>
      </c>
      <c r="M1093" s="12">
        <v>2742.3304468823799</v>
      </c>
      <c r="N1093" s="12">
        <v>2508.0527325679</v>
      </c>
      <c r="O1093" s="7">
        <v>2964.6635104102502</v>
      </c>
      <c r="P1093" s="12">
        <v>2367.0890947552398</v>
      </c>
      <c r="Q1093" s="12">
        <v>2450.97868668404</v>
      </c>
      <c r="R1093" s="7">
        <v>2346.31243698136</v>
      </c>
    </row>
    <row r="1094" spans="1:18" x14ac:dyDescent="0.3">
      <c r="A1094" s="12" t="s">
        <v>2192</v>
      </c>
      <c r="B1094" s="12">
        <v>10</v>
      </c>
      <c r="C1094" s="12">
        <v>2</v>
      </c>
      <c r="D1094" s="12">
        <v>67.7744</v>
      </c>
      <c r="E1094" s="12">
        <v>5.5374121960365501E-2</v>
      </c>
      <c r="F1094" s="12">
        <v>1.9892805305394799E-2</v>
      </c>
      <c r="G1094" s="12">
        <v>1.28166921641793</v>
      </c>
      <c r="H1094" s="5">
        <v>0.52854953575503905</v>
      </c>
      <c r="I1094" s="12" t="s">
        <v>1</v>
      </c>
      <c r="J1094" s="12" t="s">
        <v>0</v>
      </c>
      <c r="K1094" s="12">
        <v>33689.014999999999</v>
      </c>
      <c r="L1094" s="12" t="s">
        <v>2193</v>
      </c>
      <c r="M1094" s="12">
        <v>309.01550304845199</v>
      </c>
      <c r="N1094" s="12">
        <v>241.449317311355</v>
      </c>
      <c r="O1094" s="7">
        <v>226.18334218420901</v>
      </c>
      <c r="P1094" s="12">
        <v>329.47322209761302</v>
      </c>
      <c r="Q1094" s="12">
        <v>340.86874843827297</v>
      </c>
      <c r="R1094" s="7">
        <v>325.06407138432797</v>
      </c>
    </row>
    <row r="1095" spans="1:18" x14ac:dyDescent="0.3">
      <c r="A1095" s="12" t="s">
        <v>2194</v>
      </c>
      <c r="B1095" s="12">
        <v>18</v>
      </c>
      <c r="C1095" s="12">
        <v>11</v>
      </c>
      <c r="D1095" s="12">
        <v>109.44889999999999</v>
      </c>
      <c r="E1095" s="12">
        <v>5.5383693491972599E-2</v>
      </c>
      <c r="F1095" s="12">
        <v>1.9892805305394799E-2</v>
      </c>
      <c r="G1095" s="12">
        <v>1.18476130009405</v>
      </c>
      <c r="H1095" s="5">
        <v>0.52850171894713704</v>
      </c>
      <c r="I1095" s="12" t="s">
        <v>0</v>
      </c>
      <c r="J1095" s="12" t="s">
        <v>1</v>
      </c>
      <c r="K1095" s="12">
        <v>55157.345699999998</v>
      </c>
      <c r="L1095" s="12" t="s">
        <v>2195</v>
      </c>
      <c r="M1095" s="12">
        <v>4446.0096728047802</v>
      </c>
      <c r="N1095" s="12">
        <v>3825.3055872169398</v>
      </c>
      <c r="O1095" s="7">
        <v>3639.5537685929798</v>
      </c>
      <c r="P1095" s="12">
        <v>3291.5782481503502</v>
      </c>
      <c r="Q1095" s="12">
        <v>3452.9660325608202</v>
      </c>
      <c r="R1095" s="7">
        <v>3308.8470882246202</v>
      </c>
    </row>
    <row r="1096" spans="1:18" x14ac:dyDescent="0.3">
      <c r="A1096" s="12" t="s">
        <v>2196</v>
      </c>
      <c r="B1096" s="12">
        <v>3</v>
      </c>
      <c r="C1096" s="12">
        <v>2</v>
      </c>
      <c r="D1096" s="12">
        <v>13.187099999999999</v>
      </c>
      <c r="E1096" s="12">
        <v>5.5624836610164E-2</v>
      </c>
      <c r="F1096" s="12">
        <v>1.9954122842881901E-2</v>
      </c>
      <c r="G1096" s="12">
        <v>1.24528935471264</v>
      </c>
      <c r="H1096" s="5">
        <v>0.52729994774616096</v>
      </c>
      <c r="I1096" s="12" t="s">
        <v>1</v>
      </c>
      <c r="J1096" s="12" t="s">
        <v>0</v>
      </c>
      <c r="K1096" s="12">
        <v>141839.12530000001</v>
      </c>
      <c r="L1096" s="12" t="s">
        <v>2197</v>
      </c>
      <c r="M1096" s="12">
        <v>829.11930464148099</v>
      </c>
      <c r="N1096" s="12">
        <v>854.32512548723901</v>
      </c>
      <c r="O1096" s="7">
        <v>913.64246782979103</v>
      </c>
      <c r="P1096" s="12">
        <v>965.88122589129898</v>
      </c>
      <c r="Q1096" s="12">
        <v>1239.64705240539</v>
      </c>
      <c r="R1096" s="7">
        <v>1028.59638899471</v>
      </c>
    </row>
    <row r="1097" spans="1:18" x14ac:dyDescent="0.3">
      <c r="A1097" s="12" t="s">
        <v>2198</v>
      </c>
      <c r="B1097" s="12">
        <v>4</v>
      </c>
      <c r="C1097" s="12">
        <v>1</v>
      </c>
      <c r="D1097" s="12">
        <v>12.1229</v>
      </c>
      <c r="E1097" s="12">
        <v>5.5673749337164499E-2</v>
      </c>
      <c r="F1097" s="12">
        <v>1.9954122842881901E-2</v>
      </c>
      <c r="G1097" s="12">
        <v>1.57891468586537</v>
      </c>
      <c r="H1097" s="5">
        <v>0.52705686622602099</v>
      </c>
      <c r="I1097" s="12" t="s">
        <v>1</v>
      </c>
      <c r="J1097" s="12" t="s">
        <v>0</v>
      </c>
      <c r="K1097" s="12">
        <v>109083.5784</v>
      </c>
      <c r="L1097" s="12" t="s">
        <v>2199</v>
      </c>
      <c r="M1097" s="12">
        <v>53.171834466030397</v>
      </c>
      <c r="N1097" s="12">
        <v>34.773554237620203</v>
      </c>
      <c r="O1097" s="7">
        <v>53.885317322633597</v>
      </c>
      <c r="P1097" s="12">
        <v>60.987925975429498</v>
      </c>
      <c r="Q1097" s="12">
        <v>78.133455666919801</v>
      </c>
      <c r="R1097" s="7">
        <v>84.817203009204306</v>
      </c>
    </row>
    <row r="1098" spans="1:18" x14ac:dyDescent="0.3">
      <c r="A1098" s="12" t="s">
        <v>2200</v>
      </c>
      <c r="B1098" s="12">
        <v>5</v>
      </c>
      <c r="C1098" s="12">
        <v>2</v>
      </c>
      <c r="D1098" s="12">
        <v>37.218499999999999</v>
      </c>
      <c r="E1098" s="12">
        <v>5.5707591172339997E-2</v>
      </c>
      <c r="F1098" s="12">
        <v>1.9954122842881901E-2</v>
      </c>
      <c r="G1098" s="12">
        <v>1.3418413859110501</v>
      </c>
      <c r="H1098" s="5">
        <v>0.52688881669693599</v>
      </c>
      <c r="I1098" s="12" t="s">
        <v>1</v>
      </c>
      <c r="J1098" s="12" t="s">
        <v>0</v>
      </c>
      <c r="K1098" s="12">
        <v>32081.89</v>
      </c>
      <c r="L1098" s="12" t="s">
        <v>2201</v>
      </c>
      <c r="M1098" s="12">
        <v>361.79685609284797</v>
      </c>
      <c r="N1098" s="12">
        <v>404.88157052100502</v>
      </c>
      <c r="O1098" s="7">
        <v>472.68396482949402</v>
      </c>
      <c r="P1098" s="12">
        <v>641.66242456210296</v>
      </c>
      <c r="Q1098" s="12">
        <v>525.47264275852206</v>
      </c>
      <c r="R1098" s="7">
        <v>495.89268165974403</v>
      </c>
    </row>
    <row r="1099" spans="1:18" x14ac:dyDescent="0.3">
      <c r="A1099" s="12" t="s">
        <v>2202</v>
      </c>
      <c r="B1099" s="12">
        <v>2</v>
      </c>
      <c r="C1099" s="12">
        <v>1</v>
      </c>
      <c r="D1099" s="12">
        <v>13.437799999999999</v>
      </c>
      <c r="E1099" s="12">
        <v>5.5847984894428097E-2</v>
      </c>
      <c r="F1099" s="12">
        <v>1.9979661924589599E-2</v>
      </c>
      <c r="G1099" s="12">
        <v>12.0771972115562</v>
      </c>
      <c r="H1099" s="5">
        <v>0.52619282845652005</v>
      </c>
      <c r="I1099" s="12" t="s">
        <v>1</v>
      </c>
      <c r="J1099" s="12" t="s">
        <v>0</v>
      </c>
      <c r="K1099" s="12">
        <v>87210.506999999998</v>
      </c>
      <c r="L1099" s="12" t="s">
        <v>2203</v>
      </c>
      <c r="M1099" s="12">
        <v>12.6233364408134</v>
      </c>
      <c r="N1099" s="12">
        <v>37.0252189414214</v>
      </c>
      <c r="O1099" s="7">
        <v>0</v>
      </c>
      <c r="P1099" s="12">
        <v>244.12288121809601</v>
      </c>
      <c r="Q1099" s="12">
        <v>189.293203813969</v>
      </c>
      <c r="R1099" s="7">
        <v>166.199309588055</v>
      </c>
    </row>
    <row r="1100" spans="1:18" x14ac:dyDescent="0.3">
      <c r="A1100" s="12" t="s">
        <v>2204</v>
      </c>
      <c r="B1100" s="12">
        <v>6</v>
      </c>
      <c r="C1100" s="12">
        <v>1</v>
      </c>
      <c r="D1100" s="12">
        <v>27.475899999999999</v>
      </c>
      <c r="E1100" s="12">
        <v>5.5881143538253998E-2</v>
      </c>
      <c r="F1100" s="12">
        <v>1.9979661924589599E-2</v>
      </c>
      <c r="G1100" s="12">
        <v>4.1149334098906101</v>
      </c>
      <c r="H1100" s="5">
        <v>0.52602872227465902</v>
      </c>
      <c r="I1100" s="12" t="s">
        <v>1</v>
      </c>
      <c r="J1100" s="12" t="s">
        <v>0</v>
      </c>
      <c r="K1100" s="12">
        <v>82010.065700000006</v>
      </c>
      <c r="L1100" s="12" t="s">
        <v>2205</v>
      </c>
      <c r="M1100" s="12">
        <v>15.5362785846945</v>
      </c>
      <c r="N1100" s="12">
        <v>143.73740112841301</v>
      </c>
      <c r="O1100" s="7">
        <v>74.736143570575706</v>
      </c>
      <c r="P1100" s="12">
        <v>314.07321543391799</v>
      </c>
      <c r="Q1100" s="12">
        <v>312.55802004236</v>
      </c>
      <c r="R1100" s="7">
        <v>336.30360459634898</v>
      </c>
    </row>
    <row r="1101" spans="1:18" x14ac:dyDescent="0.3">
      <c r="A1101" s="12" t="s">
        <v>2206</v>
      </c>
      <c r="B1101" s="12">
        <v>5</v>
      </c>
      <c r="C1101" s="12">
        <v>1</v>
      </c>
      <c r="D1101" s="12">
        <v>23.1127</v>
      </c>
      <c r="E1101" s="12">
        <v>5.6225712198222998E-2</v>
      </c>
      <c r="F1101" s="12">
        <v>2.0084482940602999E-2</v>
      </c>
      <c r="G1101" s="12">
        <v>1.18247048269905</v>
      </c>
      <c r="H1101" s="5">
        <v>0.52432958776098104</v>
      </c>
      <c r="I1101" s="12" t="s">
        <v>0</v>
      </c>
      <c r="J1101" s="12" t="s">
        <v>1</v>
      </c>
      <c r="K1101" s="12">
        <v>92991.450500000006</v>
      </c>
      <c r="L1101" s="12" t="s">
        <v>2207</v>
      </c>
      <c r="M1101" s="12">
        <v>3965.8501677162199</v>
      </c>
      <c r="N1101" s="12">
        <v>4528.1578700076398</v>
      </c>
      <c r="O1101" s="7">
        <v>3692.7723293747899</v>
      </c>
      <c r="P1101" s="12">
        <v>3536.07377431552</v>
      </c>
      <c r="Q1101" s="12">
        <v>3357.4288014907002</v>
      </c>
      <c r="R1101" s="7">
        <v>3412.7000274771299</v>
      </c>
    </row>
    <row r="1102" spans="1:18" x14ac:dyDescent="0.3">
      <c r="A1102" s="12" t="s">
        <v>2208</v>
      </c>
      <c r="B1102" s="12">
        <v>6</v>
      </c>
      <c r="C1102" s="12">
        <v>4</v>
      </c>
      <c r="D1102" s="12">
        <v>30.526599999999998</v>
      </c>
      <c r="E1102" s="12">
        <v>5.6539268713332598E-2</v>
      </c>
      <c r="F1102" s="12">
        <v>2.0178044718137299E-2</v>
      </c>
      <c r="G1102" s="12">
        <v>1.19798035782492</v>
      </c>
      <c r="H1102" s="5">
        <v>0.52279310888965003</v>
      </c>
      <c r="I1102" s="12" t="s">
        <v>1</v>
      </c>
      <c r="J1102" s="12" t="s">
        <v>0</v>
      </c>
      <c r="K1102" s="12">
        <v>48286.470200000003</v>
      </c>
      <c r="L1102" s="12" t="s">
        <v>2209</v>
      </c>
      <c r="M1102" s="12">
        <v>620.88988886491904</v>
      </c>
      <c r="N1102" s="12">
        <v>720.423314537485</v>
      </c>
      <c r="O1102" s="7">
        <v>673.97644675467302</v>
      </c>
      <c r="P1102" s="12">
        <v>853.54684887125097</v>
      </c>
      <c r="Q1102" s="12">
        <v>837.32040693803594</v>
      </c>
      <c r="R1102" s="7">
        <v>723.41016040675402</v>
      </c>
    </row>
    <row r="1103" spans="1:18" x14ac:dyDescent="0.3">
      <c r="A1103" s="12" t="s">
        <v>2210</v>
      </c>
      <c r="B1103" s="12">
        <v>1</v>
      </c>
      <c r="C1103" s="12">
        <v>1</v>
      </c>
      <c r="D1103" s="12">
        <v>3.9011</v>
      </c>
      <c r="E1103" s="12">
        <v>5.6955887598744898E-2</v>
      </c>
      <c r="F1103" s="12">
        <v>2.0308183667477098E-2</v>
      </c>
      <c r="G1103" s="12">
        <v>1.0774712860978399</v>
      </c>
      <c r="H1103" s="5">
        <v>0.52076579442804305</v>
      </c>
      <c r="I1103" s="12" t="s">
        <v>1</v>
      </c>
      <c r="J1103" s="12" t="s">
        <v>0</v>
      </c>
      <c r="K1103" s="12">
        <v>37756.137900000002</v>
      </c>
      <c r="L1103" s="12" t="s">
        <v>2211</v>
      </c>
      <c r="M1103" s="12">
        <v>1760.51470454947</v>
      </c>
      <c r="N1103" s="12">
        <v>1695.6590673271301</v>
      </c>
      <c r="O1103" s="7">
        <v>1623.1659217231099</v>
      </c>
      <c r="P1103" s="12">
        <v>1841.63305329431</v>
      </c>
      <c r="Q1103" s="12">
        <v>1862.7184464141701</v>
      </c>
      <c r="R1103" s="7">
        <v>1768.49117248222</v>
      </c>
    </row>
    <row r="1104" spans="1:18" x14ac:dyDescent="0.3">
      <c r="A1104" s="12" t="s">
        <v>2212</v>
      </c>
      <c r="B1104" s="12">
        <v>4</v>
      </c>
      <c r="C1104" s="12">
        <v>2</v>
      </c>
      <c r="D1104" s="12">
        <v>31.603400000000001</v>
      </c>
      <c r="E1104" s="12">
        <v>5.7383359792606302E-2</v>
      </c>
      <c r="F1104" s="12">
        <v>2.0441951680002901E-2</v>
      </c>
      <c r="G1104" s="12">
        <v>1.0949597902297901</v>
      </c>
      <c r="H1104" s="5">
        <v>0.51870230382253901</v>
      </c>
      <c r="I1104" s="12" t="s">
        <v>0</v>
      </c>
      <c r="J1104" s="12" t="s">
        <v>1</v>
      </c>
      <c r="K1104" s="12">
        <v>25147.1008</v>
      </c>
      <c r="L1104" s="12" t="s">
        <v>2213</v>
      </c>
      <c r="M1104" s="12">
        <v>3243.0528073638502</v>
      </c>
      <c r="N1104" s="12">
        <v>3354.1000221665499</v>
      </c>
      <c r="O1104" s="7">
        <v>3446.12110133839</v>
      </c>
      <c r="P1104" s="12">
        <v>3182.8483581042101</v>
      </c>
      <c r="Q1104" s="12">
        <v>2883.2519303017598</v>
      </c>
      <c r="R1104" s="7">
        <v>3106.1761919578298</v>
      </c>
    </row>
    <row r="1105" spans="1:18" x14ac:dyDescent="0.3">
      <c r="A1105" s="12" t="s">
        <v>2214</v>
      </c>
      <c r="B1105" s="12">
        <v>7</v>
      </c>
      <c r="C1105" s="12">
        <v>1</v>
      </c>
      <c r="D1105" s="12">
        <v>28.190899999999999</v>
      </c>
      <c r="E1105" s="12">
        <v>5.7512791919229297E-2</v>
      </c>
      <c r="F1105" s="12">
        <v>2.0451386161589001E-2</v>
      </c>
      <c r="G1105" s="12">
        <v>11.950955640801601</v>
      </c>
      <c r="H1105" s="5">
        <v>0.51808080180239802</v>
      </c>
      <c r="I1105" s="12" t="s">
        <v>1</v>
      </c>
      <c r="J1105" s="12" t="s">
        <v>0</v>
      </c>
      <c r="K1105" s="12">
        <v>107805.2934</v>
      </c>
      <c r="L1105" s="12" t="s">
        <v>2215</v>
      </c>
      <c r="M1105" s="12">
        <v>0</v>
      </c>
      <c r="N1105" s="12">
        <v>14.424672564700201</v>
      </c>
      <c r="O1105" s="7">
        <v>22.0772779710911</v>
      </c>
      <c r="P1105" s="12">
        <v>98.203350972609101</v>
      </c>
      <c r="Q1105" s="12">
        <v>218.77236689280801</v>
      </c>
      <c r="R1105" s="7">
        <v>119.257473790559</v>
      </c>
    </row>
    <row r="1106" spans="1:18" x14ac:dyDescent="0.3">
      <c r="A1106" s="12" t="s">
        <v>2216</v>
      </c>
      <c r="B1106" s="12">
        <v>4</v>
      </c>
      <c r="C1106" s="12">
        <v>1</v>
      </c>
      <c r="D1106" s="12">
        <v>15.0814</v>
      </c>
      <c r="E1106" s="12">
        <v>5.7514510664729103E-2</v>
      </c>
      <c r="F1106" s="12">
        <v>2.0451386161589001E-2</v>
      </c>
      <c r="G1106" s="12">
        <v>4.2520375295076303</v>
      </c>
      <c r="H1106" s="5">
        <v>0.51807255903648297</v>
      </c>
      <c r="I1106" s="12" t="s">
        <v>1</v>
      </c>
      <c r="J1106" s="12" t="s">
        <v>0</v>
      </c>
      <c r="K1106" s="12">
        <v>126099.43210000001</v>
      </c>
      <c r="L1106" s="12" t="s">
        <v>2217</v>
      </c>
      <c r="M1106" s="12">
        <v>30.637460082758899</v>
      </c>
      <c r="N1106" s="12">
        <v>60.250646530574699</v>
      </c>
      <c r="O1106" s="7">
        <v>7.16229660799576</v>
      </c>
      <c r="P1106" s="12">
        <v>136.62114909480499</v>
      </c>
      <c r="Q1106" s="12">
        <v>94.885612759251998</v>
      </c>
      <c r="R1106" s="7">
        <v>185.407232426392</v>
      </c>
    </row>
    <row r="1107" spans="1:18" x14ac:dyDescent="0.3">
      <c r="A1107" s="12" t="s">
        <v>2218</v>
      </c>
      <c r="B1107" s="12">
        <v>4</v>
      </c>
      <c r="C1107" s="12">
        <v>1</v>
      </c>
      <c r="D1107" s="12">
        <v>18.3201</v>
      </c>
      <c r="E1107" s="12">
        <v>5.7848557924077497E-2</v>
      </c>
      <c r="F1107" s="12">
        <v>2.0551468719043401E-2</v>
      </c>
      <c r="G1107" s="12">
        <v>1.19574077734662</v>
      </c>
      <c r="H1107" s="5">
        <v>0.51647560478018795</v>
      </c>
      <c r="I1107" s="12" t="s">
        <v>0</v>
      </c>
      <c r="J1107" s="12" t="s">
        <v>1</v>
      </c>
      <c r="K1107" s="12">
        <v>140388.4376</v>
      </c>
      <c r="L1107" s="12" t="s">
        <v>2219</v>
      </c>
      <c r="M1107" s="12">
        <v>430.94336158829998</v>
      </c>
      <c r="N1107" s="12">
        <v>434.84137073704198</v>
      </c>
      <c r="O1107" s="7">
        <v>485.75422172870799</v>
      </c>
      <c r="P1107" s="12">
        <v>398.55448814466399</v>
      </c>
      <c r="Q1107" s="12">
        <v>335.40022082388703</v>
      </c>
      <c r="R1107" s="7">
        <v>396.33956522452002</v>
      </c>
    </row>
    <row r="1108" spans="1:18" x14ac:dyDescent="0.3">
      <c r="A1108" s="12" t="s">
        <v>2220</v>
      </c>
      <c r="B1108" s="12">
        <v>6</v>
      </c>
      <c r="C1108" s="12">
        <v>1</v>
      </c>
      <c r="D1108" s="12">
        <v>24.873999999999999</v>
      </c>
      <c r="E1108" s="12">
        <v>5.8555288935746901E-2</v>
      </c>
      <c r="F1108" s="12">
        <v>2.0783650072502598E-2</v>
      </c>
      <c r="G1108" s="12">
        <v>1.8186685688470301</v>
      </c>
      <c r="H1108" s="5">
        <v>0.51312990634693301</v>
      </c>
      <c r="I1108" s="12" t="s">
        <v>0</v>
      </c>
      <c r="J1108" s="12" t="s">
        <v>1</v>
      </c>
      <c r="K1108" s="12">
        <v>223639.55009999999</v>
      </c>
      <c r="L1108" s="12" t="s">
        <v>2221</v>
      </c>
      <c r="M1108" s="12">
        <v>330.207402743508</v>
      </c>
      <c r="N1108" s="12">
        <v>356.02904048193</v>
      </c>
      <c r="O1108" s="7">
        <v>603.15756033192895</v>
      </c>
      <c r="P1108" s="12">
        <v>240.36646991999399</v>
      </c>
      <c r="Q1108" s="12">
        <v>277.09020209541899</v>
      </c>
      <c r="R1108" s="7">
        <v>191.52022770348199</v>
      </c>
    </row>
    <row r="1109" spans="1:18" x14ac:dyDescent="0.3">
      <c r="A1109" s="12" t="s">
        <v>2222</v>
      </c>
      <c r="B1109" s="12">
        <v>8</v>
      </c>
      <c r="C1109" s="12">
        <v>1</v>
      </c>
      <c r="D1109" s="12">
        <v>35.306699999999999</v>
      </c>
      <c r="E1109" s="12">
        <v>5.9138829044905999E-2</v>
      </c>
      <c r="F1109" s="12">
        <v>2.0971724268174102E-2</v>
      </c>
      <c r="G1109" s="12">
        <v>1.14633528144171</v>
      </c>
      <c r="H1109" s="5">
        <v>0.510400563913042</v>
      </c>
      <c r="I1109" s="12" t="s">
        <v>0</v>
      </c>
      <c r="J1109" s="12" t="s">
        <v>1</v>
      </c>
      <c r="K1109" s="12">
        <v>365503.23690000002</v>
      </c>
      <c r="L1109" s="12" t="s">
        <v>2223</v>
      </c>
      <c r="M1109" s="12">
        <v>995.18583140318901</v>
      </c>
      <c r="N1109" s="12">
        <v>1046.1473706516399</v>
      </c>
      <c r="O1109" s="7">
        <v>997.29349810574604</v>
      </c>
      <c r="P1109" s="12">
        <v>879.39795155328397</v>
      </c>
      <c r="Q1109" s="12">
        <v>808.34377350144803</v>
      </c>
      <c r="R1109" s="7">
        <v>962.98947841916595</v>
      </c>
    </row>
    <row r="1110" spans="1:18" x14ac:dyDescent="0.3">
      <c r="A1110" s="12" t="s">
        <v>2224</v>
      </c>
      <c r="B1110" s="12">
        <v>3</v>
      </c>
      <c r="C1110" s="12">
        <v>1</v>
      </c>
      <c r="D1110" s="12">
        <v>16.907</v>
      </c>
      <c r="E1110" s="12">
        <v>5.9320533885947199E-2</v>
      </c>
      <c r="F1110" s="12">
        <v>2.1017088402650898E-2</v>
      </c>
      <c r="G1110" s="12">
        <v>5.24480208944534</v>
      </c>
      <c r="H1110" s="5">
        <v>0.50955672894960802</v>
      </c>
      <c r="I1110" s="12" t="s">
        <v>0</v>
      </c>
      <c r="J1110" s="12" t="s">
        <v>1</v>
      </c>
      <c r="K1110" s="12">
        <v>68562.945800000001</v>
      </c>
      <c r="L1110" s="12" t="s">
        <v>2225</v>
      </c>
      <c r="M1110" s="12">
        <v>120.803852152277</v>
      </c>
      <c r="N1110" s="12">
        <v>642.20324411092099</v>
      </c>
      <c r="O1110" s="7">
        <v>519.79723635590506</v>
      </c>
      <c r="P1110" s="12">
        <v>88.031770552462703</v>
      </c>
      <c r="Q1110" s="12">
        <v>104.672452223242</v>
      </c>
      <c r="R1110" s="7">
        <v>51.881618737862198</v>
      </c>
    </row>
    <row r="1111" spans="1:18" x14ac:dyDescent="0.3">
      <c r="A1111" s="12" t="s">
        <v>2226</v>
      </c>
      <c r="B1111" s="12">
        <v>10</v>
      </c>
      <c r="C1111" s="12">
        <v>1</v>
      </c>
      <c r="D1111" s="12">
        <v>52.579500000000003</v>
      </c>
      <c r="E1111" s="12">
        <v>5.9459300476693899E-2</v>
      </c>
      <c r="F1111" s="12">
        <v>2.1047171241380801E-2</v>
      </c>
      <c r="G1111" s="12">
        <v>1.7183448542377699</v>
      </c>
      <c r="H1111" s="5">
        <v>0.50891421277875304</v>
      </c>
      <c r="I1111" s="12" t="s">
        <v>1</v>
      </c>
      <c r="J1111" s="12" t="s">
        <v>0</v>
      </c>
      <c r="K1111" s="12">
        <v>97380.451799999995</v>
      </c>
      <c r="L1111" s="12" t="s">
        <v>2227</v>
      </c>
      <c r="M1111" s="12">
        <v>204.41434681830199</v>
      </c>
      <c r="N1111" s="12">
        <v>410.27740250997101</v>
      </c>
      <c r="O1111" s="7">
        <v>263.77157169260101</v>
      </c>
      <c r="P1111" s="12">
        <v>495.080737527964</v>
      </c>
      <c r="Q1111" s="12">
        <v>432.56496338251702</v>
      </c>
      <c r="R1111" s="7">
        <v>581.85722640235804</v>
      </c>
    </row>
    <row r="1112" spans="1:18" x14ac:dyDescent="0.3">
      <c r="A1112" s="12" t="s">
        <v>2228</v>
      </c>
      <c r="B1112" s="12">
        <v>4</v>
      </c>
      <c r="C1112" s="12">
        <v>1</v>
      </c>
      <c r="D1112" s="12">
        <v>19.652899999999999</v>
      </c>
      <c r="E1112" s="12">
        <v>6.00750138685852E-2</v>
      </c>
      <c r="F1112" s="12">
        <v>2.12458746143981E-2</v>
      </c>
      <c r="G1112" s="12">
        <v>4.4736609426278298</v>
      </c>
      <c r="H1112" s="5">
        <v>0.50608315585209995</v>
      </c>
      <c r="I1112" s="12" t="s">
        <v>0</v>
      </c>
      <c r="J1112" s="12" t="s">
        <v>1</v>
      </c>
      <c r="K1112" s="12">
        <v>195219.92310000001</v>
      </c>
      <c r="L1112" s="12" t="s">
        <v>2229</v>
      </c>
      <c r="M1112" s="12">
        <v>505.645598547617</v>
      </c>
      <c r="N1112" s="12">
        <v>1464.1961690846599</v>
      </c>
      <c r="O1112" s="7">
        <v>1872.40353089671</v>
      </c>
      <c r="P1112" s="12">
        <v>477.906212269256</v>
      </c>
      <c r="Q1112" s="12">
        <v>271.13274699386301</v>
      </c>
      <c r="R1112" s="7">
        <v>109.820339151224</v>
      </c>
    </row>
    <row r="1113" spans="1:18" x14ac:dyDescent="0.3">
      <c r="A1113" s="12" t="s">
        <v>2230</v>
      </c>
      <c r="B1113" s="12">
        <v>18</v>
      </c>
      <c r="C1113" s="12">
        <v>1</v>
      </c>
      <c r="D1113" s="12">
        <v>86.764399999999995</v>
      </c>
      <c r="E1113" s="12">
        <v>6.0281111373360903E-2</v>
      </c>
      <c r="F1113" s="12">
        <v>2.12914626538354E-2</v>
      </c>
      <c r="G1113" s="12">
        <v>1.14327607339307</v>
      </c>
      <c r="H1113" s="5">
        <v>0.50514267546539204</v>
      </c>
      <c r="I1113" s="12" t="s">
        <v>1</v>
      </c>
      <c r="J1113" s="12" t="s">
        <v>0</v>
      </c>
      <c r="K1113" s="12">
        <v>304959.94270000001</v>
      </c>
      <c r="L1113" s="12" t="s">
        <v>2231</v>
      </c>
      <c r="M1113" s="12">
        <v>3868.3228542011102</v>
      </c>
      <c r="N1113" s="12">
        <v>3948.8198216388</v>
      </c>
      <c r="O1113" s="7">
        <v>3357.2072514431302</v>
      </c>
      <c r="P1113" s="12">
        <v>4248.0122151879305</v>
      </c>
      <c r="Q1113" s="12">
        <v>4354.7193295844099</v>
      </c>
      <c r="R1113" s="7">
        <v>4172.6353628119296</v>
      </c>
    </row>
    <row r="1114" spans="1:18" x14ac:dyDescent="0.3">
      <c r="A1114" s="12" t="s">
        <v>2232</v>
      </c>
      <c r="B1114" s="12">
        <v>1</v>
      </c>
      <c r="C1114" s="12">
        <v>1</v>
      </c>
      <c r="D1114" s="12">
        <v>4.8061999999999996</v>
      </c>
      <c r="E1114" s="12">
        <v>6.0327139793767699E-2</v>
      </c>
      <c r="F1114" s="12">
        <v>2.12914626538354E-2</v>
      </c>
      <c r="G1114" s="12">
        <v>2.7859763810620999</v>
      </c>
      <c r="H1114" s="5">
        <v>0.50493312133403201</v>
      </c>
      <c r="I1114" s="12" t="s">
        <v>1</v>
      </c>
      <c r="J1114" s="12" t="s">
        <v>0</v>
      </c>
      <c r="K1114" s="12">
        <v>358115.78210000001</v>
      </c>
      <c r="L1114" s="12" t="s">
        <v>2233</v>
      </c>
      <c r="M1114" s="12">
        <v>95.695132382636203</v>
      </c>
      <c r="N1114" s="12">
        <v>48.134464575011897</v>
      </c>
      <c r="O1114" s="7">
        <v>37.451961203984403</v>
      </c>
      <c r="P1114" s="12">
        <v>181.30914851133599</v>
      </c>
      <c r="Q1114" s="12">
        <v>90.601679924256501</v>
      </c>
      <c r="R1114" s="7">
        <v>233.13531092485101</v>
      </c>
    </row>
    <row r="1115" spans="1:18" x14ac:dyDescent="0.3">
      <c r="A1115" s="12" t="s">
        <v>2234</v>
      </c>
      <c r="B1115" s="12">
        <v>2</v>
      </c>
      <c r="C1115" s="12">
        <v>1</v>
      </c>
      <c r="D1115" s="12">
        <v>7.9298999999999999</v>
      </c>
      <c r="E1115" s="12">
        <v>6.0367368546400797E-2</v>
      </c>
      <c r="F1115" s="12">
        <v>2.12914626538354E-2</v>
      </c>
      <c r="G1115" s="12">
        <v>1.46609510942628</v>
      </c>
      <c r="H1115" s="5">
        <v>0.50475011644498002</v>
      </c>
      <c r="I1115" s="12" t="s">
        <v>1</v>
      </c>
      <c r="J1115" s="12" t="s">
        <v>0</v>
      </c>
      <c r="K1115" s="12">
        <v>112770.66469999999</v>
      </c>
      <c r="L1115" s="12" t="s">
        <v>2235</v>
      </c>
      <c r="M1115" s="12">
        <v>264.04207260824597</v>
      </c>
      <c r="N1115" s="12">
        <v>278.51290841959599</v>
      </c>
      <c r="O1115" s="7">
        <v>399.961040101207</v>
      </c>
      <c r="P1115" s="12">
        <v>396.81137535768602</v>
      </c>
      <c r="Q1115" s="12">
        <v>518.73445869478996</v>
      </c>
      <c r="R1115" s="7">
        <v>466.27229508073799</v>
      </c>
    </row>
    <row r="1116" spans="1:18" x14ac:dyDescent="0.3">
      <c r="A1116" s="12" t="s">
        <v>2236</v>
      </c>
      <c r="B1116" s="12">
        <v>2</v>
      </c>
      <c r="C1116" s="12">
        <v>1</v>
      </c>
      <c r="D1116" s="12">
        <v>9.1692999999999998</v>
      </c>
      <c r="E1116" s="12">
        <v>6.0513803830188201E-2</v>
      </c>
      <c r="F1116" s="12">
        <v>2.1323864750585501E-2</v>
      </c>
      <c r="G1116" s="12">
        <v>4.4267788009811104</v>
      </c>
      <c r="H1116" s="5">
        <v>0.50408510659057804</v>
      </c>
      <c r="I1116" s="12" t="s">
        <v>1</v>
      </c>
      <c r="J1116" s="12" t="s">
        <v>0</v>
      </c>
      <c r="K1116" s="12">
        <v>45546.338499999998</v>
      </c>
      <c r="L1116" s="12" t="s">
        <v>2237</v>
      </c>
      <c r="M1116" s="12">
        <v>31.481219423222001</v>
      </c>
      <c r="N1116" s="12">
        <v>256.453855492076</v>
      </c>
      <c r="O1116" s="7">
        <v>279.10796478621103</v>
      </c>
      <c r="P1116" s="12">
        <v>792.42317782150894</v>
      </c>
      <c r="Q1116" s="12">
        <v>827.839108751249</v>
      </c>
      <c r="R1116" s="7">
        <v>889.91182082176897</v>
      </c>
    </row>
    <row r="1117" spans="1:18" x14ac:dyDescent="0.3">
      <c r="A1117" s="12" t="s">
        <v>2238</v>
      </c>
      <c r="B1117" s="12">
        <v>3</v>
      </c>
      <c r="C1117" s="12">
        <v>1</v>
      </c>
      <c r="D1117" s="12">
        <v>11.0306</v>
      </c>
      <c r="E1117" s="12">
        <v>6.0624336083759098E-2</v>
      </c>
      <c r="F1117" s="12">
        <v>2.1329163933297E-2</v>
      </c>
      <c r="G1117" s="12">
        <v>2.1010419344359299</v>
      </c>
      <c r="H1117" s="5">
        <v>0.50358432507513495</v>
      </c>
      <c r="I1117" s="12" t="s">
        <v>1</v>
      </c>
      <c r="J1117" s="12" t="s">
        <v>0</v>
      </c>
      <c r="K1117" s="12">
        <v>159884.9762</v>
      </c>
      <c r="L1117" s="12" t="s">
        <v>2239</v>
      </c>
      <c r="M1117" s="12">
        <v>82.460273543903995</v>
      </c>
      <c r="N1117" s="12">
        <v>223.31157076346901</v>
      </c>
      <c r="O1117" s="7">
        <v>111.353808251073</v>
      </c>
      <c r="P1117" s="12">
        <v>349.451052006358</v>
      </c>
      <c r="Q1117" s="12">
        <v>235.36018504679899</v>
      </c>
      <c r="R1117" s="7">
        <v>291.587250901088</v>
      </c>
    </row>
    <row r="1118" spans="1:18" x14ac:dyDescent="0.3">
      <c r="A1118" s="12" t="s">
        <v>2240</v>
      </c>
      <c r="B1118" s="12">
        <v>2</v>
      </c>
      <c r="C1118" s="12">
        <v>1</v>
      </c>
      <c r="D1118" s="12">
        <v>8.7491000000000003</v>
      </c>
      <c r="E1118" s="12">
        <v>6.0639191239177902E-2</v>
      </c>
      <c r="F1118" s="12">
        <v>2.1329163933297E-2</v>
      </c>
      <c r="G1118" s="12">
        <v>3.4181546301352101</v>
      </c>
      <c r="H1118" s="5">
        <v>0.50351709901275199</v>
      </c>
      <c r="I1118" s="12" t="s">
        <v>0</v>
      </c>
      <c r="J1118" s="12" t="s">
        <v>1</v>
      </c>
      <c r="K1118" s="12">
        <v>73965.773499999996</v>
      </c>
      <c r="L1118" s="12" t="s">
        <v>2241</v>
      </c>
      <c r="M1118" s="12">
        <v>141.346103509556</v>
      </c>
      <c r="N1118" s="12">
        <v>114.915852900327</v>
      </c>
      <c r="O1118" s="7">
        <v>39.973397327510099</v>
      </c>
      <c r="P1118" s="12">
        <v>20.454421153942501</v>
      </c>
      <c r="Q1118" s="12">
        <v>25.692885008561301</v>
      </c>
      <c r="R1118" s="7">
        <v>40.517981336697197</v>
      </c>
    </row>
    <row r="1119" spans="1:18" x14ac:dyDescent="0.3">
      <c r="A1119" s="12" t="s">
        <v>2242</v>
      </c>
      <c r="B1119" s="12">
        <v>11</v>
      </c>
      <c r="C1119" s="12">
        <v>5</v>
      </c>
      <c r="D1119" s="12">
        <v>55.37</v>
      </c>
      <c r="E1119" s="12">
        <v>6.0692581062281398E-2</v>
      </c>
      <c r="F1119" s="12">
        <v>2.1329163933297E-2</v>
      </c>
      <c r="G1119" s="12">
        <v>1.34526743356129</v>
      </c>
      <c r="H1119" s="5">
        <v>0.50327563762080596</v>
      </c>
      <c r="I1119" s="12" t="s">
        <v>1</v>
      </c>
      <c r="J1119" s="12" t="s">
        <v>0</v>
      </c>
      <c r="K1119" s="12">
        <v>139885.70170000001</v>
      </c>
      <c r="L1119" s="12" t="s">
        <v>2243</v>
      </c>
      <c r="M1119" s="12">
        <v>567.08412730148495</v>
      </c>
      <c r="N1119" s="12">
        <v>655.28514592392503</v>
      </c>
      <c r="O1119" s="7">
        <v>442.69541781055102</v>
      </c>
      <c r="P1119" s="12">
        <v>719.81263135806796</v>
      </c>
      <c r="Q1119" s="12">
        <v>796.07254492151901</v>
      </c>
      <c r="R1119" s="7">
        <v>724.07212734387804</v>
      </c>
    </row>
    <row r="1120" spans="1:18" x14ac:dyDescent="0.3">
      <c r="A1120" s="12" t="s">
        <v>2244</v>
      </c>
      <c r="B1120" s="12">
        <v>27</v>
      </c>
      <c r="C1120" s="12">
        <v>2</v>
      </c>
      <c r="D1120" s="12">
        <v>145.2039</v>
      </c>
      <c r="E1120" s="12">
        <v>6.09425100552611E-2</v>
      </c>
      <c r="F1120" s="12">
        <v>2.1397753772136301E-2</v>
      </c>
      <c r="G1120" s="12">
        <v>1.10092513111326</v>
      </c>
      <c r="H1120" s="5">
        <v>0.50214843535185805</v>
      </c>
      <c r="I1120" s="12" t="s">
        <v>0</v>
      </c>
      <c r="J1120" s="12" t="s">
        <v>1</v>
      </c>
      <c r="K1120" s="12">
        <v>270026.51199999999</v>
      </c>
      <c r="L1120" s="12" t="s">
        <v>2245</v>
      </c>
      <c r="M1120" s="12">
        <v>7245.7955406200999</v>
      </c>
      <c r="N1120" s="12">
        <v>6840.7710384551001</v>
      </c>
      <c r="O1120" s="7">
        <v>7068.4659331728099</v>
      </c>
      <c r="P1120" s="12">
        <v>6360.1914046757502</v>
      </c>
      <c r="Q1120" s="12">
        <v>6800.07488627158</v>
      </c>
      <c r="R1120" s="7">
        <v>6055.4205113477901</v>
      </c>
    </row>
    <row r="1121" spans="1:18" x14ac:dyDescent="0.3">
      <c r="A1121" s="12" t="s">
        <v>2246</v>
      </c>
      <c r="B1121" s="12">
        <v>19</v>
      </c>
      <c r="C1121" s="12">
        <v>2</v>
      </c>
      <c r="D1121" s="12">
        <v>87.275499999999994</v>
      </c>
      <c r="E1121" s="12">
        <v>6.13255919627358E-2</v>
      </c>
      <c r="F1121" s="12">
        <v>2.1512930322205699E-2</v>
      </c>
      <c r="G1121" s="12">
        <v>1.54021262355498</v>
      </c>
      <c r="H1121" s="5">
        <v>0.50043064632975198</v>
      </c>
      <c r="I1121" s="12" t="s">
        <v>1</v>
      </c>
      <c r="J1121" s="12" t="s">
        <v>0</v>
      </c>
      <c r="K1121" s="12">
        <v>262053.03820000001</v>
      </c>
      <c r="L1121" s="12" t="s">
        <v>2247</v>
      </c>
      <c r="M1121" s="12">
        <v>65.563725960238997</v>
      </c>
      <c r="N1121" s="12">
        <v>70.580068455022101</v>
      </c>
      <c r="O1121" s="7">
        <v>90.558702964457694</v>
      </c>
      <c r="P1121" s="12">
        <v>88.009692184140107</v>
      </c>
      <c r="Q1121" s="12">
        <v>134.621183094667</v>
      </c>
      <c r="R1121" s="7">
        <v>126.539172976874</v>
      </c>
    </row>
    <row r="1122" spans="1:18" x14ac:dyDescent="0.3">
      <c r="A1122" s="12" t="s">
        <v>2248</v>
      </c>
      <c r="B1122" s="12">
        <v>4</v>
      </c>
      <c r="C1122" s="12">
        <v>1</v>
      </c>
      <c r="D1122" s="12">
        <v>17.375599999999999</v>
      </c>
      <c r="E1122" s="12">
        <v>6.1414101495155901E-2</v>
      </c>
      <c r="F1122" s="12">
        <v>2.1524657385560499E-2</v>
      </c>
      <c r="G1122" s="12">
        <v>1.1931191159594401</v>
      </c>
      <c r="H1122" s="5">
        <v>0.50003545818446105</v>
      </c>
      <c r="I1122" s="12" t="s">
        <v>1</v>
      </c>
      <c r="J1122" s="12" t="s">
        <v>0</v>
      </c>
      <c r="K1122" s="12">
        <v>161315.60279999999</v>
      </c>
      <c r="L1122" s="12" t="s">
        <v>2249</v>
      </c>
      <c r="M1122" s="12">
        <v>575.73467250276303</v>
      </c>
      <c r="N1122" s="12">
        <v>680.98661807636802</v>
      </c>
      <c r="O1122" s="7">
        <v>687.25886419063499</v>
      </c>
      <c r="P1122" s="12">
        <v>792.65280644400696</v>
      </c>
      <c r="Q1122" s="12">
        <v>810.94314866943205</v>
      </c>
      <c r="R1122" s="7">
        <v>715.80392858815503</v>
      </c>
    </row>
    <row r="1123" spans="1:18" x14ac:dyDescent="0.3">
      <c r="A1123" s="12" t="s">
        <v>2250</v>
      </c>
      <c r="B1123" s="12">
        <v>1</v>
      </c>
      <c r="C1123" s="12">
        <v>1</v>
      </c>
      <c r="D1123" s="12">
        <v>3.8346</v>
      </c>
      <c r="E1123" s="12">
        <v>6.1515707696714099E-2</v>
      </c>
      <c r="F1123" s="12">
        <v>2.1540949492054699E-2</v>
      </c>
      <c r="G1123" s="12">
        <v>5.6335344347197198</v>
      </c>
      <c r="H1123" s="5">
        <v>0.49958257694964697</v>
      </c>
      <c r="I1123" s="12" t="s">
        <v>1</v>
      </c>
      <c r="J1123" s="12" t="s">
        <v>0</v>
      </c>
      <c r="K1123" s="12">
        <v>53366.799099999997</v>
      </c>
      <c r="L1123" s="12" t="s">
        <v>2251</v>
      </c>
      <c r="M1123" s="12">
        <v>47.390548229686999</v>
      </c>
      <c r="N1123" s="12">
        <v>3.6150686273189598</v>
      </c>
      <c r="O1123" s="7">
        <v>41.110238775653599</v>
      </c>
      <c r="P1123" s="12">
        <v>166.21608490046401</v>
      </c>
      <c r="Q1123" s="12">
        <v>221.15423654477601</v>
      </c>
      <c r="R1123" s="7">
        <v>131.56752324501801</v>
      </c>
    </row>
    <row r="1124" spans="1:18" x14ac:dyDescent="0.3">
      <c r="A1124" s="12" t="s">
        <v>2252</v>
      </c>
      <c r="B1124" s="12">
        <v>4</v>
      </c>
      <c r="C1124" s="12">
        <v>1</v>
      </c>
      <c r="D1124" s="12">
        <v>21.5549</v>
      </c>
      <c r="E1124" s="12">
        <v>6.17503229204798E-2</v>
      </c>
      <c r="F1124" s="12">
        <v>2.1603746486788401E-2</v>
      </c>
      <c r="G1124" s="12">
        <v>3.97176327727473</v>
      </c>
      <c r="H1124" s="5">
        <v>0.49854002784593998</v>
      </c>
      <c r="I1124" s="12" t="s">
        <v>1</v>
      </c>
      <c r="J1124" s="12" t="s">
        <v>0</v>
      </c>
      <c r="K1124" s="12">
        <v>140498.57449999999</v>
      </c>
      <c r="L1124" s="12" t="s">
        <v>2253</v>
      </c>
      <c r="M1124" s="12">
        <v>44.199925203920898</v>
      </c>
      <c r="N1124" s="12">
        <v>22.729248627322001</v>
      </c>
      <c r="O1124" s="7">
        <v>288.40776979935498</v>
      </c>
      <c r="P1124" s="12">
        <v>506.82684171283603</v>
      </c>
      <c r="Q1124" s="12">
        <v>452.27408038897403</v>
      </c>
      <c r="R1124" s="7">
        <v>452.21330166924201</v>
      </c>
    </row>
    <row r="1125" spans="1:18" x14ac:dyDescent="0.3">
      <c r="A1125" s="12" t="s">
        <v>2254</v>
      </c>
      <c r="B1125" s="12">
        <v>3</v>
      </c>
      <c r="C1125" s="12">
        <v>1</v>
      </c>
      <c r="D1125" s="12">
        <v>13.829000000000001</v>
      </c>
      <c r="E1125" s="12">
        <v>6.2137291387327903E-2</v>
      </c>
      <c r="F1125" s="12">
        <v>2.1719685226589701E-2</v>
      </c>
      <c r="G1125" s="12">
        <v>7.0164500447692504</v>
      </c>
      <c r="H1125" s="5">
        <v>0.49683011218773099</v>
      </c>
      <c r="I1125" s="12" t="s">
        <v>1</v>
      </c>
      <c r="J1125" s="12" t="s">
        <v>0</v>
      </c>
      <c r="K1125" s="12">
        <v>119672.49619999999</v>
      </c>
      <c r="L1125" s="12" t="s">
        <v>2255</v>
      </c>
      <c r="M1125" s="12">
        <v>25.311797177595601</v>
      </c>
      <c r="N1125" s="12">
        <v>0</v>
      </c>
      <c r="O1125" s="7">
        <v>3.6345540221875101</v>
      </c>
      <c r="P1125" s="12">
        <v>67.2596329958631</v>
      </c>
      <c r="Q1125" s="12">
        <v>80.132839320006696</v>
      </c>
      <c r="R1125" s="7">
        <v>55.708154855754401</v>
      </c>
    </row>
    <row r="1126" spans="1:18" x14ac:dyDescent="0.3">
      <c r="A1126" s="12" t="s">
        <v>2256</v>
      </c>
      <c r="B1126" s="12">
        <v>5</v>
      </c>
      <c r="C1126" s="12">
        <v>4</v>
      </c>
      <c r="D1126" s="12">
        <v>29.3642</v>
      </c>
      <c r="E1126" s="12">
        <v>6.2300641574107002E-2</v>
      </c>
      <c r="F1126" s="12">
        <v>2.1757322287469998E-2</v>
      </c>
      <c r="G1126" s="12">
        <v>1.15460396819972</v>
      </c>
      <c r="H1126" s="5">
        <v>0.49611188478537099</v>
      </c>
      <c r="I1126" s="12" t="s">
        <v>0</v>
      </c>
      <c r="J1126" s="12" t="s">
        <v>1</v>
      </c>
      <c r="K1126" s="12">
        <v>23734.330300000001</v>
      </c>
      <c r="L1126" s="12" t="s">
        <v>2257</v>
      </c>
      <c r="M1126" s="12">
        <v>711.34371284725705</v>
      </c>
      <c r="N1126" s="12">
        <v>649.18727267539202</v>
      </c>
      <c r="O1126" s="7">
        <v>627.02620372114404</v>
      </c>
      <c r="P1126" s="12">
        <v>572.13270133414096</v>
      </c>
      <c r="Q1126" s="12">
        <v>533.21742764268504</v>
      </c>
      <c r="R1126" s="7">
        <v>616.068854488841</v>
      </c>
    </row>
    <row r="1127" spans="1:18" x14ac:dyDescent="0.3">
      <c r="A1127" s="12" t="s">
        <v>2258</v>
      </c>
      <c r="B1127" s="12">
        <v>3</v>
      </c>
      <c r="C1127" s="12">
        <v>1</v>
      </c>
      <c r="D1127" s="12">
        <v>18.238199999999999</v>
      </c>
      <c r="E1127" s="12">
        <v>6.2867894668083499E-2</v>
      </c>
      <c r="F1127" s="12">
        <v>2.1922852126511499E-2</v>
      </c>
      <c r="G1127" s="12">
        <v>1.0976519849889499</v>
      </c>
      <c r="H1127" s="5">
        <v>0.49363406681690802</v>
      </c>
      <c r="I1127" s="12" t="s">
        <v>1</v>
      </c>
      <c r="J1127" s="12" t="s">
        <v>0</v>
      </c>
      <c r="K1127" s="12">
        <v>17809.13</v>
      </c>
      <c r="L1127" s="12" t="s">
        <v>2259</v>
      </c>
      <c r="M1127" s="12">
        <v>1120.2616572074301</v>
      </c>
      <c r="N1127" s="12">
        <v>1200.2579527447899</v>
      </c>
      <c r="O1127" s="7">
        <v>1062.64290133024</v>
      </c>
      <c r="P1127" s="12">
        <v>1264.6387560733299</v>
      </c>
      <c r="Q1127" s="12">
        <v>1221.75415409071</v>
      </c>
      <c r="R1127" s="7">
        <v>1227.1421358853599</v>
      </c>
    </row>
    <row r="1128" spans="1:18" x14ac:dyDescent="0.3">
      <c r="A1128" s="12" t="s">
        <v>2260</v>
      </c>
      <c r="B1128" s="12">
        <v>2</v>
      </c>
      <c r="C1128" s="12">
        <v>1</v>
      </c>
      <c r="D1128" s="12">
        <v>8.6516000000000002</v>
      </c>
      <c r="E1128" s="12">
        <v>6.2886822952128801E-2</v>
      </c>
      <c r="F1128" s="12">
        <v>2.1922852126511499E-2</v>
      </c>
      <c r="G1128" s="12">
        <v>2.9569085874940502</v>
      </c>
      <c r="H1128" s="5">
        <v>0.493551819856475</v>
      </c>
      <c r="I1128" s="12" t="s">
        <v>1</v>
      </c>
      <c r="J1128" s="12" t="s">
        <v>0</v>
      </c>
      <c r="K1128" s="12">
        <v>114106.9516</v>
      </c>
      <c r="L1128" s="12" t="s">
        <v>2261</v>
      </c>
      <c r="M1128" s="12">
        <v>26.932456798562001</v>
      </c>
      <c r="N1128" s="12">
        <v>14.104401741361499</v>
      </c>
      <c r="O1128" s="7">
        <v>62.011655299473702</v>
      </c>
      <c r="P1128" s="12">
        <v>65.183291466160398</v>
      </c>
      <c r="Q1128" s="12">
        <v>134.122724537708</v>
      </c>
      <c r="R1128" s="7">
        <v>105.39901949634501</v>
      </c>
    </row>
    <row r="1129" spans="1:18" x14ac:dyDescent="0.3">
      <c r="A1129" s="12" t="s">
        <v>2262</v>
      </c>
      <c r="B1129" s="12">
        <v>10</v>
      </c>
      <c r="C1129" s="12">
        <v>2</v>
      </c>
      <c r="D1129" s="12">
        <v>52.578000000000003</v>
      </c>
      <c r="E1129" s="12">
        <v>6.4309651285773706E-2</v>
      </c>
      <c r="F1129" s="12">
        <v>2.2398880363956E-2</v>
      </c>
      <c r="G1129" s="12">
        <v>2.5564573468383398</v>
      </c>
      <c r="H1129" s="5">
        <v>0.48744805644212402</v>
      </c>
      <c r="I1129" s="12" t="s">
        <v>1</v>
      </c>
      <c r="J1129" s="12" t="s">
        <v>0</v>
      </c>
      <c r="K1129" s="12">
        <v>267265.19099999999</v>
      </c>
      <c r="L1129" s="12" t="s">
        <v>2263</v>
      </c>
      <c r="M1129" s="12">
        <v>62.211923847923401</v>
      </c>
      <c r="N1129" s="12">
        <v>20.3459842354556</v>
      </c>
      <c r="O1129" s="7">
        <v>64.012722300118995</v>
      </c>
      <c r="P1129" s="12">
        <v>97.936563687581796</v>
      </c>
      <c r="Q1129" s="12">
        <v>164.744287092137</v>
      </c>
      <c r="R1129" s="7">
        <v>112.020714094902</v>
      </c>
    </row>
    <row r="1130" spans="1:18" x14ac:dyDescent="0.3">
      <c r="A1130" s="12" t="s">
        <v>2264</v>
      </c>
      <c r="B1130" s="12">
        <v>2</v>
      </c>
      <c r="C1130" s="12">
        <v>1</v>
      </c>
      <c r="D1130" s="12">
        <v>10.591200000000001</v>
      </c>
      <c r="E1130" s="12">
        <v>6.5058296609879704E-2</v>
      </c>
      <c r="F1130" s="12">
        <v>2.26394537713198E-2</v>
      </c>
      <c r="G1130" s="12">
        <v>6.4268882259107896</v>
      </c>
      <c r="H1130" s="5">
        <v>0.48429756957763498</v>
      </c>
      <c r="I1130" s="12" t="s">
        <v>1</v>
      </c>
      <c r="J1130" s="12" t="s">
        <v>0</v>
      </c>
      <c r="K1130" s="12">
        <v>32776.858899999999</v>
      </c>
      <c r="L1130" s="12" t="s">
        <v>2265</v>
      </c>
      <c r="M1130" s="12">
        <v>72.741094015918804</v>
      </c>
      <c r="N1130" s="12">
        <v>7.5188061219799902</v>
      </c>
      <c r="O1130" s="7">
        <v>275.83719884951398</v>
      </c>
      <c r="P1130" s="12">
        <v>672.99880934930604</v>
      </c>
      <c r="Q1130" s="12">
        <v>767.52812349438705</v>
      </c>
      <c r="R1130" s="7">
        <v>848.069319919495</v>
      </c>
    </row>
    <row r="1131" spans="1:18" x14ac:dyDescent="0.3">
      <c r="A1131" s="12" t="s">
        <v>2266</v>
      </c>
      <c r="B1131" s="12">
        <v>6</v>
      </c>
      <c r="C1131" s="12">
        <v>2</v>
      </c>
      <c r="D1131" s="12">
        <v>34.244300000000003</v>
      </c>
      <c r="E1131" s="12">
        <v>6.5238542931679994E-2</v>
      </c>
      <c r="F1131" s="12">
        <v>2.26819795156743E-2</v>
      </c>
      <c r="G1131" s="12">
        <v>1.3974125290652999</v>
      </c>
      <c r="H1131" s="5">
        <v>0.483545206668759</v>
      </c>
      <c r="I1131" s="12" t="s">
        <v>0</v>
      </c>
      <c r="J1131" s="12" t="s">
        <v>1</v>
      </c>
      <c r="K1131" s="12">
        <v>129998.0722</v>
      </c>
      <c r="L1131" s="12" t="s">
        <v>2267</v>
      </c>
      <c r="M1131" s="12">
        <v>284.38231343663699</v>
      </c>
      <c r="N1131" s="12">
        <v>210.51712541513001</v>
      </c>
      <c r="O1131" s="7">
        <v>228.11707745613</v>
      </c>
      <c r="P1131" s="12">
        <v>164.80814222164599</v>
      </c>
      <c r="Q1131" s="12">
        <v>205.58856013481801</v>
      </c>
      <c r="R1131" s="7">
        <v>146.999915513785</v>
      </c>
    </row>
    <row r="1132" spans="1:18" x14ac:dyDescent="0.3">
      <c r="A1132" s="12" t="s">
        <v>2268</v>
      </c>
      <c r="B1132" s="12">
        <v>4</v>
      </c>
      <c r="C1132" s="12">
        <v>2</v>
      </c>
      <c r="D1132" s="12">
        <v>16.914200000000001</v>
      </c>
      <c r="E1132" s="12">
        <v>6.5321185686676997E-2</v>
      </c>
      <c r="F1132" s="12">
        <v>2.2690525249688301E-2</v>
      </c>
      <c r="G1132" s="12">
        <v>1.2873850512361</v>
      </c>
      <c r="H1132" s="5">
        <v>0.48320104082319598</v>
      </c>
      <c r="I1132" s="12" t="s">
        <v>0</v>
      </c>
      <c r="J1132" s="12" t="s">
        <v>1</v>
      </c>
      <c r="K1132" s="12">
        <v>95314.1348</v>
      </c>
      <c r="L1132" s="12" t="s">
        <v>2269</v>
      </c>
      <c r="M1132" s="12">
        <v>531.61301471691195</v>
      </c>
      <c r="N1132" s="12">
        <v>628.80048465807897</v>
      </c>
      <c r="O1132" s="7">
        <v>673.79783250360401</v>
      </c>
      <c r="P1132" s="12">
        <v>415.048375428258</v>
      </c>
      <c r="Q1132" s="12">
        <v>531.11961837380602</v>
      </c>
      <c r="R1132" s="7">
        <v>478.589370063123</v>
      </c>
    </row>
    <row r="1133" spans="1:18" x14ac:dyDescent="0.3">
      <c r="A1133" s="12" t="s">
        <v>2270</v>
      </c>
      <c r="B1133" s="12">
        <v>6</v>
      </c>
      <c r="C1133" s="12">
        <v>1</v>
      </c>
      <c r="D1133" s="12">
        <v>43.091099999999997</v>
      </c>
      <c r="E1133" s="12">
        <v>6.5870973318684897E-2</v>
      </c>
      <c r="F1133" s="12">
        <v>2.2861183127977101E-2</v>
      </c>
      <c r="G1133" s="12">
        <v>1.31035135410174</v>
      </c>
      <c r="H1133" s="5">
        <v>0.480924027781792</v>
      </c>
      <c r="I1133" s="12" t="s">
        <v>1</v>
      </c>
      <c r="J1133" s="12" t="s">
        <v>0</v>
      </c>
      <c r="K1133" s="12">
        <v>119592.9388</v>
      </c>
      <c r="L1133" s="12" t="s">
        <v>2271</v>
      </c>
      <c r="M1133" s="12">
        <v>162.77990620805099</v>
      </c>
      <c r="N1133" s="12">
        <v>198.05184393976799</v>
      </c>
      <c r="O1133" s="7">
        <v>183.337932610423</v>
      </c>
      <c r="P1133" s="12">
        <v>203.57853905629699</v>
      </c>
      <c r="Q1133" s="12">
        <v>232.646687668178</v>
      </c>
      <c r="R1133" s="7">
        <v>276.82825393889999</v>
      </c>
    </row>
    <row r="1134" spans="1:18" x14ac:dyDescent="0.3">
      <c r="A1134" s="12" t="s">
        <v>2272</v>
      </c>
      <c r="B1134" s="12">
        <v>11</v>
      </c>
      <c r="C1134" s="12">
        <v>1</v>
      </c>
      <c r="D1134" s="12">
        <v>46.386099999999999</v>
      </c>
      <c r="E1134" s="12">
        <v>6.5959360026405595E-2</v>
      </c>
      <c r="F1134" s="12">
        <v>2.2871546414772199E-2</v>
      </c>
      <c r="G1134" s="12">
        <v>1.29764297343244</v>
      </c>
      <c r="H1134" s="5">
        <v>0.48055999051439702</v>
      </c>
      <c r="I1134" s="12" t="s">
        <v>0</v>
      </c>
      <c r="J1134" s="12" t="s">
        <v>1</v>
      </c>
      <c r="K1134" s="12">
        <v>88193.688200000004</v>
      </c>
      <c r="L1134" s="12" t="s">
        <v>2273</v>
      </c>
      <c r="M1134" s="12">
        <v>528.15822423976101</v>
      </c>
      <c r="N1134" s="12">
        <v>735.74250588530697</v>
      </c>
      <c r="O1134" s="7">
        <v>656.26473693235096</v>
      </c>
      <c r="P1134" s="12">
        <v>472.02205747103</v>
      </c>
      <c r="Q1134" s="12">
        <v>514.12217296701704</v>
      </c>
      <c r="R1134" s="7">
        <v>493.58902930312502</v>
      </c>
    </row>
    <row r="1135" spans="1:18" x14ac:dyDescent="0.3">
      <c r="A1135" s="12" t="s">
        <v>2274</v>
      </c>
      <c r="B1135" s="12">
        <v>8</v>
      </c>
      <c r="C1135" s="12">
        <v>1</v>
      </c>
      <c r="D1135" s="12">
        <v>32.408700000000003</v>
      </c>
      <c r="E1135" s="12">
        <v>6.6204258946641906E-2</v>
      </c>
      <c r="F1135" s="12">
        <v>2.2936114152328602E-2</v>
      </c>
      <c r="G1135" s="12">
        <v>1.7499473089489299</v>
      </c>
      <c r="H1135" s="5">
        <v>0.47955423815961601</v>
      </c>
      <c r="I1135" s="12" t="s">
        <v>0</v>
      </c>
      <c r="J1135" s="12" t="s">
        <v>1</v>
      </c>
      <c r="K1135" s="12">
        <v>309720.45679999999</v>
      </c>
      <c r="L1135" s="12" t="s">
        <v>2275</v>
      </c>
      <c r="M1135" s="12">
        <v>215.82909965272901</v>
      </c>
      <c r="N1135" s="12">
        <v>238.99063998797999</v>
      </c>
      <c r="O1135" s="7">
        <v>230.75598013275999</v>
      </c>
      <c r="P1135" s="12">
        <v>148.39208107787999</v>
      </c>
      <c r="Q1135" s="12">
        <v>76.577695016928899</v>
      </c>
      <c r="R1135" s="7">
        <v>166.79957391222001</v>
      </c>
    </row>
    <row r="1136" spans="1:18" x14ac:dyDescent="0.3">
      <c r="A1136" s="12" t="s">
        <v>2276</v>
      </c>
      <c r="B1136" s="12">
        <v>4</v>
      </c>
      <c r="C1136" s="12">
        <v>2</v>
      </c>
      <c r="D1136" s="12">
        <v>14.1892</v>
      </c>
      <c r="E1136" s="12">
        <v>6.66930085493945E-2</v>
      </c>
      <c r="F1136" s="12">
        <v>2.3084973456306501E-2</v>
      </c>
      <c r="G1136" s="12">
        <v>1.31515835218316</v>
      </c>
      <c r="H1136" s="5">
        <v>0.47755972697945098</v>
      </c>
      <c r="I1136" s="12" t="s">
        <v>0</v>
      </c>
      <c r="J1136" s="12" t="s">
        <v>1</v>
      </c>
      <c r="K1136" s="12">
        <v>51353.9879</v>
      </c>
      <c r="L1136" s="12" t="s">
        <v>2277</v>
      </c>
      <c r="M1136" s="12">
        <v>254.554729791786</v>
      </c>
      <c r="N1136" s="12">
        <v>279.53202963456903</v>
      </c>
      <c r="O1136" s="7">
        <v>197.580714936238</v>
      </c>
      <c r="P1136" s="12">
        <v>192.448026703274</v>
      </c>
      <c r="Q1136" s="12">
        <v>179.920973713851</v>
      </c>
      <c r="R1136" s="7">
        <v>183.96512706495901</v>
      </c>
    </row>
    <row r="1137" spans="1:18" x14ac:dyDescent="0.3">
      <c r="A1137" s="12" t="s">
        <v>2278</v>
      </c>
      <c r="B1137" s="12">
        <v>7</v>
      </c>
      <c r="C1137" s="12">
        <v>1</v>
      </c>
      <c r="D1137" s="12">
        <v>32.224800000000002</v>
      </c>
      <c r="E1137" s="12">
        <v>6.7441975646362604E-2</v>
      </c>
      <c r="F1137" s="12">
        <v>2.3323560703093701E-2</v>
      </c>
      <c r="G1137" s="12">
        <v>1.14613534437163</v>
      </c>
      <c r="H1137" s="5">
        <v>0.47453568469668</v>
      </c>
      <c r="I1137" s="12" t="s">
        <v>0</v>
      </c>
      <c r="J1137" s="12" t="s">
        <v>1</v>
      </c>
      <c r="K1137" s="12">
        <v>198941.4834</v>
      </c>
      <c r="L1137" s="12" t="s">
        <v>2279</v>
      </c>
      <c r="M1137" s="12">
        <v>1189.99496478129</v>
      </c>
      <c r="N1137" s="12">
        <v>1047.5378246051901</v>
      </c>
      <c r="O1137" s="7">
        <v>1073.7048359374701</v>
      </c>
      <c r="P1137" s="12">
        <v>988.093230022998</v>
      </c>
      <c r="Q1137" s="12">
        <v>1009.44528174421</v>
      </c>
      <c r="R1137" s="7">
        <v>891.50739505747902</v>
      </c>
    </row>
    <row r="1138" spans="1:18" x14ac:dyDescent="0.3">
      <c r="A1138" s="12" t="s">
        <v>2280</v>
      </c>
      <c r="B1138" s="12">
        <v>4</v>
      </c>
      <c r="C1138" s="12">
        <v>1</v>
      </c>
      <c r="D1138" s="12">
        <v>27.151299999999999</v>
      </c>
      <c r="E1138" s="12">
        <v>6.7933180305060001E-2</v>
      </c>
      <c r="F1138" s="12">
        <v>2.3472662487358902E-2</v>
      </c>
      <c r="G1138" s="12">
        <v>2.3726472795812001</v>
      </c>
      <c r="H1138" s="5">
        <v>0.47257332634193899</v>
      </c>
      <c r="I1138" s="12" t="s">
        <v>0</v>
      </c>
      <c r="J1138" s="12" t="s">
        <v>1</v>
      </c>
      <c r="K1138" s="12">
        <v>12774.268700000001</v>
      </c>
      <c r="L1138" s="12" t="s">
        <v>2281</v>
      </c>
      <c r="M1138" s="12">
        <v>120.961341926711</v>
      </c>
      <c r="N1138" s="12">
        <v>70.249014304748997</v>
      </c>
      <c r="O1138" s="7">
        <v>144.421655338797</v>
      </c>
      <c r="P1138" s="12">
        <v>66.221646430021096</v>
      </c>
      <c r="Q1138" s="12">
        <v>50.155508420314</v>
      </c>
      <c r="R1138" s="7">
        <v>25.081718728842599</v>
      </c>
    </row>
    <row r="1139" spans="1:18" x14ac:dyDescent="0.3">
      <c r="A1139" s="12" t="s">
        <v>2282</v>
      </c>
      <c r="B1139" s="12">
        <v>3</v>
      </c>
      <c r="C1139" s="12">
        <v>1</v>
      </c>
      <c r="D1139" s="12">
        <v>16.114100000000001</v>
      </c>
      <c r="E1139" s="12">
        <v>6.8563328529014506E-2</v>
      </c>
      <c r="F1139" s="12">
        <v>2.3669467008896598E-2</v>
      </c>
      <c r="G1139" s="12">
        <v>2.3714696223374001</v>
      </c>
      <c r="H1139" s="5">
        <v>0.47007977963389502</v>
      </c>
      <c r="I1139" s="12" t="s">
        <v>0</v>
      </c>
      <c r="J1139" s="12" t="s">
        <v>1</v>
      </c>
      <c r="K1139" s="12">
        <v>190801.80600000001</v>
      </c>
      <c r="L1139" s="12" t="s">
        <v>2283</v>
      </c>
      <c r="M1139" s="12">
        <v>118.97667965463999</v>
      </c>
      <c r="N1139" s="12">
        <v>220.909636388427</v>
      </c>
      <c r="O1139" s="7">
        <v>167.30467680739801</v>
      </c>
      <c r="P1139" s="12">
        <v>88.353052076201493</v>
      </c>
      <c r="Q1139" s="12">
        <v>91.892675918342604</v>
      </c>
      <c r="R1139" s="7">
        <v>33.6262896240329</v>
      </c>
    </row>
    <row r="1140" spans="1:18" x14ac:dyDescent="0.3">
      <c r="A1140" s="12" t="s">
        <v>2284</v>
      </c>
      <c r="B1140" s="12">
        <v>38</v>
      </c>
      <c r="C1140" s="12">
        <v>26</v>
      </c>
      <c r="D1140" s="12">
        <v>235.8613</v>
      </c>
      <c r="E1140" s="12">
        <v>6.8670697672849695E-2</v>
      </c>
      <c r="F1140" s="12">
        <v>2.3685609355947799E-2</v>
      </c>
      <c r="G1140" s="12">
        <v>1.1020931579292701</v>
      </c>
      <c r="H1140" s="5">
        <v>0.46965755946459298</v>
      </c>
      <c r="I1140" s="12" t="s">
        <v>0</v>
      </c>
      <c r="J1140" s="12" t="s">
        <v>1</v>
      </c>
      <c r="K1140" s="12">
        <v>90006.289499999999</v>
      </c>
      <c r="L1140" s="12" t="s">
        <v>2285</v>
      </c>
      <c r="M1140" s="12">
        <v>6633.7508497975005</v>
      </c>
      <c r="N1140" s="12">
        <v>6471.0076984426496</v>
      </c>
      <c r="O1140" s="7">
        <v>6201.5810039752696</v>
      </c>
      <c r="P1140" s="12">
        <v>6124.7296842161504</v>
      </c>
      <c r="Q1140" s="12">
        <v>5458.1180118183902</v>
      </c>
      <c r="R1140" s="7">
        <v>5935.0358089226802</v>
      </c>
    </row>
    <row r="1141" spans="1:18" x14ac:dyDescent="0.3">
      <c r="A1141" s="12" t="s">
        <v>2286</v>
      </c>
      <c r="B1141" s="12">
        <v>9</v>
      </c>
      <c r="C1141" s="12">
        <v>2</v>
      </c>
      <c r="D1141" s="12">
        <v>33.831800000000001</v>
      </c>
      <c r="E1141" s="12">
        <v>6.8878713598231306E-2</v>
      </c>
      <c r="F1141" s="12">
        <v>2.3736407286917401E-2</v>
      </c>
      <c r="G1141" s="12">
        <v>1.9493216409454399</v>
      </c>
      <c r="H1141" s="5">
        <v>0.46884172985385703</v>
      </c>
      <c r="I1141" s="12" t="s">
        <v>1</v>
      </c>
      <c r="J1141" s="12" t="s">
        <v>0</v>
      </c>
      <c r="K1141" s="12">
        <v>214076.84839999999</v>
      </c>
      <c r="L1141" s="12" t="s">
        <v>2287</v>
      </c>
      <c r="M1141" s="12">
        <v>66.261372597376194</v>
      </c>
      <c r="N1141" s="12">
        <v>95.570213223024794</v>
      </c>
      <c r="O1141" s="7">
        <v>97.671500369795496</v>
      </c>
      <c r="P1141" s="12">
        <v>111.382285790183</v>
      </c>
      <c r="Q1141" s="12">
        <v>240.35520601654599</v>
      </c>
      <c r="R1141" s="7">
        <v>154.11748999595099</v>
      </c>
    </row>
    <row r="1142" spans="1:18" x14ac:dyDescent="0.3">
      <c r="A1142" s="12" t="s">
        <v>2288</v>
      </c>
      <c r="B1142" s="12">
        <v>2</v>
      </c>
      <c r="C1142" s="12">
        <v>2</v>
      </c>
      <c r="D1142" s="12">
        <v>11.5623</v>
      </c>
      <c r="E1142" s="12">
        <v>6.8988217898938595E-2</v>
      </c>
      <c r="F1142" s="12">
        <v>2.3753197362741001E-2</v>
      </c>
      <c r="G1142" s="12">
        <v>2.2585306891918502</v>
      </c>
      <c r="H1142" s="5">
        <v>0.46841340734681503</v>
      </c>
      <c r="I1142" s="12" t="s">
        <v>1</v>
      </c>
      <c r="J1142" s="12" t="s">
        <v>0</v>
      </c>
      <c r="K1142" s="12">
        <v>12680.176299999999</v>
      </c>
      <c r="L1142" s="12" t="s">
        <v>2289</v>
      </c>
      <c r="M1142" s="12">
        <v>70.084666055421394</v>
      </c>
      <c r="N1142" s="12">
        <v>220.397865003524</v>
      </c>
      <c r="O1142" s="7">
        <v>215.20835955091499</v>
      </c>
      <c r="P1142" s="12">
        <v>380.18234665785701</v>
      </c>
      <c r="Q1142" s="12">
        <v>363.43853174687399</v>
      </c>
      <c r="R1142" s="7">
        <v>398.49751728239801</v>
      </c>
    </row>
    <row r="1143" spans="1:18" x14ac:dyDescent="0.3">
      <c r="A1143" s="12" t="s">
        <v>2290</v>
      </c>
      <c r="B1143" s="12">
        <v>20</v>
      </c>
      <c r="C1143" s="12">
        <v>11</v>
      </c>
      <c r="D1143" s="12">
        <v>104.52670000000001</v>
      </c>
      <c r="E1143" s="12">
        <v>6.9256582127072294E-2</v>
      </c>
      <c r="F1143" s="12">
        <v>2.3824606478602701E-2</v>
      </c>
      <c r="G1143" s="12">
        <v>1.11838261780641</v>
      </c>
      <c r="H1143" s="5">
        <v>0.46736704314865202</v>
      </c>
      <c r="I1143" s="12" t="s">
        <v>0</v>
      </c>
      <c r="J1143" s="12" t="s">
        <v>1</v>
      </c>
      <c r="K1143" s="12">
        <v>76671.510800000004</v>
      </c>
      <c r="L1143" s="12" t="s">
        <v>2291</v>
      </c>
      <c r="M1143" s="12">
        <v>1524.3428296044101</v>
      </c>
      <c r="N1143" s="12">
        <v>1504.91082864336</v>
      </c>
      <c r="O1143" s="7">
        <v>1502.9006570578999</v>
      </c>
      <c r="P1143" s="12">
        <v>1231.63633339338</v>
      </c>
      <c r="Q1143" s="12">
        <v>1431.9530246173999</v>
      </c>
      <c r="R1143" s="7">
        <v>1388.8290568918201</v>
      </c>
    </row>
    <row r="1144" spans="1:18" x14ac:dyDescent="0.3">
      <c r="A1144" s="12" t="s">
        <v>2292</v>
      </c>
      <c r="B1144" s="12">
        <v>3</v>
      </c>
      <c r="C1144" s="12">
        <v>1</v>
      </c>
      <c r="D1144" s="12">
        <v>12.739699999999999</v>
      </c>
      <c r="E1144" s="12">
        <v>6.9452366033123103E-2</v>
      </c>
      <c r="F1144" s="12">
        <v>2.38709439548477E-2</v>
      </c>
      <c r="G1144" s="12">
        <v>1.6872574369362101</v>
      </c>
      <c r="H1144" s="5">
        <v>0.46660664393006301</v>
      </c>
      <c r="I1144" s="12" t="s">
        <v>0</v>
      </c>
      <c r="J1144" s="12" t="s">
        <v>1</v>
      </c>
      <c r="K1144" s="12">
        <v>89942.097299999994</v>
      </c>
      <c r="L1144" s="12" t="s">
        <v>2293</v>
      </c>
      <c r="M1144" s="12">
        <v>187.02598543782</v>
      </c>
      <c r="N1144" s="12">
        <v>170.75230318559699</v>
      </c>
      <c r="O1144" s="7">
        <v>307.43831120994003</v>
      </c>
      <c r="P1144" s="12">
        <v>151.422597517854</v>
      </c>
      <c r="Q1144" s="12">
        <v>129.534903865633</v>
      </c>
      <c r="R1144" s="7">
        <v>113.301599374299</v>
      </c>
    </row>
    <row r="1145" spans="1:18" x14ac:dyDescent="0.3">
      <c r="A1145" s="12" t="s">
        <v>2294</v>
      </c>
      <c r="B1145" s="12">
        <v>13</v>
      </c>
      <c r="C1145" s="12">
        <v>3</v>
      </c>
      <c r="D1145" s="12">
        <v>67.836399999999998</v>
      </c>
      <c r="E1145" s="12">
        <v>6.9854031651411602E-2</v>
      </c>
      <c r="F1145" s="12">
        <v>2.39878998491889E-2</v>
      </c>
      <c r="G1145" s="12">
        <v>1.33279408073336</v>
      </c>
      <c r="H1145" s="5">
        <v>0.465054414932981</v>
      </c>
      <c r="I1145" s="12" t="s">
        <v>1</v>
      </c>
      <c r="J1145" s="12" t="s">
        <v>0</v>
      </c>
      <c r="K1145" s="12">
        <v>179957.69349999999</v>
      </c>
      <c r="L1145" s="12" t="s">
        <v>2295</v>
      </c>
      <c r="M1145" s="12">
        <v>331.46970970609499</v>
      </c>
      <c r="N1145" s="12">
        <v>233.58057038622201</v>
      </c>
      <c r="O1145" s="7">
        <v>337.17538670189299</v>
      </c>
      <c r="P1145" s="12">
        <v>387.67500129828699</v>
      </c>
      <c r="Q1145" s="12">
        <v>420.72913833096601</v>
      </c>
      <c r="R1145" s="7">
        <v>394.076888559775</v>
      </c>
    </row>
    <row r="1146" spans="1:18" x14ac:dyDescent="0.3">
      <c r="A1146" s="12" t="s">
        <v>2296</v>
      </c>
      <c r="B1146" s="12">
        <v>9</v>
      </c>
      <c r="C1146" s="12">
        <v>7</v>
      </c>
      <c r="D1146" s="12">
        <v>29.418500000000002</v>
      </c>
      <c r="E1146" s="12">
        <v>7.0065928358790705E-2</v>
      </c>
      <c r="F1146" s="12">
        <v>2.40395408786209E-2</v>
      </c>
      <c r="G1146" s="12">
        <v>1.07581708761905</v>
      </c>
      <c r="H1146" s="5">
        <v>0.464239733690478</v>
      </c>
      <c r="I1146" s="12" t="s">
        <v>1</v>
      </c>
      <c r="J1146" s="12" t="s">
        <v>0</v>
      </c>
      <c r="K1146" s="12">
        <v>23545.947199999999</v>
      </c>
      <c r="L1146" s="12" t="s">
        <v>2297</v>
      </c>
      <c r="M1146" s="12">
        <v>2483.8771142851501</v>
      </c>
      <c r="N1146" s="12">
        <v>2564.6240033447798</v>
      </c>
      <c r="O1146" s="7">
        <v>2400.2163849500498</v>
      </c>
      <c r="P1146" s="12">
        <v>2790.9702187548401</v>
      </c>
      <c r="Q1146" s="12">
        <v>2589.24779404426</v>
      </c>
      <c r="R1146" s="7">
        <v>2633.2395573235599</v>
      </c>
    </row>
    <row r="1147" spans="1:18" x14ac:dyDescent="0.3">
      <c r="A1147" s="12" t="s">
        <v>2298</v>
      </c>
      <c r="B1147" s="12">
        <v>19</v>
      </c>
      <c r="C1147" s="12">
        <v>3</v>
      </c>
      <c r="D1147" s="12">
        <v>148.7885</v>
      </c>
      <c r="E1147" s="12">
        <v>7.0445861104050295E-2</v>
      </c>
      <c r="F1147" s="12">
        <v>2.4133048144057499E-2</v>
      </c>
      <c r="G1147" s="12">
        <v>1.06246836746052</v>
      </c>
      <c r="H1147" s="5">
        <v>0.46278618577338299</v>
      </c>
      <c r="I1147" s="12" t="s">
        <v>1</v>
      </c>
      <c r="J1147" s="12" t="s">
        <v>0</v>
      </c>
      <c r="K1147" s="12">
        <v>50289.388200000001</v>
      </c>
      <c r="L1147" s="12" t="s">
        <v>2299</v>
      </c>
      <c r="M1147" s="12">
        <v>1695.71491866473</v>
      </c>
      <c r="N1147" s="12">
        <v>1662.8468995892199</v>
      </c>
      <c r="O1147" s="7">
        <v>1684.82344709362</v>
      </c>
      <c r="P1147" s="12">
        <v>1713.15683958109</v>
      </c>
      <c r="Q1147" s="12">
        <v>1784.7147375806501</v>
      </c>
      <c r="R1147" s="7">
        <v>1860.5657321865399</v>
      </c>
    </row>
    <row r="1148" spans="1:18" x14ac:dyDescent="0.3">
      <c r="A1148" s="12" t="s">
        <v>2300</v>
      </c>
      <c r="B1148" s="12">
        <v>7</v>
      </c>
      <c r="C1148" s="12">
        <v>1</v>
      </c>
      <c r="D1148" s="12">
        <v>64.125600000000006</v>
      </c>
      <c r="E1148" s="12">
        <v>7.0461974891977905E-2</v>
      </c>
      <c r="F1148" s="12">
        <v>2.4133048144057499E-2</v>
      </c>
      <c r="G1148" s="12">
        <v>1.29706901658124</v>
      </c>
      <c r="H1148" s="5">
        <v>0.46272474037401401</v>
      </c>
      <c r="I1148" s="12" t="s">
        <v>0</v>
      </c>
      <c r="J1148" s="12" t="s">
        <v>1</v>
      </c>
      <c r="K1148" s="12">
        <v>50897.315000000002</v>
      </c>
      <c r="L1148" s="12" t="s">
        <v>2301</v>
      </c>
      <c r="M1148" s="12">
        <v>797.66948974967397</v>
      </c>
      <c r="N1148" s="12">
        <v>620.01723604258098</v>
      </c>
      <c r="O1148" s="7">
        <v>655.26446805152705</v>
      </c>
      <c r="P1148" s="12">
        <v>582.25589945510001</v>
      </c>
      <c r="Q1148" s="12">
        <v>557.19541085806804</v>
      </c>
      <c r="R1148" s="7">
        <v>458.72979442679502</v>
      </c>
    </row>
    <row r="1149" spans="1:18" x14ac:dyDescent="0.3">
      <c r="A1149" s="12" t="s">
        <v>2302</v>
      </c>
      <c r="B1149" s="12">
        <v>2</v>
      </c>
      <c r="C1149" s="12">
        <v>1</v>
      </c>
      <c r="D1149" s="12">
        <v>9.0647000000000002</v>
      </c>
      <c r="E1149" s="12">
        <v>7.0825415990036E-2</v>
      </c>
      <c r="F1149" s="12">
        <v>2.4236284534674999E-2</v>
      </c>
      <c r="G1149" s="12">
        <v>2.9510610120109702</v>
      </c>
      <c r="H1149" s="5">
        <v>0.46134321452989702</v>
      </c>
      <c r="I1149" s="12" t="s">
        <v>1</v>
      </c>
      <c r="J1149" s="12" t="s">
        <v>0</v>
      </c>
      <c r="K1149" s="12">
        <v>46933.999300000003</v>
      </c>
      <c r="L1149" s="12" t="s">
        <v>2303</v>
      </c>
      <c r="M1149" s="12">
        <v>45.836766471645603</v>
      </c>
      <c r="N1149" s="12">
        <v>18.397394447229502</v>
      </c>
      <c r="O1149" s="7">
        <v>42.585010089787801</v>
      </c>
      <c r="P1149" s="12">
        <v>134.86448130087999</v>
      </c>
      <c r="Q1149" s="12">
        <v>50.215125267843597</v>
      </c>
      <c r="R1149" s="7">
        <v>130.15028433027399</v>
      </c>
    </row>
    <row r="1150" spans="1:18" x14ac:dyDescent="0.3">
      <c r="A1150" s="12" t="s">
        <v>2304</v>
      </c>
      <c r="B1150" s="12">
        <v>1</v>
      </c>
      <c r="C1150" s="12">
        <v>1</v>
      </c>
      <c r="D1150" s="12">
        <v>4.1605999999999996</v>
      </c>
      <c r="E1150" s="12">
        <v>7.14435861878574E-2</v>
      </c>
      <c r="F1150" s="12">
        <v>2.44264316983939E-2</v>
      </c>
      <c r="G1150" s="12">
        <v>5.3873502888574096</v>
      </c>
      <c r="H1150" s="5">
        <v>0.45901239265565602</v>
      </c>
      <c r="I1150" s="12" t="s">
        <v>1</v>
      </c>
      <c r="J1150" s="12" t="s">
        <v>0</v>
      </c>
      <c r="K1150" s="12">
        <v>154996.77249999999</v>
      </c>
      <c r="L1150" s="12" t="s">
        <v>2305</v>
      </c>
      <c r="M1150" s="12">
        <v>98.893579473553999</v>
      </c>
      <c r="N1150" s="12">
        <v>5.44875015404177</v>
      </c>
      <c r="O1150" s="7">
        <v>67.168630392317596</v>
      </c>
      <c r="P1150" s="12">
        <v>312.11937754829597</v>
      </c>
      <c r="Q1150" s="12">
        <v>355.23708910105398</v>
      </c>
      <c r="R1150" s="7">
        <v>256.63315335614197</v>
      </c>
    </row>
    <row r="1151" spans="1:18" x14ac:dyDescent="0.3">
      <c r="A1151" s="12" t="s">
        <v>2306</v>
      </c>
      <c r="B1151" s="12">
        <v>6</v>
      </c>
      <c r="C1151" s="12">
        <v>1</v>
      </c>
      <c r="D1151" s="12">
        <v>24.4634</v>
      </c>
      <c r="E1151" s="12">
        <v>7.1615778226389801E-2</v>
      </c>
      <c r="F1151" s="12">
        <v>2.44639006044098E-2</v>
      </c>
      <c r="G1151" s="12">
        <v>1.6982395583710099</v>
      </c>
      <c r="H1151" s="5">
        <v>0.45836735615180002</v>
      </c>
      <c r="I1151" s="12" t="s">
        <v>0</v>
      </c>
      <c r="J1151" s="12" t="s">
        <v>1</v>
      </c>
      <c r="K1151" s="12">
        <v>93986.227299999999</v>
      </c>
      <c r="L1151" s="12" t="s">
        <v>2307</v>
      </c>
      <c r="M1151" s="12">
        <v>182.689041752137</v>
      </c>
      <c r="N1151" s="12">
        <v>118.03915031344199</v>
      </c>
      <c r="O1151" s="7">
        <v>221.22248803064099</v>
      </c>
      <c r="P1151" s="12">
        <v>104.043056714362</v>
      </c>
      <c r="Q1151" s="12">
        <v>117.58071972704801</v>
      </c>
      <c r="R1151" s="7">
        <v>85.724310890205999</v>
      </c>
    </row>
    <row r="1152" spans="1:18" x14ac:dyDescent="0.3">
      <c r="A1152" s="12" t="s">
        <v>2308</v>
      </c>
      <c r="B1152" s="12">
        <v>2</v>
      </c>
      <c r="C1152" s="12">
        <v>1</v>
      </c>
      <c r="D1152" s="12">
        <v>9.1674000000000007</v>
      </c>
      <c r="E1152" s="12">
        <v>7.1886512554076507E-2</v>
      </c>
      <c r="F1152" s="12">
        <v>2.4534936641672202E-2</v>
      </c>
      <c r="G1152" s="12">
        <v>1.3065999861051401</v>
      </c>
      <c r="H1152" s="5">
        <v>0.45735685882055399</v>
      </c>
      <c r="I1152" s="12" t="s">
        <v>0</v>
      </c>
      <c r="J1152" s="12" t="s">
        <v>1</v>
      </c>
      <c r="K1152" s="12">
        <v>195745.3175</v>
      </c>
      <c r="L1152" s="12" t="s">
        <v>2309</v>
      </c>
      <c r="M1152" s="12">
        <v>396.40618757619598</v>
      </c>
      <c r="N1152" s="12">
        <v>332.32499197119</v>
      </c>
      <c r="O1152" s="7">
        <v>283.03495144174002</v>
      </c>
      <c r="P1152" s="12">
        <v>238.528249960333</v>
      </c>
      <c r="Q1152" s="12">
        <v>257.68640982258302</v>
      </c>
      <c r="R1152" s="7">
        <v>278.13567065379902</v>
      </c>
    </row>
    <row r="1153" spans="1:18" x14ac:dyDescent="0.3">
      <c r="A1153" s="12" t="s">
        <v>2310</v>
      </c>
      <c r="B1153" s="12">
        <v>3</v>
      </c>
      <c r="C1153" s="12">
        <v>1</v>
      </c>
      <c r="D1153" s="12">
        <v>15.8934</v>
      </c>
      <c r="E1153" s="12">
        <v>7.1970463289036599E-2</v>
      </c>
      <c r="F1153" s="12">
        <v>2.45421549127227E-2</v>
      </c>
      <c r="G1153" s="12">
        <v>1.37039114329645</v>
      </c>
      <c r="H1153" s="5">
        <v>0.457044428472133</v>
      </c>
      <c r="I1153" s="12" t="s">
        <v>1</v>
      </c>
      <c r="J1153" s="12" t="s">
        <v>0</v>
      </c>
      <c r="K1153" s="12">
        <v>20016.8776</v>
      </c>
      <c r="L1153" s="12" t="s">
        <v>2311</v>
      </c>
      <c r="M1153" s="12">
        <v>101.931798230775</v>
      </c>
      <c r="N1153" s="12">
        <v>92.208401964051205</v>
      </c>
      <c r="O1153" s="7">
        <v>138.7492989804</v>
      </c>
      <c r="P1153" s="12">
        <v>142.39110041113</v>
      </c>
      <c r="Q1153" s="12">
        <v>144.56926879342601</v>
      </c>
      <c r="R1153" s="7">
        <v>169.228452161565</v>
      </c>
    </row>
    <row r="1154" spans="1:18" x14ac:dyDescent="0.3">
      <c r="A1154" s="12" t="s">
        <v>2312</v>
      </c>
      <c r="B1154" s="12">
        <v>7</v>
      </c>
      <c r="C1154" s="12">
        <v>1</v>
      </c>
      <c r="D1154" s="12">
        <v>28.7638</v>
      </c>
      <c r="E1154" s="12">
        <v>7.2109501040879695E-2</v>
      </c>
      <c r="F1154" s="12">
        <v>2.4568129066504501E-2</v>
      </c>
      <c r="G1154" s="12">
        <v>4.6403993361148599</v>
      </c>
      <c r="H1154" s="5">
        <v>0.45652793027529798</v>
      </c>
      <c r="I1154" s="12" t="s">
        <v>1</v>
      </c>
      <c r="J1154" s="12" t="s">
        <v>0</v>
      </c>
      <c r="K1154" s="12">
        <v>163329.95180000001</v>
      </c>
      <c r="L1154" s="12" t="s">
        <v>2313</v>
      </c>
      <c r="M1154" s="12">
        <v>7.1550244805945997</v>
      </c>
      <c r="N1154" s="12">
        <v>44.426551684126601</v>
      </c>
      <c r="O1154" s="7">
        <v>121.988600702924</v>
      </c>
      <c r="P1154" s="12">
        <v>264.16450474307999</v>
      </c>
      <c r="Q1154" s="12">
        <v>340.89166981225299</v>
      </c>
      <c r="R1154" s="7">
        <v>200.37875895062601</v>
      </c>
    </row>
    <row r="1155" spans="1:18" x14ac:dyDescent="0.3">
      <c r="A1155" s="12" t="s">
        <v>2314</v>
      </c>
      <c r="B1155" s="12">
        <v>5</v>
      </c>
      <c r="C1155" s="12">
        <v>1</v>
      </c>
      <c r="D1155" s="12">
        <v>19.700199999999999</v>
      </c>
      <c r="E1155" s="12">
        <v>7.22728221963225E-2</v>
      </c>
      <c r="F1155" s="12">
        <v>2.4583123245014299E-2</v>
      </c>
      <c r="G1155" s="12">
        <v>1.1947043504971899</v>
      </c>
      <c r="H1155" s="5">
        <v>0.45592272180188798</v>
      </c>
      <c r="I1155" s="12" t="s">
        <v>0</v>
      </c>
      <c r="J1155" s="12" t="s">
        <v>1</v>
      </c>
      <c r="K1155" s="12">
        <v>148186.74830000001</v>
      </c>
      <c r="L1155" s="12" t="s">
        <v>2315</v>
      </c>
      <c r="M1155" s="12">
        <v>957.51145949708405</v>
      </c>
      <c r="N1155" s="12">
        <v>885.25031696661495</v>
      </c>
      <c r="O1155" s="7">
        <v>1023.47648712023</v>
      </c>
      <c r="P1155" s="12">
        <v>872.89007577682503</v>
      </c>
      <c r="Q1155" s="12">
        <v>816.77728417364995</v>
      </c>
      <c r="R1155" s="7">
        <v>709.45193880416605</v>
      </c>
    </row>
    <row r="1156" spans="1:18" x14ac:dyDescent="0.3">
      <c r="A1156" s="12" t="s">
        <v>2316</v>
      </c>
      <c r="B1156" s="12">
        <v>6</v>
      </c>
      <c r="C1156" s="12">
        <v>1</v>
      </c>
      <c r="D1156" s="12">
        <v>33.088200000000001</v>
      </c>
      <c r="E1156" s="12">
        <v>7.2279322773477497E-2</v>
      </c>
      <c r="F1156" s="12">
        <v>2.4583123245014299E-2</v>
      </c>
      <c r="G1156" s="12">
        <v>1.41126904165717</v>
      </c>
      <c r="H1156" s="5">
        <v>0.455898666435753</v>
      </c>
      <c r="I1156" s="12" t="s">
        <v>1</v>
      </c>
      <c r="J1156" s="12" t="s">
        <v>0</v>
      </c>
      <c r="K1156" s="12">
        <v>184271.85269999999</v>
      </c>
      <c r="L1156" s="12" t="s">
        <v>2317</v>
      </c>
      <c r="M1156" s="12">
        <v>216.93835353206899</v>
      </c>
      <c r="N1156" s="12">
        <v>256.89099300913699</v>
      </c>
      <c r="O1156" s="7">
        <v>173.149460114129</v>
      </c>
      <c r="P1156" s="12">
        <v>289.22919321342602</v>
      </c>
      <c r="Q1156" s="12">
        <v>266.29320049105701</v>
      </c>
      <c r="R1156" s="7">
        <v>357.53876673649501</v>
      </c>
    </row>
    <row r="1157" spans="1:18" x14ac:dyDescent="0.3">
      <c r="A1157" s="12" t="s">
        <v>2318</v>
      </c>
      <c r="B1157" s="12">
        <v>7</v>
      </c>
      <c r="C1157" s="12">
        <v>5</v>
      </c>
      <c r="D1157" s="12">
        <v>49.396700000000003</v>
      </c>
      <c r="E1157" s="12">
        <v>7.3002912493666805E-2</v>
      </c>
      <c r="F1157" s="12">
        <v>2.4807634743986999E-2</v>
      </c>
      <c r="G1157" s="12">
        <v>1.22105526814915</v>
      </c>
      <c r="H1157" s="5">
        <v>0.45323688502418302</v>
      </c>
      <c r="I1157" s="12" t="s">
        <v>0</v>
      </c>
      <c r="J1157" s="12" t="s">
        <v>1</v>
      </c>
      <c r="K1157" s="12">
        <v>20062.172999999999</v>
      </c>
      <c r="L1157" s="12" t="s">
        <v>2319</v>
      </c>
      <c r="M1157" s="12">
        <v>2663.1681518238702</v>
      </c>
      <c r="N1157" s="12">
        <v>2243.5229880520701</v>
      </c>
      <c r="O1157" s="7">
        <v>2854.7448104230398</v>
      </c>
      <c r="P1157" s="12">
        <v>1962.2876681099799</v>
      </c>
      <c r="Q1157" s="12">
        <v>2221.22503252875</v>
      </c>
      <c r="R1157" s="7">
        <v>2172.82198195397</v>
      </c>
    </row>
    <row r="1158" spans="1:18" x14ac:dyDescent="0.3">
      <c r="A1158" s="12" t="s">
        <v>2320</v>
      </c>
      <c r="B1158" s="12">
        <v>7</v>
      </c>
      <c r="C1158" s="12">
        <v>1</v>
      </c>
      <c r="D1158" s="12">
        <v>41.992600000000003</v>
      </c>
      <c r="E1158" s="12">
        <v>7.3745740045319599E-2</v>
      </c>
      <c r="F1158" s="12">
        <v>2.5038287790938599E-2</v>
      </c>
      <c r="G1158" s="12">
        <v>3.5004729446601401</v>
      </c>
      <c r="H1158" s="5">
        <v>0.450536631140804</v>
      </c>
      <c r="I1158" s="12" t="s">
        <v>1</v>
      </c>
      <c r="J1158" s="12" t="s">
        <v>0</v>
      </c>
      <c r="K1158" s="12">
        <v>113101.44869999999</v>
      </c>
      <c r="L1158" s="12" t="s">
        <v>2321</v>
      </c>
      <c r="M1158" s="12">
        <v>42.8929425512111</v>
      </c>
      <c r="N1158" s="12">
        <v>17.311913881151199</v>
      </c>
      <c r="O1158" s="7">
        <v>210.342825233659</v>
      </c>
      <c r="P1158" s="12">
        <v>335.09035689231803</v>
      </c>
      <c r="Q1158" s="12">
        <v>275.383054378873</v>
      </c>
      <c r="R1158" s="7">
        <v>336.57142864124</v>
      </c>
    </row>
    <row r="1159" spans="1:18" x14ac:dyDescent="0.3">
      <c r="A1159" s="12" t="s">
        <v>2322</v>
      </c>
      <c r="B1159" s="12">
        <v>41</v>
      </c>
      <c r="C1159" s="12">
        <v>7</v>
      </c>
      <c r="D1159" s="12">
        <v>182.08410000000001</v>
      </c>
      <c r="E1159" s="12">
        <v>7.3917353453510498E-2</v>
      </c>
      <c r="F1159" s="12">
        <v>2.5074769084048199E-2</v>
      </c>
      <c r="G1159" s="12">
        <v>1.09082261320225</v>
      </c>
      <c r="H1159" s="5">
        <v>0.44991738725014102</v>
      </c>
      <c r="I1159" s="12" t="s">
        <v>0</v>
      </c>
      <c r="J1159" s="12" t="s">
        <v>1</v>
      </c>
      <c r="K1159" s="12">
        <v>428803.27140000003</v>
      </c>
      <c r="L1159" s="12" t="s">
        <v>2323</v>
      </c>
      <c r="M1159" s="12">
        <v>1788.6752016942</v>
      </c>
      <c r="N1159" s="12">
        <v>1674.0758155895901</v>
      </c>
      <c r="O1159" s="7">
        <v>1806.4642753595699</v>
      </c>
      <c r="P1159" s="12">
        <v>1530.6423453034699</v>
      </c>
      <c r="Q1159" s="12">
        <v>1680.9135976656401</v>
      </c>
      <c r="R1159" s="7">
        <v>1618.94099472722</v>
      </c>
    </row>
    <row r="1160" spans="1:18" x14ac:dyDescent="0.3">
      <c r="A1160" s="12" t="s">
        <v>2324</v>
      </c>
      <c r="B1160" s="12">
        <v>7</v>
      </c>
      <c r="C1160" s="12">
        <v>1</v>
      </c>
      <c r="D1160" s="12">
        <v>32.025700000000001</v>
      </c>
      <c r="E1160" s="12">
        <v>7.4059256137471705E-2</v>
      </c>
      <c r="F1160" s="12">
        <v>2.51011171551076E-2</v>
      </c>
      <c r="G1160" s="12">
        <v>1.9799614893544299</v>
      </c>
      <c r="H1160" s="5">
        <v>0.44940663970091599</v>
      </c>
      <c r="I1160" s="12" t="s">
        <v>1</v>
      </c>
      <c r="J1160" s="12" t="s">
        <v>0</v>
      </c>
      <c r="K1160" s="12">
        <v>70799.560500000007</v>
      </c>
      <c r="L1160" s="12" t="s">
        <v>2325</v>
      </c>
      <c r="M1160" s="12">
        <v>71.340228496904302</v>
      </c>
      <c r="N1160" s="12">
        <v>34.595737474965297</v>
      </c>
      <c r="O1160" s="7">
        <v>80.597071473782194</v>
      </c>
      <c r="P1160" s="12">
        <v>97.157750514107605</v>
      </c>
      <c r="Q1160" s="12">
        <v>159.00005241802899</v>
      </c>
      <c r="R1160" s="7">
        <v>113.170427702563</v>
      </c>
    </row>
    <row r="1161" spans="1:18" x14ac:dyDescent="0.3">
      <c r="A1161" s="12" t="s">
        <v>2326</v>
      </c>
      <c r="B1161" s="12">
        <v>3</v>
      </c>
      <c r="C1161" s="12">
        <v>1</v>
      </c>
      <c r="D1161" s="12">
        <v>12.0349</v>
      </c>
      <c r="E1161" s="12">
        <v>7.4477255487709906E-2</v>
      </c>
      <c r="F1161" s="12">
        <v>2.5220916710874699E-2</v>
      </c>
      <c r="G1161" s="12">
        <v>1.4071111886760499</v>
      </c>
      <c r="H1161" s="5">
        <v>0.44790888310461402</v>
      </c>
      <c r="I1161" s="12" t="s">
        <v>0</v>
      </c>
      <c r="J1161" s="12" t="s">
        <v>1</v>
      </c>
      <c r="K1161" s="12">
        <v>101823.0065</v>
      </c>
      <c r="L1161" s="12" t="s">
        <v>2327</v>
      </c>
      <c r="M1161" s="12">
        <v>223.763919674633</v>
      </c>
      <c r="N1161" s="12">
        <v>200.53961321884901</v>
      </c>
      <c r="O1161" s="7">
        <v>150.138485490226</v>
      </c>
      <c r="P1161" s="12">
        <v>143.090611801595</v>
      </c>
      <c r="Q1161" s="12">
        <v>117.548685941741</v>
      </c>
      <c r="R1161" s="7">
        <v>147.60279641853401</v>
      </c>
    </row>
    <row r="1162" spans="1:18" x14ac:dyDescent="0.3">
      <c r="A1162" s="12" t="s">
        <v>2328</v>
      </c>
      <c r="B1162" s="12">
        <v>5</v>
      </c>
      <c r="C1162" s="12">
        <v>1</v>
      </c>
      <c r="D1162" s="12">
        <v>27.820399999999999</v>
      </c>
      <c r="E1162" s="12">
        <v>7.4578477746240601E-2</v>
      </c>
      <c r="F1162" s="12">
        <v>2.5233328564186301E-2</v>
      </c>
      <c r="G1162" s="12">
        <v>3.0013551965261902</v>
      </c>
      <c r="H1162" s="5">
        <v>0.44754769326351901</v>
      </c>
      <c r="I1162" s="12" t="s">
        <v>1</v>
      </c>
      <c r="J1162" s="12" t="s">
        <v>0</v>
      </c>
      <c r="K1162" s="12">
        <v>146796.95929999999</v>
      </c>
      <c r="L1162" s="12" t="s">
        <v>2329</v>
      </c>
      <c r="M1162" s="12">
        <v>12.266660089036</v>
      </c>
      <c r="N1162" s="12">
        <v>78.705065019720905</v>
      </c>
      <c r="O1162" s="7">
        <v>49.708716353826198</v>
      </c>
      <c r="P1162" s="12">
        <v>159.56124254732299</v>
      </c>
      <c r="Q1162" s="12">
        <v>126.73980794248099</v>
      </c>
      <c r="R1162" s="7">
        <v>135.93092354351799</v>
      </c>
    </row>
    <row r="1163" spans="1:18" x14ac:dyDescent="0.3">
      <c r="A1163" s="12" t="s">
        <v>2330</v>
      </c>
      <c r="B1163" s="12">
        <v>5</v>
      </c>
      <c r="C1163" s="12">
        <v>4</v>
      </c>
      <c r="D1163" s="12">
        <v>24.676500000000001</v>
      </c>
      <c r="E1163" s="12">
        <v>7.5171569668715604E-2</v>
      </c>
      <c r="F1163" s="12">
        <v>2.54119971062036E-2</v>
      </c>
      <c r="G1163" s="12">
        <v>1.4262141840783</v>
      </c>
      <c r="H1163" s="5">
        <v>0.44544305671291401</v>
      </c>
      <c r="I1163" s="12" t="s">
        <v>0</v>
      </c>
      <c r="J1163" s="12" t="s">
        <v>1</v>
      </c>
      <c r="K1163" s="12">
        <v>31725.757799999999</v>
      </c>
      <c r="L1163" s="12" t="s">
        <v>2331</v>
      </c>
      <c r="M1163" s="12">
        <v>1768.4072831247599</v>
      </c>
      <c r="N1163" s="12">
        <v>1164.80326984262</v>
      </c>
      <c r="O1163" s="7">
        <v>1782.2431274056401</v>
      </c>
      <c r="P1163" s="12">
        <v>1120.1948035615601</v>
      </c>
      <c r="Q1163" s="12">
        <v>1089.9857759025101</v>
      </c>
      <c r="R1163" s="7">
        <v>1096.09258274012</v>
      </c>
    </row>
    <row r="1164" spans="1:18" x14ac:dyDescent="0.3">
      <c r="A1164" s="12" t="s">
        <v>2332</v>
      </c>
      <c r="B1164" s="12">
        <v>13</v>
      </c>
      <c r="C1164" s="12">
        <v>1</v>
      </c>
      <c r="D1164" s="12">
        <v>59.954700000000003</v>
      </c>
      <c r="E1164" s="12">
        <v>7.5268267533191505E-2</v>
      </c>
      <c r="F1164" s="12">
        <v>2.54226941882915E-2</v>
      </c>
      <c r="G1164" s="12">
        <v>1.39074237902804</v>
      </c>
      <c r="H1164" s="5">
        <v>0.44510179632922298</v>
      </c>
      <c r="I1164" s="12" t="s">
        <v>1</v>
      </c>
      <c r="J1164" s="12" t="s">
        <v>0</v>
      </c>
      <c r="K1164" s="12">
        <v>194545.3352</v>
      </c>
      <c r="L1164" s="12" t="s">
        <v>2333</v>
      </c>
      <c r="M1164" s="12">
        <v>232.28775832547001</v>
      </c>
      <c r="N1164" s="12">
        <v>184.84376684623399</v>
      </c>
      <c r="O1164" s="7">
        <v>272.94951582387398</v>
      </c>
      <c r="P1164" s="12">
        <v>322.16996306431901</v>
      </c>
      <c r="Q1164" s="12">
        <v>364.321988485433</v>
      </c>
      <c r="R1164" s="7">
        <v>273.23299712658599</v>
      </c>
    </row>
    <row r="1165" spans="1:18" x14ac:dyDescent="0.3">
      <c r="A1165" s="12" t="s">
        <v>2334</v>
      </c>
      <c r="B1165" s="12">
        <v>8</v>
      </c>
      <c r="C1165" s="12">
        <v>1</v>
      </c>
      <c r="D1165" s="12">
        <v>36.996899999999997</v>
      </c>
      <c r="E1165" s="12">
        <v>7.5546701048326795E-2</v>
      </c>
      <c r="F1165" s="12">
        <v>2.54947030238429E-2</v>
      </c>
      <c r="G1165" s="12">
        <v>4.8437602937262501</v>
      </c>
      <c r="H1165" s="5">
        <v>0.44412208565775502</v>
      </c>
      <c r="I1165" s="12" t="s">
        <v>0</v>
      </c>
      <c r="J1165" s="12" t="s">
        <v>1</v>
      </c>
      <c r="K1165" s="12">
        <v>362101.64199999999</v>
      </c>
      <c r="L1165" s="12" t="s">
        <v>2335</v>
      </c>
      <c r="M1165" s="12">
        <v>129.09184169558699</v>
      </c>
      <c r="N1165" s="12">
        <v>127.926781217466</v>
      </c>
      <c r="O1165" s="7">
        <v>109.76556261475299</v>
      </c>
      <c r="P1165" s="12">
        <v>31.878080557252101</v>
      </c>
      <c r="Q1165" s="12">
        <v>41.246872658697399</v>
      </c>
      <c r="R1165" s="7">
        <v>2.5980725503901998</v>
      </c>
    </row>
    <row r="1166" spans="1:18" x14ac:dyDescent="0.3">
      <c r="A1166" s="12" t="s">
        <v>2336</v>
      </c>
      <c r="B1166" s="12">
        <v>5</v>
      </c>
      <c r="C1166" s="12">
        <v>1</v>
      </c>
      <c r="D1166" s="12">
        <v>21.595500000000001</v>
      </c>
      <c r="E1166" s="12">
        <v>7.58773063760141E-2</v>
      </c>
      <c r="F1166" s="12">
        <v>2.5584178800541899E-2</v>
      </c>
      <c r="G1166" s="12">
        <v>7.42032438466439</v>
      </c>
      <c r="H1166" s="5">
        <v>0.44296439741477001</v>
      </c>
      <c r="I1166" s="12" t="s">
        <v>1</v>
      </c>
      <c r="J1166" s="12" t="s">
        <v>0</v>
      </c>
      <c r="K1166" s="12">
        <v>124369.8521</v>
      </c>
      <c r="L1166" s="12" t="s">
        <v>2337</v>
      </c>
      <c r="M1166" s="12">
        <v>0</v>
      </c>
      <c r="N1166" s="12">
        <v>8.6375930884715295</v>
      </c>
      <c r="O1166" s="7">
        <v>37.6964381620094</v>
      </c>
      <c r="P1166" s="12">
        <v>98.372816526788199</v>
      </c>
      <c r="Q1166" s="12">
        <v>138.576030281729</v>
      </c>
      <c r="R1166" s="7">
        <v>106.864695119229</v>
      </c>
    </row>
    <row r="1167" spans="1:18" x14ac:dyDescent="0.3">
      <c r="A1167" s="12" t="s">
        <v>2338</v>
      </c>
      <c r="B1167" s="12">
        <v>7</v>
      </c>
      <c r="C1167" s="12">
        <v>2</v>
      </c>
      <c r="D1167" s="12">
        <v>37.5794</v>
      </c>
      <c r="E1167" s="12">
        <v>7.5992377377601103E-2</v>
      </c>
      <c r="F1167" s="12">
        <v>2.5600889467293001E-2</v>
      </c>
      <c r="G1167" s="12">
        <v>1.1621494876191201</v>
      </c>
      <c r="H1167" s="5">
        <v>0.44256286763645702</v>
      </c>
      <c r="I1167" s="12" t="s">
        <v>0</v>
      </c>
      <c r="J1167" s="12" t="s">
        <v>1</v>
      </c>
      <c r="K1167" s="12">
        <v>92505.570200000002</v>
      </c>
      <c r="L1167" s="12" t="s">
        <v>2339</v>
      </c>
      <c r="M1167" s="12">
        <v>1008.17063425318</v>
      </c>
      <c r="N1167" s="12">
        <v>895.91026667846199</v>
      </c>
      <c r="O1167" s="7">
        <v>815.53650609624799</v>
      </c>
      <c r="P1167" s="12">
        <v>773.76102744031903</v>
      </c>
      <c r="Q1167" s="12">
        <v>787.69761277825</v>
      </c>
      <c r="R1167" s="7">
        <v>778.70278995986905</v>
      </c>
    </row>
    <row r="1168" spans="1:18" x14ac:dyDescent="0.3">
      <c r="A1168" s="12" t="s">
        <v>2340</v>
      </c>
      <c r="B1168" s="12">
        <v>2</v>
      </c>
      <c r="C1168" s="12">
        <v>1</v>
      </c>
      <c r="D1168" s="12">
        <v>8.3690999999999995</v>
      </c>
      <c r="E1168" s="12">
        <v>7.6273260840392806E-2</v>
      </c>
      <c r="F1168" s="12">
        <v>2.5658386511394401E-2</v>
      </c>
      <c r="G1168" s="12">
        <v>2.0739156374082501</v>
      </c>
      <c r="H1168" s="5">
        <v>0.44158580484832999</v>
      </c>
      <c r="I1168" s="12" t="s">
        <v>1</v>
      </c>
      <c r="J1168" s="12" t="s">
        <v>0</v>
      </c>
      <c r="K1168" s="12">
        <v>64924.710400000004</v>
      </c>
      <c r="L1168" s="12" t="s">
        <v>2341</v>
      </c>
      <c r="M1168" s="12">
        <v>67.862353139066897</v>
      </c>
      <c r="N1168" s="12">
        <v>206.49475154395</v>
      </c>
      <c r="O1168" s="7">
        <v>79.8382450292127</v>
      </c>
      <c r="P1168" s="12">
        <v>220.671988865906</v>
      </c>
      <c r="Q1168" s="12">
        <v>224.816189498059</v>
      </c>
      <c r="R1168" s="7">
        <v>289.08309610151002</v>
      </c>
    </row>
    <row r="1169" spans="1:18" x14ac:dyDescent="0.3">
      <c r="A1169" s="12" t="s">
        <v>2342</v>
      </c>
      <c r="B1169" s="12">
        <v>5</v>
      </c>
      <c r="C1169" s="12">
        <v>3</v>
      </c>
      <c r="D1169" s="12">
        <v>22.334099999999999</v>
      </c>
      <c r="E1169" s="12">
        <v>7.6322238474546902E-2</v>
      </c>
      <c r="F1169" s="12">
        <v>2.5658386511394401E-2</v>
      </c>
      <c r="G1169" s="12">
        <v>1.32423328954831</v>
      </c>
      <c r="H1169" s="5">
        <v>0.44141587653622499</v>
      </c>
      <c r="I1169" s="12" t="s">
        <v>1</v>
      </c>
      <c r="J1169" s="12" t="s">
        <v>0</v>
      </c>
      <c r="K1169" s="12">
        <v>173351.6195</v>
      </c>
      <c r="L1169" s="12" t="s">
        <v>2343</v>
      </c>
      <c r="M1169" s="12">
        <v>297.14063120931399</v>
      </c>
      <c r="N1169" s="12">
        <v>386.78145215273099</v>
      </c>
      <c r="O1169" s="7">
        <v>446.228823440849</v>
      </c>
      <c r="P1169" s="12">
        <v>466.51847469702199</v>
      </c>
      <c r="Q1169" s="12">
        <v>514.24543433256997</v>
      </c>
      <c r="R1169" s="7">
        <v>515.81954397201298</v>
      </c>
    </row>
    <row r="1170" spans="1:18" x14ac:dyDescent="0.3">
      <c r="A1170" s="12" t="s">
        <v>2344</v>
      </c>
      <c r="B1170" s="12">
        <v>1</v>
      </c>
      <c r="C1170" s="12">
        <v>1</v>
      </c>
      <c r="D1170" s="12">
        <v>3.7787000000000002</v>
      </c>
      <c r="E1170" s="12">
        <v>7.6360022078840697E-2</v>
      </c>
      <c r="F1170" s="12">
        <v>2.5658386511394401E-2</v>
      </c>
      <c r="G1170" s="12">
        <v>4.1100357997397703</v>
      </c>
      <c r="H1170" s="5">
        <v>0.44128487543272199</v>
      </c>
      <c r="I1170" s="12" t="s">
        <v>1</v>
      </c>
      <c r="J1170" s="12" t="s">
        <v>0</v>
      </c>
      <c r="K1170" s="12">
        <v>84558.926000000007</v>
      </c>
      <c r="L1170" s="12" t="s">
        <v>2345</v>
      </c>
      <c r="M1170" s="12">
        <v>135.87750643737701</v>
      </c>
      <c r="N1170" s="12">
        <v>104.816205069604</v>
      </c>
      <c r="O1170" s="7">
        <v>12.0229167810121</v>
      </c>
      <c r="P1170" s="12">
        <v>338.353615140324</v>
      </c>
      <c r="Q1170" s="12">
        <v>324.65025115922901</v>
      </c>
      <c r="R1170" s="7">
        <v>375.67052315362599</v>
      </c>
    </row>
    <row r="1171" spans="1:18" x14ac:dyDescent="0.3">
      <c r="A1171" s="12" t="s">
        <v>2346</v>
      </c>
      <c r="B1171" s="12">
        <v>2</v>
      </c>
      <c r="C1171" s="12">
        <v>1</v>
      </c>
      <c r="D1171" s="12">
        <v>8.9582999999999995</v>
      </c>
      <c r="E1171" s="12">
        <v>7.6455003963368004E-2</v>
      </c>
      <c r="F1171" s="12">
        <v>2.5668231483413E-2</v>
      </c>
      <c r="G1171" s="12">
        <v>1.45709955753011</v>
      </c>
      <c r="H1171" s="5">
        <v>0.44095590329114498</v>
      </c>
      <c r="I1171" s="12" t="s">
        <v>1</v>
      </c>
      <c r="J1171" s="12" t="s">
        <v>0</v>
      </c>
      <c r="K1171" s="12">
        <v>36191.5628</v>
      </c>
      <c r="L1171" s="12" t="s">
        <v>2347</v>
      </c>
      <c r="M1171" s="12">
        <v>80.878941901536606</v>
      </c>
      <c r="N1171" s="12">
        <v>133.15300304867199</v>
      </c>
      <c r="O1171" s="7">
        <v>128.76968124056199</v>
      </c>
      <c r="P1171" s="12">
        <v>160.28795453731499</v>
      </c>
      <c r="Q1171" s="12">
        <v>156.60712531991001</v>
      </c>
      <c r="R1171" s="7">
        <v>182.601017985949</v>
      </c>
    </row>
    <row r="1172" spans="1:18" x14ac:dyDescent="0.3">
      <c r="A1172" s="12" t="s">
        <v>2348</v>
      </c>
      <c r="B1172" s="12">
        <v>1</v>
      </c>
      <c r="C1172" s="12">
        <v>1</v>
      </c>
      <c r="D1172" s="12">
        <v>4.694</v>
      </c>
      <c r="E1172" s="12">
        <v>7.6758230928511403E-2</v>
      </c>
      <c r="F1172" s="12">
        <v>2.5747913643944E-2</v>
      </c>
      <c r="G1172" s="12">
        <v>7.6692935651844802</v>
      </c>
      <c r="H1172" s="5">
        <v>0.43990894635392502</v>
      </c>
      <c r="I1172" s="12" t="s">
        <v>1</v>
      </c>
      <c r="J1172" s="12" t="s">
        <v>0</v>
      </c>
      <c r="K1172" s="12">
        <v>75176.563399999999</v>
      </c>
      <c r="L1172" s="12" t="s">
        <v>2349</v>
      </c>
      <c r="M1172" s="12">
        <v>0</v>
      </c>
      <c r="N1172" s="12">
        <v>0</v>
      </c>
      <c r="O1172" s="7">
        <v>21.9323301261932</v>
      </c>
      <c r="P1172" s="12">
        <v>15.6632631120764</v>
      </c>
      <c r="Q1172" s="12">
        <v>77.9029904520781</v>
      </c>
      <c r="R1172" s="7">
        <v>74.639224742160806</v>
      </c>
    </row>
    <row r="1173" spans="1:18" x14ac:dyDescent="0.3">
      <c r="A1173" s="12" t="s">
        <v>2350</v>
      </c>
      <c r="B1173" s="12">
        <v>12</v>
      </c>
      <c r="C1173" s="12">
        <v>1</v>
      </c>
      <c r="D1173" s="12">
        <v>60.442700000000002</v>
      </c>
      <c r="E1173" s="12">
        <v>7.7338425238998407E-2</v>
      </c>
      <c r="F1173" s="12">
        <v>2.5916443268800899E-2</v>
      </c>
      <c r="G1173" s="12">
        <v>1.23348254373991</v>
      </c>
      <c r="H1173" s="5">
        <v>0.43791949961999599</v>
      </c>
      <c r="I1173" s="12" t="s">
        <v>1</v>
      </c>
      <c r="J1173" s="12" t="s">
        <v>0</v>
      </c>
      <c r="K1173" s="12">
        <v>108629.567</v>
      </c>
      <c r="L1173" s="12" t="s">
        <v>2351</v>
      </c>
      <c r="M1173" s="12">
        <v>1326.53317389414</v>
      </c>
      <c r="N1173" s="12">
        <v>1224.7315459210399</v>
      </c>
      <c r="O1173" s="7">
        <v>1327.2106079395201</v>
      </c>
      <c r="P1173" s="12">
        <v>1424.4633213487</v>
      </c>
      <c r="Q1173" s="12">
        <v>1860.82614905076</v>
      </c>
      <c r="R1173" s="7">
        <v>1498.74214271191</v>
      </c>
    </row>
    <row r="1174" spans="1:18" x14ac:dyDescent="0.3">
      <c r="A1174" s="12" t="s">
        <v>2352</v>
      </c>
      <c r="B1174" s="12">
        <v>17</v>
      </c>
      <c r="C1174" s="12">
        <v>1</v>
      </c>
      <c r="D1174" s="12">
        <v>84.5077</v>
      </c>
      <c r="E1174" s="12">
        <v>7.7393278255619799E-2</v>
      </c>
      <c r="F1174" s="12">
        <v>2.5916443268800899E-2</v>
      </c>
      <c r="G1174" s="12">
        <v>8.0370098821434297</v>
      </c>
      <c r="H1174" s="5">
        <v>0.43773234304693698</v>
      </c>
      <c r="I1174" s="12" t="s">
        <v>1</v>
      </c>
      <c r="J1174" s="12" t="s">
        <v>0</v>
      </c>
      <c r="K1174" s="12">
        <v>442049.38299999997</v>
      </c>
      <c r="L1174" s="12" t="s">
        <v>2353</v>
      </c>
      <c r="M1174" s="12">
        <v>8.4567638743278302</v>
      </c>
      <c r="N1174" s="12">
        <v>25.107476390504399</v>
      </c>
      <c r="O1174" s="7">
        <v>0</v>
      </c>
      <c r="P1174" s="12">
        <v>132.04873910767799</v>
      </c>
      <c r="Q1174" s="12">
        <v>46.034096084901101</v>
      </c>
      <c r="R1174" s="7">
        <v>91.673295502514193</v>
      </c>
    </row>
    <row r="1175" spans="1:18" x14ac:dyDescent="0.3">
      <c r="A1175" s="12" t="s">
        <v>2354</v>
      </c>
      <c r="B1175" s="12">
        <v>11</v>
      </c>
      <c r="C1175" s="12">
        <v>1</v>
      </c>
      <c r="D1175" s="12">
        <v>53.745399999999997</v>
      </c>
      <c r="E1175" s="12">
        <v>7.7546658599059001E-2</v>
      </c>
      <c r="F1175" s="12">
        <v>2.5945572551213301E-2</v>
      </c>
      <c r="G1175" s="12">
        <v>1.12202895538112</v>
      </c>
      <c r="H1175" s="5">
        <v>0.43720986251081001</v>
      </c>
      <c r="I1175" s="12" t="s">
        <v>1</v>
      </c>
      <c r="J1175" s="12" t="s">
        <v>0</v>
      </c>
      <c r="K1175" s="12">
        <v>436224.3996</v>
      </c>
      <c r="L1175" s="12" t="s">
        <v>2355</v>
      </c>
      <c r="M1175" s="12">
        <v>558.95476690399903</v>
      </c>
      <c r="N1175" s="12">
        <v>639.57738705489999</v>
      </c>
      <c r="O1175" s="7">
        <v>544.74919670931399</v>
      </c>
      <c r="P1175" s="12">
        <v>653.61277721327997</v>
      </c>
      <c r="Q1175" s="12">
        <v>653.54548135180903</v>
      </c>
      <c r="R1175" s="7">
        <v>648.85389426054496</v>
      </c>
    </row>
    <row r="1176" spans="1:18" x14ac:dyDescent="0.3">
      <c r="A1176" s="12" t="s">
        <v>2356</v>
      </c>
      <c r="B1176" s="12">
        <v>4</v>
      </c>
      <c r="C1176" s="12">
        <v>1</v>
      </c>
      <c r="D1176" s="12">
        <v>25.702300000000001</v>
      </c>
      <c r="E1176" s="12">
        <v>7.7972720895638295E-2</v>
      </c>
      <c r="F1176" s="12">
        <v>2.60252746880217E-2</v>
      </c>
      <c r="G1176" s="12">
        <v>1.0894927589430501</v>
      </c>
      <c r="H1176" s="5">
        <v>0.43576502761597002</v>
      </c>
      <c r="I1176" s="12" t="s">
        <v>1</v>
      </c>
      <c r="J1176" s="12" t="s">
        <v>0</v>
      </c>
      <c r="K1176" s="12">
        <v>24442.5134</v>
      </c>
      <c r="L1176" s="12" t="s">
        <v>2357</v>
      </c>
      <c r="M1176" s="12">
        <v>373.99031748208102</v>
      </c>
      <c r="N1176" s="12">
        <v>358.61753492490101</v>
      </c>
      <c r="O1176" s="7">
        <v>375.72489218628198</v>
      </c>
      <c r="P1176" s="12">
        <v>382.52184362888602</v>
      </c>
      <c r="Q1176" s="12">
        <v>397.252926935056</v>
      </c>
      <c r="R1176" s="7">
        <v>427.74572916989899</v>
      </c>
    </row>
    <row r="1177" spans="1:18" x14ac:dyDescent="0.3">
      <c r="A1177" s="12" t="s">
        <v>2358</v>
      </c>
      <c r="B1177" s="12">
        <v>1</v>
      </c>
      <c r="C1177" s="12">
        <v>1</v>
      </c>
      <c r="D1177" s="12">
        <v>6.4847999999999999</v>
      </c>
      <c r="E1177" s="12">
        <v>7.7982804463433406E-2</v>
      </c>
      <c r="F1177" s="12">
        <v>2.60252746880217E-2</v>
      </c>
      <c r="G1177" s="12">
        <v>1.3406444483862101</v>
      </c>
      <c r="H1177" s="5">
        <v>0.43573094845680599</v>
      </c>
      <c r="I1177" s="12" t="s">
        <v>0</v>
      </c>
      <c r="J1177" s="12" t="s">
        <v>1</v>
      </c>
      <c r="K1177" s="12">
        <v>21210.036800000002</v>
      </c>
      <c r="L1177" s="12" t="s">
        <v>2359</v>
      </c>
      <c r="M1177" s="12">
        <v>1770.1413715640499</v>
      </c>
      <c r="N1177" s="12">
        <v>1629.57963928097</v>
      </c>
      <c r="O1177" s="7">
        <v>1365.5404311622799</v>
      </c>
      <c r="P1177" s="12">
        <v>963.07018905048801</v>
      </c>
      <c r="Q1177" s="12">
        <v>1334.04758737062</v>
      </c>
      <c r="R1177" s="7">
        <v>1257.3380285788101</v>
      </c>
    </row>
    <row r="1178" spans="1:18" x14ac:dyDescent="0.3">
      <c r="A1178" s="12" t="s">
        <v>2360</v>
      </c>
      <c r="B1178" s="12">
        <v>1</v>
      </c>
      <c r="C1178" s="12">
        <v>1</v>
      </c>
      <c r="D1178" s="12">
        <v>6.0426000000000002</v>
      </c>
      <c r="E1178" s="12">
        <v>7.7984663893868003E-2</v>
      </c>
      <c r="F1178" s="12">
        <v>2.60252746880217E-2</v>
      </c>
      <c r="G1178" s="12">
        <v>1.5098018773719599</v>
      </c>
      <c r="H1178" s="5">
        <v>0.43572466477173899</v>
      </c>
      <c r="I1178" s="12" t="s">
        <v>0</v>
      </c>
      <c r="J1178" s="12" t="s">
        <v>1</v>
      </c>
      <c r="K1178" s="12">
        <v>21007.098999999998</v>
      </c>
      <c r="L1178" s="12" t="s">
        <v>2361</v>
      </c>
      <c r="M1178" s="12">
        <v>258.03613860803102</v>
      </c>
      <c r="N1178" s="12">
        <v>202.800511091028</v>
      </c>
      <c r="O1178" s="7">
        <v>315.43108804084198</v>
      </c>
      <c r="P1178" s="12">
        <v>142.78952209148099</v>
      </c>
      <c r="Q1178" s="12">
        <v>159.09528690085401</v>
      </c>
      <c r="R1178" s="7">
        <v>212.26724590583001</v>
      </c>
    </row>
    <row r="1179" spans="1:18" x14ac:dyDescent="0.3">
      <c r="A1179" s="12" t="s">
        <v>2362</v>
      </c>
      <c r="B1179" s="12">
        <v>3</v>
      </c>
      <c r="C1179" s="12">
        <v>1</v>
      </c>
      <c r="D1179" s="12">
        <v>14.0905</v>
      </c>
      <c r="E1179" s="12">
        <v>7.8894573768362203E-2</v>
      </c>
      <c r="F1179" s="12">
        <v>2.63064675663989E-2</v>
      </c>
      <c r="G1179" s="12">
        <v>3.14622196034377</v>
      </c>
      <c r="H1179" s="5">
        <v>0.43267131625699601</v>
      </c>
      <c r="I1179" s="12" t="s">
        <v>1</v>
      </c>
      <c r="J1179" s="12" t="s">
        <v>0</v>
      </c>
      <c r="K1179" s="12">
        <v>134917.93169999999</v>
      </c>
      <c r="L1179" s="12" t="s">
        <v>2363</v>
      </c>
      <c r="M1179" s="12">
        <v>292.91199096257202</v>
      </c>
      <c r="N1179" s="12">
        <v>51.770259434951299</v>
      </c>
      <c r="O1179" s="7">
        <v>329.76731413346801</v>
      </c>
      <c r="P1179" s="12">
        <v>607.92696744007799</v>
      </c>
      <c r="Q1179" s="12">
        <v>775.33138140827498</v>
      </c>
      <c r="R1179" s="7">
        <v>738.70968222334</v>
      </c>
    </row>
    <row r="1180" spans="1:18" x14ac:dyDescent="0.3">
      <c r="A1180" s="12" t="s">
        <v>2364</v>
      </c>
      <c r="B1180" s="12">
        <v>100</v>
      </c>
      <c r="C1180" s="12">
        <v>44</v>
      </c>
      <c r="D1180" s="12">
        <v>548.99170000000004</v>
      </c>
      <c r="E1180" s="12">
        <v>7.9150507211182095E-2</v>
      </c>
      <c r="F1180" s="12">
        <v>2.6369306154316399E-2</v>
      </c>
      <c r="G1180" s="12">
        <v>1.11562358255955</v>
      </c>
      <c r="H1180" s="5">
        <v>0.43182017329732297</v>
      </c>
      <c r="I1180" s="12" t="s">
        <v>0</v>
      </c>
      <c r="J1180" s="12" t="s">
        <v>1</v>
      </c>
      <c r="K1180" s="12">
        <v>42079.017</v>
      </c>
      <c r="L1180" s="12" t="s">
        <v>2365</v>
      </c>
      <c r="M1180" s="12">
        <v>146103.2312485</v>
      </c>
      <c r="N1180" s="12">
        <v>149049.710512508</v>
      </c>
      <c r="O1180" s="7">
        <v>159368.539187324</v>
      </c>
      <c r="P1180" s="12">
        <v>132343.347878709</v>
      </c>
      <c r="Q1180" s="12">
        <v>128707.52097203099</v>
      </c>
      <c r="R1180" s="7">
        <v>146363.86139862801</v>
      </c>
    </row>
    <row r="1181" spans="1:18" x14ac:dyDescent="0.3">
      <c r="A1181" s="12" t="s">
        <v>2366</v>
      </c>
      <c r="B1181" s="12">
        <v>3</v>
      </c>
      <c r="C1181" s="12">
        <v>1</v>
      </c>
      <c r="D1181" s="12">
        <v>12.500999999999999</v>
      </c>
      <c r="E1181" s="12">
        <v>7.9275918292248601E-2</v>
      </c>
      <c r="F1181" s="12">
        <v>2.6388590687315101E-2</v>
      </c>
      <c r="G1181" s="12">
        <v>1.2172699166376799</v>
      </c>
      <c r="H1181" s="5">
        <v>0.43140431958234698</v>
      </c>
      <c r="I1181" s="12" t="s">
        <v>0</v>
      </c>
      <c r="J1181" s="12" t="s">
        <v>1</v>
      </c>
      <c r="K1181" s="12">
        <v>73551.433399999994</v>
      </c>
      <c r="L1181" s="12" t="s">
        <v>2367</v>
      </c>
      <c r="M1181" s="12">
        <v>1667.8500944617899</v>
      </c>
      <c r="N1181" s="12">
        <v>1295.4551564124399</v>
      </c>
      <c r="O1181" s="7">
        <v>1553.60617007984</v>
      </c>
      <c r="P1181" s="12">
        <v>1177.1946469854199</v>
      </c>
      <c r="Q1181" s="12">
        <v>1315.2178359991101</v>
      </c>
      <c r="R1181" s="7">
        <v>1218.277610656</v>
      </c>
    </row>
    <row r="1182" spans="1:18" x14ac:dyDescent="0.3">
      <c r="A1182" s="12" t="s">
        <v>2368</v>
      </c>
      <c r="B1182" s="12">
        <v>1</v>
      </c>
      <c r="C1182" s="12">
        <v>1</v>
      </c>
      <c r="D1182" s="12">
        <v>8.7897999999999996</v>
      </c>
      <c r="E1182" s="12">
        <v>7.9375029021933302E-2</v>
      </c>
      <c r="F1182" s="12">
        <v>2.6399095243108201E-2</v>
      </c>
      <c r="G1182" s="12">
        <v>1.1386023180378799</v>
      </c>
      <c r="H1182" s="5">
        <v>0.43107624067496803</v>
      </c>
      <c r="I1182" s="12" t="s">
        <v>1</v>
      </c>
      <c r="J1182" s="12" t="s">
        <v>0</v>
      </c>
      <c r="K1182" s="12">
        <v>56250.121599999999</v>
      </c>
      <c r="L1182" s="12" t="s">
        <v>2369</v>
      </c>
      <c r="M1182" s="12">
        <v>503.15448279378597</v>
      </c>
      <c r="N1182" s="12">
        <v>437.097346976739</v>
      </c>
      <c r="O1182" s="7">
        <v>507.07861834176902</v>
      </c>
      <c r="P1182" s="12">
        <v>530.53572906802503</v>
      </c>
      <c r="Q1182" s="12">
        <v>580.95449841536902</v>
      </c>
      <c r="R1182" s="7">
        <v>536.44357570406203</v>
      </c>
    </row>
    <row r="1183" spans="1:18" x14ac:dyDescent="0.3">
      <c r="A1183" s="12" t="s">
        <v>2370</v>
      </c>
      <c r="B1183" s="12">
        <v>3</v>
      </c>
      <c r="C1183" s="12">
        <v>1</v>
      </c>
      <c r="D1183" s="12">
        <v>11.442</v>
      </c>
      <c r="E1183" s="12">
        <v>7.98008749399228E-2</v>
      </c>
      <c r="F1183" s="12">
        <v>2.6518157374439699E-2</v>
      </c>
      <c r="G1183" s="12">
        <v>1.2482730791896199</v>
      </c>
      <c r="H1183" s="5">
        <v>0.42967223915949498</v>
      </c>
      <c r="I1183" s="12" t="s">
        <v>0</v>
      </c>
      <c r="J1183" s="12" t="s">
        <v>1</v>
      </c>
      <c r="K1183" s="12">
        <v>205496.30840000001</v>
      </c>
      <c r="L1183" s="12" t="s">
        <v>2371</v>
      </c>
      <c r="M1183" s="12">
        <v>503.23194471849399</v>
      </c>
      <c r="N1183" s="12">
        <v>575.67373531761996</v>
      </c>
      <c r="O1183" s="7">
        <v>429.646934318886</v>
      </c>
      <c r="P1183" s="12">
        <v>376.27639945344202</v>
      </c>
      <c r="Q1183" s="12">
        <v>428.52620273074302</v>
      </c>
      <c r="R1183" s="7">
        <v>403.70909249592103</v>
      </c>
    </row>
    <row r="1184" spans="1:18" x14ac:dyDescent="0.3">
      <c r="A1184" s="12" t="s">
        <v>2372</v>
      </c>
      <c r="B1184" s="12">
        <v>7</v>
      </c>
      <c r="C1184" s="12">
        <v>1</v>
      </c>
      <c r="D1184" s="12">
        <v>30.678000000000001</v>
      </c>
      <c r="E1184" s="12">
        <v>8.0623741123842296E-2</v>
      </c>
      <c r="F1184" s="12">
        <v>2.6768836559296998E-2</v>
      </c>
      <c r="G1184" s="12">
        <v>1.3304780227891599</v>
      </c>
      <c r="H1184" s="5">
        <v>0.42698494034148299</v>
      </c>
      <c r="I1184" s="12" t="s">
        <v>0</v>
      </c>
      <c r="J1184" s="12" t="s">
        <v>1</v>
      </c>
      <c r="K1184" s="12">
        <v>116623.9569</v>
      </c>
      <c r="L1184" s="12" t="s">
        <v>2373</v>
      </c>
      <c r="M1184" s="12">
        <v>553.20360531699703</v>
      </c>
      <c r="N1184" s="12">
        <v>554.99996827128302</v>
      </c>
      <c r="O1184" s="7">
        <v>776.45292013040296</v>
      </c>
      <c r="P1184" s="12">
        <v>459.10815830623397</v>
      </c>
      <c r="Q1184" s="12">
        <v>505.11777607417702</v>
      </c>
      <c r="R1184" s="7">
        <v>452.29990177565202</v>
      </c>
    </row>
    <row r="1185" spans="1:18" x14ac:dyDescent="0.3">
      <c r="A1185" s="12" t="s">
        <v>2374</v>
      </c>
      <c r="B1185" s="12">
        <v>4</v>
      </c>
      <c r="C1185" s="12">
        <v>1</v>
      </c>
      <c r="D1185" s="12">
        <v>21.360800000000001</v>
      </c>
      <c r="E1185" s="12">
        <v>8.0735809382524101E-2</v>
      </c>
      <c r="F1185" s="12">
        <v>2.6783290103382901E-2</v>
      </c>
      <c r="G1185" s="12">
        <v>2.7483115176230299</v>
      </c>
      <c r="H1185" s="5">
        <v>0.42662153916122098</v>
      </c>
      <c r="I1185" s="12" t="s">
        <v>1</v>
      </c>
      <c r="J1185" s="12" t="s">
        <v>0</v>
      </c>
      <c r="K1185" s="12">
        <v>83400.154200000004</v>
      </c>
      <c r="L1185" s="12" t="s">
        <v>2375</v>
      </c>
      <c r="M1185" s="12">
        <v>59.1476242254761</v>
      </c>
      <c r="N1185" s="12">
        <v>9.0043650479616097</v>
      </c>
      <c r="O1185" s="7">
        <v>19.525721645571299</v>
      </c>
      <c r="P1185" s="12">
        <v>66.464445112594206</v>
      </c>
      <c r="Q1185" s="12">
        <v>95.394781845442196</v>
      </c>
      <c r="R1185" s="7">
        <v>79.106435799498698</v>
      </c>
    </row>
    <row r="1186" spans="1:18" x14ac:dyDescent="0.3">
      <c r="A1186" s="12" t="s">
        <v>2376</v>
      </c>
      <c r="B1186" s="12">
        <v>1</v>
      </c>
      <c r="C1186" s="12">
        <v>1</v>
      </c>
      <c r="D1186" s="12">
        <v>5.9001999999999999</v>
      </c>
      <c r="E1186" s="12">
        <v>8.14189733595128E-2</v>
      </c>
      <c r="F1186" s="12">
        <v>2.6987013679634499E-2</v>
      </c>
      <c r="G1186" s="12">
        <v>7.7028716435375104</v>
      </c>
      <c r="H1186" s="5">
        <v>0.42441951120187899</v>
      </c>
      <c r="I1186" s="12" t="s">
        <v>1</v>
      </c>
      <c r="J1186" s="12" t="s">
        <v>0</v>
      </c>
      <c r="K1186" s="12">
        <v>18548.269499999999</v>
      </c>
      <c r="L1186" s="12" t="s">
        <v>2377</v>
      </c>
      <c r="M1186" s="12">
        <v>20.444110951821099</v>
      </c>
      <c r="N1186" s="12">
        <v>16.0095239857623</v>
      </c>
      <c r="O1186" s="7">
        <v>0</v>
      </c>
      <c r="P1186" s="12">
        <v>86.083541255701107</v>
      </c>
      <c r="Q1186" s="12">
        <v>126.12885388776</v>
      </c>
      <c r="R1186" s="7">
        <v>68.585275721118506</v>
      </c>
    </row>
    <row r="1187" spans="1:18" x14ac:dyDescent="0.3">
      <c r="A1187" s="12" t="s">
        <v>2378</v>
      </c>
      <c r="B1187" s="12">
        <v>5</v>
      </c>
      <c r="C1187" s="12">
        <v>2</v>
      </c>
      <c r="D1187" s="12">
        <v>34.6828</v>
      </c>
      <c r="E1187" s="12">
        <v>8.1522838831119798E-2</v>
      </c>
      <c r="F1187" s="12">
        <v>2.69985412506706E-2</v>
      </c>
      <c r="G1187" s="12">
        <v>1.0467177860546499</v>
      </c>
      <c r="H1187" s="5">
        <v>0.42408670370274199</v>
      </c>
      <c r="I1187" s="12" t="s">
        <v>1</v>
      </c>
      <c r="J1187" s="12" t="s">
        <v>0</v>
      </c>
      <c r="K1187" s="12">
        <v>28651.4185</v>
      </c>
      <c r="L1187" s="12" t="s">
        <v>2379</v>
      </c>
      <c r="M1187" s="12">
        <v>438.03913783895899</v>
      </c>
      <c r="N1187" s="12">
        <v>448.86022006562399</v>
      </c>
      <c r="O1187" s="7">
        <v>451.16155040767399</v>
      </c>
      <c r="P1187" s="12">
        <v>451.48418140760799</v>
      </c>
      <c r="Q1187" s="12">
        <v>470.28412125977701</v>
      </c>
      <c r="R1187" s="7">
        <v>478.80384888749199</v>
      </c>
    </row>
    <row r="1188" spans="1:18" x14ac:dyDescent="0.3">
      <c r="A1188" s="12" t="s">
        <v>2380</v>
      </c>
      <c r="B1188" s="12">
        <v>2</v>
      </c>
      <c r="C1188" s="12">
        <v>1</v>
      </c>
      <c r="D1188" s="12">
        <v>14.709099999999999</v>
      </c>
      <c r="E1188" s="12">
        <v>8.1964451386234996E-2</v>
      </c>
      <c r="F1188" s="12">
        <v>2.7108149982943201E-2</v>
      </c>
      <c r="G1188" s="12">
        <v>1.0909405964635801</v>
      </c>
      <c r="H1188" s="5">
        <v>0.42267745939201501</v>
      </c>
      <c r="I1188" s="12" t="s">
        <v>1</v>
      </c>
      <c r="J1188" s="12" t="s">
        <v>0</v>
      </c>
      <c r="K1188" s="12">
        <v>5052.6688000000004</v>
      </c>
      <c r="L1188" s="12" t="s">
        <v>2381</v>
      </c>
      <c r="M1188" s="12">
        <v>4134.0183477467799</v>
      </c>
      <c r="N1188" s="12">
        <v>4175.7825746614399</v>
      </c>
      <c r="O1188" s="7">
        <v>3798.0087195701399</v>
      </c>
      <c r="P1188" s="12">
        <v>4313.3810307655003</v>
      </c>
      <c r="Q1188" s="12">
        <v>4288.8043370645401</v>
      </c>
      <c r="R1188" s="7">
        <v>4606.7157048573499</v>
      </c>
    </row>
    <row r="1189" spans="1:18" x14ac:dyDescent="0.3">
      <c r="A1189" s="12" t="s">
        <v>2382</v>
      </c>
      <c r="B1189" s="12">
        <v>9</v>
      </c>
      <c r="C1189" s="12">
        <v>8</v>
      </c>
      <c r="D1189" s="12">
        <v>23.752800000000001</v>
      </c>
      <c r="E1189" s="12">
        <v>8.1992540680198595E-2</v>
      </c>
      <c r="F1189" s="12">
        <v>2.7108149982943201E-2</v>
      </c>
      <c r="G1189" s="12">
        <v>1.0448318343649301</v>
      </c>
      <c r="H1189" s="5">
        <v>0.4225881377554</v>
      </c>
      <c r="I1189" s="12" t="s">
        <v>1</v>
      </c>
      <c r="J1189" s="12" t="s">
        <v>0</v>
      </c>
      <c r="K1189" s="12">
        <v>18162.857899999999</v>
      </c>
      <c r="L1189" s="12" t="s">
        <v>2383</v>
      </c>
      <c r="M1189" s="12">
        <v>5793.3007284692403</v>
      </c>
      <c r="N1189" s="12">
        <v>5763.0011365618102</v>
      </c>
      <c r="O1189" s="7">
        <v>6010.9282867699103</v>
      </c>
      <c r="P1189" s="12">
        <v>5964.0325158443502</v>
      </c>
      <c r="Q1189" s="12">
        <v>6247.8458005245302</v>
      </c>
      <c r="R1189" s="7">
        <v>6142.9229878482902</v>
      </c>
    </row>
    <row r="1190" spans="1:18" x14ac:dyDescent="0.3">
      <c r="A1190" s="12" t="s">
        <v>2384</v>
      </c>
      <c r="B1190" s="12">
        <v>10</v>
      </c>
      <c r="C1190" s="12">
        <v>6</v>
      </c>
      <c r="D1190" s="12">
        <v>52.6374</v>
      </c>
      <c r="E1190" s="12">
        <v>8.2456121312415198E-2</v>
      </c>
      <c r="F1190" s="12">
        <v>2.7238373436952699E-2</v>
      </c>
      <c r="G1190" s="12">
        <v>1.0649388759796901</v>
      </c>
      <c r="H1190" s="5">
        <v>0.42111939242288199</v>
      </c>
      <c r="I1190" s="12" t="s">
        <v>1</v>
      </c>
      <c r="J1190" s="12" t="s">
        <v>0</v>
      </c>
      <c r="K1190" s="12">
        <v>37711.278299999998</v>
      </c>
      <c r="L1190" s="12" t="s">
        <v>2385</v>
      </c>
      <c r="M1190" s="12">
        <v>2248.6372165503899</v>
      </c>
      <c r="N1190" s="12">
        <v>2174.28107191042</v>
      </c>
      <c r="O1190" s="7">
        <v>2101.7899541083998</v>
      </c>
      <c r="P1190" s="12">
        <v>2357.2472338506</v>
      </c>
      <c r="Q1190" s="12">
        <v>2228.5274412382601</v>
      </c>
      <c r="R1190" s="7">
        <v>2362.6407868482102</v>
      </c>
    </row>
    <row r="1191" spans="1:18" x14ac:dyDescent="0.3">
      <c r="A1191" s="12" t="s">
        <v>2386</v>
      </c>
      <c r="B1191" s="12">
        <v>9</v>
      </c>
      <c r="C1191" s="12">
        <v>2</v>
      </c>
      <c r="D1191" s="12">
        <v>49.244500000000002</v>
      </c>
      <c r="E1191" s="12">
        <v>8.3040623310685194E-2</v>
      </c>
      <c r="F1191" s="12">
        <v>2.73997488080964E-2</v>
      </c>
      <c r="G1191" s="12">
        <v>1.24235135925768</v>
      </c>
      <c r="H1191" s="5">
        <v>0.41928193558555898</v>
      </c>
      <c r="I1191" s="12" t="s">
        <v>0</v>
      </c>
      <c r="J1191" s="12" t="s">
        <v>1</v>
      </c>
      <c r="K1191" s="12">
        <v>47748.982400000001</v>
      </c>
      <c r="L1191" s="12" t="s">
        <v>2387</v>
      </c>
      <c r="M1191" s="12">
        <v>260.04688700451499</v>
      </c>
      <c r="N1191" s="12">
        <v>222.236867532622</v>
      </c>
      <c r="O1191" s="7">
        <v>300.13617017193798</v>
      </c>
      <c r="P1191" s="12">
        <v>203.86564402024899</v>
      </c>
      <c r="Q1191" s="12">
        <v>222.29219317391201</v>
      </c>
      <c r="R1191" s="7">
        <v>203.63172988658701</v>
      </c>
    </row>
    <row r="1192" spans="1:18" x14ac:dyDescent="0.3">
      <c r="A1192" s="12" t="s">
        <v>2388</v>
      </c>
      <c r="B1192" s="12">
        <v>10</v>
      </c>
      <c r="C1192" s="12">
        <v>1</v>
      </c>
      <c r="D1192" s="12">
        <v>62.479500000000002</v>
      </c>
      <c r="E1192" s="12">
        <v>8.3084865151068901E-2</v>
      </c>
      <c r="F1192" s="12">
        <v>2.73997488080964E-2</v>
      </c>
      <c r="G1192" s="12">
        <v>4.9412443549502596</v>
      </c>
      <c r="H1192" s="5">
        <v>0.41914350396285999</v>
      </c>
      <c r="I1192" s="12" t="s">
        <v>1</v>
      </c>
      <c r="J1192" s="12" t="s">
        <v>0</v>
      </c>
      <c r="K1192" s="12">
        <v>77294.173599999995</v>
      </c>
      <c r="L1192" s="12" t="s">
        <v>2389</v>
      </c>
      <c r="M1192" s="12">
        <v>57.643057574008502</v>
      </c>
      <c r="N1192" s="12">
        <v>0</v>
      </c>
      <c r="O1192" s="7">
        <v>0</v>
      </c>
      <c r="P1192" s="12">
        <v>89.564729213726395</v>
      </c>
      <c r="Q1192" s="12">
        <v>117.969780243431</v>
      </c>
      <c r="R1192" s="7">
        <v>77.293923382484493</v>
      </c>
    </row>
    <row r="1193" spans="1:18" x14ac:dyDescent="0.3">
      <c r="A1193" s="12" t="s">
        <v>2390</v>
      </c>
      <c r="B1193" s="12">
        <v>1</v>
      </c>
      <c r="C1193" s="12">
        <v>1</v>
      </c>
      <c r="D1193" s="12">
        <v>4.5297000000000001</v>
      </c>
      <c r="E1193" s="12">
        <v>8.31879015164355E-2</v>
      </c>
      <c r="F1193" s="12">
        <v>2.74105968625541E-2</v>
      </c>
      <c r="G1193" s="12">
        <v>2.9860496067450102</v>
      </c>
      <c r="H1193" s="5">
        <v>0.41882145736617199</v>
      </c>
      <c r="I1193" s="12" t="s">
        <v>0</v>
      </c>
      <c r="J1193" s="12" t="s">
        <v>1</v>
      </c>
      <c r="K1193" s="12">
        <v>69308.925799999997</v>
      </c>
      <c r="L1193" s="12" t="s">
        <v>2391</v>
      </c>
      <c r="M1193" s="12">
        <v>205.11619008208501</v>
      </c>
      <c r="N1193" s="12">
        <v>190.96915419889501</v>
      </c>
      <c r="O1193" s="7">
        <v>120.380798067397</v>
      </c>
      <c r="P1193" s="12">
        <v>65.435464043145203</v>
      </c>
      <c r="Q1193" s="12">
        <v>91.918908451063999</v>
      </c>
      <c r="R1193" s="7">
        <v>15.605293407443201</v>
      </c>
    </row>
    <row r="1194" spans="1:18" x14ac:dyDescent="0.3">
      <c r="A1194" s="12" t="s">
        <v>2392</v>
      </c>
      <c r="B1194" s="12">
        <v>14</v>
      </c>
      <c r="C1194" s="12">
        <v>1</v>
      </c>
      <c r="D1194" s="12">
        <v>74.289599999999993</v>
      </c>
      <c r="E1194" s="12">
        <v>8.3356584105348103E-2</v>
      </c>
      <c r="F1194" s="12">
        <v>2.74430389913306E-2</v>
      </c>
      <c r="G1194" s="12">
        <v>4.0623153757670503</v>
      </c>
      <c r="H1194" s="5">
        <v>0.41829528886728401</v>
      </c>
      <c r="I1194" s="12" t="s">
        <v>1</v>
      </c>
      <c r="J1194" s="12" t="s">
        <v>0</v>
      </c>
      <c r="K1194" s="12">
        <v>341000.23050000001</v>
      </c>
      <c r="L1194" s="12" t="s">
        <v>2393</v>
      </c>
      <c r="M1194" s="12">
        <v>53.666096611847202</v>
      </c>
      <c r="N1194" s="12">
        <v>94.907477258631602</v>
      </c>
      <c r="O1194" s="7">
        <v>6.98400723428517</v>
      </c>
      <c r="P1194" s="12">
        <v>179.551344500358</v>
      </c>
      <c r="Q1194" s="12">
        <v>184.697159461909</v>
      </c>
      <c r="R1194" s="7">
        <v>267.67544957674602</v>
      </c>
    </row>
    <row r="1195" spans="1:18" x14ac:dyDescent="0.3">
      <c r="A1195" s="12" t="s">
        <v>2394</v>
      </c>
      <c r="B1195" s="12">
        <v>2</v>
      </c>
      <c r="C1195" s="12">
        <v>1</v>
      </c>
      <c r="D1195" s="12">
        <v>8.6518999999999995</v>
      </c>
      <c r="E1195" s="12">
        <v>8.3697689056818805E-2</v>
      </c>
      <c r="F1195" s="12">
        <v>2.7532144406437201E-2</v>
      </c>
      <c r="G1195" s="12">
        <v>3.6766035223396099</v>
      </c>
      <c r="H1195" s="5">
        <v>0.41723528691377998</v>
      </c>
      <c r="I1195" s="12" t="s">
        <v>0</v>
      </c>
      <c r="J1195" s="12" t="s">
        <v>1</v>
      </c>
      <c r="K1195" s="12">
        <v>259899.9632</v>
      </c>
      <c r="L1195" s="12" t="s">
        <v>2395</v>
      </c>
      <c r="M1195" s="12">
        <v>92.520370188761106</v>
      </c>
      <c r="N1195" s="12">
        <v>125.872986774095</v>
      </c>
      <c r="O1195" s="7">
        <v>124.23170261615201</v>
      </c>
      <c r="P1195" s="12">
        <v>53.967210704837697</v>
      </c>
      <c r="Q1195" s="12">
        <v>34.244486896099602</v>
      </c>
      <c r="R1195" s="7">
        <v>4.9789490100354898</v>
      </c>
    </row>
    <row r="1196" spans="1:18" x14ac:dyDescent="0.3">
      <c r="A1196" s="12" t="s">
        <v>2396</v>
      </c>
      <c r="B1196" s="12">
        <v>4</v>
      </c>
      <c r="C1196" s="12">
        <v>1</v>
      </c>
      <c r="D1196" s="12">
        <v>15.166600000000001</v>
      </c>
      <c r="E1196" s="12">
        <v>8.3885580292548403E-2</v>
      </c>
      <c r="F1196" s="12">
        <v>2.75707430599096E-2</v>
      </c>
      <c r="G1196" s="12">
        <v>1.20172582287654</v>
      </c>
      <c r="H1196" s="5">
        <v>0.41665367907307699</v>
      </c>
      <c r="I1196" s="12" t="s">
        <v>0</v>
      </c>
      <c r="J1196" s="12" t="s">
        <v>1</v>
      </c>
      <c r="K1196" s="12">
        <v>248861.6741</v>
      </c>
      <c r="L1196" s="12" t="s">
        <v>2397</v>
      </c>
      <c r="M1196" s="12">
        <v>1248.6662680166501</v>
      </c>
      <c r="N1196" s="12">
        <v>1089.92494906304</v>
      </c>
      <c r="O1196" s="7">
        <v>1425.9096757735199</v>
      </c>
      <c r="P1196" s="12">
        <v>1049.5404700363899</v>
      </c>
      <c r="Q1196" s="12">
        <v>1037.93370493715</v>
      </c>
      <c r="R1196" s="7">
        <v>1045.1046722065901</v>
      </c>
    </row>
    <row r="1197" spans="1:18" x14ac:dyDescent="0.3">
      <c r="A1197" s="12" t="s">
        <v>2398</v>
      </c>
      <c r="B1197" s="12">
        <v>3</v>
      </c>
      <c r="C1197" s="12">
        <v>1</v>
      </c>
      <c r="D1197" s="12">
        <v>14.483599999999999</v>
      </c>
      <c r="E1197" s="12">
        <v>8.4368962927723598E-2</v>
      </c>
      <c r="F1197" s="12">
        <v>2.77063146314208E-2</v>
      </c>
      <c r="G1197" s="12">
        <v>1.38872312364376</v>
      </c>
      <c r="H1197" s="5">
        <v>0.41516475918893703</v>
      </c>
      <c r="I1197" s="12" t="s">
        <v>0</v>
      </c>
      <c r="J1197" s="12" t="s">
        <v>1</v>
      </c>
      <c r="K1197" s="12">
        <v>136062.79329999999</v>
      </c>
      <c r="L1197" s="12" t="s">
        <v>2399</v>
      </c>
      <c r="M1197" s="12">
        <v>334.42496417362901</v>
      </c>
      <c r="N1197" s="12">
        <v>270.94039340508903</v>
      </c>
      <c r="O1197" s="7">
        <v>392.63723245498602</v>
      </c>
      <c r="P1197" s="12">
        <v>283.37425216237</v>
      </c>
      <c r="Q1197" s="12">
        <v>205.809355121907</v>
      </c>
      <c r="R1197" s="7">
        <v>229.46402883711301</v>
      </c>
    </row>
    <row r="1198" spans="1:18" x14ac:dyDescent="0.3">
      <c r="A1198" s="12" t="s">
        <v>2400</v>
      </c>
      <c r="B1198" s="12">
        <v>7</v>
      </c>
      <c r="C1198" s="12">
        <v>3</v>
      </c>
      <c r="D1198" s="12">
        <v>42.415500000000002</v>
      </c>
      <c r="E1198" s="12">
        <v>8.4582185133409593E-2</v>
      </c>
      <c r="F1198" s="12">
        <v>2.7753013799105001E-2</v>
      </c>
      <c r="G1198" s="12">
        <v>1.09733720804538</v>
      </c>
      <c r="H1198" s="5">
        <v>0.41451133923718902</v>
      </c>
      <c r="I1198" s="12" t="s">
        <v>0</v>
      </c>
      <c r="J1198" s="12" t="s">
        <v>1</v>
      </c>
      <c r="K1198" s="12">
        <v>38152.1587</v>
      </c>
      <c r="L1198" s="12" t="s">
        <v>2401</v>
      </c>
      <c r="M1198" s="12">
        <v>837.67030850755998</v>
      </c>
      <c r="N1198" s="12">
        <v>750.991673119908</v>
      </c>
      <c r="O1198" s="7">
        <v>748.50777982018803</v>
      </c>
      <c r="P1198" s="12">
        <v>690.76528938766796</v>
      </c>
      <c r="Q1198" s="12">
        <v>729.58985425593198</v>
      </c>
      <c r="R1198" s="7">
        <v>709.50042337094999</v>
      </c>
    </row>
    <row r="1199" spans="1:18" x14ac:dyDescent="0.3">
      <c r="A1199" s="12" t="s">
        <v>2402</v>
      </c>
      <c r="B1199" s="12">
        <v>1</v>
      </c>
      <c r="C1199" s="12">
        <v>1</v>
      </c>
      <c r="D1199" s="12">
        <v>4.2926000000000002</v>
      </c>
      <c r="E1199" s="12">
        <v>8.5312815676494097E-2</v>
      </c>
      <c r="F1199" s="12">
        <v>2.7969263642831699E-2</v>
      </c>
      <c r="G1199" s="12">
        <v>1.5786771814968501</v>
      </c>
      <c r="H1199" s="5">
        <v>0.41228770013715799</v>
      </c>
      <c r="I1199" s="12" t="s">
        <v>1</v>
      </c>
      <c r="J1199" s="12" t="s">
        <v>0</v>
      </c>
      <c r="K1199" s="12">
        <v>109999.863</v>
      </c>
      <c r="L1199" s="12" t="s">
        <v>2403</v>
      </c>
      <c r="M1199" s="12">
        <v>183.43392365582301</v>
      </c>
      <c r="N1199" s="12">
        <v>330.935425822296</v>
      </c>
      <c r="O1199" s="7">
        <v>300.633461758652</v>
      </c>
      <c r="P1199" s="12">
        <v>372.05223474940101</v>
      </c>
      <c r="Q1199" s="12">
        <v>519.64269522015104</v>
      </c>
      <c r="R1199" s="7">
        <v>394.93141098572403</v>
      </c>
    </row>
    <row r="1200" spans="1:18" x14ac:dyDescent="0.3">
      <c r="A1200" s="12" t="s">
        <v>2404</v>
      </c>
      <c r="B1200" s="12">
        <v>10</v>
      </c>
      <c r="C1200" s="12">
        <v>5</v>
      </c>
      <c r="D1200" s="12">
        <v>60.089799999999997</v>
      </c>
      <c r="E1200" s="12">
        <v>8.61042108911549E-2</v>
      </c>
      <c r="F1200" s="12">
        <v>2.8205055567723999E-2</v>
      </c>
      <c r="G1200" s="12">
        <v>1.24213344163735</v>
      </c>
      <c r="H1200" s="5">
        <v>0.40990563713546602</v>
      </c>
      <c r="I1200" s="12" t="s">
        <v>1</v>
      </c>
      <c r="J1200" s="12" t="s">
        <v>0</v>
      </c>
      <c r="K1200" s="12">
        <v>57830.493999999999</v>
      </c>
      <c r="L1200" s="12" t="s">
        <v>2405</v>
      </c>
      <c r="M1200" s="12">
        <v>752.15798189926898</v>
      </c>
      <c r="N1200" s="12">
        <v>906.06029155750696</v>
      </c>
      <c r="O1200" s="7">
        <v>1060.10984176435</v>
      </c>
      <c r="P1200" s="12">
        <v>1099.13406951753</v>
      </c>
      <c r="Q1200" s="12">
        <v>1132.6045485770801</v>
      </c>
      <c r="R1200" s="7">
        <v>1144.78763916458</v>
      </c>
    </row>
    <row r="1201" spans="1:18" x14ac:dyDescent="0.3">
      <c r="A1201" s="12" t="s">
        <v>2406</v>
      </c>
      <c r="B1201" s="12">
        <v>10</v>
      </c>
      <c r="C1201" s="12">
        <v>1</v>
      </c>
      <c r="D1201" s="12">
        <v>46.918900000000001</v>
      </c>
      <c r="E1201" s="12">
        <v>8.6616877859237204E-2</v>
      </c>
      <c r="F1201" s="12">
        <v>2.8349226313727299E-2</v>
      </c>
      <c r="G1201" s="12">
        <v>8.2079727813510601</v>
      </c>
      <c r="H1201" s="5">
        <v>0.40837701999963699</v>
      </c>
      <c r="I1201" s="12" t="s">
        <v>1</v>
      </c>
      <c r="J1201" s="12" t="s">
        <v>0</v>
      </c>
      <c r="K1201" s="12">
        <v>344065.63949999999</v>
      </c>
      <c r="L1201" s="12" t="s">
        <v>2407</v>
      </c>
      <c r="M1201" s="12">
        <v>12.375662720347901</v>
      </c>
      <c r="N1201" s="12">
        <v>24.527369533516101</v>
      </c>
      <c r="O1201" s="7">
        <v>0</v>
      </c>
      <c r="P1201" s="12">
        <v>56.818554421270498</v>
      </c>
      <c r="Q1201" s="12">
        <v>173.37563756347299</v>
      </c>
      <c r="R1201" s="7">
        <v>72.704892304292898</v>
      </c>
    </row>
    <row r="1202" spans="1:18" x14ac:dyDescent="0.3">
      <c r="A1202" s="12" t="s">
        <v>2408</v>
      </c>
      <c r="B1202" s="12">
        <v>3</v>
      </c>
      <c r="C1202" s="12">
        <v>1</v>
      </c>
      <c r="D1202" s="12">
        <v>14.812200000000001</v>
      </c>
      <c r="E1202" s="12">
        <v>8.7096926662136406E-2</v>
      </c>
      <c r="F1202" s="12">
        <v>2.8482488957926499E-2</v>
      </c>
      <c r="G1202" s="12">
        <v>1.49445279407568</v>
      </c>
      <c r="H1202" s="5">
        <v>0.40695584829083198</v>
      </c>
      <c r="I1202" s="12" t="s">
        <v>1</v>
      </c>
      <c r="J1202" s="12" t="s">
        <v>0</v>
      </c>
      <c r="K1202" s="12">
        <v>40821.944499999998</v>
      </c>
      <c r="L1202" s="12" t="s">
        <v>2409</v>
      </c>
      <c r="M1202" s="12">
        <v>183.180168844284</v>
      </c>
      <c r="N1202" s="12">
        <v>307.79378166482701</v>
      </c>
      <c r="O1202" s="7">
        <v>320.28762057228897</v>
      </c>
      <c r="P1202" s="12">
        <v>363.76074711368</v>
      </c>
      <c r="Q1202" s="12">
        <v>400.08530791469002</v>
      </c>
      <c r="R1202" s="7">
        <v>448.54606660045403</v>
      </c>
    </row>
    <row r="1203" spans="1:18" x14ac:dyDescent="0.3">
      <c r="A1203" s="12" t="s">
        <v>2410</v>
      </c>
      <c r="B1203" s="12">
        <v>8</v>
      </c>
      <c r="C1203" s="12">
        <v>4</v>
      </c>
      <c r="D1203" s="12">
        <v>44.5214</v>
      </c>
      <c r="E1203" s="12">
        <v>8.7211612445278405E-2</v>
      </c>
      <c r="F1203" s="12">
        <v>2.8496147422731401E-2</v>
      </c>
      <c r="G1203" s="12">
        <v>1.04830666661809</v>
      </c>
      <c r="H1203" s="5">
        <v>0.40661777010833899</v>
      </c>
      <c r="I1203" s="12" t="s">
        <v>0</v>
      </c>
      <c r="J1203" s="12" t="s">
        <v>1</v>
      </c>
      <c r="K1203" s="12">
        <v>42599.6086</v>
      </c>
      <c r="L1203" s="12" t="s">
        <v>2411</v>
      </c>
      <c r="M1203" s="12">
        <v>1380.6260543590299</v>
      </c>
      <c r="N1203" s="12">
        <v>1364.4423247731399</v>
      </c>
      <c r="O1203" s="7">
        <v>1411.76970442826</v>
      </c>
      <c r="P1203" s="12">
        <v>1339.3375099306199</v>
      </c>
      <c r="Q1203" s="12">
        <v>1273.82866750216</v>
      </c>
      <c r="R1203" s="7">
        <v>1352.1220496951501</v>
      </c>
    </row>
    <row r="1204" spans="1:18" x14ac:dyDescent="0.3">
      <c r="A1204" s="12" t="s">
        <v>2412</v>
      </c>
      <c r="B1204" s="12">
        <v>4</v>
      </c>
      <c r="C1204" s="12">
        <v>3</v>
      </c>
      <c r="D1204" s="12">
        <v>25.321300000000001</v>
      </c>
      <c r="E1204" s="12">
        <v>8.8646413383800096E-2</v>
      </c>
      <c r="F1204" s="12">
        <v>2.8930942414492799E-2</v>
      </c>
      <c r="G1204" s="12">
        <v>1.5225247340033301</v>
      </c>
      <c r="H1204" s="5">
        <v>0.402434592038457</v>
      </c>
      <c r="I1204" s="12" t="s">
        <v>1</v>
      </c>
      <c r="J1204" s="12" t="s">
        <v>0</v>
      </c>
      <c r="K1204" s="12">
        <v>33341.608899999999</v>
      </c>
      <c r="L1204" s="12" t="s">
        <v>2413</v>
      </c>
      <c r="M1204" s="12">
        <v>294.09491354856198</v>
      </c>
      <c r="N1204" s="12">
        <v>148.00644282636799</v>
      </c>
      <c r="O1204" s="7">
        <v>244.97667401030401</v>
      </c>
      <c r="P1204" s="12">
        <v>350.30318256377501</v>
      </c>
      <c r="Q1204" s="12">
        <v>351.283813008896</v>
      </c>
      <c r="R1204" s="7">
        <v>344.50629987913499</v>
      </c>
    </row>
    <row r="1205" spans="1:18" x14ac:dyDescent="0.3">
      <c r="A1205" s="12" t="s">
        <v>2414</v>
      </c>
      <c r="B1205" s="12">
        <v>5</v>
      </c>
      <c r="C1205" s="12">
        <v>1</v>
      </c>
      <c r="D1205" s="12">
        <v>21.9344</v>
      </c>
      <c r="E1205" s="12">
        <v>8.8690353627380106E-2</v>
      </c>
      <c r="F1205" s="12">
        <v>2.8930942414492799E-2</v>
      </c>
      <c r="G1205" s="12">
        <v>1.2478174128802899</v>
      </c>
      <c r="H1205" s="5">
        <v>0.40230782441888802</v>
      </c>
      <c r="I1205" s="12" t="s">
        <v>1</v>
      </c>
      <c r="J1205" s="12" t="s">
        <v>0</v>
      </c>
      <c r="K1205" s="12">
        <v>533690.49490000005</v>
      </c>
      <c r="L1205" s="12" t="s">
        <v>2415</v>
      </c>
      <c r="M1205" s="12">
        <v>203.47885189891201</v>
      </c>
      <c r="N1205" s="12">
        <v>165.29462521395499</v>
      </c>
      <c r="O1205" s="7">
        <v>150.220586563202</v>
      </c>
      <c r="P1205" s="12">
        <v>219.06265354154701</v>
      </c>
      <c r="Q1205" s="12">
        <v>196.878341869134</v>
      </c>
      <c r="R1205" s="7">
        <v>231.66883442582099</v>
      </c>
    </row>
    <row r="1206" spans="1:18" x14ac:dyDescent="0.3">
      <c r="A1206" s="12" t="s">
        <v>2416</v>
      </c>
      <c r="B1206" s="12">
        <v>16</v>
      </c>
      <c r="C1206" s="12">
        <v>2</v>
      </c>
      <c r="D1206" s="12">
        <v>73.868499999999997</v>
      </c>
      <c r="E1206" s="12">
        <v>8.8892604846711104E-2</v>
      </c>
      <c r="F1206" s="12">
        <v>2.8972732851033099E-2</v>
      </c>
      <c r="G1206" s="12">
        <v>1.3066330937028501</v>
      </c>
      <c r="H1206" s="5">
        <v>0.40172534412174199</v>
      </c>
      <c r="I1206" s="12" t="s">
        <v>1</v>
      </c>
      <c r="J1206" s="12" t="s">
        <v>0</v>
      </c>
      <c r="K1206" s="12">
        <v>192052.23670000001</v>
      </c>
      <c r="L1206" s="12" t="s">
        <v>2417</v>
      </c>
      <c r="M1206" s="12">
        <v>303.72476121947301</v>
      </c>
      <c r="N1206" s="12">
        <v>318.49743061330798</v>
      </c>
      <c r="O1206" s="7">
        <v>440.357112861921</v>
      </c>
      <c r="P1206" s="12">
        <v>489.23699428555102</v>
      </c>
      <c r="Q1206" s="12">
        <v>423.03809114139301</v>
      </c>
      <c r="R1206" s="7">
        <v>476.12619877091697</v>
      </c>
    </row>
    <row r="1207" spans="1:18" x14ac:dyDescent="0.3">
      <c r="A1207" s="12" t="s">
        <v>2418</v>
      </c>
      <c r="B1207" s="12">
        <v>5</v>
      </c>
      <c r="C1207" s="12">
        <v>4</v>
      </c>
      <c r="D1207" s="12">
        <v>37.522500000000001</v>
      </c>
      <c r="E1207" s="12">
        <v>8.95578943191397E-2</v>
      </c>
      <c r="F1207" s="12">
        <v>2.9165245753470601E-2</v>
      </c>
      <c r="G1207" s="12">
        <v>1.1029495741575699</v>
      </c>
      <c r="H1207" s="5">
        <v>0.399821001941495</v>
      </c>
      <c r="I1207" s="12" t="s">
        <v>0</v>
      </c>
      <c r="J1207" s="12" t="s">
        <v>1</v>
      </c>
      <c r="K1207" s="12">
        <v>30116.413100000002</v>
      </c>
      <c r="L1207" s="12" t="s">
        <v>2419</v>
      </c>
      <c r="M1207" s="12">
        <v>3056.6730687076702</v>
      </c>
      <c r="N1207" s="12">
        <v>2951.74340162411</v>
      </c>
      <c r="O1207" s="7">
        <v>2819.9669623478599</v>
      </c>
      <c r="P1207" s="12">
        <v>2720.5826946972402</v>
      </c>
      <c r="Q1207" s="12">
        <v>2476.45208141078</v>
      </c>
      <c r="R1207" s="7">
        <v>2807.3052585873402</v>
      </c>
    </row>
    <row r="1208" spans="1:18" x14ac:dyDescent="0.3">
      <c r="A1208" s="12" t="s">
        <v>2420</v>
      </c>
      <c r="B1208" s="12">
        <v>41</v>
      </c>
      <c r="C1208" s="12">
        <v>4</v>
      </c>
      <c r="D1208" s="12">
        <v>301.08600000000001</v>
      </c>
      <c r="E1208" s="12">
        <v>9.0046081860395796E-2</v>
      </c>
      <c r="F1208" s="12">
        <v>2.9299811427737701E-2</v>
      </c>
      <c r="G1208" s="12">
        <v>1.0155994339799499</v>
      </c>
      <c r="H1208" s="5">
        <v>0.39843488392663901</v>
      </c>
      <c r="I1208" s="12" t="s">
        <v>0</v>
      </c>
      <c r="J1208" s="12" t="s">
        <v>1</v>
      </c>
      <c r="K1208" s="12">
        <v>228195.03349999999</v>
      </c>
      <c r="L1208" s="12" t="s">
        <v>2421</v>
      </c>
      <c r="M1208" s="12">
        <v>2984.8020516811998</v>
      </c>
      <c r="N1208" s="12">
        <v>2972.8502188879402</v>
      </c>
      <c r="O1208" s="7">
        <v>2927.79332851854</v>
      </c>
      <c r="P1208" s="12">
        <v>2928.84245879015</v>
      </c>
      <c r="Q1208" s="12">
        <v>2894.8485793370901</v>
      </c>
      <c r="R1208" s="7">
        <v>2925.2756329817398</v>
      </c>
    </row>
    <row r="1209" spans="1:18" x14ac:dyDescent="0.3">
      <c r="A1209" s="12" t="s">
        <v>2422</v>
      </c>
      <c r="B1209" s="12">
        <v>2</v>
      </c>
      <c r="C1209" s="12">
        <v>1</v>
      </c>
      <c r="D1209" s="12">
        <v>9.2912999999999997</v>
      </c>
      <c r="E1209" s="12">
        <v>9.0169996225007307E-2</v>
      </c>
      <c r="F1209" s="12">
        <v>2.9315722105959199E-2</v>
      </c>
      <c r="G1209" s="12">
        <v>2.72917492502043</v>
      </c>
      <c r="H1209" s="5">
        <v>0.39808455755094202</v>
      </c>
      <c r="I1209" s="12" t="s">
        <v>1</v>
      </c>
      <c r="J1209" s="12" t="s">
        <v>0</v>
      </c>
      <c r="K1209" s="12">
        <v>60045.002999999997</v>
      </c>
      <c r="L1209" s="12" t="s">
        <v>2423</v>
      </c>
      <c r="M1209" s="12">
        <v>205.33797624354</v>
      </c>
      <c r="N1209" s="12">
        <v>294.24416479115803</v>
      </c>
      <c r="O1209" s="7">
        <v>47.5758734010236</v>
      </c>
      <c r="P1209" s="12">
        <v>432.830679385586</v>
      </c>
      <c r="Q1209" s="12">
        <v>524.86243647875199</v>
      </c>
      <c r="R1209" s="7">
        <v>535.59681715759996</v>
      </c>
    </row>
    <row r="1210" spans="1:18" x14ac:dyDescent="0.3">
      <c r="A1210" s="12" t="s">
        <v>2424</v>
      </c>
      <c r="B1210" s="12">
        <v>12</v>
      </c>
      <c r="C1210" s="12">
        <v>8</v>
      </c>
      <c r="D1210" s="12">
        <v>74.943799999999996</v>
      </c>
      <c r="E1210" s="12">
        <v>9.0327362889605106E-2</v>
      </c>
      <c r="F1210" s="12">
        <v>2.93424731748912E-2</v>
      </c>
      <c r="G1210" s="12">
        <v>1.01465782971713</v>
      </c>
      <c r="H1210" s="5">
        <v>0.39764052974099001</v>
      </c>
      <c r="I1210" s="12" t="s">
        <v>0</v>
      </c>
      <c r="J1210" s="12" t="s">
        <v>1</v>
      </c>
      <c r="K1210" s="12">
        <v>130330.7537</v>
      </c>
      <c r="L1210" s="12" t="s">
        <v>2425</v>
      </c>
      <c r="M1210" s="12">
        <v>13582.520481528099</v>
      </c>
      <c r="N1210" s="12">
        <v>13335.8503286414</v>
      </c>
      <c r="O1210" s="7">
        <v>13396.725343050901</v>
      </c>
      <c r="P1210" s="12">
        <v>13328.5595426462</v>
      </c>
      <c r="Q1210" s="12">
        <v>13167.499319636599</v>
      </c>
      <c r="R1210" s="7">
        <v>13236.6421256548</v>
      </c>
    </row>
    <row r="1211" spans="1:18" x14ac:dyDescent="0.3">
      <c r="A1211" s="12" t="s">
        <v>2426</v>
      </c>
      <c r="B1211" s="12">
        <v>3</v>
      </c>
      <c r="C1211" s="12">
        <v>3</v>
      </c>
      <c r="D1211" s="12">
        <v>12.820600000000001</v>
      </c>
      <c r="E1211" s="12">
        <v>9.0567848203035997E-2</v>
      </c>
      <c r="F1211" s="12">
        <v>2.9387339562512702E-2</v>
      </c>
      <c r="G1211" s="12">
        <v>1.1316229836879601</v>
      </c>
      <c r="H1211" s="5">
        <v>0.39696385414131802</v>
      </c>
      <c r="I1211" s="12" t="s">
        <v>0</v>
      </c>
      <c r="J1211" s="12" t="s">
        <v>1</v>
      </c>
      <c r="K1211" s="12">
        <v>32235.399799999999</v>
      </c>
      <c r="L1211" s="12" t="s">
        <v>2427</v>
      </c>
      <c r="M1211" s="12">
        <v>730.17369373238205</v>
      </c>
      <c r="N1211" s="12">
        <v>724.73956699462303</v>
      </c>
      <c r="O1211" s="7">
        <v>661.72289563845504</v>
      </c>
      <c r="P1211" s="12">
        <v>665.85087834976002</v>
      </c>
      <c r="Q1211" s="12">
        <v>569.24527566767802</v>
      </c>
      <c r="R1211" s="7">
        <v>635.34672923625601</v>
      </c>
    </row>
    <row r="1212" spans="1:18" x14ac:dyDescent="0.3">
      <c r="A1212" s="12" t="s">
        <v>2428</v>
      </c>
      <c r="B1212" s="12">
        <v>1</v>
      </c>
      <c r="C1212" s="12">
        <v>1</v>
      </c>
      <c r="D1212" s="12">
        <v>4.8005000000000004</v>
      </c>
      <c r="E1212" s="12">
        <v>9.0615878601249894E-2</v>
      </c>
      <c r="F1212" s="12">
        <v>2.9387339562512702E-2</v>
      </c>
      <c r="G1212" s="12">
        <v>1.7655592718459101</v>
      </c>
      <c r="H1212" s="5">
        <v>0.39682897819281399</v>
      </c>
      <c r="I1212" s="12" t="s">
        <v>0</v>
      </c>
      <c r="J1212" s="12" t="s">
        <v>1</v>
      </c>
      <c r="K1212" s="12">
        <v>97508.172500000001</v>
      </c>
      <c r="L1212" s="12" t="s">
        <v>2429</v>
      </c>
      <c r="M1212" s="12">
        <v>59.698777497995401</v>
      </c>
      <c r="N1212" s="12">
        <v>36.329993148676799</v>
      </c>
      <c r="O1212" s="7">
        <v>61.265739398007597</v>
      </c>
      <c r="P1212" s="12">
        <v>19.4315758220629</v>
      </c>
      <c r="Q1212" s="12">
        <v>36.921618212878599</v>
      </c>
      <c r="R1212" s="7">
        <v>32.737278628843498</v>
      </c>
    </row>
    <row r="1213" spans="1:18" x14ac:dyDescent="0.3">
      <c r="A1213" s="12" t="s">
        <v>2430</v>
      </c>
      <c r="B1213" s="12">
        <v>3</v>
      </c>
      <c r="C1213" s="12">
        <v>1</v>
      </c>
      <c r="D1213" s="12">
        <v>8.4152000000000005</v>
      </c>
      <c r="E1213" s="12">
        <v>9.0748898700468802E-2</v>
      </c>
      <c r="F1213" s="12">
        <v>2.94060754941835E-2</v>
      </c>
      <c r="G1213" s="12">
        <v>1.86553565400261</v>
      </c>
      <c r="H1213" s="5">
        <v>0.39645591001321601</v>
      </c>
      <c r="I1213" s="12" t="s">
        <v>1</v>
      </c>
      <c r="J1213" s="12" t="s">
        <v>0</v>
      </c>
      <c r="K1213" s="12">
        <v>251815.68210000001</v>
      </c>
      <c r="L1213" s="12" t="s">
        <v>2431</v>
      </c>
      <c r="M1213" s="12">
        <v>103.544356879451</v>
      </c>
      <c r="N1213" s="12">
        <v>84.561380074326706</v>
      </c>
      <c r="O1213" s="7">
        <v>46.962891936242102</v>
      </c>
      <c r="P1213" s="12">
        <v>120.50665825602201</v>
      </c>
      <c r="Q1213" s="12">
        <v>198.889395435913</v>
      </c>
      <c r="R1213" s="7">
        <v>119.13285463990501</v>
      </c>
    </row>
    <row r="1214" spans="1:18" x14ac:dyDescent="0.3">
      <c r="A1214" s="12" t="s">
        <v>2432</v>
      </c>
      <c r="B1214" s="12">
        <v>9</v>
      </c>
      <c r="C1214" s="12">
        <v>2</v>
      </c>
      <c r="D1214" s="12">
        <v>47.050400000000003</v>
      </c>
      <c r="E1214" s="12">
        <v>9.3390344166184594E-2</v>
      </c>
      <c r="F1214" s="12">
        <v>3.02369316475017E-2</v>
      </c>
      <c r="G1214" s="12">
        <v>1.1818189814823801</v>
      </c>
      <c r="H1214" s="5">
        <v>0.389187993557082</v>
      </c>
      <c r="I1214" s="12" t="s">
        <v>0</v>
      </c>
      <c r="J1214" s="12" t="s">
        <v>1</v>
      </c>
      <c r="K1214" s="12">
        <v>128642.5769</v>
      </c>
      <c r="L1214" s="12" t="s">
        <v>2433</v>
      </c>
      <c r="M1214" s="12">
        <v>580.05735723213002</v>
      </c>
      <c r="N1214" s="12">
        <v>685.369916375</v>
      </c>
      <c r="O1214" s="7">
        <v>732.67036398987</v>
      </c>
      <c r="P1214" s="12">
        <v>551.51643029735305</v>
      </c>
      <c r="Q1214" s="12">
        <v>593.59118208705797</v>
      </c>
      <c r="R1214" s="7">
        <v>545.58924466787698</v>
      </c>
    </row>
    <row r="1215" spans="1:18" x14ac:dyDescent="0.3">
      <c r="A1215" s="12" t="s">
        <v>2434</v>
      </c>
      <c r="B1215" s="12">
        <v>3</v>
      </c>
      <c r="C1215" s="12">
        <v>1</v>
      </c>
      <c r="D1215" s="12">
        <v>17.256499999999999</v>
      </c>
      <c r="E1215" s="12">
        <v>9.3478615578994007E-2</v>
      </c>
      <c r="F1215" s="12">
        <v>3.0240456994889701E-2</v>
      </c>
      <c r="G1215" s="12">
        <v>1.9743143559416201</v>
      </c>
      <c r="H1215" s="5">
        <v>0.388949633256091</v>
      </c>
      <c r="I1215" s="12" t="s">
        <v>1</v>
      </c>
      <c r="J1215" s="12" t="s">
        <v>0</v>
      </c>
      <c r="K1215" s="12">
        <v>45484.809399999998</v>
      </c>
      <c r="L1215" s="12" t="s">
        <v>2435</v>
      </c>
      <c r="M1215" s="12">
        <v>143.93278866051801</v>
      </c>
      <c r="N1215" s="12">
        <v>81.0213986139821</v>
      </c>
      <c r="O1215" s="7">
        <v>260.43088590431603</v>
      </c>
      <c r="P1215" s="12">
        <v>257.21407824470901</v>
      </c>
      <c r="Q1215" s="12">
        <v>378.58765921994399</v>
      </c>
      <c r="R1215" s="7">
        <v>322.50098067205499</v>
      </c>
    </row>
    <row r="1216" spans="1:18" x14ac:dyDescent="0.3">
      <c r="A1216" s="12" t="s">
        <v>2436</v>
      </c>
      <c r="B1216" s="12">
        <v>4</v>
      </c>
      <c r="C1216" s="12">
        <v>1</v>
      </c>
      <c r="D1216" s="12">
        <v>22.106200000000001</v>
      </c>
      <c r="E1216" s="12">
        <v>9.3734450110772402E-2</v>
      </c>
      <c r="F1216" s="12">
        <v>3.02981385670908E-2</v>
      </c>
      <c r="G1216" s="12">
        <v>7.0897127566048503</v>
      </c>
      <c r="H1216" s="5">
        <v>0.38826041576556702</v>
      </c>
      <c r="I1216" s="12" t="s">
        <v>1</v>
      </c>
      <c r="J1216" s="12" t="s">
        <v>0</v>
      </c>
      <c r="K1216" s="12">
        <v>28071.7595</v>
      </c>
      <c r="L1216" s="12" t="s">
        <v>2437</v>
      </c>
      <c r="M1216" s="12">
        <v>27.3451141755218</v>
      </c>
      <c r="N1216" s="12">
        <v>21.8629051922385</v>
      </c>
      <c r="O1216" s="7">
        <v>0</v>
      </c>
      <c r="P1216" s="12">
        <v>134.54858732917401</v>
      </c>
      <c r="Q1216" s="12">
        <v>100.922046796804</v>
      </c>
      <c r="R1216" s="7">
        <v>113.40008851288999</v>
      </c>
    </row>
    <row r="1217" spans="1:18" x14ac:dyDescent="0.3">
      <c r="A1217" s="12" t="s">
        <v>2438</v>
      </c>
      <c r="B1217" s="12">
        <v>4</v>
      </c>
      <c r="C1217" s="12">
        <v>1</v>
      </c>
      <c r="D1217" s="12">
        <v>15.406499999999999</v>
      </c>
      <c r="E1217" s="12">
        <v>9.4680737539509202E-2</v>
      </c>
      <c r="F1217" s="12">
        <v>3.0578718038116001E-2</v>
      </c>
      <c r="G1217" s="12">
        <v>3.0190146458276801</v>
      </c>
      <c r="H1217" s="5">
        <v>0.38573180314126698</v>
      </c>
      <c r="I1217" s="12" t="s">
        <v>1</v>
      </c>
      <c r="J1217" s="12" t="s">
        <v>0</v>
      </c>
      <c r="K1217" s="12">
        <v>89242.694399999993</v>
      </c>
      <c r="L1217" s="12" t="s">
        <v>2439</v>
      </c>
      <c r="M1217" s="12">
        <v>23.104470760451399</v>
      </c>
      <c r="N1217" s="12">
        <v>39.7599044407565</v>
      </c>
      <c r="O1217" s="7">
        <v>330.28018947498902</v>
      </c>
      <c r="P1217" s="12">
        <v>414.78824347770302</v>
      </c>
      <c r="Q1217" s="12">
        <v>406.21970583650102</v>
      </c>
      <c r="R1217" s="7">
        <v>365.901249370779</v>
      </c>
    </row>
    <row r="1218" spans="1:18" x14ac:dyDescent="0.3">
      <c r="A1218" s="12" t="s">
        <v>2440</v>
      </c>
      <c r="B1218" s="12">
        <v>7</v>
      </c>
      <c r="C1218" s="12">
        <v>1</v>
      </c>
      <c r="D1218" s="12">
        <v>26.524799999999999</v>
      </c>
      <c r="E1218" s="12">
        <v>9.4936972231474306E-2</v>
      </c>
      <c r="F1218" s="12">
        <v>3.0636154155533401E-2</v>
      </c>
      <c r="G1218" s="12">
        <v>5.03785368630012</v>
      </c>
      <c r="H1218" s="5">
        <v>0.38505265273529499</v>
      </c>
      <c r="I1218" s="12" t="s">
        <v>1</v>
      </c>
      <c r="J1218" s="12" t="s">
        <v>0</v>
      </c>
      <c r="K1218" s="12">
        <v>419487.84620000003</v>
      </c>
      <c r="L1218" s="12" t="s">
        <v>2441</v>
      </c>
      <c r="M1218" s="12">
        <v>0</v>
      </c>
      <c r="N1218" s="12">
        <v>3.5648645563855701</v>
      </c>
      <c r="O1218" s="7">
        <v>24.335990732575599</v>
      </c>
      <c r="P1218" s="12">
        <v>71.353197061842096</v>
      </c>
      <c r="Q1218" s="12">
        <v>28.496023498695699</v>
      </c>
      <c r="R1218" s="7">
        <v>40.711206107881303</v>
      </c>
    </row>
    <row r="1219" spans="1:18" x14ac:dyDescent="0.3">
      <c r="A1219" s="12" t="s">
        <v>2442</v>
      </c>
      <c r="B1219" s="12">
        <v>1</v>
      </c>
      <c r="C1219" s="12">
        <v>1</v>
      </c>
      <c r="D1219" s="12">
        <v>3.9169999999999998</v>
      </c>
      <c r="E1219" s="12">
        <v>9.5373906014954699E-2</v>
      </c>
      <c r="F1219" s="12">
        <v>3.0737566218440801E-2</v>
      </c>
      <c r="G1219" s="12">
        <v>1.6099577416550299</v>
      </c>
      <c r="H1219" s="5">
        <v>0.38389994613210698</v>
      </c>
      <c r="I1219" s="12" t="s">
        <v>1</v>
      </c>
      <c r="J1219" s="12" t="s">
        <v>0</v>
      </c>
      <c r="K1219" s="12">
        <v>106788.97040000001</v>
      </c>
      <c r="L1219" s="12" t="s">
        <v>2443</v>
      </c>
      <c r="M1219" s="12">
        <v>218.889231836036</v>
      </c>
      <c r="N1219" s="12">
        <v>403.24390836761</v>
      </c>
      <c r="O1219" s="7">
        <v>488.58187092327</v>
      </c>
      <c r="P1219" s="12">
        <v>626.61294521332798</v>
      </c>
      <c r="Q1219" s="12">
        <v>591.79477539570598</v>
      </c>
      <c r="R1219" s="7">
        <v>569.79651032719596</v>
      </c>
    </row>
    <row r="1220" spans="1:18" x14ac:dyDescent="0.3">
      <c r="A1220" s="12" t="s">
        <v>2444</v>
      </c>
      <c r="B1220" s="12">
        <v>1</v>
      </c>
      <c r="C1220" s="12">
        <v>1</v>
      </c>
      <c r="D1220" s="12">
        <v>4.1467999999999998</v>
      </c>
      <c r="E1220" s="12">
        <v>9.5408543466393603E-2</v>
      </c>
      <c r="F1220" s="12">
        <v>3.0737566218440801E-2</v>
      </c>
      <c r="G1220" s="12">
        <v>5.5924932774218101</v>
      </c>
      <c r="H1220" s="5">
        <v>0.38380885560417699</v>
      </c>
      <c r="I1220" s="12" t="s">
        <v>1</v>
      </c>
      <c r="J1220" s="12" t="s">
        <v>0</v>
      </c>
      <c r="K1220" s="12">
        <v>56997.134100000003</v>
      </c>
      <c r="L1220" s="12" t="s">
        <v>2445</v>
      </c>
      <c r="M1220" s="12">
        <v>15.7724249812754</v>
      </c>
      <c r="N1220" s="12">
        <v>11.5974495227621</v>
      </c>
      <c r="O1220" s="7">
        <v>0</v>
      </c>
      <c r="P1220" s="12">
        <v>39.751299486677702</v>
      </c>
      <c r="Q1220" s="12">
        <v>54.578344289803603</v>
      </c>
      <c r="R1220" s="7">
        <v>58.736195391227199</v>
      </c>
    </row>
    <row r="1221" spans="1:18" x14ac:dyDescent="0.3">
      <c r="A1221" s="12" t="s">
        <v>2446</v>
      </c>
      <c r="B1221" s="12">
        <v>4</v>
      </c>
      <c r="C1221" s="12">
        <v>1</v>
      </c>
      <c r="D1221" s="12">
        <v>15.877000000000001</v>
      </c>
      <c r="E1221" s="12">
        <v>9.6566111471802302E-2</v>
      </c>
      <c r="F1221" s="12">
        <v>3.1084870985475702E-2</v>
      </c>
      <c r="G1221" s="12">
        <v>1.41629510933139</v>
      </c>
      <c r="H1221" s="5">
        <v>0.38078879406351601</v>
      </c>
      <c r="I1221" s="12" t="s">
        <v>0</v>
      </c>
      <c r="J1221" s="12" t="s">
        <v>1</v>
      </c>
      <c r="K1221" s="12">
        <v>163646.16099999999</v>
      </c>
      <c r="L1221" s="12" t="s">
        <v>2447</v>
      </c>
      <c r="M1221" s="12">
        <v>451.21012417855599</v>
      </c>
      <c r="N1221" s="12">
        <v>290.69474396537902</v>
      </c>
      <c r="O1221" s="7">
        <v>423.03550075648297</v>
      </c>
      <c r="P1221" s="12">
        <v>314.07358243722001</v>
      </c>
      <c r="Q1221" s="12">
        <v>261.59481132205798</v>
      </c>
      <c r="R1221" s="7">
        <v>246.85818366452699</v>
      </c>
    </row>
    <row r="1222" spans="1:18" x14ac:dyDescent="0.3">
      <c r="A1222" s="12" t="s">
        <v>2448</v>
      </c>
      <c r="B1222" s="12">
        <v>16</v>
      </c>
      <c r="C1222" s="12">
        <v>9</v>
      </c>
      <c r="D1222" s="12">
        <v>116.22190000000001</v>
      </c>
      <c r="E1222" s="12">
        <v>9.7050025341103296E-2</v>
      </c>
      <c r="F1222" s="12">
        <v>3.1214931596958401E-2</v>
      </c>
      <c r="G1222" s="12">
        <v>1.0997504219993399</v>
      </c>
      <c r="H1222" s="5">
        <v>0.37954001082861799</v>
      </c>
      <c r="I1222" s="12" t="s">
        <v>1</v>
      </c>
      <c r="J1222" s="12" t="s">
        <v>0</v>
      </c>
      <c r="K1222" s="12">
        <v>60856.938800000004</v>
      </c>
      <c r="L1222" s="12" t="s">
        <v>2449</v>
      </c>
      <c r="M1222" s="12">
        <v>1825.5075281424699</v>
      </c>
      <c r="N1222" s="12">
        <v>1676.37707689072</v>
      </c>
      <c r="O1222" s="7">
        <v>1805.9784825172001</v>
      </c>
      <c r="P1222" s="12">
        <v>1975.7923908283001</v>
      </c>
      <c r="Q1222" s="12">
        <v>2043.2901304484601</v>
      </c>
      <c r="R1222" s="7">
        <v>1818.2421491715199</v>
      </c>
    </row>
    <row r="1223" spans="1:18" x14ac:dyDescent="0.3">
      <c r="A1223" s="12" t="s">
        <v>2450</v>
      </c>
      <c r="B1223" s="12">
        <v>1</v>
      </c>
      <c r="C1223" s="12">
        <v>1</v>
      </c>
      <c r="D1223" s="12">
        <v>3.9862000000000002</v>
      </c>
      <c r="E1223" s="12">
        <v>9.7318409948301196E-2</v>
      </c>
      <c r="F1223" s="12">
        <v>3.1275098549402899E-2</v>
      </c>
      <c r="G1223" s="12">
        <v>1.2096266586170299</v>
      </c>
      <c r="H1223" s="5">
        <v>0.37885086489217301</v>
      </c>
      <c r="I1223" s="12" t="s">
        <v>0</v>
      </c>
      <c r="J1223" s="12" t="s">
        <v>1</v>
      </c>
      <c r="K1223" s="12">
        <v>58495.1927</v>
      </c>
      <c r="L1223" s="12" t="s">
        <v>2451</v>
      </c>
      <c r="M1223" s="12">
        <v>293.89745275619401</v>
      </c>
      <c r="N1223" s="12">
        <v>326.79914719738798</v>
      </c>
      <c r="O1223" s="7">
        <v>323.5414415633</v>
      </c>
      <c r="P1223" s="12">
        <v>301.72497280084502</v>
      </c>
      <c r="Q1223" s="12">
        <v>225.54146683048899</v>
      </c>
      <c r="R1223" s="7">
        <v>253.33643051078701</v>
      </c>
    </row>
    <row r="1224" spans="1:18" x14ac:dyDescent="0.3">
      <c r="A1224" s="12" t="s">
        <v>2452</v>
      </c>
      <c r="B1224" s="12">
        <v>16</v>
      </c>
      <c r="C1224" s="12">
        <v>8</v>
      </c>
      <c r="D1224" s="12">
        <v>105.152</v>
      </c>
      <c r="E1224" s="12">
        <v>9.7397150852229997E-2</v>
      </c>
      <c r="F1224" s="12">
        <v>3.1275098549402899E-2</v>
      </c>
      <c r="G1224" s="12">
        <v>1.06815157573641</v>
      </c>
      <c r="H1224" s="5">
        <v>0.37864914117294002</v>
      </c>
      <c r="I1224" s="12" t="s">
        <v>0</v>
      </c>
      <c r="J1224" s="12" t="s">
        <v>1</v>
      </c>
      <c r="K1224" s="12">
        <v>35532.992899999997</v>
      </c>
      <c r="L1224" s="12" t="s">
        <v>2453</v>
      </c>
      <c r="M1224" s="12">
        <v>3674.6936287639501</v>
      </c>
      <c r="N1224" s="12">
        <v>3743.49086083575</v>
      </c>
      <c r="O1224" s="7">
        <v>4002.9476055477498</v>
      </c>
      <c r="P1224" s="12">
        <v>3669.5786354276902</v>
      </c>
      <c r="Q1224" s="12">
        <v>3476.9842226729602</v>
      </c>
      <c r="R1224" s="7">
        <v>3545.8635302360999</v>
      </c>
    </row>
    <row r="1225" spans="1:18" x14ac:dyDescent="0.3">
      <c r="A1225" s="12" t="s">
        <v>2454</v>
      </c>
      <c r="B1225" s="12">
        <v>9</v>
      </c>
      <c r="C1225" s="12">
        <v>1</v>
      </c>
      <c r="D1225" s="12">
        <v>38.132899999999999</v>
      </c>
      <c r="E1225" s="12">
        <v>9.7808717216540303E-2</v>
      </c>
      <c r="F1225" s="12">
        <v>3.1381470275081598E-2</v>
      </c>
      <c r="G1225" s="12">
        <v>5.1330489300226096</v>
      </c>
      <c r="H1225" s="5">
        <v>0.37759816786162598</v>
      </c>
      <c r="I1225" s="12" t="s">
        <v>1</v>
      </c>
      <c r="J1225" s="12" t="s">
        <v>0</v>
      </c>
      <c r="K1225" s="12">
        <v>193620.80799999999</v>
      </c>
      <c r="L1225" s="12" t="s">
        <v>2455</v>
      </c>
      <c r="M1225" s="12">
        <v>1.1668594440292399</v>
      </c>
      <c r="N1225" s="12">
        <v>22.400422343542001</v>
      </c>
      <c r="O1225" s="7">
        <v>48.123050011401702</v>
      </c>
      <c r="P1225" s="12">
        <v>160.95476585012</v>
      </c>
      <c r="Q1225" s="12">
        <v>100.827422181063</v>
      </c>
      <c r="R1225" s="7">
        <v>106.20779290250201</v>
      </c>
    </row>
    <row r="1226" spans="1:18" x14ac:dyDescent="0.3">
      <c r="A1226" s="12" t="s">
        <v>2456</v>
      </c>
      <c r="B1226" s="12">
        <v>2</v>
      </c>
      <c r="C1226" s="12">
        <v>1</v>
      </c>
      <c r="D1226" s="12">
        <v>7.3292999999999999</v>
      </c>
      <c r="E1226" s="12">
        <v>9.8429166623471301E-2</v>
      </c>
      <c r="F1226" s="12">
        <v>3.1554631648040697E-2</v>
      </c>
      <c r="G1226" s="12">
        <v>3.8711877889420401</v>
      </c>
      <c r="H1226" s="5">
        <v>0.376024513823634</v>
      </c>
      <c r="I1226" s="12" t="s">
        <v>1</v>
      </c>
      <c r="J1226" s="12" t="s">
        <v>0</v>
      </c>
      <c r="K1226" s="12">
        <v>148741.8964</v>
      </c>
      <c r="L1226" s="12" t="s">
        <v>2457</v>
      </c>
      <c r="M1226" s="12">
        <v>0</v>
      </c>
      <c r="N1226" s="12">
        <v>0</v>
      </c>
      <c r="O1226" s="7">
        <v>92.878169319118896</v>
      </c>
      <c r="P1226" s="12">
        <v>114.950472989476</v>
      </c>
      <c r="Q1226" s="12">
        <v>123.970758548763</v>
      </c>
      <c r="R1226" s="7">
        <v>120.627603389226</v>
      </c>
    </row>
    <row r="1227" spans="1:18" x14ac:dyDescent="0.3">
      <c r="A1227" s="12" t="s">
        <v>2458</v>
      </c>
      <c r="B1227" s="12">
        <v>6</v>
      </c>
      <c r="C1227" s="12">
        <v>2</v>
      </c>
      <c r="D1227" s="12">
        <v>46.412500000000001</v>
      </c>
      <c r="E1227" s="12">
        <v>9.8704940615609096E-2</v>
      </c>
      <c r="F1227" s="12">
        <v>3.1604516057649502E-2</v>
      </c>
      <c r="G1227" s="12">
        <v>1.06859571681855</v>
      </c>
      <c r="H1227" s="5">
        <v>0.37532916590857901</v>
      </c>
      <c r="I1227" s="12" t="s">
        <v>0</v>
      </c>
      <c r="J1227" s="12" t="s">
        <v>1</v>
      </c>
      <c r="K1227" s="12">
        <v>18850.6967</v>
      </c>
      <c r="L1227" s="12" t="s">
        <v>2459</v>
      </c>
      <c r="M1227" s="12">
        <v>2685.7208370179901</v>
      </c>
      <c r="N1227" s="12">
        <v>2623.68404055467</v>
      </c>
      <c r="O1227" s="7">
        <v>2714.3910180133398</v>
      </c>
      <c r="P1227" s="12">
        <v>2417.2975611024199</v>
      </c>
      <c r="Q1227" s="12">
        <v>2652.9905936117402</v>
      </c>
      <c r="R1227" s="7">
        <v>2438.4410768372099</v>
      </c>
    </row>
    <row r="1228" spans="1:18" x14ac:dyDescent="0.3">
      <c r="A1228" s="12" t="s">
        <v>2460</v>
      </c>
      <c r="B1228" s="12">
        <v>6</v>
      </c>
      <c r="C1228" s="12">
        <v>1</v>
      </c>
      <c r="D1228" s="12">
        <v>36.325000000000003</v>
      </c>
      <c r="E1228" s="12">
        <v>9.8746519293945803E-2</v>
      </c>
      <c r="F1228" s="12">
        <v>3.1604516057649502E-2</v>
      </c>
      <c r="G1228" s="12">
        <v>1.05455038853982</v>
      </c>
      <c r="H1228" s="5">
        <v>0.37522454527157001</v>
      </c>
      <c r="I1228" s="12" t="s">
        <v>0</v>
      </c>
      <c r="J1228" s="12" t="s">
        <v>1</v>
      </c>
      <c r="K1228" s="12">
        <v>27015.869200000001</v>
      </c>
      <c r="L1228" s="12" t="s">
        <v>2461</v>
      </c>
      <c r="M1228" s="12">
        <v>2158.2340774008198</v>
      </c>
      <c r="N1228" s="12">
        <v>2205.41117786414</v>
      </c>
      <c r="O1228" s="7">
        <v>2308.26063708847</v>
      </c>
      <c r="P1228" s="12">
        <v>2060.0699954300198</v>
      </c>
      <c r="Q1228" s="12">
        <v>2099.6713763632201</v>
      </c>
      <c r="R1228" s="7">
        <v>2167.0363382710898</v>
      </c>
    </row>
    <row r="1229" spans="1:18" x14ac:dyDescent="0.3">
      <c r="A1229" s="12" t="s">
        <v>2462</v>
      </c>
      <c r="B1229" s="12">
        <v>3</v>
      </c>
      <c r="C1229" s="12">
        <v>1</v>
      </c>
      <c r="D1229" s="12">
        <v>10.9946</v>
      </c>
      <c r="E1229" s="12">
        <v>9.9322962164597503E-2</v>
      </c>
      <c r="F1229" s="12">
        <v>3.1762996720948899E-2</v>
      </c>
      <c r="G1229" s="12">
        <v>3.3381412591264601</v>
      </c>
      <c r="H1229" s="5">
        <v>0.37377993231310602</v>
      </c>
      <c r="I1229" s="12" t="s">
        <v>0</v>
      </c>
      <c r="J1229" s="12" t="s">
        <v>1</v>
      </c>
      <c r="K1229" s="12">
        <v>100413.09600000001</v>
      </c>
      <c r="L1229" s="12" t="s">
        <v>2463</v>
      </c>
      <c r="M1229" s="12">
        <v>44.978087113096301</v>
      </c>
      <c r="N1229" s="12">
        <v>157.99566633423501</v>
      </c>
      <c r="O1229" s="7">
        <v>194.98279400321201</v>
      </c>
      <c r="P1229" s="12">
        <v>55.8629819430666</v>
      </c>
      <c r="Q1229" s="12">
        <v>27.2878382746329</v>
      </c>
      <c r="R1229" s="7">
        <v>36.064190939342502</v>
      </c>
    </row>
    <row r="1230" spans="1:18" x14ac:dyDescent="0.3">
      <c r="A1230" s="12" t="s">
        <v>2464</v>
      </c>
      <c r="B1230" s="12">
        <v>6</v>
      </c>
      <c r="C1230" s="12">
        <v>1</v>
      </c>
      <c r="D1230" s="12">
        <v>24.7608</v>
      </c>
      <c r="E1230" s="12">
        <v>9.9857763342988307E-2</v>
      </c>
      <c r="F1230" s="12">
        <v>3.1907912296636302E-2</v>
      </c>
      <c r="G1230" s="12">
        <v>1.2741733966219599</v>
      </c>
      <c r="H1230" s="5">
        <v>0.372449338827953</v>
      </c>
      <c r="I1230" s="12" t="s">
        <v>1</v>
      </c>
      <c r="J1230" s="12" t="s">
        <v>0</v>
      </c>
      <c r="K1230" s="12">
        <v>255842.22159999999</v>
      </c>
      <c r="L1230" s="12" t="s">
        <v>2465</v>
      </c>
      <c r="M1230" s="12">
        <v>1562.63623364554</v>
      </c>
      <c r="N1230" s="12">
        <v>1427.7321282645601</v>
      </c>
      <c r="O1230" s="7">
        <v>1218.07824228409</v>
      </c>
      <c r="P1230" s="12">
        <v>2062.00324551108</v>
      </c>
      <c r="Q1230" s="12">
        <v>1531.49802206241</v>
      </c>
      <c r="R1230" s="7">
        <v>1768.78943659475</v>
      </c>
    </row>
    <row r="1231" spans="1:18" x14ac:dyDescent="0.3">
      <c r="A1231" s="12" t="s">
        <v>2466</v>
      </c>
      <c r="B1231" s="12">
        <v>3</v>
      </c>
      <c r="C1231" s="12">
        <v>1</v>
      </c>
      <c r="D1231" s="12">
        <v>17.562000000000001</v>
      </c>
      <c r="E1231" s="12">
        <v>0.10030466611715499</v>
      </c>
      <c r="F1231" s="12">
        <v>3.2024527533628597E-2</v>
      </c>
      <c r="G1231" s="12">
        <v>1.82995011766772</v>
      </c>
      <c r="H1231" s="5">
        <v>0.371344495262242</v>
      </c>
      <c r="I1231" s="12" t="s">
        <v>1</v>
      </c>
      <c r="J1231" s="12" t="s">
        <v>0</v>
      </c>
      <c r="K1231" s="12">
        <v>126885.9896</v>
      </c>
      <c r="L1231" s="12" t="s">
        <v>2467</v>
      </c>
      <c r="M1231" s="12">
        <v>60.089603930064499</v>
      </c>
      <c r="N1231" s="12">
        <v>24.194628265502899</v>
      </c>
      <c r="O1231" s="7">
        <v>45.584749025378997</v>
      </c>
      <c r="P1231" s="12">
        <v>102.34901059652699</v>
      </c>
      <c r="Q1231" s="12">
        <v>63.053819745944203</v>
      </c>
      <c r="R1231" s="7">
        <v>72.250927124187299</v>
      </c>
    </row>
    <row r="1232" spans="1:18" x14ac:dyDescent="0.3">
      <c r="A1232" s="12" t="s">
        <v>2468</v>
      </c>
      <c r="B1232" s="12">
        <v>4</v>
      </c>
      <c r="C1232" s="12">
        <v>1</v>
      </c>
      <c r="D1232" s="12">
        <v>22.828800000000001</v>
      </c>
      <c r="E1232" s="12">
        <v>0.100577575367797</v>
      </c>
      <c r="F1232" s="12">
        <v>3.2085446368760998E-2</v>
      </c>
      <c r="G1232" s="12">
        <v>1.1509788835894299</v>
      </c>
      <c r="H1232" s="5">
        <v>0.37067293572785898</v>
      </c>
      <c r="I1232" s="12" t="s">
        <v>0</v>
      </c>
      <c r="J1232" s="12" t="s">
        <v>1</v>
      </c>
      <c r="K1232" s="12">
        <v>71885.587</v>
      </c>
      <c r="L1232" s="12" t="s">
        <v>2469</v>
      </c>
      <c r="M1232" s="12">
        <v>952.89286300588299</v>
      </c>
      <c r="N1232" s="12">
        <v>1033.6163810860401</v>
      </c>
      <c r="O1232" s="7">
        <v>1134.9779838857701</v>
      </c>
      <c r="P1232" s="12">
        <v>834.20725349429199</v>
      </c>
      <c r="Q1232" s="12">
        <v>963.304664255479</v>
      </c>
      <c r="R1232" s="7">
        <v>914.51631533391901</v>
      </c>
    </row>
    <row r="1233" spans="1:18" x14ac:dyDescent="0.3">
      <c r="A1233" s="12" t="s">
        <v>2470</v>
      </c>
      <c r="B1233" s="12">
        <v>12</v>
      </c>
      <c r="C1233" s="12">
        <v>3</v>
      </c>
      <c r="D1233" s="12">
        <v>70.9191</v>
      </c>
      <c r="E1233" s="12">
        <v>0.101123000467934</v>
      </c>
      <c r="F1233" s="12">
        <v>3.2220633466572397E-2</v>
      </c>
      <c r="G1233" s="12">
        <v>1.1908009385559299</v>
      </c>
      <c r="H1233" s="5">
        <v>0.36933784281245802</v>
      </c>
      <c r="I1233" s="12" t="s">
        <v>0</v>
      </c>
      <c r="J1233" s="12" t="s">
        <v>1</v>
      </c>
      <c r="K1233" s="12">
        <v>86318.933399999994</v>
      </c>
      <c r="L1233" s="12" t="s">
        <v>2471</v>
      </c>
      <c r="M1233" s="12">
        <v>564.25307214733698</v>
      </c>
      <c r="N1233" s="12">
        <v>656.18423652052104</v>
      </c>
      <c r="O1233" s="7">
        <v>619.15386606958896</v>
      </c>
      <c r="P1233" s="12">
        <v>559.55259969886094</v>
      </c>
      <c r="Q1233" s="12">
        <v>444.97031545593899</v>
      </c>
      <c r="R1233" s="7">
        <v>540.31225852947603</v>
      </c>
    </row>
    <row r="1234" spans="1:18" x14ac:dyDescent="0.3">
      <c r="A1234" s="12" t="s">
        <v>2472</v>
      </c>
      <c r="B1234" s="12">
        <v>5</v>
      </c>
      <c r="C1234" s="12">
        <v>1</v>
      </c>
      <c r="D1234" s="12">
        <v>26.166699999999999</v>
      </c>
      <c r="E1234" s="12">
        <v>0.101276266929457</v>
      </c>
      <c r="F1234" s="12">
        <v>3.2220633466572397E-2</v>
      </c>
      <c r="G1234" s="12">
        <v>1.4341600304903801</v>
      </c>
      <c r="H1234" s="5">
        <v>0.36896435908549302</v>
      </c>
      <c r="I1234" s="12" t="s">
        <v>0</v>
      </c>
      <c r="J1234" s="12" t="s">
        <v>1</v>
      </c>
      <c r="K1234" s="12">
        <v>59183.642200000002</v>
      </c>
      <c r="L1234" s="12" t="s">
        <v>2473</v>
      </c>
      <c r="M1234" s="12">
        <v>711.20614643558702</v>
      </c>
      <c r="N1234" s="12">
        <v>731.17867543823104</v>
      </c>
      <c r="O1234" s="7">
        <v>600.04381906707101</v>
      </c>
      <c r="P1234" s="12">
        <v>533.48427683011698</v>
      </c>
      <c r="Q1234" s="12">
        <v>329.07546687932501</v>
      </c>
      <c r="R1234" s="7">
        <v>561.56908258515205</v>
      </c>
    </row>
    <row r="1235" spans="1:18" x14ac:dyDescent="0.3">
      <c r="A1235" s="12" t="s">
        <v>2474</v>
      </c>
      <c r="B1235" s="12">
        <v>10</v>
      </c>
      <c r="C1235" s="12">
        <v>3</v>
      </c>
      <c r="D1235" s="12">
        <v>41.323599999999999</v>
      </c>
      <c r="E1235" s="12">
        <v>0.101331143429835</v>
      </c>
      <c r="F1235" s="12">
        <v>3.2220633466572397E-2</v>
      </c>
      <c r="G1235" s="12">
        <v>1.0966031858887699</v>
      </c>
      <c r="H1235" s="5">
        <v>0.368830813122342</v>
      </c>
      <c r="I1235" s="12" t="s">
        <v>0</v>
      </c>
      <c r="J1235" s="12" t="s">
        <v>1</v>
      </c>
      <c r="K1235" s="12">
        <v>34396.468699999998</v>
      </c>
      <c r="L1235" s="12" t="s">
        <v>2475</v>
      </c>
      <c r="M1235" s="12">
        <v>6126.3038324437803</v>
      </c>
      <c r="N1235" s="12">
        <v>6971.0164828324296</v>
      </c>
      <c r="O1235" s="7">
        <v>6560.5922456405297</v>
      </c>
      <c r="P1235" s="12">
        <v>6214.5906832147903</v>
      </c>
      <c r="Q1235" s="12">
        <v>5772.3029004392702</v>
      </c>
      <c r="R1235" s="7">
        <v>5939.2923091805897</v>
      </c>
    </row>
    <row r="1236" spans="1:18" x14ac:dyDescent="0.3">
      <c r="A1236" s="12" t="s">
        <v>2476</v>
      </c>
      <c r="B1236" s="12">
        <v>9</v>
      </c>
      <c r="C1236" s="12">
        <v>1</v>
      </c>
      <c r="D1236" s="12">
        <v>61.616500000000002</v>
      </c>
      <c r="E1236" s="12">
        <v>0.101331143831581</v>
      </c>
      <c r="F1236" s="12">
        <v>3.2220633466572397E-2</v>
      </c>
      <c r="G1236" s="12">
        <v>1.0966031858887699</v>
      </c>
      <c r="H1236" s="5">
        <v>0.368830812146346</v>
      </c>
      <c r="I1236" s="12" t="s">
        <v>0</v>
      </c>
      <c r="J1236" s="12" t="s">
        <v>1</v>
      </c>
      <c r="K1236" s="12">
        <v>33269.299200000001</v>
      </c>
      <c r="L1236" s="12" t="s">
        <v>2477</v>
      </c>
      <c r="M1236" s="12">
        <v>2403.5849826042599</v>
      </c>
      <c r="N1236" s="12">
        <v>2734.9982942225502</v>
      </c>
      <c r="O1236" s="7">
        <v>2573.97305616841</v>
      </c>
      <c r="P1236" s="12">
        <v>2438.2233150276102</v>
      </c>
      <c r="Q1236" s="12">
        <v>2264.6967806368898</v>
      </c>
      <c r="R1236" s="7">
        <v>2330.2131582247898</v>
      </c>
    </row>
    <row r="1237" spans="1:18" x14ac:dyDescent="0.3">
      <c r="A1237" s="12" t="s">
        <v>2478</v>
      </c>
      <c r="B1237" s="12">
        <v>6</v>
      </c>
      <c r="C1237" s="12">
        <v>2</v>
      </c>
      <c r="D1237" s="12">
        <v>32.33</v>
      </c>
      <c r="E1237" s="12">
        <v>0.102537539171903</v>
      </c>
      <c r="F1237" s="12">
        <v>3.2577727885491202E-2</v>
      </c>
      <c r="G1237" s="12">
        <v>1.1598515415944901</v>
      </c>
      <c r="H1237" s="5">
        <v>0.36591851927371999</v>
      </c>
      <c r="I1237" s="12" t="s">
        <v>0</v>
      </c>
      <c r="J1237" s="12" t="s">
        <v>1</v>
      </c>
      <c r="K1237" s="12">
        <v>103805.7619</v>
      </c>
      <c r="L1237" s="12" t="s">
        <v>2479</v>
      </c>
      <c r="M1237" s="12">
        <v>2362.1110201989</v>
      </c>
      <c r="N1237" s="12">
        <v>2534.6175251096502</v>
      </c>
      <c r="O1237" s="7">
        <v>2317.6813610909398</v>
      </c>
      <c r="P1237" s="12">
        <v>2309.7764367980699</v>
      </c>
      <c r="Q1237" s="12">
        <v>2076.6563243126102</v>
      </c>
      <c r="R1237" s="7">
        <v>1833.6821826360001</v>
      </c>
    </row>
    <row r="1238" spans="1:18" x14ac:dyDescent="0.3">
      <c r="A1238" s="12" t="s">
        <v>2480</v>
      </c>
      <c r="B1238" s="12">
        <v>2</v>
      </c>
      <c r="C1238" s="12">
        <v>1</v>
      </c>
      <c r="D1238" s="12">
        <v>13.130699999999999</v>
      </c>
      <c r="E1238" s="12">
        <v>0.102739302497401</v>
      </c>
      <c r="F1238" s="12">
        <v>3.2601971623834498E-2</v>
      </c>
      <c r="G1238" s="12">
        <v>1.1249772453511</v>
      </c>
      <c r="H1238" s="5">
        <v>0.36543580942364601</v>
      </c>
      <c r="I1238" s="12" t="s">
        <v>0</v>
      </c>
      <c r="J1238" s="12" t="s">
        <v>1</v>
      </c>
      <c r="K1238" s="12">
        <v>30543.1234</v>
      </c>
      <c r="L1238" s="12" t="s">
        <v>2481</v>
      </c>
      <c r="M1238" s="12">
        <v>1294.5927941565501</v>
      </c>
      <c r="N1238" s="12">
        <v>1136.94685480523</v>
      </c>
      <c r="O1238" s="7">
        <v>1271.67939649508</v>
      </c>
      <c r="P1238" s="12">
        <v>1176.83767975723</v>
      </c>
      <c r="Q1238" s="12">
        <v>1082.3639930755201</v>
      </c>
      <c r="R1238" s="7">
        <v>1032.6151712502499</v>
      </c>
    </row>
    <row r="1239" spans="1:18" x14ac:dyDescent="0.3">
      <c r="A1239" s="12" t="s">
        <v>2482</v>
      </c>
      <c r="B1239" s="12">
        <v>2</v>
      </c>
      <c r="C1239" s="12">
        <v>1</v>
      </c>
      <c r="D1239" s="12">
        <v>9.8021999999999991</v>
      </c>
      <c r="E1239" s="12">
        <v>0.102780697480452</v>
      </c>
      <c r="F1239" s="12">
        <v>3.2601971623834498E-2</v>
      </c>
      <c r="G1239" s="12">
        <v>1.46955587088669</v>
      </c>
      <c r="H1239" s="5">
        <v>0.36533692658352801</v>
      </c>
      <c r="I1239" s="12" t="s">
        <v>1</v>
      </c>
      <c r="J1239" s="12" t="s">
        <v>0</v>
      </c>
      <c r="K1239" s="12">
        <v>54816.115899999997</v>
      </c>
      <c r="L1239" s="12" t="s">
        <v>2483</v>
      </c>
      <c r="M1239" s="12">
        <v>443.76130414203402</v>
      </c>
      <c r="N1239" s="12">
        <v>384.897439946362</v>
      </c>
      <c r="O1239" s="7">
        <v>233.17497533639599</v>
      </c>
      <c r="P1239" s="12">
        <v>489.899313795193</v>
      </c>
      <c r="Q1239" s="12">
        <v>511.88105115172402</v>
      </c>
      <c r="R1239" s="7">
        <v>558.64361133923899</v>
      </c>
    </row>
    <row r="1240" spans="1:18" x14ac:dyDescent="0.3">
      <c r="A1240" s="12" t="s">
        <v>2484</v>
      </c>
      <c r="B1240" s="12">
        <v>13</v>
      </c>
      <c r="C1240" s="12">
        <v>1</v>
      </c>
      <c r="D1240" s="12">
        <v>74.566599999999994</v>
      </c>
      <c r="E1240" s="12">
        <v>0.103359581861539</v>
      </c>
      <c r="F1240" s="12">
        <v>3.2759003279880503E-2</v>
      </c>
      <c r="G1240" s="12">
        <v>2.0914048230998898</v>
      </c>
      <c r="H1240" s="5">
        <v>0.36395953075947701</v>
      </c>
      <c r="I1240" s="12" t="s">
        <v>0</v>
      </c>
      <c r="J1240" s="12" t="s">
        <v>1</v>
      </c>
      <c r="K1240" s="12">
        <v>258692.95689999999</v>
      </c>
      <c r="L1240" s="12" t="s">
        <v>2485</v>
      </c>
      <c r="M1240" s="12">
        <v>401.12860414146201</v>
      </c>
      <c r="N1240" s="12">
        <v>171.08842924152199</v>
      </c>
      <c r="O1240" s="7">
        <v>441.41900244799803</v>
      </c>
      <c r="P1240" s="12">
        <v>153.663954003344</v>
      </c>
      <c r="Q1240" s="12">
        <v>193.37787886162701</v>
      </c>
      <c r="R1240" s="7">
        <v>137.62570956163901</v>
      </c>
    </row>
    <row r="1241" spans="1:18" x14ac:dyDescent="0.3">
      <c r="A1241" s="12" t="s">
        <v>2486</v>
      </c>
      <c r="B1241" s="12">
        <v>8</v>
      </c>
      <c r="C1241" s="12">
        <v>1</v>
      </c>
      <c r="D1241" s="12">
        <v>33.831400000000002</v>
      </c>
      <c r="E1241" s="12">
        <v>0.103810374225597</v>
      </c>
      <c r="F1241" s="12">
        <v>3.2859431613489802E-2</v>
      </c>
      <c r="G1241" s="12">
        <v>1.95816633936191</v>
      </c>
      <c r="H1241" s="5">
        <v>0.36289387644401899</v>
      </c>
      <c r="I1241" s="12" t="s">
        <v>1</v>
      </c>
      <c r="J1241" s="12" t="s">
        <v>0</v>
      </c>
      <c r="K1241" s="12">
        <v>147116.6966</v>
      </c>
      <c r="L1241" s="12" t="s">
        <v>2487</v>
      </c>
      <c r="M1241" s="12">
        <v>41.702952156072897</v>
      </c>
      <c r="N1241" s="12">
        <v>92.768764347115393</v>
      </c>
      <c r="O1241" s="7">
        <v>156.10540546877701</v>
      </c>
      <c r="P1241" s="12">
        <v>180.598221941943</v>
      </c>
      <c r="Q1241" s="12">
        <v>190.53851195592199</v>
      </c>
      <c r="R1241" s="7">
        <v>197.861605336297</v>
      </c>
    </row>
    <row r="1242" spans="1:18" x14ac:dyDescent="0.3">
      <c r="A1242" s="12" t="s">
        <v>2488</v>
      </c>
      <c r="B1242" s="12">
        <v>3</v>
      </c>
      <c r="C1242" s="12">
        <v>1</v>
      </c>
      <c r="D1242" s="12">
        <v>10.6358</v>
      </c>
      <c r="E1242" s="12">
        <v>0.103844617778651</v>
      </c>
      <c r="F1242" s="12">
        <v>3.2859431613489802E-2</v>
      </c>
      <c r="G1242" s="12">
        <v>1.7721862192215601</v>
      </c>
      <c r="H1242" s="5">
        <v>0.362813173403918</v>
      </c>
      <c r="I1242" s="12" t="s">
        <v>0</v>
      </c>
      <c r="J1242" s="12" t="s">
        <v>1</v>
      </c>
      <c r="K1242" s="12">
        <v>159923.03769999999</v>
      </c>
      <c r="L1242" s="12" t="s">
        <v>2489</v>
      </c>
      <c r="M1242" s="12">
        <v>75.173269252763603</v>
      </c>
      <c r="N1242" s="12">
        <v>138.11066042601499</v>
      </c>
      <c r="O1242" s="7">
        <v>75.069707006216305</v>
      </c>
      <c r="P1242" s="12">
        <v>63.675848325926403</v>
      </c>
      <c r="Q1242" s="12">
        <v>61.462196469269998</v>
      </c>
      <c r="R1242" s="7">
        <v>37.572641902082701</v>
      </c>
    </row>
    <row r="1243" spans="1:18" x14ac:dyDescent="0.3">
      <c r="A1243" s="12" t="s">
        <v>2490</v>
      </c>
      <c r="B1243" s="12">
        <v>40</v>
      </c>
      <c r="C1243" s="12">
        <v>28</v>
      </c>
      <c r="D1243" s="12">
        <v>241.73439999999999</v>
      </c>
      <c r="E1243" s="12">
        <v>0.104556233103024</v>
      </c>
      <c r="F1243" s="12">
        <v>3.3057839741271203E-2</v>
      </c>
      <c r="G1243" s="12">
        <v>1.04218623483388</v>
      </c>
      <c r="H1243" s="5">
        <v>0.36114392354021602</v>
      </c>
      <c r="I1243" s="12" t="s">
        <v>0</v>
      </c>
      <c r="J1243" s="12" t="s">
        <v>1</v>
      </c>
      <c r="K1243" s="12">
        <v>93288.219200000007</v>
      </c>
      <c r="L1243" s="12" t="s">
        <v>2491</v>
      </c>
      <c r="M1243" s="12">
        <v>23720.912925864701</v>
      </c>
      <c r="N1243" s="12">
        <v>23470.242456232401</v>
      </c>
      <c r="O1243" s="7">
        <v>22559.185819120001</v>
      </c>
      <c r="P1243" s="12">
        <v>22316.473352452998</v>
      </c>
      <c r="Q1243" s="12">
        <v>21824.233980585901</v>
      </c>
      <c r="R1243" s="7">
        <v>22786.238034201499</v>
      </c>
    </row>
    <row r="1244" spans="1:18" x14ac:dyDescent="0.3">
      <c r="A1244" s="12" t="s">
        <v>2492</v>
      </c>
      <c r="B1244" s="12">
        <v>4</v>
      </c>
      <c r="C1244" s="12">
        <v>1</v>
      </c>
      <c r="D1244" s="12">
        <v>18.664300000000001</v>
      </c>
      <c r="E1244" s="12">
        <v>0.105831951051563</v>
      </c>
      <c r="F1244" s="12">
        <v>3.3434136818283999E-2</v>
      </c>
      <c r="G1244" s="12">
        <v>1.8057676203381501</v>
      </c>
      <c r="H1244" s="5">
        <v>0.35818840347638198</v>
      </c>
      <c r="I1244" s="12" t="s">
        <v>1</v>
      </c>
      <c r="J1244" s="12" t="s">
        <v>0</v>
      </c>
      <c r="K1244" s="12">
        <v>69968.149799999999</v>
      </c>
      <c r="L1244" s="12" t="s">
        <v>2493</v>
      </c>
      <c r="M1244" s="12">
        <v>147.200596444186</v>
      </c>
      <c r="N1244" s="12">
        <v>421.74645356760198</v>
      </c>
      <c r="O1244" s="7">
        <v>346.24882597045098</v>
      </c>
      <c r="P1244" s="12">
        <v>499.52958439904302</v>
      </c>
      <c r="Q1244" s="12">
        <v>556.07932356256197</v>
      </c>
      <c r="R1244" s="7">
        <v>597.022171154126</v>
      </c>
    </row>
    <row r="1245" spans="1:18" x14ac:dyDescent="0.3">
      <c r="A1245" s="12" t="s">
        <v>2494</v>
      </c>
      <c r="B1245" s="12">
        <v>6</v>
      </c>
      <c r="C1245" s="12">
        <v>3</v>
      </c>
      <c r="D1245" s="12">
        <v>33.296100000000003</v>
      </c>
      <c r="E1245" s="12">
        <v>0.106342398573051</v>
      </c>
      <c r="F1245" s="12">
        <v>3.3563879633680502E-2</v>
      </c>
      <c r="G1245" s="12">
        <v>1.1173049986211301</v>
      </c>
      <c r="H1245" s="5">
        <v>0.35701889879575099</v>
      </c>
      <c r="I1245" s="12" t="s">
        <v>0</v>
      </c>
      <c r="J1245" s="12" t="s">
        <v>1</v>
      </c>
      <c r="K1245" s="12">
        <v>63798.446499999998</v>
      </c>
      <c r="L1245" s="12" t="s">
        <v>2495</v>
      </c>
      <c r="M1245" s="12">
        <v>1159.02900997661</v>
      </c>
      <c r="N1245" s="12">
        <v>1117.03777793424</v>
      </c>
      <c r="O1245" s="7">
        <v>1180.27298444708</v>
      </c>
      <c r="P1245" s="12">
        <v>1071.1616651759</v>
      </c>
      <c r="Q1245" s="12">
        <v>927.37142946977497</v>
      </c>
      <c r="R1245" s="7">
        <v>1094.9282043044</v>
      </c>
    </row>
    <row r="1246" spans="1:18" x14ac:dyDescent="0.3">
      <c r="A1246" s="12" t="s">
        <v>2496</v>
      </c>
      <c r="B1246" s="12">
        <v>7</v>
      </c>
      <c r="C1246" s="12">
        <v>2</v>
      </c>
      <c r="D1246" s="12">
        <v>46.9298</v>
      </c>
      <c r="E1246" s="12">
        <v>0.106414411828582</v>
      </c>
      <c r="F1246" s="12">
        <v>3.3563879633680502E-2</v>
      </c>
      <c r="G1246" s="12">
        <v>1.0864550705734399</v>
      </c>
      <c r="H1246" s="5">
        <v>0.35685450089776999</v>
      </c>
      <c r="I1246" s="12" t="s">
        <v>0</v>
      </c>
      <c r="J1246" s="12" t="s">
        <v>1</v>
      </c>
      <c r="K1246" s="12">
        <v>52221.358200000002</v>
      </c>
      <c r="L1246" s="12" t="s">
        <v>2497</v>
      </c>
      <c r="M1246" s="12">
        <v>1296.9463895505301</v>
      </c>
      <c r="N1246" s="12">
        <v>1335.13552904529</v>
      </c>
      <c r="O1246" s="7">
        <v>1458.07779013962</v>
      </c>
      <c r="P1246" s="12">
        <v>1295.5472556669599</v>
      </c>
      <c r="Q1246" s="12">
        <v>1218.04935960271</v>
      </c>
      <c r="R1246" s="7">
        <v>1251.0870974002</v>
      </c>
    </row>
    <row r="1247" spans="1:18" x14ac:dyDescent="0.3">
      <c r="A1247" s="12" t="s">
        <v>2498</v>
      </c>
      <c r="B1247" s="12">
        <v>3</v>
      </c>
      <c r="C1247" s="12">
        <v>1</v>
      </c>
      <c r="D1247" s="12">
        <v>14.146800000000001</v>
      </c>
      <c r="E1247" s="12">
        <v>0.106609148191786</v>
      </c>
      <c r="F1247" s="12">
        <v>3.3598183721157499E-2</v>
      </c>
      <c r="G1247" s="12">
        <v>1.1502955241811701</v>
      </c>
      <c r="H1247" s="5">
        <v>0.356410673486727</v>
      </c>
      <c r="I1247" s="12" t="s">
        <v>0</v>
      </c>
      <c r="J1247" s="12" t="s">
        <v>1</v>
      </c>
      <c r="K1247" s="12">
        <v>90993.686700000006</v>
      </c>
      <c r="L1247" s="12" t="s">
        <v>2499</v>
      </c>
      <c r="M1247" s="12">
        <v>617.59647678063595</v>
      </c>
      <c r="N1247" s="12">
        <v>584.05180558506299</v>
      </c>
      <c r="O1247" s="7">
        <v>666.38658166233995</v>
      </c>
      <c r="P1247" s="12">
        <v>515.30368491523905</v>
      </c>
      <c r="Q1247" s="12">
        <v>603.91119917259698</v>
      </c>
      <c r="R1247" s="7">
        <v>504.74593707400601</v>
      </c>
    </row>
    <row r="1248" spans="1:18" x14ac:dyDescent="0.3">
      <c r="A1248" s="12" t="s">
        <v>2500</v>
      </c>
      <c r="B1248" s="12">
        <v>4</v>
      </c>
      <c r="C1248" s="12">
        <v>1</v>
      </c>
      <c r="D1248" s="12">
        <v>15.0791</v>
      </c>
      <c r="E1248" s="12">
        <v>0.107918235844834</v>
      </c>
      <c r="F1248" s="12">
        <v>3.3983340589982501E-2</v>
      </c>
      <c r="G1248" s="12">
        <v>1.3558180283832</v>
      </c>
      <c r="H1248" s="5">
        <v>0.35345457065459901</v>
      </c>
      <c r="I1248" s="12" t="s">
        <v>1</v>
      </c>
      <c r="J1248" s="12" t="s">
        <v>0</v>
      </c>
      <c r="K1248" s="12">
        <v>154462.4761</v>
      </c>
      <c r="L1248" s="12" t="s">
        <v>2501</v>
      </c>
      <c r="M1248" s="12">
        <v>916.01730520810304</v>
      </c>
      <c r="N1248" s="12">
        <v>633.28164118158998</v>
      </c>
      <c r="O1248" s="7">
        <v>1071.4826548951801</v>
      </c>
      <c r="P1248" s="12">
        <v>1144.2278205009</v>
      </c>
      <c r="Q1248" s="12">
        <v>1251.36757221583</v>
      </c>
      <c r="R1248" s="7">
        <v>1157.7075507602999</v>
      </c>
    </row>
    <row r="1249" spans="1:18" x14ac:dyDescent="0.3">
      <c r="A1249" s="12" t="s">
        <v>2502</v>
      </c>
      <c r="B1249" s="12">
        <v>41</v>
      </c>
      <c r="C1249" s="12">
        <v>26</v>
      </c>
      <c r="D1249" s="12">
        <v>282.91489999999999</v>
      </c>
      <c r="E1249" s="12">
        <v>0.108010913182698</v>
      </c>
      <c r="F1249" s="12">
        <v>3.3985139302100897E-2</v>
      </c>
      <c r="G1249" s="12">
        <v>1.06825586482357</v>
      </c>
      <c r="H1249" s="5">
        <v>0.35324708648771103</v>
      </c>
      <c r="I1249" s="12" t="s">
        <v>1</v>
      </c>
      <c r="J1249" s="12" t="s">
        <v>0</v>
      </c>
      <c r="K1249" s="12">
        <v>67934.240300000005</v>
      </c>
      <c r="L1249" s="12" t="s">
        <v>2503</v>
      </c>
      <c r="M1249" s="12">
        <v>5883.9538584724696</v>
      </c>
      <c r="N1249" s="12">
        <v>6170.8520116078198</v>
      </c>
      <c r="O1249" s="7">
        <v>6537.5159572175698</v>
      </c>
      <c r="P1249" s="12">
        <v>6475.9235723305901</v>
      </c>
      <c r="Q1249" s="12">
        <v>6705.0970033141202</v>
      </c>
      <c r="R1249" s="7">
        <v>6680.3362570535401</v>
      </c>
    </row>
    <row r="1250" spans="1:18" x14ac:dyDescent="0.3">
      <c r="A1250" s="12" t="s">
        <v>2504</v>
      </c>
      <c r="B1250" s="12">
        <v>3</v>
      </c>
      <c r="C1250" s="12">
        <v>1</v>
      </c>
      <c r="D1250" s="12">
        <v>12.68</v>
      </c>
      <c r="E1250" s="12">
        <v>0.10812132608196701</v>
      </c>
      <c r="F1250" s="12">
        <v>3.3992511043794603E-2</v>
      </c>
      <c r="G1250" s="12">
        <v>1.31141608731062</v>
      </c>
      <c r="H1250" s="5">
        <v>0.35300020298489199</v>
      </c>
      <c r="I1250" s="12" t="s">
        <v>0</v>
      </c>
      <c r="J1250" s="12" t="s">
        <v>1</v>
      </c>
      <c r="K1250" s="12">
        <v>158353.84820000001</v>
      </c>
      <c r="L1250" s="12" t="s">
        <v>2505</v>
      </c>
      <c r="M1250" s="12">
        <v>707.25708896829303</v>
      </c>
      <c r="N1250" s="12">
        <v>498.41050403371997</v>
      </c>
      <c r="O1250" s="7">
        <v>558.891770303366</v>
      </c>
      <c r="P1250" s="12">
        <v>451.80042657046101</v>
      </c>
      <c r="Q1250" s="12">
        <v>387.20084854874301</v>
      </c>
      <c r="R1250" s="7">
        <v>506.53610266608399</v>
      </c>
    </row>
    <row r="1251" spans="1:18" x14ac:dyDescent="0.3">
      <c r="A1251" s="12" t="s">
        <v>2506</v>
      </c>
      <c r="B1251" s="12">
        <v>3</v>
      </c>
      <c r="C1251" s="12">
        <v>2</v>
      </c>
      <c r="D1251" s="12">
        <v>18.305900000000001</v>
      </c>
      <c r="E1251" s="12">
        <v>0.10835970226581999</v>
      </c>
      <c r="F1251" s="12">
        <v>3.4032158584552899E-2</v>
      </c>
      <c r="G1251" s="12">
        <v>1.1286576653695799</v>
      </c>
      <c r="H1251" s="5">
        <v>0.35246832724000099</v>
      </c>
      <c r="I1251" s="12" t="s">
        <v>0</v>
      </c>
      <c r="J1251" s="12" t="s">
        <v>1</v>
      </c>
      <c r="K1251" s="12">
        <v>36072.0219</v>
      </c>
      <c r="L1251" s="12" t="s">
        <v>2507</v>
      </c>
      <c r="M1251" s="12">
        <v>1755.63226566906</v>
      </c>
      <c r="N1251" s="12">
        <v>1467.37983073087</v>
      </c>
      <c r="O1251" s="7">
        <v>1613.81323294914</v>
      </c>
      <c r="P1251" s="12">
        <v>1358.95015735265</v>
      </c>
      <c r="Q1251" s="12">
        <v>1446.43788496874</v>
      </c>
      <c r="R1251" s="7">
        <v>1480.07909067793</v>
      </c>
    </row>
    <row r="1252" spans="1:18" x14ac:dyDescent="0.3">
      <c r="A1252" s="12" t="s">
        <v>2508</v>
      </c>
      <c r="B1252" s="12">
        <v>3</v>
      </c>
      <c r="C1252" s="12">
        <v>1</v>
      </c>
      <c r="D1252" s="12">
        <v>12.109400000000001</v>
      </c>
      <c r="E1252" s="12">
        <v>0.108504347567191</v>
      </c>
      <c r="F1252" s="12">
        <v>3.4032158584552899E-2</v>
      </c>
      <c r="G1252" s="12">
        <v>1.1661382786561401</v>
      </c>
      <c r="H1252" s="5">
        <v>0.35214634131449402</v>
      </c>
      <c r="I1252" s="12" t="s">
        <v>0</v>
      </c>
      <c r="J1252" s="12" t="s">
        <v>1</v>
      </c>
      <c r="K1252" s="12">
        <v>95864.350900000005</v>
      </c>
      <c r="L1252" s="12" t="s">
        <v>2509</v>
      </c>
      <c r="M1252" s="12">
        <v>722.60743469311899</v>
      </c>
      <c r="N1252" s="12">
        <v>748.54750722311405</v>
      </c>
      <c r="O1252" s="7">
        <v>634.452684660758</v>
      </c>
      <c r="P1252" s="12">
        <v>539.38736451784598</v>
      </c>
      <c r="Q1252" s="12">
        <v>616.12158111016095</v>
      </c>
      <c r="R1252" s="7">
        <v>650.11536592747996</v>
      </c>
    </row>
    <row r="1253" spans="1:18" x14ac:dyDescent="0.3">
      <c r="A1253" s="12" t="s">
        <v>2510</v>
      </c>
      <c r="B1253" s="12">
        <v>14</v>
      </c>
      <c r="C1253" s="12">
        <v>1</v>
      </c>
      <c r="D1253" s="12">
        <v>54.449800000000003</v>
      </c>
      <c r="E1253" s="12">
        <v>0.108508691466558</v>
      </c>
      <c r="F1253" s="12">
        <v>3.4032158584552899E-2</v>
      </c>
      <c r="G1253" s="12">
        <v>1.72426296448483</v>
      </c>
      <c r="H1253" s="5">
        <v>0.352136680407516</v>
      </c>
      <c r="I1253" s="12" t="s">
        <v>1</v>
      </c>
      <c r="J1253" s="12" t="s">
        <v>0</v>
      </c>
      <c r="K1253" s="12">
        <v>290619.48249999998</v>
      </c>
      <c r="L1253" s="12" t="s">
        <v>2511</v>
      </c>
      <c r="M1253" s="12">
        <v>552.56914694800196</v>
      </c>
      <c r="N1253" s="12">
        <v>961.09038781578204</v>
      </c>
      <c r="O1253" s="7">
        <v>1506.42987579193</v>
      </c>
      <c r="P1253" s="12">
        <v>1791.9263866827</v>
      </c>
      <c r="Q1253" s="12">
        <v>1479.635387244</v>
      </c>
      <c r="R1253" s="7">
        <v>1935.8665461273499</v>
      </c>
    </row>
    <row r="1254" spans="1:18" x14ac:dyDescent="0.3">
      <c r="A1254" s="12" t="s">
        <v>2512</v>
      </c>
      <c r="B1254" s="12">
        <v>30</v>
      </c>
      <c r="C1254" s="12">
        <v>2</v>
      </c>
      <c r="D1254" s="12">
        <v>166.98060000000001</v>
      </c>
      <c r="E1254" s="12">
        <v>0.108872139047996</v>
      </c>
      <c r="F1254" s="12">
        <v>3.4114032154153102E-2</v>
      </c>
      <c r="G1254" s="12">
        <v>1.05914475425094</v>
      </c>
      <c r="H1254" s="5">
        <v>0.35133017364783697</v>
      </c>
      <c r="I1254" s="12" t="s">
        <v>1</v>
      </c>
      <c r="J1254" s="12" t="s">
        <v>0</v>
      </c>
      <c r="K1254" s="12">
        <v>227099.79689999999</v>
      </c>
      <c r="L1254" s="12" t="s">
        <v>2513</v>
      </c>
      <c r="M1254" s="12">
        <v>481.43861104013803</v>
      </c>
      <c r="N1254" s="12">
        <v>456.443815138746</v>
      </c>
      <c r="O1254" s="7">
        <v>481.41038499717598</v>
      </c>
      <c r="P1254" s="12">
        <v>508.79602705348401</v>
      </c>
      <c r="Q1254" s="12">
        <v>514.42284476528096</v>
      </c>
      <c r="R1254" s="7">
        <v>480.01766388443502</v>
      </c>
    </row>
    <row r="1255" spans="1:18" x14ac:dyDescent="0.3">
      <c r="A1255" s="12" t="s">
        <v>2514</v>
      </c>
      <c r="B1255" s="12">
        <v>1</v>
      </c>
      <c r="C1255" s="12">
        <v>1</v>
      </c>
      <c r="D1255" s="12">
        <v>4.7180999999999997</v>
      </c>
      <c r="E1255" s="12">
        <v>0.10894432876643</v>
      </c>
      <c r="F1255" s="12">
        <v>3.4114032154153102E-2</v>
      </c>
      <c r="G1255" s="12">
        <v>1.1682507195340399</v>
      </c>
      <c r="H1255" s="5">
        <v>0.35117040528044902</v>
      </c>
      <c r="I1255" s="12" t="s">
        <v>0</v>
      </c>
      <c r="J1255" s="12" t="s">
        <v>1</v>
      </c>
      <c r="K1255" s="12">
        <v>51789.2189</v>
      </c>
      <c r="L1255" s="12" t="s">
        <v>454</v>
      </c>
      <c r="M1255" s="12">
        <v>473.46847260689299</v>
      </c>
      <c r="N1255" s="12">
        <v>534.39381707972598</v>
      </c>
      <c r="O1255" s="7">
        <v>586.46419595469695</v>
      </c>
      <c r="P1255" s="12">
        <v>418.513961180085</v>
      </c>
      <c r="Q1255" s="12">
        <v>479.434272876249</v>
      </c>
      <c r="R1255" s="7">
        <v>466.764373419923</v>
      </c>
    </row>
    <row r="1256" spans="1:18" x14ac:dyDescent="0.3">
      <c r="A1256" s="12" t="s">
        <v>2515</v>
      </c>
      <c r="B1256" s="12">
        <v>1</v>
      </c>
      <c r="C1256" s="12">
        <v>1</v>
      </c>
      <c r="D1256" s="12">
        <v>4.5906000000000002</v>
      </c>
      <c r="E1256" s="12">
        <v>0.109790611837119</v>
      </c>
      <c r="F1256" s="12">
        <v>3.43515058146227E-2</v>
      </c>
      <c r="G1256" s="12">
        <v>1.2898201687031701</v>
      </c>
      <c r="H1256" s="5">
        <v>0.34930782684987599</v>
      </c>
      <c r="I1256" s="12" t="s">
        <v>1</v>
      </c>
      <c r="J1256" s="12" t="s">
        <v>0</v>
      </c>
      <c r="K1256" s="12">
        <v>86281.2399</v>
      </c>
      <c r="L1256" s="12" t="s">
        <v>2516</v>
      </c>
      <c r="M1256" s="12">
        <v>477.73187807635497</v>
      </c>
      <c r="N1256" s="12">
        <v>588.08197890271197</v>
      </c>
      <c r="O1256" s="7">
        <v>708.46973811209796</v>
      </c>
      <c r="P1256" s="12">
        <v>676.44941232822703</v>
      </c>
      <c r="Q1256" s="12">
        <v>826.71741457229496</v>
      </c>
      <c r="R1256" s="7">
        <v>785.33993904723798</v>
      </c>
    </row>
    <row r="1257" spans="1:18" x14ac:dyDescent="0.3">
      <c r="A1257" s="12" t="s">
        <v>2517</v>
      </c>
      <c r="B1257" s="12">
        <v>2</v>
      </c>
      <c r="C1257" s="12">
        <v>1</v>
      </c>
      <c r="D1257" s="12">
        <v>7.7111000000000001</v>
      </c>
      <c r="E1257" s="12">
        <v>0.110429335143184</v>
      </c>
      <c r="F1257" s="12">
        <v>3.4523709757084201E-2</v>
      </c>
      <c r="G1257" s="12">
        <v>2.9762926270954</v>
      </c>
      <c r="H1257" s="5">
        <v>0.34791462272942902</v>
      </c>
      <c r="I1257" s="12" t="s">
        <v>0</v>
      </c>
      <c r="J1257" s="12" t="s">
        <v>1</v>
      </c>
      <c r="K1257" s="12">
        <v>65932.108699999997</v>
      </c>
      <c r="L1257" s="12" t="s">
        <v>2518</v>
      </c>
      <c r="M1257" s="12">
        <v>276.75095932341299</v>
      </c>
      <c r="N1257" s="12">
        <v>466.29288189975398</v>
      </c>
      <c r="O1257" s="7">
        <v>198.56591598391699</v>
      </c>
      <c r="P1257" s="12">
        <v>188.09735281264699</v>
      </c>
      <c r="Q1257" s="12">
        <v>25.148852874537301</v>
      </c>
      <c r="R1257" s="7">
        <v>103.12381405983599</v>
      </c>
    </row>
    <row r="1258" spans="1:18" x14ac:dyDescent="0.3">
      <c r="A1258" s="12" t="s">
        <v>2519</v>
      </c>
      <c r="B1258" s="12">
        <v>3</v>
      </c>
      <c r="C1258" s="12">
        <v>2</v>
      </c>
      <c r="D1258" s="12">
        <v>29.889500000000002</v>
      </c>
      <c r="E1258" s="12">
        <v>0.11258879156352899</v>
      </c>
      <c r="F1258" s="12">
        <v>3.51706877187586E-2</v>
      </c>
      <c r="G1258" s="12">
        <v>1.1216497120245199</v>
      </c>
      <c r="H1258" s="5">
        <v>0.343282532652678</v>
      </c>
      <c r="I1258" s="12" t="s">
        <v>1</v>
      </c>
      <c r="J1258" s="12" t="s">
        <v>0</v>
      </c>
      <c r="K1258" s="12">
        <v>13486.793100000001</v>
      </c>
      <c r="L1258" s="12" t="s">
        <v>2520</v>
      </c>
      <c r="M1258" s="12">
        <v>886.20653576341601</v>
      </c>
      <c r="N1258" s="12">
        <v>971.292821762024</v>
      </c>
      <c r="O1258" s="7">
        <v>841.77225765680703</v>
      </c>
      <c r="P1258" s="12">
        <v>1042.5046932719499</v>
      </c>
      <c r="Q1258" s="12">
        <v>933.44747153402398</v>
      </c>
      <c r="R1258" s="7">
        <v>1051.68506503915</v>
      </c>
    </row>
    <row r="1259" spans="1:18" x14ac:dyDescent="0.3">
      <c r="A1259" s="12" t="s">
        <v>2521</v>
      </c>
      <c r="B1259" s="12">
        <v>3</v>
      </c>
      <c r="C1259" s="12">
        <v>1</v>
      </c>
      <c r="D1259" s="12">
        <v>17.999199999999998</v>
      </c>
      <c r="E1259" s="12">
        <v>0.112742360686358</v>
      </c>
      <c r="F1259" s="12">
        <v>3.5188791436774003E-2</v>
      </c>
      <c r="G1259" s="12">
        <v>4.4548333646943101</v>
      </c>
      <c r="H1259" s="5">
        <v>0.34295763491596398</v>
      </c>
      <c r="I1259" s="12" t="s">
        <v>1</v>
      </c>
      <c r="J1259" s="12" t="s">
        <v>0</v>
      </c>
      <c r="K1259" s="12">
        <v>116380.8539</v>
      </c>
      <c r="L1259" s="12" t="s">
        <v>2522</v>
      </c>
      <c r="M1259" s="12">
        <v>51.481639983447003</v>
      </c>
      <c r="N1259" s="12">
        <v>0</v>
      </c>
      <c r="O1259" s="7">
        <v>6.9403350878845496</v>
      </c>
      <c r="P1259" s="12">
        <v>72.974160795103103</v>
      </c>
      <c r="Q1259" s="12">
        <v>87.885910502865002</v>
      </c>
      <c r="R1259" s="7">
        <v>99.400092481139197</v>
      </c>
    </row>
    <row r="1260" spans="1:18" x14ac:dyDescent="0.3">
      <c r="A1260" s="12" t="s">
        <v>2523</v>
      </c>
      <c r="B1260" s="12">
        <v>2</v>
      </c>
      <c r="C1260" s="12">
        <v>1</v>
      </c>
      <c r="D1260" s="12">
        <v>12.4208</v>
      </c>
      <c r="E1260" s="12">
        <v>0.112826836104387</v>
      </c>
      <c r="F1260" s="12">
        <v>3.5188791436774003E-2</v>
      </c>
      <c r="G1260" s="12">
        <v>1.1704158468953301</v>
      </c>
      <c r="H1260" s="5">
        <v>0.34277916656355301</v>
      </c>
      <c r="I1260" s="12" t="s">
        <v>1</v>
      </c>
      <c r="J1260" s="12" t="s">
        <v>0</v>
      </c>
      <c r="K1260" s="12">
        <v>84571.012600000002</v>
      </c>
      <c r="L1260" s="12" t="s">
        <v>2524</v>
      </c>
      <c r="M1260" s="12">
        <v>3195.45800401936</v>
      </c>
      <c r="N1260" s="12">
        <v>3409.2114877621102</v>
      </c>
      <c r="O1260" s="7">
        <v>2712.4319405860601</v>
      </c>
      <c r="P1260" s="12">
        <v>3443.9658371668102</v>
      </c>
      <c r="Q1260" s="12">
        <v>3531.6520453476601</v>
      </c>
      <c r="R1260" s="7">
        <v>3929.2652810596301</v>
      </c>
    </row>
    <row r="1261" spans="1:18" x14ac:dyDescent="0.3">
      <c r="A1261" s="12" t="s">
        <v>2525</v>
      </c>
      <c r="B1261" s="12">
        <v>22</v>
      </c>
      <c r="C1261" s="12">
        <v>4</v>
      </c>
      <c r="D1261" s="12">
        <v>87.914599999999993</v>
      </c>
      <c r="E1261" s="12">
        <v>0.113468731666204</v>
      </c>
      <c r="F1261" s="12">
        <v>3.5360766976689197E-2</v>
      </c>
      <c r="G1261" s="12">
        <v>1.23111500527858</v>
      </c>
      <c r="H1261" s="5">
        <v>0.341428858448387</v>
      </c>
      <c r="I1261" s="12" t="s">
        <v>0</v>
      </c>
      <c r="J1261" s="12" t="s">
        <v>1</v>
      </c>
      <c r="K1261" s="12">
        <v>394669.13079999998</v>
      </c>
      <c r="L1261" s="12" t="s">
        <v>2526</v>
      </c>
      <c r="M1261" s="12">
        <v>236.93956475076001</v>
      </c>
      <c r="N1261" s="12">
        <v>285.40352312845403</v>
      </c>
      <c r="O1261" s="7">
        <v>321.36294874872698</v>
      </c>
      <c r="P1261" s="12">
        <v>216.64023097615299</v>
      </c>
      <c r="Q1261" s="12">
        <v>250.14076609916</v>
      </c>
      <c r="R1261" s="7">
        <v>218.53762304582199</v>
      </c>
    </row>
    <row r="1262" spans="1:18" x14ac:dyDescent="0.3">
      <c r="A1262" s="12" t="s">
        <v>2527</v>
      </c>
      <c r="B1262" s="12">
        <v>7</v>
      </c>
      <c r="C1262" s="12">
        <v>2</v>
      </c>
      <c r="D1262" s="12">
        <v>38.867600000000003</v>
      </c>
      <c r="E1262" s="12">
        <v>0.113868600529089</v>
      </c>
      <c r="F1262" s="12">
        <v>3.5457104690943098E-2</v>
      </c>
      <c r="G1262" s="12">
        <v>2.8185978386218702</v>
      </c>
      <c r="H1262" s="5">
        <v>0.34059283256005302</v>
      </c>
      <c r="I1262" s="12" t="s">
        <v>0</v>
      </c>
      <c r="J1262" s="12" t="s">
        <v>1</v>
      </c>
      <c r="K1262" s="12">
        <v>53879.387199999997</v>
      </c>
      <c r="L1262" s="12" t="s">
        <v>2528</v>
      </c>
      <c r="M1262" s="12">
        <v>168.810259180061</v>
      </c>
      <c r="N1262" s="12">
        <v>175.22592552336499</v>
      </c>
      <c r="O1262" s="7">
        <v>586.25262877026603</v>
      </c>
      <c r="P1262" s="12">
        <v>143.49148667682201</v>
      </c>
      <c r="Q1262" s="12">
        <v>86.6132798652133</v>
      </c>
      <c r="R1262" s="7">
        <v>99.948993070776893</v>
      </c>
    </row>
    <row r="1263" spans="1:18" x14ac:dyDescent="0.3">
      <c r="A1263" s="12" t="s">
        <v>2529</v>
      </c>
      <c r="B1263" s="12">
        <v>13</v>
      </c>
      <c r="C1263" s="12">
        <v>1</v>
      </c>
      <c r="D1263" s="12">
        <v>58.926400000000001</v>
      </c>
      <c r="E1263" s="12">
        <v>0.113985446443709</v>
      </c>
      <c r="F1263" s="12">
        <v>3.5465229742789602E-2</v>
      </c>
      <c r="G1263" s="12">
        <v>1.8005305136642999</v>
      </c>
      <c r="H1263" s="5">
        <v>0.34034927785057101</v>
      </c>
      <c r="I1263" s="12" t="s">
        <v>1</v>
      </c>
      <c r="J1263" s="12" t="s">
        <v>0</v>
      </c>
      <c r="K1263" s="12">
        <v>204685.54060000001</v>
      </c>
      <c r="L1263" s="12" t="s">
        <v>2530</v>
      </c>
      <c r="M1263" s="12">
        <v>140.32897162919701</v>
      </c>
      <c r="N1263" s="12">
        <v>116.14366063622499</v>
      </c>
      <c r="O1263" s="7">
        <v>55.186206013273903</v>
      </c>
      <c r="P1263" s="12">
        <v>142.02782759726901</v>
      </c>
      <c r="Q1263" s="12">
        <v>231.947811287561</v>
      </c>
      <c r="R1263" s="7">
        <v>187.175609289129</v>
      </c>
    </row>
    <row r="1264" spans="1:18" x14ac:dyDescent="0.3">
      <c r="A1264" s="12" t="s">
        <v>2531</v>
      </c>
      <c r="B1264" s="12">
        <v>5</v>
      </c>
      <c r="C1264" s="12">
        <v>1</v>
      </c>
      <c r="D1264" s="12">
        <v>30.770800000000001</v>
      </c>
      <c r="E1264" s="12">
        <v>0.11425692089525499</v>
      </c>
      <c r="F1264" s="12">
        <v>3.5521414441471902E-2</v>
      </c>
      <c r="G1264" s="12">
        <v>4.5034548034926898</v>
      </c>
      <c r="H1264" s="5">
        <v>0.33978470137909</v>
      </c>
      <c r="I1264" s="12" t="s">
        <v>0</v>
      </c>
      <c r="J1264" s="12" t="s">
        <v>1</v>
      </c>
      <c r="K1264" s="12">
        <v>112201.09789999999</v>
      </c>
      <c r="L1264" s="12" t="s">
        <v>2532</v>
      </c>
      <c r="M1264" s="12">
        <v>26.291944525760599</v>
      </c>
      <c r="N1264" s="12">
        <v>115.058884972846</v>
      </c>
      <c r="O1264" s="7">
        <v>145.90692652975099</v>
      </c>
      <c r="P1264" s="12">
        <v>4.9610523292022997</v>
      </c>
      <c r="Q1264" s="12">
        <v>54.4067235495652</v>
      </c>
      <c r="R1264" s="7">
        <v>4.41831026238183</v>
      </c>
    </row>
    <row r="1265" spans="1:18" x14ac:dyDescent="0.3">
      <c r="A1265" s="12" t="s">
        <v>2533</v>
      </c>
      <c r="B1265" s="12">
        <v>2</v>
      </c>
      <c r="C1265" s="12">
        <v>2</v>
      </c>
      <c r="D1265" s="12">
        <v>11.583399999999999</v>
      </c>
      <c r="E1265" s="12">
        <v>0.114720430734575</v>
      </c>
      <c r="F1265" s="12">
        <v>3.5637164375101497E-2</v>
      </c>
      <c r="G1265" s="12">
        <v>1.18419690684164</v>
      </c>
      <c r="H1265" s="5">
        <v>0.33882489391857101</v>
      </c>
      <c r="I1265" s="12" t="s">
        <v>0</v>
      </c>
      <c r="J1265" s="12" t="s">
        <v>1</v>
      </c>
      <c r="K1265" s="12">
        <v>15119.381799999999</v>
      </c>
      <c r="L1265" s="12" t="s">
        <v>2534</v>
      </c>
      <c r="M1265" s="12">
        <v>620.99057366526199</v>
      </c>
      <c r="N1265" s="12">
        <v>570.09588501155804</v>
      </c>
      <c r="O1265" s="7">
        <v>741.67894070780301</v>
      </c>
      <c r="P1265" s="12">
        <v>557.90350722138101</v>
      </c>
      <c r="Q1265" s="12">
        <v>517.39342722013305</v>
      </c>
      <c r="R1265" s="7">
        <v>556.83484045011005</v>
      </c>
    </row>
    <row r="1266" spans="1:18" x14ac:dyDescent="0.3">
      <c r="A1266" s="12" t="s">
        <v>2535</v>
      </c>
      <c r="B1266" s="12">
        <v>7</v>
      </c>
      <c r="C1266" s="12">
        <v>1</v>
      </c>
      <c r="D1266" s="12">
        <v>42.024299999999997</v>
      </c>
      <c r="E1266" s="12">
        <v>0.11542262150159401</v>
      </c>
      <c r="F1266" s="12">
        <v>3.5809445148677899E-2</v>
      </c>
      <c r="G1266" s="12">
        <v>1.93472867456571</v>
      </c>
      <c r="H1266" s="5">
        <v>0.33738069790590702</v>
      </c>
      <c r="I1266" s="12" t="s">
        <v>1</v>
      </c>
      <c r="J1266" s="12" t="s">
        <v>0</v>
      </c>
      <c r="K1266" s="12">
        <v>88268.824600000007</v>
      </c>
      <c r="L1266" s="12" t="s">
        <v>2536</v>
      </c>
      <c r="M1266" s="12">
        <v>443.71670934090599</v>
      </c>
      <c r="N1266" s="12">
        <v>423.35643674421999</v>
      </c>
      <c r="O1266" s="7">
        <v>135.099915087368</v>
      </c>
      <c r="P1266" s="12">
        <v>690.04565427967304</v>
      </c>
      <c r="Q1266" s="12">
        <v>586.37587228493305</v>
      </c>
      <c r="R1266" s="7">
        <v>662.51143176311598</v>
      </c>
    </row>
    <row r="1267" spans="1:18" x14ac:dyDescent="0.3">
      <c r="A1267" s="12" t="s">
        <v>2537</v>
      </c>
      <c r="B1267" s="12">
        <v>8</v>
      </c>
      <c r="C1267" s="12">
        <v>3</v>
      </c>
      <c r="D1267" s="12">
        <v>55.518700000000003</v>
      </c>
      <c r="E1267" s="12">
        <v>0.115458290937399</v>
      </c>
      <c r="F1267" s="12">
        <v>3.5809445148677899E-2</v>
      </c>
      <c r="G1267" s="12">
        <v>1.0962813448661599</v>
      </c>
      <c r="H1267" s="5">
        <v>0.337307651186663</v>
      </c>
      <c r="I1267" s="12" t="s">
        <v>0</v>
      </c>
      <c r="J1267" s="12" t="s">
        <v>1</v>
      </c>
      <c r="K1267" s="12">
        <v>30768.044000000002</v>
      </c>
      <c r="L1267" s="12" t="s">
        <v>2538</v>
      </c>
      <c r="M1267" s="12">
        <v>829.321831568824</v>
      </c>
      <c r="N1267" s="12">
        <v>822.55561704074796</v>
      </c>
      <c r="O1267" s="7">
        <v>914.35094514341495</v>
      </c>
      <c r="P1267" s="12">
        <v>734.01432675080196</v>
      </c>
      <c r="Q1267" s="12">
        <v>795.76811143736995</v>
      </c>
      <c r="R1267" s="7">
        <v>811.06592685108399</v>
      </c>
    </row>
    <row r="1268" spans="1:18" x14ac:dyDescent="0.3">
      <c r="A1268" s="12" t="s">
        <v>2539</v>
      </c>
      <c r="B1268" s="12">
        <v>7</v>
      </c>
      <c r="C1268" s="12">
        <v>4</v>
      </c>
      <c r="D1268" s="12">
        <v>33.461599999999997</v>
      </c>
      <c r="E1268" s="12">
        <v>0.11590288463246</v>
      </c>
      <c r="F1268" s="12">
        <v>3.5918829092448999E-2</v>
      </c>
      <c r="G1268" s="12">
        <v>1.18397144312327</v>
      </c>
      <c r="H1268" s="5">
        <v>0.33639971091413901</v>
      </c>
      <c r="I1268" s="12" t="s">
        <v>1</v>
      </c>
      <c r="J1268" s="12" t="s">
        <v>0</v>
      </c>
      <c r="K1268" s="12">
        <v>28182.170999999998</v>
      </c>
      <c r="L1268" s="12" t="s">
        <v>2540</v>
      </c>
      <c r="M1268" s="12">
        <v>601.02776642165804</v>
      </c>
      <c r="N1268" s="12">
        <v>624.94954928935203</v>
      </c>
      <c r="O1268" s="7">
        <v>795.51521280826603</v>
      </c>
      <c r="P1268" s="12">
        <v>800.78435424361498</v>
      </c>
      <c r="Q1268" s="12">
        <v>782.59560046431</v>
      </c>
      <c r="R1268" s="7">
        <v>810.00947154594098</v>
      </c>
    </row>
    <row r="1269" spans="1:18" x14ac:dyDescent="0.3">
      <c r="A1269" s="12" t="s">
        <v>2541</v>
      </c>
      <c r="B1269" s="12">
        <v>8</v>
      </c>
      <c r="C1269" s="12">
        <v>1</v>
      </c>
      <c r="D1269" s="12">
        <v>31.784199999999998</v>
      </c>
      <c r="E1269" s="12">
        <v>0.11612163165846801</v>
      </c>
      <c r="F1269" s="12">
        <v>3.5930963147992198E-2</v>
      </c>
      <c r="G1269" s="12" t="s">
        <v>21</v>
      </c>
      <c r="H1269" s="5">
        <v>0.33595470502201102</v>
      </c>
      <c r="I1269" s="12" t="s">
        <v>0</v>
      </c>
      <c r="J1269" s="12" t="s">
        <v>1</v>
      </c>
      <c r="K1269" s="12">
        <v>148419.51439999999</v>
      </c>
      <c r="L1269" s="12" t="s">
        <v>2542</v>
      </c>
      <c r="M1269" s="12">
        <v>0</v>
      </c>
      <c r="N1269" s="12">
        <v>86.369941465395002</v>
      </c>
      <c r="O1269" s="7">
        <v>89.631350796355093</v>
      </c>
      <c r="P1269" s="12">
        <v>0</v>
      </c>
      <c r="Q1269" s="12">
        <v>0</v>
      </c>
      <c r="R1269" s="7">
        <v>0</v>
      </c>
    </row>
    <row r="1270" spans="1:18" x14ac:dyDescent="0.3">
      <c r="A1270" s="12" t="s">
        <v>2543</v>
      </c>
      <c r="B1270" s="12">
        <v>2</v>
      </c>
      <c r="C1270" s="12">
        <v>1</v>
      </c>
      <c r="D1270" s="12">
        <v>11.8735</v>
      </c>
      <c r="E1270" s="12">
        <v>0.116125927843772</v>
      </c>
      <c r="F1270" s="12">
        <v>3.5930963147992198E-2</v>
      </c>
      <c r="G1270" s="12" t="s">
        <v>21</v>
      </c>
      <c r="H1270" s="5">
        <v>0.33594597639793</v>
      </c>
      <c r="I1270" s="12" t="s">
        <v>0</v>
      </c>
      <c r="J1270" s="12" t="s">
        <v>1</v>
      </c>
      <c r="K1270" s="12">
        <v>71821.311799999996</v>
      </c>
      <c r="L1270" s="12" t="s">
        <v>2544</v>
      </c>
      <c r="M1270" s="12">
        <v>93.231959696923795</v>
      </c>
      <c r="N1270" s="12">
        <v>0</v>
      </c>
      <c r="O1270" s="7">
        <v>88.631245930724205</v>
      </c>
      <c r="P1270" s="12">
        <v>0</v>
      </c>
      <c r="Q1270" s="12">
        <v>0</v>
      </c>
      <c r="R1270" s="7">
        <v>0</v>
      </c>
    </row>
    <row r="1271" spans="1:18" x14ac:dyDescent="0.3">
      <c r="A1271" s="12" t="s">
        <v>2545</v>
      </c>
      <c r="B1271" s="12">
        <v>4</v>
      </c>
      <c r="C1271" s="12">
        <v>1</v>
      </c>
      <c r="D1271" s="12">
        <v>16.2043</v>
      </c>
      <c r="E1271" s="12">
        <v>0.116513366482923</v>
      </c>
      <c r="F1271" s="12">
        <v>3.5999845721548698E-2</v>
      </c>
      <c r="G1271" s="12">
        <v>6.3229403309023899</v>
      </c>
      <c r="H1271" s="5">
        <v>0.33516059135822401</v>
      </c>
      <c r="I1271" s="12" t="s">
        <v>1</v>
      </c>
      <c r="J1271" s="12" t="s">
        <v>0</v>
      </c>
      <c r="K1271" s="12">
        <v>102257.359</v>
      </c>
      <c r="L1271" s="12" t="s">
        <v>2546</v>
      </c>
      <c r="M1271" s="12">
        <v>31.490081313716701</v>
      </c>
      <c r="N1271" s="12">
        <v>47.441063882815499</v>
      </c>
      <c r="O1271" s="7">
        <v>0</v>
      </c>
      <c r="P1271" s="12">
        <v>183.921104046865</v>
      </c>
      <c r="Q1271" s="12">
        <v>161.062111437986</v>
      </c>
      <c r="R1271" s="7">
        <v>154.09370584261501</v>
      </c>
    </row>
    <row r="1272" spans="1:18" x14ac:dyDescent="0.3">
      <c r="A1272" s="12" t="s">
        <v>2547</v>
      </c>
      <c r="B1272" s="12">
        <v>11</v>
      </c>
      <c r="C1272" s="12">
        <v>1</v>
      </c>
      <c r="D1272" s="12">
        <v>64.180999999999997</v>
      </c>
      <c r="E1272" s="12">
        <v>0.116544263050178</v>
      </c>
      <c r="F1272" s="12">
        <v>3.5999845721548698E-2</v>
      </c>
      <c r="G1272" s="12">
        <v>1.11717602977609</v>
      </c>
      <c r="H1272" s="5">
        <v>0.33509811146236101</v>
      </c>
      <c r="I1272" s="12" t="s">
        <v>0</v>
      </c>
      <c r="J1272" s="12" t="s">
        <v>1</v>
      </c>
      <c r="K1272" s="12">
        <v>64760.191599999998</v>
      </c>
      <c r="L1272" s="12" t="s">
        <v>2548</v>
      </c>
      <c r="M1272" s="12">
        <v>1921.49065744872</v>
      </c>
      <c r="N1272" s="12">
        <v>1649.5338476863601</v>
      </c>
      <c r="O1272" s="7">
        <v>1900.4672086686901</v>
      </c>
      <c r="P1272" s="12">
        <v>1698.75579395824</v>
      </c>
      <c r="Q1272" s="12">
        <v>1634.2834421600801</v>
      </c>
      <c r="R1272" s="7">
        <v>1564.57006445036</v>
      </c>
    </row>
    <row r="1273" spans="1:18" x14ac:dyDescent="0.3">
      <c r="A1273" s="12" t="s">
        <v>2549</v>
      </c>
      <c r="B1273" s="12">
        <v>2</v>
      </c>
      <c r="C1273" s="12">
        <v>1</v>
      </c>
      <c r="D1273" s="12">
        <v>14.8345</v>
      </c>
      <c r="E1273" s="12">
        <v>0.116624913028755</v>
      </c>
      <c r="F1273" s="12">
        <v>3.5999845721548698E-2</v>
      </c>
      <c r="G1273" s="12">
        <v>1.4633978549709601</v>
      </c>
      <c r="H1273" s="5">
        <v>0.33493512374707402</v>
      </c>
      <c r="I1273" s="12" t="s">
        <v>0</v>
      </c>
      <c r="J1273" s="12" t="s">
        <v>1</v>
      </c>
      <c r="K1273" s="12">
        <v>21524.120999999999</v>
      </c>
      <c r="L1273" s="12" t="s">
        <v>2550</v>
      </c>
      <c r="M1273" s="12">
        <v>108.574706426787</v>
      </c>
      <c r="N1273" s="12">
        <v>103.671677096747</v>
      </c>
      <c r="O1273" s="7">
        <v>90.5893698255571</v>
      </c>
      <c r="P1273" s="12">
        <v>88.342528290732105</v>
      </c>
      <c r="Q1273" s="12">
        <v>45.022140809291997</v>
      </c>
      <c r="R1273" s="7">
        <v>73.575468416508897</v>
      </c>
    </row>
    <row r="1274" spans="1:18" x14ac:dyDescent="0.3">
      <c r="A1274" s="12" t="s">
        <v>2551</v>
      </c>
      <c r="B1274" s="12">
        <v>9</v>
      </c>
      <c r="C1274" s="12">
        <v>1</v>
      </c>
      <c r="D1274" s="12">
        <v>39.874000000000002</v>
      </c>
      <c r="E1274" s="12">
        <v>0.118124650656642</v>
      </c>
      <c r="F1274" s="12">
        <v>3.64340067651059E-2</v>
      </c>
      <c r="G1274" s="12">
        <v>1.8060907880152599</v>
      </c>
      <c r="H1274" s="5">
        <v>0.33193163790765201</v>
      </c>
      <c r="I1274" s="12" t="s">
        <v>0</v>
      </c>
      <c r="J1274" s="12" t="s">
        <v>1</v>
      </c>
      <c r="K1274" s="12">
        <v>199982.81090000001</v>
      </c>
      <c r="L1274" s="12" t="s">
        <v>2552</v>
      </c>
      <c r="M1274" s="12">
        <v>148.06468432042701</v>
      </c>
      <c r="N1274" s="12">
        <v>133.64384859666799</v>
      </c>
      <c r="O1274" s="7">
        <v>78.056718547749995</v>
      </c>
      <c r="P1274" s="12">
        <v>41.165373576436899</v>
      </c>
      <c r="Q1274" s="12">
        <v>66.581445067113094</v>
      </c>
      <c r="R1274" s="7">
        <v>91.448733347607998</v>
      </c>
    </row>
    <row r="1275" spans="1:18" x14ac:dyDescent="0.3">
      <c r="A1275" s="12" t="s">
        <v>2553</v>
      </c>
      <c r="B1275" s="12">
        <v>1</v>
      </c>
      <c r="C1275" s="12">
        <v>1</v>
      </c>
      <c r="D1275" s="12">
        <v>4.0848000000000004</v>
      </c>
      <c r="E1275" s="12">
        <v>0.11839225706972099</v>
      </c>
      <c r="F1275" s="12">
        <v>3.6487747932269998E-2</v>
      </c>
      <c r="G1275" s="12">
        <v>1.1914349349503801</v>
      </c>
      <c r="H1275" s="5">
        <v>0.33140111159915397</v>
      </c>
      <c r="I1275" s="12" t="s">
        <v>0</v>
      </c>
      <c r="J1275" s="12" t="s">
        <v>1</v>
      </c>
      <c r="K1275" s="12">
        <v>91972.963199999998</v>
      </c>
      <c r="L1275" s="12" t="s">
        <v>2554</v>
      </c>
      <c r="M1275" s="12">
        <v>1150.7517501458699</v>
      </c>
      <c r="N1275" s="12">
        <v>1136.23574963591</v>
      </c>
      <c r="O1275" s="7">
        <v>1447.7695928758301</v>
      </c>
      <c r="P1275" s="12">
        <v>1013.25724922222</v>
      </c>
      <c r="Q1275" s="12">
        <v>1116.6249334071399</v>
      </c>
      <c r="R1275" s="7">
        <v>1004.78928208907</v>
      </c>
    </row>
    <row r="1276" spans="1:18" x14ac:dyDescent="0.3">
      <c r="A1276" s="12" t="s">
        <v>2555</v>
      </c>
      <c r="B1276" s="12">
        <v>4</v>
      </c>
      <c r="C1276" s="12">
        <v>1</v>
      </c>
      <c r="D1276" s="12">
        <v>12.9786</v>
      </c>
      <c r="E1276" s="12">
        <v>0.120163584557199</v>
      </c>
      <c r="F1276" s="12">
        <v>3.6993521578780199E-2</v>
      </c>
      <c r="G1276" s="12">
        <v>1.1104750878709699</v>
      </c>
      <c r="H1276" s="5">
        <v>0.327929868524239</v>
      </c>
      <c r="I1276" s="12" t="s">
        <v>0</v>
      </c>
      <c r="J1276" s="12" t="s">
        <v>1</v>
      </c>
      <c r="K1276" s="12">
        <v>11694.097100000001</v>
      </c>
      <c r="L1276" s="12" t="s">
        <v>2556</v>
      </c>
      <c r="M1276" s="12">
        <v>2524.1488221882</v>
      </c>
      <c r="N1276" s="12">
        <v>2676.16947022979</v>
      </c>
      <c r="O1276" s="7">
        <v>2332.4134897144399</v>
      </c>
      <c r="P1276" s="12">
        <v>2257.3615313559299</v>
      </c>
      <c r="Q1276" s="12">
        <v>2126.07794498058</v>
      </c>
      <c r="R1276" s="7">
        <v>2399.9020541559798</v>
      </c>
    </row>
    <row r="1277" spans="1:18" x14ac:dyDescent="0.3">
      <c r="A1277" s="12" t="s">
        <v>2557</v>
      </c>
      <c r="B1277" s="12">
        <v>4</v>
      </c>
      <c r="C1277" s="12">
        <v>1</v>
      </c>
      <c r="D1277" s="12">
        <v>23.743099999999998</v>
      </c>
      <c r="E1277" s="12">
        <v>0.120222674261675</v>
      </c>
      <c r="F1277" s="12">
        <v>3.6993521578780199E-2</v>
      </c>
      <c r="G1277" s="12">
        <v>2.41213848779896</v>
      </c>
      <c r="H1277" s="5">
        <v>0.32781526599837002</v>
      </c>
      <c r="I1277" s="12" t="s">
        <v>1</v>
      </c>
      <c r="J1277" s="12" t="s">
        <v>0</v>
      </c>
      <c r="K1277" s="12">
        <v>49821.4018</v>
      </c>
      <c r="L1277" s="12" t="s">
        <v>2558</v>
      </c>
      <c r="M1277" s="12">
        <v>277.78722490050501</v>
      </c>
      <c r="N1277" s="12">
        <v>48.197870931958803</v>
      </c>
      <c r="O1277" s="7">
        <v>261.57803098957498</v>
      </c>
      <c r="P1277" s="12">
        <v>499.71573871062401</v>
      </c>
      <c r="Q1277" s="12">
        <v>437.385405971571</v>
      </c>
      <c r="R1277" s="7">
        <v>480.18248753674402</v>
      </c>
    </row>
    <row r="1278" spans="1:18" x14ac:dyDescent="0.3">
      <c r="A1278" s="12" t="s">
        <v>2559</v>
      </c>
      <c r="B1278" s="12">
        <v>1</v>
      </c>
      <c r="C1278" s="12">
        <v>1</v>
      </c>
      <c r="D1278" s="12">
        <v>4.1081000000000003</v>
      </c>
      <c r="E1278" s="12">
        <v>0.120371817750154</v>
      </c>
      <c r="F1278" s="12">
        <v>3.7010272329870399E-2</v>
      </c>
      <c r="G1278" s="12">
        <v>1.8163351695411001</v>
      </c>
      <c r="H1278" s="5">
        <v>0.32752634616558801</v>
      </c>
      <c r="I1278" s="12" t="s">
        <v>1</v>
      </c>
      <c r="J1278" s="12" t="s">
        <v>0</v>
      </c>
      <c r="K1278" s="12">
        <v>47843.043899999997</v>
      </c>
      <c r="L1278" s="12" t="s">
        <v>2560</v>
      </c>
      <c r="M1278" s="12">
        <v>126.387841815934</v>
      </c>
      <c r="N1278" s="12">
        <v>372.27209473106097</v>
      </c>
      <c r="O1278" s="7">
        <v>307.358133310764</v>
      </c>
      <c r="P1278" s="12">
        <v>577.99201592449595</v>
      </c>
      <c r="Q1278" s="12">
        <v>478.147559458692</v>
      </c>
      <c r="R1278" s="7">
        <v>407.85939218509299</v>
      </c>
    </row>
    <row r="1279" spans="1:18" x14ac:dyDescent="0.3">
      <c r="A1279" s="12" t="s">
        <v>2561</v>
      </c>
      <c r="B1279" s="12">
        <v>7</v>
      </c>
      <c r="C1279" s="12">
        <v>1</v>
      </c>
      <c r="D1279" s="12">
        <v>33.116500000000002</v>
      </c>
      <c r="E1279" s="12">
        <v>0.121529879550985</v>
      </c>
      <c r="F1279" s="12">
        <v>3.7336961206593203E-2</v>
      </c>
      <c r="G1279" s="12">
        <v>2.2463381099564099</v>
      </c>
      <c r="H1279" s="5">
        <v>0.325299349968447</v>
      </c>
      <c r="I1279" s="12" t="s">
        <v>1</v>
      </c>
      <c r="J1279" s="12" t="s">
        <v>0</v>
      </c>
      <c r="K1279" s="12">
        <v>297388.22169999999</v>
      </c>
      <c r="L1279" s="12" t="s">
        <v>2562</v>
      </c>
      <c r="M1279" s="12">
        <v>36.432952301933099</v>
      </c>
      <c r="N1279" s="12">
        <v>185.17477389955201</v>
      </c>
      <c r="O1279" s="7">
        <v>88.388656052303901</v>
      </c>
      <c r="P1279" s="12">
        <v>318.432435066072</v>
      </c>
      <c r="Q1279" s="12">
        <v>192.48266762580499</v>
      </c>
      <c r="R1279" s="7">
        <v>185.44158471342701</v>
      </c>
    </row>
    <row r="1280" spans="1:18" x14ac:dyDescent="0.3">
      <c r="A1280" s="12" t="s">
        <v>2563</v>
      </c>
      <c r="B1280" s="12">
        <v>12</v>
      </c>
      <c r="C1280" s="12">
        <v>10</v>
      </c>
      <c r="D1280" s="12">
        <v>83.415300000000002</v>
      </c>
      <c r="E1280" s="12">
        <v>0.122320639207772</v>
      </c>
      <c r="F1280" s="12">
        <v>3.7550381237557003E-2</v>
      </c>
      <c r="G1280" s="12">
        <v>1.1444715612120899</v>
      </c>
      <c r="H1280" s="5">
        <v>0.32379517465323998</v>
      </c>
      <c r="I1280" s="12" t="s">
        <v>1</v>
      </c>
      <c r="J1280" s="12" t="s">
        <v>0</v>
      </c>
      <c r="K1280" s="12">
        <v>34590.8128</v>
      </c>
      <c r="L1280" s="12" t="s">
        <v>2564</v>
      </c>
      <c r="M1280" s="12">
        <v>1446.4344574194799</v>
      </c>
      <c r="N1280" s="12">
        <v>1668.2810665423499</v>
      </c>
      <c r="O1280" s="7">
        <v>1834.6337228011901</v>
      </c>
      <c r="P1280" s="12">
        <v>1839.1155985191399</v>
      </c>
      <c r="Q1280" s="12">
        <v>1952.0953490581701</v>
      </c>
      <c r="R1280" s="7">
        <v>1873.1785118494499</v>
      </c>
    </row>
    <row r="1281" spans="1:18" x14ac:dyDescent="0.3">
      <c r="A1281" s="12" t="s">
        <v>2565</v>
      </c>
      <c r="B1281" s="12">
        <v>1</v>
      </c>
      <c r="C1281" s="12">
        <v>1</v>
      </c>
      <c r="D1281" s="12">
        <v>4.5945</v>
      </c>
      <c r="E1281" s="12">
        <v>0.122565083835966</v>
      </c>
      <c r="F1281" s="12">
        <v>3.7595888333733597E-2</v>
      </c>
      <c r="G1281" s="12">
        <v>1.2766060569798701</v>
      </c>
      <c r="H1281" s="5">
        <v>0.32333286696328001</v>
      </c>
      <c r="I1281" s="12" t="s">
        <v>0</v>
      </c>
      <c r="J1281" s="12" t="s">
        <v>1</v>
      </c>
      <c r="K1281" s="12">
        <v>81320.109800000006</v>
      </c>
      <c r="L1281" s="12" t="s">
        <v>2566</v>
      </c>
      <c r="M1281" s="12">
        <v>573.24531534853895</v>
      </c>
      <c r="N1281" s="12">
        <v>676.78077248549596</v>
      </c>
      <c r="O1281" s="7">
        <v>657.05491824613705</v>
      </c>
      <c r="P1281" s="12">
        <v>550.876832886231</v>
      </c>
      <c r="Q1281" s="12">
        <v>556.99084270215803</v>
      </c>
      <c r="R1281" s="7">
        <v>386.00037842339401</v>
      </c>
    </row>
    <row r="1282" spans="1:18" x14ac:dyDescent="0.3">
      <c r="A1282" s="12" t="s">
        <v>2567</v>
      </c>
      <c r="B1282" s="12">
        <v>2</v>
      </c>
      <c r="C1282" s="12">
        <v>1</v>
      </c>
      <c r="D1282" s="12">
        <v>4.4080000000000004</v>
      </c>
      <c r="E1282" s="12">
        <v>0.123075347621992</v>
      </c>
      <c r="F1282" s="12">
        <v>3.7722798058733499E-2</v>
      </c>
      <c r="G1282" s="12">
        <v>5.7467054647683398</v>
      </c>
      <c r="H1282" s="5">
        <v>0.32237185758882703</v>
      </c>
      <c r="I1282" s="12" t="s">
        <v>1</v>
      </c>
      <c r="J1282" s="12" t="s">
        <v>0</v>
      </c>
      <c r="K1282" s="12">
        <v>80393.861999999994</v>
      </c>
      <c r="L1282" s="12" t="s">
        <v>2568</v>
      </c>
      <c r="M1282" s="12">
        <v>31.4836911826741</v>
      </c>
      <c r="N1282" s="12">
        <v>0.13948936239736501</v>
      </c>
      <c r="O1282" s="7">
        <v>49.521734227980801</v>
      </c>
      <c r="P1282" s="12">
        <v>176.94423101927799</v>
      </c>
      <c r="Q1282" s="12">
        <v>165.64741759154001</v>
      </c>
      <c r="R1282" s="7">
        <v>123.72427655364299</v>
      </c>
    </row>
    <row r="1283" spans="1:18" x14ac:dyDescent="0.3">
      <c r="A1283" s="12" t="s">
        <v>2569</v>
      </c>
      <c r="B1283" s="12">
        <v>8</v>
      </c>
      <c r="C1283" s="12">
        <v>2</v>
      </c>
      <c r="D1283" s="12">
        <v>54.5274</v>
      </c>
      <c r="E1283" s="12">
        <v>0.123835347809607</v>
      </c>
      <c r="F1283" s="12">
        <v>3.7905669122393099E-2</v>
      </c>
      <c r="G1283" s="12">
        <v>1.17936567029439</v>
      </c>
      <c r="H1283" s="5">
        <v>0.32095052165354199</v>
      </c>
      <c r="I1283" s="12" t="s">
        <v>1</v>
      </c>
      <c r="J1283" s="12" t="s">
        <v>0</v>
      </c>
      <c r="K1283" s="12">
        <v>85817.004700000005</v>
      </c>
      <c r="L1283" s="12" t="s">
        <v>2570</v>
      </c>
      <c r="M1283" s="12">
        <v>382.53507145737001</v>
      </c>
      <c r="N1283" s="12">
        <v>284.59691178580698</v>
      </c>
      <c r="O1283" s="7">
        <v>350.44565517288498</v>
      </c>
      <c r="P1283" s="12">
        <v>393.32808625092798</v>
      </c>
      <c r="Q1283" s="12">
        <v>410.32632563162502</v>
      </c>
      <c r="R1283" s="7">
        <v>396.44172172459002</v>
      </c>
    </row>
    <row r="1284" spans="1:18" x14ac:dyDescent="0.3">
      <c r="A1284" s="12" t="s">
        <v>2571</v>
      </c>
      <c r="B1284" s="12">
        <v>6</v>
      </c>
      <c r="C1284" s="12">
        <v>1</v>
      </c>
      <c r="D1284" s="12">
        <v>34.861800000000002</v>
      </c>
      <c r="E1284" s="12">
        <v>0.123907416676778</v>
      </c>
      <c r="F1284" s="12">
        <v>3.7905669122393099E-2</v>
      </c>
      <c r="G1284" s="12">
        <v>1.0951989684280601</v>
      </c>
      <c r="H1284" s="5">
        <v>0.32081635738810099</v>
      </c>
      <c r="I1284" s="12" t="s">
        <v>1</v>
      </c>
      <c r="J1284" s="12" t="s">
        <v>0</v>
      </c>
      <c r="K1284" s="12">
        <v>35487.614800000003</v>
      </c>
      <c r="L1284" s="12" t="s">
        <v>2572</v>
      </c>
      <c r="M1284" s="12">
        <v>318.63351274609698</v>
      </c>
      <c r="N1284" s="12">
        <v>335.57409142199202</v>
      </c>
      <c r="O1284" s="7">
        <v>346.32259080822098</v>
      </c>
      <c r="P1284" s="12">
        <v>394.51086642682702</v>
      </c>
      <c r="Q1284" s="12">
        <v>352.319656564122</v>
      </c>
      <c r="R1284" s="7">
        <v>348.949114428234</v>
      </c>
    </row>
    <row r="1285" spans="1:18" x14ac:dyDescent="0.3">
      <c r="A1285" s="12" t="s">
        <v>2573</v>
      </c>
      <c r="B1285" s="12">
        <v>54</v>
      </c>
      <c r="C1285" s="12">
        <v>45</v>
      </c>
      <c r="D1285" s="12">
        <v>299.56799999999998</v>
      </c>
      <c r="E1285" s="12">
        <v>0.124001744798674</v>
      </c>
      <c r="F1285" s="12">
        <v>3.7905669122393099E-2</v>
      </c>
      <c r="G1285" s="12">
        <v>1.04361320329235</v>
      </c>
      <c r="H1285" s="5">
        <v>0.32064091576296999</v>
      </c>
      <c r="I1285" s="12" t="s">
        <v>0</v>
      </c>
      <c r="J1285" s="12" t="s">
        <v>1</v>
      </c>
      <c r="K1285" s="12">
        <v>96307.818199999994</v>
      </c>
      <c r="L1285" s="12" t="s">
        <v>2574</v>
      </c>
      <c r="M1285" s="12">
        <v>10032.2582313198</v>
      </c>
      <c r="N1285" s="12">
        <v>9794.7208600821396</v>
      </c>
      <c r="O1285" s="7">
        <v>9416.8102473056406</v>
      </c>
      <c r="P1285" s="12">
        <v>9479.54340759769</v>
      </c>
      <c r="Q1285" s="12">
        <v>9125.5037947833407</v>
      </c>
      <c r="R1285" s="7">
        <v>9416.6271559448396</v>
      </c>
    </row>
    <row r="1286" spans="1:18" x14ac:dyDescent="0.3">
      <c r="A1286" s="12" t="s">
        <v>2575</v>
      </c>
      <c r="B1286" s="12">
        <v>3</v>
      </c>
      <c r="C1286" s="12">
        <v>1</v>
      </c>
      <c r="D1286" s="12">
        <v>18.113099999999999</v>
      </c>
      <c r="E1286" s="12">
        <v>0.124059977892072</v>
      </c>
      <c r="F1286" s="12">
        <v>3.7905669122393099E-2</v>
      </c>
      <c r="G1286" s="12">
        <v>2.7212389657672502</v>
      </c>
      <c r="H1286" s="5">
        <v>0.32053269842918197</v>
      </c>
      <c r="I1286" s="12" t="s">
        <v>0</v>
      </c>
      <c r="J1286" s="12" t="s">
        <v>1</v>
      </c>
      <c r="K1286" s="12">
        <v>23262.239600000001</v>
      </c>
      <c r="L1286" s="12" t="s">
        <v>2576</v>
      </c>
      <c r="M1286" s="12">
        <v>87.792916726827002</v>
      </c>
      <c r="N1286" s="12">
        <v>125.719463292252</v>
      </c>
      <c r="O1286" s="7">
        <v>201.22899574166101</v>
      </c>
      <c r="P1286" s="12">
        <v>95.779284617469202</v>
      </c>
      <c r="Q1286" s="12">
        <v>12.3840403576508</v>
      </c>
      <c r="R1286" s="7">
        <v>44.245699361999897</v>
      </c>
    </row>
    <row r="1287" spans="1:18" x14ac:dyDescent="0.3">
      <c r="A1287" s="12" t="s">
        <v>2577</v>
      </c>
      <c r="B1287" s="12">
        <v>7</v>
      </c>
      <c r="C1287" s="12">
        <v>1</v>
      </c>
      <c r="D1287" s="12">
        <v>30.377099999999999</v>
      </c>
      <c r="E1287" s="12">
        <v>0.12426112630449</v>
      </c>
      <c r="F1287" s="12">
        <v>3.7937466810843597E-2</v>
      </c>
      <c r="G1287" s="12">
        <v>5.6873816778280002</v>
      </c>
      <c r="H1287" s="5">
        <v>0.32015942726298502</v>
      </c>
      <c r="I1287" s="12" t="s">
        <v>1</v>
      </c>
      <c r="J1287" s="12" t="s">
        <v>0</v>
      </c>
      <c r="K1287" s="12">
        <v>172852.29149999999</v>
      </c>
      <c r="L1287" s="12" t="s">
        <v>2578</v>
      </c>
      <c r="M1287" s="12">
        <v>0</v>
      </c>
      <c r="N1287" s="12">
        <v>63.081043703125403</v>
      </c>
      <c r="O1287" s="7">
        <v>26.0348513427551</v>
      </c>
      <c r="P1287" s="12">
        <v>171.48125097601601</v>
      </c>
      <c r="Q1287" s="12">
        <v>150.13114748609101</v>
      </c>
      <c r="R1287" s="7">
        <v>185.22371022507701</v>
      </c>
    </row>
    <row r="1288" spans="1:18" x14ac:dyDescent="0.3">
      <c r="A1288" s="12" t="s">
        <v>2579</v>
      </c>
      <c r="B1288" s="12">
        <v>5</v>
      </c>
      <c r="C1288" s="12">
        <v>1</v>
      </c>
      <c r="D1288" s="12">
        <v>22.894200000000001</v>
      </c>
      <c r="E1288" s="12">
        <v>0.12455451176019</v>
      </c>
      <c r="F1288" s="12">
        <v>3.7997353244895102E-2</v>
      </c>
      <c r="G1288" s="12">
        <v>5.1836567833742002</v>
      </c>
      <c r="H1288" s="5">
        <v>0.319616467959976</v>
      </c>
      <c r="I1288" s="12" t="s">
        <v>1</v>
      </c>
      <c r="J1288" s="12" t="s">
        <v>0</v>
      </c>
      <c r="K1288" s="12">
        <v>227708.46950000001</v>
      </c>
      <c r="L1288" s="12" t="s">
        <v>2580</v>
      </c>
      <c r="M1288" s="12">
        <v>18.901282793714199</v>
      </c>
      <c r="N1288" s="12">
        <v>33.572859996480801</v>
      </c>
      <c r="O1288" s="7">
        <v>0</v>
      </c>
      <c r="P1288" s="12">
        <v>72.5202072019583</v>
      </c>
      <c r="Q1288" s="12">
        <v>115.62436356078599</v>
      </c>
      <c r="R1288" s="7">
        <v>83.863375463396295</v>
      </c>
    </row>
    <row r="1289" spans="1:18" x14ac:dyDescent="0.3">
      <c r="A1289" s="12" t="s">
        <v>2581</v>
      </c>
      <c r="B1289" s="12">
        <v>5</v>
      </c>
      <c r="C1289" s="12">
        <v>1</v>
      </c>
      <c r="D1289" s="12">
        <v>22.063800000000001</v>
      </c>
      <c r="E1289" s="12">
        <v>0.125132206625162</v>
      </c>
      <c r="F1289" s="12">
        <v>3.8122909047155401E-2</v>
      </c>
      <c r="G1289" s="12">
        <v>1.189139265214</v>
      </c>
      <c r="H1289" s="5">
        <v>0.31855243464402699</v>
      </c>
      <c r="I1289" s="12" t="s">
        <v>0</v>
      </c>
      <c r="J1289" s="12" t="s">
        <v>1</v>
      </c>
      <c r="K1289" s="12">
        <v>139307.95879999999</v>
      </c>
      <c r="L1289" s="12" t="s">
        <v>2582</v>
      </c>
      <c r="M1289" s="12">
        <v>266.07163943327998</v>
      </c>
      <c r="N1289" s="12">
        <v>200.11930866925499</v>
      </c>
      <c r="O1289" s="7">
        <v>216.910026401257</v>
      </c>
      <c r="P1289" s="12">
        <v>186.86830634513001</v>
      </c>
      <c r="Q1289" s="12">
        <v>195.84292751290499</v>
      </c>
      <c r="R1289" s="7">
        <v>191.73870189516501</v>
      </c>
    </row>
    <row r="1290" spans="1:18" x14ac:dyDescent="0.3">
      <c r="A1290" s="12" t="s">
        <v>2583</v>
      </c>
      <c r="B1290" s="12">
        <v>6</v>
      </c>
      <c r="C1290" s="12">
        <v>1</v>
      </c>
      <c r="D1290" s="12">
        <v>28.2408</v>
      </c>
      <c r="E1290" s="12">
        <v>0.12516118807045501</v>
      </c>
      <c r="F1290" s="12">
        <v>3.8122909047155401E-2</v>
      </c>
      <c r="G1290" s="12">
        <v>2.5019579524470701</v>
      </c>
      <c r="H1290" s="5">
        <v>0.31849923174551498</v>
      </c>
      <c r="I1290" s="12" t="s">
        <v>1</v>
      </c>
      <c r="J1290" s="12" t="s">
        <v>0</v>
      </c>
      <c r="K1290" s="12">
        <v>239343.20550000001</v>
      </c>
      <c r="L1290" s="12" t="s">
        <v>2584</v>
      </c>
      <c r="M1290" s="12">
        <v>34.531666072350703</v>
      </c>
      <c r="N1290" s="12">
        <v>12.0676157575354</v>
      </c>
      <c r="O1290" s="7">
        <v>136.15351071333299</v>
      </c>
      <c r="P1290" s="12">
        <v>170.695032580755</v>
      </c>
      <c r="Q1290" s="12">
        <v>161.09483390232799</v>
      </c>
      <c r="R1290" s="7">
        <v>125.449936152333</v>
      </c>
    </row>
    <row r="1291" spans="1:18" x14ac:dyDescent="0.3">
      <c r="A1291" s="12" t="s">
        <v>2585</v>
      </c>
      <c r="B1291" s="12">
        <v>2</v>
      </c>
      <c r="C1291" s="12">
        <v>1</v>
      </c>
      <c r="D1291" s="12">
        <v>8.4696999999999996</v>
      </c>
      <c r="E1291" s="12">
        <v>0.125317918480188</v>
      </c>
      <c r="F1291" s="12">
        <v>3.8140919722538198E-2</v>
      </c>
      <c r="G1291" s="12">
        <v>1.7237938912395701</v>
      </c>
      <c r="H1291" s="5">
        <v>0.31821180430104101</v>
      </c>
      <c r="I1291" s="12" t="s">
        <v>1</v>
      </c>
      <c r="J1291" s="12" t="s">
        <v>0</v>
      </c>
      <c r="K1291" s="12">
        <v>123636.7537</v>
      </c>
      <c r="L1291" s="12" t="s">
        <v>454</v>
      </c>
      <c r="M1291" s="12">
        <v>58.385259065078102</v>
      </c>
      <c r="N1291" s="12">
        <v>106.178046688707</v>
      </c>
      <c r="O1291" s="7">
        <v>184.60422306626401</v>
      </c>
      <c r="P1291" s="12">
        <v>206.25745392050001</v>
      </c>
      <c r="Q1291" s="12">
        <v>182.471759502905</v>
      </c>
      <c r="R1291" s="7">
        <v>213.16363977581099</v>
      </c>
    </row>
    <row r="1292" spans="1:18" x14ac:dyDescent="0.3">
      <c r="A1292" s="12" t="s">
        <v>2586</v>
      </c>
      <c r="B1292" s="12">
        <v>3</v>
      </c>
      <c r="C1292" s="12">
        <v>1</v>
      </c>
      <c r="D1292" s="12">
        <v>12.789400000000001</v>
      </c>
      <c r="E1292" s="12">
        <v>0.12545736186255901</v>
      </c>
      <c r="F1292" s="12">
        <v>3.8153645096682398E-2</v>
      </c>
      <c r="G1292" s="12">
        <v>2.2770332462920799</v>
      </c>
      <c r="H1292" s="5">
        <v>0.31795649238701901</v>
      </c>
      <c r="I1292" s="12" t="s">
        <v>1</v>
      </c>
      <c r="J1292" s="12" t="s">
        <v>0</v>
      </c>
      <c r="K1292" s="12">
        <v>90051.339800000002</v>
      </c>
      <c r="L1292" s="12" t="s">
        <v>2587</v>
      </c>
      <c r="M1292" s="12">
        <v>106.666298262732</v>
      </c>
      <c r="N1292" s="12">
        <v>28.2134137975033</v>
      </c>
      <c r="O1292" s="7">
        <v>177.311771059862</v>
      </c>
      <c r="P1292" s="12">
        <v>248.71514525623999</v>
      </c>
      <c r="Q1292" s="12">
        <v>205.55002825687001</v>
      </c>
      <c r="R1292" s="7">
        <v>256.60521276058398</v>
      </c>
    </row>
    <row r="1293" spans="1:18" x14ac:dyDescent="0.3">
      <c r="A1293" s="12" t="s">
        <v>2588</v>
      </c>
      <c r="B1293" s="12">
        <v>1</v>
      </c>
      <c r="C1293" s="12">
        <v>1</v>
      </c>
      <c r="D1293" s="12">
        <v>3.9916</v>
      </c>
      <c r="E1293" s="12">
        <v>0.12609716311716601</v>
      </c>
      <c r="F1293" s="12">
        <v>3.8312607828693002E-2</v>
      </c>
      <c r="G1293" s="12">
        <v>1.74102806893576</v>
      </c>
      <c r="H1293" s="5">
        <v>0.316790015236047</v>
      </c>
      <c r="I1293" s="12" t="s">
        <v>1</v>
      </c>
      <c r="J1293" s="12" t="s">
        <v>0</v>
      </c>
      <c r="K1293" s="12">
        <v>73143.343900000007</v>
      </c>
      <c r="L1293" s="12" t="s">
        <v>2589</v>
      </c>
      <c r="M1293" s="12">
        <v>48.830211552984899</v>
      </c>
      <c r="N1293" s="12">
        <v>42.117538662987897</v>
      </c>
      <c r="O1293" s="7">
        <v>100.298247824109</v>
      </c>
      <c r="P1293" s="12">
        <v>138.64436725104301</v>
      </c>
      <c r="Q1293" s="12">
        <v>79.569207992600795</v>
      </c>
      <c r="R1293" s="7">
        <v>114.751075415774</v>
      </c>
    </row>
    <row r="1294" spans="1:18" x14ac:dyDescent="0.3">
      <c r="A1294" s="12" t="s">
        <v>2590</v>
      </c>
      <c r="B1294" s="12">
        <v>1</v>
      </c>
      <c r="C1294" s="12">
        <v>1</v>
      </c>
      <c r="D1294" s="12">
        <v>3.5529000000000002</v>
      </c>
      <c r="E1294" s="12">
        <v>0.126176143315825</v>
      </c>
      <c r="F1294" s="12">
        <v>3.8312607828693002E-2</v>
      </c>
      <c r="G1294" s="12">
        <v>1.2651944419569801</v>
      </c>
      <c r="H1294" s="5">
        <v>0.31664658139328999</v>
      </c>
      <c r="I1294" s="12" t="s">
        <v>1</v>
      </c>
      <c r="J1294" s="12" t="s">
        <v>0</v>
      </c>
      <c r="K1294" s="12">
        <v>230083.5226</v>
      </c>
      <c r="L1294" s="12" t="s">
        <v>2591</v>
      </c>
      <c r="M1294" s="12">
        <v>291.359560459173</v>
      </c>
      <c r="N1294" s="12">
        <v>370.02085044724799</v>
      </c>
      <c r="O1294" s="7">
        <v>385.81096631569</v>
      </c>
      <c r="P1294" s="12">
        <v>370.45024634039498</v>
      </c>
      <c r="Q1294" s="12">
        <v>466.34721752239898</v>
      </c>
      <c r="R1294" s="7">
        <v>488.103246263899</v>
      </c>
    </row>
    <row r="1295" spans="1:18" x14ac:dyDescent="0.3">
      <c r="A1295" s="12" t="s">
        <v>2592</v>
      </c>
      <c r="B1295" s="12">
        <v>13</v>
      </c>
      <c r="C1295" s="12">
        <v>1</v>
      </c>
      <c r="D1295" s="12">
        <v>56.2851</v>
      </c>
      <c r="E1295" s="12">
        <v>0.12646794368297401</v>
      </c>
      <c r="F1295" s="12">
        <v>3.8371396605758099E-2</v>
      </c>
      <c r="G1295" s="12">
        <v>2.74011048187525</v>
      </c>
      <c r="H1295" s="5">
        <v>0.31611771508381897</v>
      </c>
      <c r="I1295" s="12" t="s">
        <v>1</v>
      </c>
      <c r="J1295" s="12" t="s">
        <v>0</v>
      </c>
      <c r="K1295" s="12">
        <v>281332.43440000003</v>
      </c>
      <c r="L1295" s="12" t="s">
        <v>2593</v>
      </c>
      <c r="M1295" s="12">
        <v>121.477148584738</v>
      </c>
      <c r="N1295" s="12">
        <v>22.6262612932899</v>
      </c>
      <c r="O1295" s="7">
        <v>30.8699479964991</v>
      </c>
      <c r="P1295" s="12">
        <v>170.919002122047</v>
      </c>
      <c r="Q1295" s="12">
        <v>233.382750187928</v>
      </c>
      <c r="R1295" s="7">
        <v>75.144579650925806</v>
      </c>
    </row>
    <row r="1296" spans="1:18" x14ac:dyDescent="0.3">
      <c r="A1296" s="12" t="s">
        <v>2594</v>
      </c>
      <c r="B1296" s="12">
        <v>3</v>
      </c>
      <c r="C1296" s="12">
        <v>2</v>
      </c>
      <c r="D1296" s="12">
        <v>20.095600000000001</v>
      </c>
      <c r="E1296" s="12">
        <v>0.12675618124874799</v>
      </c>
      <c r="F1296" s="12">
        <v>3.8429014022601203E-2</v>
      </c>
      <c r="G1296" s="12">
        <v>1.33641975314492</v>
      </c>
      <c r="H1296" s="5">
        <v>0.315596945046694</v>
      </c>
      <c r="I1296" s="12" t="s">
        <v>0</v>
      </c>
      <c r="J1296" s="12" t="s">
        <v>1</v>
      </c>
      <c r="K1296" s="12">
        <v>12007.7621</v>
      </c>
      <c r="L1296" s="12" t="s">
        <v>2595</v>
      </c>
      <c r="M1296" s="12">
        <v>790.385328217287</v>
      </c>
      <c r="N1296" s="12">
        <v>1014.0674893729</v>
      </c>
      <c r="O1296" s="7">
        <v>642.91322603055301</v>
      </c>
      <c r="P1296" s="12">
        <v>605.18962887492603</v>
      </c>
      <c r="Q1296" s="12">
        <v>553.22941458548598</v>
      </c>
      <c r="R1296" s="7">
        <v>672.86640249433401</v>
      </c>
    </row>
    <row r="1297" spans="1:18" x14ac:dyDescent="0.3">
      <c r="A1297" s="12" t="s">
        <v>2596</v>
      </c>
      <c r="B1297" s="12">
        <v>6</v>
      </c>
      <c r="C1297" s="12">
        <v>1</v>
      </c>
      <c r="D1297" s="12">
        <v>23.988099999999999</v>
      </c>
      <c r="E1297" s="12">
        <v>0.127366560876396</v>
      </c>
      <c r="F1297" s="12">
        <v>3.8584131080535801E-2</v>
      </c>
      <c r="G1297" s="12">
        <v>1.99465028097863</v>
      </c>
      <c r="H1297" s="5">
        <v>0.31449948933868499</v>
      </c>
      <c r="I1297" s="12" t="s">
        <v>0</v>
      </c>
      <c r="J1297" s="12" t="s">
        <v>1</v>
      </c>
      <c r="K1297" s="12">
        <v>205147.76180000001</v>
      </c>
      <c r="L1297" s="12" t="s">
        <v>2597</v>
      </c>
      <c r="M1297" s="12">
        <v>519.08141714220994</v>
      </c>
      <c r="N1297" s="12">
        <v>240.572581919123</v>
      </c>
      <c r="O1297" s="7">
        <v>554.38241227841797</v>
      </c>
      <c r="P1297" s="12">
        <v>263.65524259645701</v>
      </c>
      <c r="Q1297" s="12">
        <v>133.45759853223001</v>
      </c>
      <c r="R1297" s="7">
        <v>261.667509427325</v>
      </c>
    </row>
    <row r="1298" spans="1:18" x14ac:dyDescent="0.3">
      <c r="A1298" s="12" t="s">
        <v>2598</v>
      </c>
      <c r="B1298" s="12">
        <v>8</v>
      </c>
      <c r="C1298" s="12">
        <v>1</v>
      </c>
      <c r="D1298" s="12">
        <v>37.7395</v>
      </c>
      <c r="E1298" s="12">
        <v>0.12828510758598799</v>
      </c>
      <c r="F1298" s="12">
        <v>3.88322909430572E-2</v>
      </c>
      <c r="G1298" s="12">
        <v>1.1458008890476401</v>
      </c>
      <c r="H1298" s="5">
        <v>0.31286148873170599</v>
      </c>
      <c r="I1298" s="12" t="s">
        <v>0</v>
      </c>
      <c r="J1298" s="12" t="s">
        <v>1</v>
      </c>
      <c r="K1298" s="12">
        <v>186869.8707</v>
      </c>
      <c r="L1298" s="12" t="s">
        <v>2599</v>
      </c>
      <c r="M1298" s="12">
        <v>2988.6986912809102</v>
      </c>
      <c r="N1298" s="12">
        <v>2460.9867465238099</v>
      </c>
      <c r="O1298" s="7">
        <v>2543.6144981666198</v>
      </c>
      <c r="P1298" s="12">
        <v>2467.3500000383901</v>
      </c>
      <c r="Q1298" s="12">
        <v>2179.5799121827699</v>
      </c>
      <c r="R1298" s="7">
        <v>2329.23847128847</v>
      </c>
    </row>
    <row r="1299" spans="1:18" x14ac:dyDescent="0.3">
      <c r="A1299" s="12" t="s">
        <v>2600</v>
      </c>
      <c r="B1299" s="12">
        <v>6</v>
      </c>
      <c r="C1299" s="12">
        <v>1</v>
      </c>
      <c r="D1299" s="12">
        <v>36.518500000000003</v>
      </c>
      <c r="E1299" s="12">
        <v>0.128723284316968</v>
      </c>
      <c r="F1299" s="12">
        <v>3.8934769754503398E-2</v>
      </c>
      <c r="G1299" s="12">
        <v>1.2461409787072499</v>
      </c>
      <c r="H1299" s="5">
        <v>0.312085776008869</v>
      </c>
      <c r="I1299" s="12" t="s">
        <v>0</v>
      </c>
      <c r="J1299" s="12" t="s">
        <v>1</v>
      </c>
      <c r="K1299" s="12">
        <v>49642.8698</v>
      </c>
      <c r="L1299" s="12" t="s">
        <v>2601</v>
      </c>
      <c r="M1299" s="12">
        <v>862.49673524070499</v>
      </c>
      <c r="N1299" s="12">
        <v>1170.39080938553</v>
      </c>
      <c r="O1299" s="7">
        <v>881.55321433332801</v>
      </c>
      <c r="P1299" s="12">
        <v>815.13113157784301</v>
      </c>
      <c r="Q1299" s="12">
        <v>823.38213505518002</v>
      </c>
      <c r="R1299" s="7">
        <v>700.25964009139204</v>
      </c>
    </row>
    <row r="1300" spans="1:18" x14ac:dyDescent="0.3">
      <c r="A1300" s="12" t="s">
        <v>2602</v>
      </c>
      <c r="B1300" s="12">
        <v>5</v>
      </c>
      <c r="C1300" s="12">
        <v>1</v>
      </c>
      <c r="D1300" s="12">
        <v>22.553799999999999</v>
      </c>
      <c r="E1300" s="12">
        <v>0.129432873963649</v>
      </c>
      <c r="F1300" s="12">
        <v>3.9119120484583797E-2</v>
      </c>
      <c r="G1300" s="12">
        <v>1.3174481207730799</v>
      </c>
      <c r="H1300" s="5">
        <v>0.310837250393246</v>
      </c>
      <c r="I1300" s="12" t="s">
        <v>0</v>
      </c>
      <c r="J1300" s="12" t="s">
        <v>1</v>
      </c>
      <c r="K1300" s="12">
        <v>69661.449699999997</v>
      </c>
      <c r="L1300" s="12" t="s">
        <v>2603</v>
      </c>
      <c r="M1300" s="12">
        <v>416.63280548651102</v>
      </c>
      <c r="N1300" s="12">
        <v>579.03132859808898</v>
      </c>
      <c r="O1300" s="7">
        <v>652.26580813064004</v>
      </c>
      <c r="P1300" s="12">
        <v>433.05644416384399</v>
      </c>
      <c r="Q1300" s="12">
        <v>401.16437357085601</v>
      </c>
      <c r="R1300" s="7">
        <v>416.62915216637401</v>
      </c>
    </row>
    <row r="1301" spans="1:18" x14ac:dyDescent="0.3">
      <c r="A1301" s="12" t="s">
        <v>2604</v>
      </c>
      <c r="B1301" s="12">
        <v>4</v>
      </c>
      <c r="C1301" s="12">
        <v>1</v>
      </c>
      <c r="D1301" s="12">
        <v>17.371500000000001</v>
      </c>
      <c r="E1301" s="12">
        <v>0.129805032483753</v>
      </c>
      <c r="F1301" s="12">
        <v>3.91930553326474E-2</v>
      </c>
      <c r="G1301" s="12">
        <v>1.2352477320001001</v>
      </c>
      <c r="H1301" s="5">
        <v>0.31018619773775502</v>
      </c>
      <c r="I1301" s="12" t="s">
        <v>1</v>
      </c>
      <c r="J1301" s="12" t="s">
        <v>0</v>
      </c>
      <c r="K1301" s="12">
        <v>103495.75569999999</v>
      </c>
      <c r="L1301" s="12" t="s">
        <v>2605</v>
      </c>
      <c r="M1301" s="12">
        <v>68.587195119977494</v>
      </c>
      <c r="N1301" s="12">
        <v>60.022580152177703</v>
      </c>
      <c r="O1301" s="7">
        <v>54.245755259563502</v>
      </c>
      <c r="P1301" s="12">
        <v>73.210643308479405</v>
      </c>
      <c r="Q1301" s="12">
        <v>65.131267623258594</v>
      </c>
      <c r="R1301" s="7">
        <v>87.529968441242403</v>
      </c>
    </row>
    <row r="1302" spans="1:18" x14ac:dyDescent="0.3">
      <c r="A1302" s="12" t="s">
        <v>2606</v>
      </c>
      <c r="B1302" s="12">
        <v>3</v>
      </c>
      <c r="C1302" s="12">
        <v>1</v>
      </c>
      <c r="D1302" s="12">
        <v>18.273399999999999</v>
      </c>
      <c r="E1302" s="12">
        <v>0.12987808505220999</v>
      </c>
      <c r="F1302" s="12">
        <v>3.91930553326474E-2</v>
      </c>
      <c r="G1302" s="12">
        <v>4.0518713067779304</v>
      </c>
      <c r="H1302" s="5">
        <v>0.310058701813205</v>
      </c>
      <c r="I1302" s="12" t="s">
        <v>1</v>
      </c>
      <c r="J1302" s="12" t="s">
        <v>0</v>
      </c>
      <c r="K1302" s="12">
        <v>187691.44209999999</v>
      </c>
      <c r="L1302" s="12" t="s">
        <v>2607</v>
      </c>
      <c r="M1302" s="12">
        <v>8.1023503342436598</v>
      </c>
      <c r="N1302" s="12">
        <v>0</v>
      </c>
      <c r="O1302" s="7">
        <v>96.637070352447296</v>
      </c>
      <c r="P1302" s="12">
        <v>91.490356445306503</v>
      </c>
      <c r="Q1302" s="12">
        <v>185.40565274843399</v>
      </c>
      <c r="R1302" s="7">
        <v>147.49464417520599</v>
      </c>
    </row>
    <row r="1303" spans="1:18" x14ac:dyDescent="0.3">
      <c r="A1303" s="12" t="s">
        <v>2608</v>
      </c>
      <c r="B1303" s="12">
        <v>7</v>
      </c>
      <c r="C1303" s="12">
        <v>2</v>
      </c>
      <c r="D1303" s="12">
        <v>38.854700000000001</v>
      </c>
      <c r="E1303" s="12">
        <v>0.129983908806418</v>
      </c>
      <c r="F1303" s="12">
        <v>3.9194723364028697E-2</v>
      </c>
      <c r="G1303" s="12">
        <v>1.0936072830099901</v>
      </c>
      <c r="H1303" s="5">
        <v>0.30987418676544998</v>
      </c>
      <c r="I1303" s="12" t="s">
        <v>0</v>
      </c>
      <c r="J1303" s="12" t="s">
        <v>1</v>
      </c>
      <c r="K1303" s="12">
        <v>22063.016800000001</v>
      </c>
      <c r="L1303" s="12" t="s">
        <v>2609</v>
      </c>
      <c r="M1303" s="12">
        <v>942.27163734441001</v>
      </c>
      <c r="N1303" s="12">
        <v>827.50167524322899</v>
      </c>
      <c r="O1303" s="7">
        <v>886.90037943853997</v>
      </c>
      <c r="P1303" s="12">
        <v>766.472872937425</v>
      </c>
      <c r="Q1303" s="12">
        <v>822.15826367860905</v>
      </c>
      <c r="R1303" s="7">
        <v>840.644649399287</v>
      </c>
    </row>
    <row r="1304" spans="1:18" x14ac:dyDescent="0.3">
      <c r="A1304" s="12" t="s">
        <v>2610</v>
      </c>
      <c r="B1304" s="12">
        <v>14</v>
      </c>
      <c r="C1304" s="12">
        <v>2</v>
      </c>
      <c r="D1304" s="12">
        <v>64.778300000000002</v>
      </c>
      <c r="E1304" s="12">
        <v>0.13069959061356101</v>
      </c>
      <c r="F1304" s="12">
        <v>3.9351388737606498E-2</v>
      </c>
      <c r="G1304" s="12">
        <v>1.1606358731524</v>
      </c>
      <c r="H1304" s="5">
        <v>0.30863173385311399</v>
      </c>
      <c r="I1304" s="12" t="s">
        <v>0</v>
      </c>
      <c r="J1304" s="12" t="s">
        <v>1</v>
      </c>
      <c r="K1304" s="12">
        <v>116293.81819999999</v>
      </c>
      <c r="L1304" s="12" t="s">
        <v>2611</v>
      </c>
      <c r="M1304" s="12">
        <v>3057.6485616609002</v>
      </c>
      <c r="N1304" s="12">
        <v>3443.8205992040498</v>
      </c>
      <c r="O1304" s="7">
        <v>3781.1578869290802</v>
      </c>
      <c r="P1304" s="12">
        <v>2845.33089116377</v>
      </c>
      <c r="Q1304" s="12">
        <v>2776.60354501865</v>
      </c>
      <c r="R1304" s="7">
        <v>3237.5427570094498</v>
      </c>
    </row>
    <row r="1305" spans="1:18" x14ac:dyDescent="0.3">
      <c r="A1305" s="12" t="s">
        <v>2612</v>
      </c>
      <c r="B1305" s="12">
        <v>7</v>
      </c>
      <c r="C1305" s="12">
        <v>1</v>
      </c>
      <c r="D1305" s="12">
        <v>48.991399999999999</v>
      </c>
      <c r="E1305" s="12">
        <v>0.13070486220927399</v>
      </c>
      <c r="F1305" s="12">
        <v>3.9351388737606498E-2</v>
      </c>
      <c r="G1305" s="12">
        <v>1.1129108931577201</v>
      </c>
      <c r="H1305" s="5">
        <v>0.30862261699104299</v>
      </c>
      <c r="I1305" s="12" t="s">
        <v>0</v>
      </c>
      <c r="J1305" s="12" t="s">
        <v>1</v>
      </c>
      <c r="K1305" s="12">
        <v>21849.3243</v>
      </c>
      <c r="L1305" s="12" t="s">
        <v>2613</v>
      </c>
      <c r="M1305" s="12">
        <v>1676.3673322284401</v>
      </c>
      <c r="N1305" s="12">
        <v>1505.3364760762199</v>
      </c>
      <c r="O1305" s="7">
        <v>1437.50035457167</v>
      </c>
      <c r="P1305" s="12">
        <v>1360.27412387494</v>
      </c>
      <c r="Q1305" s="12">
        <v>1470.77506813834</v>
      </c>
      <c r="R1305" s="7">
        <v>1319.5114604842399</v>
      </c>
    </row>
    <row r="1306" spans="1:18" x14ac:dyDescent="0.3">
      <c r="A1306" s="12" t="s">
        <v>2614</v>
      </c>
      <c r="B1306" s="12">
        <v>16</v>
      </c>
      <c r="C1306" s="12">
        <v>2</v>
      </c>
      <c r="D1306" s="12">
        <v>69.819999999999993</v>
      </c>
      <c r="E1306" s="12">
        <v>0.130912382959193</v>
      </c>
      <c r="F1306" s="12">
        <v>3.9383525431147703E-2</v>
      </c>
      <c r="G1306" s="12">
        <v>1.19238859031755</v>
      </c>
      <c r="H1306" s="5">
        <v>0.308264126936455</v>
      </c>
      <c r="I1306" s="12" t="s">
        <v>1</v>
      </c>
      <c r="J1306" s="12" t="s">
        <v>0</v>
      </c>
      <c r="K1306" s="12">
        <v>309150.81040000002</v>
      </c>
      <c r="L1306" s="12" t="s">
        <v>2615</v>
      </c>
      <c r="M1306" s="12">
        <v>370.63249936427002</v>
      </c>
      <c r="N1306" s="12">
        <v>271.48915175764301</v>
      </c>
      <c r="O1306" s="7">
        <v>338.09423641569202</v>
      </c>
      <c r="P1306" s="12">
        <v>380.87302274344302</v>
      </c>
      <c r="Q1306" s="12">
        <v>412.273117456411</v>
      </c>
      <c r="R1306" s="7">
        <v>375.65210014797901</v>
      </c>
    </row>
    <row r="1307" spans="1:18" x14ac:dyDescent="0.3">
      <c r="A1307" s="12" t="s">
        <v>2616</v>
      </c>
      <c r="B1307" s="12">
        <v>16</v>
      </c>
      <c r="C1307" s="12">
        <v>8</v>
      </c>
      <c r="D1307" s="12">
        <v>104.2946</v>
      </c>
      <c r="E1307" s="12">
        <v>0.13126587771809101</v>
      </c>
      <c r="F1307" s="12">
        <v>3.9459493550195797E-2</v>
      </c>
      <c r="G1307" s="12">
        <v>1.07387657589741</v>
      </c>
      <c r="H1307" s="5">
        <v>0.307655271494918</v>
      </c>
      <c r="I1307" s="12" t="s">
        <v>1</v>
      </c>
      <c r="J1307" s="12" t="s">
        <v>0</v>
      </c>
      <c r="K1307" s="12">
        <v>29000.2696</v>
      </c>
      <c r="L1307" s="12" t="s">
        <v>2617</v>
      </c>
      <c r="M1307" s="12">
        <v>5197.2372638092802</v>
      </c>
      <c r="N1307" s="12">
        <v>5517.0863588039501</v>
      </c>
      <c r="O1307" s="7">
        <v>5548.1199019883397</v>
      </c>
      <c r="P1307" s="12">
        <v>5507.9005489923602</v>
      </c>
      <c r="Q1307" s="12">
        <v>5824.33314539188</v>
      </c>
      <c r="R1307" s="7">
        <v>6131.6234735398602</v>
      </c>
    </row>
    <row r="1308" spans="1:18" x14ac:dyDescent="0.3">
      <c r="A1308" s="12" t="s">
        <v>2618</v>
      </c>
      <c r="B1308" s="12">
        <v>7</v>
      </c>
      <c r="C1308" s="12">
        <v>1</v>
      </c>
      <c r="D1308" s="12">
        <v>40.156100000000002</v>
      </c>
      <c r="E1308" s="12">
        <v>0.131458304495565</v>
      </c>
      <c r="F1308" s="12">
        <v>3.9486963874899798E-2</v>
      </c>
      <c r="G1308" s="12">
        <v>2.6725014561190901</v>
      </c>
      <c r="H1308" s="5">
        <v>0.30732478902694499</v>
      </c>
      <c r="I1308" s="12" t="s">
        <v>1</v>
      </c>
      <c r="J1308" s="12" t="s">
        <v>0</v>
      </c>
      <c r="K1308" s="12">
        <v>44129.118199999997</v>
      </c>
      <c r="L1308" s="12" t="s">
        <v>2619</v>
      </c>
      <c r="M1308" s="12">
        <v>17.904523702532899</v>
      </c>
      <c r="N1308" s="12">
        <v>31.979161827197601</v>
      </c>
      <c r="O1308" s="7">
        <v>129.33157803673001</v>
      </c>
      <c r="P1308" s="12">
        <v>169.69375530710499</v>
      </c>
      <c r="Q1308" s="12">
        <v>227.53130575146099</v>
      </c>
      <c r="R1308" s="7">
        <v>81.727991781564597</v>
      </c>
    </row>
    <row r="1309" spans="1:18" x14ac:dyDescent="0.3">
      <c r="A1309" s="12" t="s">
        <v>2620</v>
      </c>
      <c r="B1309" s="12">
        <v>2</v>
      </c>
      <c r="C1309" s="12">
        <v>1</v>
      </c>
      <c r="D1309" s="12">
        <v>12.2613</v>
      </c>
      <c r="E1309" s="12">
        <v>0.131823059663911</v>
      </c>
      <c r="F1309" s="12">
        <v>3.9566115616354799E-2</v>
      </c>
      <c r="G1309" s="12">
        <v>1.16019768539558</v>
      </c>
      <c r="H1309" s="5">
        <v>0.30670017316944498</v>
      </c>
      <c r="I1309" s="12" t="s">
        <v>0</v>
      </c>
      <c r="J1309" s="12" t="s">
        <v>1</v>
      </c>
      <c r="K1309" s="12">
        <v>83525.180699999997</v>
      </c>
      <c r="L1309" s="12" t="s">
        <v>2621</v>
      </c>
      <c r="M1309" s="12">
        <v>4853.0519645211598</v>
      </c>
      <c r="N1309" s="12">
        <v>3851.7375581807801</v>
      </c>
      <c r="O1309" s="7">
        <v>4313.7130420679696</v>
      </c>
      <c r="P1309" s="12">
        <v>3628.0597558055701</v>
      </c>
      <c r="Q1309" s="12">
        <v>4031.5313630308301</v>
      </c>
      <c r="R1309" s="7">
        <v>3561.3436655069299</v>
      </c>
    </row>
    <row r="1310" spans="1:18" x14ac:dyDescent="0.3">
      <c r="A1310" s="12" t="s">
        <v>2622</v>
      </c>
      <c r="B1310" s="12">
        <v>6</v>
      </c>
      <c r="C1310" s="12">
        <v>1</v>
      </c>
      <c r="D1310" s="12">
        <v>33.720100000000002</v>
      </c>
      <c r="E1310" s="12">
        <v>0.132193407589834</v>
      </c>
      <c r="F1310" s="12">
        <v>3.96468232197352E-2</v>
      </c>
      <c r="G1310" s="12">
        <v>5.2017045276053198</v>
      </c>
      <c r="H1310" s="5">
        <v>0.30606842070979801</v>
      </c>
      <c r="I1310" s="12" t="s">
        <v>1</v>
      </c>
      <c r="J1310" s="12" t="s">
        <v>0</v>
      </c>
      <c r="K1310" s="12">
        <v>46475.669900000001</v>
      </c>
      <c r="L1310" s="12" t="s">
        <v>2623</v>
      </c>
      <c r="M1310" s="12">
        <v>0</v>
      </c>
      <c r="N1310" s="12">
        <v>59.938690684376397</v>
      </c>
      <c r="O1310" s="7">
        <v>21.067911011699501</v>
      </c>
      <c r="P1310" s="12">
        <v>123.196631179928</v>
      </c>
      <c r="Q1310" s="12">
        <v>192.083901857802</v>
      </c>
      <c r="R1310" s="7">
        <v>106.091873770669</v>
      </c>
    </row>
    <row r="1311" spans="1:18" x14ac:dyDescent="0.3">
      <c r="A1311" s="12" t="s">
        <v>2624</v>
      </c>
      <c r="B1311" s="12">
        <v>21</v>
      </c>
      <c r="C1311" s="12">
        <v>9</v>
      </c>
      <c r="D1311" s="12">
        <v>148.41749999999999</v>
      </c>
      <c r="E1311" s="12">
        <v>0.134266653654112</v>
      </c>
      <c r="F1311" s="12">
        <v>4.02377405547562E-2</v>
      </c>
      <c r="G1311" s="12">
        <v>1.1676152918220799</v>
      </c>
      <c r="H1311" s="5">
        <v>0.30257653417070202</v>
      </c>
      <c r="I1311" s="12" t="s">
        <v>0</v>
      </c>
      <c r="J1311" s="12" t="s">
        <v>1</v>
      </c>
      <c r="K1311" s="12">
        <v>73965.773499999996</v>
      </c>
      <c r="L1311" s="12" t="s">
        <v>2625</v>
      </c>
      <c r="M1311" s="12">
        <v>1749.2992100460101</v>
      </c>
      <c r="N1311" s="12">
        <v>1884.9937155529101</v>
      </c>
      <c r="O1311" s="7">
        <v>2270.8203543938798</v>
      </c>
      <c r="P1311" s="12">
        <v>1732.3011569217899</v>
      </c>
      <c r="Q1311" s="12">
        <v>1629.6946097646701</v>
      </c>
      <c r="R1311" s="7">
        <v>1695.4176822054201</v>
      </c>
    </row>
    <row r="1312" spans="1:18" x14ac:dyDescent="0.3">
      <c r="A1312" s="12" t="s">
        <v>2626</v>
      </c>
      <c r="B1312" s="12">
        <v>7</v>
      </c>
      <c r="C1312" s="12">
        <v>2</v>
      </c>
      <c r="D1312" s="12">
        <v>40.1477</v>
      </c>
      <c r="E1312" s="12">
        <v>0.13469889272379301</v>
      </c>
      <c r="F1312" s="12">
        <v>4.0336343465417299E-2</v>
      </c>
      <c r="G1312" s="12">
        <v>1.30568921749236</v>
      </c>
      <c r="H1312" s="5">
        <v>0.30185794418392897</v>
      </c>
      <c r="I1312" s="12" t="s">
        <v>1</v>
      </c>
      <c r="J1312" s="12" t="s">
        <v>0</v>
      </c>
      <c r="K1312" s="12">
        <v>60986.135300000002</v>
      </c>
      <c r="L1312" s="12" t="s">
        <v>2627</v>
      </c>
      <c r="M1312" s="12">
        <v>298.03987173945399</v>
      </c>
      <c r="N1312" s="12">
        <v>271.88889326471201</v>
      </c>
      <c r="O1312" s="7">
        <v>414.85646698393498</v>
      </c>
      <c r="P1312" s="12">
        <v>494.77422951598197</v>
      </c>
      <c r="Q1312" s="12">
        <v>391.31922772216097</v>
      </c>
      <c r="R1312" s="7">
        <v>399.73000171442902</v>
      </c>
    </row>
    <row r="1313" spans="1:18" x14ac:dyDescent="0.3">
      <c r="A1313" s="12" t="s">
        <v>2628</v>
      </c>
      <c r="B1313" s="12">
        <v>4</v>
      </c>
      <c r="C1313" s="12">
        <v>1</v>
      </c>
      <c r="D1313" s="12">
        <v>16.8447</v>
      </c>
      <c r="E1313" s="12">
        <v>0.13602252310794499</v>
      </c>
      <c r="F1313" s="12">
        <v>4.0701523145918399E-2</v>
      </c>
      <c r="G1313" s="12">
        <v>1.58900216413255</v>
      </c>
      <c r="H1313" s="5">
        <v>0.29967722046443002</v>
      </c>
      <c r="I1313" s="12" t="s">
        <v>0</v>
      </c>
      <c r="J1313" s="12" t="s">
        <v>1</v>
      </c>
      <c r="K1313" s="12">
        <v>89667.247499999998</v>
      </c>
      <c r="L1313" s="12" t="s">
        <v>2629</v>
      </c>
      <c r="M1313" s="12">
        <v>53.047734166998097</v>
      </c>
      <c r="N1313" s="12">
        <v>74.435637619875095</v>
      </c>
      <c r="O1313" s="7">
        <v>93.028824717065604</v>
      </c>
      <c r="P1313" s="12">
        <v>42.715062378846802</v>
      </c>
      <c r="Q1313" s="12">
        <v>32.344392299678503</v>
      </c>
      <c r="R1313" s="7">
        <v>63.714551727135003</v>
      </c>
    </row>
    <row r="1314" spans="1:18" x14ac:dyDescent="0.3">
      <c r="A1314" s="12" t="s">
        <v>2630</v>
      </c>
      <c r="B1314" s="12">
        <v>8</v>
      </c>
      <c r="C1314" s="12">
        <v>3</v>
      </c>
      <c r="D1314" s="12">
        <v>43.225200000000001</v>
      </c>
      <c r="E1314" s="12">
        <v>0.136163923940684</v>
      </c>
      <c r="F1314" s="12">
        <v>4.0712660447849797E-2</v>
      </c>
      <c r="G1314" s="12">
        <v>1.19495564011429</v>
      </c>
      <c r="H1314" s="5">
        <v>0.29944600405042798</v>
      </c>
      <c r="I1314" s="12" t="s">
        <v>0</v>
      </c>
      <c r="J1314" s="12" t="s">
        <v>1</v>
      </c>
      <c r="K1314" s="12">
        <v>58120.821000000004</v>
      </c>
      <c r="L1314" s="12" t="s">
        <v>2631</v>
      </c>
      <c r="M1314" s="12">
        <v>1014.13072975305</v>
      </c>
      <c r="N1314" s="12">
        <v>1124.28791377419</v>
      </c>
      <c r="O1314" s="7">
        <v>1134.39682503722</v>
      </c>
      <c r="P1314" s="12">
        <v>753.97088347764304</v>
      </c>
      <c r="Q1314" s="12">
        <v>966.19208687406399</v>
      </c>
      <c r="R1314" s="7">
        <v>1018.69641379366</v>
      </c>
    </row>
    <row r="1315" spans="1:18" x14ac:dyDescent="0.3">
      <c r="A1315" s="12" t="s">
        <v>2632</v>
      </c>
      <c r="B1315" s="12">
        <v>2</v>
      </c>
      <c r="C1315" s="12">
        <v>1</v>
      </c>
      <c r="D1315" s="12">
        <v>8.8452999999999999</v>
      </c>
      <c r="E1315" s="12">
        <v>0.136597024677971</v>
      </c>
      <c r="F1315" s="12">
        <v>4.0795536239907101E-2</v>
      </c>
      <c r="G1315" s="12">
        <v>1.4980060341383701</v>
      </c>
      <c r="H1315" s="5">
        <v>0.29873988053649098</v>
      </c>
      <c r="I1315" s="12" t="s">
        <v>1</v>
      </c>
      <c r="J1315" s="12" t="s">
        <v>0</v>
      </c>
      <c r="K1315" s="12">
        <v>20476.995999999999</v>
      </c>
      <c r="L1315" s="12" t="s">
        <v>2633</v>
      </c>
      <c r="M1315" s="12">
        <v>94.280848901416306</v>
      </c>
      <c r="N1315" s="12">
        <v>126.124599920802</v>
      </c>
      <c r="O1315" s="7">
        <v>213.919516122066</v>
      </c>
      <c r="P1315" s="12">
        <v>227.09801934323801</v>
      </c>
      <c r="Q1315" s="12">
        <v>191.82950258187699</v>
      </c>
      <c r="R1315" s="7">
        <v>231.69389633835701</v>
      </c>
    </row>
    <row r="1316" spans="1:18" x14ac:dyDescent="0.3">
      <c r="A1316" s="12" t="s">
        <v>2634</v>
      </c>
      <c r="B1316" s="12">
        <v>3</v>
      </c>
      <c r="C1316" s="12">
        <v>1</v>
      </c>
      <c r="D1316" s="12">
        <v>14.124499999999999</v>
      </c>
      <c r="E1316" s="12">
        <v>0.136649888066015</v>
      </c>
      <c r="F1316" s="12">
        <v>4.0795536239907101E-2</v>
      </c>
      <c r="G1316" s="12">
        <v>1.35449890606519</v>
      </c>
      <c r="H1316" s="5">
        <v>0.29865390617415499</v>
      </c>
      <c r="I1316" s="12" t="s">
        <v>1</v>
      </c>
      <c r="J1316" s="12" t="s">
        <v>0</v>
      </c>
      <c r="K1316" s="12">
        <v>47480.399700000002</v>
      </c>
      <c r="L1316" s="12" t="s">
        <v>2635</v>
      </c>
      <c r="M1316" s="12">
        <v>241.049467379513</v>
      </c>
      <c r="N1316" s="12">
        <v>141.009748627964</v>
      </c>
      <c r="O1316" s="7">
        <v>168.37506934832899</v>
      </c>
      <c r="P1316" s="12">
        <v>256.03157220872401</v>
      </c>
      <c r="Q1316" s="12">
        <v>214.57188824820199</v>
      </c>
      <c r="R1316" s="7">
        <v>274.95917691828902</v>
      </c>
    </row>
    <row r="1317" spans="1:18" x14ac:dyDescent="0.3">
      <c r="A1317" s="12" t="s">
        <v>2636</v>
      </c>
      <c r="B1317" s="12">
        <v>1</v>
      </c>
      <c r="C1317" s="12">
        <v>1</v>
      </c>
      <c r="D1317" s="12">
        <v>10.5312</v>
      </c>
      <c r="E1317" s="12">
        <v>0.13690676822494399</v>
      </c>
      <c r="F1317" s="12">
        <v>4.0841025218362102E-2</v>
      </c>
      <c r="G1317" s="12">
        <v>1.7313508637061299</v>
      </c>
      <c r="H1317" s="5">
        <v>0.29823678821323302</v>
      </c>
      <c r="I1317" s="12" t="s">
        <v>1</v>
      </c>
      <c r="J1317" s="12" t="s">
        <v>0</v>
      </c>
      <c r="K1317" s="12">
        <v>77536.584700000007</v>
      </c>
      <c r="L1317" s="12" t="s">
        <v>2637</v>
      </c>
      <c r="M1317" s="12">
        <v>53.944733850119597</v>
      </c>
      <c r="N1317" s="12">
        <v>109.108150511632</v>
      </c>
      <c r="O1317" s="7">
        <v>144.35494611203799</v>
      </c>
      <c r="P1317" s="12">
        <v>171.047865578977</v>
      </c>
      <c r="Q1317" s="12">
        <v>224.90848882370901</v>
      </c>
      <c r="R1317" s="7">
        <v>136.27445839813501</v>
      </c>
    </row>
    <row r="1318" spans="1:18" x14ac:dyDescent="0.3">
      <c r="A1318" s="12" t="s">
        <v>2638</v>
      </c>
      <c r="B1318" s="12">
        <v>21</v>
      </c>
      <c r="C1318" s="12">
        <v>3</v>
      </c>
      <c r="D1318" s="12">
        <v>89.892799999999994</v>
      </c>
      <c r="E1318" s="12">
        <v>0.137345698590947</v>
      </c>
      <c r="F1318" s="12">
        <v>4.0906247008458699E-2</v>
      </c>
      <c r="G1318" s="12">
        <v>1.2280886621053699</v>
      </c>
      <c r="H1318" s="5">
        <v>0.297526579658075</v>
      </c>
      <c r="I1318" s="12" t="s">
        <v>0</v>
      </c>
      <c r="J1318" s="12" t="s">
        <v>1</v>
      </c>
      <c r="K1318" s="12">
        <v>454595.93170000002</v>
      </c>
      <c r="L1318" s="12" t="s">
        <v>2639</v>
      </c>
      <c r="M1318" s="12">
        <v>187.320887308419</v>
      </c>
      <c r="N1318" s="12">
        <v>193.52510409032899</v>
      </c>
      <c r="O1318" s="7">
        <v>175.09114594353099</v>
      </c>
      <c r="P1318" s="12">
        <v>161.87674656150301</v>
      </c>
      <c r="Q1318" s="12">
        <v>119.14085551279599</v>
      </c>
      <c r="R1318" s="7">
        <v>171.66725244525301</v>
      </c>
    </row>
    <row r="1319" spans="1:18" x14ac:dyDescent="0.3">
      <c r="A1319" s="12" t="s">
        <v>2640</v>
      </c>
      <c r="B1319" s="12">
        <v>15</v>
      </c>
      <c r="C1319" s="12">
        <v>6</v>
      </c>
      <c r="D1319" s="12">
        <v>80.517499999999998</v>
      </c>
      <c r="E1319" s="12">
        <v>0.13736516102141599</v>
      </c>
      <c r="F1319" s="12">
        <v>4.0906247008458699E-2</v>
      </c>
      <c r="G1319" s="12">
        <v>1.0724213294982801</v>
      </c>
      <c r="H1319" s="5">
        <v>0.297495161920379</v>
      </c>
      <c r="I1319" s="12" t="s">
        <v>1</v>
      </c>
      <c r="J1319" s="12" t="s">
        <v>0</v>
      </c>
      <c r="K1319" s="12">
        <v>122537.2019</v>
      </c>
      <c r="L1319" s="12" t="s">
        <v>2641</v>
      </c>
      <c r="M1319" s="12">
        <v>1325.5427821128201</v>
      </c>
      <c r="N1319" s="12">
        <v>1332.9113558179299</v>
      </c>
      <c r="O1319" s="7">
        <v>1489.69709304462</v>
      </c>
      <c r="P1319" s="12">
        <v>1477.6667684105</v>
      </c>
      <c r="Q1319" s="12">
        <v>1470.8859007869401</v>
      </c>
      <c r="R1319" s="7">
        <v>1500.0131888850699</v>
      </c>
    </row>
    <row r="1320" spans="1:18" x14ac:dyDescent="0.3">
      <c r="A1320" s="12" t="s">
        <v>2642</v>
      </c>
      <c r="B1320" s="12">
        <v>5</v>
      </c>
      <c r="C1320" s="12">
        <v>1</v>
      </c>
      <c r="D1320" s="12">
        <v>20.8901</v>
      </c>
      <c r="E1320" s="12">
        <v>0.13746806038231599</v>
      </c>
      <c r="F1320" s="12">
        <v>4.0906247008458699E-2</v>
      </c>
      <c r="G1320" s="12">
        <v>1.2468215352448999</v>
      </c>
      <c r="H1320" s="5">
        <v>0.29732915708933799</v>
      </c>
      <c r="I1320" s="12" t="s">
        <v>0</v>
      </c>
      <c r="J1320" s="12" t="s">
        <v>1</v>
      </c>
      <c r="K1320" s="12">
        <v>48758.0717</v>
      </c>
      <c r="L1320" s="12" t="s">
        <v>2643</v>
      </c>
      <c r="M1320" s="12">
        <v>1139.1480909581001</v>
      </c>
      <c r="N1320" s="12">
        <v>859.20091572895706</v>
      </c>
      <c r="O1320" s="7">
        <v>901.33307210932401</v>
      </c>
      <c r="P1320" s="12">
        <v>849.55502011389399</v>
      </c>
      <c r="Q1320" s="12">
        <v>818.43941229137704</v>
      </c>
      <c r="R1320" s="7">
        <v>657.66485148480501</v>
      </c>
    </row>
    <row r="1321" spans="1:18" x14ac:dyDescent="0.3">
      <c r="A1321" s="12" t="s">
        <v>2644</v>
      </c>
      <c r="B1321" s="12">
        <v>4</v>
      </c>
      <c r="C1321" s="12">
        <v>1</v>
      </c>
      <c r="D1321" s="12">
        <v>16.4787</v>
      </c>
      <c r="E1321" s="12">
        <v>0.137544107408166</v>
      </c>
      <c r="F1321" s="12">
        <v>4.0906247008458699E-2</v>
      </c>
      <c r="G1321" s="12">
        <v>1.3953465499475299</v>
      </c>
      <c r="H1321" s="5">
        <v>0.29720658382267401</v>
      </c>
      <c r="I1321" s="12" t="s">
        <v>1</v>
      </c>
      <c r="J1321" s="12" t="s">
        <v>0</v>
      </c>
      <c r="K1321" s="12">
        <v>86312.750899999999</v>
      </c>
      <c r="L1321" s="12" t="s">
        <v>2645</v>
      </c>
      <c r="M1321" s="12">
        <v>386.74625532762298</v>
      </c>
      <c r="N1321" s="12">
        <v>427.06648192564802</v>
      </c>
      <c r="O1321" s="7">
        <v>242.286763012596</v>
      </c>
      <c r="P1321" s="12">
        <v>562.78129550840595</v>
      </c>
      <c r="Q1321" s="12">
        <v>427.81630568994098</v>
      </c>
      <c r="R1321" s="7">
        <v>483.02719289893997</v>
      </c>
    </row>
    <row r="1322" spans="1:18" x14ac:dyDescent="0.3">
      <c r="A1322" s="12" t="s">
        <v>2646</v>
      </c>
      <c r="B1322" s="12">
        <v>1</v>
      </c>
      <c r="C1322" s="12">
        <v>1</v>
      </c>
      <c r="D1322" s="12">
        <v>3.4445000000000001</v>
      </c>
      <c r="E1322" s="12">
        <v>0.13789643764439399</v>
      </c>
      <c r="F1322" s="12">
        <v>4.0979844536839602E-2</v>
      </c>
      <c r="G1322" s="12">
        <v>1.6153987478365901</v>
      </c>
      <c r="H1322" s="5">
        <v>0.29663992687389701</v>
      </c>
      <c r="I1322" s="12" t="s">
        <v>1</v>
      </c>
      <c r="J1322" s="12" t="s">
        <v>0</v>
      </c>
      <c r="K1322" s="12">
        <v>58596.8079</v>
      </c>
      <c r="L1322" s="12" t="s">
        <v>2647</v>
      </c>
      <c r="M1322" s="12">
        <v>693.09302873151705</v>
      </c>
      <c r="N1322" s="12">
        <v>458.14979692723301</v>
      </c>
      <c r="O1322" s="7">
        <v>545.97372326341895</v>
      </c>
      <c r="P1322" s="12">
        <v>581.34898640646304</v>
      </c>
      <c r="Q1322" s="12">
        <v>1184.9195260112699</v>
      </c>
      <c r="R1322" s="7">
        <v>975.41297551868297</v>
      </c>
    </row>
    <row r="1323" spans="1:18" x14ac:dyDescent="0.3">
      <c r="A1323" s="12" t="s">
        <v>2648</v>
      </c>
      <c r="B1323" s="12">
        <v>5</v>
      </c>
      <c r="C1323" s="12">
        <v>1</v>
      </c>
      <c r="D1323" s="12">
        <v>19.5808</v>
      </c>
      <c r="E1323" s="12">
        <v>0.13843769212061799</v>
      </c>
      <c r="F1323" s="12">
        <v>4.1109431757976198E-2</v>
      </c>
      <c r="G1323" s="12">
        <v>1.63343041143475</v>
      </c>
      <c r="H1323" s="5">
        <v>0.29577334873300498</v>
      </c>
      <c r="I1323" s="12" t="s">
        <v>0</v>
      </c>
      <c r="J1323" s="12" t="s">
        <v>1</v>
      </c>
      <c r="K1323" s="12">
        <v>114289.89109999999</v>
      </c>
      <c r="L1323" s="12" t="s">
        <v>2649</v>
      </c>
      <c r="M1323" s="12">
        <v>628.29315739146705</v>
      </c>
      <c r="N1323" s="12">
        <v>289.671173821031</v>
      </c>
      <c r="O1323" s="7">
        <v>381.04160740984702</v>
      </c>
      <c r="P1323" s="12">
        <v>240.792063838903</v>
      </c>
      <c r="Q1323" s="12">
        <v>309.871047067571</v>
      </c>
      <c r="R1323" s="7">
        <v>244.599380552431</v>
      </c>
    </row>
    <row r="1324" spans="1:18" x14ac:dyDescent="0.3">
      <c r="A1324" s="12" t="s">
        <v>2650</v>
      </c>
      <c r="B1324" s="12">
        <v>24</v>
      </c>
      <c r="C1324" s="12">
        <v>5</v>
      </c>
      <c r="D1324" s="12">
        <v>122.3276</v>
      </c>
      <c r="E1324" s="12">
        <v>0.13856946270866299</v>
      </c>
      <c r="F1324" s="12">
        <v>4.1117317213868902E-2</v>
      </c>
      <c r="G1324" s="12">
        <v>1.0724982575673201</v>
      </c>
      <c r="H1324" s="5">
        <v>0.29556309314649098</v>
      </c>
      <c r="I1324" s="12" t="s">
        <v>1</v>
      </c>
      <c r="J1324" s="12" t="s">
        <v>0</v>
      </c>
      <c r="K1324" s="12">
        <v>362590.77879999997</v>
      </c>
      <c r="L1324" s="12" t="s">
        <v>2651</v>
      </c>
      <c r="M1324" s="12">
        <v>993.68828243585699</v>
      </c>
      <c r="N1324" s="12">
        <v>931.35214459065605</v>
      </c>
      <c r="O1324" s="7">
        <v>973.35241190859301</v>
      </c>
      <c r="P1324" s="12">
        <v>982.54203680500098</v>
      </c>
      <c r="Q1324" s="12">
        <v>1098.1706898228399</v>
      </c>
      <c r="R1324" s="7">
        <v>1027.8085428756699</v>
      </c>
    </row>
    <row r="1325" spans="1:18" x14ac:dyDescent="0.3">
      <c r="A1325" s="12" t="s">
        <v>2652</v>
      </c>
      <c r="B1325" s="12">
        <v>9</v>
      </c>
      <c r="C1325" s="12">
        <v>1</v>
      </c>
      <c r="D1325" s="12">
        <v>45.789099999999998</v>
      </c>
      <c r="E1325" s="12">
        <v>0.13999543346797899</v>
      </c>
      <c r="F1325" s="12">
        <v>4.15089236210303E-2</v>
      </c>
      <c r="G1325" s="12">
        <v>1.1149695292833399</v>
      </c>
      <c r="H1325" s="5">
        <v>0.29330553423301198</v>
      </c>
      <c r="I1325" s="12" t="s">
        <v>1</v>
      </c>
      <c r="J1325" s="12" t="s">
        <v>0</v>
      </c>
      <c r="K1325" s="12">
        <v>266471.96860000002</v>
      </c>
      <c r="L1325" s="12" t="s">
        <v>2653</v>
      </c>
      <c r="M1325" s="12">
        <v>866.61374204231004</v>
      </c>
      <c r="N1325" s="12">
        <v>712.702558468544</v>
      </c>
      <c r="O1325" s="7">
        <v>797.93876269311795</v>
      </c>
      <c r="P1325" s="12">
        <v>867.23922895664498</v>
      </c>
      <c r="Q1325" s="12">
        <v>922.19027973574805</v>
      </c>
      <c r="R1325" s="7">
        <v>861.13745011456695</v>
      </c>
    </row>
    <row r="1326" spans="1:18" x14ac:dyDescent="0.3">
      <c r="A1326" s="12" t="s">
        <v>2654</v>
      </c>
      <c r="B1326" s="12">
        <v>3</v>
      </c>
      <c r="C1326" s="12">
        <v>1</v>
      </c>
      <c r="D1326" s="12">
        <v>11.070399999999999</v>
      </c>
      <c r="E1326" s="12">
        <v>0.14041652340240701</v>
      </c>
      <c r="F1326" s="12">
        <v>4.1587539926928402E-2</v>
      </c>
      <c r="G1326" s="12">
        <v>1.10690694204221</v>
      </c>
      <c r="H1326" s="5">
        <v>0.29264502580802998</v>
      </c>
      <c r="I1326" s="12" t="s">
        <v>0</v>
      </c>
      <c r="J1326" s="12" t="s">
        <v>1</v>
      </c>
      <c r="K1326" s="12">
        <v>96158.881200000003</v>
      </c>
      <c r="L1326" s="12" t="s">
        <v>2655</v>
      </c>
      <c r="M1326" s="12">
        <v>1995.81645361761</v>
      </c>
      <c r="N1326" s="12">
        <v>1808.38036423312</v>
      </c>
      <c r="O1326" s="7">
        <v>2010.3493933822499</v>
      </c>
      <c r="P1326" s="12">
        <v>1882.45359305391</v>
      </c>
      <c r="Q1326" s="12">
        <v>1754.54640547087</v>
      </c>
      <c r="R1326" s="7">
        <v>1615.96751878548</v>
      </c>
    </row>
    <row r="1327" spans="1:18" x14ac:dyDescent="0.3">
      <c r="A1327" s="12" t="s">
        <v>2656</v>
      </c>
      <c r="B1327" s="12">
        <v>18</v>
      </c>
      <c r="C1327" s="12">
        <v>4</v>
      </c>
      <c r="D1327" s="12">
        <v>97.929699999999997</v>
      </c>
      <c r="E1327" s="12">
        <v>0.14047341795013801</v>
      </c>
      <c r="F1327" s="12">
        <v>4.1587539926928402E-2</v>
      </c>
      <c r="G1327" s="12">
        <v>1.0826221103441001</v>
      </c>
      <c r="H1327" s="5">
        <v>0.292555995713562</v>
      </c>
      <c r="I1327" s="12" t="s">
        <v>0</v>
      </c>
      <c r="J1327" s="12" t="s">
        <v>1</v>
      </c>
      <c r="K1327" s="12">
        <v>108282.98420000001</v>
      </c>
      <c r="L1327" s="12" t="s">
        <v>2657</v>
      </c>
      <c r="M1327" s="12">
        <v>964.01005926761297</v>
      </c>
      <c r="N1327" s="12">
        <v>954.03371526773105</v>
      </c>
      <c r="O1327" s="7">
        <v>1010.98950270093</v>
      </c>
      <c r="P1327" s="12">
        <v>951.12378790848004</v>
      </c>
      <c r="Q1327" s="12">
        <v>832.58173456327495</v>
      </c>
      <c r="R1327" s="7">
        <v>921.79369951005901</v>
      </c>
    </row>
    <row r="1328" spans="1:18" x14ac:dyDescent="0.3">
      <c r="A1328" s="12" t="s">
        <v>2658</v>
      </c>
      <c r="B1328" s="12">
        <v>8</v>
      </c>
      <c r="C1328" s="12">
        <v>1</v>
      </c>
      <c r="D1328" s="12">
        <v>42.765000000000001</v>
      </c>
      <c r="E1328" s="12">
        <v>0.14065950150687501</v>
      </c>
      <c r="F1328" s="12">
        <v>4.1611106907460997E-2</v>
      </c>
      <c r="G1328" s="12">
        <v>1.6956035338448301</v>
      </c>
      <c r="H1328" s="5">
        <v>0.29226515999401498</v>
      </c>
      <c r="I1328" s="12" t="s">
        <v>0</v>
      </c>
      <c r="J1328" s="12" t="s">
        <v>1</v>
      </c>
      <c r="K1328" s="12">
        <v>186614.0527</v>
      </c>
      <c r="L1328" s="12" t="s">
        <v>2659</v>
      </c>
      <c r="M1328" s="12">
        <v>367.00981127952798</v>
      </c>
      <c r="N1328" s="12">
        <v>269.98897249733602</v>
      </c>
      <c r="O1328" s="7">
        <v>162.897078818479</v>
      </c>
      <c r="P1328" s="12">
        <v>163.449456680677</v>
      </c>
      <c r="Q1328" s="12">
        <v>122.577543476009</v>
      </c>
      <c r="R1328" s="7">
        <v>185.71998941319001</v>
      </c>
    </row>
    <row r="1329" spans="1:18" x14ac:dyDescent="0.3">
      <c r="A1329" s="12" t="s">
        <v>2660</v>
      </c>
      <c r="B1329" s="12">
        <v>16</v>
      </c>
      <c r="C1329" s="12">
        <v>3</v>
      </c>
      <c r="D1329" s="12">
        <v>68.767700000000005</v>
      </c>
      <c r="E1329" s="12">
        <v>0.14244960838481299</v>
      </c>
      <c r="F1329" s="12">
        <v>4.2108795309875602E-2</v>
      </c>
      <c r="G1329" s="12">
        <v>1.96187680557194</v>
      </c>
      <c r="H1329" s="5">
        <v>0.28949465845108302</v>
      </c>
      <c r="I1329" s="12" t="s">
        <v>0</v>
      </c>
      <c r="J1329" s="12" t="s">
        <v>1</v>
      </c>
      <c r="K1329" s="12">
        <v>377445.3848</v>
      </c>
      <c r="L1329" s="12" t="s">
        <v>2661</v>
      </c>
      <c r="M1329" s="12">
        <v>688.17318504964203</v>
      </c>
      <c r="N1329" s="12">
        <v>323.60826289930202</v>
      </c>
      <c r="O1329" s="7">
        <v>250.62598398385401</v>
      </c>
      <c r="P1329" s="12">
        <v>176.825931886576</v>
      </c>
      <c r="Q1329" s="12">
        <v>262.08438658105098</v>
      </c>
      <c r="R1329" s="7">
        <v>204.55894950446401</v>
      </c>
    </row>
    <row r="1330" spans="1:18" x14ac:dyDescent="0.3">
      <c r="A1330" s="12" t="s">
        <v>2662</v>
      </c>
      <c r="B1330" s="12">
        <v>2</v>
      </c>
      <c r="C1330" s="12">
        <v>1</v>
      </c>
      <c r="D1330" s="12">
        <v>9.3497000000000003</v>
      </c>
      <c r="E1330" s="12">
        <v>0.14280690226186701</v>
      </c>
      <c r="F1330" s="12">
        <v>4.2179833900169897E-2</v>
      </c>
      <c r="G1330" s="12">
        <v>2.7597777541558601</v>
      </c>
      <c r="H1330" s="5">
        <v>0.288947536713836</v>
      </c>
      <c r="I1330" s="12" t="s">
        <v>1</v>
      </c>
      <c r="J1330" s="12" t="s">
        <v>0</v>
      </c>
      <c r="K1330" s="12">
        <v>269479.47080000001</v>
      </c>
      <c r="L1330" s="12" t="s">
        <v>2663</v>
      </c>
      <c r="M1330" s="12">
        <v>4.5876104184559203</v>
      </c>
      <c r="N1330" s="12">
        <v>28.706780765184401</v>
      </c>
      <c r="O1330" s="7">
        <v>112.088978883997</v>
      </c>
      <c r="P1330" s="12">
        <v>152.34395994933701</v>
      </c>
      <c r="Q1330" s="12">
        <v>115.32850005440901</v>
      </c>
      <c r="R1330" s="7">
        <v>133.553330533127</v>
      </c>
    </row>
    <row r="1331" spans="1:18" x14ac:dyDescent="0.3">
      <c r="A1331" s="12" t="s">
        <v>2664</v>
      </c>
      <c r="B1331" s="12">
        <v>14</v>
      </c>
      <c r="C1331" s="12">
        <v>11</v>
      </c>
      <c r="D1331" s="12">
        <v>104.1572</v>
      </c>
      <c r="E1331" s="12">
        <v>0.14290579421479599</v>
      </c>
      <c r="F1331" s="12">
        <v>4.2179833900169897E-2</v>
      </c>
      <c r="G1331" s="12">
        <v>1.0371519012277901</v>
      </c>
      <c r="H1331" s="5">
        <v>0.28879644426713402</v>
      </c>
      <c r="I1331" s="12" t="s">
        <v>0</v>
      </c>
      <c r="J1331" s="12" t="s">
        <v>1</v>
      </c>
      <c r="K1331" s="12">
        <v>23583.9696</v>
      </c>
      <c r="L1331" s="12" t="s">
        <v>2665</v>
      </c>
      <c r="M1331" s="12">
        <v>14113.4859241456</v>
      </c>
      <c r="N1331" s="12">
        <v>14177.1953696126</v>
      </c>
      <c r="O1331" s="7">
        <v>13646.1630005017</v>
      </c>
      <c r="P1331" s="12">
        <v>13913.778548861501</v>
      </c>
      <c r="Q1331" s="12">
        <v>13226.221287205601</v>
      </c>
      <c r="R1331" s="7">
        <v>13294.6214037095</v>
      </c>
    </row>
    <row r="1332" spans="1:18" x14ac:dyDescent="0.3">
      <c r="A1332" s="12" t="s">
        <v>2666</v>
      </c>
      <c r="B1332" s="12">
        <v>4</v>
      </c>
      <c r="C1332" s="12">
        <v>1</v>
      </c>
      <c r="D1332" s="12">
        <v>16.034500000000001</v>
      </c>
      <c r="E1332" s="12">
        <v>0.14319842351439099</v>
      </c>
      <c r="F1332" s="12">
        <v>4.22343068488331E-2</v>
      </c>
      <c r="G1332" s="12">
        <v>1.3185302152371901</v>
      </c>
      <c r="H1332" s="5">
        <v>0.28835021015705498</v>
      </c>
      <c r="I1332" s="12" t="s">
        <v>1</v>
      </c>
      <c r="J1332" s="12" t="s">
        <v>0</v>
      </c>
      <c r="K1332" s="12">
        <v>68722.125199999995</v>
      </c>
      <c r="L1332" s="12" t="s">
        <v>2667</v>
      </c>
      <c r="M1332" s="12">
        <v>361.68294150439698</v>
      </c>
      <c r="N1332" s="12">
        <v>600.96791202636598</v>
      </c>
      <c r="O1332" s="7">
        <v>586.24265895348003</v>
      </c>
      <c r="P1332" s="12">
        <v>684.67282390504795</v>
      </c>
      <c r="Q1332" s="12">
        <v>660.092423230848</v>
      </c>
      <c r="R1332" s="7">
        <v>697.49764925943396</v>
      </c>
    </row>
    <row r="1333" spans="1:18" x14ac:dyDescent="0.3">
      <c r="A1333" s="12" t="s">
        <v>2668</v>
      </c>
      <c r="B1333" s="12">
        <v>3</v>
      </c>
      <c r="C1333" s="12">
        <v>1</v>
      </c>
      <c r="D1333" s="12">
        <v>17.278700000000001</v>
      </c>
      <c r="E1333" s="12">
        <v>0.14370208914542701</v>
      </c>
      <c r="F1333" s="12">
        <v>4.2350892814460403E-2</v>
      </c>
      <c r="G1333" s="12">
        <v>4.1645946522198001</v>
      </c>
      <c r="H1333" s="5">
        <v>0.287585162877454</v>
      </c>
      <c r="I1333" s="12" t="s">
        <v>0</v>
      </c>
      <c r="J1333" s="12" t="s">
        <v>1</v>
      </c>
      <c r="K1333" s="12">
        <v>56855.095800000003</v>
      </c>
      <c r="L1333" s="12" t="s">
        <v>2669</v>
      </c>
      <c r="M1333" s="12">
        <v>425.41129026637401</v>
      </c>
      <c r="N1333" s="12">
        <v>433.16776871757799</v>
      </c>
      <c r="O1333" s="7">
        <v>118.723103352493</v>
      </c>
      <c r="P1333" s="12">
        <v>112.43163732485399</v>
      </c>
      <c r="Q1333" s="12">
        <v>7.8321723301117201</v>
      </c>
      <c r="R1333" s="7">
        <v>114.40540642721</v>
      </c>
    </row>
    <row r="1334" spans="1:18" x14ac:dyDescent="0.3">
      <c r="A1334" s="12" t="s">
        <v>2670</v>
      </c>
      <c r="B1334" s="12">
        <v>6</v>
      </c>
      <c r="C1334" s="12">
        <v>1</v>
      </c>
      <c r="D1334" s="12">
        <v>31.264099999999999</v>
      </c>
      <c r="E1334" s="12">
        <v>0.14421655865060601</v>
      </c>
      <c r="F1334" s="12">
        <v>4.2470484710659701E-2</v>
      </c>
      <c r="G1334" s="12">
        <v>1.79275326077814</v>
      </c>
      <c r="H1334" s="5">
        <v>0.28680759539344403</v>
      </c>
      <c r="I1334" s="12" t="s">
        <v>1</v>
      </c>
      <c r="J1334" s="12" t="s">
        <v>0</v>
      </c>
      <c r="K1334" s="12">
        <v>36263.0409</v>
      </c>
      <c r="L1334" s="12" t="s">
        <v>2671</v>
      </c>
      <c r="M1334" s="12">
        <v>143.17999762401499</v>
      </c>
      <c r="N1334" s="12">
        <v>272.38112794104001</v>
      </c>
      <c r="O1334" s="7">
        <v>68.699399162467898</v>
      </c>
      <c r="P1334" s="12">
        <v>255.648004419465</v>
      </c>
      <c r="Q1334" s="12">
        <v>295.44014796897898</v>
      </c>
      <c r="R1334" s="7">
        <v>317.07148238295702</v>
      </c>
    </row>
    <row r="1335" spans="1:18" x14ac:dyDescent="0.3">
      <c r="A1335" s="12" t="s">
        <v>2672</v>
      </c>
      <c r="B1335" s="12">
        <v>13</v>
      </c>
      <c r="C1335" s="12">
        <v>4</v>
      </c>
      <c r="D1335" s="12">
        <v>78.655199999999994</v>
      </c>
      <c r="E1335" s="12">
        <v>0.144624689801851</v>
      </c>
      <c r="F1335" s="12">
        <v>4.25586043869619E-2</v>
      </c>
      <c r="G1335" s="12">
        <v>1.1341037332048101</v>
      </c>
      <c r="H1335" s="5">
        <v>0.28619352381795099</v>
      </c>
      <c r="I1335" s="12" t="s">
        <v>1</v>
      </c>
      <c r="J1335" s="12" t="s">
        <v>0</v>
      </c>
      <c r="K1335" s="12">
        <v>145809.9596</v>
      </c>
      <c r="L1335" s="12" t="s">
        <v>2673</v>
      </c>
      <c r="M1335" s="12">
        <v>486.61135971419702</v>
      </c>
      <c r="N1335" s="12">
        <v>564.71900450710302</v>
      </c>
      <c r="O1335" s="7">
        <v>576.100920505364</v>
      </c>
      <c r="P1335" s="12">
        <v>629.65888699632296</v>
      </c>
      <c r="Q1335" s="12">
        <v>562.20548174351495</v>
      </c>
      <c r="R1335" s="7">
        <v>653.81152680297703</v>
      </c>
    </row>
    <row r="1336" spans="1:18" x14ac:dyDescent="0.3">
      <c r="A1336" s="12" t="s">
        <v>2674</v>
      </c>
      <c r="B1336" s="12">
        <v>6</v>
      </c>
      <c r="C1336" s="12">
        <v>1</v>
      </c>
      <c r="D1336" s="12">
        <v>27.198399999999999</v>
      </c>
      <c r="E1336" s="12">
        <v>0.14513108856582599</v>
      </c>
      <c r="F1336" s="12">
        <v>4.2675486834553002E-2</v>
      </c>
      <c r="G1336" s="12">
        <v>1.0556491359646101</v>
      </c>
      <c r="H1336" s="5">
        <v>0.28543498958474001</v>
      </c>
      <c r="I1336" s="12" t="s">
        <v>0</v>
      </c>
      <c r="J1336" s="12" t="s">
        <v>1</v>
      </c>
      <c r="K1336" s="12">
        <v>290183.28659999999</v>
      </c>
      <c r="L1336" s="12" t="s">
        <v>2675</v>
      </c>
      <c r="M1336" s="12">
        <v>17116.619153112901</v>
      </c>
      <c r="N1336" s="12">
        <v>16315.6966058119</v>
      </c>
      <c r="O1336" s="7">
        <v>17418.130821905001</v>
      </c>
      <c r="P1336" s="12">
        <v>15743.6260885387</v>
      </c>
      <c r="Q1336" s="12">
        <v>15631.2527040038</v>
      </c>
      <c r="R1336" s="7">
        <v>16794.957991688701</v>
      </c>
    </row>
    <row r="1337" spans="1:18" x14ac:dyDescent="0.3">
      <c r="A1337" s="12" t="s">
        <v>2676</v>
      </c>
      <c r="B1337" s="12">
        <v>3</v>
      </c>
      <c r="C1337" s="12">
        <v>1</v>
      </c>
      <c r="D1337" s="12">
        <v>18.174600000000002</v>
      </c>
      <c r="E1337" s="12">
        <v>0.14638882050426799</v>
      </c>
      <c r="F1337" s="12">
        <v>4.3012955324205703E-2</v>
      </c>
      <c r="G1337" s="12">
        <v>1.1137107538375099</v>
      </c>
      <c r="H1337" s="5">
        <v>0.28356711112556698</v>
      </c>
      <c r="I1337" s="12" t="s">
        <v>1</v>
      </c>
      <c r="J1337" s="12" t="s">
        <v>0</v>
      </c>
      <c r="K1337" s="12">
        <v>20630.046399999999</v>
      </c>
      <c r="L1337" s="12" t="s">
        <v>2677</v>
      </c>
      <c r="M1337" s="12">
        <v>1663.73127649206</v>
      </c>
      <c r="N1337" s="12">
        <v>1930.57859660742</v>
      </c>
      <c r="O1337" s="7">
        <v>1824.9448959554099</v>
      </c>
      <c r="P1337" s="12">
        <v>2082.6449183660998</v>
      </c>
      <c r="Q1337" s="12">
        <v>1849.1709417003001</v>
      </c>
      <c r="R1337" s="7">
        <v>2103.6664540152401</v>
      </c>
    </row>
    <row r="1338" spans="1:18" x14ac:dyDescent="0.3">
      <c r="A1338" s="12" t="s">
        <v>2678</v>
      </c>
      <c r="B1338" s="12">
        <v>1</v>
      </c>
      <c r="C1338" s="12">
        <v>1</v>
      </c>
      <c r="D1338" s="12">
        <v>4.2565999999999997</v>
      </c>
      <c r="E1338" s="12">
        <v>0.148063449980436</v>
      </c>
      <c r="F1338" s="12">
        <v>4.3472320350781898E-2</v>
      </c>
      <c r="G1338" s="12">
        <v>1.5370481069211599</v>
      </c>
      <c r="H1338" s="5">
        <v>0.28111502301437002</v>
      </c>
      <c r="I1338" s="12" t="s">
        <v>1</v>
      </c>
      <c r="J1338" s="12" t="s">
        <v>0</v>
      </c>
      <c r="K1338" s="12">
        <v>167918.89180000001</v>
      </c>
      <c r="L1338" s="12" t="s">
        <v>2679</v>
      </c>
      <c r="M1338" s="12">
        <v>113.066587140886</v>
      </c>
      <c r="N1338" s="12">
        <v>75.953510882273406</v>
      </c>
      <c r="O1338" s="7">
        <v>200.27974211392399</v>
      </c>
      <c r="P1338" s="12">
        <v>186.08483229192001</v>
      </c>
      <c r="Q1338" s="12">
        <v>199.708794882559</v>
      </c>
      <c r="R1338" s="7">
        <v>212.57895513293599</v>
      </c>
    </row>
    <row r="1339" spans="1:18" x14ac:dyDescent="0.3">
      <c r="A1339" s="12" t="s">
        <v>2680</v>
      </c>
      <c r="B1339" s="12">
        <v>7</v>
      </c>
      <c r="C1339" s="12">
        <v>5</v>
      </c>
      <c r="D1339" s="12">
        <v>45.146999999999998</v>
      </c>
      <c r="E1339" s="12">
        <v>0.148211822945369</v>
      </c>
      <c r="F1339" s="12">
        <v>4.3483213964344201E-2</v>
      </c>
      <c r="G1339" s="12">
        <v>1.1019032185288899</v>
      </c>
      <c r="H1339" s="5">
        <v>0.28089966228747498</v>
      </c>
      <c r="I1339" s="12" t="s">
        <v>0</v>
      </c>
      <c r="J1339" s="12" t="s">
        <v>1</v>
      </c>
      <c r="K1339" s="12">
        <v>65142.756000000001</v>
      </c>
      <c r="L1339" s="12" t="s">
        <v>2681</v>
      </c>
      <c r="M1339" s="12">
        <v>796.80139931357098</v>
      </c>
      <c r="N1339" s="12">
        <v>733.39371682360297</v>
      </c>
      <c r="O1339" s="7">
        <v>681.306099537092</v>
      </c>
      <c r="P1339" s="12">
        <v>699.26719517124695</v>
      </c>
      <c r="Q1339" s="12">
        <v>633.73111766581997</v>
      </c>
      <c r="R1339" s="7">
        <v>673.98485817750202</v>
      </c>
    </row>
    <row r="1340" spans="1:18" x14ac:dyDescent="0.3">
      <c r="A1340" s="12" t="s">
        <v>2682</v>
      </c>
      <c r="B1340" s="12">
        <v>23</v>
      </c>
      <c r="C1340" s="12">
        <v>20</v>
      </c>
      <c r="D1340" s="12">
        <v>144.66139999999999</v>
      </c>
      <c r="E1340" s="12">
        <v>0.14908758833739899</v>
      </c>
      <c r="F1340" s="12">
        <v>4.3685197832440098E-2</v>
      </c>
      <c r="G1340" s="12">
        <v>1.03038261752468</v>
      </c>
      <c r="H1340" s="5">
        <v>0.27963470565475701</v>
      </c>
      <c r="I1340" s="12" t="s">
        <v>0</v>
      </c>
      <c r="J1340" s="12" t="s">
        <v>1</v>
      </c>
      <c r="K1340" s="12">
        <v>59864.782299999999</v>
      </c>
      <c r="L1340" s="12" t="s">
        <v>2683</v>
      </c>
      <c r="M1340" s="12">
        <v>8586.5839484208209</v>
      </c>
      <c r="N1340" s="12">
        <v>8500.8077544615207</v>
      </c>
      <c r="O1340" s="7">
        <v>8589.4264331653503</v>
      </c>
      <c r="P1340" s="12">
        <v>8326.8302486849407</v>
      </c>
      <c r="Q1340" s="12">
        <v>8058.9790259053698</v>
      </c>
      <c r="R1340" s="7">
        <v>8533.8833709745704</v>
      </c>
    </row>
    <row r="1341" spans="1:18" x14ac:dyDescent="0.3">
      <c r="A1341" s="12" t="s">
        <v>2684</v>
      </c>
      <c r="B1341" s="12">
        <v>52</v>
      </c>
      <c r="C1341" s="12">
        <v>6</v>
      </c>
      <c r="D1341" s="12">
        <v>472.64210000000003</v>
      </c>
      <c r="E1341" s="12">
        <v>0.14912385564962599</v>
      </c>
      <c r="F1341" s="12">
        <v>4.3685197832440098E-2</v>
      </c>
      <c r="G1341" s="12">
        <v>1.30770255699287</v>
      </c>
      <c r="H1341" s="5">
        <v>0.27958254855230602</v>
      </c>
      <c r="I1341" s="12" t="s">
        <v>1</v>
      </c>
      <c r="J1341" s="12" t="s">
        <v>0</v>
      </c>
      <c r="K1341" s="12">
        <v>229968.92310000001</v>
      </c>
      <c r="L1341" s="12" t="s">
        <v>2685</v>
      </c>
      <c r="M1341" s="12">
        <v>900.514851802154</v>
      </c>
      <c r="N1341" s="12">
        <v>614.79027088133296</v>
      </c>
      <c r="O1341" s="7">
        <v>641.52892007974799</v>
      </c>
      <c r="P1341" s="12">
        <v>1123.8298654560399</v>
      </c>
      <c r="Q1341" s="12">
        <v>870.70431234353202</v>
      </c>
      <c r="R1341" s="7">
        <v>825.96321493119001</v>
      </c>
    </row>
    <row r="1342" spans="1:18" x14ac:dyDescent="0.3">
      <c r="A1342" s="12" t="s">
        <v>2686</v>
      </c>
      <c r="B1342" s="12">
        <v>5</v>
      </c>
      <c r="C1342" s="12">
        <v>2</v>
      </c>
      <c r="D1342" s="12">
        <v>22.4664</v>
      </c>
      <c r="E1342" s="12">
        <v>0.149511159818457</v>
      </c>
      <c r="F1342" s="12">
        <v>4.3765848954987099E-2</v>
      </c>
      <c r="G1342" s="12">
        <v>1.1087464553383199</v>
      </c>
      <c r="H1342" s="5">
        <v>0.279026676463484</v>
      </c>
      <c r="I1342" s="12" t="s">
        <v>0</v>
      </c>
      <c r="J1342" s="12" t="s">
        <v>1</v>
      </c>
      <c r="K1342" s="12">
        <v>113673.85950000001</v>
      </c>
      <c r="L1342" s="12" t="s">
        <v>2687</v>
      </c>
      <c r="M1342" s="12">
        <v>596.782564386991</v>
      </c>
      <c r="N1342" s="12">
        <v>570.25030844306605</v>
      </c>
      <c r="O1342" s="7">
        <v>686.30678527812495</v>
      </c>
      <c r="P1342" s="12">
        <v>564.85204220964204</v>
      </c>
      <c r="Q1342" s="12">
        <v>555.97684297946</v>
      </c>
      <c r="R1342" s="7">
        <v>550.734211301399</v>
      </c>
    </row>
    <row r="1343" spans="1:18" x14ac:dyDescent="0.3">
      <c r="A1343" s="12" t="s">
        <v>2688</v>
      </c>
      <c r="B1343" s="12">
        <v>7</v>
      </c>
      <c r="C1343" s="12">
        <v>6</v>
      </c>
      <c r="D1343" s="12">
        <v>25.268000000000001</v>
      </c>
      <c r="E1343" s="12">
        <v>0.14978552404537501</v>
      </c>
      <c r="F1343" s="12">
        <v>4.3813343596628099E-2</v>
      </c>
      <c r="G1343" s="12">
        <v>2.6471485686762399</v>
      </c>
      <c r="H1343" s="5">
        <v>0.27863413593226299</v>
      </c>
      <c r="I1343" s="12" t="s">
        <v>1</v>
      </c>
      <c r="J1343" s="12" t="s">
        <v>0</v>
      </c>
      <c r="K1343" s="12">
        <v>22349.920999999998</v>
      </c>
      <c r="L1343" s="12" t="s">
        <v>2689</v>
      </c>
      <c r="M1343" s="12">
        <v>23.679026794704701</v>
      </c>
      <c r="N1343" s="12">
        <v>193.69561287929801</v>
      </c>
      <c r="O1343" s="7">
        <v>338.11313076979297</v>
      </c>
      <c r="P1343" s="12">
        <v>462.46971910745998</v>
      </c>
      <c r="Q1343" s="12">
        <v>524.66870049759098</v>
      </c>
      <c r="R1343" s="7">
        <v>483.32023684239999</v>
      </c>
    </row>
    <row r="1344" spans="1:18" x14ac:dyDescent="0.3">
      <c r="A1344" s="12" t="s">
        <v>2690</v>
      </c>
      <c r="B1344" s="12">
        <v>10</v>
      </c>
      <c r="C1344" s="12">
        <v>1</v>
      </c>
      <c r="D1344" s="12">
        <v>65.674700000000001</v>
      </c>
      <c r="E1344" s="12">
        <v>0.150200866701308</v>
      </c>
      <c r="F1344" s="12">
        <v>4.3901973553526298E-2</v>
      </c>
      <c r="G1344" s="12">
        <v>1.1533762148618301</v>
      </c>
      <c r="H1344" s="5">
        <v>0.27804183421512402</v>
      </c>
      <c r="I1344" s="12" t="s">
        <v>0</v>
      </c>
      <c r="J1344" s="12" t="s">
        <v>1</v>
      </c>
      <c r="K1344" s="12">
        <v>103626.6946</v>
      </c>
      <c r="L1344" s="12" t="s">
        <v>2691</v>
      </c>
      <c r="M1344" s="12">
        <v>288.94407855058103</v>
      </c>
      <c r="N1344" s="12">
        <v>312.08439422848102</v>
      </c>
      <c r="O1344" s="7">
        <v>284.16213677886998</v>
      </c>
      <c r="P1344" s="12">
        <v>221.20149529269599</v>
      </c>
      <c r="Q1344" s="12">
        <v>289.77176292197498</v>
      </c>
      <c r="R1344" s="7">
        <v>256.50451543091498</v>
      </c>
    </row>
    <row r="1345" spans="1:18" x14ac:dyDescent="0.3">
      <c r="A1345" s="12" t="s">
        <v>2692</v>
      </c>
      <c r="B1345" s="12">
        <v>7</v>
      </c>
      <c r="C1345" s="12">
        <v>1</v>
      </c>
      <c r="D1345" s="12">
        <v>28.9832</v>
      </c>
      <c r="E1345" s="12">
        <v>0.15117247726218</v>
      </c>
      <c r="F1345" s="12">
        <v>4.4152940176824702E-2</v>
      </c>
      <c r="G1345" s="12">
        <v>3.2141591121549902</v>
      </c>
      <c r="H1345" s="5">
        <v>0.276665318191256</v>
      </c>
      <c r="I1345" s="12" t="s">
        <v>1</v>
      </c>
      <c r="J1345" s="12" t="s">
        <v>0</v>
      </c>
      <c r="K1345" s="12">
        <v>208296.20139999999</v>
      </c>
      <c r="L1345" s="12" t="s">
        <v>2693</v>
      </c>
      <c r="M1345" s="12">
        <v>0</v>
      </c>
      <c r="N1345" s="12">
        <v>30.686131671546502</v>
      </c>
      <c r="O1345" s="7">
        <v>6.7635290162561201</v>
      </c>
      <c r="P1345" s="12">
        <v>46.845860832167403</v>
      </c>
      <c r="Q1345" s="12">
        <v>38.079838061986301</v>
      </c>
      <c r="R1345" s="7">
        <v>35.443469252659398</v>
      </c>
    </row>
    <row r="1346" spans="1:18" x14ac:dyDescent="0.3">
      <c r="A1346" s="12" t="s">
        <v>2694</v>
      </c>
      <c r="B1346" s="12">
        <v>3</v>
      </c>
      <c r="C1346" s="12">
        <v>1</v>
      </c>
      <c r="D1346" s="12">
        <v>13.315099999999999</v>
      </c>
      <c r="E1346" s="12">
        <v>0.152480853331042</v>
      </c>
      <c r="F1346" s="12">
        <v>4.4501817576411598E-2</v>
      </c>
      <c r="G1346" s="12">
        <v>1.2820637522468199</v>
      </c>
      <c r="H1346" s="5">
        <v>0.27483147584998102</v>
      </c>
      <c r="I1346" s="12" t="s">
        <v>1</v>
      </c>
      <c r="J1346" s="12" t="s">
        <v>0</v>
      </c>
      <c r="K1346" s="12">
        <v>62737.2448</v>
      </c>
      <c r="L1346" s="12" t="s">
        <v>2695</v>
      </c>
      <c r="M1346" s="12">
        <v>307.33376300251598</v>
      </c>
      <c r="N1346" s="12">
        <v>417.69159688021</v>
      </c>
      <c r="O1346" s="7">
        <v>248.27288583782399</v>
      </c>
      <c r="P1346" s="12">
        <v>400.93031119495498</v>
      </c>
      <c r="Q1346" s="12">
        <v>438.67268699000101</v>
      </c>
      <c r="R1346" s="7">
        <v>408.22740277878199</v>
      </c>
    </row>
    <row r="1347" spans="1:18" x14ac:dyDescent="0.3">
      <c r="A1347" s="12" t="s">
        <v>2696</v>
      </c>
      <c r="B1347" s="12">
        <v>2</v>
      </c>
      <c r="C1347" s="12">
        <v>1</v>
      </c>
      <c r="D1347" s="12">
        <v>7.5155000000000003</v>
      </c>
      <c r="E1347" s="12">
        <v>0.15285183574882599</v>
      </c>
      <c r="F1347" s="12">
        <v>4.4576798366018702E-2</v>
      </c>
      <c r="G1347" s="12">
        <v>1.3726102177518</v>
      </c>
      <c r="H1347" s="5">
        <v>0.27431557884753199</v>
      </c>
      <c r="I1347" s="12" t="s">
        <v>0</v>
      </c>
      <c r="J1347" s="12" t="s">
        <v>1</v>
      </c>
      <c r="K1347" s="12">
        <v>118278.1839</v>
      </c>
      <c r="L1347" s="12" t="s">
        <v>2697</v>
      </c>
      <c r="M1347" s="12">
        <v>232.82839438009299</v>
      </c>
      <c r="N1347" s="12">
        <v>306.27945585439898</v>
      </c>
      <c r="O1347" s="7">
        <v>195.626399745464</v>
      </c>
      <c r="P1347" s="12">
        <v>138.175828266255</v>
      </c>
      <c r="Q1347" s="12">
        <v>196.81935599392901</v>
      </c>
      <c r="R1347" s="7">
        <v>200.28733110923901</v>
      </c>
    </row>
    <row r="1348" spans="1:18" x14ac:dyDescent="0.3">
      <c r="A1348" s="12" t="s">
        <v>2698</v>
      </c>
      <c r="B1348" s="12">
        <v>9</v>
      </c>
      <c r="C1348" s="12">
        <v>5</v>
      </c>
      <c r="D1348" s="12">
        <v>64.637500000000003</v>
      </c>
      <c r="E1348" s="12">
        <v>0.15344440665204501</v>
      </c>
      <c r="F1348" s="12">
        <v>4.47162418826903E-2</v>
      </c>
      <c r="G1348" s="12">
        <v>1.0631745144388001</v>
      </c>
      <c r="H1348" s="5">
        <v>0.27349523228756201</v>
      </c>
      <c r="I1348" s="12" t="s">
        <v>0</v>
      </c>
      <c r="J1348" s="12" t="s">
        <v>1</v>
      </c>
      <c r="K1348" s="12">
        <v>41715.674599999998</v>
      </c>
      <c r="L1348" s="12" t="s">
        <v>2699</v>
      </c>
      <c r="M1348" s="12">
        <v>4286.8506179860397</v>
      </c>
      <c r="N1348" s="12">
        <v>4590.2171590100797</v>
      </c>
      <c r="O1348" s="7">
        <v>4475.3668371822496</v>
      </c>
      <c r="P1348" s="12">
        <v>4347.6910538325201</v>
      </c>
      <c r="Q1348" s="12">
        <v>3953.44283552346</v>
      </c>
      <c r="R1348" s="7">
        <v>4257.8904597430401</v>
      </c>
    </row>
    <row r="1349" spans="1:18" x14ac:dyDescent="0.3">
      <c r="A1349" s="12" t="s">
        <v>2700</v>
      </c>
      <c r="B1349" s="12">
        <v>8</v>
      </c>
      <c r="C1349" s="12">
        <v>1</v>
      </c>
      <c r="D1349" s="12">
        <v>47.7468</v>
      </c>
      <c r="E1349" s="12">
        <v>0.15411144931896001</v>
      </c>
      <c r="F1349" s="12">
        <v>4.4877163718822298E-2</v>
      </c>
      <c r="G1349" s="12">
        <v>1.17027173838119</v>
      </c>
      <c r="H1349" s="5">
        <v>0.27257718526005698</v>
      </c>
      <c r="I1349" s="12" t="s">
        <v>0</v>
      </c>
      <c r="J1349" s="12" t="s">
        <v>1</v>
      </c>
      <c r="K1349" s="12">
        <v>69600.490000000005</v>
      </c>
      <c r="L1349" s="12" t="s">
        <v>2701</v>
      </c>
      <c r="M1349" s="12">
        <v>587.91244939815795</v>
      </c>
      <c r="N1349" s="12">
        <v>488.10690645194097</v>
      </c>
      <c r="O1349" s="7">
        <v>633.23872120502097</v>
      </c>
      <c r="P1349" s="12">
        <v>460.38058666242199</v>
      </c>
      <c r="Q1349" s="12">
        <v>474.615217155962</v>
      </c>
      <c r="R1349" s="7">
        <v>525.56931195506104</v>
      </c>
    </row>
    <row r="1350" spans="1:18" x14ac:dyDescent="0.3">
      <c r="A1350" s="12" t="s">
        <v>2702</v>
      </c>
      <c r="B1350" s="12">
        <v>2</v>
      </c>
      <c r="C1350" s="12">
        <v>1</v>
      </c>
      <c r="D1350" s="12">
        <v>9.6161999999999992</v>
      </c>
      <c r="E1350" s="12">
        <v>0.154333473405594</v>
      </c>
      <c r="F1350" s="12">
        <v>4.4908353252164003E-2</v>
      </c>
      <c r="G1350" s="12">
        <v>1.23136872622242</v>
      </c>
      <c r="H1350" s="5">
        <v>0.272272873724478</v>
      </c>
      <c r="I1350" s="12" t="s">
        <v>1</v>
      </c>
      <c r="J1350" s="12" t="s">
        <v>0</v>
      </c>
      <c r="K1350" s="12">
        <v>54178.253599999996</v>
      </c>
      <c r="L1350" s="12" t="s">
        <v>2703</v>
      </c>
      <c r="M1350" s="12">
        <v>154.757221440389</v>
      </c>
      <c r="N1350" s="12">
        <v>231.34025677486599</v>
      </c>
      <c r="O1350" s="7">
        <v>203.562145622386</v>
      </c>
      <c r="P1350" s="12">
        <v>258.94849211432597</v>
      </c>
      <c r="Q1350" s="12">
        <v>224.59232463343</v>
      </c>
      <c r="R1350" s="7">
        <v>242.54760316199099</v>
      </c>
    </row>
    <row r="1351" spans="1:18" x14ac:dyDescent="0.3">
      <c r="A1351" s="12" t="s">
        <v>2704</v>
      </c>
      <c r="B1351" s="12">
        <v>14</v>
      </c>
      <c r="C1351" s="12">
        <v>7</v>
      </c>
      <c r="D1351" s="12">
        <v>88.189300000000003</v>
      </c>
      <c r="E1351" s="12">
        <v>0.156060959991598</v>
      </c>
      <c r="F1351" s="12">
        <v>4.53566837377362E-2</v>
      </c>
      <c r="G1351" s="12">
        <v>1.1196151549392801</v>
      </c>
      <c r="H1351" s="5">
        <v>0.269926350609973</v>
      </c>
      <c r="I1351" s="12" t="s">
        <v>0</v>
      </c>
      <c r="J1351" s="12" t="s">
        <v>1</v>
      </c>
      <c r="K1351" s="12">
        <v>59713.080499999996</v>
      </c>
      <c r="L1351" s="12" t="s">
        <v>2705</v>
      </c>
      <c r="M1351" s="12">
        <v>7611.1345886729996</v>
      </c>
      <c r="N1351" s="12">
        <v>8790.34305537203</v>
      </c>
      <c r="O1351" s="7">
        <v>8297.9963793123807</v>
      </c>
      <c r="P1351" s="12">
        <v>8096.4257915194303</v>
      </c>
      <c r="Q1351" s="12">
        <v>6885.3799912962904</v>
      </c>
      <c r="R1351" s="7">
        <v>7078.8763313852396</v>
      </c>
    </row>
    <row r="1352" spans="1:18" x14ac:dyDescent="0.3">
      <c r="A1352" s="12" t="s">
        <v>2706</v>
      </c>
      <c r="B1352" s="12">
        <v>6</v>
      </c>
      <c r="C1352" s="12">
        <v>1</v>
      </c>
      <c r="D1352" s="12">
        <v>30.546399999999998</v>
      </c>
      <c r="E1352" s="12">
        <v>0.15610634859397701</v>
      </c>
      <c r="F1352" s="12">
        <v>4.53566837377362E-2</v>
      </c>
      <c r="G1352" s="12">
        <v>1.56125739136123</v>
      </c>
      <c r="H1352" s="5">
        <v>0.26986519922935498</v>
      </c>
      <c r="I1352" s="12" t="s">
        <v>0</v>
      </c>
      <c r="J1352" s="12" t="s">
        <v>1</v>
      </c>
      <c r="K1352" s="12">
        <v>133450.56969999999</v>
      </c>
      <c r="L1352" s="12" t="s">
        <v>2707</v>
      </c>
      <c r="M1352" s="12">
        <v>107.80503814946999</v>
      </c>
      <c r="N1352" s="12">
        <v>199.972208682835</v>
      </c>
      <c r="O1352" s="7">
        <v>197.39988067503</v>
      </c>
      <c r="P1352" s="12">
        <v>104.097408382699</v>
      </c>
      <c r="Q1352" s="12">
        <v>134.633940858839</v>
      </c>
      <c r="R1352" s="7">
        <v>84.839338271353895</v>
      </c>
    </row>
    <row r="1353" spans="1:18" x14ac:dyDescent="0.3">
      <c r="A1353" s="12" t="s">
        <v>2708</v>
      </c>
      <c r="B1353" s="12">
        <v>14</v>
      </c>
      <c r="C1353" s="12">
        <v>5</v>
      </c>
      <c r="D1353" s="12">
        <v>89.487399999999994</v>
      </c>
      <c r="E1353" s="12">
        <v>0.158088549531791</v>
      </c>
      <c r="F1353" s="12">
        <v>4.5873771500011103E-2</v>
      </c>
      <c r="G1353" s="12">
        <v>1.1467013713685801</v>
      </c>
      <c r="H1353" s="5">
        <v>0.26721923973856199</v>
      </c>
      <c r="I1353" s="12" t="s">
        <v>1</v>
      </c>
      <c r="J1353" s="12" t="s">
        <v>0</v>
      </c>
      <c r="K1353" s="12">
        <v>69912.665599999993</v>
      </c>
      <c r="L1353" s="12" t="s">
        <v>2709</v>
      </c>
      <c r="M1353" s="12">
        <v>567.20833658889705</v>
      </c>
      <c r="N1353" s="12">
        <v>638.82042417564696</v>
      </c>
      <c r="O1353" s="7">
        <v>729.79927685726602</v>
      </c>
      <c r="P1353" s="12">
        <v>688.83299773860597</v>
      </c>
      <c r="Q1353" s="12">
        <v>776.94064978782899</v>
      </c>
      <c r="R1353" s="7">
        <v>754.043017948233</v>
      </c>
    </row>
    <row r="1354" spans="1:18" x14ac:dyDescent="0.3">
      <c r="A1354" s="12" t="s">
        <v>2710</v>
      </c>
      <c r="B1354" s="12">
        <v>29</v>
      </c>
      <c r="C1354" s="12">
        <v>1</v>
      </c>
      <c r="D1354" s="12">
        <v>152.2278</v>
      </c>
      <c r="E1354" s="12">
        <v>0.15812080997198</v>
      </c>
      <c r="F1354" s="12">
        <v>4.5873771500011103E-2</v>
      </c>
      <c r="G1354" s="12">
        <v>1.11694717010416</v>
      </c>
      <c r="H1354" s="5">
        <v>0.26717657098543002</v>
      </c>
      <c r="I1354" s="12" t="s">
        <v>0</v>
      </c>
      <c r="J1354" s="12" t="s">
        <v>1</v>
      </c>
      <c r="K1354" s="12">
        <v>224041.30840000001</v>
      </c>
      <c r="L1354" s="12" t="s">
        <v>2711</v>
      </c>
      <c r="M1354" s="12">
        <v>240.18418930079801</v>
      </c>
      <c r="N1354" s="12">
        <v>258.71287796374298</v>
      </c>
      <c r="O1354" s="7">
        <v>238.80033959253601</v>
      </c>
      <c r="P1354" s="12">
        <v>236.948449523406</v>
      </c>
      <c r="Q1354" s="12">
        <v>194.83279446813299</v>
      </c>
      <c r="R1354" s="7">
        <v>228.677394162567</v>
      </c>
    </row>
    <row r="1355" spans="1:18" x14ac:dyDescent="0.3">
      <c r="A1355" s="12" t="s">
        <v>2712</v>
      </c>
      <c r="B1355" s="12">
        <v>5</v>
      </c>
      <c r="C1355" s="12">
        <v>2</v>
      </c>
      <c r="D1355" s="12">
        <v>20.8127</v>
      </c>
      <c r="E1355" s="12">
        <v>0.15914356130288301</v>
      </c>
      <c r="F1355" s="12">
        <v>4.6136239471657799E-2</v>
      </c>
      <c r="G1355" s="12">
        <v>1.0635295393388799</v>
      </c>
      <c r="H1355" s="5">
        <v>0.26583030057545598</v>
      </c>
      <c r="I1355" s="12" t="s">
        <v>0</v>
      </c>
      <c r="J1355" s="12" t="s">
        <v>1</v>
      </c>
      <c r="K1355" s="12">
        <v>165730.41889999999</v>
      </c>
      <c r="L1355" s="12" t="s">
        <v>2713</v>
      </c>
      <c r="M1355" s="12">
        <v>3384.5502101492002</v>
      </c>
      <c r="N1355" s="12">
        <v>3184.0014606007699</v>
      </c>
      <c r="O1355" s="7">
        <v>3418.2516191730601</v>
      </c>
      <c r="P1355" s="12">
        <v>2956.8400516673901</v>
      </c>
      <c r="Q1355" s="12">
        <v>3208.2171628763799</v>
      </c>
      <c r="R1355" s="7">
        <v>3225.1881152954902</v>
      </c>
    </row>
    <row r="1356" spans="1:18" x14ac:dyDescent="0.3">
      <c r="A1356" s="12" t="s">
        <v>2714</v>
      </c>
      <c r="B1356" s="12">
        <v>23</v>
      </c>
      <c r="C1356" s="12">
        <v>1</v>
      </c>
      <c r="D1356" s="12">
        <v>194.49250000000001</v>
      </c>
      <c r="E1356" s="12">
        <v>0.159328560516349</v>
      </c>
      <c r="F1356" s="12">
        <v>4.6155631266802999E-2</v>
      </c>
      <c r="G1356" s="12">
        <v>1.1361311620957399</v>
      </c>
      <c r="H1356" s="5">
        <v>0.26558811092172402</v>
      </c>
      <c r="I1356" s="12" t="s">
        <v>1</v>
      </c>
      <c r="J1356" s="12" t="s">
        <v>0</v>
      </c>
      <c r="K1356" s="12">
        <v>228840.3357</v>
      </c>
      <c r="L1356" s="12" t="s">
        <v>2715</v>
      </c>
      <c r="M1356" s="12">
        <v>240.022290410419</v>
      </c>
      <c r="N1356" s="12">
        <v>218.707286683809</v>
      </c>
      <c r="O1356" s="7">
        <v>196.69473802228401</v>
      </c>
      <c r="P1356" s="12">
        <v>271.21506553021999</v>
      </c>
      <c r="Q1356" s="12">
        <v>231.204189845526</v>
      </c>
      <c r="R1356" s="7">
        <v>242.22873342338499</v>
      </c>
    </row>
    <row r="1357" spans="1:18" x14ac:dyDescent="0.3">
      <c r="A1357" s="12" t="s">
        <v>2716</v>
      </c>
      <c r="B1357" s="12">
        <v>3</v>
      </c>
      <c r="C1357" s="12">
        <v>1</v>
      </c>
      <c r="D1357" s="12">
        <v>11.790699999999999</v>
      </c>
      <c r="E1357" s="12">
        <v>0.16084524018820001</v>
      </c>
      <c r="F1357" s="12">
        <v>4.6543976906630903E-2</v>
      </c>
      <c r="G1357" s="12">
        <v>1.79511076807619</v>
      </c>
      <c r="H1357" s="5">
        <v>0.26361772333516398</v>
      </c>
      <c r="I1357" s="12" t="s">
        <v>1</v>
      </c>
      <c r="J1357" s="12" t="s">
        <v>0</v>
      </c>
      <c r="K1357" s="12">
        <v>140440.14559999999</v>
      </c>
      <c r="L1357" s="12" t="s">
        <v>2717</v>
      </c>
      <c r="M1357" s="12">
        <v>132.25686409181699</v>
      </c>
      <c r="N1357" s="12">
        <v>473.385087309656</v>
      </c>
      <c r="O1357" s="7">
        <v>99.372028470367397</v>
      </c>
      <c r="P1357" s="12">
        <v>386.114037124596</v>
      </c>
      <c r="Q1357" s="12">
        <v>448.58972315165101</v>
      </c>
      <c r="R1357" s="7">
        <v>430.87442663594601</v>
      </c>
    </row>
    <row r="1358" spans="1:18" x14ac:dyDescent="0.3">
      <c r="A1358" s="12" t="s">
        <v>2718</v>
      </c>
      <c r="B1358" s="12">
        <v>3</v>
      </c>
      <c r="C1358" s="12">
        <v>1</v>
      </c>
      <c r="D1358" s="12">
        <v>10.487299999999999</v>
      </c>
      <c r="E1358" s="12">
        <v>0.16090732873503999</v>
      </c>
      <c r="F1358" s="12">
        <v>4.6543976906630903E-2</v>
      </c>
      <c r="G1358" s="12">
        <v>1.09209567666873</v>
      </c>
      <c r="H1358" s="5">
        <v>0.263537632224146</v>
      </c>
      <c r="I1358" s="12" t="s">
        <v>1</v>
      </c>
      <c r="J1358" s="12" t="s">
        <v>0</v>
      </c>
      <c r="K1358" s="12">
        <v>41444.977200000001</v>
      </c>
      <c r="L1358" s="12" t="s">
        <v>2719</v>
      </c>
      <c r="M1358" s="12">
        <v>2412.6819960620801</v>
      </c>
      <c r="N1358" s="12">
        <v>2251.4197823381801</v>
      </c>
      <c r="O1358" s="7">
        <v>2133.9764712840401</v>
      </c>
      <c r="P1358" s="12">
        <v>2347.0611991147598</v>
      </c>
      <c r="Q1358" s="12">
        <v>2654.38817812661</v>
      </c>
      <c r="R1358" s="7">
        <v>2422.7024888945798</v>
      </c>
    </row>
    <row r="1359" spans="1:18" x14ac:dyDescent="0.3">
      <c r="A1359" s="12" t="s">
        <v>2720</v>
      </c>
      <c r="B1359" s="12">
        <v>3</v>
      </c>
      <c r="C1359" s="12">
        <v>1</v>
      </c>
      <c r="D1359" s="12">
        <v>13.1593</v>
      </c>
      <c r="E1359" s="12">
        <v>0.161746877802915</v>
      </c>
      <c r="F1359" s="12">
        <v>4.6752218828832903E-2</v>
      </c>
      <c r="G1359" s="12">
        <v>1.0926951162890399</v>
      </c>
      <c r="H1359" s="5">
        <v>0.26245901583152098</v>
      </c>
      <c r="I1359" s="12" t="s">
        <v>0</v>
      </c>
      <c r="J1359" s="12" t="s">
        <v>1</v>
      </c>
      <c r="K1359" s="12">
        <v>39542.152499999997</v>
      </c>
      <c r="L1359" s="12" t="s">
        <v>2721</v>
      </c>
      <c r="M1359" s="12">
        <v>400.11331855083199</v>
      </c>
      <c r="N1359" s="12">
        <v>431.36055799083601</v>
      </c>
      <c r="O1359" s="7">
        <v>422.83197210660597</v>
      </c>
      <c r="P1359" s="12">
        <v>416.03507473748499</v>
      </c>
      <c r="Q1359" s="12">
        <v>379.084617813379</v>
      </c>
      <c r="R1359" s="7">
        <v>352.78133670246098</v>
      </c>
    </row>
    <row r="1360" spans="1:18" x14ac:dyDescent="0.3">
      <c r="A1360" s="12" t="s">
        <v>2722</v>
      </c>
      <c r="B1360" s="12">
        <v>6</v>
      </c>
      <c r="C1360" s="12">
        <v>1</v>
      </c>
      <c r="D1360" s="12">
        <v>25.605899999999998</v>
      </c>
      <c r="E1360" s="12">
        <v>0.16285042616935899</v>
      </c>
      <c r="F1360" s="12">
        <v>4.7036404357834599E-2</v>
      </c>
      <c r="G1360" s="12">
        <v>2.8172683934276002</v>
      </c>
      <c r="H1360" s="5">
        <v>0.26105346101511201</v>
      </c>
      <c r="I1360" s="12" t="s">
        <v>1</v>
      </c>
      <c r="J1360" s="12" t="s">
        <v>0</v>
      </c>
      <c r="K1360" s="12">
        <v>59984.364999999998</v>
      </c>
      <c r="L1360" s="12" t="s">
        <v>2723</v>
      </c>
      <c r="M1360" s="12">
        <v>336.02775369973801</v>
      </c>
      <c r="N1360" s="12">
        <v>13.391800198881301</v>
      </c>
      <c r="O1360" s="7">
        <v>0</v>
      </c>
      <c r="P1360" s="12">
        <v>335.29657944130298</v>
      </c>
      <c r="Q1360" s="12">
        <v>371.16690703106502</v>
      </c>
      <c r="R1360" s="7">
        <v>277.94517877178401</v>
      </c>
    </row>
    <row r="1361" spans="1:18" x14ac:dyDescent="0.3">
      <c r="A1361" s="12" t="s">
        <v>2724</v>
      </c>
      <c r="B1361" s="12">
        <v>3</v>
      </c>
      <c r="C1361" s="12">
        <v>1</v>
      </c>
      <c r="D1361" s="12">
        <v>17.4694</v>
      </c>
      <c r="E1361" s="12">
        <v>0.16307596806571201</v>
      </c>
      <c r="F1361" s="12">
        <v>4.7066761097967001E-2</v>
      </c>
      <c r="G1361" s="12">
        <v>1.07185502773372</v>
      </c>
      <c r="H1361" s="5">
        <v>0.26076788900396503</v>
      </c>
      <c r="I1361" s="12" t="s">
        <v>0</v>
      </c>
      <c r="J1361" s="12" t="s">
        <v>1</v>
      </c>
      <c r="K1361" s="12">
        <v>14423.4211</v>
      </c>
      <c r="L1361" s="12" t="s">
        <v>2725</v>
      </c>
      <c r="M1361" s="12">
        <v>1188.1877947513001</v>
      </c>
      <c r="N1361" s="12">
        <v>1355.48057234213</v>
      </c>
      <c r="O1361" s="7">
        <v>1232.3623831457201</v>
      </c>
      <c r="P1361" s="12">
        <v>1165.0085155151901</v>
      </c>
      <c r="Q1361" s="12">
        <v>1189.01816809292</v>
      </c>
      <c r="R1361" s="7">
        <v>1168.866480613</v>
      </c>
    </row>
    <row r="1362" spans="1:18" x14ac:dyDescent="0.3">
      <c r="A1362" s="12" t="s">
        <v>2726</v>
      </c>
      <c r="B1362" s="12">
        <v>13</v>
      </c>
      <c r="C1362" s="12">
        <v>2</v>
      </c>
      <c r="D1362" s="12">
        <v>66.419499999999999</v>
      </c>
      <c r="E1362" s="12">
        <v>0.16366488741924601</v>
      </c>
      <c r="F1362" s="12">
        <v>4.72018731314982E-2</v>
      </c>
      <c r="G1362" s="12">
        <v>1.1861972605120099</v>
      </c>
      <c r="H1362" s="5">
        <v>0.260024909336185</v>
      </c>
      <c r="I1362" s="12" t="s">
        <v>1</v>
      </c>
      <c r="J1362" s="12" t="s">
        <v>0</v>
      </c>
      <c r="K1362" s="12">
        <v>159102.90770000001</v>
      </c>
      <c r="L1362" s="12" t="s">
        <v>2727</v>
      </c>
      <c r="M1362" s="12">
        <v>201.55415118945399</v>
      </c>
      <c r="N1362" s="12">
        <v>192.572255169073</v>
      </c>
      <c r="O1362" s="7">
        <v>183.742140219465</v>
      </c>
      <c r="P1362" s="12">
        <v>210.49302394539799</v>
      </c>
      <c r="Q1362" s="12">
        <v>271.84183442953599</v>
      </c>
      <c r="R1362" s="7">
        <v>203.131228511937</v>
      </c>
    </row>
    <row r="1363" spans="1:18" x14ac:dyDescent="0.3">
      <c r="A1363" s="12" t="s">
        <v>2728</v>
      </c>
      <c r="B1363" s="12">
        <v>3</v>
      </c>
      <c r="C1363" s="12">
        <v>2</v>
      </c>
      <c r="D1363" s="12">
        <v>10.769500000000001</v>
      </c>
      <c r="E1363" s="12">
        <v>0.16439147267606</v>
      </c>
      <c r="F1363" s="12">
        <v>4.7376460224810797E-2</v>
      </c>
      <c r="G1363" s="12">
        <v>1.41102422177243</v>
      </c>
      <c r="H1363" s="5">
        <v>0.25911356586528</v>
      </c>
      <c r="I1363" s="12" t="s">
        <v>1</v>
      </c>
      <c r="J1363" s="12" t="s">
        <v>0</v>
      </c>
      <c r="K1363" s="12">
        <v>94902.798299999995</v>
      </c>
      <c r="L1363" s="12" t="s">
        <v>2729</v>
      </c>
      <c r="M1363" s="12">
        <v>393.94538611249499</v>
      </c>
      <c r="N1363" s="12">
        <v>238.31433125690401</v>
      </c>
      <c r="O1363" s="7">
        <v>178.01055861010599</v>
      </c>
      <c r="P1363" s="12">
        <v>377.68208982114101</v>
      </c>
      <c r="Q1363" s="12">
        <v>404.03620812362499</v>
      </c>
      <c r="R1363" s="7">
        <v>361.59268764454902</v>
      </c>
    </row>
    <row r="1364" spans="1:18" x14ac:dyDescent="0.3">
      <c r="A1364" s="12" t="s">
        <v>2730</v>
      </c>
      <c r="B1364" s="12">
        <v>4</v>
      </c>
      <c r="C1364" s="12">
        <v>1</v>
      </c>
      <c r="D1364" s="12">
        <v>22.201499999999999</v>
      </c>
      <c r="E1364" s="12">
        <v>0.164705433038456</v>
      </c>
      <c r="F1364" s="12">
        <v>4.7431962058591598E-2</v>
      </c>
      <c r="G1364" s="12">
        <v>1.9078273675272399</v>
      </c>
      <c r="H1364" s="5">
        <v>0.25872157398504703</v>
      </c>
      <c r="I1364" s="12" t="s">
        <v>0</v>
      </c>
      <c r="J1364" s="12" t="s">
        <v>1</v>
      </c>
      <c r="K1364" s="12">
        <v>143860.43640000001</v>
      </c>
      <c r="L1364" s="12" t="s">
        <v>2731</v>
      </c>
      <c r="M1364" s="12">
        <v>226.497099138956</v>
      </c>
      <c r="N1364" s="12">
        <v>529.43143215190003</v>
      </c>
      <c r="O1364" s="7">
        <v>201.484450197873</v>
      </c>
      <c r="P1364" s="12">
        <v>158.650914818026</v>
      </c>
      <c r="Q1364" s="12">
        <v>132.46741083792099</v>
      </c>
      <c r="R1364" s="7">
        <v>210.71585378013401</v>
      </c>
    </row>
    <row r="1365" spans="1:18" x14ac:dyDescent="0.3">
      <c r="A1365" s="12" t="s">
        <v>2732</v>
      </c>
      <c r="B1365" s="12">
        <v>3</v>
      </c>
      <c r="C1365" s="12">
        <v>1</v>
      </c>
      <c r="D1365" s="12">
        <v>19.085999999999999</v>
      </c>
      <c r="E1365" s="12">
        <v>0.165327213533147</v>
      </c>
      <c r="F1365" s="12">
        <v>4.7556087031307002E-2</v>
      </c>
      <c r="G1365" s="12">
        <v>1.4399451357648501</v>
      </c>
      <c r="H1365" s="5">
        <v>0.25794844385983601</v>
      </c>
      <c r="I1365" s="12" t="s">
        <v>0</v>
      </c>
      <c r="J1365" s="12" t="s">
        <v>1</v>
      </c>
      <c r="K1365" s="12">
        <v>16419.833500000001</v>
      </c>
      <c r="L1365" s="12" t="s">
        <v>2733</v>
      </c>
      <c r="M1365" s="12">
        <v>500.31905139580198</v>
      </c>
      <c r="N1365" s="12">
        <v>288.87447277361002</v>
      </c>
      <c r="O1365" s="7">
        <v>465.17380520573698</v>
      </c>
      <c r="P1365" s="12">
        <v>232.46526793067201</v>
      </c>
      <c r="Q1365" s="12">
        <v>295.98091514558701</v>
      </c>
      <c r="R1365" s="7">
        <v>342.67542997663702</v>
      </c>
    </row>
    <row r="1366" spans="1:18" x14ac:dyDescent="0.3">
      <c r="A1366" s="12" t="s">
        <v>2734</v>
      </c>
      <c r="B1366" s="12">
        <v>5</v>
      </c>
      <c r="C1366" s="12">
        <v>1</v>
      </c>
      <c r="D1366" s="12">
        <v>20.864799999999999</v>
      </c>
      <c r="E1366" s="12">
        <v>0.16537983622869701</v>
      </c>
      <c r="F1366" s="12">
        <v>4.7556087031307002E-2</v>
      </c>
      <c r="G1366" s="12">
        <v>2.5651824956120901</v>
      </c>
      <c r="H1366" s="5">
        <v>0.25788320564381101</v>
      </c>
      <c r="I1366" s="12" t="s">
        <v>1</v>
      </c>
      <c r="J1366" s="12" t="s">
        <v>0</v>
      </c>
      <c r="K1366" s="12">
        <v>150863.8829</v>
      </c>
      <c r="L1366" s="12" t="s">
        <v>2735</v>
      </c>
      <c r="M1366" s="12">
        <v>9.3672412050991607</v>
      </c>
      <c r="N1366" s="12">
        <v>85.482892932144793</v>
      </c>
      <c r="O1366" s="7">
        <v>60.8971813391545</v>
      </c>
      <c r="P1366" s="12">
        <v>80.127260648536804</v>
      </c>
      <c r="Q1366" s="12">
        <v>133.64805376345601</v>
      </c>
      <c r="R1366" s="7">
        <v>185.744972986638</v>
      </c>
    </row>
    <row r="1367" spans="1:18" x14ac:dyDescent="0.3">
      <c r="A1367" s="12" t="s">
        <v>2736</v>
      </c>
      <c r="B1367" s="12">
        <v>15</v>
      </c>
      <c r="C1367" s="12">
        <v>10</v>
      </c>
      <c r="D1367" s="12">
        <v>102.2717</v>
      </c>
      <c r="E1367" s="12">
        <v>0.16555121300938899</v>
      </c>
      <c r="F1367" s="12">
        <v>4.7566979699726203E-2</v>
      </c>
      <c r="G1367" s="12">
        <v>1.06689529465792</v>
      </c>
      <c r="H1367" s="5">
        <v>0.25767095234253401</v>
      </c>
      <c r="I1367" s="12" t="s">
        <v>0</v>
      </c>
      <c r="J1367" s="12" t="s">
        <v>1</v>
      </c>
      <c r="K1367" s="12">
        <v>47246.125800000002</v>
      </c>
      <c r="L1367" s="12" t="s">
        <v>2737</v>
      </c>
      <c r="M1367" s="12">
        <v>4649.3133536530504</v>
      </c>
      <c r="N1367" s="12">
        <v>4283.6544505166003</v>
      </c>
      <c r="O1367" s="7">
        <v>4608.2332258801698</v>
      </c>
      <c r="P1367" s="12">
        <v>3998.00226715296</v>
      </c>
      <c r="Q1367" s="12">
        <v>4376.3929641989198</v>
      </c>
      <c r="R1367" s="7">
        <v>4317.7603136695498</v>
      </c>
    </row>
    <row r="1368" spans="1:18" x14ac:dyDescent="0.3">
      <c r="A1368" s="12" t="s">
        <v>2738</v>
      </c>
      <c r="B1368" s="12">
        <v>9</v>
      </c>
      <c r="C1368" s="12">
        <v>1</v>
      </c>
      <c r="D1368" s="12">
        <v>40.2241</v>
      </c>
      <c r="E1368" s="12">
        <v>0.16566115664252501</v>
      </c>
      <c r="F1368" s="12">
        <v>4.7566979699726203E-2</v>
      </c>
      <c r="G1368" s="12">
        <v>1.92158662416651</v>
      </c>
      <c r="H1368" s="5">
        <v>0.25753495290542699</v>
      </c>
      <c r="I1368" s="12" t="s">
        <v>1</v>
      </c>
      <c r="J1368" s="12" t="s">
        <v>0</v>
      </c>
      <c r="K1368" s="12">
        <v>332633.88799999998</v>
      </c>
      <c r="L1368" s="12" t="s">
        <v>2739</v>
      </c>
      <c r="M1368" s="12">
        <v>317.75679707147901</v>
      </c>
      <c r="N1368" s="12">
        <v>505.16056933687997</v>
      </c>
      <c r="O1368" s="7">
        <v>90.045368002131596</v>
      </c>
      <c r="P1368" s="12">
        <v>549.13321441841595</v>
      </c>
      <c r="Q1368" s="12">
        <v>584.93822721510799</v>
      </c>
      <c r="R1368" s="7">
        <v>620.26553717214995</v>
      </c>
    </row>
    <row r="1369" spans="1:18" x14ac:dyDescent="0.3">
      <c r="A1369" s="12" t="s">
        <v>2740</v>
      </c>
      <c r="B1369" s="12">
        <v>4</v>
      </c>
      <c r="C1369" s="12">
        <v>1</v>
      </c>
      <c r="D1369" s="12">
        <v>16.197800000000001</v>
      </c>
      <c r="E1369" s="12">
        <v>0.16680800260412401</v>
      </c>
      <c r="F1369" s="12">
        <v>4.7861112233017603E-2</v>
      </c>
      <c r="G1369" s="12">
        <v>1.3832267881018501</v>
      </c>
      <c r="H1369" s="5">
        <v>0.25612408154941002</v>
      </c>
      <c r="I1369" s="12" t="s">
        <v>0</v>
      </c>
      <c r="J1369" s="12" t="s">
        <v>1</v>
      </c>
      <c r="K1369" s="12">
        <v>77934.403300000005</v>
      </c>
      <c r="L1369" s="12" t="s">
        <v>2741</v>
      </c>
      <c r="M1369" s="12">
        <v>576.53583531298</v>
      </c>
      <c r="N1369" s="12">
        <v>331.39968646824798</v>
      </c>
      <c r="O1369" s="7">
        <v>492.32893537810497</v>
      </c>
      <c r="P1369" s="12">
        <v>355.972077368773</v>
      </c>
      <c r="Q1369" s="12">
        <v>365.654195334348</v>
      </c>
      <c r="R1369" s="7">
        <v>290.69106325656298</v>
      </c>
    </row>
    <row r="1370" spans="1:18" x14ac:dyDescent="0.3">
      <c r="A1370" s="12" t="s">
        <v>2742</v>
      </c>
      <c r="B1370" s="12">
        <v>3</v>
      </c>
      <c r="C1370" s="12">
        <v>1</v>
      </c>
      <c r="D1370" s="12">
        <v>17.827000000000002</v>
      </c>
      <c r="E1370" s="12">
        <v>0.16750977015100599</v>
      </c>
      <c r="F1370" s="12">
        <v>4.8027203470111302E-2</v>
      </c>
      <c r="G1370" s="12">
        <v>1.2079835881946701</v>
      </c>
      <c r="H1370" s="5">
        <v>0.25526768460650601</v>
      </c>
      <c r="I1370" s="12" t="s">
        <v>1</v>
      </c>
      <c r="J1370" s="12" t="s">
        <v>0</v>
      </c>
      <c r="K1370" s="12">
        <v>94399.925300000003</v>
      </c>
      <c r="L1370" s="12" t="s">
        <v>2743</v>
      </c>
      <c r="M1370" s="12">
        <v>641.94878569253001</v>
      </c>
      <c r="N1370" s="12">
        <v>876.16653586494897</v>
      </c>
      <c r="O1370" s="7">
        <v>748.96560013284795</v>
      </c>
      <c r="P1370" s="12">
        <v>848.61746710983505</v>
      </c>
      <c r="Q1370" s="12">
        <v>844.73025848570501</v>
      </c>
      <c r="R1370" s="7">
        <v>1045.2488209156199</v>
      </c>
    </row>
    <row r="1371" spans="1:18" x14ac:dyDescent="0.3">
      <c r="A1371" s="12" t="s">
        <v>2744</v>
      </c>
      <c r="B1371" s="12">
        <v>8</v>
      </c>
      <c r="C1371" s="12">
        <v>1</v>
      </c>
      <c r="D1371" s="12">
        <v>34.707299999999996</v>
      </c>
      <c r="E1371" s="12">
        <v>0.16783812965233799</v>
      </c>
      <c r="F1371" s="12">
        <v>4.8086068777394797E-2</v>
      </c>
      <c r="G1371" s="12">
        <v>1.88020610765117</v>
      </c>
      <c r="H1371" s="5">
        <v>0.25486876292654198</v>
      </c>
      <c r="I1371" s="12" t="s">
        <v>1</v>
      </c>
      <c r="J1371" s="12" t="s">
        <v>0</v>
      </c>
      <c r="K1371" s="12">
        <v>165639.11900000001</v>
      </c>
      <c r="L1371" s="12" t="s">
        <v>2745</v>
      </c>
      <c r="M1371" s="12">
        <v>366.27737249185202</v>
      </c>
      <c r="N1371" s="12">
        <v>506.44792627099503</v>
      </c>
      <c r="O1371" s="7">
        <v>105.49947805142401</v>
      </c>
      <c r="P1371" s="12">
        <v>518.36996387664703</v>
      </c>
      <c r="Q1371" s="12">
        <v>659.85171906442599</v>
      </c>
      <c r="R1371" s="7">
        <v>661.04251708082404</v>
      </c>
    </row>
    <row r="1372" spans="1:18" x14ac:dyDescent="0.3">
      <c r="A1372" s="12" t="s">
        <v>2746</v>
      </c>
      <c r="B1372" s="12">
        <v>2</v>
      </c>
      <c r="C1372" s="12">
        <v>1</v>
      </c>
      <c r="D1372" s="12">
        <v>8.7172999999999998</v>
      </c>
      <c r="E1372" s="12">
        <v>0.16853195574114599</v>
      </c>
      <c r="F1372" s="12">
        <v>4.8249478272108098E-2</v>
      </c>
      <c r="G1372" s="12">
        <v>2.0510424697394098</v>
      </c>
      <c r="H1372" s="5">
        <v>0.25402956246043201</v>
      </c>
      <c r="I1372" s="12" t="s">
        <v>1</v>
      </c>
      <c r="J1372" s="12" t="s">
        <v>0</v>
      </c>
      <c r="K1372" s="12">
        <v>66006.998000000007</v>
      </c>
      <c r="L1372" s="12" t="s">
        <v>2747</v>
      </c>
      <c r="M1372" s="12">
        <v>37.961127882035399</v>
      </c>
      <c r="N1372" s="12">
        <v>123.536864704766</v>
      </c>
      <c r="O1372" s="7">
        <v>369.713924143805</v>
      </c>
      <c r="P1372" s="12">
        <v>338.30724081878202</v>
      </c>
      <c r="Q1372" s="12">
        <v>383.70674663715101</v>
      </c>
      <c r="R1372" s="7">
        <v>367.524214190213</v>
      </c>
    </row>
    <row r="1373" spans="1:18" x14ac:dyDescent="0.3">
      <c r="A1373" s="12" t="s">
        <v>2748</v>
      </c>
      <c r="B1373" s="12">
        <v>26</v>
      </c>
      <c r="C1373" s="12">
        <v>9</v>
      </c>
      <c r="D1373" s="12">
        <v>151.7998</v>
      </c>
      <c r="E1373" s="12">
        <v>0.16884637889739099</v>
      </c>
      <c r="F1373" s="12">
        <v>4.8304107719709E-2</v>
      </c>
      <c r="G1373" s="12">
        <v>1.0647883606109401</v>
      </c>
      <c r="H1373" s="5">
        <v>0.25365091349128599</v>
      </c>
      <c r="I1373" s="12" t="s">
        <v>1</v>
      </c>
      <c r="J1373" s="12" t="s">
        <v>0</v>
      </c>
      <c r="K1373" s="12">
        <v>194121.56940000001</v>
      </c>
      <c r="L1373" s="12" t="s">
        <v>2749</v>
      </c>
      <c r="M1373" s="12">
        <v>6768.8075137776204</v>
      </c>
      <c r="N1373" s="12">
        <v>6887.9047271450199</v>
      </c>
      <c r="O1373" s="7">
        <v>7006.70196340038</v>
      </c>
      <c r="P1373" s="12">
        <v>7321.4641975464001</v>
      </c>
      <c r="Q1373" s="12">
        <v>6891.2576038645502</v>
      </c>
      <c r="R1373" s="7">
        <v>7789.4411338350701</v>
      </c>
    </row>
    <row r="1374" spans="1:18" x14ac:dyDescent="0.3">
      <c r="A1374" s="12" t="s">
        <v>2750</v>
      </c>
      <c r="B1374" s="12">
        <v>5</v>
      </c>
      <c r="C1374" s="12">
        <v>4</v>
      </c>
      <c r="D1374" s="12">
        <v>31.810300000000002</v>
      </c>
      <c r="E1374" s="12">
        <v>0.16918934685074599</v>
      </c>
      <c r="F1374" s="12">
        <v>4.8366817453581901E-2</v>
      </c>
      <c r="G1374" s="12">
        <v>1.1262318034696399</v>
      </c>
      <c r="H1374" s="5">
        <v>0.25323905850114697</v>
      </c>
      <c r="I1374" s="12" t="s">
        <v>1</v>
      </c>
      <c r="J1374" s="12" t="s">
        <v>0</v>
      </c>
      <c r="K1374" s="12">
        <v>20480.5252</v>
      </c>
      <c r="L1374" s="12" t="s">
        <v>2751</v>
      </c>
      <c r="M1374" s="12">
        <v>1703.3048302746599</v>
      </c>
      <c r="N1374" s="12">
        <v>1452.7226602568101</v>
      </c>
      <c r="O1374" s="7">
        <v>1857.2449234721601</v>
      </c>
      <c r="P1374" s="12">
        <v>1903.1088163632501</v>
      </c>
      <c r="Q1374" s="12">
        <v>1922.23647189691</v>
      </c>
      <c r="R1374" s="7">
        <v>1820.7615438477201</v>
      </c>
    </row>
    <row r="1375" spans="1:18" x14ac:dyDescent="0.3">
      <c r="A1375" s="12" t="s">
        <v>2752</v>
      </c>
      <c r="B1375" s="12">
        <v>2</v>
      </c>
      <c r="C1375" s="12">
        <v>1</v>
      </c>
      <c r="D1375" s="12">
        <v>7.4676</v>
      </c>
      <c r="E1375" s="12">
        <v>0.16961862916294099</v>
      </c>
      <c r="F1375" s="12">
        <v>4.8454092491154198E-2</v>
      </c>
      <c r="G1375" s="12">
        <v>3.95281256382785</v>
      </c>
      <c r="H1375" s="5">
        <v>0.25272526373839799</v>
      </c>
      <c r="I1375" s="12" t="s">
        <v>1</v>
      </c>
      <c r="J1375" s="12" t="s">
        <v>0</v>
      </c>
      <c r="K1375" s="12">
        <v>93210.348199999993</v>
      </c>
      <c r="L1375" s="12" t="s">
        <v>2753</v>
      </c>
      <c r="M1375" s="12">
        <v>48.869849048080297</v>
      </c>
      <c r="N1375" s="12">
        <v>0</v>
      </c>
      <c r="O1375" s="7">
        <v>8.6184171774404401</v>
      </c>
      <c r="P1375" s="12">
        <v>112.709492347763</v>
      </c>
      <c r="Q1375" s="12">
        <v>25.3805924936763</v>
      </c>
      <c r="R1375" s="7">
        <v>89.150256167479597</v>
      </c>
    </row>
    <row r="1376" spans="1:18" x14ac:dyDescent="0.3">
      <c r="A1376" s="12" t="s">
        <v>2754</v>
      </c>
      <c r="B1376" s="12">
        <v>13</v>
      </c>
      <c r="C1376" s="12">
        <v>1</v>
      </c>
      <c r="D1376" s="12">
        <v>59.673200000000001</v>
      </c>
      <c r="E1376" s="12">
        <v>0.17069180443901399</v>
      </c>
      <c r="F1376" s="12">
        <v>4.8725043301110903E-2</v>
      </c>
      <c r="G1376" s="12">
        <v>2.12198547374624</v>
      </c>
      <c r="H1376" s="5">
        <v>0.25144906894310298</v>
      </c>
      <c r="I1376" s="12" t="s">
        <v>1</v>
      </c>
      <c r="J1376" s="12" t="s">
        <v>0</v>
      </c>
      <c r="K1376" s="12">
        <v>192661.2248</v>
      </c>
      <c r="L1376" s="12" t="s">
        <v>2755</v>
      </c>
      <c r="M1376" s="12">
        <v>160.80904350675999</v>
      </c>
      <c r="N1376" s="12">
        <v>41.538074376982003</v>
      </c>
      <c r="O1376" s="7">
        <v>11.6683246492516</v>
      </c>
      <c r="P1376" s="12">
        <v>146.78547285909499</v>
      </c>
      <c r="Q1376" s="12">
        <v>161.40007399612099</v>
      </c>
      <c r="R1376" s="7">
        <v>145.952113357168</v>
      </c>
    </row>
    <row r="1377" spans="1:18" x14ac:dyDescent="0.3">
      <c r="A1377" s="12" t="s">
        <v>2756</v>
      </c>
      <c r="B1377" s="12">
        <v>2</v>
      </c>
      <c r="C1377" s="12">
        <v>1</v>
      </c>
      <c r="D1377" s="12">
        <v>9.4882000000000009</v>
      </c>
      <c r="E1377" s="12">
        <v>0.17096698662371501</v>
      </c>
      <c r="F1377" s="12">
        <v>4.8767972714462898E-2</v>
      </c>
      <c r="G1377" s="12">
        <v>1.2852190321247701</v>
      </c>
      <c r="H1377" s="5">
        <v>0.25112371365851399</v>
      </c>
      <c r="I1377" s="12" t="s">
        <v>0</v>
      </c>
      <c r="J1377" s="12" t="s">
        <v>1</v>
      </c>
      <c r="K1377" s="12">
        <v>57834.172299999998</v>
      </c>
      <c r="L1377" s="12" t="s">
        <v>2757</v>
      </c>
      <c r="M1377" s="12">
        <v>211.85911979556101</v>
      </c>
      <c r="N1377" s="12">
        <v>191.89391369330301</v>
      </c>
      <c r="O1377" s="7">
        <v>152.123019439861</v>
      </c>
      <c r="P1377" s="12">
        <v>154.651229986354</v>
      </c>
      <c r="Q1377" s="12">
        <v>164.97260547254399</v>
      </c>
      <c r="R1377" s="7">
        <v>112.890809153649</v>
      </c>
    </row>
    <row r="1378" spans="1:18" x14ac:dyDescent="0.3">
      <c r="A1378" s="12" t="s">
        <v>2758</v>
      </c>
      <c r="B1378" s="12">
        <v>7</v>
      </c>
      <c r="C1378" s="12">
        <v>4</v>
      </c>
      <c r="D1378" s="12">
        <v>46.650100000000002</v>
      </c>
      <c r="E1378" s="12">
        <v>0.172348409374637</v>
      </c>
      <c r="F1378" s="12">
        <v>4.9126162131061503E-2</v>
      </c>
      <c r="G1378" s="12">
        <v>1.06516329932577</v>
      </c>
      <c r="H1378" s="5">
        <v>0.24950190698834701</v>
      </c>
      <c r="I1378" s="12" t="s">
        <v>0</v>
      </c>
      <c r="J1378" s="12" t="s">
        <v>1</v>
      </c>
      <c r="K1378" s="12">
        <v>40551.165999999997</v>
      </c>
      <c r="L1378" s="12" t="s">
        <v>2759</v>
      </c>
      <c r="M1378" s="12">
        <v>2773.0864006361999</v>
      </c>
      <c r="N1378" s="12">
        <v>2849.0754077556999</v>
      </c>
      <c r="O1378" s="7">
        <v>3134.7608708858902</v>
      </c>
      <c r="P1378" s="12">
        <v>2735.5533121221001</v>
      </c>
      <c r="Q1378" s="12">
        <v>2744.7355554446999</v>
      </c>
      <c r="R1378" s="7">
        <v>2740.91316297706</v>
      </c>
    </row>
    <row r="1379" spans="1:18" x14ac:dyDescent="0.3">
      <c r="A1379" s="12" t="s">
        <v>2760</v>
      </c>
      <c r="B1379" s="12">
        <v>18</v>
      </c>
      <c r="C1379" s="12">
        <v>2</v>
      </c>
      <c r="D1379" s="12">
        <v>97.987300000000005</v>
      </c>
      <c r="E1379" s="12">
        <v>0.17283795900041701</v>
      </c>
      <c r="F1379" s="12">
        <v>4.9229795328512002E-2</v>
      </c>
      <c r="G1379" s="12">
        <v>1.36662689340229</v>
      </c>
      <c r="H1379" s="5">
        <v>0.248931724208864</v>
      </c>
      <c r="I1379" s="12" t="s">
        <v>1</v>
      </c>
      <c r="J1379" s="12" t="s">
        <v>0</v>
      </c>
      <c r="K1379" s="12">
        <v>313813.40960000001</v>
      </c>
      <c r="L1379" s="12" t="s">
        <v>2761</v>
      </c>
      <c r="M1379" s="12">
        <v>123.023472065772</v>
      </c>
      <c r="N1379" s="12">
        <v>104.898606815047</v>
      </c>
      <c r="O1379" s="7">
        <v>208.25443660215299</v>
      </c>
      <c r="P1379" s="12">
        <v>200.03002220248101</v>
      </c>
      <c r="Q1379" s="12">
        <v>180.05954953533899</v>
      </c>
      <c r="R1379" s="7">
        <v>216.000984591709</v>
      </c>
    </row>
    <row r="1380" spans="1:18" x14ac:dyDescent="0.3">
      <c r="A1380" s="12" t="s">
        <v>2762</v>
      </c>
      <c r="B1380" s="12">
        <v>3</v>
      </c>
      <c r="C1380" s="12">
        <v>1</v>
      </c>
      <c r="D1380" s="12">
        <v>12.7865</v>
      </c>
      <c r="E1380" s="12">
        <v>0.17337651213534999</v>
      </c>
      <c r="F1380" s="12">
        <v>4.9347225172725599E-2</v>
      </c>
      <c r="G1380" s="12">
        <v>1.6529068519735799</v>
      </c>
      <c r="H1380" s="5">
        <v>0.24830719083682101</v>
      </c>
      <c r="I1380" s="12" t="s">
        <v>0</v>
      </c>
      <c r="J1380" s="12" t="s">
        <v>1</v>
      </c>
      <c r="K1380" s="12">
        <v>55501.9758</v>
      </c>
      <c r="L1380" s="12" t="s">
        <v>2763</v>
      </c>
      <c r="M1380" s="12">
        <v>189.56393601528299</v>
      </c>
      <c r="N1380" s="12">
        <v>382.49246133424703</v>
      </c>
      <c r="O1380" s="7">
        <v>427.76447984012901</v>
      </c>
      <c r="P1380" s="12">
        <v>196.30224203680999</v>
      </c>
      <c r="Q1380" s="12">
        <v>168.58271236130699</v>
      </c>
      <c r="R1380" s="7">
        <v>240.00144679011001</v>
      </c>
    </row>
    <row r="1381" spans="1:18" x14ac:dyDescent="0.3">
      <c r="A1381" s="12" t="s">
        <v>2764</v>
      </c>
      <c r="B1381" s="12">
        <v>5</v>
      </c>
      <c r="C1381" s="12">
        <v>2</v>
      </c>
      <c r="D1381" s="12">
        <v>27.314800000000002</v>
      </c>
      <c r="E1381" s="12">
        <v>0.17359642040105</v>
      </c>
      <c r="F1381" s="12">
        <v>4.9373855915796003E-2</v>
      </c>
      <c r="G1381" s="12">
        <v>1.1757375940477699</v>
      </c>
      <c r="H1381" s="5">
        <v>0.24805299031113201</v>
      </c>
      <c r="I1381" s="12" t="s">
        <v>0</v>
      </c>
      <c r="J1381" s="12" t="s">
        <v>1</v>
      </c>
      <c r="K1381" s="12">
        <v>34710.199800000002</v>
      </c>
      <c r="L1381" s="12" t="s">
        <v>2765</v>
      </c>
      <c r="M1381" s="12">
        <v>216.91125531390199</v>
      </c>
      <c r="N1381" s="12">
        <v>217.41296053823999</v>
      </c>
      <c r="O1381" s="7">
        <v>278.87145940990598</v>
      </c>
      <c r="P1381" s="12">
        <v>184.58258675132399</v>
      </c>
      <c r="Q1381" s="12">
        <v>208.32260810481199</v>
      </c>
      <c r="R1381" s="7">
        <v>213.689064673064</v>
      </c>
    </row>
    <row r="1382" spans="1:18" x14ac:dyDescent="0.3">
      <c r="A1382" s="12" t="s">
        <v>2766</v>
      </c>
      <c r="B1382" s="12">
        <v>8</v>
      </c>
      <c r="C1382" s="12">
        <v>1</v>
      </c>
      <c r="D1382" s="12">
        <v>31.161200000000001</v>
      </c>
      <c r="E1382" s="12">
        <v>0.17446728513179499</v>
      </c>
      <c r="F1382" s="12">
        <v>4.95480553288958E-2</v>
      </c>
      <c r="G1382" s="12">
        <v>1.35700783928305</v>
      </c>
      <c r="H1382" s="5">
        <v>0.24705093944480599</v>
      </c>
      <c r="I1382" s="12" t="s">
        <v>0</v>
      </c>
      <c r="J1382" s="12" t="s">
        <v>1</v>
      </c>
      <c r="K1382" s="12">
        <v>249571.5833</v>
      </c>
      <c r="L1382" s="12" t="s">
        <v>2767</v>
      </c>
      <c r="M1382" s="12">
        <v>626.724102745766</v>
      </c>
      <c r="N1382" s="12">
        <v>500.23089759287399</v>
      </c>
      <c r="O1382" s="7">
        <v>634.72831302885697</v>
      </c>
      <c r="P1382" s="12">
        <v>549.01058938176698</v>
      </c>
      <c r="Q1382" s="12">
        <v>456.12082641839601</v>
      </c>
      <c r="R1382" s="7">
        <v>293.08018060317897</v>
      </c>
    </row>
    <row r="1383" spans="1:18" x14ac:dyDescent="0.3">
      <c r="A1383" s="12" t="s">
        <v>2768</v>
      </c>
      <c r="B1383" s="12">
        <v>8</v>
      </c>
      <c r="C1383" s="12">
        <v>1</v>
      </c>
      <c r="D1383" s="12">
        <v>32.773099999999999</v>
      </c>
      <c r="E1383" s="12">
        <v>0.17455023584728799</v>
      </c>
      <c r="F1383" s="12">
        <v>4.95480553288958E-2</v>
      </c>
      <c r="G1383" s="12">
        <v>1.3872091360643299</v>
      </c>
      <c r="H1383" s="5">
        <v>0.24695587560729901</v>
      </c>
      <c r="I1383" s="12" t="s">
        <v>1</v>
      </c>
      <c r="J1383" s="12" t="s">
        <v>0</v>
      </c>
      <c r="K1383" s="12">
        <v>216335.64679999999</v>
      </c>
      <c r="L1383" s="12" t="s">
        <v>2769</v>
      </c>
      <c r="M1383" s="12">
        <v>343.723137110538</v>
      </c>
      <c r="N1383" s="12">
        <v>189.658937055129</v>
      </c>
      <c r="O1383" s="7">
        <v>168.504409920667</v>
      </c>
      <c r="P1383" s="12">
        <v>291.276324170816</v>
      </c>
      <c r="Q1383" s="12">
        <v>353.11776525377098</v>
      </c>
      <c r="R1383" s="7">
        <v>329.26925378005001</v>
      </c>
    </row>
    <row r="1384" spans="1:18" x14ac:dyDescent="0.3">
      <c r="A1384" s="12" t="s">
        <v>2770</v>
      </c>
      <c r="B1384" s="12">
        <v>4</v>
      </c>
      <c r="C1384" s="12">
        <v>1</v>
      </c>
      <c r="D1384" s="12">
        <v>16.091699999999999</v>
      </c>
      <c r="E1384" s="12">
        <v>0.174589267053602</v>
      </c>
      <c r="F1384" s="12">
        <v>4.95480553288958E-2</v>
      </c>
      <c r="G1384" s="12">
        <v>1.41000949332314</v>
      </c>
      <c r="H1384" s="5">
        <v>0.246911167671932</v>
      </c>
      <c r="I1384" s="12" t="s">
        <v>0</v>
      </c>
      <c r="J1384" s="12" t="s">
        <v>1</v>
      </c>
      <c r="K1384" s="12">
        <v>111788.2362</v>
      </c>
      <c r="L1384" s="12" t="s">
        <v>2771</v>
      </c>
      <c r="M1384" s="12">
        <v>831.31056970249597</v>
      </c>
      <c r="N1384" s="12">
        <v>743.31139290986005</v>
      </c>
      <c r="O1384" s="7">
        <v>887.12751004583902</v>
      </c>
      <c r="P1384" s="12">
        <v>719.00802197000701</v>
      </c>
      <c r="Q1384" s="12">
        <v>676.93809009060794</v>
      </c>
      <c r="R1384" s="7">
        <v>349.96374479878699</v>
      </c>
    </row>
    <row r="1385" spans="1:18" x14ac:dyDescent="0.3">
      <c r="A1385" s="12" t="s">
        <v>2772</v>
      </c>
      <c r="B1385" s="12">
        <v>2</v>
      </c>
      <c r="C1385" s="12">
        <v>1</v>
      </c>
      <c r="D1385" s="12">
        <v>8.4369999999999994</v>
      </c>
      <c r="E1385" s="12">
        <v>0.17532681130672501</v>
      </c>
      <c r="F1385" s="12">
        <v>4.9691317338557701E-2</v>
      </c>
      <c r="G1385" s="12">
        <v>2.9184518196475802</v>
      </c>
      <c r="H1385" s="5">
        <v>0.24606910117375599</v>
      </c>
      <c r="I1385" s="12" t="s">
        <v>1</v>
      </c>
      <c r="J1385" s="12" t="s">
        <v>0</v>
      </c>
      <c r="K1385" s="12">
        <v>78487.999899999995</v>
      </c>
      <c r="L1385" s="12" t="s">
        <v>2773</v>
      </c>
      <c r="M1385" s="12">
        <v>0</v>
      </c>
      <c r="N1385" s="12">
        <v>12.9627630933925</v>
      </c>
      <c r="O1385" s="7">
        <v>100.088446223934</v>
      </c>
      <c r="P1385" s="12">
        <v>117.062924895737</v>
      </c>
      <c r="Q1385" s="12">
        <v>112.418814316656</v>
      </c>
      <c r="R1385" s="7">
        <v>100.452768333119</v>
      </c>
    </row>
    <row r="1386" spans="1:18" x14ac:dyDescent="0.3">
      <c r="A1386" s="12" t="s">
        <v>2774</v>
      </c>
      <c r="B1386" s="12">
        <v>4</v>
      </c>
      <c r="C1386" s="12">
        <v>3</v>
      </c>
      <c r="D1386" s="12">
        <v>30.3872</v>
      </c>
      <c r="E1386" s="12">
        <v>0.17534838247467799</v>
      </c>
      <c r="F1386" s="12">
        <v>4.9691317338557701E-2</v>
      </c>
      <c r="G1386" s="12">
        <v>1.1130082697285399</v>
      </c>
      <c r="H1386" s="5">
        <v>0.24604455127358399</v>
      </c>
      <c r="I1386" s="12" t="s">
        <v>0</v>
      </c>
      <c r="J1386" s="12" t="s">
        <v>1</v>
      </c>
      <c r="K1386" s="12">
        <v>10494.7603</v>
      </c>
      <c r="L1386" s="12" t="s">
        <v>2775</v>
      </c>
      <c r="M1386" s="12">
        <v>2339.00067915012</v>
      </c>
      <c r="N1386" s="12">
        <v>2331.7059176343801</v>
      </c>
      <c r="O1386" s="7">
        <v>1970.68829570771</v>
      </c>
      <c r="P1386" s="12">
        <v>1913.86060453597</v>
      </c>
      <c r="Q1386" s="12">
        <v>1948.1169773932099</v>
      </c>
      <c r="R1386" s="7">
        <v>2105.0893960295998</v>
      </c>
    </row>
    <row r="1387" spans="1:18" x14ac:dyDescent="0.3">
      <c r="A1387" s="12" t="s">
        <v>2776</v>
      </c>
      <c r="B1387" s="12">
        <v>10</v>
      </c>
      <c r="C1387" s="12">
        <v>1</v>
      </c>
      <c r="D1387" s="12">
        <v>53.446800000000003</v>
      </c>
      <c r="E1387" s="12">
        <v>0.17781650102744101</v>
      </c>
      <c r="F1387" s="12">
        <v>5.0354233119639998E-2</v>
      </c>
      <c r="G1387" s="12">
        <v>1.45399835803116</v>
      </c>
      <c r="H1387" s="5">
        <v>0.24326457709514701</v>
      </c>
      <c r="I1387" s="12" t="s">
        <v>0</v>
      </c>
      <c r="J1387" s="12" t="s">
        <v>1</v>
      </c>
      <c r="K1387" s="12">
        <v>196311.60579999999</v>
      </c>
      <c r="L1387" s="12" t="s">
        <v>2777</v>
      </c>
      <c r="M1387" s="12">
        <v>286.77452271315201</v>
      </c>
      <c r="N1387" s="12">
        <v>334.52805809304903</v>
      </c>
      <c r="O1387" s="7">
        <v>237.42842660312101</v>
      </c>
      <c r="P1387" s="12">
        <v>145.378051280996</v>
      </c>
      <c r="Q1387" s="12">
        <v>300.04188473443401</v>
      </c>
      <c r="R1387" s="7">
        <v>145.17977317001899</v>
      </c>
    </row>
    <row r="1388" spans="1:18" x14ac:dyDescent="0.3">
      <c r="A1388" s="12" t="s">
        <v>2778</v>
      </c>
      <c r="B1388" s="12">
        <v>8</v>
      </c>
      <c r="C1388" s="12">
        <v>1</v>
      </c>
      <c r="D1388" s="12">
        <v>30.983799999999999</v>
      </c>
      <c r="E1388" s="12">
        <v>0.178115007236194</v>
      </c>
      <c r="F1388" s="12">
        <v>5.0402241007270199E-2</v>
      </c>
      <c r="G1388" s="12">
        <v>4.2058862384086702</v>
      </c>
      <c r="H1388" s="5">
        <v>0.242932200015541</v>
      </c>
      <c r="I1388" s="12" t="s">
        <v>1</v>
      </c>
      <c r="J1388" s="12" t="s">
        <v>0</v>
      </c>
      <c r="K1388" s="12">
        <v>143603.52100000001</v>
      </c>
      <c r="L1388" s="12" t="s">
        <v>2779</v>
      </c>
      <c r="M1388" s="12">
        <v>54.094937537307402</v>
      </c>
      <c r="N1388" s="12">
        <v>83.056157164473206</v>
      </c>
      <c r="O1388" s="7">
        <v>0</v>
      </c>
      <c r="P1388" s="12">
        <v>155.717356107207</v>
      </c>
      <c r="Q1388" s="12">
        <v>206.26476323532401</v>
      </c>
      <c r="R1388" s="7">
        <v>214.85978244637201</v>
      </c>
    </row>
    <row r="1389" spans="1:18" x14ac:dyDescent="0.3">
      <c r="A1389" s="12" t="s">
        <v>2780</v>
      </c>
      <c r="B1389" s="12">
        <v>4</v>
      </c>
      <c r="C1389" s="12">
        <v>1</v>
      </c>
      <c r="D1389" s="12">
        <v>18.640899999999998</v>
      </c>
      <c r="E1389" s="12">
        <v>0.17867460830298099</v>
      </c>
      <c r="F1389" s="12">
        <v>5.05240094903237E-2</v>
      </c>
      <c r="G1389" s="12">
        <v>1.1494383073293899</v>
      </c>
      <c r="H1389" s="5">
        <v>0.242311307183284</v>
      </c>
      <c r="I1389" s="12" t="s">
        <v>1</v>
      </c>
      <c r="J1389" s="12" t="s">
        <v>0</v>
      </c>
      <c r="K1389" s="12">
        <v>148969.3939</v>
      </c>
      <c r="L1389" s="12" t="s">
        <v>2781</v>
      </c>
      <c r="M1389" s="12">
        <v>872.56144104090197</v>
      </c>
      <c r="N1389" s="12">
        <v>1078.6774872666999</v>
      </c>
      <c r="O1389" s="7">
        <v>1135.42590665885</v>
      </c>
      <c r="P1389" s="12">
        <v>1133.73569107767</v>
      </c>
      <c r="Q1389" s="12">
        <v>1143.4525884380901</v>
      </c>
      <c r="R1389" s="7">
        <v>1270.7425236812301</v>
      </c>
    </row>
    <row r="1390" spans="1:18" x14ac:dyDescent="0.3">
      <c r="A1390" s="12" t="s">
        <v>2782</v>
      </c>
      <c r="B1390" s="12">
        <v>14</v>
      </c>
      <c r="C1390" s="12">
        <v>1</v>
      </c>
      <c r="D1390" s="12">
        <v>72.750600000000006</v>
      </c>
      <c r="E1390" s="12">
        <v>0.17911757383049401</v>
      </c>
      <c r="F1390" s="12">
        <v>5.0612644571876197E-2</v>
      </c>
      <c r="G1390" s="12">
        <v>1.3963653117486901</v>
      </c>
      <c r="H1390" s="5">
        <v>0.24182185271949599</v>
      </c>
      <c r="I1390" s="12" t="s">
        <v>1</v>
      </c>
      <c r="J1390" s="12" t="s">
        <v>0</v>
      </c>
      <c r="K1390" s="12">
        <v>293683.85379999998</v>
      </c>
      <c r="L1390" s="12" t="s">
        <v>2783</v>
      </c>
      <c r="M1390" s="12">
        <v>351.07994401515299</v>
      </c>
      <c r="N1390" s="12">
        <v>429.26228302584798</v>
      </c>
      <c r="O1390" s="7">
        <v>218.66042247305199</v>
      </c>
      <c r="P1390" s="12">
        <v>411.73307009553798</v>
      </c>
      <c r="Q1390" s="12">
        <v>559.37913968424596</v>
      </c>
      <c r="R1390" s="7">
        <v>423.86043634666999</v>
      </c>
    </row>
    <row r="1391" spans="1:18" x14ac:dyDescent="0.3">
      <c r="A1391" s="12" t="s">
        <v>2784</v>
      </c>
      <c r="B1391" s="12">
        <v>4</v>
      </c>
      <c r="C1391" s="12">
        <v>1</v>
      </c>
      <c r="D1391" s="12">
        <v>16.873999999999999</v>
      </c>
      <c r="E1391" s="12">
        <v>0.17954375963413</v>
      </c>
      <c r="F1391" s="12">
        <v>5.0696413604316599E-2</v>
      </c>
      <c r="G1391" s="12">
        <v>2.5206499417797099</v>
      </c>
      <c r="H1391" s="5">
        <v>0.241352620337864</v>
      </c>
      <c r="I1391" s="12" t="s">
        <v>0</v>
      </c>
      <c r="J1391" s="12" t="s">
        <v>1</v>
      </c>
      <c r="K1391" s="12">
        <v>140388.4602</v>
      </c>
      <c r="L1391" s="12" t="s">
        <v>2785</v>
      </c>
      <c r="M1391" s="12">
        <v>318.87094442241101</v>
      </c>
      <c r="N1391" s="12">
        <v>90.173106130089394</v>
      </c>
      <c r="O1391" s="7">
        <v>369.47704409330402</v>
      </c>
      <c r="P1391" s="12">
        <v>146.526006207352</v>
      </c>
      <c r="Q1391" s="12">
        <v>71.175765152341398</v>
      </c>
      <c r="R1391" s="7">
        <v>91.1555125264331</v>
      </c>
    </row>
    <row r="1392" spans="1:18" x14ac:dyDescent="0.3">
      <c r="A1392" s="12" t="s">
        <v>2786</v>
      </c>
      <c r="B1392" s="12">
        <v>17</v>
      </c>
      <c r="C1392" s="12">
        <v>1</v>
      </c>
      <c r="D1392" s="12">
        <v>91.1584</v>
      </c>
      <c r="E1392" s="12">
        <v>0.18031762225765499</v>
      </c>
      <c r="F1392" s="12">
        <v>5.0853158461073099E-2</v>
      </c>
      <c r="G1392" s="12">
        <v>1.07160258682317</v>
      </c>
      <c r="H1392" s="5">
        <v>0.24050478040632101</v>
      </c>
      <c r="I1392" s="12" t="s">
        <v>1</v>
      </c>
      <c r="J1392" s="12" t="s">
        <v>0</v>
      </c>
      <c r="K1392" s="12">
        <v>332912.36430000002</v>
      </c>
      <c r="L1392" s="12" t="s">
        <v>2787</v>
      </c>
      <c r="M1392" s="12">
        <v>544.94441825067804</v>
      </c>
      <c r="N1392" s="12">
        <v>498.23804611070801</v>
      </c>
      <c r="O1392" s="7">
        <v>485.37834352460601</v>
      </c>
      <c r="P1392" s="12">
        <v>532.85926433378199</v>
      </c>
      <c r="Q1392" s="12">
        <v>573.59533709254902</v>
      </c>
      <c r="R1392" s="7">
        <v>531.55511442081001</v>
      </c>
    </row>
    <row r="1393" spans="1:18" x14ac:dyDescent="0.3">
      <c r="A1393" s="12" t="s">
        <v>2788</v>
      </c>
      <c r="B1393" s="12">
        <v>15</v>
      </c>
      <c r="C1393" s="12">
        <v>1</v>
      </c>
      <c r="D1393" s="12">
        <v>73.181799999999996</v>
      </c>
      <c r="E1393" s="12">
        <v>0.18035913749395499</v>
      </c>
      <c r="F1393" s="12">
        <v>5.0853158461073099E-2</v>
      </c>
      <c r="G1393" s="12">
        <v>1.27341567451504</v>
      </c>
      <c r="H1393" s="5">
        <v>0.24045944831393801</v>
      </c>
      <c r="I1393" s="12" t="s">
        <v>1</v>
      </c>
      <c r="J1393" s="12" t="s">
        <v>0</v>
      </c>
      <c r="K1393" s="12">
        <v>243766.67939999999</v>
      </c>
      <c r="L1393" s="12" t="s">
        <v>2789</v>
      </c>
      <c r="M1393" s="12">
        <v>106.49559802313701</v>
      </c>
      <c r="N1393" s="12">
        <v>78.334779086733903</v>
      </c>
      <c r="O1393" s="7">
        <v>92.814510806249203</v>
      </c>
      <c r="P1393" s="12">
        <v>139.74993072753</v>
      </c>
      <c r="Q1393" s="12">
        <v>93.930679814801593</v>
      </c>
      <c r="R1393" s="7">
        <v>119.876741679026</v>
      </c>
    </row>
    <row r="1394" spans="1:18" x14ac:dyDescent="0.3">
      <c r="A1394" s="12" t="s">
        <v>2790</v>
      </c>
      <c r="B1394" s="12">
        <v>2</v>
      </c>
      <c r="C1394" s="12">
        <v>1</v>
      </c>
      <c r="D1394" s="12">
        <v>13.251099999999999</v>
      </c>
      <c r="E1394" s="12">
        <v>0.18213919909850301</v>
      </c>
      <c r="F1394" s="12">
        <v>5.1318029714088997E-2</v>
      </c>
      <c r="G1394" s="12">
        <v>1.09901223882174</v>
      </c>
      <c r="H1394" s="5">
        <v>0.23853011248318901</v>
      </c>
      <c r="I1394" s="12" t="s">
        <v>0</v>
      </c>
      <c r="J1394" s="12" t="s">
        <v>1</v>
      </c>
      <c r="K1394" s="12">
        <v>7852.1709000000001</v>
      </c>
      <c r="L1394" s="12" t="s">
        <v>2791</v>
      </c>
      <c r="M1394" s="12">
        <v>1250.4566480690701</v>
      </c>
      <c r="N1394" s="12">
        <v>1233.30008125225</v>
      </c>
      <c r="O1394" s="7">
        <v>1134.53754489005</v>
      </c>
      <c r="P1394" s="12">
        <v>1141.8482627671101</v>
      </c>
      <c r="Q1394" s="12">
        <v>988.46127308246798</v>
      </c>
      <c r="R1394" s="7">
        <v>1162.00527776031</v>
      </c>
    </row>
    <row r="1395" spans="1:18" x14ac:dyDescent="0.3">
      <c r="A1395" s="12" t="s">
        <v>2792</v>
      </c>
      <c r="B1395" s="12">
        <v>14</v>
      </c>
      <c r="C1395" s="12">
        <v>2</v>
      </c>
      <c r="D1395" s="12">
        <v>56.897799999999997</v>
      </c>
      <c r="E1395" s="12">
        <v>0.18300505982990001</v>
      </c>
      <c r="F1395" s="12">
        <v>5.1524839044655997E-2</v>
      </c>
      <c r="G1395" s="12">
        <v>1.5686556456977601</v>
      </c>
      <c r="H1395" s="5">
        <v>0.23760168979854901</v>
      </c>
      <c r="I1395" s="12" t="s">
        <v>1</v>
      </c>
      <c r="J1395" s="12" t="s">
        <v>0</v>
      </c>
      <c r="K1395" s="12">
        <v>384125.08769999997</v>
      </c>
      <c r="L1395" s="12" t="s">
        <v>2793</v>
      </c>
      <c r="M1395" s="12">
        <v>144.57254465622901</v>
      </c>
      <c r="N1395" s="12">
        <v>56.4817723661969</v>
      </c>
      <c r="O1395" s="7">
        <v>48.008483701511103</v>
      </c>
      <c r="P1395" s="12">
        <v>127.800128895421</v>
      </c>
      <c r="Q1395" s="12">
        <v>112.404457942308</v>
      </c>
      <c r="R1395" s="7">
        <v>150.48918165116999</v>
      </c>
    </row>
    <row r="1396" spans="1:18" x14ac:dyDescent="0.3">
      <c r="A1396" s="12" t="s">
        <v>2794</v>
      </c>
      <c r="B1396" s="12">
        <v>1</v>
      </c>
      <c r="C1396" s="12">
        <v>1</v>
      </c>
      <c r="D1396" s="12">
        <v>4.0953999999999997</v>
      </c>
      <c r="E1396" s="12">
        <v>0.183849280120707</v>
      </c>
      <c r="F1396" s="12">
        <v>5.1715847534805598E-2</v>
      </c>
      <c r="G1396" s="12">
        <v>1.1710984681091501</v>
      </c>
      <c r="H1396" s="5">
        <v>0.23670271166579801</v>
      </c>
      <c r="I1396" s="12" t="s">
        <v>1</v>
      </c>
      <c r="J1396" s="12" t="s">
        <v>0</v>
      </c>
      <c r="K1396" s="12">
        <v>37416.166100000002</v>
      </c>
      <c r="L1396" s="12" t="s">
        <v>2795</v>
      </c>
      <c r="M1396" s="12">
        <v>674.21500240890703</v>
      </c>
      <c r="N1396" s="12">
        <v>777.64783816665897</v>
      </c>
      <c r="O1396" s="7">
        <v>913.75291210261696</v>
      </c>
      <c r="P1396" s="12">
        <v>887.38910944226404</v>
      </c>
      <c r="Q1396" s="12">
        <v>864.07981542105802</v>
      </c>
      <c r="R1396" s="7">
        <v>1018.90005923296</v>
      </c>
    </row>
    <row r="1397" spans="1:18" x14ac:dyDescent="0.3">
      <c r="A1397" s="12" t="s">
        <v>2796</v>
      </c>
      <c r="B1397" s="12">
        <v>16</v>
      </c>
      <c r="C1397" s="12">
        <v>3</v>
      </c>
      <c r="D1397" s="12">
        <v>92.0321</v>
      </c>
      <c r="E1397" s="12">
        <v>0.18394815418730701</v>
      </c>
      <c r="F1397" s="12">
        <v>5.1715847534805598E-2</v>
      </c>
      <c r="G1397" s="12">
        <v>1.1290441420141399</v>
      </c>
      <c r="H1397" s="5">
        <v>0.23659782448474401</v>
      </c>
      <c r="I1397" s="12" t="s">
        <v>0</v>
      </c>
      <c r="J1397" s="12" t="s">
        <v>1</v>
      </c>
      <c r="K1397" s="12">
        <v>100755.80989999999</v>
      </c>
      <c r="L1397" s="12" t="s">
        <v>2797</v>
      </c>
      <c r="M1397" s="12">
        <v>404.95110805641502</v>
      </c>
      <c r="N1397" s="12">
        <v>462.37894463220198</v>
      </c>
      <c r="O1397" s="7">
        <v>508.06581830369601</v>
      </c>
      <c r="P1397" s="12">
        <v>381.53196168774099</v>
      </c>
      <c r="Q1397" s="12">
        <v>427.49256429798402</v>
      </c>
      <c r="R1397" s="7">
        <v>409.17042300776501</v>
      </c>
    </row>
    <row r="1398" spans="1:18" x14ac:dyDescent="0.3">
      <c r="A1398" s="12" t="s">
        <v>2798</v>
      </c>
      <c r="B1398" s="12">
        <v>2</v>
      </c>
      <c r="C1398" s="12">
        <v>1</v>
      </c>
      <c r="D1398" s="12">
        <v>7.8304</v>
      </c>
      <c r="E1398" s="12">
        <v>0.18476167904590099</v>
      </c>
      <c r="F1398" s="12">
        <v>5.1897955078696698E-2</v>
      </c>
      <c r="G1398" s="12">
        <v>2.3261845154336198</v>
      </c>
      <c r="H1398" s="5">
        <v>0.235737985842361</v>
      </c>
      <c r="I1398" s="12" t="s">
        <v>1</v>
      </c>
      <c r="J1398" s="12" t="s">
        <v>0</v>
      </c>
      <c r="K1398" s="12">
        <v>102488.7019</v>
      </c>
      <c r="L1398" s="12" t="s">
        <v>2799</v>
      </c>
      <c r="M1398" s="12">
        <v>55.250924191910002</v>
      </c>
      <c r="N1398" s="12">
        <v>8.0818338236663898</v>
      </c>
      <c r="O1398" s="7">
        <v>85.134898304589996</v>
      </c>
      <c r="P1398" s="12">
        <v>100.947106130017</v>
      </c>
      <c r="Q1398" s="12">
        <v>85.395048531304397</v>
      </c>
      <c r="R1398" s="7">
        <v>159.021008513369</v>
      </c>
    </row>
    <row r="1399" spans="1:18" x14ac:dyDescent="0.3">
      <c r="A1399" s="12" t="s">
        <v>2800</v>
      </c>
      <c r="B1399" s="12">
        <v>1</v>
      </c>
      <c r="C1399" s="12">
        <v>1</v>
      </c>
      <c r="D1399" s="12">
        <v>5.4039999999999999</v>
      </c>
      <c r="E1399" s="12">
        <v>0.184978938906459</v>
      </c>
      <c r="F1399" s="12">
        <v>5.1897955078696698E-2</v>
      </c>
      <c r="G1399" s="12">
        <v>2.9087250172443899</v>
      </c>
      <c r="H1399" s="5">
        <v>0.235509306840713</v>
      </c>
      <c r="I1399" s="12" t="s">
        <v>1</v>
      </c>
      <c r="J1399" s="12" t="s">
        <v>0</v>
      </c>
      <c r="K1399" s="12">
        <v>44932.661500000002</v>
      </c>
      <c r="L1399" s="12" t="s">
        <v>2801</v>
      </c>
      <c r="M1399" s="12">
        <v>8.3030207744491307</v>
      </c>
      <c r="N1399" s="12">
        <v>0</v>
      </c>
      <c r="O1399" s="7">
        <v>47.118813258186101</v>
      </c>
      <c r="P1399" s="12">
        <v>35.968398041445298</v>
      </c>
      <c r="Q1399" s="12">
        <v>82.530925755865297</v>
      </c>
      <c r="R1399" s="7">
        <v>42.707551354981597</v>
      </c>
    </row>
    <row r="1400" spans="1:18" x14ac:dyDescent="0.3">
      <c r="A1400" s="12" t="s">
        <v>2802</v>
      </c>
      <c r="B1400" s="12">
        <v>9</v>
      </c>
      <c r="C1400" s="12">
        <v>7</v>
      </c>
      <c r="D1400" s="12">
        <v>38.848100000000002</v>
      </c>
      <c r="E1400" s="12">
        <v>0.18502735881537899</v>
      </c>
      <c r="F1400" s="12">
        <v>5.1897955078696698E-2</v>
      </c>
      <c r="G1400" s="12">
        <v>1.0435005872733001</v>
      </c>
      <c r="H1400" s="5">
        <v>0.23545839629110801</v>
      </c>
      <c r="I1400" s="12" t="s">
        <v>1</v>
      </c>
      <c r="J1400" s="12" t="s">
        <v>0</v>
      </c>
      <c r="K1400" s="12">
        <v>35329.680899999999</v>
      </c>
      <c r="L1400" s="12" t="s">
        <v>2803</v>
      </c>
      <c r="M1400" s="12">
        <v>1008.63361467033</v>
      </c>
      <c r="N1400" s="12">
        <v>948.59185107583005</v>
      </c>
      <c r="O1400" s="7">
        <v>1000.24593624499</v>
      </c>
      <c r="P1400" s="12">
        <v>1016.80455524466</v>
      </c>
      <c r="Q1400" s="12">
        <v>1003.18793819796</v>
      </c>
      <c r="R1400" s="7">
        <v>1066.1306513791301</v>
      </c>
    </row>
    <row r="1401" spans="1:18" x14ac:dyDescent="0.3">
      <c r="A1401" s="12" t="s">
        <v>2804</v>
      </c>
      <c r="B1401" s="12">
        <v>4</v>
      </c>
      <c r="C1401" s="12">
        <v>1</v>
      </c>
      <c r="D1401" s="12">
        <v>25.537700000000001</v>
      </c>
      <c r="E1401" s="12">
        <v>0.18512710390972301</v>
      </c>
      <c r="F1401" s="12">
        <v>5.1897955078696698E-2</v>
      </c>
      <c r="G1401" s="12">
        <v>1.2523705509137499</v>
      </c>
      <c r="H1401" s="5">
        <v>0.23535358273379001</v>
      </c>
      <c r="I1401" s="12" t="s">
        <v>0</v>
      </c>
      <c r="J1401" s="12" t="s">
        <v>1</v>
      </c>
      <c r="K1401" s="12">
        <v>21153.013500000001</v>
      </c>
      <c r="L1401" s="12" t="s">
        <v>2805</v>
      </c>
      <c r="M1401" s="12">
        <v>1189.7235521622399</v>
      </c>
      <c r="N1401" s="12">
        <v>981.42671215355199</v>
      </c>
      <c r="O1401" s="7">
        <v>1412.9260790989699</v>
      </c>
      <c r="P1401" s="12">
        <v>1063.20246173943</v>
      </c>
      <c r="Q1401" s="12">
        <v>1006.9070516691201</v>
      </c>
      <c r="R1401" s="7">
        <v>791.724263183978</v>
      </c>
    </row>
    <row r="1402" spans="1:18" x14ac:dyDescent="0.3">
      <c r="A1402" s="12" t="s">
        <v>2806</v>
      </c>
      <c r="B1402" s="12">
        <v>3</v>
      </c>
      <c r="C1402" s="12">
        <v>1</v>
      </c>
      <c r="D1402" s="12">
        <v>13.0839</v>
      </c>
      <c r="E1402" s="12">
        <v>0.18563631195181701</v>
      </c>
      <c r="F1402" s="12">
        <v>5.2003399708708799E-2</v>
      </c>
      <c r="G1402" s="12">
        <v>1.35034631155587</v>
      </c>
      <c r="H1402" s="5">
        <v>0.23481980300142999</v>
      </c>
      <c r="I1402" s="12" t="s">
        <v>1</v>
      </c>
      <c r="J1402" s="12" t="s">
        <v>0</v>
      </c>
      <c r="K1402" s="12">
        <v>60638.410600000003</v>
      </c>
      <c r="L1402" s="12" t="s">
        <v>2807</v>
      </c>
      <c r="M1402" s="12">
        <v>58.292541954805003</v>
      </c>
      <c r="N1402" s="12">
        <v>86.270706691678598</v>
      </c>
      <c r="O1402" s="7">
        <v>56.261916781655003</v>
      </c>
      <c r="P1402" s="12">
        <v>102.714057693905</v>
      </c>
      <c r="Q1402" s="12">
        <v>100.11689419491699</v>
      </c>
      <c r="R1402" s="7">
        <v>68.352569514662505</v>
      </c>
    </row>
    <row r="1403" spans="1:18" x14ac:dyDescent="0.3">
      <c r="A1403" s="12" t="s">
        <v>2808</v>
      </c>
      <c r="B1403" s="12">
        <v>18</v>
      </c>
      <c r="C1403" s="12">
        <v>2</v>
      </c>
      <c r="D1403" s="12">
        <v>70.546099999999996</v>
      </c>
      <c r="E1403" s="12">
        <v>0.18638705907873199</v>
      </c>
      <c r="F1403" s="12">
        <v>5.2176308576783299E-2</v>
      </c>
      <c r="G1403" s="12">
        <v>1.03129174140499</v>
      </c>
      <c r="H1403" s="5">
        <v>0.23403678225945701</v>
      </c>
      <c r="I1403" s="12" t="s">
        <v>0</v>
      </c>
      <c r="J1403" s="12" t="s">
        <v>1</v>
      </c>
      <c r="K1403" s="12">
        <v>268492.5722</v>
      </c>
      <c r="L1403" s="12" t="s">
        <v>2809</v>
      </c>
      <c r="M1403" s="12">
        <v>1066.39347144007</v>
      </c>
      <c r="N1403" s="12">
        <v>1128.5954821565599</v>
      </c>
      <c r="O1403" s="7">
        <v>1069.3005693913999</v>
      </c>
      <c r="P1403" s="12">
        <v>1055.33861676418</v>
      </c>
      <c r="Q1403" s="12">
        <v>1064.2113429900401</v>
      </c>
      <c r="R1403" s="7">
        <v>1045.69358087658</v>
      </c>
    </row>
    <row r="1404" spans="1:18" x14ac:dyDescent="0.3">
      <c r="A1404" s="12" t="s">
        <v>2810</v>
      </c>
      <c r="B1404" s="12">
        <v>1</v>
      </c>
      <c r="C1404" s="12">
        <v>1</v>
      </c>
      <c r="D1404" s="12">
        <v>4.5186000000000002</v>
      </c>
      <c r="E1404" s="12">
        <v>0.18658830598939899</v>
      </c>
      <c r="F1404" s="12">
        <v>5.2195255530151301E-2</v>
      </c>
      <c r="G1404" s="12">
        <v>1.77208578999382</v>
      </c>
      <c r="H1404" s="5">
        <v>0.233827679953722</v>
      </c>
      <c r="I1404" s="12" t="s">
        <v>1</v>
      </c>
      <c r="J1404" s="12" t="s">
        <v>0</v>
      </c>
      <c r="K1404" s="12">
        <v>135194.71919999999</v>
      </c>
      <c r="L1404" s="12" t="s">
        <v>2811</v>
      </c>
      <c r="M1404" s="12">
        <v>68.521093055248102</v>
      </c>
      <c r="N1404" s="12">
        <v>271.15982660195402</v>
      </c>
      <c r="O1404" s="7">
        <v>291.03352455382299</v>
      </c>
      <c r="P1404" s="12">
        <v>388.19776284735002</v>
      </c>
      <c r="Q1404" s="12">
        <v>347.56505220467199</v>
      </c>
      <c r="R1404" s="7">
        <v>381.917289078186</v>
      </c>
    </row>
    <row r="1405" spans="1:18" x14ac:dyDescent="0.3">
      <c r="A1405" s="12" t="s">
        <v>2812</v>
      </c>
      <c r="B1405" s="12">
        <v>6</v>
      </c>
      <c r="C1405" s="12">
        <v>1</v>
      </c>
      <c r="D1405" s="12">
        <v>33.076500000000003</v>
      </c>
      <c r="E1405" s="12">
        <v>0.188827149739867</v>
      </c>
      <c r="F1405" s="12">
        <v>5.2783754548988801E-2</v>
      </c>
      <c r="G1405" s="12">
        <v>1.19661996214772</v>
      </c>
      <c r="H1405" s="5">
        <v>0.23152384972218101</v>
      </c>
      <c r="I1405" s="12" t="s">
        <v>1</v>
      </c>
      <c r="J1405" s="12" t="s">
        <v>0</v>
      </c>
      <c r="K1405" s="12">
        <v>80406.576499999996</v>
      </c>
      <c r="L1405" s="12" t="s">
        <v>2813</v>
      </c>
      <c r="M1405" s="12">
        <v>457.765163827854</v>
      </c>
      <c r="N1405" s="12">
        <v>436.44253142220998</v>
      </c>
      <c r="O1405" s="7">
        <v>320.42302742360198</v>
      </c>
      <c r="P1405" s="12">
        <v>463.27110352147901</v>
      </c>
      <c r="Q1405" s="12">
        <v>527.24735005822197</v>
      </c>
      <c r="R1405" s="7">
        <v>462.93291580951802</v>
      </c>
    </row>
    <row r="1406" spans="1:18" x14ac:dyDescent="0.3">
      <c r="A1406" s="12" t="s">
        <v>2814</v>
      </c>
      <c r="B1406" s="12">
        <v>3</v>
      </c>
      <c r="C1406" s="12">
        <v>1</v>
      </c>
      <c r="D1406" s="12">
        <v>17.463200000000001</v>
      </c>
      <c r="E1406" s="12">
        <v>0.18909569404509499</v>
      </c>
      <c r="F1406" s="12">
        <v>5.2821038731040701E-2</v>
      </c>
      <c r="G1406" s="12">
        <v>1.39649354223692</v>
      </c>
      <c r="H1406" s="5">
        <v>0.231250241587767</v>
      </c>
      <c r="I1406" s="12" t="s">
        <v>0</v>
      </c>
      <c r="J1406" s="12" t="s">
        <v>1</v>
      </c>
      <c r="K1406" s="12">
        <v>33887.750200000002</v>
      </c>
      <c r="L1406" s="12" t="s">
        <v>2815</v>
      </c>
      <c r="M1406" s="12">
        <v>202.48280493524399</v>
      </c>
      <c r="N1406" s="12">
        <v>362.27997143088999</v>
      </c>
      <c r="O1406" s="7">
        <v>256.46579174187798</v>
      </c>
      <c r="P1406" s="12">
        <v>179.76913476857899</v>
      </c>
      <c r="Q1406" s="12">
        <v>168.553140820556</v>
      </c>
      <c r="R1406" s="7">
        <v>239.74243310444101</v>
      </c>
    </row>
    <row r="1407" spans="1:18" x14ac:dyDescent="0.3">
      <c r="A1407" s="12" t="s">
        <v>2816</v>
      </c>
      <c r="B1407" s="12">
        <v>2</v>
      </c>
      <c r="C1407" s="12">
        <v>1</v>
      </c>
      <c r="D1407" s="12">
        <v>8.4098000000000006</v>
      </c>
      <c r="E1407" s="12">
        <v>0.18923931368959401</v>
      </c>
      <c r="F1407" s="12">
        <v>5.2823398750061701E-2</v>
      </c>
      <c r="G1407" s="12">
        <v>3.58199985338514</v>
      </c>
      <c r="H1407" s="5">
        <v>0.23110415129887901</v>
      </c>
      <c r="I1407" s="12" t="s">
        <v>1</v>
      </c>
      <c r="J1407" s="12" t="s">
        <v>0</v>
      </c>
      <c r="K1407" s="12">
        <v>63722.097999999998</v>
      </c>
      <c r="L1407" s="12" t="s">
        <v>2817</v>
      </c>
      <c r="M1407" s="12">
        <v>27.3961360628604</v>
      </c>
      <c r="N1407" s="12">
        <v>0</v>
      </c>
      <c r="O1407" s="7">
        <v>102.193283964735</v>
      </c>
      <c r="P1407" s="12">
        <v>165.93363093161699</v>
      </c>
      <c r="Q1407" s="12">
        <v>87.028872274828998</v>
      </c>
      <c r="R1407" s="7">
        <v>211.226780332667</v>
      </c>
    </row>
    <row r="1408" spans="1:18" x14ac:dyDescent="0.3">
      <c r="A1408" s="12" t="s">
        <v>2818</v>
      </c>
      <c r="B1408" s="12">
        <v>3</v>
      </c>
      <c r="C1408" s="12">
        <v>1</v>
      </c>
      <c r="D1408" s="12">
        <v>19.9511</v>
      </c>
      <c r="E1408" s="12">
        <v>0.19098163637763299</v>
      </c>
      <c r="F1408" s="12">
        <v>5.3261076379953601E-2</v>
      </c>
      <c r="G1408" s="12">
        <v>1.2789732751990499</v>
      </c>
      <c r="H1408" s="5">
        <v>0.229344927663266</v>
      </c>
      <c r="I1408" s="12" t="s">
        <v>0</v>
      </c>
      <c r="J1408" s="12" t="s">
        <v>1</v>
      </c>
      <c r="K1408" s="12">
        <v>47442.124400000001</v>
      </c>
      <c r="L1408" s="12" t="s">
        <v>2819</v>
      </c>
      <c r="M1408" s="12">
        <v>349.046016371863</v>
      </c>
      <c r="N1408" s="12">
        <v>427.858229225402</v>
      </c>
      <c r="O1408" s="7">
        <v>352.80965592350799</v>
      </c>
      <c r="P1408" s="12">
        <v>245.47138568594801</v>
      </c>
      <c r="Q1408" s="12">
        <v>392.49367104579301</v>
      </c>
      <c r="R1408" s="7">
        <v>245.332447154693</v>
      </c>
    </row>
    <row r="1409" spans="1:18" x14ac:dyDescent="0.3">
      <c r="A1409" s="12" t="s">
        <v>2820</v>
      </c>
      <c r="B1409" s="12">
        <v>3</v>
      </c>
      <c r="C1409" s="12">
        <v>1</v>
      </c>
      <c r="D1409" s="12">
        <v>19.8019</v>
      </c>
      <c r="E1409" s="12">
        <v>0.19107987139587901</v>
      </c>
      <c r="F1409" s="12">
        <v>5.3261076379953601E-2</v>
      </c>
      <c r="G1409" s="12">
        <v>4.19596487572736</v>
      </c>
      <c r="H1409" s="5">
        <v>0.22924645329856</v>
      </c>
      <c r="I1409" s="12" t="s">
        <v>1</v>
      </c>
      <c r="J1409" s="12" t="s">
        <v>0</v>
      </c>
      <c r="K1409" s="12">
        <v>14649.6026</v>
      </c>
      <c r="L1409" s="12" t="s">
        <v>2821</v>
      </c>
      <c r="M1409" s="12">
        <v>94.254315124787993</v>
      </c>
      <c r="N1409" s="12">
        <v>0</v>
      </c>
      <c r="O1409" s="7">
        <v>118.24263984907</v>
      </c>
      <c r="P1409" s="12">
        <v>243.345015538512</v>
      </c>
      <c r="Q1409" s="12">
        <v>324.00527831702601</v>
      </c>
      <c r="R1409" s="7">
        <v>324.27946541378799</v>
      </c>
    </row>
    <row r="1410" spans="1:18" x14ac:dyDescent="0.3">
      <c r="A1410" s="12" t="s">
        <v>2822</v>
      </c>
      <c r="B1410" s="12">
        <v>4</v>
      </c>
      <c r="C1410" s="12">
        <v>1</v>
      </c>
      <c r="D1410" s="12">
        <v>16.529599999999999</v>
      </c>
      <c r="E1410" s="12">
        <v>0.19138910577607299</v>
      </c>
      <c r="F1410" s="12">
        <v>5.3309247803708201E-2</v>
      </c>
      <c r="G1410" s="12">
        <v>1.3627658893526799</v>
      </c>
      <c r="H1410" s="5">
        <v>0.22893695848135501</v>
      </c>
      <c r="I1410" s="12" t="s">
        <v>1</v>
      </c>
      <c r="J1410" s="12" t="s">
        <v>0</v>
      </c>
      <c r="K1410" s="12">
        <v>78075.348199999993</v>
      </c>
      <c r="L1410" s="12" t="s">
        <v>2823</v>
      </c>
      <c r="M1410" s="12">
        <v>118.924734021595</v>
      </c>
      <c r="N1410" s="12">
        <v>165.025481958119</v>
      </c>
      <c r="O1410" s="7">
        <v>261.13120597318903</v>
      </c>
      <c r="P1410" s="12">
        <v>256.22431882423899</v>
      </c>
      <c r="Q1410" s="12">
        <v>233.53908823956101</v>
      </c>
      <c r="R1410" s="7">
        <v>253.05496169347401</v>
      </c>
    </row>
    <row r="1411" spans="1:18" x14ac:dyDescent="0.3">
      <c r="A1411" s="12" t="s">
        <v>2824</v>
      </c>
      <c r="B1411" s="12">
        <v>13</v>
      </c>
      <c r="C1411" s="12">
        <v>1</v>
      </c>
      <c r="D1411" s="12">
        <v>63.131399999999999</v>
      </c>
      <c r="E1411" s="12">
        <v>0.192541361898837</v>
      </c>
      <c r="F1411" s="12">
        <v>5.3591997431222199E-2</v>
      </c>
      <c r="G1411" s="12">
        <v>1.22858993835231</v>
      </c>
      <c r="H1411" s="5">
        <v>0.22779027995231199</v>
      </c>
      <c r="I1411" s="12" t="s">
        <v>1</v>
      </c>
      <c r="J1411" s="12" t="s">
        <v>0</v>
      </c>
      <c r="K1411" s="12">
        <v>53708.790699999998</v>
      </c>
      <c r="L1411" s="12" t="s">
        <v>2825</v>
      </c>
      <c r="M1411" s="12">
        <v>544.91307984962702</v>
      </c>
      <c r="N1411" s="12">
        <v>533.68786291724496</v>
      </c>
      <c r="O1411" s="7">
        <v>370.96655992711601</v>
      </c>
      <c r="P1411" s="12">
        <v>652.71462013648295</v>
      </c>
      <c r="Q1411" s="12">
        <v>598.28910206633805</v>
      </c>
      <c r="R1411" s="7">
        <v>529.920326569493</v>
      </c>
    </row>
    <row r="1412" spans="1:18" x14ac:dyDescent="0.3">
      <c r="A1412" s="12" t="s">
        <v>2826</v>
      </c>
      <c r="B1412" s="12">
        <v>3</v>
      </c>
      <c r="C1412" s="12">
        <v>1</v>
      </c>
      <c r="D1412" s="12">
        <v>12.8392</v>
      </c>
      <c r="E1412" s="12">
        <v>0.19270873748696599</v>
      </c>
      <c r="F1412" s="12">
        <v>5.3600407853968003E-2</v>
      </c>
      <c r="G1412" s="12">
        <v>1.1933927009187699</v>
      </c>
      <c r="H1412" s="5">
        <v>0.22762456783936</v>
      </c>
      <c r="I1412" s="12" t="s">
        <v>1</v>
      </c>
      <c r="J1412" s="12" t="s">
        <v>0</v>
      </c>
      <c r="K1412" s="12">
        <v>76663.665599999993</v>
      </c>
      <c r="L1412" s="12" t="s">
        <v>2827</v>
      </c>
      <c r="M1412" s="12">
        <v>974.53433385759297</v>
      </c>
      <c r="N1412" s="12">
        <v>640.55207970320396</v>
      </c>
      <c r="O1412" s="7">
        <v>757.47399861680105</v>
      </c>
      <c r="P1412" s="12">
        <v>925.666087103976</v>
      </c>
      <c r="Q1412" s="12">
        <v>963.76498695973805</v>
      </c>
      <c r="R1412" s="7">
        <v>941.96520431786996</v>
      </c>
    </row>
    <row r="1413" spans="1:18" x14ac:dyDescent="0.3">
      <c r="A1413" s="12" t="s">
        <v>2828</v>
      </c>
      <c r="B1413" s="12">
        <v>2</v>
      </c>
      <c r="C1413" s="12">
        <v>1</v>
      </c>
      <c r="D1413" s="12">
        <v>8.7372999999999994</v>
      </c>
      <c r="E1413" s="12">
        <v>0.193454499428136</v>
      </c>
      <c r="F1413" s="12">
        <v>5.3748991332555299E-2</v>
      </c>
      <c r="G1413" s="12">
        <v>2.8962926070952801</v>
      </c>
      <c r="H1413" s="5">
        <v>0.22688882697100299</v>
      </c>
      <c r="I1413" s="12" t="s">
        <v>1</v>
      </c>
      <c r="J1413" s="12" t="s">
        <v>0</v>
      </c>
      <c r="K1413" s="12">
        <v>81083.936900000001</v>
      </c>
      <c r="L1413" s="12" t="s">
        <v>2829</v>
      </c>
      <c r="M1413" s="12">
        <v>15.284891688873399</v>
      </c>
      <c r="N1413" s="12">
        <v>93.948651844753797</v>
      </c>
      <c r="O1413" s="7">
        <v>0</v>
      </c>
      <c r="P1413" s="12">
        <v>88.190488793854399</v>
      </c>
      <c r="Q1413" s="12">
        <v>76.009683437410004</v>
      </c>
      <c r="R1413" s="7">
        <v>152.17213235200001</v>
      </c>
    </row>
    <row r="1414" spans="1:18" x14ac:dyDescent="0.3">
      <c r="A1414" s="12" t="s">
        <v>2830</v>
      </c>
      <c r="B1414" s="12">
        <v>9</v>
      </c>
      <c r="C1414" s="12">
        <v>2</v>
      </c>
      <c r="D1414" s="12">
        <v>36.820099999999996</v>
      </c>
      <c r="E1414" s="12">
        <v>0.193518016339779</v>
      </c>
      <c r="F1414" s="12">
        <v>5.3748991332555299E-2</v>
      </c>
      <c r="G1414" s="12">
        <v>1.17199113988112</v>
      </c>
      <c r="H1414" s="5">
        <v>0.22682635975398099</v>
      </c>
      <c r="I1414" s="12" t="s">
        <v>0</v>
      </c>
      <c r="J1414" s="12" t="s">
        <v>1</v>
      </c>
      <c r="K1414" s="12">
        <v>248827.5428</v>
      </c>
      <c r="L1414" s="12" t="s">
        <v>2831</v>
      </c>
      <c r="M1414" s="12">
        <v>779.08708027680802</v>
      </c>
      <c r="N1414" s="12">
        <v>735.97983532399201</v>
      </c>
      <c r="O1414" s="7">
        <v>989.53449208382904</v>
      </c>
      <c r="P1414" s="12">
        <v>726.085125761124</v>
      </c>
      <c r="Q1414" s="12">
        <v>665.26840432310701</v>
      </c>
      <c r="R1414" s="7">
        <v>745.69454345213205</v>
      </c>
    </row>
    <row r="1415" spans="1:18" x14ac:dyDescent="0.3">
      <c r="A1415" s="12" t="s">
        <v>2832</v>
      </c>
      <c r="B1415" s="12">
        <v>3</v>
      </c>
      <c r="C1415" s="12">
        <v>1</v>
      </c>
      <c r="D1415" s="12">
        <v>26.487200000000001</v>
      </c>
      <c r="E1415" s="12">
        <v>0.19547296795930999</v>
      </c>
      <c r="F1415" s="12">
        <v>5.4253413062964898E-2</v>
      </c>
      <c r="G1415" s="12">
        <v>1.51943548184633</v>
      </c>
      <c r="H1415" s="5">
        <v>0.224918613830698</v>
      </c>
      <c r="I1415" s="12" t="s">
        <v>1</v>
      </c>
      <c r="J1415" s="12" t="s">
        <v>0</v>
      </c>
      <c r="K1415" s="12">
        <v>10605.7372</v>
      </c>
      <c r="L1415" s="12" t="s">
        <v>2833</v>
      </c>
      <c r="M1415" s="12">
        <v>106.323199542609</v>
      </c>
      <c r="N1415" s="12">
        <v>48.453525290432502</v>
      </c>
      <c r="O1415" s="7">
        <v>144.985503150455</v>
      </c>
      <c r="P1415" s="12">
        <v>138.019896870352</v>
      </c>
      <c r="Q1415" s="12">
        <v>153.63101403489301</v>
      </c>
      <c r="R1415" s="7">
        <v>163.818454410187</v>
      </c>
    </row>
    <row r="1416" spans="1:18" x14ac:dyDescent="0.3">
      <c r="A1416" s="12" t="s">
        <v>2834</v>
      </c>
      <c r="B1416" s="12">
        <v>9</v>
      </c>
      <c r="C1416" s="12">
        <v>1</v>
      </c>
      <c r="D1416" s="12">
        <v>46.989400000000003</v>
      </c>
      <c r="E1416" s="12">
        <v>0.19591918758754401</v>
      </c>
      <c r="F1416" s="12">
        <v>5.4338668267349101E-2</v>
      </c>
      <c r="G1416" s="12">
        <v>1.2731016717597401</v>
      </c>
      <c r="H1416" s="5">
        <v>0.22448717505270399</v>
      </c>
      <c r="I1416" s="12" t="s">
        <v>1</v>
      </c>
      <c r="J1416" s="12" t="s">
        <v>0</v>
      </c>
      <c r="K1416" s="12">
        <v>163727.73259999999</v>
      </c>
      <c r="L1416" s="12" t="s">
        <v>2835</v>
      </c>
      <c r="M1416" s="12">
        <v>220.93474714864999</v>
      </c>
      <c r="N1416" s="12">
        <v>217.826354010458</v>
      </c>
      <c r="O1416" s="7">
        <v>353.13608555232901</v>
      </c>
      <c r="P1416" s="12">
        <v>352.94900830678</v>
      </c>
      <c r="Q1416" s="12">
        <v>359.13672573819298</v>
      </c>
      <c r="R1416" s="7">
        <v>296.07989821919199</v>
      </c>
    </row>
    <row r="1417" spans="1:18" x14ac:dyDescent="0.3">
      <c r="A1417" s="12" t="s">
        <v>2836</v>
      </c>
      <c r="B1417" s="12">
        <v>2</v>
      </c>
      <c r="C1417" s="12">
        <v>1</v>
      </c>
      <c r="D1417" s="12">
        <v>15.103199999999999</v>
      </c>
      <c r="E1417" s="12">
        <v>0.196133776128043</v>
      </c>
      <c r="F1417" s="12">
        <v>5.4359604653539902E-2</v>
      </c>
      <c r="G1417" s="12">
        <v>3.16387095803239</v>
      </c>
      <c r="H1417" s="5">
        <v>0.22428021943988</v>
      </c>
      <c r="I1417" s="12" t="s">
        <v>1</v>
      </c>
      <c r="J1417" s="12" t="s">
        <v>0</v>
      </c>
      <c r="K1417" s="12">
        <v>176267.02050000001</v>
      </c>
      <c r="L1417" s="12" t="s">
        <v>2837</v>
      </c>
      <c r="M1417" s="12">
        <v>0</v>
      </c>
      <c r="N1417" s="12">
        <v>62.2044829208617</v>
      </c>
      <c r="O1417" s="7">
        <v>21.1046961053631</v>
      </c>
      <c r="P1417" s="12">
        <v>111.328039119042</v>
      </c>
      <c r="Q1417" s="12">
        <v>91.850296415363005</v>
      </c>
      <c r="R1417" s="7">
        <v>60.401156524189098</v>
      </c>
    </row>
    <row r="1418" spans="1:18" x14ac:dyDescent="0.3">
      <c r="A1418" s="12" t="s">
        <v>2838</v>
      </c>
      <c r="B1418" s="12">
        <v>2</v>
      </c>
      <c r="C1418" s="12">
        <v>1</v>
      </c>
      <c r="D1418" s="12">
        <v>10.822699999999999</v>
      </c>
      <c r="E1418" s="12">
        <v>0.197122330729641</v>
      </c>
      <c r="F1418" s="12">
        <v>5.4594868484864598E-2</v>
      </c>
      <c r="G1418" s="12">
        <v>1.7393165605907801</v>
      </c>
      <c r="H1418" s="5">
        <v>0.22333120103123399</v>
      </c>
      <c r="I1418" s="12" t="s">
        <v>1</v>
      </c>
      <c r="J1418" s="12" t="s">
        <v>0</v>
      </c>
      <c r="K1418" s="12">
        <v>26180.684399999998</v>
      </c>
      <c r="L1418" s="12" t="s">
        <v>2839</v>
      </c>
      <c r="M1418" s="12">
        <v>117.256001518296</v>
      </c>
      <c r="N1418" s="12">
        <v>45.799153487177698</v>
      </c>
      <c r="O1418" s="7">
        <v>26.807143908111399</v>
      </c>
      <c r="P1418" s="12">
        <v>77.674211514262495</v>
      </c>
      <c r="Q1418" s="12">
        <v>115.956833586953</v>
      </c>
      <c r="R1418" s="7">
        <v>136.59959563102001</v>
      </c>
    </row>
    <row r="1419" spans="1:18" x14ac:dyDescent="0.3">
      <c r="A1419" s="12" t="s">
        <v>2840</v>
      </c>
      <c r="B1419" s="12">
        <v>10</v>
      </c>
      <c r="C1419" s="12">
        <v>1</v>
      </c>
      <c r="D1419" s="12">
        <v>42.613999999999997</v>
      </c>
      <c r="E1419" s="12">
        <v>0.19749408926467801</v>
      </c>
      <c r="F1419" s="12">
        <v>5.4659092639061803E-2</v>
      </c>
      <c r="G1419" s="12">
        <v>2.2996731359542402</v>
      </c>
      <c r="H1419" s="5">
        <v>0.22297615865461901</v>
      </c>
      <c r="I1419" s="12" t="s">
        <v>1</v>
      </c>
      <c r="J1419" s="12" t="s">
        <v>0</v>
      </c>
      <c r="K1419" s="12">
        <v>298472.14970000001</v>
      </c>
      <c r="L1419" s="12" t="s">
        <v>2841</v>
      </c>
      <c r="M1419" s="12">
        <v>9.3455121004756592</v>
      </c>
      <c r="N1419" s="12">
        <v>139.283110211414</v>
      </c>
      <c r="O1419" s="7">
        <v>0</v>
      </c>
      <c r="P1419" s="12">
        <v>134.85840335948799</v>
      </c>
      <c r="Q1419" s="12">
        <v>70.698479760460003</v>
      </c>
      <c r="R1419" s="7">
        <v>136.24036684459401</v>
      </c>
    </row>
    <row r="1420" spans="1:18" x14ac:dyDescent="0.3">
      <c r="A1420" s="12" t="s">
        <v>2842</v>
      </c>
      <c r="B1420" s="12">
        <v>18</v>
      </c>
      <c r="C1420" s="12">
        <v>4</v>
      </c>
      <c r="D1420" s="12">
        <v>81.734700000000004</v>
      </c>
      <c r="E1420" s="12">
        <v>0.198211848618602</v>
      </c>
      <c r="F1420" s="12">
        <v>5.4818918405406598E-2</v>
      </c>
      <c r="G1420" s="12">
        <v>1.2093930811840601</v>
      </c>
      <c r="H1420" s="5">
        <v>0.22229350820367699</v>
      </c>
      <c r="I1420" s="12" t="s">
        <v>1</v>
      </c>
      <c r="J1420" s="12" t="s">
        <v>0</v>
      </c>
      <c r="K1420" s="12">
        <v>513077.75939999998</v>
      </c>
      <c r="L1420" s="12" t="s">
        <v>2843</v>
      </c>
      <c r="M1420" s="12">
        <v>209.53995855872199</v>
      </c>
      <c r="N1420" s="12">
        <v>191.712254019982</v>
      </c>
      <c r="O1420" s="7">
        <v>279.14193964905598</v>
      </c>
      <c r="P1420" s="12">
        <v>246.286282755343</v>
      </c>
      <c r="Q1420" s="12">
        <v>305.58245182833002</v>
      </c>
      <c r="R1420" s="7">
        <v>270.99524559867399</v>
      </c>
    </row>
    <row r="1421" spans="1:18" x14ac:dyDescent="0.3">
      <c r="A1421" s="12" t="s">
        <v>2844</v>
      </c>
      <c r="B1421" s="12">
        <v>2</v>
      </c>
      <c r="C1421" s="12">
        <v>1</v>
      </c>
      <c r="D1421" s="12">
        <v>7.9802999999999997</v>
      </c>
      <c r="E1421" s="12">
        <v>0.19869618803497199</v>
      </c>
      <c r="F1421" s="12">
        <v>5.4850219792538797E-2</v>
      </c>
      <c r="G1421" s="12">
        <v>1.1151346777301501</v>
      </c>
      <c r="H1421" s="5">
        <v>0.221834957760811</v>
      </c>
      <c r="I1421" s="12" t="s">
        <v>1</v>
      </c>
      <c r="J1421" s="12" t="s">
        <v>0</v>
      </c>
      <c r="K1421" s="12">
        <v>192959.29759999999</v>
      </c>
      <c r="L1421" s="12" t="s">
        <v>2845</v>
      </c>
      <c r="M1421" s="12">
        <v>1906.24617719395</v>
      </c>
      <c r="N1421" s="12">
        <v>1513.0506593694199</v>
      </c>
      <c r="O1421" s="7">
        <v>1656.94620194958</v>
      </c>
      <c r="P1421" s="12">
        <v>1792.31695458747</v>
      </c>
      <c r="Q1421" s="12">
        <v>1982.4592009498899</v>
      </c>
      <c r="R1421" s="7">
        <v>1885.9184892946801</v>
      </c>
    </row>
    <row r="1422" spans="1:18" x14ac:dyDescent="0.3">
      <c r="A1422" s="12" t="s">
        <v>2846</v>
      </c>
      <c r="B1422" s="12">
        <v>2</v>
      </c>
      <c r="C1422" s="12">
        <v>1</v>
      </c>
      <c r="D1422" s="12">
        <v>9.7902000000000005</v>
      </c>
      <c r="E1422" s="12">
        <v>0.19870371322411901</v>
      </c>
      <c r="F1422" s="12">
        <v>5.4850219792538797E-2</v>
      </c>
      <c r="G1422" s="12">
        <v>1.20759466961272</v>
      </c>
      <c r="H1422" s="5">
        <v>0.22182784652862</v>
      </c>
      <c r="I1422" s="12" t="s">
        <v>0</v>
      </c>
      <c r="J1422" s="12" t="s">
        <v>1</v>
      </c>
      <c r="K1422" s="12">
        <v>26228.227500000001</v>
      </c>
      <c r="L1422" s="12" t="s">
        <v>2847</v>
      </c>
      <c r="M1422" s="12">
        <v>512.96576970804801</v>
      </c>
      <c r="N1422" s="12">
        <v>628.15375251000296</v>
      </c>
      <c r="O1422" s="7">
        <v>755.25209456947596</v>
      </c>
      <c r="P1422" s="12">
        <v>500.988066469947</v>
      </c>
      <c r="Q1422" s="12">
        <v>550.30020967262203</v>
      </c>
      <c r="R1422" s="7">
        <v>519.08269725341802</v>
      </c>
    </row>
    <row r="1423" spans="1:18" x14ac:dyDescent="0.3">
      <c r="A1423" s="12" t="s">
        <v>2848</v>
      </c>
      <c r="B1423" s="12">
        <v>2</v>
      </c>
      <c r="C1423" s="12">
        <v>1</v>
      </c>
      <c r="D1423" s="12">
        <v>12.091799999999999</v>
      </c>
      <c r="E1423" s="12">
        <v>0.19877298925503301</v>
      </c>
      <c r="F1423" s="12">
        <v>5.4850219792538797E-2</v>
      </c>
      <c r="G1423" s="12">
        <v>1.1708432210362401</v>
      </c>
      <c r="H1423" s="5">
        <v>0.221762400377567</v>
      </c>
      <c r="I1423" s="12" t="s">
        <v>1</v>
      </c>
      <c r="J1423" s="12" t="s">
        <v>0</v>
      </c>
      <c r="K1423" s="12">
        <v>127653.79700000001</v>
      </c>
      <c r="L1423" s="12" t="s">
        <v>2849</v>
      </c>
      <c r="M1423" s="12">
        <v>939.05548811597805</v>
      </c>
      <c r="N1423" s="12">
        <v>1030.3323524933701</v>
      </c>
      <c r="O1423" s="7">
        <v>1052.0488244020401</v>
      </c>
      <c r="P1423" s="12">
        <v>1094.70580960242</v>
      </c>
      <c r="Q1423" s="12">
        <v>1400.3492950944201</v>
      </c>
      <c r="R1423" s="7">
        <v>1042.5735323220699</v>
      </c>
    </row>
    <row r="1424" spans="1:18" x14ac:dyDescent="0.3">
      <c r="A1424" s="12" t="s">
        <v>2850</v>
      </c>
      <c r="B1424" s="12">
        <v>2</v>
      </c>
      <c r="C1424" s="12">
        <v>1</v>
      </c>
      <c r="D1424" s="12">
        <v>10.6081</v>
      </c>
      <c r="E1424" s="12">
        <v>0.19888645646410499</v>
      </c>
      <c r="F1424" s="12">
        <v>5.4850219792538797E-2</v>
      </c>
      <c r="G1424" s="12">
        <v>2.8984630664836799</v>
      </c>
      <c r="H1424" s="5">
        <v>0.22165528027206</v>
      </c>
      <c r="I1424" s="12" t="s">
        <v>1</v>
      </c>
      <c r="J1424" s="12" t="s">
        <v>0</v>
      </c>
      <c r="K1424" s="12">
        <v>34520.660499999998</v>
      </c>
      <c r="L1424" s="12" t="s">
        <v>2851</v>
      </c>
      <c r="M1424" s="12">
        <v>158.56457988015799</v>
      </c>
      <c r="N1424" s="12">
        <v>2.6655983474215801</v>
      </c>
      <c r="O1424" s="7">
        <v>99.1054203950318</v>
      </c>
      <c r="P1424" s="12">
        <v>262.51779672336602</v>
      </c>
      <c r="Q1424" s="12">
        <v>244.44230995405701</v>
      </c>
      <c r="R1424" s="7">
        <v>247.61301082113599</v>
      </c>
    </row>
    <row r="1425" spans="1:18" x14ac:dyDescent="0.3">
      <c r="A1425" s="12" t="s">
        <v>2852</v>
      </c>
      <c r="B1425" s="12">
        <v>7</v>
      </c>
      <c r="C1425" s="12">
        <v>3</v>
      </c>
      <c r="D1425" s="12">
        <v>25.325299999999999</v>
      </c>
      <c r="E1425" s="12">
        <v>0.20111559443820701</v>
      </c>
      <c r="F1425" s="12">
        <v>5.54258712364585E-2</v>
      </c>
      <c r="G1425" s="12">
        <v>1.1920387478798999</v>
      </c>
      <c r="H1425" s="5">
        <v>0.21956933505990101</v>
      </c>
      <c r="I1425" s="12" t="s">
        <v>0</v>
      </c>
      <c r="J1425" s="12" t="s">
        <v>1</v>
      </c>
      <c r="K1425" s="12">
        <v>70071.115000000005</v>
      </c>
      <c r="L1425" s="12" t="s">
        <v>2853</v>
      </c>
      <c r="M1425" s="12">
        <v>241.99509337972</v>
      </c>
      <c r="N1425" s="12">
        <v>245.928418090691</v>
      </c>
      <c r="O1425" s="7">
        <v>324.53751722083598</v>
      </c>
      <c r="P1425" s="12">
        <v>225.44179283968899</v>
      </c>
      <c r="Q1425" s="12">
        <v>250.43881870652001</v>
      </c>
      <c r="R1425" s="7">
        <v>205.69205556402201</v>
      </c>
    </row>
    <row r="1426" spans="1:18" x14ac:dyDescent="0.3">
      <c r="A1426" s="12" t="s">
        <v>2854</v>
      </c>
      <c r="B1426" s="12">
        <v>9</v>
      </c>
      <c r="C1426" s="12">
        <v>6</v>
      </c>
      <c r="D1426" s="12">
        <v>67.047200000000004</v>
      </c>
      <c r="E1426" s="12">
        <v>0.201649159578976</v>
      </c>
      <c r="F1426" s="12">
        <v>5.5533754142650202E-2</v>
      </c>
      <c r="G1426" s="12">
        <v>1.0889547483447599</v>
      </c>
      <c r="H1426" s="5">
        <v>0.219075209269775</v>
      </c>
      <c r="I1426" s="12" t="s">
        <v>0</v>
      </c>
      <c r="J1426" s="12" t="s">
        <v>1</v>
      </c>
      <c r="K1426" s="12">
        <v>37985.276700000002</v>
      </c>
      <c r="L1426" s="12" t="s">
        <v>2855</v>
      </c>
      <c r="M1426" s="12">
        <v>2575.1712658583801</v>
      </c>
      <c r="N1426" s="12">
        <v>2847.17405521504</v>
      </c>
      <c r="O1426" s="7">
        <v>2736.66677522393</v>
      </c>
      <c r="P1426" s="12">
        <v>2660.5405939074899</v>
      </c>
      <c r="Q1426" s="12">
        <v>2265.3135582285599</v>
      </c>
      <c r="R1426" s="7">
        <v>2566.66296916697</v>
      </c>
    </row>
    <row r="1427" spans="1:18" x14ac:dyDescent="0.3">
      <c r="A1427" s="12" t="s">
        <v>2856</v>
      </c>
      <c r="B1427" s="12">
        <v>3</v>
      </c>
      <c r="C1427" s="12">
        <v>1</v>
      </c>
      <c r="D1427" s="12">
        <v>9.1689000000000007</v>
      </c>
      <c r="E1427" s="12">
        <v>0.202956446025613</v>
      </c>
      <c r="F1427" s="12">
        <v>5.5819788775349898E-2</v>
      </c>
      <c r="G1427" s="12">
        <v>123.197850761016</v>
      </c>
      <c r="H1427" s="5">
        <v>0.217872854587984</v>
      </c>
      <c r="I1427" s="12" t="s">
        <v>0</v>
      </c>
      <c r="J1427" s="12" t="s">
        <v>1</v>
      </c>
      <c r="K1427" s="12">
        <v>128434.9774</v>
      </c>
      <c r="L1427" s="12" t="s">
        <v>2857</v>
      </c>
      <c r="M1427" s="12">
        <v>371.549303785022</v>
      </c>
      <c r="N1427" s="12">
        <v>0</v>
      </c>
      <c r="O1427" s="7">
        <v>66.984810631654994</v>
      </c>
      <c r="P1427" s="12">
        <v>3.5595922470057002</v>
      </c>
      <c r="Q1427" s="12">
        <v>0</v>
      </c>
      <c r="R1427" s="7">
        <v>0</v>
      </c>
    </row>
    <row r="1428" spans="1:18" x14ac:dyDescent="0.3">
      <c r="A1428" s="12" t="s">
        <v>2858</v>
      </c>
      <c r="B1428" s="12">
        <v>2</v>
      </c>
      <c r="C1428" s="12">
        <v>1</v>
      </c>
      <c r="D1428" s="12">
        <v>8.3396000000000008</v>
      </c>
      <c r="E1428" s="12">
        <v>0.202973459671694</v>
      </c>
      <c r="F1428" s="12">
        <v>5.5819788775349898E-2</v>
      </c>
      <c r="G1428" s="12">
        <v>1.64673950430156</v>
      </c>
      <c r="H1428" s="5">
        <v>0.21785728374909599</v>
      </c>
      <c r="I1428" s="12" t="s">
        <v>0</v>
      </c>
      <c r="J1428" s="12" t="s">
        <v>1</v>
      </c>
      <c r="K1428" s="12">
        <v>59445.600400000003</v>
      </c>
      <c r="L1428" s="12" t="s">
        <v>2859</v>
      </c>
      <c r="M1428" s="12">
        <v>189.16754728814999</v>
      </c>
      <c r="N1428" s="12">
        <v>76.560464576383495</v>
      </c>
      <c r="O1428" s="7">
        <v>151.61162097755999</v>
      </c>
      <c r="P1428" s="12">
        <v>98.223117601027297</v>
      </c>
      <c r="Q1428" s="12">
        <v>69.818220105427997</v>
      </c>
      <c r="R1428" s="7">
        <v>85.392573213839995</v>
      </c>
    </row>
    <row r="1429" spans="1:18" x14ac:dyDescent="0.3">
      <c r="A1429" s="12" t="s">
        <v>2860</v>
      </c>
      <c r="B1429" s="12">
        <v>5</v>
      </c>
      <c r="C1429" s="12">
        <v>2</v>
      </c>
      <c r="D1429" s="12">
        <v>21.107500000000002</v>
      </c>
      <c r="E1429" s="12">
        <v>0.203550081782438</v>
      </c>
      <c r="F1429" s="12">
        <v>5.5938999846376999E-2</v>
      </c>
      <c r="G1429" s="12">
        <v>1.5298278887641601</v>
      </c>
      <c r="H1429" s="5">
        <v>0.21733072493356101</v>
      </c>
      <c r="I1429" s="12" t="s">
        <v>1</v>
      </c>
      <c r="J1429" s="12" t="s">
        <v>0</v>
      </c>
      <c r="K1429" s="12">
        <v>140286.79680000001</v>
      </c>
      <c r="L1429" s="12" t="s">
        <v>2861</v>
      </c>
      <c r="M1429" s="12">
        <v>73.840281035909697</v>
      </c>
      <c r="N1429" s="12">
        <v>182.57870524335601</v>
      </c>
      <c r="O1429" s="7">
        <v>232.213443950581</v>
      </c>
      <c r="P1429" s="12">
        <v>263.32095032321001</v>
      </c>
      <c r="Q1429" s="12">
        <v>247.17131181389399</v>
      </c>
      <c r="R1429" s="7">
        <v>237.03125698312101</v>
      </c>
    </row>
    <row r="1430" spans="1:18" x14ac:dyDescent="0.3">
      <c r="A1430" s="12" t="s">
        <v>2862</v>
      </c>
      <c r="B1430" s="12">
        <v>17</v>
      </c>
      <c r="C1430" s="12">
        <v>1</v>
      </c>
      <c r="D1430" s="12">
        <v>68.697199999999995</v>
      </c>
      <c r="E1430" s="12">
        <v>0.20389048380657501</v>
      </c>
      <c r="F1430" s="12">
        <v>5.5993171719595801E-2</v>
      </c>
      <c r="G1430" s="12">
        <v>3.1636183560022602</v>
      </c>
      <c r="H1430" s="5">
        <v>0.217020934962326</v>
      </c>
      <c r="I1430" s="12" t="s">
        <v>0</v>
      </c>
      <c r="J1430" s="12" t="s">
        <v>1</v>
      </c>
      <c r="K1430" s="12">
        <v>295153.92859999998</v>
      </c>
      <c r="L1430" s="12" t="s">
        <v>2863</v>
      </c>
      <c r="M1430" s="12">
        <v>72.337109052615602</v>
      </c>
      <c r="N1430" s="12">
        <v>129.56416327386799</v>
      </c>
      <c r="O1430" s="7">
        <v>63.601454505512002</v>
      </c>
      <c r="P1430" s="12">
        <v>60.888033894253397</v>
      </c>
      <c r="Q1430" s="12">
        <v>23.035719528236299</v>
      </c>
      <c r="R1430" s="7">
        <v>0</v>
      </c>
    </row>
    <row r="1431" spans="1:18" x14ac:dyDescent="0.3">
      <c r="A1431" s="12" t="s">
        <v>2864</v>
      </c>
      <c r="B1431" s="12">
        <v>6</v>
      </c>
      <c r="C1431" s="12">
        <v>1</v>
      </c>
      <c r="D1431" s="12">
        <v>34.601500000000001</v>
      </c>
      <c r="E1431" s="12">
        <v>0.20428765413615499</v>
      </c>
      <c r="F1431" s="12">
        <v>5.6062846486350501E-2</v>
      </c>
      <c r="G1431" s="12">
        <v>1.8338224746844101</v>
      </c>
      <c r="H1431" s="5">
        <v>0.21666046955454299</v>
      </c>
      <c r="I1431" s="12" t="s">
        <v>1</v>
      </c>
      <c r="J1431" s="12" t="s">
        <v>0</v>
      </c>
      <c r="K1431" s="12">
        <v>101864.7749</v>
      </c>
      <c r="L1431" s="12" t="s">
        <v>2865</v>
      </c>
      <c r="M1431" s="12">
        <v>755.95196338229198</v>
      </c>
      <c r="N1431" s="12">
        <v>106.833557596185</v>
      </c>
      <c r="O1431" s="7">
        <v>437.30054498692903</v>
      </c>
      <c r="P1431" s="12">
        <v>829.50238476201696</v>
      </c>
      <c r="Q1431" s="12">
        <v>796.39160251518501</v>
      </c>
      <c r="R1431" s="7">
        <v>758.23305951420002</v>
      </c>
    </row>
    <row r="1432" spans="1:18" x14ac:dyDescent="0.3">
      <c r="A1432" s="12" t="s">
        <v>2866</v>
      </c>
      <c r="B1432" s="12">
        <v>8</v>
      </c>
      <c r="C1432" s="12">
        <v>7</v>
      </c>
      <c r="D1432" s="12">
        <v>40.2425</v>
      </c>
      <c r="E1432" s="12">
        <v>0.20575426085177101</v>
      </c>
      <c r="F1432" s="12">
        <v>5.6402809718726403E-2</v>
      </c>
      <c r="G1432" s="12">
        <v>1.02954799348038</v>
      </c>
      <c r="H1432" s="5">
        <v>0.21533854127841501</v>
      </c>
      <c r="I1432" s="12" t="s">
        <v>0</v>
      </c>
      <c r="J1432" s="12" t="s">
        <v>1</v>
      </c>
      <c r="K1432" s="12">
        <v>12955.169</v>
      </c>
      <c r="L1432" s="12" t="s">
        <v>2867</v>
      </c>
      <c r="M1432" s="12">
        <v>6923.6279816725801</v>
      </c>
      <c r="N1432" s="12">
        <v>7014.0014380278799</v>
      </c>
      <c r="O1432" s="7">
        <v>7254.3434923801797</v>
      </c>
      <c r="P1432" s="12">
        <v>6873.6212843555304</v>
      </c>
      <c r="Q1432" s="12">
        <v>6696.8864383486398</v>
      </c>
      <c r="R1432" s="7">
        <v>7013.2562652585702</v>
      </c>
    </row>
    <row r="1433" spans="1:18" x14ac:dyDescent="0.3">
      <c r="A1433" s="12" t="s">
        <v>2868</v>
      </c>
      <c r="B1433" s="12">
        <v>7</v>
      </c>
      <c r="C1433" s="12">
        <v>1</v>
      </c>
      <c r="D1433" s="12">
        <v>30.4907</v>
      </c>
      <c r="E1433" s="12">
        <v>0.206064272729652</v>
      </c>
      <c r="F1433" s="12">
        <v>5.6402809718726403E-2</v>
      </c>
      <c r="G1433" s="12">
        <v>1.45505867785758</v>
      </c>
      <c r="H1433" s="5">
        <v>0.21506093833147599</v>
      </c>
      <c r="I1433" s="12" t="s">
        <v>1</v>
      </c>
      <c r="J1433" s="12" t="s">
        <v>0</v>
      </c>
      <c r="K1433" s="12">
        <v>434443.18959999998</v>
      </c>
      <c r="L1433" s="12" t="s">
        <v>2869</v>
      </c>
      <c r="M1433" s="12">
        <v>119.101480257802</v>
      </c>
      <c r="N1433" s="12">
        <v>194.275176352702</v>
      </c>
      <c r="O1433" s="7">
        <v>66.943733977445305</v>
      </c>
      <c r="P1433" s="12">
        <v>184.07739791359799</v>
      </c>
      <c r="Q1433" s="12">
        <v>192.593740568817</v>
      </c>
      <c r="R1433" s="7">
        <v>176.71734620876401</v>
      </c>
    </row>
    <row r="1434" spans="1:18" x14ac:dyDescent="0.3">
      <c r="A1434" s="12" t="s">
        <v>2870</v>
      </c>
      <c r="B1434" s="12">
        <v>7</v>
      </c>
      <c r="C1434" s="12">
        <v>1</v>
      </c>
      <c r="D1434" s="12">
        <v>37.484699999999997</v>
      </c>
      <c r="E1434" s="12">
        <v>0.20607972198260799</v>
      </c>
      <c r="F1434" s="12">
        <v>5.6402809718726403E-2</v>
      </c>
      <c r="G1434" s="12">
        <v>1.51216069072647</v>
      </c>
      <c r="H1434" s="5">
        <v>0.215047120722933</v>
      </c>
      <c r="I1434" s="12" t="s">
        <v>1</v>
      </c>
      <c r="J1434" s="12" t="s">
        <v>0</v>
      </c>
      <c r="K1434" s="12">
        <v>27577.900699999998</v>
      </c>
      <c r="L1434" s="12" t="s">
        <v>2871</v>
      </c>
      <c r="M1434" s="12">
        <v>79.649848695319307</v>
      </c>
      <c r="N1434" s="12">
        <v>45.763788388476101</v>
      </c>
      <c r="O1434" s="7">
        <v>155.13882929052201</v>
      </c>
      <c r="P1434" s="12">
        <v>135.36392163590199</v>
      </c>
      <c r="Q1434" s="12">
        <v>136.73958482291201</v>
      </c>
      <c r="R1434" s="7">
        <v>152.13690487878699</v>
      </c>
    </row>
    <row r="1435" spans="1:18" x14ac:dyDescent="0.3">
      <c r="A1435" s="12" t="s">
        <v>2872</v>
      </c>
      <c r="B1435" s="12">
        <v>5</v>
      </c>
      <c r="C1435" s="12">
        <v>1</v>
      </c>
      <c r="D1435" s="12">
        <v>19.562799999999999</v>
      </c>
      <c r="E1435" s="12">
        <v>0.20615140648683999</v>
      </c>
      <c r="F1435" s="12">
        <v>5.6402809718726403E-2</v>
      </c>
      <c r="G1435" s="12">
        <v>1.49617706305695</v>
      </c>
      <c r="H1435" s="5">
        <v>0.214983027592826</v>
      </c>
      <c r="I1435" s="12" t="s">
        <v>0</v>
      </c>
      <c r="J1435" s="12" t="s">
        <v>1</v>
      </c>
      <c r="K1435" s="12">
        <v>106937.4157</v>
      </c>
      <c r="L1435" s="12" t="s">
        <v>2873</v>
      </c>
      <c r="M1435" s="12">
        <v>239.73788159690599</v>
      </c>
      <c r="N1435" s="12">
        <v>195.17938820084001</v>
      </c>
      <c r="O1435" s="7">
        <v>365.35718750991998</v>
      </c>
      <c r="P1435" s="12">
        <v>138.25192807788699</v>
      </c>
      <c r="Q1435" s="12">
        <v>254.90825047759799</v>
      </c>
      <c r="R1435" s="7">
        <v>141.71933341388399</v>
      </c>
    </row>
    <row r="1436" spans="1:18" x14ac:dyDescent="0.3">
      <c r="A1436" s="12" t="s">
        <v>2874</v>
      </c>
      <c r="B1436" s="12">
        <v>1</v>
      </c>
      <c r="C1436" s="12">
        <v>1</v>
      </c>
      <c r="D1436" s="12">
        <v>5.0945</v>
      </c>
      <c r="E1436" s="12">
        <v>0.20624809951415299</v>
      </c>
      <c r="F1436" s="12">
        <v>5.6402809718726403E-2</v>
      </c>
      <c r="G1436" s="12">
        <v>1.6867941304019201</v>
      </c>
      <c r="H1436" s="5">
        <v>0.21489662785725899</v>
      </c>
      <c r="I1436" s="12" t="s">
        <v>0</v>
      </c>
      <c r="J1436" s="12" t="s">
        <v>1</v>
      </c>
      <c r="K1436" s="12">
        <v>17787.682700000001</v>
      </c>
      <c r="L1436" s="12" t="s">
        <v>2875</v>
      </c>
      <c r="M1436" s="12">
        <v>528.75774820215395</v>
      </c>
      <c r="N1436" s="12">
        <v>307.26394709449397</v>
      </c>
      <c r="O1436" s="7">
        <v>195.74413335170101</v>
      </c>
      <c r="P1436" s="12">
        <v>204.90601589414001</v>
      </c>
      <c r="Q1436" s="12">
        <v>178.90293161941199</v>
      </c>
      <c r="R1436" s="7">
        <v>227.86369827784901</v>
      </c>
    </row>
    <row r="1437" spans="1:18" x14ac:dyDescent="0.3">
      <c r="A1437" s="12" t="s">
        <v>2876</v>
      </c>
      <c r="B1437" s="12">
        <v>4</v>
      </c>
      <c r="C1437" s="12">
        <v>2</v>
      </c>
      <c r="D1437" s="12">
        <v>22.093699999999998</v>
      </c>
      <c r="E1437" s="12">
        <v>0.20716417079572499</v>
      </c>
      <c r="F1437" s="12">
        <v>5.66137106504171E-2</v>
      </c>
      <c r="G1437" s="12">
        <v>1.1001803935146901</v>
      </c>
      <c r="H1437" s="5">
        <v>0.21408111289155901</v>
      </c>
      <c r="I1437" s="12" t="s">
        <v>0</v>
      </c>
      <c r="J1437" s="12" t="s">
        <v>1</v>
      </c>
      <c r="K1437" s="12">
        <v>14225.959199999999</v>
      </c>
      <c r="L1437" s="12" t="s">
        <v>2877</v>
      </c>
      <c r="M1437" s="12">
        <v>981.61354046186796</v>
      </c>
      <c r="N1437" s="12">
        <v>1008.14623533603</v>
      </c>
      <c r="O1437" s="7">
        <v>863.65990593492302</v>
      </c>
      <c r="P1437" s="12">
        <v>885.52515169393496</v>
      </c>
      <c r="Q1437" s="12">
        <v>796.04519631175401</v>
      </c>
      <c r="R1437" s="7">
        <v>912.02221059021997</v>
      </c>
    </row>
    <row r="1438" spans="1:18" x14ac:dyDescent="0.3">
      <c r="A1438" s="12" t="s">
        <v>2878</v>
      </c>
      <c r="B1438" s="12">
        <v>6</v>
      </c>
      <c r="C1438" s="12">
        <v>1</v>
      </c>
      <c r="D1438" s="12">
        <v>27.804200000000002</v>
      </c>
      <c r="E1438" s="12">
        <v>0.20749705837461299</v>
      </c>
      <c r="F1438" s="12">
        <v>5.66650560715437E-2</v>
      </c>
      <c r="G1438" s="12">
        <v>1.13460188435374</v>
      </c>
      <c r="H1438" s="5">
        <v>0.21378612047229401</v>
      </c>
      <c r="I1438" s="12" t="s">
        <v>1</v>
      </c>
      <c r="J1438" s="12" t="s">
        <v>0</v>
      </c>
      <c r="K1438" s="12">
        <v>254381.65789999999</v>
      </c>
      <c r="L1438" s="12" t="s">
        <v>2879</v>
      </c>
      <c r="M1438" s="12">
        <v>2466.8364379177001</v>
      </c>
      <c r="N1438" s="12">
        <v>2074.1192150823799</v>
      </c>
      <c r="O1438" s="7">
        <v>1821.5712701140201</v>
      </c>
      <c r="P1438" s="12">
        <v>2389.81725239148</v>
      </c>
      <c r="Q1438" s="12">
        <v>2475.1913624281901</v>
      </c>
      <c r="R1438" s="7">
        <v>2353.92642139697</v>
      </c>
    </row>
    <row r="1439" spans="1:18" x14ac:dyDescent="0.3">
      <c r="A1439" s="12" t="s">
        <v>2880</v>
      </c>
      <c r="B1439" s="12">
        <v>12</v>
      </c>
      <c r="C1439" s="12">
        <v>1</v>
      </c>
      <c r="D1439" s="12">
        <v>53.222099999999998</v>
      </c>
      <c r="E1439" s="12">
        <v>0.208435390974304</v>
      </c>
      <c r="F1439" s="12">
        <v>5.6858386884229402E-2</v>
      </c>
      <c r="G1439" s="12">
        <v>1.26866274357466</v>
      </c>
      <c r="H1439" s="5">
        <v>0.212958459758156</v>
      </c>
      <c r="I1439" s="12" t="s">
        <v>1</v>
      </c>
      <c r="J1439" s="12" t="s">
        <v>0</v>
      </c>
      <c r="K1439" s="12">
        <v>279016.01530000003</v>
      </c>
      <c r="L1439" s="12" t="s">
        <v>2881</v>
      </c>
      <c r="M1439" s="12">
        <v>196.73402271</v>
      </c>
      <c r="N1439" s="12">
        <v>159.821463365146</v>
      </c>
      <c r="O1439" s="7">
        <v>225.32112527406099</v>
      </c>
      <c r="P1439" s="12">
        <v>241.17796121557001</v>
      </c>
      <c r="Q1439" s="12">
        <v>299.270666420883</v>
      </c>
      <c r="R1439" s="7">
        <v>197.75655053975501</v>
      </c>
    </row>
    <row r="1440" spans="1:18" x14ac:dyDescent="0.3">
      <c r="A1440" s="12" t="s">
        <v>2882</v>
      </c>
      <c r="B1440" s="12">
        <v>5</v>
      </c>
      <c r="C1440" s="12">
        <v>2</v>
      </c>
      <c r="D1440" s="12">
        <v>36.399900000000002</v>
      </c>
      <c r="E1440" s="12">
        <v>0.20852993928534799</v>
      </c>
      <c r="F1440" s="12">
        <v>5.6858386884229402E-2</v>
      </c>
      <c r="G1440" s="12">
        <v>1.0560318015727199</v>
      </c>
      <c r="H1440" s="5">
        <v>0.21287537692907499</v>
      </c>
      <c r="I1440" s="12" t="s">
        <v>1</v>
      </c>
      <c r="J1440" s="12" t="s">
        <v>0</v>
      </c>
      <c r="K1440" s="12">
        <v>45259.940399999999</v>
      </c>
      <c r="L1440" s="12" t="s">
        <v>2883</v>
      </c>
      <c r="M1440" s="12">
        <v>3463.2407805800599</v>
      </c>
      <c r="N1440" s="12">
        <v>3657.0806718511299</v>
      </c>
      <c r="O1440" s="7">
        <v>3789.7393321685399</v>
      </c>
      <c r="P1440" s="12">
        <v>3648.5255902193899</v>
      </c>
      <c r="Q1440" s="12">
        <v>3935.8966005029502</v>
      </c>
      <c r="R1440" s="7">
        <v>3936.9489549063601</v>
      </c>
    </row>
    <row r="1441" spans="1:18" x14ac:dyDescent="0.3">
      <c r="A1441" s="12" t="s">
        <v>2884</v>
      </c>
      <c r="B1441" s="12">
        <v>11</v>
      </c>
      <c r="C1441" s="12">
        <v>2</v>
      </c>
      <c r="D1441" s="12">
        <v>49.995800000000003</v>
      </c>
      <c r="E1441" s="12">
        <v>0.20864148887683301</v>
      </c>
      <c r="F1441" s="12">
        <v>5.6858386884229402E-2</v>
      </c>
      <c r="G1441" s="12">
        <v>1.1292575240817699</v>
      </c>
      <c r="H1441" s="5">
        <v>0.212777428079029</v>
      </c>
      <c r="I1441" s="12" t="s">
        <v>0</v>
      </c>
      <c r="J1441" s="12" t="s">
        <v>1</v>
      </c>
      <c r="K1441" s="12">
        <v>134205.08689999999</v>
      </c>
      <c r="L1441" s="12" t="s">
        <v>2885</v>
      </c>
      <c r="M1441" s="12">
        <v>420.76838416197597</v>
      </c>
      <c r="N1441" s="12">
        <v>471.75635929029102</v>
      </c>
      <c r="O1441" s="7">
        <v>367.376872487686</v>
      </c>
      <c r="P1441" s="12">
        <v>374.696248112136</v>
      </c>
      <c r="Q1441" s="12">
        <v>351.35533375007401</v>
      </c>
      <c r="R1441" s="7">
        <v>389.63867396709401</v>
      </c>
    </row>
    <row r="1442" spans="1:18" x14ac:dyDescent="0.3">
      <c r="A1442" s="12" t="s">
        <v>2886</v>
      </c>
      <c r="B1442" s="12">
        <v>9</v>
      </c>
      <c r="C1442" s="12">
        <v>3</v>
      </c>
      <c r="D1442" s="12">
        <v>52.973300000000002</v>
      </c>
      <c r="E1442" s="12">
        <v>0.209413279867845</v>
      </c>
      <c r="F1442" s="12">
        <v>5.70289440383571E-2</v>
      </c>
      <c r="G1442" s="12">
        <v>1.06542644526696</v>
      </c>
      <c r="H1442" s="5">
        <v>0.21210191270220199</v>
      </c>
      <c r="I1442" s="12" t="s">
        <v>0</v>
      </c>
      <c r="J1442" s="12" t="s">
        <v>1</v>
      </c>
      <c r="K1442" s="12">
        <v>123369.8474</v>
      </c>
      <c r="L1442" s="12" t="s">
        <v>2887</v>
      </c>
      <c r="M1442" s="12">
        <v>1147.0178103120199</v>
      </c>
      <c r="N1442" s="12">
        <v>1008.31664758436</v>
      </c>
      <c r="O1442" s="7">
        <v>1114.0955395384599</v>
      </c>
      <c r="P1442" s="12">
        <v>1007.0466799171001</v>
      </c>
      <c r="Q1442" s="12">
        <v>1052.18606585527</v>
      </c>
      <c r="R1442" s="7">
        <v>1009.42582935399</v>
      </c>
    </row>
    <row r="1443" spans="1:18" x14ac:dyDescent="0.3">
      <c r="A1443" s="12" t="s">
        <v>2888</v>
      </c>
      <c r="B1443" s="12">
        <v>38</v>
      </c>
      <c r="C1443" s="12">
        <v>4</v>
      </c>
      <c r="D1443" s="12">
        <v>154.38679999999999</v>
      </c>
      <c r="E1443" s="12">
        <v>0.20974748599983301</v>
      </c>
      <c r="F1443" s="12">
        <v>5.7080180348315503E-2</v>
      </c>
      <c r="G1443" s="12">
        <v>1.1230320463014301</v>
      </c>
      <c r="H1443" s="5">
        <v>0.21181057018230101</v>
      </c>
      <c r="I1443" s="12" t="s">
        <v>0</v>
      </c>
      <c r="J1443" s="12" t="s">
        <v>1</v>
      </c>
      <c r="K1443" s="12">
        <v>526829.65930000006</v>
      </c>
      <c r="L1443" s="12" t="s">
        <v>2889</v>
      </c>
      <c r="M1443" s="12">
        <v>1981.2390576714999</v>
      </c>
      <c r="N1443" s="12">
        <v>1670.52642603713</v>
      </c>
      <c r="O1443" s="7">
        <v>1548.0212593078099</v>
      </c>
      <c r="P1443" s="12">
        <v>1569.3180361658001</v>
      </c>
      <c r="Q1443" s="12">
        <v>1559.2881737909299</v>
      </c>
      <c r="R1443" s="7">
        <v>1501.5259043861299</v>
      </c>
    </row>
    <row r="1444" spans="1:18" x14ac:dyDescent="0.3">
      <c r="A1444" s="12" t="s">
        <v>2890</v>
      </c>
      <c r="B1444" s="12">
        <v>4</v>
      </c>
      <c r="C1444" s="12">
        <v>3</v>
      </c>
      <c r="D1444" s="12">
        <v>21.296900000000001</v>
      </c>
      <c r="E1444" s="12">
        <v>0.21007642580255201</v>
      </c>
      <c r="F1444" s="12">
        <v>5.7129913179221198E-2</v>
      </c>
      <c r="G1444" s="12">
        <v>1.0339485578969601</v>
      </c>
      <c r="H1444" s="5">
        <v>0.21152450756201399</v>
      </c>
      <c r="I1444" s="12" t="s">
        <v>1</v>
      </c>
      <c r="J1444" s="12" t="s">
        <v>0</v>
      </c>
      <c r="K1444" s="12">
        <v>33116.306700000001</v>
      </c>
      <c r="L1444" s="12" t="s">
        <v>2891</v>
      </c>
      <c r="M1444" s="12">
        <v>1905.3621672506199</v>
      </c>
      <c r="N1444" s="12">
        <v>1820.5642188438201</v>
      </c>
      <c r="O1444" s="7">
        <v>1904.3602860936701</v>
      </c>
      <c r="P1444" s="12">
        <v>1982.53477415164</v>
      </c>
      <c r="Q1444" s="12">
        <v>1960.7104236749201</v>
      </c>
      <c r="R1444" s="7">
        <v>1878.1815874288</v>
      </c>
    </row>
    <row r="1445" spans="1:18" x14ac:dyDescent="0.3">
      <c r="A1445" s="12" t="s">
        <v>2892</v>
      </c>
      <c r="B1445" s="12">
        <v>6</v>
      </c>
      <c r="C1445" s="12">
        <v>1</v>
      </c>
      <c r="D1445" s="12">
        <v>24.9069</v>
      </c>
      <c r="E1445" s="12">
        <v>0.21052551646582801</v>
      </c>
      <c r="F1445" s="12">
        <v>5.7212228932722799E-2</v>
      </c>
      <c r="G1445" s="12">
        <v>1.0672301131686399</v>
      </c>
      <c r="H1445" s="5">
        <v>0.21113505478737701</v>
      </c>
      <c r="I1445" s="12" t="s">
        <v>1</v>
      </c>
      <c r="J1445" s="12" t="s">
        <v>0</v>
      </c>
      <c r="K1445" s="12">
        <v>99533.552899999995</v>
      </c>
      <c r="L1445" s="12" t="s">
        <v>2893</v>
      </c>
      <c r="M1445" s="12">
        <v>2626.0152746920799</v>
      </c>
      <c r="N1445" s="12">
        <v>2756.8346210412901</v>
      </c>
      <c r="O1445" s="7">
        <v>2510.7303564684198</v>
      </c>
      <c r="P1445" s="12">
        <v>2723.4788228668699</v>
      </c>
      <c r="Q1445" s="12">
        <v>3001.3347460477498</v>
      </c>
      <c r="R1445" s="7">
        <v>2699.4529769484302</v>
      </c>
    </row>
    <row r="1446" spans="1:18" x14ac:dyDescent="0.3">
      <c r="A1446" s="12" t="s">
        <v>2894</v>
      </c>
      <c r="B1446" s="12">
        <v>2</v>
      </c>
      <c r="C1446" s="12">
        <v>1</v>
      </c>
      <c r="D1446" s="12">
        <v>8.8986000000000001</v>
      </c>
      <c r="E1446" s="12">
        <v>0.21081235428343201</v>
      </c>
      <c r="F1446" s="12">
        <v>5.7250367230802797E-2</v>
      </c>
      <c r="G1446" s="12">
        <v>1.13976798368018</v>
      </c>
      <c r="H1446" s="5">
        <v>0.21088696960908601</v>
      </c>
      <c r="I1446" s="12" t="s">
        <v>0</v>
      </c>
      <c r="J1446" s="12" t="s">
        <v>1</v>
      </c>
      <c r="K1446" s="12">
        <v>105297.8078</v>
      </c>
      <c r="L1446" s="12" t="s">
        <v>2895</v>
      </c>
      <c r="M1446" s="12">
        <v>311.69780251051901</v>
      </c>
      <c r="N1446" s="12">
        <v>320.47011239381902</v>
      </c>
      <c r="O1446" s="7">
        <v>267.55995690306401</v>
      </c>
      <c r="P1446" s="12">
        <v>265.23505913316899</v>
      </c>
      <c r="Q1446" s="12">
        <v>293.15787748409099</v>
      </c>
      <c r="R1446" s="7">
        <v>231.00269888943501</v>
      </c>
    </row>
    <row r="1447" spans="1:18" x14ac:dyDescent="0.3">
      <c r="A1447" s="12" t="s">
        <v>2896</v>
      </c>
      <c r="B1447" s="12">
        <v>9</v>
      </c>
      <c r="C1447" s="12">
        <v>2</v>
      </c>
      <c r="D1447" s="12">
        <v>44.243600000000001</v>
      </c>
      <c r="E1447" s="12">
        <v>0.21158329350416999</v>
      </c>
      <c r="F1447" s="12">
        <v>5.7419828809171097E-2</v>
      </c>
      <c r="G1447" s="12">
        <v>1.1170919443421601</v>
      </c>
      <c r="H1447" s="5">
        <v>0.21022272765823199</v>
      </c>
      <c r="I1447" s="12" t="s">
        <v>0</v>
      </c>
      <c r="J1447" s="12" t="s">
        <v>1</v>
      </c>
      <c r="K1447" s="12">
        <v>53303.7235</v>
      </c>
      <c r="L1447" s="12" t="s">
        <v>2897</v>
      </c>
      <c r="M1447" s="12">
        <v>333.94487758086001</v>
      </c>
      <c r="N1447" s="12">
        <v>382.76358630835301</v>
      </c>
      <c r="O1447" s="7">
        <v>418.37033459981501</v>
      </c>
      <c r="P1447" s="12">
        <v>357.80778346509499</v>
      </c>
      <c r="Q1447" s="12">
        <v>336.18322915394901</v>
      </c>
      <c r="R1447" s="7">
        <v>322.11048577413999</v>
      </c>
    </row>
    <row r="1448" spans="1:18" x14ac:dyDescent="0.3">
      <c r="A1448" s="12" t="s">
        <v>2898</v>
      </c>
      <c r="B1448" s="12">
        <v>2</v>
      </c>
      <c r="C1448" s="12">
        <v>1</v>
      </c>
      <c r="D1448" s="12">
        <v>11.6783</v>
      </c>
      <c r="E1448" s="12">
        <v>0.21311339299715901</v>
      </c>
      <c r="F1448" s="12">
        <v>5.7774747722253599E-2</v>
      </c>
      <c r="G1448" s="12">
        <v>1.0989261065890501</v>
      </c>
      <c r="H1448" s="5">
        <v>0.208915260410512</v>
      </c>
      <c r="I1448" s="12" t="s">
        <v>0</v>
      </c>
      <c r="J1448" s="12" t="s">
        <v>1</v>
      </c>
      <c r="K1448" s="12">
        <v>22877.351699999999</v>
      </c>
      <c r="L1448" s="12" t="s">
        <v>2899</v>
      </c>
      <c r="M1448" s="12">
        <v>1826.12245323098</v>
      </c>
      <c r="N1448" s="12">
        <v>2143.3735873689402</v>
      </c>
      <c r="O1448" s="7">
        <v>2172.9073877928699</v>
      </c>
      <c r="P1448" s="12">
        <v>1966.2975580525001</v>
      </c>
      <c r="Q1448" s="12">
        <v>1820.6219296356001</v>
      </c>
      <c r="R1448" s="7">
        <v>1802.5404328320999</v>
      </c>
    </row>
    <row r="1449" spans="1:18" x14ac:dyDescent="0.3">
      <c r="A1449" s="12" t="s">
        <v>2900</v>
      </c>
      <c r="B1449" s="12">
        <v>14</v>
      </c>
      <c r="C1449" s="12">
        <v>6</v>
      </c>
      <c r="D1449" s="12">
        <v>66.385599999999997</v>
      </c>
      <c r="E1449" s="12">
        <v>0.213186797560276</v>
      </c>
      <c r="F1449" s="12">
        <v>5.7774747722253599E-2</v>
      </c>
      <c r="G1449" s="12">
        <v>1.0724090963043</v>
      </c>
      <c r="H1449" s="5">
        <v>0.208852897441864</v>
      </c>
      <c r="I1449" s="12" t="s">
        <v>0</v>
      </c>
      <c r="J1449" s="12" t="s">
        <v>1</v>
      </c>
      <c r="K1449" s="12">
        <v>45046.013299999999</v>
      </c>
      <c r="L1449" s="12" t="s">
        <v>2901</v>
      </c>
      <c r="M1449" s="12">
        <v>4617.2441608962799</v>
      </c>
      <c r="N1449" s="12">
        <v>3992.0614264900701</v>
      </c>
      <c r="O1449" s="7">
        <v>4401.5586829925996</v>
      </c>
      <c r="P1449" s="12">
        <v>3940.6219826342899</v>
      </c>
      <c r="Q1449" s="12">
        <v>4011.5935309658898</v>
      </c>
      <c r="R1449" s="7">
        <v>4180.1547872640704</v>
      </c>
    </row>
    <row r="1450" spans="1:18" x14ac:dyDescent="0.3">
      <c r="A1450" s="12" t="s">
        <v>2902</v>
      </c>
      <c r="B1450" s="12">
        <v>2</v>
      </c>
      <c r="C1450" s="12">
        <v>1</v>
      </c>
      <c r="D1450" s="12">
        <v>8.6022999999999996</v>
      </c>
      <c r="E1450" s="12">
        <v>0.213690991440942</v>
      </c>
      <c r="F1450" s="12">
        <v>5.78712542946841E-2</v>
      </c>
      <c r="G1450" s="12">
        <v>1.50963793422571</v>
      </c>
      <c r="H1450" s="5">
        <v>0.20842542305165301</v>
      </c>
      <c r="I1450" s="12" t="s">
        <v>1</v>
      </c>
      <c r="J1450" s="12" t="s">
        <v>0</v>
      </c>
      <c r="K1450" s="12">
        <v>81590.876300000004</v>
      </c>
      <c r="L1450" s="12" t="s">
        <v>2903</v>
      </c>
      <c r="M1450" s="12">
        <v>263.13180624642899</v>
      </c>
      <c r="N1450" s="12">
        <v>82.780368880628203</v>
      </c>
      <c r="O1450" s="7">
        <v>131.303359914265</v>
      </c>
      <c r="P1450" s="12">
        <v>243.544957750983</v>
      </c>
      <c r="Q1450" s="12">
        <v>199.20593781270901</v>
      </c>
      <c r="R1450" s="7">
        <v>277.67177893650802</v>
      </c>
    </row>
    <row r="1451" spans="1:18" x14ac:dyDescent="0.3">
      <c r="A1451" s="12" t="s">
        <v>2904</v>
      </c>
      <c r="B1451" s="12">
        <v>9</v>
      </c>
      <c r="C1451" s="12">
        <v>1</v>
      </c>
      <c r="D1451" s="12">
        <v>60.2879</v>
      </c>
      <c r="E1451" s="12">
        <v>0.21393383699944901</v>
      </c>
      <c r="F1451" s="12">
        <v>5.7896898524356699E-2</v>
      </c>
      <c r="G1451" s="12">
        <v>2.6075501619999901</v>
      </c>
      <c r="H1451" s="5">
        <v>0.208220078794288</v>
      </c>
      <c r="I1451" s="12" t="s">
        <v>1</v>
      </c>
      <c r="J1451" s="12" t="s">
        <v>0</v>
      </c>
      <c r="K1451" s="12">
        <v>38222.699999999997</v>
      </c>
      <c r="L1451" s="12" t="s">
        <v>2905</v>
      </c>
      <c r="M1451" s="12">
        <v>9.5511513450473196</v>
      </c>
      <c r="N1451" s="12">
        <v>305.944680069968</v>
      </c>
      <c r="O1451" s="7">
        <v>381.95589748891001</v>
      </c>
      <c r="P1451" s="12">
        <v>633.56020551233701</v>
      </c>
      <c r="Q1451" s="12">
        <v>556.08979421028198</v>
      </c>
      <c r="R1451" s="7">
        <v>628.990368967986</v>
      </c>
    </row>
    <row r="1452" spans="1:18" x14ac:dyDescent="0.3">
      <c r="A1452" s="12" t="s">
        <v>2906</v>
      </c>
      <c r="B1452" s="12">
        <v>4</v>
      </c>
      <c r="C1452" s="12">
        <v>1</v>
      </c>
      <c r="D1452" s="12">
        <v>16.7682</v>
      </c>
      <c r="E1452" s="12">
        <v>0.214132382806342</v>
      </c>
      <c r="F1452" s="12">
        <v>5.7910526718548502E-2</v>
      </c>
      <c r="G1452" s="12">
        <v>1.5130358147312899</v>
      </c>
      <c r="H1452" s="5">
        <v>0.20805245775072201</v>
      </c>
      <c r="I1452" s="12" t="s">
        <v>0</v>
      </c>
      <c r="J1452" s="12" t="s">
        <v>1</v>
      </c>
      <c r="K1452" s="12">
        <v>125006.3594</v>
      </c>
      <c r="L1452" s="12" t="s">
        <v>2907</v>
      </c>
      <c r="M1452" s="12">
        <v>129.883025978674</v>
      </c>
      <c r="N1452" s="12">
        <v>230.61901100181501</v>
      </c>
      <c r="O1452" s="7">
        <v>103.01289443235</v>
      </c>
      <c r="P1452" s="12">
        <v>106.581491676802</v>
      </c>
      <c r="Q1452" s="12">
        <v>98.004895183049797</v>
      </c>
      <c r="R1452" s="7">
        <v>101.76124014272401</v>
      </c>
    </row>
    <row r="1453" spans="1:18" x14ac:dyDescent="0.3">
      <c r="A1453" s="12" t="s">
        <v>2908</v>
      </c>
      <c r="B1453" s="12">
        <v>3</v>
      </c>
      <c r="C1453" s="12">
        <v>1</v>
      </c>
      <c r="D1453" s="12">
        <v>20.667000000000002</v>
      </c>
      <c r="E1453" s="12">
        <v>0.21460256544419401</v>
      </c>
      <c r="F1453" s="12">
        <v>5.7997547440946901E-2</v>
      </c>
      <c r="G1453" s="12">
        <v>3.10315960871695</v>
      </c>
      <c r="H1453" s="5">
        <v>0.207656454629394</v>
      </c>
      <c r="I1453" s="12" t="s">
        <v>1</v>
      </c>
      <c r="J1453" s="12" t="s">
        <v>0</v>
      </c>
      <c r="K1453" s="12">
        <v>116509.5206</v>
      </c>
      <c r="L1453" s="12" t="s">
        <v>2909</v>
      </c>
      <c r="M1453" s="12">
        <v>0</v>
      </c>
      <c r="N1453" s="12">
        <v>50.122371740534597</v>
      </c>
      <c r="O1453" s="7">
        <v>164.62849003947699</v>
      </c>
      <c r="P1453" s="12">
        <v>168.80647151337499</v>
      </c>
      <c r="Q1453" s="12">
        <v>256.93532183296998</v>
      </c>
      <c r="R1453" s="7">
        <v>240.66440686654499</v>
      </c>
    </row>
    <row r="1454" spans="1:18" x14ac:dyDescent="0.3">
      <c r="A1454" s="12" t="s">
        <v>2910</v>
      </c>
      <c r="B1454" s="12">
        <v>5</v>
      </c>
      <c r="C1454" s="12">
        <v>1</v>
      </c>
      <c r="D1454" s="12">
        <v>23.482700000000001</v>
      </c>
      <c r="E1454" s="12">
        <v>0.21502656347705401</v>
      </c>
      <c r="F1454" s="12">
        <v>5.8012603444508502E-2</v>
      </c>
      <c r="G1454" s="12">
        <v>3.0128213778967599</v>
      </c>
      <c r="H1454" s="5">
        <v>0.20730048539156401</v>
      </c>
      <c r="I1454" s="12" t="s">
        <v>1</v>
      </c>
      <c r="J1454" s="12" t="s">
        <v>0</v>
      </c>
      <c r="K1454" s="12">
        <v>68018.366999999998</v>
      </c>
      <c r="L1454" s="12" t="s">
        <v>2911</v>
      </c>
      <c r="M1454" s="12">
        <v>0</v>
      </c>
      <c r="N1454" s="12">
        <v>40.256060024223501</v>
      </c>
      <c r="O1454" s="7">
        <v>41.983869087310801</v>
      </c>
      <c r="P1454" s="12">
        <v>87.377714969942403</v>
      </c>
      <c r="Q1454" s="12">
        <v>74.442750361453903</v>
      </c>
      <c r="R1454" s="7">
        <v>85.953751212548596</v>
      </c>
    </row>
    <row r="1455" spans="1:18" x14ac:dyDescent="0.3">
      <c r="A1455" s="12" t="s">
        <v>2912</v>
      </c>
      <c r="B1455" s="12">
        <v>13</v>
      </c>
      <c r="C1455" s="12">
        <v>1</v>
      </c>
      <c r="D1455" s="12">
        <v>61.116500000000002</v>
      </c>
      <c r="E1455" s="12">
        <v>0.21505873512348</v>
      </c>
      <c r="F1455" s="12">
        <v>5.8012603444508502E-2</v>
      </c>
      <c r="G1455" s="12">
        <v>2.2849483190314599</v>
      </c>
      <c r="H1455" s="5">
        <v>0.207273519372701</v>
      </c>
      <c r="I1455" s="12" t="s">
        <v>1</v>
      </c>
      <c r="J1455" s="12" t="s">
        <v>0</v>
      </c>
      <c r="K1455" s="12">
        <v>158353.84820000001</v>
      </c>
      <c r="L1455" s="12" t="s">
        <v>2913</v>
      </c>
      <c r="M1455" s="12">
        <v>115.922683022805</v>
      </c>
      <c r="N1455" s="12">
        <v>119.476137112735</v>
      </c>
      <c r="O1455" s="7">
        <v>7.5206313888169003</v>
      </c>
      <c r="P1455" s="12">
        <v>152.54966617297401</v>
      </c>
      <c r="Q1455" s="12">
        <v>220.807278051444</v>
      </c>
      <c r="R1455" s="7">
        <v>181.701448196206</v>
      </c>
    </row>
    <row r="1456" spans="1:18" x14ac:dyDescent="0.3">
      <c r="A1456" s="12" t="s">
        <v>2914</v>
      </c>
      <c r="B1456" s="12">
        <v>11</v>
      </c>
      <c r="C1456" s="12">
        <v>1</v>
      </c>
      <c r="D1456" s="12">
        <v>45.039200000000001</v>
      </c>
      <c r="E1456" s="12">
        <v>0.21510710559857499</v>
      </c>
      <c r="F1456" s="12">
        <v>5.8012603444508502E-2</v>
      </c>
      <c r="G1456" s="12">
        <v>1.1539038478095001</v>
      </c>
      <c r="H1456" s="5">
        <v>0.20723298723400899</v>
      </c>
      <c r="I1456" s="12" t="s">
        <v>0</v>
      </c>
      <c r="J1456" s="12" t="s">
        <v>1</v>
      </c>
      <c r="K1456" s="12">
        <v>310573.28149999998</v>
      </c>
      <c r="L1456" s="12" t="s">
        <v>2915</v>
      </c>
      <c r="M1456" s="12">
        <v>1289.8048670819501</v>
      </c>
      <c r="N1456" s="12">
        <v>1291.76439026663</v>
      </c>
      <c r="O1456" s="7">
        <v>1364.62461971522</v>
      </c>
      <c r="P1456" s="12">
        <v>1285.09104686197</v>
      </c>
      <c r="Q1456" s="12">
        <v>922.33673427805002</v>
      </c>
      <c r="R1456" s="7">
        <v>1212.43591422333</v>
      </c>
    </row>
    <row r="1457" spans="1:18" x14ac:dyDescent="0.3">
      <c r="A1457" s="12" t="s">
        <v>2916</v>
      </c>
      <c r="B1457" s="12">
        <v>11</v>
      </c>
      <c r="C1457" s="12">
        <v>6</v>
      </c>
      <c r="D1457" s="12">
        <v>67.137799999999999</v>
      </c>
      <c r="E1457" s="12">
        <v>0.215399233184288</v>
      </c>
      <c r="F1457" s="12">
        <v>5.8012603444508502E-2</v>
      </c>
      <c r="G1457" s="12">
        <v>1.14592884470083</v>
      </c>
      <c r="H1457" s="5">
        <v>0.206988494357639</v>
      </c>
      <c r="I1457" s="12" t="s">
        <v>0</v>
      </c>
      <c r="J1457" s="12" t="s">
        <v>1</v>
      </c>
      <c r="K1457" s="12">
        <v>70789.465500000006</v>
      </c>
      <c r="L1457" s="12" t="s">
        <v>2917</v>
      </c>
      <c r="M1457" s="12">
        <v>2167.79240618821</v>
      </c>
      <c r="N1457" s="12">
        <v>2148.9169350557399</v>
      </c>
      <c r="O1457" s="7">
        <v>1664.3009527935801</v>
      </c>
      <c r="P1457" s="12">
        <v>1788.0384927231901</v>
      </c>
      <c r="Q1457" s="12">
        <v>1706.8741227094999</v>
      </c>
      <c r="R1457" s="7">
        <v>1724.44312528001</v>
      </c>
    </row>
    <row r="1458" spans="1:18" x14ac:dyDescent="0.3">
      <c r="A1458" s="12" t="s">
        <v>2918</v>
      </c>
      <c r="B1458" s="12">
        <v>7</v>
      </c>
      <c r="C1458" s="12">
        <v>2</v>
      </c>
      <c r="D1458" s="12">
        <v>29.302600000000002</v>
      </c>
      <c r="E1458" s="12">
        <v>0.215400524211838</v>
      </c>
      <c r="F1458" s="12">
        <v>5.8012603444508502E-2</v>
      </c>
      <c r="G1458" s="12">
        <v>1.25292860810138</v>
      </c>
      <c r="H1458" s="5">
        <v>0.20698741497327899</v>
      </c>
      <c r="I1458" s="12" t="s">
        <v>1</v>
      </c>
      <c r="J1458" s="12" t="s">
        <v>0</v>
      </c>
      <c r="K1458" s="12">
        <v>162456.52739999999</v>
      </c>
      <c r="L1458" s="12" t="s">
        <v>2919</v>
      </c>
      <c r="M1458" s="12">
        <v>135.12703853218699</v>
      </c>
      <c r="N1458" s="12">
        <v>198.565657178094</v>
      </c>
      <c r="O1458" s="7">
        <v>226.28588206167399</v>
      </c>
      <c r="P1458" s="12">
        <v>206.20778473749601</v>
      </c>
      <c r="Q1458" s="12">
        <v>249.47054072944499</v>
      </c>
      <c r="R1458" s="7">
        <v>245.93485454746701</v>
      </c>
    </row>
    <row r="1459" spans="1:18" x14ac:dyDescent="0.3">
      <c r="A1459" s="12" t="s">
        <v>2920</v>
      </c>
      <c r="B1459" s="12">
        <v>1</v>
      </c>
      <c r="C1459" s="12">
        <v>1</v>
      </c>
      <c r="D1459" s="12">
        <v>10.5626</v>
      </c>
      <c r="E1459" s="12">
        <v>0.21587163389474801</v>
      </c>
      <c r="F1459" s="12">
        <v>5.8099443780212201E-2</v>
      </c>
      <c r="G1459" s="12">
        <v>2.3358068468905802</v>
      </c>
      <c r="H1459" s="5">
        <v>0.206594195657409</v>
      </c>
      <c r="I1459" s="12" t="s">
        <v>0</v>
      </c>
      <c r="J1459" s="12" t="s">
        <v>1</v>
      </c>
      <c r="K1459" s="12">
        <v>22579.638200000001</v>
      </c>
      <c r="L1459" s="12" t="s">
        <v>2921</v>
      </c>
      <c r="M1459" s="12">
        <v>472.52412215700502</v>
      </c>
      <c r="N1459" s="12">
        <v>107.590596285682</v>
      </c>
      <c r="O1459" s="7">
        <v>366.21279104548802</v>
      </c>
      <c r="P1459" s="12">
        <v>121.552389189501</v>
      </c>
      <c r="Q1459" s="12">
        <v>156.59902247500401</v>
      </c>
      <c r="R1459" s="7">
        <v>126.988041860054</v>
      </c>
    </row>
    <row r="1460" spans="1:18" x14ac:dyDescent="0.3">
      <c r="A1460" s="12" t="s">
        <v>2922</v>
      </c>
      <c r="B1460" s="12">
        <v>12</v>
      </c>
      <c r="C1460" s="12">
        <v>2</v>
      </c>
      <c r="D1460" s="12">
        <v>51.921300000000002</v>
      </c>
      <c r="E1460" s="12">
        <v>0.216423220303646</v>
      </c>
      <c r="F1460" s="12">
        <v>5.8207809090431301E-2</v>
      </c>
      <c r="G1460" s="12">
        <v>1.38448089705743</v>
      </c>
      <c r="H1460" s="5">
        <v>0.20613547117345801</v>
      </c>
      <c r="I1460" s="12" t="s">
        <v>1</v>
      </c>
      <c r="J1460" s="12" t="s">
        <v>0</v>
      </c>
      <c r="K1460" s="12">
        <v>162190.43969999999</v>
      </c>
      <c r="L1460" s="12" t="s">
        <v>2923</v>
      </c>
      <c r="M1460" s="12">
        <v>275.61633733617703</v>
      </c>
      <c r="N1460" s="12">
        <v>144.08410651297999</v>
      </c>
      <c r="O1460" s="7">
        <v>113.510655697188</v>
      </c>
      <c r="P1460" s="12">
        <v>269.649397589974</v>
      </c>
      <c r="Q1460" s="12">
        <v>242.54716101927301</v>
      </c>
      <c r="R1460" s="7">
        <v>226.02402281165601</v>
      </c>
    </row>
    <row r="1461" spans="1:18" x14ac:dyDescent="0.3">
      <c r="A1461" s="12" t="s">
        <v>2924</v>
      </c>
      <c r="B1461" s="12">
        <v>9</v>
      </c>
      <c r="C1461" s="12">
        <v>1</v>
      </c>
      <c r="D1461" s="12">
        <v>41.098100000000002</v>
      </c>
      <c r="E1461" s="12">
        <v>0.21806418073512601</v>
      </c>
      <c r="F1461" s="12">
        <v>5.8608639617826003E-2</v>
      </c>
      <c r="G1461" s="12">
        <v>1.3278872130791599</v>
      </c>
      <c r="H1461" s="5">
        <v>0.20478129858348801</v>
      </c>
      <c r="I1461" s="12" t="s">
        <v>0</v>
      </c>
      <c r="J1461" s="12" t="s">
        <v>1</v>
      </c>
      <c r="K1461" s="12">
        <v>442049.38299999997</v>
      </c>
      <c r="L1461" s="12" t="s">
        <v>2925</v>
      </c>
      <c r="M1461" s="12">
        <v>223.64250653435801</v>
      </c>
      <c r="N1461" s="12">
        <v>207.826821747206</v>
      </c>
      <c r="O1461" s="7">
        <v>128.74766016138099</v>
      </c>
      <c r="P1461" s="12">
        <v>148.609044183755</v>
      </c>
      <c r="Q1461" s="12">
        <v>135.12671779181599</v>
      </c>
      <c r="R1461" s="7">
        <v>138.15021066203801</v>
      </c>
    </row>
    <row r="1462" spans="1:18" x14ac:dyDescent="0.3">
      <c r="A1462" s="12" t="s">
        <v>2926</v>
      </c>
      <c r="B1462" s="12">
        <v>2</v>
      </c>
      <c r="C1462" s="12">
        <v>1</v>
      </c>
      <c r="D1462" s="12">
        <v>14.4488</v>
      </c>
      <c r="E1462" s="12">
        <v>0.218213503390568</v>
      </c>
      <c r="F1462" s="12">
        <v>5.8608639617826003E-2</v>
      </c>
      <c r="G1462" s="12">
        <v>1.0683315263258799</v>
      </c>
      <c r="H1462" s="5">
        <v>0.20465884830848999</v>
      </c>
      <c r="I1462" s="12" t="s">
        <v>1</v>
      </c>
      <c r="J1462" s="12" t="s">
        <v>0</v>
      </c>
      <c r="K1462" s="12">
        <v>25180.493600000002</v>
      </c>
      <c r="L1462" s="12" t="s">
        <v>2927</v>
      </c>
      <c r="M1462" s="12">
        <v>1877.70467331753</v>
      </c>
      <c r="N1462" s="12">
        <v>1737.45387809307</v>
      </c>
      <c r="O1462" s="7">
        <v>1693.9790610984301</v>
      </c>
      <c r="P1462" s="12">
        <v>2016.79390312993</v>
      </c>
      <c r="Q1462" s="12">
        <v>1834.61000555276</v>
      </c>
      <c r="R1462" s="7">
        <v>1820.51518036322</v>
      </c>
    </row>
    <row r="1463" spans="1:18" x14ac:dyDescent="0.3">
      <c r="A1463" s="12" t="s">
        <v>2928</v>
      </c>
      <c r="B1463" s="12">
        <v>2</v>
      </c>
      <c r="C1463" s="12">
        <v>1</v>
      </c>
      <c r="D1463" s="12">
        <v>17.099799999999998</v>
      </c>
      <c r="E1463" s="12">
        <v>0.22024589537443501</v>
      </c>
      <c r="F1463" s="12">
        <v>5.9113879341848703E-2</v>
      </c>
      <c r="G1463" s="12">
        <v>1.10182871797991</v>
      </c>
      <c r="H1463" s="5">
        <v>0.20300489891846299</v>
      </c>
      <c r="I1463" s="12" t="s">
        <v>0</v>
      </c>
      <c r="J1463" s="12" t="s">
        <v>1</v>
      </c>
      <c r="K1463" s="12">
        <v>54686.135900000001</v>
      </c>
      <c r="L1463" s="12" t="s">
        <v>2929</v>
      </c>
      <c r="M1463" s="12">
        <v>1567.71476640939</v>
      </c>
      <c r="N1463" s="12">
        <v>1495.47713213405</v>
      </c>
      <c r="O1463" s="7">
        <v>1399.8579968195299</v>
      </c>
      <c r="P1463" s="12">
        <v>1345.6200329606399</v>
      </c>
      <c r="Q1463" s="12">
        <v>1492.9373934704399</v>
      </c>
      <c r="R1463" s="7">
        <v>1212.02668209124</v>
      </c>
    </row>
    <row r="1464" spans="1:18" x14ac:dyDescent="0.3">
      <c r="A1464" s="12" t="s">
        <v>2930</v>
      </c>
      <c r="B1464" s="12">
        <v>1</v>
      </c>
      <c r="C1464" s="12">
        <v>1</v>
      </c>
      <c r="D1464" s="12">
        <v>3.6513</v>
      </c>
      <c r="E1464" s="12">
        <v>0.22075820102775801</v>
      </c>
      <c r="F1464" s="12">
        <v>5.9210715202451997E-2</v>
      </c>
      <c r="G1464" s="12">
        <v>3.1003390530991002</v>
      </c>
      <c r="H1464" s="5">
        <v>0.20259168280986101</v>
      </c>
      <c r="I1464" s="12" t="s">
        <v>0</v>
      </c>
      <c r="J1464" s="12" t="s">
        <v>1</v>
      </c>
      <c r="K1464" s="12">
        <v>128012.997</v>
      </c>
      <c r="L1464" s="12" t="s">
        <v>2931</v>
      </c>
      <c r="M1464" s="12">
        <v>240.52902101430701</v>
      </c>
      <c r="N1464" s="12">
        <v>244.38345325700601</v>
      </c>
      <c r="O1464" s="7">
        <v>87.675793658773998</v>
      </c>
      <c r="P1464" s="12">
        <v>129.71332839206201</v>
      </c>
      <c r="Q1464" s="12">
        <v>53.9688156334445</v>
      </c>
      <c r="R1464" s="7">
        <v>1.0035494175154001</v>
      </c>
    </row>
    <row r="1465" spans="1:18" x14ac:dyDescent="0.3">
      <c r="A1465" s="12" t="s">
        <v>2932</v>
      </c>
      <c r="B1465" s="12">
        <v>4</v>
      </c>
      <c r="C1465" s="12">
        <v>1</v>
      </c>
      <c r="D1465" s="12">
        <v>14.573700000000001</v>
      </c>
      <c r="E1465" s="12">
        <v>0.22095262117188</v>
      </c>
      <c r="F1465" s="12">
        <v>5.9222214967725999E-2</v>
      </c>
      <c r="G1465" s="12">
        <v>1.22586122351045</v>
      </c>
      <c r="H1465" s="5">
        <v>0.20243525290439099</v>
      </c>
      <c r="I1465" s="12" t="s">
        <v>1</v>
      </c>
      <c r="J1465" s="12" t="s">
        <v>0</v>
      </c>
      <c r="K1465" s="12">
        <v>203232.59599999999</v>
      </c>
      <c r="L1465" s="12" t="s">
        <v>2933</v>
      </c>
      <c r="M1465" s="12">
        <v>243.43477017430499</v>
      </c>
      <c r="N1465" s="12">
        <v>143.675493793725</v>
      </c>
      <c r="O1465" s="7">
        <v>167.232508730581</v>
      </c>
      <c r="P1465" s="12">
        <v>221.72966635962999</v>
      </c>
      <c r="Q1465" s="12">
        <v>223.104871250413</v>
      </c>
      <c r="R1465" s="7">
        <v>234.71277197445301</v>
      </c>
    </row>
    <row r="1466" spans="1:18" x14ac:dyDescent="0.3">
      <c r="A1466" s="12" t="s">
        <v>2934</v>
      </c>
      <c r="B1466" s="12">
        <v>7</v>
      </c>
      <c r="C1466" s="12">
        <v>1</v>
      </c>
      <c r="D1466" s="12">
        <v>32.770299999999999</v>
      </c>
      <c r="E1466" s="12">
        <v>0.22248295514866501</v>
      </c>
      <c r="F1466" s="12">
        <v>5.9591520251002401E-2</v>
      </c>
      <c r="G1466" s="12">
        <v>1.1494081826054801</v>
      </c>
      <c r="H1466" s="5">
        <v>0.20121130216722299</v>
      </c>
      <c r="I1466" s="12" t="s">
        <v>1</v>
      </c>
      <c r="J1466" s="12" t="s">
        <v>0</v>
      </c>
      <c r="K1466" s="12">
        <v>63998.270499999999</v>
      </c>
      <c r="L1466" s="12" t="s">
        <v>2935</v>
      </c>
      <c r="M1466" s="12">
        <v>379.16279490006298</v>
      </c>
      <c r="N1466" s="12">
        <v>507.09454312257702</v>
      </c>
      <c r="O1466" s="7">
        <v>450.843742642731</v>
      </c>
      <c r="P1466" s="12">
        <v>561.57025563077502</v>
      </c>
      <c r="Q1466" s="12">
        <v>506.99599048893498</v>
      </c>
      <c r="R1466" s="7">
        <v>468.308676967699</v>
      </c>
    </row>
    <row r="1467" spans="1:18" x14ac:dyDescent="0.3">
      <c r="A1467" s="12" t="s">
        <v>2936</v>
      </c>
      <c r="B1467" s="12">
        <v>15</v>
      </c>
      <c r="C1467" s="12">
        <v>1</v>
      </c>
      <c r="D1467" s="12">
        <v>171.23089999999999</v>
      </c>
      <c r="E1467" s="12">
        <v>0.22303191898629099</v>
      </c>
      <c r="F1467" s="12">
        <v>5.9697642063100902E-2</v>
      </c>
      <c r="G1467" s="12">
        <v>1.70273853483404</v>
      </c>
      <c r="H1467" s="5">
        <v>0.20077539869785699</v>
      </c>
      <c r="I1467" s="12" t="s">
        <v>1</v>
      </c>
      <c r="J1467" s="12" t="s">
        <v>0</v>
      </c>
      <c r="K1467" s="12">
        <v>122936.39019999999</v>
      </c>
      <c r="L1467" s="12" t="s">
        <v>2937</v>
      </c>
      <c r="M1467" s="12">
        <v>23.866744780148998</v>
      </c>
      <c r="N1467" s="12">
        <v>183.15660161690201</v>
      </c>
      <c r="O1467" s="7">
        <v>54.9011871421961</v>
      </c>
      <c r="P1467" s="12">
        <v>125.355948220992</v>
      </c>
      <c r="Q1467" s="12">
        <v>174.04879640926899</v>
      </c>
      <c r="R1467" s="7">
        <v>146.584251845446</v>
      </c>
    </row>
    <row r="1468" spans="1:18" x14ac:dyDescent="0.3">
      <c r="A1468" s="12" t="s">
        <v>2938</v>
      </c>
      <c r="B1468" s="12">
        <v>8</v>
      </c>
      <c r="C1468" s="12">
        <v>5</v>
      </c>
      <c r="D1468" s="12">
        <v>50.7881</v>
      </c>
      <c r="E1468" s="12">
        <v>0.22562917882116101</v>
      </c>
      <c r="F1468" s="12">
        <v>6.0351498685200199E-2</v>
      </c>
      <c r="G1468" s="12">
        <v>1.0484883842577599</v>
      </c>
      <c r="H1468" s="5">
        <v>0.19873526501809199</v>
      </c>
      <c r="I1468" s="12" t="s">
        <v>0</v>
      </c>
      <c r="J1468" s="12" t="s">
        <v>1</v>
      </c>
      <c r="K1468" s="12">
        <v>65129.207600000002</v>
      </c>
      <c r="L1468" s="12" t="s">
        <v>2939</v>
      </c>
      <c r="M1468" s="12">
        <v>1133.20207225527</v>
      </c>
      <c r="N1468" s="12">
        <v>1124.29358869732</v>
      </c>
      <c r="O1468" s="7">
        <v>1185.83871122136</v>
      </c>
      <c r="P1468" s="12">
        <v>1032.2889151644499</v>
      </c>
      <c r="Q1468" s="12">
        <v>1120.46281653243</v>
      </c>
      <c r="R1468" s="7">
        <v>1131.3422304995099</v>
      </c>
    </row>
    <row r="1469" spans="1:18" x14ac:dyDescent="0.3">
      <c r="A1469" s="12" t="s">
        <v>2940</v>
      </c>
      <c r="B1469" s="12">
        <v>5</v>
      </c>
      <c r="C1469" s="12">
        <v>1</v>
      </c>
      <c r="D1469" s="12">
        <v>19.7364</v>
      </c>
      <c r="E1469" s="12">
        <v>0.226185957487679</v>
      </c>
      <c r="F1469" s="12">
        <v>6.0459044390529702E-2</v>
      </c>
      <c r="G1469" s="12">
        <v>2.15403836096776</v>
      </c>
      <c r="H1469" s="5">
        <v>0.198302631365986</v>
      </c>
      <c r="I1469" s="12" t="s">
        <v>1</v>
      </c>
      <c r="J1469" s="12" t="s">
        <v>0</v>
      </c>
      <c r="K1469" s="12">
        <v>140702.83559999999</v>
      </c>
      <c r="L1469" s="12" t="s">
        <v>2941</v>
      </c>
      <c r="M1469" s="12">
        <v>0</v>
      </c>
      <c r="N1469" s="12">
        <v>73.845333088834295</v>
      </c>
      <c r="O1469" s="7">
        <v>10.707165729679399</v>
      </c>
      <c r="P1469" s="12">
        <v>73.593519142206304</v>
      </c>
      <c r="Q1469" s="12">
        <v>44.187918518107502</v>
      </c>
      <c r="R1469" s="7">
        <v>64.347888310446294</v>
      </c>
    </row>
    <row r="1470" spans="1:18" x14ac:dyDescent="0.3">
      <c r="A1470" s="12" t="s">
        <v>2942</v>
      </c>
      <c r="B1470" s="12">
        <v>23</v>
      </c>
      <c r="C1470" s="12">
        <v>3</v>
      </c>
      <c r="D1470" s="12">
        <v>113.55419999999999</v>
      </c>
      <c r="E1470" s="12">
        <v>0.22645896949651001</v>
      </c>
      <c r="F1470" s="12">
        <v>6.0490644672835298E-2</v>
      </c>
      <c r="G1470" s="12">
        <v>1.1733527246587701</v>
      </c>
      <c r="H1470" s="5">
        <v>0.19809109369762601</v>
      </c>
      <c r="I1470" s="12" t="s">
        <v>1</v>
      </c>
      <c r="J1470" s="12" t="s">
        <v>0</v>
      </c>
      <c r="K1470" s="12">
        <v>505457.50670000003</v>
      </c>
      <c r="L1470" s="12" t="s">
        <v>2943</v>
      </c>
      <c r="M1470" s="12">
        <v>556.87000072446494</v>
      </c>
      <c r="N1470" s="12">
        <v>417.70540439818399</v>
      </c>
      <c r="O1470" s="7">
        <v>471.71252522939398</v>
      </c>
      <c r="P1470" s="12">
        <v>534.75110809413002</v>
      </c>
      <c r="Q1470" s="12">
        <v>652.83410437344901</v>
      </c>
      <c r="R1470" s="7">
        <v>509.42067125208501</v>
      </c>
    </row>
    <row r="1471" spans="1:18" x14ac:dyDescent="0.3">
      <c r="A1471" s="12" t="s">
        <v>2944</v>
      </c>
      <c r="B1471" s="12">
        <v>2</v>
      </c>
      <c r="C1471" s="12">
        <v>1</v>
      </c>
      <c r="D1471" s="12">
        <v>8.3384999999999998</v>
      </c>
      <c r="E1471" s="12">
        <v>0.22925835284714499</v>
      </c>
      <c r="F1471" s="12">
        <v>6.1196573151575798E-2</v>
      </c>
      <c r="G1471" s="12">
        <v>1.42308864002001</v>
      </c>
      <c r="H1471" s="5">
        <v>0.19594459240799</v>
      </c>
      <c r="I1471" s="12" t="s">
        <v>1</v>
      </c>
      <c r="J1471" s="12" t="s">
        <v>0</v>
      </c>
      <c r="K1471" s="12">
        <v>98531.895499999999</v>
      </c>
      <c r="L1471" s="12" t="s">
        <v>2945</v>
      </c>
      <c r="M1471" s="12">
        <v>113.53662496446501</v>
      </c>
      <c r="N1471" s="12">
        <v>242.162677242798</v>
      </c>
      <c r="O1471" s="7">
        <v>316.434929618784</v>
      </c>
      <c r="P1471" s="12">
        <v>313.84128139490701</v>
      </c>
      <c r="Q1471" s="12">
        <v>304.44911216200802</v>
      </c>
      <c r="R1471" s="7">
        <v>338.21619632330999</v>
      </c>
    </row>
    <row r="1472" spans="1:18" x14ac:dyDescent="0.3">
      <c r="A1472" s="12" t="s">
        <v>2946</v>
      </c>
      <c r="B1472" s="12">
        <v>3</v>
      </c>
      <c r="C1472" s="12">
        <v>1</v>
      </c>
      <c r="D1472" s="12">
        <v>11.3742</v>
      </c>
      <c r="E1472" s="12">
        <v>0.229611918564668</v>
      </c>
      <c r="F1472" s="12">
        <v>6.1249114610234801E-2</v>
      </c>
      <c r="G1472" s="12">
        <v>1.1890200747565001</v>
      </c>
      <c r="H1472" s="5">
        <v>0.19567637076741901</v>
      </c>
      <c r="I1472" s="12" t="s">
        <v>0</v>
      </c>
      <c r="J1472" s="12" t="s">
        <v>1</v>
      </c>
      <c r="K1472" s="12">
        <v>78370.5432</v>
      </c>
      <c r="L1472" s="12" t="s">
        <v>2947</v>
      </c>
      <c r="M1472" s="12">
        <v>592.38282587410094</v>
      </c>
      <c r="N1472" s="12">
        <v>441.16857930023701</v>
      </c>
      <c r="O1472" s="7">
        <v>620.88768989608297</v>
      </c>
      <c r="P1472" s="12">
        <v>451.61112093267701</v>
      </c>
      <c r="Q1472" s="12">
        <v>435.08518329126298</v>
      </c>
      <c r="R1472" s="7">
        <v>504.73444635379002</v>
      </c>
    </row>
    <row r="1473" spans="1:18" x14ac:dyDescent="0.3">
      <c r="A1473" s="12" t="s">
        <v>2948</v>
      </c>
      <c r="B1473" s="12">
        <v>5</v>
      </c>
      <c r="C1473" s="12">
        <v>1</v>
      </c>
      <c r="D1473" s="12">
        <v>20.9421</v>
      </c>
      <c r="E1473" s="12">
        <v>0.23127605880471999</v>
      </c>
      <c r="F1473" s="12">
        <v>6.1650942445541701E-2</v>
      </c>
      <c r="G1473" s="12">
        <v>1.2445287408875101</v>
      </c>
      <c r="H1473" s="5">
        <v>0.19442247452844699</v>
      </c>
      <c r="I1473" s="12" t="s">
        <v>1</v>
      </c>
      <c r="J1473" s="12" t="s">
        <v>0</v>
      </c>
      <c r="K1473" s="12">
        <v>302298.09850000002</v>
      </c>
      <c r="L1473" s="12" t="s">
        <v>2949</v>
      </c>
      <c r="M1473" s="12">
        <v>536.44899079214201</v>
      </c>
      <c r="N1473" s="12">
        <v>533.10404635536497</v>
      </c>
      <c r="O1473" s="7">
        <v>346.04306405170001</v>
      </c>
      <c r="P1473" s="12">
        <v>649.36936430991295</v>
      </c>
      <c r="Q1473" s="12">
        <v>611.551599617546</v>
      </c>
      <c r="R1473" s="7">
        <v>500.829069503254</v>
      </c>
    </row>
    <row r="1474" spans="1:18" x14ac:dyDescent="0.3">
      <c r="A1474" s="12" t="s">
        <v>2950</v>
      </c>
      <c r="B1474" s="12">
        <v>6</v>
      </c>
      <c r="C1474" s="12">
        <v>1</v>
      </c>
      <c r="D1474" s="12">
        <v>41.148600000000002</v>
      </c>
      <c r="E1474" s="12">
        <v>0.231523973820905</v>
      </c>
      <c r="F1474" s="12">
        <v>6.1674958581126198E-2</v>
      </c>
      <c r="G1474" s="12">
        <v>1.0557911583597901</v>
      </c>
      <c r="H1474" s="5">
        <v>0.19423687330008199</v>
      </c>
      <c r="I1474" s="12" t="s">
        <v>0</v>
      </c>
      <c r="J1474" s="12" t="s">
        <v>1</v>
      </c>
      <c r="K1474" s="12">
        <v>23716.6734</v>
      </c>
      <c r="L1474" s="12" t="s">
        <v>2951</v>
      </c>
      <c r="M1474" s="12">
        <v>2181.2074436981902</v>
      </c>
      <c r="N1474" s="12">
        <v>1989.66463463887</v>
      </c>
      <c r="O1474" s="7">
        <v>2110.7264245305601</v>
      </c>
      <c r="P1474" s="12">
        <v>1905.9700859754801</v>
      </c>
      <c r="Q1474" s="12">
        <v>2090.4361145593698</v>
      </c>
      <c r="R1474" s="7">
        <v>1953.25387487848</v>
      </c>
    </row>
    <row r="1475" spans="1:18" x14ac:dyDescent="0.3">
      <c r="A1475" s="12" t="s">
        <v>2952</v>
      </c>
      <c r="B1475" s="12">
        <v>6</v>
      </c>
      <c r="C1475" s="12">
        <v>1</v>
      </c>
      <c r="D1475" s="12">
        <v>26.656099999999999</v>
      </c>
      <c r="E1475" s="12">
        <v>0.23238826025388801</v>
      </c>
      <c r="F1475" s="12">
        <v>6.1853420848629798E-2</v>
      </c>
      <c r="G1475" s="12">
        <v>1.2743672331343301</v>
      </c>
      <c r="H1475" s="5">
        <v>0.19359223299036499</v>
      </c>
      <c r="I1475" s="12" t="s">
        <v>0</v>
      </c>
      <c r="J1475" s="12" t="s">
        <v>1</v>
      </c>
      <c r="K1475" s="12">
        <v>34449.430999999997</v>
      </c>
      <c r="L1475" s="12" t="s">
        <v>2953</v>
      </c>
      <c r="M1475" s="12">
        <v>131.24550105950499</v>
      </c>
      <c r="N1475" s="12">
        <v>216.126845827041</v>
      </c>
      <c r="O1475" s="7">
        <v>196.035779201487</v>
      </c>
      <c r="P1475" s="12">
        <v>131.06012049257501</v>
      </c>
      <c r="Q1475" s="12">
        <v>148.614829618328</v>
      </c>
      <c r="R1475" s="7">
        <v>146.73912579993799</v>
      </c>
    </row>
    <row r="1476" spans="1:18" x14ac:dyDescent="0.3">
      <c r="A1476" s="12" t="s">
        <v>2954</v>
      </c>
      <c r="B1476" s="12">
        <v>3</v>
      </c>
      <c r="C1476" s="12">
        <v>1</v>
      </c>
      <c r="D1476" s="12">
        <v>12.8751</v>
      </c>
      <c r="E1476" s="12">
        <v>0.232568853300713</v>
      </c>
      <c r="F1476" s="12">
        <v>6.1853420848629798E-2</v>
      </c>
      <c r="G1476" s="12">
        <v>1.1956266447164099</v>
      </c>
      <c r="H1476" s="5">
        <v>0.1934580054542</v>
      </c>
      <c r="I1476" s="12" t="s">
        <v>1</v>
      </c>
      <c r="J1476" s="12" t="s">
        <v>0</v>
      </c>
      <c r="K1476" s="12">
        <v>99114.105500000005</v>
      </c>
      <c r="L1476" s="12" t="s">
        <v>2955</v>
      </c>
      <c r="M1476" s="12">
        <v>1215.3244895520099</v>
      </c>
      <c r="N1476" s="12">
        <v>861.11469374117803</v>
      </c>
      <c r="O1476" s="7">
        <v>929.34124759915301</v>
      </c>
      <c r="P1476" s="12">
        <v>1069.2327957104101</v>
      </c>
      <c r="Q1476" s="12">
        <v>1386.76050648963</v>
      </c>
      <c r="R1476" s="7">
        <v>1137.7978691420201</v>
      </c>
    </row>
    <row r="1477" spans="1:18" x14ac:dyDescent="0.3">
      <c r="A1477" s="12" t="s">
        <v>2956</v>
      </c>
      <c r="B1477" s="12">
        <v>7</v>
      </c>
      <c r="C1477" s="12">
        <v>1</v>
      </c>
      <c r="D1477" s="12">
        <v>35.341200000000001</v>
      </c>
      <c r="E1477" s="12">
        <v>0.23266874428960099</v>
      </c>
      <c r="F1477" s="12">
        <v>6.1853420848629798E-2</v>
      </c>
      <c r="G1477" s="12">
        <v>3.3422793193138798</v>
      </c>
      <c r="H1477" s="5">
        <v>0.19338383007563001</v>
      </c>
      <c r="I1477" s="12" t="s">
        <v>1</v>
      </c>
      <c r="J1477" s="12" t="s">
        <v>0</v>
      </c>
      <c r="K1477" s="12">
        <v>224533.5007</v>
      </c>
      <c r="L1477" s="12" t="s">
        <v>2957</v>
      </c>
      <c r="M1477" s="12">
        <v>132.15802756785001</v>
      </c>
      <c r="N1477" s="12">
        <v>108.388378122126</v>
      </c>
      <c r="O1477" s="7">
        <v>0</v>
      </c>
      <c r="P1477" s="12">
        <v>184.51056974051599</v>
      </c>
      <c r="Q1477" s="12">
        <v>383.29606820257197</v>
      </c>
      <c r="R1477" s="7">
        <v>236.16663912980701</v>
      </c>
    </row>
    <row r="1478" spans="1:18" x14ac:dyDescent="0.3">
      <c r="A1478" s="12" t="s">
        <v>2958</v>
      </c>
      <c r="B1478" s="12">
        <v>3</v>
      </c>
      <c r="C1478" s="12">
        <v>1</v>
      </c>
      <c r="D1478" s="12">
        <v>25.341699999999999</v>
      </c>
      <c r="E1478" s="12">
        <v>0.235033243410427</v>
      </c>
      <c r="F1478" s="12">
        <v>6.2439531165848799E-2</v>
      </c>
      <c r="G1478" s="12">
        <v>1.3098106268327701</v>
      </c>
      <c r="H1478" s="5">
        <v>0.19164238109689199</v>
      </c>
      <c r="I1478" s="12" t="s">
        <v>1</v>
      </c>
      <c r="J1478" s="12" t="s">
        <v>0</v>
      </c>
      <c r="K1478" s="12">
        <v>10225.827499999999</v>
      </c>
      <c r="L1478" s="12" t="s">
        <v>2959</v>
      </c>
      <c r="M1478" s="12">
        <v>186.77707989698101</v>
      </c>
      <c r="N1478" s="12">
        <v>125.98263751761</v>
      </c>
      <c r="O1478" s="7">
        <v>110.322229016392</v>
      </c>
      <c r="P1478" s="12">
        <v>143.66844238645399</v>
      </c>
      <c r="Q1478" s="12">
        <v>191.786477099016</v>
      </c>
      <c r="R1478" s="7">
        <v>218.70230997092401</v>
      </c>
    </row>
    <row r="1479" spans="1:18" x14ac:dyDescent="0.3">
      <c r="A1479" s="12" t="s">
        <v>2960</v>
      </c>
      <c r="B1479" s="12">
        <v>2</v>
      </c>
      <c r="C1479" s="12">
        <v>1</v>
      </c>
      <c r="D1479" s="12">
        <v>9.6602999999999994</v>
      </c>
      <c r="E1479" s="12">
        <v>0.23586773207057299</v>
      </c>
      <c r="F1479" s="12">
        <v>6.2618654786621805E-2</v>
      </c>
      <c r="G1479" s="12">
        <v>1.63565685019802</v>
      </c>
      <c r="H1479" s="5">
        <v>0.19103427990119001</v>
      </c>
      <c r="I1479" s="12" t="s">
        <v>1</v>
      </c>
      <c r="J1479" s="12" t="s">
        <v>0</v>
      </c>
      <c r="K1479" s="12">
        <v>70846.866599999994</v>
      </c>
      <c r="L1479" s="12" t="s">
        <v>2961</v>
      </c>
      <c r="M1479" s="12">
        <v>49.032646003629601</v>
      </c>
      <c r="N1479" s="12">
        <v>23.602573069381599</v>
      </c>
      <c r="O1479" s="7">
        <v>79.548094992485105</v>
      </c>
      <c r="P1479" s="12">
        <v>98.169685015866804</v>
      </c>
      <c r="Q1479" s="12">
        <v>52.901697285332901</v>
      </c>
      <c r="R1479" s="7">
        <v>97.848297835866603</v>
      </c>
    </row>
    <row r="1480" spans="1:18" x14ac:dyDescent="0.3">
      <c r="A1480" s="12" t="s">
        <v>2962</v>
      </c>
      <c r="B1480" s="12">
        <v>4</v>
      </c>
      <c r="C1480" s="12">
        <v>1</v>
      </c>
      <c r="D1480" s="12">
        <v>14.727600000000001</v>
      </c>
      <c r="E1480" s="12">
        <v>0.23863642187592701</v>
      </c>
      <c r="F1480" s="12">
        <v>6.3310682325023696E-2</v>
      </c>
      <c r="G1480" s="12">
        <v>1.24159828342154</v>
      </c>
      <c r="H1480" s="5">
        <v>0.18904051160999899</v>
      </c>
      <c r="I1480" s="12" t="s">
        <v>1</v>
      </c>
      <c r="J1480" s="12" t="s">
        <v>0</v>
      </c>
      <c r="K1480" s="12">
        <v>80386.576700000005</v>
      </c>
      <c r="L1480" s="12" t="s">
        <v>2963</v>
      </c>
      <c r="M1480" s="12">
        <v>83.024108372498503</v>
      </c>
      <c r="N1480" s="12">
        <v>101.329720278088</v>
      </c>
      <c r="O1480" s="7">
        <v>124.749076338484</v>
      </c>
      <c r="P1480" s="12">
        <v>120.677791167207</v>
      </c>
      <c r="Q1480" s="12">
        <v>108.304493591219</v>
      </c>
      <c r="R1480" s="7">
        <v>154.79935147661601</v>
      </c>
    </row>
    <row r="1481" spans="1:18" x14ac:dyDescent="0.3">
      <c r="A1481" s="12" t="s">
        <v>2964</v>
      </c>
      <c r="B1481" s="12">
        <v>3</v>
      </c>
      <c r="C1481" s="12">
        <v>1</v>
      </c>
      <c r="D1481" s="12">
        <v>15.6525</v>
      </c>
      <c r="E1481" s="12">
        <v>0.24303878830567399</v>
      </c>
      <c r="F1481" s="12">
        <v>6.4434894260647205E-2</v>
      </c>
      <c r="G1481" s="12">
        <v>1.2007567145087401</v>
      </c>
      <c r="H1481" s="5">
        <v>0.18594369681223799</v>
      </c>
      <c r="I1481" s="12" t="s">
        <v>0</v>
      </c>
      <c r="J1481" s="12" t="s">
        <v>1</v>
      </c>
      <c r="K1481" s="12">
        <v>25304.575000000001</v>
      </c>
      <c r="L1481" s="12" t="s">
        <v>2965</v>
      </c>
      <c r="M1481" s="12">
        <v>1171.4288574352699</v>
      </c>
      <c r="N1481" s="12">
        <v>803.59278775886003</v>
      </c>
      <c r="O1481" s="7">
        <v>908.81963883442495</v>
      </c>
      <c r="P1481" s="12">
        <v>711.01537774868996</v>
      </c>
      <c r="Q1481" s="12">
        <v>808.72881077987802</v>
      </c>
      <c r="R1481" s="7">
        <v>881.94238892973203</v>
      </c>
    </row>
    <row r="1482" spans="1:18" x14ac:dyDescent="0.3">
      <c r="A1482" s="12" t="s">
        <v>2966</v>
      </c>
      <c r="B1482" s="12">
        <v>4</v>
      </c>
      <c r="C1482" s="12">
        <v>1</v>
      </c>
      <c r="D1482" s="12">
        <v>18.017900000000001</v>
      </c>
      <c r="E1482" s="12">
        <v>0.24462790630475201</v>
      </c>
      <c r="F1482" s="12">
        <v>6.4812233863601298E-2</v>
      </c>
      <c r="G1482" s="12">
        <v>1.16880854472173</v>
      </c>
      <c r="H1482" s="5">
        <v>0.18484735093267801</v>
      </c>
      <c r="I1482" s="12" t="s">
        <v>1</v>
      </c>
      <c r="J1482" s="12" t="s">
        <v>0</v>
      </c>
      <c r="K1482" s="12">
        <v>183937.03959999999</v>
      </c>
      <c r="L1482" s="12" t="s">
        <v>2967</v>
      </c>
      <c r="M1482" s="12">
        <v>413.39161163328498</v>
      </c>
      <c r="N1482" s="12">
        <v>331.73417270758398</v>
      </c>
      <c r="O1482" s="7">
        <v>272.97106825804502</v>
      </c>
      <c r="P1482" s="12">
        <v>422.32050981002197</v>
      </c>
      <c r="Q1482" s="12">
        <v>388.23158840208998</v>
      </c>
      <c r="R1482" s="7">
        <v>379.408202459797</v>
      </c>
    </row>
    <row r="1483" spans="1:18" x14ac:dyDescent="0.3">
      <c r="A1483" s="12" t="s">
        <v>2968</v>
      </c>
      <c r="B1483" s="12">
        <v>8</v>
      </c>
      <c r="C1483" s="12">
        <v>1</v>
      </c>
      <c r="D1483" s="12">
        <v>37.362699999999997</v>
      </c>
      <c r="E1483" s="12">
        <v>0.24496300021755599</v>
      </c>
      <c r="F1483" s="12">
        <v>6.4857043475252701E-2</v>
      </c>
      <c r="G1483" s="12">
        <v>1.2902872107438901</v>
      </c>
      <c r="H1483" s="5">
        <v>0.184617593823826</v>
      </c>
      <c r="I1483" s="12" t="s">
        <v>1</v>
      </c>
      <c r="J1483" s="12" t="s">
        <v>0</v>
      </c>
      <c r="K1483" s="12">
        <v>196807.52489999999</v>
      </c>
      <c r="L1483" s="12" t="s">
        <v>2969</v>
      </c>
      <c r="M1483" s="12">
        <v>818.84552452311505</v>
      </c>
      <c r="N1483" s="12">
        <v>693.16123657573701</v>
      </c>
      <c r="O1483" s="7">
        <v>396.63998289913297</v>
      </c>
      <c r="P1483" s="12">
        <v>828.70261953006298</v>
      </c>
      <c r="Q1483" s="12">
        <v>793.64429367295998</v>
      </c>
      <c r="R1483" s="7">
        <v>840.35557040553601</v>
      </c>
    </row>
    <row r="1484" spans="1:18" x14ac:dyDescent="0.3">
      <c r="A1484" s="12" t="s">
        <v>2970</v>
      </c>
      <c r="B1484" s="12">
        <v>4</v>
      </c>
      <c r="C1484" s="12">
        <v>1</v>
      </c>
      <c r="D1484" s="12">
        <v>23.696899999999999</v>
      </c>
      <c r="E1484" s="12">
        <v>0.247660395802211</v>
      </c>
      <c r="F1484" s="12">
        <v>6.5526818109259199E-2</v>
      </c>
      <c r="G1484" s="12">
        <v>1.40275381220087</v>
      </c>
      <c r="H1484" s="5">
        <v>0.182785961713994</v>
      </c>
      <c r="I1484" s="12" t="s">
        <v>0</v>
      </c>
      <c r="J1484" s="12" t="s">
        <v>1</v>
      </c>
      <c r="K1484" s="12">
        <v>211095.93</v>
      </c>
      <c r="L1484" s="12" t="s">
        <v>2971</v>
      </c>
      <c r="M1484" s="12">
        <v>145.436650541174</v>
      </c>
      <c r="N1484" s="12">
        <v>293.426767874522</v>
      </c>
      <c r="O1484" s="7">
        <v>242.95759020052299</v>
      </c>
      <c r="P1484" s="12">
        <v>170.44284863006601</v>
      </c>
      <c r="Q1484" s="12">
        <v>137.709225293895</v>
      </c>
      <c r="R1484" s="7">
        <v>177.906850090988</v>
      </c>
    </row>
    <row r="1485" spans="1:18" x14ac:dyDescent="0.3">
      <c r="A1485" s="12" t="s">
        <v>2972</v>
      </c>
      <c r="B1485" s="12">
        <v>3</v>
      </c>
      <c r="C1485" s="12">
        <v>1</v>
      </c>
      <c r="D1485" s="12">
        <v>16.0871</v>
      </c>
      <c r="E1485" s="12">
        <v>0.24901603905196501</v>
      </c>
      <c r="F1485" s="12">
        <v>6.5840921278044903E-2</v>
      </c>
      <c r="G1485" s="12">
        <v>1.8633437310996299</v>
      </c>
      <c r="H1485" s="5">
        <v>0.18187724434972799</v>
      </c>
      <c r="I1485" s="12" t="s">
        <v>1</v>
      </c>
      <c r="J1485" s="12" t="s">
        <v>0</v>
      </c>
      <c r="K1485" s="12">
        <v>83999.044800000003</v>
      </c>
      <c r="L1485" s="12" t="s">
        <v>2973</v>
      </c>
      <c r="M1485" s="12">
        <v>26.932805127267802</v>
      </c>
      <c r="N1485" s="12">
        <v>270.39221742885201</v>
      </c>
      <c r="O1485" s="7">
        <v>242.96965395008399</v>
      </c>
      <c r="P1485" s="12">
        <v>297.890148666274</v>
      </c>
      <c r="Q1485" s="12">
        <v>338.75273777423899</v>
      </c>
      <c r="R1485" s="7">
        <v>370.111811973827</v>
      </c>
    </row>
    <row r="1486" spans="1:18" x14ac:dyDescent="0.3">
      <c r="A1486" s="12" t="s">
        <v>2974</v>
      </c>
      <c r="B1486" s="12">
        <v>12</v>
      </c>
      <c r="C1486" s="12">
        <v>1</v>
      </c>
      <c r="D1486" s="12">
        <v>55.410200000000003</v>
      </c>
      <c r="E1486" s="12">
        <v>0.24923414460422399</v>
      </c>
      <c r="F1486" s="12">
        <v>6.5854033153085301E-2</v>
      </c>
      <c r="G1486" s="12">
        <v>2.92677158834121</v>
      </c>
      <c r="H1486" s="5">
        <v>0.18173177154524101</v>
      </c>
      <c r="I1486" s="12" t="s">
        <v>1</v>
      </c>
      <c r="J1486" s="12" t="s">
        <v>0</v>
      </c>
      <c r="K1486" s="12">
        <v>334003.91460000002</v>
      </c>
      <c r="L1486" s="12" t="s">
        <v>2975</v>
      </c>
      <c r="M1486" s="12">
        <v>0</v>
      </c>
      <c r="N1486" s="12">
        <v>199.59907242858</v>
      </c>
      <c r="O1486" s="7">
        <v>135.75889655415199</v>
      </c>
      <c r="P1486" s="12">
        <v>373.40118047593</v>
      </c>
      <c r="Q1486" s="12">
        <v>270.31700738628399</v>
      </c>
      <c r="R1486" s="7">
        <v>337.79798768025699</v>
      </c>
    </row>
    <row r="1487" spans="1:18" x14ac:dyDescent="0.3">
      <c r="A1487" s="12" t="s">
        <v>2976</v>
      </c>
      <c r="B1487" s="12">
        <v>1</v>
      </c>
      <c r="C1487" s="12">
        <v>1</v>
      </c>
      <c r="D1487" s="12">
        <v>4.5414000000000003</v>
      </c>
      <c r="E1487" s="12">
        <v>0.24991980166585301</v>
      </c>
      <c r="F1487" s="12">
        <v>6.5990582899662503E-2</v>
      </c>
      <c r="G1487" s="12">
        <v>2.2260137740243802</v>
      </c>
      <c r="H1487" s="5">
        <v>0.181275754753597</v>
      </c>
      <c r="I1487" s="12" t="s">
        <v>1</v>
      </c>
      <c r="J1487" s="12" t="s">
        <v>0</v>
      </c>
      <c r="K1487" s="12">
        <v>21716.587500000001</v>
      </c>
      <c r="L1487" s="12" t="s">
        <v>2977</v>
      </c>
      <c r="M1487" s="12">
        <v>111.507566293102</v>
      </c>
      <c r="N1487" s="12">
        <v>17.936898149548899</v>
      </c>
      <c r="O1487" s="7">
        <v>0</v>
      </c>
      <c r="P1487" s="12">
        <v>65.425231930909305</v>
      </c>
      <c r="Q1487" s="12">
        <v>157.085118641892</v>
      </c>
      <c r="R1487" s="7">
        <v>65.634810247748504</v>
      </c>
    </row>
    <row r="1488" spans="1:18" x14ac:dyDescent="0.3">
      <c r="A1488" s="12" t="s">
        <v>2978</v>
      </c>
      <c r="B1488" s="12">
        <v>4</v>
      </c>
      <c r="C1488" s="12">
        <v>1</v>
      </c>
      <c r="D1488" s="12">
        <v>23.2758</v>
      </c>
      <c r="E1488" s="12">
        <v>0.25249430663778999</v>
      </c>
      <c r="F1488" s="12">
        <v>6.6625356174449799E-2</v>
      </c>
      <c r="G1488" s="12">
        <v>2.28516903061989</v>
      </c>
      <c r="H1488" s="5">
        <v>0.17958098895868599</v>
      </c>
      <c r="I1488" s="12" t="s">
        <v>0</v>
      </c>
      <c r="J1488" s="12" t="s">
        <v>1</v>
      </c>
      <c r="K1488" s="12">
        <v>35007.256300000001</v>
      </c>
      <c r="L1488" s="12" t="s">
        <v>2979</v>
      </c>
      <c r="M1488" s="12">
        <v>271.98676674829801</v>
      </c>
      <c r="N1488" s="12">
        <v>121.08825626703999</v>
      </c>
      <c r="O1488" s="7">
        <v>56.823916538501102</v>
      </c>
      <c r="P1488" s="12">
        <v>50.274556217500397</v>
      </c>
      <c r="Q1488" s="12">
        <v>39.798345882474301</v>
      </c>
      <c r="R1488" s="7">
        <v>106.80484896590499</v>
      </c>
    </row>
    <row r="1489" spans="1:18" x14ac:dyDescent="0.3">
      <c r="A1489" s="12" t="s">
        <v>2980</v>
      </c>
      <c r="B1489" s="12">
        <v>9</v>
      </c>
      <c r="C1489" s="12">
        <v>4</v>
      </c>
      <c r="D1489" s="12">
        <v>61.289099999999998</v>
      </c>
      <c r="E1489" s="12">
        <v>0.25374863255034402</v>
      </c>
      <c r="F1489" s="12">
        <v>6.6911153868348505E-2</v>
      </c>
      <c r="G1489" s="12">
        <v>1.14030249993976</v>
      </c>
      <c r="H1489" s="5">
        <v>0.178765146128018</v>
      </c>
      <c r="I1489" s="12" t="s">
        <v>0</v>
      </c>
      <c r="J1489" s="12" t="s">
        <v>1</v>
      </c>
      <c r="K1489" s="12">
        <v>82161.498699999996</v>
      </c>
      <c r="L1489" s="12" t="s">
        <v>2981</v>
      </c>
      <c r="M1489" s="12">
        <v>369.71642726270198</v>
      </c>
      <c r="N1489" s="12">
        <v>334.63046970963302</v>
      </c>
      <c r="O1489" s="7">
        <v>418.26004773009203</v>
      </c>
      <c r="P1489" s="12">
        <v>287.114128556347</v>
      </c>
      <c r="Q1489" s="12">
        <v>373.665819116698</v>
      </c>
      <c r="R1489" s="7">
        <v>323.70175324555498</v>
      </c>
    </row>
    <row r="1490" spans="1:18" x14ac:dyDescent="0.3">
      <c r="A1490" s="12" t="s">
        <v>2982</v>
      </c>
      <c r="B1490" s="12">
        <v>24</v>
      </c>
      <c r="C1490" s="12">
        <v>15</v>
      </c>
      <c r="D1490" s="12">
        <v>158.27449999999999</v>
      </c>
      <c r="E1490" s="12">
        <v>0.25574580152477</v>
      </c>
      <c r="F1490" s="12">
        <v>6.7392314851276405E-2</v>
      </c>
      <c r="G1490" s="12">
        <v>1.0441259363684401</v>
      </c>
      <c r="H1490" s="5">
        <v>0.177479239585109</v>
      </c>
      <c r="I1490" s="12" t="s">
        <v>0</v>
      </c>
      <c r="J1490" s="12" t="s">
        <v>1</v>
      </c>
      <c r="K1490" s="12">
        <v>85427.096399999995</v>
      </c>
      <c r="L1490" s="12" t="s">
        <v>2983</v>
      </c>
      <c r="M1490" s="12">
        <v>5444.5706529737299</v>
      </c>
      <c r="N1490" s="12">
        <v>5695.29965499434</v>
      </c>
      <c r="O1490" s="7">
        <v>5263.6266651361802</v>
      </c>
      <c r="P1490" s="12">
        <v>5208.63067181923</v>
      </c>
      <c r="Q1490" s="12">
        <v>5040.43147972109</v>
      </c>
      <c r="R1490" s="7">
        <v>5461.2045909533799</v>
      </c>
    </row>
    <row r="1491" spans="1:18" x14ac:dyDescent="0.3">
      <c r="A1491" s="12" t="s">
        <v>2984</v>
      </c>
      <c r="B1491" s="12">
        <v>2</v>
      </c>
      <c r="C1491" s="12">
        <v>1</v>
      </c>
      <c r="D1491" s="12">
        <v>8.2445000000000004</v>
      </c>
      <c r="E1491" s="12">
        <v>0.25709354738256501</v>
      </c>
      <c r="F1491" s="12">
        <v>6.7701811325651298E-2</v>
      </c>
      <c r="G1491" s="12">
        <v>2.2543544101464699</v>
      </c>
      <c r="H1491" s="5">
        <v>0.17662043848441999</v>
      </c>
      <c r="I1491" s="12" t="s">
        <v>1</v>
      </c>
      <c r="J1491" s="12" t="s">
        <v>0</v>
      </c>
      <c r="K1491" s="12">
        <v>126923.942</v>
      </c>
      <c r="L1491" s="12" t="s">
        <v>2985</v>
      </c>
      <c r="M1491" s="12">
        <v>51.398265486047897</v>
      </c>
      <c r="N1491" s="12">
        <v>228.27986659672999</v>
      </c>
      <c r="O1491" s="7">
        <v>0</v>
      </c>
      <c r="P1491" s="12">
        <v>199.44819840139201</v>
      </c>
      <c r="Q1491" s="12">
        <v>260.02583510657797</v>
      </c>
      <c r="R1491" s="7">
        <v>171.019596974367</v>
      </c>
    </row>
    <row r="1492" spans="1:18" x14ac:dyDescent="0.3">
      <c r="A1492" s="12" t="s">
        <v>2986</v>
      </c>
      <c r="B1492" s="12">
        <v>2</v>
      </c>
      <c r="C1492" s="12">
        <v>1</v>
      </c>
      <c r="D1492" s="12">
        <v>8.9837000000000007</v>
      </c>
      <c r="E1492" s="12">
        <v>0.25732851052646299</v>
      </c>
      <c r="F1492" s="12">
        <v>6.7718053308720494E-2</v>
      </c>
      <c r="G1492" s="12">
        <v>1.61003503171597</v>
      </c>
      <c r="H1492" s="5">
        <v>0.176471448328471</v>
      </c>
      <c r="I1492" s="12" t="s">
        <v>1</v>
      </c>
      <c r="J1492" s="12" t="s">
        <v>0</v>
      </c>
      <c r="K1492" s="12">
        <v>32991.536500000002</v>
      </c>
      <c r="L1492" s="12" t="s">
        <v>2987</v>
      </c>
      <c r="M1492" s="12">
        <v>146.861387076987</v>
      </c>
      <c r="N1492" s="12">
        <v>40.594777583519999</v>
      </c>
      <c r="O1492" s="7">
        <v>159.41298051886201</v>
      </c>
      <c r="P1492" s="12">
        <v>166.30772654044</v>
      </c>
      <c r="Q1492" s="12">
        <v>242.718963349403</v>
      </c>
      <c r="R1492" s="7">
        <v>149.44478527031399</v>
      </c>
    </row>
    <row r="1493" spans="1:18" x14ac:dyDescent="0.3">
      <c r="A1493" s="12" t="s">
        <v>2988</v>
      </c>
      <c r="B1493" s="12">
        <v>15</v>
      </c>
      <c r="C1493" s="12">
        <v>8</v>
      </c>
      <c r="D1493" s="12">
        <v>96.605900000000005</v>
      </c>
      <c r="E1493" s="12">
        <v>0.25832976645131001</v>
      </c>
      <c r="F1493" s="12">
        <v>6.7935793794956595E-2</v>
      </c>
      <c r="G1493" s="12">
        <v>1.0139295425091099</v>
      </c>
      <c r="H1493" s="5">
        <v>0.175838967010673</v>
      </c>
      <c r="I1493" s="12" t="s">
        <v>1</v>
      </c>
      <c r="J1493" s="12" t="s">
        <v>0</v>
      </c>
      <c r="K1493" s="12">
        <v>61225.851999999999</v>
      </c>
      <c r="L1493" s="12" t="s">
        <v>2989</v>
      </c>
      <c r="M1493" s="12">
        <v>1929.4299064700999</v>
      </c>
      <c r="N1493" s="12">
        <v>1883.7036590305599</v>
      </c>
      <c r="O1493" s="7">
        <v>1940.6322601623999</v>
      </c>
      <c r="P1493" s="12">
        <v>1964.7075880392899</v>
      </c>
      <c r="Q1493" s="12">
        <v>1930.24636177824</v>
      </c>
      <c r="R1493" s="7">
        <v>1938.9592015015601</v>
      </c>
    </row>
    <row r="1494" spans="1:18" x14ac:dyDescent="0.3">
      <c r="A1494" s="12" t="s">
        <v>2990</v>
      </c>
      <c r="B1494" s="12">
        <v>4</v>
      </c>
      <c r="C1494" s="12">
        <v>2</v>
      </c>
      <c r="D1494" s="12">
        <v>16.391500000000001</v>
      </c>
      <c r="E1494" s="12">
        <v>0.25855468847977098</v>
      </c>
      <c r="F1494" s="12">
        <v>6.7949217734948705E-2</v>
      </c>
      <c r="G1494" s="12">
        <v>1.05978470191188</v>
      </c>
      <c r="H1494" s="5">
        <v>0.17569742220847401</v>
      </c>
      <c r="I1494" s="12" t="s">
        <v>0</v>
      </c>
      <c r="J1494" s="12" t="s">
        <v>1</v>
      </c>
      <c r="K1494" s="12">
        <v>146234.0778</v>
      </c>
      <c r="L1494" s="12" t="s">
        <v>2991</v>
      </c>
      <c r="M1494" s="12">
        <v>705.42384883000796</v>
      </c>
      <c r="N1494" s="12">
        <v>728.85839817341002</v>
      </c>
      <c r="O1494" s="7">
        <v>679.89531367290499</v>
      </c>
      <c r="P1494" s="12">
        <v>714.16681789131201</v>
      </c>
      <c r="Q1494" s="12">
        <v>659.400581552007</v>
      </c>
      <c r="R1494" s="7">
        <v>621.34492271257295</v>
      </c>
    </row>
    <row r="1495" spans="1:18" x14ac:dyDescent="0.3">
      <c r="A1495" s="12" t="s">
        <v>2992</v>
      </c>
      <c r="B1495" s="12">
        <v>11</v>
      </c>
      <c r="C1495" s="12">
        <v>7</v>
      </c>
      <c r="D1495" s="12">
        <v>64.616600000000005</v>
      </c>
      <c r="E1495" s="12">
        <v>0.26104731289814298</v>
      </c>
      <c r="F1495" s="12">
        <v>6.85581844790661E-2</v>
      </c>
      <c r="G1495" s="12">
        <v>1.06039785388095</v>
      </c>
      <c r="H1495" s="5">
        <v>0.17414180852546099</v>
      </c>
      <c r="I1495" s="12" t="s">
        <v>1</v>
      </c>
      <c r="J1495" s="12" t="s">
        <v>0</v>
      </c>
      <c r="K1495" s="12">
        <v>31609.6198</v>
      </c>
      <c r="L1495" s="12" t="s">
        <v>2993</v>
      </c>
      <c r="M1495" s="12">
        <v>1824.90545098954</v>
      </c>
      <c r="N1495" s="12">
        <v>1898.9867372643901</v>
      </c>
      <c r="O1495" s="7">
        <v>2129.2695176067</v>
      </c>
      <c r="P1495" s="12">
        <v>2049.59375001013</v>
      </c>
      <c r="Q1495" s="12">
        <v>2075.5713334594302</v>
      </c>
      <c r="R1495" s="7">
        <v>2081.5150278431902</v>
      </c>
    </row>
    <row r="1496" spans="1:18" x14ac:dyDescent="0.3">
      <c r="A1496" s="12" t="s">
        <v>2994</v>
      </c>
      <c r="B1496" s="12">
        <v>3</v>
      </c>
      <c r="C1496" s="12">
        <v>2</v>
      </c>
      <c r="D1496" s="12">
        <v>12.039</v>
      </c>
      <c r="E1496" s="12">
        <v>0.26161442162663401</v>
      </c>
      <c r="F1496" s="12">
        <v>6.8660979654568494E-2</v>
      </c>
      <c r="G1496" s="12">
        <v>1.2094690187219601</v>
      </c>
      <c r="H1496" s="5">
        <v>0.17379118312071301</v>
      </c>
      <c r="I1496" s="12" t="s">
        <v>1</v>
      </c>
      <c r="J1496" s="12" t="s">
        <v>0</v>
      </c>
      <c r="K1496" s="12">
        <v>72998.655599999998</v>
      </c>
      <c r="L1496" s="12" t="s">
        <v>2995</v>
      </c>
      <c r="M1496" s="12">
        <v>106.16548216888</v>
      </c>
      <c r="N1496" s="12">
        <v>148.731780424638</v>
      </c>
      <c r="O1496" s="7">
        <v>188.023663138502</v>
      </c>
      <c r="P1496" s="12">
        <v>181.55875016085099</v>
      </c>
      <c r="Q1496" s="12">
        <v>178.30470850810201</v>
      </c>
      <c r="R1496" s="7">
        <v>175.83567874757401</v>
      </c>
    </row>
    <row r="1497" spans="1:18" x14ac:dyDescent="0.3">
      <c r="A1497" s="12" t="s">
        <v>2996</v>
      </c>
      <c r="B1497" s="12">
        <v>16</v>
      </c>
      <c r="C1497" s="12">
        <v>9</v>
      </c>
      <c r="D1497" s="12">
        <v>92.531599999999997</v>
      </c>
      <c r="E1497" s="12">
        <v>0.26443675721353699</v>
      </c>
      <c r="F1497" s="12">
        <v>6.9331164850519503E-2</v>
      </c>
      <c r="G1497" s="12">
        <v>1.0286277880153301</v>
      </c>
      <c r="H1497" s="5">
        <v>0.17206409237136699</v>
      </c>
      <c r="I1497" s="12" t="s">
        <v>0</v>
      </c>
      <c r="J1497" s="12" t="s">
        <v>1</v>
      </c>
      <c r="K1497" s="12">
        <v>58437.5965</v>
      </c>
      <c r="L1497" s="12" t="s">
        <v>2997</v>
      </c>
      <c r="M1497" s="12">
        <v>1265.6884383926499</v>
      </c>
      <c r="N1497" s="12">
        <v>1325.6188288714</v>
      </c>
      <c r="O1497" s="7">
        <v>1347.7021987820499</v>
      </c>
      <c r="P1497" s="12">
        <v>1303.69357647737</v>
      </c>
      <c r="Q1497" s="12">
        <v>1262.2371472089101</v>
      </c>
      <c r="R1497" s="7">
        <v>1263.45198591966</v>
      </c>
    </row>
    <row r="1498" spans="1:18" x14ac:dyDescent="0.3">
      <c r="A1498" s="12" t="s">
        <v>2998</v>
      </c>
      <c r="B1498" s="12">
        <v>6</v>
      </c>
      <c r="C1498" s="12">
        <v>1</v>
      </c>
      <c r="D1498" s="12">
        <v>28.5884</v>
      </c>
      <c r="E1498" s="12">
        <v>0.264522810302525</v>
      </c>
      <c r="F1498" s="12">
        <v>6.9331164850519503E-2</v>
      </c>
      <c r="G1498" s="12">
        <v>1.7439002354900599</v>
      </c>
      <c r="H1498" s="5">
        <v>0.17201189599407701</v>
      </c>
      <c r="I1498" s="12" t="s">
        <v>0</v>
      </c>
      <c r="J1498" s="12" t="s">
        <v>1</v>
      </c>
      <c r="K1498" s="12">
        <v>222372.89720000001</v>
      </c>
      <c r="L1498" s="12" t="s">
        <v>2999</v>
      </c>
      <c r="M1498" s="12">
        <v>294.37258014424401</v>
      </c>
      <c r="N1498" s="12">
        <v>208.66161557656099</v>
      </c>
      <c r="O1498" s="7">
        <v>92.007048692344696</v>
      </c>
      <c r="P1498" s="12">
        <v>113.318946986545</v>
      </c>
      <c r="Q1498" s="12">
        <v>121.76494237826699</v>
      </c>
      <c r="R1498" s="7">
        <v>106.12900361122099</v>
      </c>
    </row>
    <row r="1499" spans="1:18" x14ac:dyDescent="0.3">
      <c r="A1499" s="12" t="s">
        <v>3000</v>
      </c>
      <c r="B1499" s="12">
        <v>2</v>
      </c>
      <c r="C1499" s="12">
        <v>1</v>
      </c>
      <c r="D1499" s="12">
        <v>8.5527999999999995</v>
      </c>
      <c r="E1499" s="12">
        <v>0.265173991510185</v>
      </c>
      <c r="F1499" s="12">
        <v>6.9455255793944404E-2</v>
      </c>
      <c r="G1499" s="12">
        <v>1.32864633575118</v>
      </c>
      <c r="H1499" s="5">
        <v>0.17161779346307901</v>
      </c>
      <c r="I1499" s="12" t="s">
        <v>1</v>
      </c>
      <c r="J1499" s="12" t="s">
        <v>0</v>
      </c>
      <c r="K1499" s="12">
        <v>45816.569600000003</v>
      </c>
      <c r="L1499" s="12" t="s">
        <v>3001</v>
      </c>
      <c r="M1499" s="12">
        <v>339.50272401102001</v>
      </c>
      <c r="N1499" s="12">
        <v>415.35283428455102</v>
      </c>
      <c r="O1499" s="7">
        <v>175.29634212462901</v>
      </c>
      <c r="P1499" s="12">
        <v>370.74723958382498</v>
      </c>
      <c r="Q1499" s="12">
        <v>426.82446324116597</v>
      </c>
      <c r="R1499" s="7">
        <v>438.27121136030098</v>
      </c>
    </row>
    <row r="1500" spans="1:18" x14ac:dyDescent="0.3">
      <c r="A1500" s="12" t="s">
        <v>3002</v>
      </c>
      <c r="B1500" s="12">
        <v>4</v>
      </c>
      <c r="C1500" s="12">
        <v>1</v>
      </c>
      <c r="D1500" s="12">
        <v>20.630400000000002</v>
      </c>
      <c r="E1500" s="12">
        <v>0.26559378517777499</v>
      </c>
      <c r="F1500" s="12">
        <v>6.9518615304527603E-2</v>
      </c>
      <c r="G1500" s="12">
        <v>2.0187281932725498</v>
      </c>
      <c r="H1500" s="5">
        <v>0.17136454885279401</v>
      </c>
      <c r="I1500" s="12" t="s">
        <v>1</v>
      </c>
      <c r="J1500" s="12" t="s">
        <v>0</v>
      </c>
      <c r="K1500" s="12">
        <v>92478.909400000004</v>
      </c>
      <c r="L1500" s="12" t="s">
        <v>3003</v>
      </c>
      <c r="M1500" s="12">
        <v>30.507920998991601</v>
      </c>
      <c r="N1500" s="12">
        <v>0</v>
      </c>
      <c r="O1500" s="7">
        <v>138.763054369781</v>
      </c>
      <c r="P1500" s="12">
        <v>130.81775420669101</v>
      </c>
      <c r="Q1500" s="12">
        <v>112.39363951525</v>
      </c>
      <c r="R1500" s="7">
        <v>98.500696557742998</v>
      </c>
    </row>
    <row r="1501" spans="1:18" x14ac:dyDescent="0.3">
      <c r="A1501" s="12" t="s">
        <v>3004</v>
      </c>
      <c r="B1501" s="12">
        <v>13</v>
      </c>
      <c r="C1501" s="12">
        <v>2</v>
      </c>
      <c r="D1501" s="12">
        <v>58.0593</v>
      </c>
      <c r="E1501" s="12">
        <v>0.26687190196259503</v>
      </c>
      <c r="F1501" s="12">
        <v>6.9806403891545396E-2</v>
      </c>
      <c r="G1501" s="12">
        <v>1.09627353599495</v>
      </c>
      <c r="H1501" s="5">
        <v>0.17059744036444</v>
      </c>
      <c r="I1501" s="12" t="s">
        <v>0</v>
      </c>
      <c r="J1501" s="12" t="s">
        <v>1</v>
      </c>
      <c r="K1501" s="12">
        <v>119313.2369</v>
      </c>
      <c r="L1501" s="12" t="s">
        <v>3005</v>
      </c>
      <c r="M1501" s="12">
        <v>474.23831432033001</v>
      </c>
      <c r="N1501" s="12">
        <v>554.56033653306702</v>
      </c>
      <c r="O1501" s="7">
        <v>564.15792840248503</v>
      </c>
      <c r="P1501" s="12">
        <v>515.71076722147802</v>
      </c>
      <c r="Q1501" s="12">
        <v>444.77847860022098</v>
      </c>
      <c r="R1501" s="7">
        <v>492.57563894737501</v>
      </c>
    </row>
    <row r="1502" spans="1:18" x14ac:dyDescent="0.3">
      <c r="A1502" s="12" t="s">
        <v>3006</v>
      </c>
      <c r="B1502" s="12">
        <v>29</v>
      </c>
      <c r="C1502" s="12">
        <v>13</v>
      </c>
      <c r="D1502" s="12">
        <v>148.5658</v>
      </c>
      <c r="E1502" s="12">
        <v>0.26813020653867697</v>
      </c>
      <c r="F1502" s="12">
        <v>7.0045521788935805E-2</v>
      </c>
      <c r="G1502" s="12">
        <v>1.0499819500933001</v>
      </c>
      <c r="H1502" s="5">
        <v>0.16984794913649401</v>
      </c>
      <c r="I1502" s="12" t="s">
        <v>1</v>
      </c>
      <c r="J1502" s="12" t="s">
        <v>0</v>
      </c>
      <c r="K1502" s="12">
        <v>50777.956700000002</v>
      </c>
      <c r="L1502" s="12" t="s">
        <v>3007</v>
      </c>
      <c r="M1502" s="12">
        <v>6096.7392807621</v>
      </c>
      <c r="N1502" s="12">
        <v>6399.4412361304203</v>
      </c>
      <c r="O1502" s="7">
        <v>6200.6137415338999</v>
      </c>
      <c r="P1502" s="12">
        <v>6973.0398301813302</v>
      </c>
      <c r="Q1502" s="12">
        <v>6202.33578337367</v>
      </c>
      <c r="R1502" s="7">
        <v>6455.9208824008401</v>
      </c>
    </row>
    <row r="1503" spans="1:18" x14ac:dyDescent="0.3">
      <c r="A1503" s="12" t="s">
        <v>3008</v>
      </c>
      <c r="B1503" s="12">
        <v>7</v>
      </c>
      <c r="C1503" s="12">
        <v>1</v>
      </c>
      <c r="D1503" s="12">
        <v>32.7164</v>
      </c>
      <c r="E1503" s="12">
        <v>0.26814453860680598</v>
      </c>
      <c r="F1503" s="12">
        <v>7.0045521788935805E-2</v>
      </c>
      <c r="G1503" s="12">
        <v>1.0825201856036399</v>
      </c>
      <c r="H1503" s="5">
        <v>0.16983944492370801</v>
      </c>
      <c r="I1503" s="12" t="s">
        <v>1</v>
      </c>
      <c r="J1503" s="12" t="s">
        <v>0</v>
      </c>
      <c r="K1503" s="12">
        <v>150095.38690000001</v>
      </c>
      <c r="L1503" s="12" t="s">
        <v>3009</v>
      </c>
      <c r="M1503" s="12">
        <v>770.49353516212398</v>
      </c>
      <c r="N1503" s="12">
        <v>927.07074233081596</v>
      </c>
      <c r="O1503" s="7">
        <v>816.16822646722699</v>
      </c>
      <c r="P1503" s="12">
        <v>851.98611920973894</v>
      </c>
      <c r="Q1503" s="12">
        <v>947.74529111696495</v>
      </c>
      <c r="R1503" s="7">
        <v>921.43476641816403</v>
      </c>
    </row>
    <row r="1504" spans="1:18" x14ac:dyDescent="0.3">
      <c r="A1504" s="12" t="s">
        <v>3010</v>
      </c>
      <c r="B1504" s="12">
        <v>5</v>
      </c>
      <c r="C1504" s="12">
        <v>1</v>
      </c>
      <c r="D1504" s="12">
        <v>20.9406</v>
      </c>
      <c r="E1504" s="12">
        <v>0.26839729163339399</v>
      </c>
      <c r="F1504" s="12">
        <v>7.0064711993194195E-2</v>
      </c>
      <c r="G1504" s="12">
        <v>1.24024620010237</v>
      </c>
      <c r="H1504" s="5">
        <v>0.169689588609857</v>
      </c>
      <c r="I1504" s="12" t="s">
        <v>1</v>
      </c>
      <c r="J1504" s="12" t="s">
        <v>0</v>
      </c>
      <c r="K1504" s="12">
        <v>105549.2987</v>
      </c>
      <c r="L1504" s="12" t="s">
        <v>3011</v>
      </c>
      <c r="M1504" s="12">
        <v>467.17150887854501</v>
      </c>
      <c r="N1504" s="12">
        <v>394.80528217854101</v>
      </c>
      <c r="O1504" s="7">
        <v>405.277681347449</v>
      </c>
      <c r="P1504" s="12">
        <v>618.00626444724503</v>
      </c>
      <c r="Q1504" s="12">
        <v>385.77392116786501</v>
      </c>
      <c r="R1504" s="7">
        <v>567.92735834734799</v>
      </c>
    </row>
    <row r="1505" spans="1:18" x14ac:dyDescent="0.3">
      <c r="A1505" s="12" t="s">
        <v>3012</v>
      </c>
      <c r="B1505" s="12">
        <v>3</v>
      </c>
      <c r="C1505" s="12">
        <v>1</v>
      </c>
      <c r="D1505" s="12">
        <v>10.6755</v>
      </c>
      <c r="E1505" s="12">
        <v>0.26931395834625999</v>
      </c>
      <c r="F1505" s="12">
        <v>7.0257074555549595E-2</v>
      </c>
      <c r="G1505" s="12">
        <v>1.14130071192616</v>
      </c>
      <c r="H1505" s="5">
        <v>0.16914799396666599</v>
      </c>
      <c r="I1505" s="12" t="s">
        <v>0</v>
      </c>
      <c r="J1505" s="12" t="s">
        <v>1</v>
      </c>
      <c r="K1505" s="12">
        <v>212925.93780000001</v>
      </c>
      <c r="L1505" s="12" t="s">
        <v>3013</v>
      </c>
      <c r="M1505" s="12">
        <v>121.738208930497</v>
      </c>
      <c r="N1505" s="12">
        <v>108.473052417071</v>
      </c>
      <c r="O1505" s="7">
        <v>136.18074087942099</v>
      </c>
      <c r="P1505" s="12">
        <v>120.77332035068</v>
      </c>
      <c r="Q1505" s="12">
        <v>91.256603331041404</v>
      </c>
      <c r="R1505" s="7">
        <v>109.000281940977</v>
      </c>
    </row>
    <row r="1506" spans="1:18" x14ac:dyDescent="0.3">
      <c r="A1506" s="12" t="s">
        <v>3014</v>
      </c>
      <c r="B1506" s="12">
        <v>8</v>
      </c>
      <c r="C1506" s="12">
        <v>1</v>
      </c>
      <c r="D1506" s="12">
        <v>40.280799999999999</v>
      </c>
      <c r="E1506" s="12">
        <v>0.27030518926390601</v>
      </c>
      <c r="F1506" s="12">
        <v>7.0468619367164795E-2</v>
      </c>
      <c r="G1506" s="12">
        <v>2.39207492548611</v>
      </c>
      <c r="H1506" s="5">
        <v>0.168565664931737</v>
      </c>
      <c r="I1506" s="12" t="s">
        <v>1</v>
      </c>
      <c r="J1506" s="12" t="s">
        <v>0</v>
      </c>
      <c r="K1506" s="12">
        <v>256500.4522</v>
      </c>
      <c r="L1506" s="12" t="s">
        <v>3015</v>
      </c>
      <c r="M1506" s="12">
        <v>74.6782315638944</v>
      </c>
      <c r="N1506" s="12">
        <v>129.209897615957</v>
      </c>
      <c r="O1506" s="7">
        <v>0</v>
      </c>
      <c r="P1506" s="12">
        <v>177.95681495028501</v>
      </c>
      <c r="Q1506" s="12">
        <v>165.21371673800499</v>
      </c>
      <c r="R1506" s="7">
        <v>144.54514972710601</v>
      </c>
    </row>
    <row r="1507" spans="1:18" x14ac:dyDescent="0.3">
      <c r="A1507" s="12" t="s">
        <v>3016</v>
      </c>
      <c r="B1507" s="12">
        <v>1</v>
      </c>
      <c r="C1507" s="12">
        <v>1</v>
      </c>
      <c r="D1507" s="12">
        <v>4.0434000000000001</v>
      </c>
      <c r="E1507" s="12">
        <v>0.27148818426224502</v>
      </c>
      <c r="F1507" s="12">
        <v>7.0697742782363293E-2</v>
      </c>
      <c r="G1507" s="12">
        <v>1.1590140641018301</v>
      </c>
      <c r="H1507" s="5">
        <v>0.167875151000176</v>
      </c>
      <c r="I1507" s="12" t="s">
        <v>0</v>
      </c>
      <c r="J1507" s="12" t="s">
        <v>1</v>
      </c>
      <c r="K1507" s="12">
        <v>123493.6269</v>
      </c>
      <c r="L1507" s="12" t="s">
        <v>3017</v>
      </c>
      <c r="M1507" s="12">
        <v>66.635882035480407</v>
      </c>
      <c r="N1507" s="12">
        <v>86.569968083248099</v>
      </c>
      <c r="O1507" s="7">
        <v>80.778586171190298</v>
      </c>
      <c r="P1507" s="12">
        <v>63.750987199893103</v>
      </c>
      <c r="Q1507" s="12">
        <v>59.087521854979997</v>
      </c>
      <c r="R1507" s="7">
        <v>79.043800691940802</v>
      </c>
    </row>
    <row r="1508" spans="1:18" x14ac:dyDescent="0.3">
      <c r="A1508" s="12" t="s">
        <v>3018</v>
      </c>
      <c r="B1508" s="12">
        <v>12</v>
      </c>
      <c r="C1508" s="12">
        <v>2</v>
      </c>
      <c r="D1508" s="12">
        <v>50.087299999999999</v>
      </c>
      <c r="E1508" s="12">
        <v>0.27154588622266601</v>
      </c>
      <c r="F1508" s="12">
        <v>7.0697742782363293E-2</v>
      </c>
      <c r="G1508" s="12">
        <v>1.21440508929969</v>
      </c>
      <c r="H1508" s="5">
        <v>0.16784159409219701</v>
      </c>
      <c r="I1508" s="12" t="s">
        <v>1</v>
      </c>
      <c r="J1508" s="12" t="s">
        <v>0</v>
      </c>
      <c r="K1508" s="12">
        <v>594173.45449999999</v>
      </c>
      <c r="L1508" s="12" t="s">
        <v>3019</v>
      </c>
      <c r="M1508" s="12">
        <v>153.769682023889</v>
      </c>
      <c r="N1508" s="12">
        <v>133.573514905644</v>
      </c>
      <c r="O1508" s="7">
        <v>233.53015037449401</v>
      </c>
      <c r="P1508" s="12">
        <v>200.14717291544</v>
      </c>
      <c r="Q1508" s="12">
        <v>230.14451721618499</v>
      </c>
      <c r="R1508" s="7">
        <v>202.25955371494899</v>
      </c>
    </row>
    <row r="1509" spans="1:18" x14ac:dyDescent="0.3">
      <c r="A1509" s="12" t="s">
        <v>3020</v>
      </c>
      <c r="B1509" s="12">
        <v>3</v>
      </c>
      <c r="C1509" s="12">
        <v>1</v>
      </c>
      <c r="D1509" s="12">
        <v>13.4514</v>
      </c>
      <c r="E1509" s="12">
        <v>0.27188329575368902</v>
      </c>
      <c r="F1509" s="12">
        <v>7.0738460756682303E-2</v>
      </c>
      <c r="G1509" s="12">
        <v>1.5830421997959501</v>
      </c>
      <c r="H1509" s="5">
        <v>0.16764560095098199</v>
      </c>
      <c r="I1509" s="12" t="s">
        <v>0</v>
      </c>
      <c r="J1509" s="12" t="s">
        <v>1</v>
      </c>
      <c r="K1509" s="12">
        <v>212853.11079999999</v>
      </c>
      <c r="L1509" s="12" t="s">
        <v>3021</v>
      </c>
      <c r="M1509" s="12">
        <v>184.07516185872001</v>
      </c>
      <c r="N1509" s="12">
        <v>89.229913004741803</v>
      </c>
      <c r="O1509" s="7">
        <v>102.314044163491</v>
      </c>
      <c r="P1509" s="12">
        <v>116.460403793374</v>
      </c>
      <c r="Q1509" s="12">
        <v>38.0810017086621</v>
      </c>
      <c r="R1509" s="7">
        <v>82.735351286487401</v>
      </c>
    </row>
    <row r="1510" spans="1:18" x14ac:dyDescent="0.3">
      <c r="A1510" s="12" t="s">
        <v>3022</v>
      </c>
      <c r="B1510" s="12">
        <v>7</v>
      </c>
      <c r="C1510" s="12">
        <v>2</v>
      </c>
      <c r="D1510" s="12">
        <v>42.936900000000001</v>
      </c>
      <c r="E1510" s="12">
        <v>0.27206540601471602</v>
      </c>
      <c r="F1510" s="12">
        <v>7.0738745745211107E-2</v>
      </c>
      <c r="G1510" s="12">
        <v>1.1079148782920301</v>
      </c>
      <c r="H1510" s="5">
        <v>0.16753997991448799</v>
      </c>
      <c r="I1510" s="12" t="s">
        <v>0</v>
      </c>
      <c r="J1510" s="12" t="s">
        <v>1</v>
      </c>
      <c r="K1510" s="12">
        <v>82605.169200000004</v>
      </c>
      <c r="L1510" s="12" t="s">
        <v>3023</v>
      </c>
      <c r="M1510" s="12">
        <v>448.42942097641298</v>
      </c>
      <c r="N1510" s="12">
        <v>368.05527806179498</v>
      </c>
      <c r="O1510" s="7">
        <v>425.497781761829</v>
      </c>
      <c r="P1510" s="12">
        <v>341.71364124223402</v>
      </c>
      <c r="Q1510" s="12">
        <v>411.646731402868</v>
      </c>
      <c r="R1510" s="7">
        <v>367.648565076441</v>
      </c>
    </row>
    <row r="1511" spans="1:18" x14ac:dyDescent="0.3">
      <c r="A1511" s="12" t="s">
        <v>3024</v>
      </c>
      <c r="B1511" s="12">
        <v>14</v>
      </c>
      <c r="C1511" s="12">
        <v>1</v>
      </c>
      <c r="D1511" s="12">
        <v>52.912199999999999</v>
      </c>
      <c r="E1511" s="12">
        <v>0.27405424723161997</v>
      </c>
      <c r="F1511" s="12">
        <v>7.1193864248088004E-2</v>
      </c>
      <c r="G1511" s="12">
        <v>1.3630747052954899</v>
      </c>
      <c r="H1511" s="5">
        <v>0.16639384444731301</v>
      </c>
      <c r="I1511" s="12" t="s">
        <v>1</v>
      </c>
      <c r="J1511" s="12" t="s">
        <v>0</v>
      </c>
      <c r="K1511" s="12">
        <v>375888.05459999997</v>
      </c>
      <c r="L1511" s="12" t="s">
        <v>3025</v>
      </c>
      <c r="M1511" s="12">
        <v>38.658274974984003</v>
      </c>
      <c r="N1511" s="12">
        <v>11.671832837938499</v>
      </c>
      <c r="O1511" s="7">
        <v>486.26308336396897</v>
      </c>
      <c r="P1511" s="12">
        <v>219.10425678055799</v>
      </c>
      <c r="Q1511" s="12">
        <v>252.01658941972201</v>
      </c>
      <c r="R1511" s="7">
        <v>260.295759726727</v>
      </c>
    </row>
    <row r="1512" spans="1:18" x14ac:dyDescent="0.3">
      <c r="A1512" s="12" t="s">
        <v>3026</v>
      </c>
      <c r="B1512" s="12">
        <v>2</v>
      </c>
      <c r="C1512" s="12">
        <v>2</v>
      </c>
      <c r="D1512" s="12">
        <v>10.0943</v>
      </c>
      <c r="E1512" s="12">
        <v>0.27428013048438898</v>
      </c>
      <c r="F1512" s="12">
        <v>7.1193864248088004E-2</v>
      </c>
      <c r="G1512" s="12">
        <v>1.2157702343077601</v>
      </c>
      <c r="H1512" s="5">
        <v>0.16626451868244399</v>
      </c>
      <c r="I1512" s="12" t="s">
        <v>0</v>
      </c>
      <c r="J1512" s="12" t="s">
        <v>1</v>
      </c>
      <c r="K1512" s="12">
        <v>14629.7652</v>
      </c>
      <c r="L1512" s="12" t="s">
        <v>3027</v>
      </c>
      <c r="M1512" s="12">
        <v>481.27306396764601</v>
      </c>
      <c r="N1512" s="12">
        <v>668.48386792584495</v>
      </c>
      <c r="O1512" s="7">
        <v>624.13748998516303</v>
      </c>
      <c r="P1512" s="12">
        <v>555.36380593145498</v>
      </c>
      <c r="Q1512" s="12">
        <v>376.11010525246701</v>
      </c>
      <c r="R1512" s="7">
        <v>527.59653800229501</v>
      </c>
    </row>
    <row r="1513" spans="1:18" x14ac:dyDescent="0.3">
      <c r="A1513" s="12" t="s">
        <v>3028</v>
      </c>
      <c r="B1513" s="12">
        <v>7</v>
      </c>
      <c r="C1513" s="12">
        <v>1</v>
      </c>
      <c r="D1513" s="12">
        <v>59.548999999999999</v>
      </c>
      <c r="E1513" s="12">
        <v>0.27436235729394198</v>
      </c>
      <c r="F1513" s="12">
        <v>7.1193864248088004E-2</v>
      </c>
      <c r="G1513" s="12">
        <v>1.27969226807975</v>
      </c>
      <c r="H1513" s="5">
        <v>0.166217483671879</v>
      </c>
      <c r="I1513" s="12" t="s">
        <v>1</v>
      </c>
      <c r="J1513" s="12" t="s">
        <v>0</v>
      </c>
      <c r="K1513" s="12">
        <v>39478.915399999998</v>
      </c>
      <c r="L1513" s="12" t="s">
        <v>3029</v>
      </c>
      <c r="M1513" s="12">
        <v>186.375008508897</v>
      </c>
      <c r="N1513" s="12">
        <v>249.702842345497</v>
      </c>
      <c r="O1513" s="7">
        <v>117.089030832334</v>
      </c>
      <c r="P1513" s="12">
        <v>219.67122840925401</v>
      </c>
      <c r="Q1513" s="12">
        <v>222.70087409668599</v>
      </c>
      <c r="R1513" s="7">
        <v>265.51127894634999</v>
      </c>
    </row>
    <row r="1514" spans="1:18" x14ac:dyDescent="0.3">
      <c r="A1514" s="12" t="s">
        <v>3030</v>
      </c>
      <c r="B1514" s="12">
        <v>9</v>
      </c>
      <c r="C1514" s="12">
        <v>1</v>
      </c>
      <c r="D1514" s="12">
        <v>48.256599999999999</v>
      </c>
      <c r="E1514" s="12">
        <v>0.27497398168844001</v>
      </c>
      <c r="F1514" s="12">
        <v>7.1305226289539003E-2</v>
      </c>
      <c r="G1514" s="12">
        <v>1.09912410786008</v>
      </c>
      <c r="H1514" s="5">
        <v>0.16586833680532101</v>
      </c>
      <c r="I1514" s="12" t="s">
        <v>0</v>
      </c>
      <c r="J1514" s="12" t="s">
        <v>1</v>
      </c>
      <c r="K1514" s="12">
        <v>199982.81090000001</v>
      </c>
      <c r="L1514" s="12" t="s">
        <v>3031</v>
      </c>
      <c r="M1514" s="12">
        <v>1284.15706070683</v>
      </c>
      <c r="N1514" s="12">
        <v>1465.1021594608701</v>
      </c>
      <c r="O1514" s="7">
        <v>1510.5346080731999</v>
      </c>
      <c r="P1514" s="12">
        <v>1277.75816118487</v>
      </c>
      <c r="Q1514" s="12">
        <v>1172.2996543366</v>
      </c>
      <c r="R1514" s="7">
        <v>1425.5680558229801</v>
      </c>
    </row>
    <row r="1515" spans="1:18" x14ac:dyDescent="0.3">
      <c r="A1515" s="12" t="s">
        <v>3032</v>
      </c>
      <c r="B1515" s="12">
        <v>18</v>
      </c>
      <c r="C1515" s="12">
        <v>4</v>
      </c>
      <c r="D1515" s="12">
        <v>90.593999999999994</v>
      </c>
      <c r="E1515" s="12">
        <v>0.276007192232054</v>
      </c>
      <c r="F1515" s="12">
        <v>7.1525692286012604E-2</v>
      </c>
      <c r="G1515" s="12">
        <v>1.2241261192883299</v>
      </c>
      <c r="H1515" s="5">
        <v>0.165281362963898</v>
      </c>
      <c r="I1515" s="12" t="s">
        <v>0</v>
      </c>
      <c r="J1515" s="12" t="s">
        <v>1</v>
      </c>
      <c r="K1515" s="12">
        <v>523483.05229999998</v>
      </c>
      <c r="L1515" s="12" t="s">
        <v>3033</v>
      </c>
      <c r="M1515" s="12">
        <v>176.759898835044</v>
      </c>
      <c r="N1515" s="12">
        <v>190.67125134295</v>
      </c>
      <c r="O1515" s="7">
        <v>246.87867568748601</v>
      </c>
      <c r="P1515" s="12">
        <v>158.518642711181</v>
      </c>
      <c r="Q1515" s="12">
        <v>209.80392818455101</v>
      </c>
      <c r="R1515" s="7">
        <v>133.51283330479299</v>
      </c>
    </row>
    <row r="1516" spans="1:18" x14ac:dyDescent="0.3">
      <c r="A1516" s="12" t="s">
        <v>3034</v>
      </c>
      <c r="B1516" s="12">
        <v>9</v>
      </c>
      <c r="C1516" s="12">
        <v>1</v>
      </c>
      <c r="D1516" s="12">
        <v>35.040700000000001</v>
      </c>
      <c r="E1516" s="12">
        <v>0.27786392965834</v>
      </c>
      <c r="F1516" s="12">
        <v>7.1927000553858297E-2</v>
      </c>
      <c r="G1516" s="12">
        <v>1.23253504347632</v>
      </c>
      <c r="H1516" s="5">
        <v>0.16423540337371501</v>
      </c>
      <c r="I1516" s="12" t="s">
        <v>1</v>
      </c>
      <c r="J1516" s="12" t="s">
        <v>0</v>
      </c>
      <c r="K1516" s="12">
        <v>337752.71879999997</v>
      </c>
      <c r="L1516" s="12" t="s">
        <v>3035</v>
      </c>
      <c r="M1516" s="12">
        <v>165.82686761430301</v>
      </c>
      <c r="N1516" s="12">
        <v>237.85455322557499</v>
      </c>
      <c r="O1516" s="7">
        <v>259.69915914005497</v>
      </c>
      <c r="P1516" s="12">
        <v>281.329086499261</v>
      </c>
      <c r="Q1516" s="12">
        <v>221.133218575472</v>
      </c>
      <c r="R1516" s="7">
        <v>315.177506912181</v>
      </c>
    </row>
    <row r="1517" spans="1:18" x14ac:dyDescent="0.3">
      <c r="A1517" s="12" t="s">
        <v>3036</v>
      </c>
      <c r="B1517" s="12">
        <v>11</v>
      </c>
      <c r="C1517" s="12">
        <v>2</v>
      </c>
      <c r="D1517" s="12">
        <v>65.8065</v>
      </c>
      <c r="E1517" s="12">
        <v>0.277923893298819</v>
      </c>
      <c r="F1517" s="12">
        <v>7.1927000553858297E-2</v>
      </c>
      <c r="G1517" s="12">
        <v>1.14576118647432</v>
      </c>
      <c r="H1517" s="5">
        <v>0.16420181222491401</v>
      </c>
      <c r="I1517" s="12" t="s">
        <v>1</v>
      </c>
      <c r="J1517" s="12" t="s">
        <v>0</v>
      </c>
      <c r="K1517" s="12">
        <v>156560.6404</v>
      </c>
      <c r="L1517" s="12" t="s">
        <v>3037</v>
      </c>
      <c r="M1517" s="12">
        <v>150.448544819955</v>
      </c>
      <c r="N1517" s="12">
        <v>186.85086529224401</v>
      </c>
      <c r="O1517" s="7">
        <v>215.82536861744401</v>
      </c>
      <c r="P1517" s="12">
        <v>210.43789707054</v>
      </c>
      <c r="Q1517" s="12">
        <v>194.156791782711</v>
      </c>
      <c r="R1517" s="7">
        <v>229.15421389236801</v>
      </c>
    </row>
    <row r="1518" spans="1:18" x14ac:dyDescent="0.3">
      <c r="A1518" s="12" t="s">
        <v>3038</v>
      </c>
      <c r="B1518" s="12">
        <v>4</v>
      </c>
      <c r="C1518" s="12">
        <v>1</v>
      </c>
      <c r="D1518" s="12">
        <v>19.9785</v>
      </c>
      <c r="E1518" s="12">
        <v>0.27853776623779902</v>
      </c>
      <c r="F1518" s="12">
        <v>7.2038164132938301E-2</v>
      </c>
      <c r="G1518" s="12">
        <v>1.5666312316880999</v>
      </c>
      <c r="H1518" s="5">
        <v>0.16385859831670899</v>
      </c>
      <c r="I1518" s="12" t="s">
        <v>1</v>
      </c>
      <c r="J1518" s="12" t="s">
        <v>0</v>
      </c>
      <c r="K1518" s="12">
        <v>33797.956100000003</v>
      </c>
      <c r="L1518" s="12" t="s">
        <v>3039</v>
      </c>
      <c r="M1518" s="12">
        <v>16.134844264847199</v>
      </c>
      <c r="N1518" s="12">
        <v>10.4169505081775</v>
      </c>
      <c r="O1518" s="7">
        <v>149.301331488633</v>
      </c>
      <c r="P1518" s="12">
        <v>124.383584875813</v>
      </c>
      <c r="Q1518" s="12">
        <v>52.609064176266699</v>
      </c>
      <c r="R1518" s="7">
        <v>98.504350739425107</v>
      </c>
    </row>
    <row r="1519" spans="1:18" x14ac:dyDescent="0.3">
      <c r="A1519" s="12" t="s">
        <v>3040</v>
      </c>
      <c r="B1519" s="12">
        <v>18</v>
      </c>
      <c r="C1519" s="12">
        <v>8</v>
      </c>
      <c r="D1519" s="12">
        <v>151.2792</v>
      </c>
      <c r="E1519" s="12">
        <v>0.27885422704868301</v>
      </c>
      <c r="F1519" s="12">
        <v>7.2072311906635794E-2</v>
      </c>
      <c r="G1519" s="12">
        <v>1.0752709138504</v>
      </c>
      <c r="H1519" s="5">
        <v>0.16368214383403801</v>
      </c>
      <c r="I1519" s="12" t="s">
        <v>0</v>
      </c>
      <c r="J1519" s="12" t="s">
        <v>1</v>
      </c>
      <c r="K1519" s="12">
        <v>19836.247500000001</v>
      </c>
      <c r="L1519" s="12" t="s">
        <v>3041</v>
      </c>
      <c r="M1519" s="12">
        <v>8387.9231936982796</v>
      </c>
      <c r="N1519" s="12">
        <v>7842.3145377019</v>
      </c>
      <c r="O1519" s="7">
        <v>8730.0144491601495</v>
      </c>
      <c r="P1519" s="12">
        <v>7226.0200345954499</v>
      </c>
      <c r="Q1519" s="12">
        <v>8519.4373203763207</v>
      </c>
      <c r="R1519" s="7">
        <v>7467.5319103855099</v>
      </c>
    </row>
    <row r="1520" spans="1:18" x14ac:dyDescent="0.3">
      <c r="A1520" s="12" t="s">
        <v>3042</v>
      </c>
      <c r="B1520" s="12">
        <v>7</v>
      </c>
      <c r="C1520" s="12">
        <v>2</v>
      </c>
      <c r="D1520" s="12">
        <v>35.701700000000002</v>
      </c>
      <c r="E1520" s="12">
        <v>0.28064130274892202</v>
      </c>
      <c r="F1520" s="12">
        <v>7.2486256592843107E-2</v>
      </c>
      <c r="G1520" s="12">
        <v>1.5791135434631101</v>
      </c>
      <c r="H1520" s="5">
        <v>0.16269174323137101</v>
      </c>
      <c r="I1520" s="12" t="s">
        <v>1</v>
      </c>
      <c r="J1520" s="12" t="s">
        <v>0</v>
      </c>
      <c r="K1520" s="12">
        <v>56525.432000000001</v>
      </c>
      <c r="L1520" s="12" t="s">
        <v>3043</v>
      </c>
      <c r="M1520" s="12">
        <v>19.437412830439001</v>
      </c>
      <c r="N1520" s="12">
        <v>85.156470407901196</v>
      </c>
      <c r="O1520" s="7">
        <v>137.06658318867599</v>
      </c>
      <c r="P1520" s="12">
        <v>134.53245576762899</v>
      </c>
      <c r="Q1520" s="12">
        <v>126.948457849059</v>
      </c>
      <c r="R1520" s="7">
        <v>120.128401837826</v>
      </c>
    </row>
    <row r="1521" spans="1:18" x14ac:dyDescent="0.3">
      <c r="A1521" s="12" t="s">
        <v>3044</v>
      </c>
      <c r="B1521" s="12">
        <v>2</v>
      </c>
      <c r="C1521" s="12">
        <v>1</v>
      </c>
      <c r="D1521" s="12">
        <v>8.5729000000000006</v>
      </c>
      <c r="E1521" s="12">
        <v>0.28179415546716502</v>
      </c>
      <c r="F1521" s="12">
        <v>7.2735950523858298E-2</v>
      </c>
      <c r="G1521" s="12">
        <v>1.1960411207733199</v>
      </c>
      <c r="H1521" s="5">
        <v>0.16205823461447399</v>
      </c>
      <c r="I1521" s="12" t="s">
        <v>0</v>
      </c>
      <c r="J1521" s="12" t="s">
        <v>1</v>
      </c>
      <c r="K1521" s="12">
        <v>65120.8508</v>
      </c>
      <c r="L1521" s="12" t="s">
        <v>3045</v>
      </c>
      <c r="M1521" s="12">
        <v>224.904454528732</v>
      </c>
      <c r="N1521" s="12">
        <v>187.72105663262599</v>
      </c>
      <c r="O1521" s="7">
        <v>200.59887712888599</v>
      </c>
      <c r="P1521" s="12">
        <v>169.25258801187101</v>
      </c>
      <c r="Q1521" s="12">
        <v>215.588108988762</v>
      </c>
      <c r="R1521" s="7">
        <v>127.87109663214299</v>
      </c>
    </row>
    <row r="1522" spans="1:18" x14ac:dyDescent="0.3">
      <c r="A1522" s="12" t="s">
        <v>3046</v>
      </c>
      <c r="B1522" s="12">
        <v>33</v>
      </c>
      <c r="C1522" s="12">
        <v>4</v>
      </c>
      <c r="D1522" s="12">
        <v>136.5752</v>
      </c>
      <c r="E1522" s="12">
        <v>0.28469269149745702</v>
      </c>
      <c r="F1522" s="12">
        <v>7.3435608493748E-2</v>
      </c>
      <c r="G1522" s="12">
        <v>1.0506329695166201</v>
      </c>
      <c r="H1522" s="5">
        <v>0.160483867961666</v>
      </c>
      <c r="I1522" s="12" t="s">
        <v>1</v>
      </c>
      <c r="J1522" s="12" t="s">
        <v>0</v>
      </c>
      <c r="K1522" s="12">
        <v>226045.04610000001</v>
      </c>
      <c r="L1522" s="12" t="s">
        <v>3047</v>
      </c>
      <c r="M1522" s="12">
        <v>1273.8863711440099</v>
      </c>
      <c r="N1522" s="12">
        <v>1311.5084385259199</v>
      </c>
      <c r="O1522" s="7">
        <v>1452.78386857449</v>
      </c>
      <c r="P1522" s="12">
        <v>1424.2665657841601</v>
      </c>
      <c r="Q1522" s="12">
        <v>1384.8884282275999</v>
      </c>
      <c r="R1522" s="7">
        <v>1433.4886621508699</v>
      </c>
    </row>
    <row r="1523" spans="1:18" x14ac:dyDescent="0.3">
      <c r="A1523" s="12" t="s">
        <v>3048</v>
      </c>
      <c r="B1523" s="12">
        <v>6</v>
      </c>
      <c r="C1523" s="12">
        <v>2</v>
      </c>
      <c r="D1523" s="12">
        <v>24.052</v>
      </c>
      <c r="E1523" s="12">
        <v>0.28727751407728902</v>
      </c>
      <c r="F1523" s="12">
        <v>7.4053475385810794E-2</v>
      </c>
      <c r="G1523" s="12">
        <v>1.12376746978113</v>
      </c>
      <c r="H1523" s="5">
        <v>0.15910171970602899</v>
      </c>
      <c r="I1523" s="12" t="s">
        <v>1</v>
      </c>
      <c r="J1523" s="12" t="s">
        <v>0</v>
      </c>
      <c r="K1523" s="12">
        <v>123712.1286</v>
      </c>
      <c r="L1523" s="12" t="s">
        <v>3049</v>
      </c>
      <c r="M1523" s="12">
        <v>495.94008993191699</v>
      </c>
      <c r="N1523" s="12">
        <v>516.04542932156005</v>
      </c>
      <c r="O1523" s="7">
        <v>623.13370986621806</v>
      </c>
      <c r="P1523" s="12">
        <v>640.72309105559395</v>
      </c>
      <c r="Q1523" s="12">
        <v>660.59715183477203</v>
      </c>
      <c r="R1523" s="7">
        <v>536.17355600794599</v>
      </c>
    </row>
    <row r="1524" spans="1:18" x14ac:dyDescent="0.3">
      <c r="A1524" s="12" t="s">
        <v>3050</v>
      </c>
      <c r="B1524" s="12">
        <v>3</v>
      </c>
      <c r="C1524" s="12">
        <v>1</v>
      </c>
      <c r="D1524" s="12">
        <v>12.7471</v>
      </c>
      <c r="E1524" s="12">
        <v>0.28815581239877103</v>
      </c>
      <c r="F1524" s="12">
        <v>7.42309153239636E-2</v>
      </c>
      <c r="G1524" s="12">
        <v>1.1178654524456899</v>
      </c>
      <c r="H1524" s="5">
        <v>0.15863667941680201</v>
      </c>
      <c r="I1524" s="12" t="s">
        <v>1</v>
      </c>
      <c r="J1524" s="12" t="s">
        <v>0</v>
      </c>
      <c r="K1524" s="12">
        <v>198277.95860000001</v>
      </c>
      <c r="L1524" s="12" t="s">
        <v>3051</v>
      </c>
      <c r="M1524" s="12">
        <v>222.753645570694</v>
      </c>
      <c r="N1524" s="12">
        <v>168.31380314846101</v>
      </c>
      <c r="O1524" s="7">
        <v>226.21483615950399</v>
      </c>
      <c r="P1524" s="12">
        <v>221.35309820105701</v>
      </c>
      <c r="Q1524" s="12">
        <v>235.91097230096801</v>
      </c>
      <c r="R1524" s="7">
        <v>232.77447017056801</v>
      </c>
    </row>
    <row r="1525" spans="1:18" x14ac:dyDescent="0.3">
      <c r="A1525" s="12" t="s">
        <v>3052</v>
      </c>
      <c r="B1525" s="12">
        <v>4</v>
      </c>
      <c r="C1525" s="12">
        <v>4</v>
      </c>
      <c r="D1525" s="12">
        <v>21.588899999999999</v>
      </c>
      <c r="E1525" s="12">
        <v>0.28909144081580701</v>
      </c>
      <c r="F1525" s="12">
        <v>7.4422880378061704E-2</v>
      </c>
      <c r="G1525" s="12">
        <v>1.0555828161896399</v>
      </c>
      <c r="H1525" s="5">
        <v>0.158143819981753</v>
      </c>
      <c r="I1525" s="12" t="s">
        <v>1</v>
      </c>
      <c r="J1525" s="12" t="s">
        <v>0</v>
      </c>
      <c r="K1525" s="12">
        <v>30622.202700000002</v>
      </c>
      <c r="L1525" s="12" t="s">
        <v>3053</v>
      </c>
      <c r="M1525" s="12">
        <v>2672.8244605445502</v>
      </c>
      <c r="N1525" s="12">
        <v>2854.63435432079</v>
      </c>
      <c r="O1525" s="7">
        <v>2500.2489623131701</v>
      </c>
      <c r="P1525" s="12">
        <v>2840.1112531953299</v>
      </c>
      <c r="Q1525" s="12">
        <v>2702.03005356628</v>
      </c>
      <c r="R1525" s="7">
        <v>2931.76907621997</v>
      </c>
    </row>
    <row r="1526" spans="1:18" x14ac:dyDescent="0.3">
      <c r="A1526" s="12" t="s">
        <v>3054</v>
      </c>
      <c r="B1526" s="12">
        <v>5</v>
      </c>
      <c r="C1526" s="12">
        <v>4</v>
      </c>
      <c r="D1526" s="12">
        <v>24.598800000000001</v>
      </c>
      <c r="E1526" s="12">
        <v>0.28959495540602398</v>
      </c>
      <c r="F1526" s="12">
        <v>7.4503423756408907E-2</v>
      </c>
      <c r="G1526" s="12">
        <v>1.4193783486982301</v>
      </c>
      <c r="H1526" s="5">
        <v>0.157879660280698</v>
      </c>
      <c r="I1526" s="12" t="s">
        <v>1</v>
      </c>
      <c r="J1526" s="12" t="s">
        <v>0</v>
      </c>
      <c r="K1526" s="12">
        <v>158680.22270000001</v>
      </c>
      <c r="L1526" s="12" t="s">
        <v>3055</v>
      </c>
      <c r="M1526" s="12">
        <v>292.97558409759301</v>
      </c>
      <c r="N1526" s="12">
        <v>65.278157597634703</v>
      </c>
      <c r="O1526" s="7">
        <v>66.576918717864103</v>
      </c>
      <c r="P1526" s="12">
        <v>187.722171347672</v>
      </c>
      <c r="Q1526" s="12">
        <v>230.209654883328</v>
      </c>
      <c r="R1526" s="7">
        <v>185.06361502251201</v>
      </c>
    </row>
    <row r="1527" spans="1:18" x14ac:dyDescent="0.3">
      <c r="A1527" s="12" t="s">
        <v>3056</v>
      </c>
      <c r="B1527" s="12">
        <v>7</v>
      </c>
      <c r="C1527" s="12">
        <v>1</v>
      </c>
      <c r="D1527" s="12">
        <v>32.697000000000003</v>
      </c>
      <c r="E1527" s="12">
        <v>0.29025768678771402</v>
      </c>
      <c r="F1527" s="12">
        <v>7.4624795543730499E-2</v>
      </c>
      <c r="G1527" s="12">
        <v>1.0963230984952499</v>
      </c>
      <c r="H1527" s="5">
        <v>0.15753311131668599</v>
      </c>
      <c r="I1527" s="12" t="s">
        <v>1</v>
      </c>
      <c r="J1527" s="12" t="s">
        <v>0</v>
      </c>
      <c r="K1527" s="12">
        <v>216315.73680000001</v>
      </c>
      <c r="L1527" s="12" t="s">
        <v>3057</v>
      </c>
      <c r="M1527" s="12">
        <v>1208.4618187247199</v>
      </c>
      <c r="N1527" s="12">
        <v>1315.01461998224</v>
      </c>
      <c r="O1527" s="7">
        <v>1199.7513769555401</v>
      </c>
      <c r="P1527" s="12">
        <v>1463.93356693904</v>
      </c>
      <c r="Q1527" s="12">
        <v>1431.0240198317599</v>
      </c>
      <c r="R1527" s="7">
        <v>1186.90306850001</v>
      </c>
    </row>
    <row r="1528" spans="1:18" x14ac:dyDescent="0.3">
      <c r="A1528" s="12" t="s">
        <v>3058</v>
      </c>
      <c r="B1528" s="12">
        <v>11</v>
      </c>
      <c r="C1528" s="12">
        <v>2</v>
      </c>
      <c r="D1528" s="12">
        <v>40.3001</v>
      </c>
      <c r="E1528" s="12">
        <v>0.29044980740137499</v>
      </c>
      <c r="F1528" s="12">
        <v>7.4625093995280903E-2</v>
      </c>
      <c r="G1528" s="12">
        <v>1.1019809416619999</v>
      </c>
      <c r="H1528" s="5">
        <v>0.157432891025299</v>
      </c>
      <c r="I1528" s="12" t="s">
        <v>0</v>
      </c>
      <c r="J1528" s="12" t="s">
        <v>1</v>
      </c>
      <c r="K1528" s="12">
        <v>495680.27840000001</v>
      </c>
      <c r="L1528" s="12" t="s">
        <v>3059</v>
      </c>
      <c r="M1528" s="12">
        <v>462.711017140678</v>
      </c>
      <c r="N1528" s="12">
        <v>485.95953793291199</v>
      </c>
      <c r="O1528" s="7">
        <v>438.570954493302</v>
      </c>
      <c r="P1528" s="12">
        <v>380.78959349382598</v>
      </c>
      <c r="Q1528" s="12">
        <v>390.12587897195903</v>
      </c>
      <c r="R1528" s="7">
        <v>487.94614402883701</v>
      </c>
    </row>
    <row r="1529" spans="1:18" x14ac:dyDescent="0.3">
      <c r="A1529" s="12" t="s">
        <v>3060</v>
      </c>
      <c r="B1529" s="12">
        <v>19</v>
      </c>
      <c r="C1529" s="12">
        <v>1</v>
      </c>
      <c r="D1529" s="12">
        <v>83.448400000000007</v>
      </c>
      <c r="E1529" s="12">
        <v>0.29319495881653002</v>
      </c>
      <c r="F1529" s="12">
        <v>7.5280909741962901E-2</v>
      </c>
      <c r="G1529" s="12">
        <v>1.3293342675534801</v>
      </c>
      <c r="H1529" s="5">
        <v>0.15601261650287199</v>
      </c>
      <c r="I1529" s="12" t="s">
        <v>1</v>
      </c>
      <c r="J1529" s="12" t="s">
        <v>0</v>
      </c>
      <c r="K1529" s="12">
        <v>162987.93309999999</v>
      </c>
      <c r="L1529" s="12" t="s">
        <v>3061</v>
      </c>
      <c r="M1529" s="12">
        <v>0</v>
      </c>
      <c r="N1529" s="12">
        <v>8.4658032833834493</v>
      </c>
      <c r="O1529" s="7">
        <v>99.754882679032093</v>
      </c>
      <c r="P1529" s="12">
        <v>42.939005051830399</v>
      </c>
      <c r="Q1529" s="12">
        <v>50.352734944236602</v>
      </c>
      <c r="R1529" s="7">
        <v>50.5697263119159</v>
      </c>
    </row>
    <row r="1530" spans="1:18" x14ac:dyDescent="0.3">
      <c r="A1530" s="12" t="s">
        <v>3062</v>
      </c>
      <c r="B1530" s="12">
        <v>4</v>
      </c>
      <c r="C1530" s="12">
        <v>1</v>
      </c>
      <c r="D1530" s="12">
        <v>19.105699999999999</v>
      </c>
      <c r="E1530" s="12">
        <v>0.29427866033086397</v>
      </c>
      <c r="F1530" s="12">
        <v>7.5482789779720796E-2</v>
      </c>
      <c r="G1530" s="12">
        <v>1.6547416464798299</v>
      </c>
      <c r="H1530" s="5">
        <v>0.15545791220486799</v>
      </c>
      <c r="I1530" s="12" t="s">
        <v>1</v>
      </c>
      <c r="J1530" s="12" t="s">
        <v>0</v>
      </c>
      <c r="K1530" s="12">
        <v>69723.204599999997</v>
      </c>
      <c r="L1530" s="12" t="s">
        <v>3063</v>
      </c>
      <c r="M1530" s="12">
        <v>5.5830828698727002</v>
      </c>
      <c r="N1530" s="12">
        <v>47.814138261114302</v>
      </c>
      <c r="O1530" s="7">
        <v>20.2030133892614</v>
      </c>
      <c r="P1530" s="12">
        <v>25.282107755829099</v>
      </c>
      <c r="Q1530" s="12">
        <v>46.605622461234802</v>
      </c>
      <c r="R1530" s="7">
        <v>49.901643034273299</v>
      </c>
    </row>
    <row r="1531" spans="1:18" x14ac:dyDescent="0.3">
      <c r="A1531" s="12" t="s">
        <v>3064</v>
      </c>
      <c r="B1531" s="12">
        <v>4</v>
      </c>
      <c r="C1531" s="12">
        <v>1</v>
      </c>
      <c r="D1531" s="12">
        <v>14.4482</v>
      </c>
      <c r="E1531" s="12">
        <v>0.29436752579690101</v>
      </c>
      <c r="F1531" s="12">
        <v>7.5482789779720796E-2</v>
      </c>
      <c r="G1531" s="12">
        <v>1.16323219430159</v>
      </c>
      <c r="H1531" s="5">
        <v>0.155412573951103</v>
      </c>
      <c r="I1531" s="12" t="s">
        <v>1</v>
      </c>
      <c r="J1531" s="12" t="s">
        <v>0</v>
      </c>
      <c r="K1531" s="12">
        <v>234644.94080000001</v>
      </c>
      <c r="L1531" s="12" t="s">
        <v>3065</v>
      </c>
      <c r="M1531" s="12">
        <v>579.352760955956</v>
      </c>
      <c r="N1531" s="12">
        <v>869.056967900681</v>
      </c>
      <c r="O1531" s="7">
        <v>555.02609915605899</v>
      </c>
      <c r="P1531" s="12">
        <v>779.02867943226795</v>
      </c>
      <c r="Q1531" s="12">
        <v>767.85053390062899</v>
      </c>
      <c r="R1531" s="7">
        <v>783.58184102872599</v>
      </c>
    </row>
    <row r="1532" spans="1:18" x14ac:dyDescent="0.3">
      <c r="A1532" s="12" t="s">
        <v>3066</v>
      </c>
      <c r="B1532" s="12">
        <v>3</v>
      </c>
      <c r="C1532" s="12">
        <v>1</v>
      </c>
      <c r="D1532" s="12">
        <v>19.875299999999999</v>
      </c>
      <c r="E1532" s="12">
        <v>0.29491608147482901</v>
      </c>
      <c r="F1532" s="12">
        <v>7.5529531556786003E-2</v>
      </c>
      <c r="G1532" s="12">
        <v>1.2992306253999599</v>
      </c>
      <c r="H1532" s="5">
        <v>0.15513320241264</v>
      </c>
      <c r="I1532" s="12" t="s">
        <v>1</v>
      </c>
      <c r="J1532" s="12" t="s">
        <v>0</v>
      </c>
      <c r="K1532" s="12">
        <v>95314.1348</v>
      </c>
      <c r="L1532" s="12" t="s">
        <v>3067</v>
      </c>
      <c r="M1532" s="12">
        <v>418.79833164473803</v>
      </c>
      <c r="N1532" s="12">
        <v>190.63720195935201</v>
      </c>
      <c r="O1532" s="7">
        <v>359.54177435883099</v>
      </c>
      <c r="P1532" s="12">
        <v>464.985776929113</v>
      </c>
      <c r="Q1532" s="12">
        <v>351.77467076322102</v>
      </c>
      <c r="R1532" s="7">
        <v>442.16454613070198</v>
      </c>
    </row>
    <row r="1533" spans="1:18" x14ac:dyDescent="0.3">
      <c r="A1533" s="12" t="s">
        <v>3068</v>
      </c>
      <c r="B1533" s="12">
        <v>2</v>
      </c>
      <c r="C1533" s="12">
        <v>1</v>
      </c>
      <c r="D1533" s="12">
        <v>8.4273000000000007</v>
      </c>
      <c r="E1533" s="12">
        <v>0.29510285769282202</v>
      </c>
      <c r="F1533" s="12">
        <v>7.5529531556786003E-2</v>
      </c>
      <c r="G1533" s="12">
        <v>1.4548982865011599</v>
      </c>
      <c r="H1533" s="5">
        <v>0.15503827434110501</v>
      </c>
      <c r="I1533" s="12" t="s">
        <v>0</v>
      </c>
      <c r="J1533" s="12" t="s">
        <v>1</v>
      </c>
      <c r="K1533" s="12">
        <v>81444.479900000006</v>
      </c>
      <c r="L1533" s="12" t="s">
        <v>3069</v>
      </c>
      <c r="M1533" s="12">
        <v>103.00222197901201</v>
      </c>
      <c r="N1533" s="12">
        <v>149.15603638572799</v>
      </c>
      <c r="O1533" s="7">
        <v>217.15423523960499</v>
      </c>
      <c r="P1533" s="12">
        <v>72.5444337535491</v>
      </c>
      <c r="Q1533" s="12">
        <v>162.330836614536</v>
      </c>
      <c r="R1533" s="7">
        <v>87.698821552099702</v>
      </c>
    </row>
    <row r="1534" spans="1:18" x14ac:dyDescent="0.3">
      <c r="A1534" s="12" t="s">
        <v>3070</v>
      </c>
      <c r="B1534" s="12">
        <v>2</v>
      </c>
      <c r="C1534" s="12">
        <v>2</v>
      </c>
      <c r="D1534" s="12">
        <v>14.0808</v>
      </c>
      <c r="E1534" s="12">
        <v>0.29512963167856299</v>
      </c>
      <c r="F1534" s="12">
        <v>7.5529531556786003E-2</v>
      </c>
      <c r="G1534" s="12">
        <v>1.1090619205224901</v>
      </c>
      <c r="H1534" s="5">
        <v>0.15502467467286701</v>
      </c>
      <c r="I1534" s="12" t="s">
        <v>0</v>
      </c>
      <c r="J1534" s="12" t="s">
        <v>1</v>
      </c>
      <c r="K1534" s="12">
        <v>27391.497299999999</v>
      </c>
      <c r="L1534" s="12" t="s">
        <v>3071</v>
      </c>
      <c r="M1534" s="12">
        <v>1482.9124637766799</v>
      </c>
      <c r="N1534" s="12">
        <v>1368.17281142349</v>
      </c>
      <c r="O1534" s="7">
        <v>1718.47115128669</v>
      </c>
      <c r="P1534" s="12">
        <v>1262.26600501913</v>
      </c>
      <c r="Q1534" s="12">
        <v>1507.98945478275</v>
      </c>
      <c r="R1534" s="7">
        <v>1349.94409076432</v>
      </c>
    </row>
    <row r="1535" spans="1:18" x14ac:dyDescent="0.3">
      <c r="A1535" s="12" t="s">
        <v>3072</v>
      </c>
      <c r="B1535" s="12">
        <v>22</v>
      </c>
      <c r="C1535" s="12">
        <v>1</v>
      </c>
      <c r="D1535" s="12">
        <v>277.3648</v>
      </c>
      <c r="E1535" s="12">
        <v>0.29842832217437998</v>
      </c>
      <c r="F1535" s="12">
        <v>7.63237491302549E-2</v>
      </c>
      <c r="G1535" s="12">
        <v>1.0157521097815001</v>
      </c>
      <c r="H1535" s="5">
        <v>0.15336447423043201</v>
      </c>
      <c r="I1535" s="12" t="s">
        <v>0</v>
      </c>
      <c r="J1535" s="12" t="s">
        <v>1</v>
      </c>
      <c r="K1535" s="12">
        <v>50820.0409</v>
      </c>
      <c r="L1535" s="12" t="s">
        <v>3073</v>
      </c>
      <c r="M1535" s="12">
        <v>6793.0441958464698</v>
      </c>
      <c r="N1535" s="12">
        <v>6704.8172389792198</v>
      </c>
      <c r="O1535" s="7">
        <v>6862.9933624991399</v>
      </c>
      <c r="P1535" s="12">
        <v>6650.5898311512801</v>
      </c>
      <c r="Q1535" s="12">
        <v>6825.6083618471202</v>
      </c>
      <c r="R1535" s="7">
        <v>6568.9039547143802</v>
      </c>
    </row>
    <row r="1536" spans="1:18" x14ac:dyDescent="0.3">
      <c r="A1536" s="12" t="s">
        <v>3074</v>
      </c>
      <c r="B1536" s="12">
        <v>3</v>
      </c>
      <c r="C1536" s="12">
        <v>1</v>
      </c>
      <c r="D1536" s="12">
        <v>10.7719</v>
      </c>
      <c r="E1536" s="12">
        <v>0.30063902392471897</v>
      </c>
      <c r="F1536" s="12">
        <v>7.6838854122656702E-2</v>
      </c>
      <c r="G1536" s="12">
        <v>1.5165960194972601</v>
      </c>
      <c r="H1536" s="5">
        <v>0.152268638163362</v>
      </c>
      <c r="I1536" s="12" t="s">
        <v>0</v>
      </c>
      <c r="J1536" s="12" t="s">
        <v>1</v>
      </c>
      <c r="K1536" s="12">
        <v>100220.10370000001</v>
      </c>
      <c r="L1536" s="12" t="s">
        <v>3075</v>
      </c>
      <c r="M1536" s="12">
        <v>56.842011570633197</v>
      </c>
      <c r="N1536" s="12">
        <v>113.84581562763</v>
      </c>
      <c r="O1536" s="7">
        <v>147.57847374747101</v>
      </c>
      <c r="P1536" s="12">
        <v>72.261039630810799</v>
      </c>
      <c r="Q1536" s="12">
        <v>62.129407336108898</v>
      </c>
      <c r="R1536" s="7">
        <v>75.465240938180202</v>
      </c>
    </row>
    <row r="1537" spans="1:18" x14ac:dyDescent="0.3">
      <c r="A1537" s="12" t="s">
        <v>3076</v>
      </c>
      <c r="B1537" s="12">
        <v>3</v>
      </c>
      <c r="C1537" s="12">
        <v>1</v>
      </c>
      <c r="D1537" s="12">
        <v>15.177899999999999</v>
      </c>
      <c r="E1537" s="12">
        <v>0.30250353862694102</v>
      </c>
      <c r="F1537" s="12">
        <v>7.7264863355119298E-2</v>
      </c>
      <c r="G1537" s="12">
        <v>1.29290578952839</v>
      </c>
      <c r="H1537" s="5">
        <v>0.151354675693606</v>
      </c>
      <c r="I1537" s="12" t="s">
        <v>1</v>
      </c>
      <c r="J1537" s="12" t="s">
        <v>0</v>
      </c>
      <c r="K1537" s="12">
        <v>30695.2212</v>
      </c>
      <c r="L1537" s="12" t="s">
        <v>3077</v>
      </c>
      <c r="M1537" s="12">
        <v>175.127183978479</v>
      </c>
      <c r="N1537" s="12">
        <v>434.84282659811601</v>
      </c>
      <c r="O1537" s="7">
        <v>186.21446592315101</v>
      </c>
      <c r="P1537" s="12">
        <v>348.93935185281299</v>
      </c>
      <c r="Q1537" s="12">
        <v>354.39322386660899</v>
      </c>
      <c r="R1537" s="7">
        <v>326.05894347972901</v>
      </c>
    </row>
    <row r="1538" spans="1:18" x14ac:dyDescent="0.3">
      <c r="A1538" s="12" t="s">
        <v>3078</v>
      </c>
      <c r="B1538" s="12">
        <v>11</v>
      </c>
      <c r="C1538" s="12">
        <v>1</v>
      </c>
      <c r="D1538" s="12">
        <v>46.180599999999998</v>
      </c>
      <c r="E1538" s="12">
        <v>0.30542022708911898</v>
      </c>
      <c r="F1538" s="12">
        <v>7.7958884709392398E-2</v>
      </c>
      <c r="G1538" s="12">
        <v>2.1830393813839502</v>
      </c>
      <c r="H1538" s="5">
        <v>0.14994345411846399</v>
      </c>
      <c r="I1538" s="12" t="s">
        <v>0</v>
      </c>
      <c r="J1538" s="12" t="s">
        <v>1</v>
      </c>
      <c r="K1538" s="12">
        <v>204853.44080000001</v>
      </c>
      <c r="L1538" s="12" t="s">
        <v>3079</v>
      </c>
      <c r="M1538" s="12">
        <v>215.99096631486799</v>
      </c>
      <c r="N1538" s="12">
        <v>57.955556691018103</v>
      </c>
      <c r="O1538" s="7">
        <v>286.96695669821401</v>
      </c>
      <c r="P1538" s="12">
        <v>90.929733128334107</v>
      </c>
      <c r="Q1538" s="12">
        <v>97.906976495659094</v>
      </c>
      <c r="R1538" s="7">
        <v>68.104820834566496</v>
      </c>
    </row>
    <row r="1539" spans="1:18" x14ac:dyDescent="0.3">
      <c r="A1539" s="12" t="s">
        <v>3080</v>
      </c>
      <c r="B1539" s="12">
        <v>4</v>
      </c>
      <c r="C1539" s="12">
        <v>1</v>
      </c>
      <c r="D1539" s="12">
        <v>18.560099999999998</v>
      </c>
      <c r="E1539" s="12">
        <v>0.30579158717349902</v>
      </c>
      <c r="F1539" s="12">
        <v>7.80027259490291E-2</v>
      </c>
      <c r="G1539" s="12">
        <v>1.0858744659356201</v>
      </c>
      <c r="H1539" s="5">
        <v>0.149765372210349</v>
      </c>
      <c r="I1539" s="12" t="s">
        <v>0</v>
      </c>
      <c r="J1539" s="12" t="s">
        <v>1</v>
      </c>
      <c r="K1539" s="12">
        <v>117807.3992</v>
      </c>
      <c r="L1539" s="12" t="s">
        <v>3081</v>
      </c>
      <c r="M1539" s="12">
        <v>4521.2131312382098</v>
      </c>
      <c r="N1539" s="12">
        <v>4370.9169781803203</v>
      </c>
      <c r="O1539" s="7">
        <v>3705.8307070517999</v>
      </c>
      <c r="P1539" s="12">
        <v>3950.01249660043</v>
      </c>
      <c r="Q1539" s="12">
        <v>4000.4328831518701</v>
      </c>
      <c r="R1539" s="7">
        <v>3651.2279367074998</v>
      </c>
    </row>
    <row r="1540" spans="1:18" x14ac:dyDescent="0.3">
      <c r="A1540" s="12" t="s">
        <v>3082</v>
      </c>
      <c r="B1540" s="12">
        <v>7</v>
      </c>
      <c r="C1540" s="12">
        <v>1</v>
      </c>
      <c r="D1540" s="12">
        <v>33.231099999999998</v>
      </c>
      <c r="E1540" s="12">
        <v>0.30617206620234499</v>
      </c>
      <c r="F1540" s="12">
        <v>7.8038676749753996E-2</v>
      </c>
      <c r="G1540" s="12">
        <v>1.61106182385594</v>
      </c>
      <c r="H1540" s="5">
        <v>0.14958328827317699</v>
      </c>
      <c r="I1540" s="12" t="s">
        <v>0</v>
      </c>
      <c r="J1540" s="12" t="s">
        <v>1</v>
      </c>
      <c r="K1540" s="12">
        <v>216315.73680000001</v>
      </c>
      <c r="L1540" s="12" t="s">
        <v>3083</v>
      </c>
      <c r="M1540" s="12">
        <v>574.87520831793699</v>
      </c>
      <c r="N1540" s="12">
        <v>391.52179315409802</v>
      </c>
      <c r="O1540" s="7">
        <v>195.095892215438</v>
      </c>
      <c r="P1540" s="12">
        <v>250.59124748785399</v>
      </c>
      <c r="Q1540" s="12">
        <v>185.404728555655</v>
      </c>
      <c r="R1540" s="7">
        <v>284.95270295103097</v>
      </c>
    </row>
    <row r="1541" spans="1:18" x14ac:dyDescent="0.3">
      <c r="A1541" s="12" t="s">
        <v>3084</v>
      </c>
      <c r="B1541" s="12">
        <v>7</v>
      </c>
      <c r="C1541" s="12">
        <v>1</v>
      </c>
      <c r="D1541" s="12">
        <v>27.433299999999999</v>
      </c>
      <c r="E1541" s="12">
        <v>0.30633191366358897</v>
      </c>
      <c r="F1541" s="12">
        <v>7.8038676749753996E-2</v>
      </c>
      <c r="G1541" s="12">
        <v>1.2147188304292</v>
      </c>
      <c r="H1541" s="5">
        <v>0.149506902586379</v>
      </c>
      <c r="I1541" s="12" t="s">
        <v>1</v>
      </c>
      <c r="J1541" s="12" t="s">
        <v>0</v>
      </c>
      <c r="K1541" s="12">
        <v>263157.82530000003</v>
      </c>
      <c r="L1541" s="12" t="s">
        <v>3085</v>
      </c>
      <c r="M1541" s="12">
        <v>131.278007494192</v>
      </c>
      <c r="N1541" s="12">
        <v>245.04840204279401</v>
      </c>
      <c r="O1541" s="7">
        <v>159.80913509107199</v>
      </c>
      <c r="P1541" s="12">
        <v>241.12598964036101</v>
      </c>
      <c r="Q1541" s="12">
        <v>198.481022289572</v>
      </c>
      <c r="R1541" s="7">
        <v>211.64692979218299</v>
      </c>
    </row>
    <row r="1542" spans="1:18" x14ac:dyDescent="0.3">
      <c r="A1542" s="12" t="s">
        <v>3086</v>
      </c>
      <c r="B1542" s="12">
        <v>19</v>
      </c>
      <c r="C1542" s="12">
        <v>1</v>
      </c>
      <c r="D1542" s="12">
        <v>102.9586</v>
      </c>
      <c r="E1542" s="12">
        <v>0.308281927563473</v>
      </c>
      <c r="F1542" s="12">
        <v>7.84842835910875E-2</v>
      </c>
      <c r="G1542" s="12">
        <v>1.5657713025634901</v>
      </c>
      <c r="H1542" s="5">
        <v>0.14858034396161199</v>
      </c>
      <c r="I1542" s="12" t="s">
        <v>1</v>
      </c>
      <c r="J1542" s="12" t="s">
        <v>0</v>
      </c>
      <c r="K1542" s="12">
        <v>223732.3401</v>
      </c>
      <c r="L1542" s="12" t="s">
        <v>3087</v>
      </c>
      <c r="M1542" s="12">
        <v>14.5908668696218</v>
      </c>
      <c r="N1542" s="12">
        <v>121.810290312901</v>
      </c>
      <c r="O1542" s="7">
        <v>69.809666666468004</v>
      </c>
      <c r="P1542" s="12">
        <v>83.088227748854095</v>
      </c>
      <c r="Q1542" s="12">
        <v>122.95432128525501</v>
      </c>
      <c r="R1542" s="7">
        <v>116.836441226617</v>
      </c>
    </row>
    <row r="1543" spans="1:18" x14ac:dyDescent="0.3">
      <c r="A1543" s="12" t="s">
        <v>3088</v>
      </c>
      <c r="B1543" s="12">
        <v>11</v>
      </c>
      <c r="C1543" s="12">
        <v>1</v>
      </c>
      <c r="D1543" s="12">
        <v>56.611499999999999</v>
      </c>
      <c r="E1543" s="12">
        <v>0.30880553821522699</v>
      </c>
      <c r="F1543" s="12">
        <v>7.8518942416322401E-2</v>
      </c>
      <c r="G1543" s="12">
        <v>1.27418501742699</v>
      </c>
      <c r="H1543" s="5">
        <v>0.14833320085087701</v>
      </c>
      <c r="I1543" s="12" t="s">
        <v>1</v>
      </c>
      <c r="J1543" s="12" t="s">
        <v>0</v>
      </c>
      <c r="K1543" s="12">
        <v>110490.7393</v>
      </c>
      <c r="L1543" s="12" t="s">
        <v>3089</v>
      </c>
      <c r="M1543" s="12">
        <v>313.738706065656</v>
      </c>
      <c r="N1543" s="12">
        <v>176.77591388552401</v>
      </c>
      <c r="O1543" s="7">
        <v>436.324245878802</v>
      </c>
      <c r="P1543" s="12">
        <v>402.955165413337</v>
      </c>
      <c r="Q1543" s="12">
        <v>382.85364712294597</v>
      </c>
      <c r="R1543" s="7">
        <v>395.15538387330298</v>
      </c>
    </row>
    <row r="1544" spans="1:18" x14ac:dyDescent="0.3">
      <c r="A1544" s="12" t="s">
        <v>3090</v>
      </c>
      <c r="B1544" s="12">
        <v>11</v>
      </c>
      <c r="C1544" s="12">
        <v>7</v>
      </c>
      <c r="D1544" s="12">
        <v>35.177700000000002</v>
      </c>
      <c r="E1544" s="12">
        <v>0.30881991315551899</v>
      </c>
      <c r="F1544" s="12">
        <v>7.8518942416322401E-2</v>
      </c>
      <c r="G1544" s="12">
        <v>1.07603015768086</v>
      </c>
      <c r="H1544" s="5">
        <v>0.148326425716507</v>
      </c>
      <c r="I1544" s="12" t="s">
        <v>1</v>
      </c>
      <c r="J1544" s="12" t="s">
        <v>0</v>
      </c>
      <c r="K1544" s="12">
        <v>19781.124800000001</v>
      </c>
      <c r="L1544" s="12" t="s">
        <v>3091</v>
      </c>
      <c r="M1544" s="12">
        <v>1271.19951745039</v>
      </c>
      <c r="N1544" s="12">
        <v>1108.1249356005801</v>
      </c>
      <c r="O1544" s="7">
        <v>1010.64003615339</v>
      </c>
      <c r="P1544" s="12">
        <v>1219.7446454184201</v>
      </c>
      <c r="Q1544" s="12">
        <v>1220.57696301019</v>
      </c>
      <c r="R1544" s="7">
        <v>1207.3824154224501</v>
      </c>
    </row>
    <row r="1545" spans="1:18" x14ac:dyDescent="0.3">
      <c r="A1545" s="12" t="s">
        <v>3092</v>
      </c>
      <c r="B1545" s="12">
        <v>5</v>
      </c>
      <c r="C1545" s="12">
        <v>1</v>
      </c>
      <c r="D1545" s="12">
        <v>23.497</v>
      </c>
      <c r="E1545" s="12">
        <v>0.31044285539335298</v>
      </c>
      <c r="F1545" s="12">
        <v>7.8880262330100606E-2</v>
      </c>
      <c r="G1545" s="12">
        <v>1.43213023264007</v>
      </c>
      <c r="H1545" s="5">
        <v>0.14756485840272199</v>
      </c>
      <c r="I1545" s="12" t="s">
        <v>1</v>
      </c>
      <c r="J1545" s="12" t="s">
        <v>0</v>
      </c>
      <c r="K1545" s="12">
        <v>102063.46030000001</v>
      </c>
      <c r="L1545" s="12" t="s">
        <v>3093</v>
      </c>
      <c r="M1545" s="12">
        <v>69.188765068502804</v>
      </c>
      <c r="N1545" s="12">
        <v>190.21875879651299</v>
      </c>
      <c r="O1545" s="7">
        <v>378.85871559262603</v>
      </c>
      <c r="P1545" s="12">
        <v>314.082284531006</v>
      </c>
      <c r="Q1545" s="12">
        <v>274.92172176061803</v>
      </c>
      <c r="R1545" s="7">
        <v>325.07637170915098</v>
      </c>
    </row>
    <row r="1546" spans="1:18" x14ac:dyDescent="0.3">
      <c r="A1546" s="12" t="s">
        <v>3094</v>
      </c>
      <c r="B1546" s="12">
        <v>10</v>
      </c>
      <c r="C1546" s="12">
        <v>1</v>
      </c>
      <c r="D1546" s="12">
        <v>39.2727</v>
      </c>
      <c r="E1546" s="12">
        <v>0.31144262337261702</v>
      </c>
      <c r="F1546" s="12">
        <v>7.9082873558070907E-2</v>
      </c>
      <c r="G1546" s="12">
        <v>2.7538316309995401</v>
      </c>
      <c r="H1546" s="5">
        <v>0.14709900030549999</v>
      </c>
      <c r="I1546" s="12" t="s">
        <v>0</v>
      </c>
      <c r="J1546" s="12" t="s">
        <v>1</v>
      </c>
      <c r="K1546" s="12">
        <v>140144.2163</v>
      </c>
      <c r="L1546" s="12" t="s">
        <v>3095</v>
      </c>
      <c r="M1546" s="12">
        <v>154.915563864989</v>
      </c>
      <c r="N1546" s="12">
        <v>24.986841353644699</v>
      </c>
      <c r="O1546" s="7">
        <v>170.18908523992701</v>
      </c>
      <c r="P1546" s="12">
        <v>56.588586935341702</v>
      </c>
      <c r="Q1546" s="12">
        <v>33.290355477602098</v>
      </c>
      <c r="R1546" s="7">
        <v>37.249922880643602</v>
      </c>
    </row>
    <row r="1547" spans="1:18" x14ac:dyDescent="0.3">
      <c r="A1547" s="12" t="s">
        <v>3096</v>
      </c>
      <c r="B1547" s="12">
        <v>5</v>
      </c>
      <c r="C1547" s="12">
        <v>1</v>
      </c>
      <c r="D1547" s="12">
        <v>21.200500000000002</v>
      </c>
      <c r="E1547" s="12">
        <v>0.31212464368630499</v>
      </c>
      <c r="F1547" s="12">
        <v>7.9204590169244193E-2</v>
      </c>
      <c r="G1547" s="12">
        <v>1.13634338939348</v>
      </c>
      <c r="H1547" s="5">
        <v>0.14678262629491301</v>
      </c>
      <c r="I1547" s="12" t="s">
        <v>1</v>
      </c>
      <c r="J1547" s="12" t="s">
        <v>0</v>
      </c>
      <c r="K1547" s="12">
        <v>204853.44080000001</v>
      </c>
      <c r="L1547" s="12" t="s">
        <v>3097</v>
      </c>
      <c r="M1547" s="12">
        <v>558.60801961519599</v>
      </c>
      <c r="N1547" s="12">
        <v>598.48326206870104</v>
      </c>
      <c r="O1547" s="7">
        <v>438.13856338343498</v>
      </c>
      <c r="P1547" s="12">
        <v>541.73577649092204</v>
      </c>
      <c r="Q1547" s="12">
        <v>594.25737726851003</v>
      </c>
      <c r="R1547" s="7">
        <v>676.73573524602</v>
      </c>
    </row>
    <row r="1548" spans="1:18" x14ac:dyDescent="0.3">
      <c r="A1548" s="12" t="s">
        <v>3098</v>
      </c>
      <c r="B1548" s="12">
        <v>3</v>
      </c>
      <c r="C1548" s="12">
        <v>1</v>
      </c>
      <c r="D1548" s="12">
        <v>18.097200000000001</v>
      </c>
      <c r="E1548" s="12">
        <v>0.314975059876621</v>
      </c>
      <c r="F1548" s="12">
        <v>7.9875956056625799E-2</v>
      </c>
      <c r="G1548" s="12">
        <v>1.10226212105794</v>
      </c>
      <c r="H1548" s="5">
        <v>0.145472741721692</v>
      </c>
      <c r="I1548" s="12" t="s">
        <v>1</v>
      </c>
      <c r="J1548" s="12" t="s">
        <v>0</v>
      </c>
      <c r="K1548" s="12">
        <v>50985.815999999999</v>
      </c>
      <c r="L1548" s="12" t="s">
        <v>3099</v>
      </c>
      <c r="M1548" s="12">
        <v>679.66470902382503</v>
      </c>
      <c r="N1548" s="12">
        <v>855.94421243142403</v>
      </c>
      <c r="O1548" s="7">
        <v>637.330305278173</v>
      </c>
      <c r="P1548" s="12">
        <v>790.92931191669402</v>
      </c>
      <c r="Q1548" s="12">
        <v>775.82710065604203</v>
      </c>
      <c r="R1548" s="7">
        <v>828.39218841644299</v>
      </c>
    </row>
    <row r="1549" spans="1:18" x14ac:dyDescent="0.3">
      <c r="A1549" s="12" t="s">
        <v>3100</v>
      </c>
      <c r="B1549" s="12">
        <v>6</v>
      </c>
      <c r="C1549" s="12">
        <v>1</v>
      </c>
      <c r="D1549" s="12">
        <v>35.085000000000001</v>
      </c>
      <c r="E1549" s="12">
        <v>0.31517911426980399</v>
      </c>
      <c r="F1549" s="12">
        <v>7.9875956056625799E-2</v>
      </c>
      <c r="G1549" s="12">
        <v>1.2820208590867499</v>
      </c>
      <c r="H1549" s="5">
        <v>0.14537972809053301</v>
      </c>
      <c r="I1549" s="12" t="s">
        <v>1</v>
      </c>
      <c r="J1549" s="12" t="s">
        <v>0</v>
      </c>
      <c r="K1549" s="12">
        <v>56449.2857</v>
      </c>
      <c r="L1549" s="12" t="s">
        <v>3101</v>
      </c>
      <c r="M1549" s="12">
        <v>270.88501989743497</v>
      </c>
      <c r="N1549" s="12">
        <v>699.72036048080702</v>
      </c>
      <c r="O1549" s="7">
        <v>356.02791438032801</v>
      </c>
      <c r="P1549" s="12">
        <v>545.90194297586697</v>
      </c>
      <c r="Q1549" s="12">
        <v>623.79652760692602</v>
      </c>
      <c r="R1549" s="7">
        <v>531.07308565666995</v>
      </c>
    </row>
    <row r="1550" spans="1:18" x14ac:dyDescent="0.3">
      <c r="A1550" s="12" t="s">
        <v>3102</v>
      </c>
      <c r="B1550" s="12">
        <v>33</v>
      </c>
      <c r="C1550" s="12">
        <v>3</v>
      </c>
      <c r="D1550" s="12">
        <v>130.91419999999999</v>
      </c>
      <c r="E1550" s="12">
        <v>0.315980342605719</v>
      </c>
      <c r="F1550" s="12">
        <v>8.0027113383674894E-2</v>
      </c>
      <c r="G1550" s="12">
        <v>1.1108653957532</v>
      </c>
      <c r="H1550" s="5">
        <v>0.14501547585396499</v>
      </c>
      <c r="I1550" s="12" t="s">
        <v>1</v>
      </c>
      <c r="J1550" s="12" t="s">
        <v>0</v>
      </c>
      <c r="K1550" s="12">
        <v>533787.30790000001</v>
      </c>
      <c r="L1550" s="12" t="s">
        <v>3103</v>
      </c>
      <c r="M1550" s="12">
        <v>215.813227245142</v>
      </c>
      <c r="N1550" s="12">
        <v>224.80052299490299</v>
      </c>
      <c r="O1550" s="7">
        <v>252.17148559696301</v>
      </c>
      <c r="P1550" s="12">
        <v>263.80695756864901</v>
      </c>
      <c r="Q1550" s="12">
        <v>220.77738914281801</v>
      </c>
      <c r="R1550" s="7">
        <v>285.00679846858702</v>
      </c>
    </row>
    <row r="1551" spans="1:18" x14ac:dyDescent="0.3">
      <c r="A1551" s="12" t="s">
        <v>3104</v>
      </c>
      <c r="B1551" s="12">
        <v>2</v>
      </c>
      <c r="C1551" s="12">
        <v>1</v>
      </c>
      <c r="D1551" s="12">
        <v>10.2425</v>
      </c>
      <c r="E1551" s="12">
        <v>0.31754923310709798</v>
      </c>
      <c r="F1551" s="12">
        <v>8.0372371802863399E-2</v>
      </c>
      <c r="G1551" s="12">
        <v>1.2867829353994</v>
      </c>
      <c r="H1551" s="5">
        <v>0.14430667912985101</v>
      </c>
      <c r="I1551" s="12" t="s">
        <v>0</v>
      </c>
      <c r="J1551" s="12" t="s">
        <v>1</v>
      </c>
      <c r="K1551" s="12">
        <v>46868.961199999998</v>
      </c>
      <c r="L1551" s="12" t="s">
        <v>3105</v>
      </c>
      <c r="M1551" s="12">
        <v>596.82182627056898</v>
      </c>
      <c r="N1551" s="12">
        <v>481.29188403296303</v>
      </c>
      <c r="O1551" s="7">
        <v>331.86395661562199</v>
      </c>
      <c r="P1551" s="12">
        <v>418.37713779981198</v>
      </c>
      <c r="Q1551" s="12">
        <v>286.05894663912301</v>
      </c>
      <c r="R1551" s="7">
        <v>391.30246487709002</v>
      </c>
    </row>
    <row r="1552" spans="1:18" x14ac:dyDescent="0.3">
      <c r="A1552" s="12" t="s">
        <v>3106</v>
      </c>
      <c r="B1552" s="12">
        <v>19</v>
      </c>
      <c r="C1552" s="12">
        <v>2</v>
      </c>
      <c r="D1552" s="12">
        <v>92.492500000000007</v>
      </c>
      <c r="E1552" s="12">
        <v>0.32363356943798999</v>
      </c>
      <c r="F1552" s="12">
        <v>8.1859312302001205E-2</v>
      </c>
      <c r="G1552" s="12">
        <v>1.1557388425048201</v>
      </c>
      <c r="H1552" s="5">
        <v>0.14161241676158701</v>
      </c>
      <c r="I1552" s="12" t="s">
        <v>0</v>
      </c>
      <c r="J1552" s="12" t="s">
        <v>1</v>
      </c>
      <c r="K1552" s="12">
        <v>215851.33869999999</v>
      </c>
      <c r="L1552" s="12" t="s">
        <v>3107</v>
      </c>
      <c r="M1552" s="12">
        <v>363.806659327945</v>
      </c>
      <c r="N1552" s="12">
        <v>279.05726692793598</v>
      </c>
      <c r="O1552" s="7">
        <v>407.76921517436898</v>
      </c>
      <c r="P1552" s="12">
        <v>308.36721605093697</v>
      </c>
      <c r="Q1552" s="12">
        <v>320.35323468148903</v>
      </c>
      <c r="R1552" s="7">
        <v>280.33711728460599</v>
      </c>
    </row>
    <row r="1553" spans="1:18" x14ac:dyDescent="0.3">
      <c r="A1553" s="12" t="s">
        <v>3108</v>
      </c>
      <c r="B1553" s="12">
        <v>4</v>
      </c>
      <c r="C1553" s="12">
        <v>1</v>
      </c>
      <c r="D1553" s="12">
        <v>20.8688</v>
      </c>
      <c r="E1553" s="12">
        <v>0.32427835138194899</v>
      </c>
      <c r="F1553" s="12">
        <v>8.1969347731723305E-2</v>
      </c>
      <c r="G1553" s="12">
        <v>1.3412730277793301</v>
      </c>
      <c r="H1553" s="5">
        <v>0.14133187166494601</v>
      </c>
      <c r="I1553" s="12" t="s">
        <v>1</v>
      </c>
      <c r="J1553" s="12" t="s">
        <v>0</v>
      </c>
      <c r="K1553" s="12">
        <v>61412.131000000001</v>
      </c>
      <c r="L1553" s="12" t="s">
        <v>3109</v>
      </c>
      <c r="M1553" s="12">
        <v>76.405184129475202</v>
      </c>
      <c r="N1553" s="12">
        <v>147.53036928382301</v>
      </c>
      <c r="O1553" s="7">
        <v>172.91610940932401</v>
      </c>
      <c r="P1553" s="12">
        <v>164.95117349849701</v>
      </c>
      <c r="Q1553" s="12">
        <v>229.92470408603799</v>
      </c>
      <c r="R1553" s="7">
        <v>137.41055378882601</v>
      </c>
    </row>
    <row r="1554" spans="1:18" x14ac:dyDescent="0.3">
      <c r="A1554" s="12" t="s">
        <v>3110</v>
      </c>
      <c r="B1554" s="12">
        <v>4</v>
      </c>
      <c r="C1554" s="12">
        <v>1</v>
      </c>
      <c r="D1554" s="12">
        <v>23.400099999999998</v>
      </c>
      <c r="E1554" s="12">
        <v>0.32464393849201201</v>
      </c>
      <c r="F1554" s="12">
        <v>8.2008713147171994E-2</v>
      </c>
      <c r="G1554" s="12">
        <v>1.17539192779496</v>
      </c>
      <c r="H1554" s="5">
        <v>0.141173220721142</v>
      </c>
      <c r="I1554" s="12" t="s">
        <v>1</v>
      </c>
      <c r="J1554" s="12" t="s">
        <v>0</v>
      </c>
      <c r="K1554" s="12">
        <v>17671.014299999999</v>
      </c>
      <c r="L1554" s="12" t="s">
        <v>3111</v>
      </c>
      <c r="M1554" s="12">
        <v>265.83541492121901</v>
      </c>
      <c r="N1554" s="12">
        <v>162.678133436146</v>
      </c>
      <c r="O1554" s="7">
        <v>207.058872377624</v>
      </c>
      <c r="P1554" s="12">
        <v>224.51124224863401</v>
      </c>
      <c r="Q1554" s="12">
        <v>282.90013205606402</v>
      </c>
      <c r="R1554" s="7">
        <v>239.635318556306</v>
      </c>
    </row>
    <row r="1555" spans="1:18" x14ac:dyDescent="0.3">
      <c r="A1555" s="12" t="s">
        <v>3112</v>
      </c>
      <c r="B1555" s="12">
        <v>2</v>
      </c>
      <c r="C1555" s="12">
        <v>1</v>
      </c>
      <c r="D1555" s="12">
        <v>8.2935999999999996</v>
      </c>
      <c r="E1555" s="12">
        <v>0.32619349003036402</v>
      </c>
      <c r="F1555" s="12">
        <v>8.2346917238630205E-2</v>
      </c>
      <c r="G1555" s="12">
        <v>1.2154116469360701</v>
      </c>
      <c r="H1555" s="5">
        <v>0.14050409745803799</v>
      </c>
      <c r="I1555" s="12" t="s">
        <v>1</v>
      </c>
      <c r="J1555" s="12" t="s">
        <v>0</v>
      </c>
      <c r="K1555" s="12">
        <v>62569.155299999999</v>
      </c>
      <c r="L1555" s="12" t="s">
        <v>3113</v>
      </c>
      <c r="M1555" s="12">
        <v>103.50103798010799</v>
      </c>
      <c r="N1555" s="12">
        <v>133.82335478015801</v>
      </c>
      <c r="O1555" s="7">
        <v>66.830867117551804</v>
      </c>
      <c r="P1555" s="12">
        <v>133.48793589249399</v>
      </c>
      <c r="Q1555" s="12">
        <v>113.716367634164</v>
      </c>
      <c r="R1555" s="7">
        <v>122.469541805709</v>
      </c>
    </row>
    <row r="1556" spans="1:18" x14ac:dyDescent="0.3">
      <c r="A1556" s="12" t="s">
        <v>3114</v>
      </c>
      <c r="B1556" s="12">
        <v>5</v>
      </c>
      <c r="C1556" s="12">
        <v>1</v>
      </c>
      <c r="D1556" s="12">
        <v>24.979600000000001</v>
      </c>
      <c r="E1556" s="12">
        <v>0.32688971781536502</v>
      </c>
      <c r="F1556" s="12">
        <v>8.2469403791082793E-2</v>
      </c>
      <c r="G1556" s="12">
        <v>2.4208579809988602</v>
      </c>
      <c r="H1556" s="5">
        <v>0.140205194006815</v>
      </c>
      <c r="I1556" s="12" t="s">
        <v>0</v>
      </c>
      <c r="J1556" s="12" t="s">
        <v>1</v>
      </c>
      <c r="K1556" s="12">
        <v>111082.24890000001</v>
      </c>
      <c r="L1556" s="12" t="s">
        <v>3115</v>
      </c>
      <c r="M1556" s="12">
        <v>212.007246832417</v>
      </c>
      <c r="N1556" s="12">
        <v>40.965217298882301</v>
      </c>
      <c r="O1556" s="7">
        <v>237.53950293905501</v>
      </c>
      <c r="P1556" s="12">
        <v>55.021040656970499</v>
      </c>
      <c r="Q1556" s="12">
        <v>72.298774239283105</v>
      </c>
      <c r="R1556" s="7">
        <v>75.299244511752505</v>
      </c>
    </row>
    <row r="1557" spans="1:18" x14ac:dyDescent="0.3">
      <c r="A1557" s="12" t="s">
        <v>3116</v>
      </c>
      <c r="B1557" s="12">
        <v>25</v>
      </c>
      <c r="C1557" s="12">
        <v>21</v>
      </c>
      <c r="D1557" s="12">
        <v>133.36199999999999</v>
      </c>
      <c r="E1557" s="12">
        <v>0.32730976795599098</v>
      </c>
      <c r="F1557" s="12">
        <v>8.2522101744826007E-2</v>
      </c>
      <c r="G1557" s="12">
        <v>1.0372730648222399</v>
      </c>
      <c r="H1557" s="5">
        <v>0.14002537705315601</v>
      </c>
      <c r="I1557" s="12" t="s">
        <v>1</v>
      </c>
      <c r="J1557" s="12" t="s">
        <v>0</v>
      </c>
      <c r="K1557" s="12">
        <v>22562.587599999999</v>
      </c>
      <c r="L1557" s="12" t="s">
        <v>3117</v>
      </c>
      <c r="M1557" s="12">
        <v>13271.458773833399</v>
      </c>
      <c r="N1557" s="12">
        <v>13729.2303265146</v>
      </c>
      <c r="O1557" s="7">
        <v>14406.064804892099</v>
      </c>
      <c r="P1557" s="12">
        <v>14664.193180362299</v>
      </c>
      <c r="Q1557" s="12">
        <v>13675.655522098999</v>
      </c>
      <c r="R1557" s="7">
        <v>14610.261825167499</v>
      </c>
    </row>
    <row r="1558" spans="1:18" x14ac:dyDescent="0.3">
      <c r="A1558" s="12" t="s">
        <v>3118</v>
      </c>
      <c r="B1558" s="12">
        <v>3</v>
      </c>
      <c r="C1558" s="12">
        <v>1</v>
      </c>
      <c r="D1558" s="12">
        <v>14.039899999999999</v>
      </c>
      <c r="E1558" s="12">
        <v>0.328264553195319</v>
      </c>
      <c r="F1558" s="12">
        <v>8.2709463481047296E-2</v>
      </c>
      <c r="G1558" s="12">
        <v>1.04431735267505</v>
      </c>
      <c r="H1558" s="5">
        <v>0.13961809204098599</v>
      </c>
      <c r="I1558" s="12" t="s">
        <v>0</v>
      </c>
      <c r="J1558" s="12" t="s">
        <v>1</v>
      </c>
      <c r="K1558" s="12">
        <v>58753.231200000002</v>
      </c>
      <c r="L1558" s="12" t="s">
        <v>3119</v>
      </c>
      <c r="M1558" s="12">
        <v>847.91359246601803</v>
      </c>
      <c r="N1558" s="12">
        <v>827.69038317974798</v>
      </c>
      <c r="O1558" s="7">
        <v>793.062509272277</v>
      </c>
      <c r="P1558" s="12">
        <v>734.81413524440995</v>
      </c>
      <c r="Q1558" s="12">
        <v>819.98836161152497</v>
      </c>
      <c r="R1558" s="7">
        <v>809.10199883636699</v>
      </c>
    </row>
    <row r="1559" spans="1:18" x14ac:dyDescent="0.3">
      <c r="A1559" s="12" t="s">
        <v>3120</v>
      </c>
      <c r="B1559" s="12">
        <v>7</v>
      </c>
      <c r="C1559" s="12">
        <v>2</v>
      </c>
      <c r="D1559" s="12">
        <v>34.796900000000001</v>
      </c>
      <c r="E1559" s="12">
        <v>0.32855845550019602</v>
      </c>
      <c r="F1559" s="12">
        <v>8.2730175146408097E-2</v>
      </c>
      <c r="G1559" s="12">
        <v>1.1168372867270899</v>
      </c>
      <c r="H1559" s="5">
        <v>0.13949312343031001</v>
      </c>
      <c r="I1559" s="12" t="s">
        <v>1</v>
      </c>
      <c r="J1559" s="12" t="s">
        <v>0</v>
      </c>
      <c r="K1559" s="12">
        <v>80132.201000000001</v>
      </c>
      <c r="L1559" s="12" t="s">
        <v>3121</v>
      </c>
      <c r="M1559" s="12">
        <v>229.36773915477701</v>
      </c>
      <c r="N1559" s="12">
        <v>267.02572229408702</v>
      </c>
      <c r="O1559" s="7">
        <v>196.09833183437601</v>
      </c>
      <c r="P1559" s="12">
        <v>250.650831806334</v>
      </c>
      <c r="Q1559" s="12">
        <v>284.82230967953302</v>
      </c>
      <c r="R1559" s="7">
        <v>237.92751400536301</v>
      </c>
    </row>
    <row r="1560" spans="1:18" x14ac:dyDescent="0.3">
      <c r="A1560" s="12" t="s">
        <v>3122</v>
      </c>
      <c r="B1560" s="12">
        <v>11</v>
      </c>
      <c r="C1560" s="12">
        <v>3</v>
      </c>
      <c r="D1560" s="12">
        <v>52.682099999999998</v>
      </c>
      <c r="E1560" s="12">
        <v>0.32914562992587898</v>
      </c>
      <c r="F1560" s="12">
        <v>8.2741671972038203E-2</v>
      </c>
      <c r="G1560" s="12">
        <v>1.1795823563055701</v>
      </c>
      <c r="H1560" s="5">
        <v>0.13924401831802299</v>
      </c>
      <c r="I1560" s="12" t="s">
        <v>1</v>
      </c>
      <c r="J1560" s="12" t="s">
        <v>0</v>
      </c>
      <c r="K1560" s="12">
        <v>334399.94650000002</v>
      </c>
      <c r="L1560" s="12" t="s">
        <v>3123</v>
      </c>
      <c r="M1560" s="12">
        <v>715.36182905245801</v>
      </c>
      <c r="N1560" s="12">
        <v>1208.1138493201299</v>
      </c>
      <c r="O1560" s="7">
        <v>807.79980003909702</v>
      </c>
      <c r="P1560" s="12">
        <v>1042.9768368401401</v>
      </c>
      <c r="Q1560" s="12">
        <v>1197.5433659435701</v>
      </c>
      <c r="R1560" s="7">
        <v>981.24416176076295</v>
      </c>
    </row>
    <row r="1561" spans="1:18" x14ac:dyDescent="0.3">
      <c r="A1561" s="12" t="s">
        <v>3124</v>
      </c>
      <c r="B1561" s="12">
        <v>2</v>
      </c>
      <c r="C1561" s="12">
        <v>1</v>
      </c>
      <c r="D1561" s="12">
        <v>15.755800000000001</v>
      </c>
      <c r="E1561" s="12">
        <v>0.329264783447901</v>
      </c>
      <c r="F1561" s="12">
        <v>8.2741671972038203E-2</v>
      </c>
      <c r="G1561" s="12">
        <v>1.09800828716454</v>
      </c>
      <c r="H1561" s="5">
        <v>0.13919355972682501</v>
      </c>
      <c r="I1561" s="12" t="s">
        <v>0</v>
      </c>
      <c r="J1561" s="12" t="s">
        <v>1</v>
      </c>
      <c r="K1561" s="12">
        <v>30030.276600000001</v>
      </c>
      <c r="L1561" s="12" t="s">
        <v>3125</v>
      </c>
      <c r="M1561" s="12">
        <v>2044.5517005003601</v>
      </c>
      <c r="N1561" s="12">
        <v>2103.1496011755999</v>
      </c>
      <c r="O1561" s="7">
        <v>2535.6416706067298</v>
      </c>
      <c r="P1561" s="12">
        <v>2006.28685901331</v>
      </c>
      <c r="Q1561" s="12">
        <v>2203.46683398389</v>
      </c>
      <c r="R1561" s="7">
        <v>1877.0336750121301</v>
      </c>
    </row>
    <row r="1562" spans="1:18" x14ac:dyDescent="0.3">
      <c r="A1562" s="12" t="s">
        <v>3126</v>
      </c>
      <c r="B1562" s="12">
        <v>5</v>
      </c>
      <c r="C1562" s="12">
        <v>1</v>
      </c>
      <c r="D1562" s="12">
        <v>25.444199999999999</v>
      </c>
      <c r="E1562" s="12">
        <v>0.329379653298909</v>
      </c>
      <c r="F1562" s="12">
        <v>8.2741671972038203E-2</v>
      </c>
      <c r="G1562" s="12">
        <v>1.0373064246582</v>
      </c>
      <c r="H1562" s="5">
        <v>0.13914494435229</v>
      </c>
      <c r="I1562" s="12" t="s">
        <v>1</v>
      </c>
      <c r="J1562" s="12" t="s">
        <v>0</v>
      </c>
      <c r="K1562" s="12">
        <v>117414.0944</v>
      </c>
      <c r="L1562" s="12" t="s">
        <v>3127</v>
      </c>
      <c r="M1562" s="12">
        <v>891.249293456293</v>
      </c>
      <c r="N1562" s="12">
        <v>822.68958427483005</v>
      </c>
      <c r="O1562" s="7">
        <v>825.45565280791595</v>
      </c>
      <c r="P1562" s="12">
        <v>914.01806288127204</v>
      </c>
      <c r="Q1562" s="12">
        <v>864.86600424148605</v>
      </c>
      <c r="R1562" s="7">
        <v>855.24619414728602</v>
      </c>
    </row>
    <row r="1563" spans="1:18" x14ac:dyDescent="0.3">
      <c r="A1563" s="12" t="s">
        <v>3128</v>
      </c>
      <c r="B1563" s="12">
        <v>4</v>
      </c>
      <c r="C1563" s="12">
        <v>2</v>
      </c>
      <c r="D1563" s="12">
        <v>25.116599999999998</v>
      </c>
      <c r="E1563" s="12">
        <v>0.32945103234779699</v>
      </c>
      <c r="F1563" s="12">
        <v>8.2741671972038203E-2</v>
      </c>
      <c r="G1563" s="12">
        <v>1.01746935653711</v>
      </c>
      <c r="H1563" s="5">
        <v>0.13911474965540799</v>
      </c>
      <c r="I1563" s="12" t="s">
        <v>1</v>
      </c>
      <c r="J1563" s="12" t="s">
        <v>0</v>
      </c>
      <c r="K1563" s="12">
        <v>20082.346799999999</v>
      </c>
      <c r="L1563" s="12" t="s">
        <v>3129</v>
      </c>
      <c r="M1563" s="12">
        <v>2116.42243458337</v>
      </c>
      <c r="N1563" s="12">
        <v>2081.6105539451901</v>
      </c>
      <c r="O1563" s="7">
        <v>2190.2293339334701</v>
      </c>
      <c r="P1563" s="12">
        <v>2179.2093357782301</v>
      </c>
      <c r="Q1563" s="12">
        <v>2175.5627838548398</v>
      </c>
      <c r="R1563" s="7">
        <v>2145.0890349926099</v>
      </c>
    </row>
    <row r="1564" spans="1:18" x14ac:dyDescent="0.3">
      <c r="A1564" s="12" t="s">
        <v>3130</v>
      </c>
      <c r="B1564" s="12">
        <v>7</v>
      </c>
      <c r="C1564" s="12">
        <v>4</v>
      </c>
      <c r="D1564" s="12">
        <v>41.224200000000003</v>
      </c>
      <c r="E1564" s="12">
        <v>0.33067588628303501</v>
      </c>
      <c r="F1564" s="12">
        <v>8.2995954903275895E-2</v>
      </c>
      <c r="G1564" s="12">
        <v>1.2156651949317601</v>
      </c>
      <c r="H1564" s="5">
        <v>0.13859832925500901</v>
      </c>
      <c r="I1564" s="12" t="s">
        <v>0</v>
      </c>
      <c r="J1564" s="12" t="s">
        <v>1</v>
      </c>
      <c r="K1564" s="12">
        <v>54808.222399999999</v>
      </c>
      <c r="L1564" s="12" t="s">
        <v>3131</v>
      </c>
      <c r="M1564" s="12">
        <v>314.11617685463699</v>
      </c>
      <c r="N1564" s="12">
        <v>467.66232260522003</v>
      </c>
      <c r="O1564" s="7">
        <v>517.54462106855203</v>
      </c>
      <c r="P1564" s="12">
        <v>333.75909301169298</v>
      </c>
      <c r="Q1564" s="12">
        <v>349.62012263207998</v>
      </c>
      <c r="R1564" s="7">
        <v>385.43736802205098</v>
      </c>
    </row>
    <row r="1565" spans="1:18" x14ac:dyDescent="0.3">
      <c r="A1565" s="12" t="s">
        <v>3132</v>
      </c>
      <c r="B1565" s="12">
        <v>3</v>
      </c>
      <c r="C1565" s="12">
        <v>1</v>
      </c>
      <c r="D1565" s="12">
        <v>14.4749</v>
      </c>
      <c r="E1565" s="12">
        <v>0.33166470132596398</v>
      </c>
      <c r="F1565" s="12">
        <v>8.3190706311181001E-2</v>
      </c>
      <c r="G1565" s="12">
        <v>1.10712300831878</v>
      </c>
      <c r="H1565" s="5">
        <v>0.138183780529611</v>
      </c>
      <c r="I1565" s="12" t="s">
        <v>1</v>
      </c>
      <c r="J1565" s="12" t="s">
        <v>0</v>
      </c>
      <c r="K1565" s="12">
        <v>78490.484899999996</v>
      </c>
      <c r="L1565" s="12" t="s">
        <v>3133</v>
      </c>
      <c r="M1565" s="12">
        <v>1550.5871002418701</v>
      </c>
      <c r="N1565" s="12">
        <v>1193.7167698383801</v>
      </c>
      <c r="O1565" s="7">
        <v>1165.51611537227</v>
      </c>
      <c r="P1565" s="12">
        <v>1364.50396958941</v>
      </c>
      <c r="Q1565" s="12">
        <v>1547.21976425086</v>
      </c>
      <c r="R1565" s="7">
        <v>1416.9279304388201</v>
      </c>
    </row>
    <row r="1566" spans="1:18" x14ac:dyDescent="0.3">
      <c r="A1566" s="12" t="s">
        <v>3134</v>
      </c>
      <c r="B1566" s="12">
        <v>1</v>
      </c>
      <c r="C1566" s="12">
        <v>1</v>
      </c>
      <c r="D1566" s="12">
        <v>6.2866</v>
      </c>
      <c r="E1566" s="12">
        <v>0.334277851051268</v>
      </c>
      <c r="F1566" s="12">
        <v>8.3758093410812903E-2</v>
      </c>
      <c r="G1566" s="12">
        <v>1.2889574713699199</v>
      </c>
      <c r="H1566" s="5">
        <v>0.13709825177995499</v>
      </c>
      <c r="I1566" s="12" t="s">
        <v>1</v>
      </c>
      <c r="J1566" s="12" t="s">
        <v>0</v>
      </c>
      <c r="K1566" s="12">
        <v>9782.259</v>
      </c>
      <c r="L1566" s="12" t="s">
        <v>3135</v>
      </c>
      <c r="M1566" s="12">
        <v>172.28171062901899</v>
      </c>
      <c r="N1566" s="12">
        <v>431.34680362047902</v>
      </c>
      <c r="O1566" s="7">
        <v>388.00341149078599</v>
      </c>
      <c r="P1566" s="12">
        <v>395.38759328715901</v>
      </c>
      <c r="Q1566" s="12">
        <v>403.14650495614001</v>
      </c>
      <c r="R1566" s="7">
        <v>479.63728128857798</v>
      </c>
    </row>
    <row r="1567" spans="1:18" x14ac:dyDescent="0.3">
      <c r="A1567" s="12" t="s">
        <v>3136</v>
      </c>
      <c r="B1567" s="12">
        <v>11</v>
      </c>
      <c r="C1567" s="12">
        <v>2</v>
      </c>
      <c r="D1567" s="12">
        <v>39.185499999999998</v>
      </c>
      <c r="E1567" s="12">
        <v>0.33435542096590398</v>
      </c>
      <c r="F1567" s="12">
        <v>8.3758093410812903E-2</v>
      </c>
      <c r="G1567" s="12">
        <v>1.1848471966371701</v>
      </c>
      <c r="H1567" s="5">
        <v>0.13706624830186301</v>
      </c>
      <c r="I1567" s="12" t="s">
        <v>0</v>
      </c>
      <c r="J1567" s="12" t="s">
        <v>1</v>
      </c>
      <c r="K1567" s="12">
        <v>233005.76620000001</v>
      </c>
      <c r="L1567" s="12" t="s">
        <v>3137</v>
      </c>
      <c r="M1567" s="12">
        <v>562.23380032108196</v>
      </c>
      <c r="N1567" s="12">
        <v>573.39775511154198</v>
      </c>
      <c r="O1567" s="7">
        <v>457.55062922393603</v>
      </c>
      <c r="P1567" s="12">
        <v>542.30673197658996</v>
      </c>
      <c r="Q1567" s="12">
        <v>324.091070307113</v>
      </c>
      <c r="R1567" s="7">
        <v>478.233124960184</v>
      </c>
    </row>
    <row r="1568" spans="1:18" x14ac:dyDescent="0.3">
      <c r="A1568" s="12" t="s">
        <v>3138</v>
      </c>
      <c r="B1568" s="12">
        <v>6</v>
      </c>
      <c r="C1568" s="12">
        <v>2</v>
      </c>
      <c r="D1568" s="12">
        <v>31.027000000000001</v>
      </c>
      <c r="E1568" s="12">
        <v>0.34168472511367098</v>
      </c>
      <c r="F1568" s="12">
        <v>8.5539296384226998E-2</v>
      </c>
      <c r="G1568" s="12">
        <v>1.13578316434509</v>
      </c>
      <c r="H1568" s="5">
        <v>0.13409818732593301</v>
      </c>
      <c r="I1568" s="12" t="s">
        <v>0</v>
      </c>
      <c r="J1568" s="12" t="s">
        <v>1</v>
      </c>
      <c r="K1568" s="12">
        <v>248764.807</v>
      </c>
      <c r="L1568" s="12" t="s">
        <v>3139</v>
      </c>
      <c r="M1568" s="12">
        <v>408.84177255785698</v>
      </c>
      <c r="N1568" s="12">
        <v>497.69004462451102</v>
      </c>
      <c r="O1568" s="7">
        <v>578.134031844785</v>
      </c>
      <c r="P1568" s="12">
        <v>459.41552724602002</v>
      </c>
      <c r="Q1568" s="12">
        <v>395.72677910754197</v>
      </c>
      <c r="R1568" s="7">
        <v>452.031365201288</v>
      </c>
    </row>
    <row r="1569" spans="1:18" x14ac:dyDescent="0.3">
      <c r="A1569" s="12" t="s">
        <v>3140</v>
      </c>
      <c r="B1569" s="12">
        <v>14</v>
      </c>
      <c r="C1569" s="12">
        <v>1</v>
      </c>
      <c r="D1569" s="12">
        <v>64.964399999999998</v>
      </c>
      <c r="E1569" s="12">
        <v>0.34557270414858499</v>
      </c>
      <c r="F1569" s="12">
        <v>8.6457249346998499E-2</v>
      </c>
      <c r="G1569" s="12">
        <v>1.4173580221869799</v>
      </c>
      <c r="H1569" s="5">
        <v>0.132567391989485</v>
      </c>
      <c r="I1569" s="12" t="s">
        <v>0</v>
      </c>
      <c r="J1569" s="12" t="s">
        <v>1</v>
      </c>
      <c r="K1569" s="12">
        <v>223888.1735</v>
      </c>
      <c r="L1569" s="12" t="s">
        <v>3141</v>
      </c>
      <c r="M1569" s="12">
        <v>274.870623339193</v>
      </c>
      <c r="N1569" s="12">
        <v>146.65267085631899</v>
      </c>
      <c r="O1569" s="7">
        <v>180.20702324290701</v>
      </c>
      <c r="P1569" s="12">
        <v>206.771853178908</v>
      </c>
      <c r="Q1569" s="12">
        <v>153.476667502086</v>
      </c>
      <c r="R1569" s="7">
        <v>64.295107688886901</v>
      </c>
    </row>
    <row r="1570" spans="1:18" x14ac:dyDescent="0.3">
      <c r="A1570" s="12" t="s">
        <v>3142</v>
      </c>
      <c r="B1570" s="12">
        <v>19</v>
      </c>
      <c r="C1570" s="12">
        <v>5</v>
      </c>
      <c r="D1570" s="12">
        <v>87.503799999999998</v>
      </c>
      <c r="E1570" s="12">
        <v>0.34643162804687699</v>
      </c>
      <c r="F1570" s="12">
        <v>8.6616687151775798E-2</v>
      </c>
      <c r="G1570" s="12">
        <v>1.06262458184613</v>
      </c>
      <c r="H1570" s="5">
        <v>0.132233180515961</v>
      </c>
      <c r="I1570" s="12" t="s">
        <v>1</v>
      </c>
      <c r="J1570" s="12" t="s">
        <v>0</v>
      </c>
      <c r="K1570" s="12">
        <v>174811.92540000001</v>
      </c>
      <c r="L1570" s="12" t="s">
        <v>3143</v>
      </c>
      <c r="M1570" s="12">
        <v>577.45261049781504</v>
      </c>
      <c r="N1570" s="12">
        <v>677.88320536348795</v>
      </c>
      <c r="O1570" s="7">
        <v>619.99651617336201</v>
      </c>
      <c r="P1570" s="12">
        <v>704.31936994146702</v>
      </c>
      <c r="Q1570" s="12">
        <v>663.70198581219302</v>
      </c>
      <c r="R1570" s="7">
        <v>624.75287939719601</v>
      </c>
    </row>
    <row r="1571" spans="1:18" x14ac:dyDescent="0.3">
      <c r="A1571" s="12" t="s">
        <v>3144</v>
      </c>
      <c r="B1571" s="12">
        <v>4</v>
      </c>
      <c r="C1571" s="12">
        <v>2</v>
      </c>
      <c r="D1571" s="12">
        <v>24.659199999999998</v>
      </c>
      <c r="E1571" s="12">
        <v>0.35414152278204403</v>
      </c>
      <c r="F1571" s="12">
        <v>8.8487742200560104E-2</v>
      </c>
      <c r="G1571" s="12">
        <v>1.0492686983377599</v>
      </c>
      <c r="H1571" s="5">
        <v>0.12929570401925</v>
      </c>
      <c r="I1571" s="12" t="s">
        <v>1</v>
      </c>
      <c r="J1571" s="12" t="s">
        <v>0</v>
      </c>
      <c r="K1571" s="12">
        <v>70925.750599999999</v>
      </c>
      <c r="L1571" s="12" t="s">
        <v>3145</v>
      </c>
      <c r="M1571" s="12">
        <v>1158.4846958885801</v>
      </c>
      <c r="N1571" s="12">
        <v>1186.33146895206</v>
      </c>
      <c r="O1571" s="7">
        <v>1142.89005546728</v>
      </c>
      <c r="P1571" s="12">
        <v>1324.53555834912</v>
      </c>
      <c r="Q1571" s="12">
        <v>1184.1984249674099</v>
      </c>
      <c r="R1571" s="7">
        <v>1150.80698265049</v>
      </c>
    </row>
    <row r="1572" spans="1:18" x14ac:dyDescent="0.3">
      <c r="A1572" s="12" t="s">
        <v>3146</v>
      </c>
      <c r="B1572" s="12">
        <v>9</v>
      </c>
      <c r="C1572" s="12">
        <v>4</v>
      </c>
      <c r="D1572" s="12">
        <v>59.152799999999999</v>
      </c>
      <c r="E1572" s="12">
        <v>0.35534255192234598</v>
      </c>
      <c r="F1572" s="12">
        <v>8.8731104482543705E-2</v>
      </c>
      <c r="G1572" s="12">
        <v>1.32537705539943</v>
      </c>
      <c r="H1572" s="5">
        <v>0.12884800870497801</v>
      </c>
      <c r="I1572" s="12" t="s">
        <v>0</v>
      </c>
      <c r="J1572" s="12" t="s">
        <v>1</v>
      </c>
      <c r="K1572" s="12">
        <v>38175.4156</v>
      </c>
      <c r="L1572" s="12" t="s">
        <v>3147</v>
      </c>
      <c r="M1572" s="12">
        <v>563.46252927824605</v>
      </c>
      <c r="N1572" s="12">
        <v>1128.68440189596</v>
      </c>
      <c r="O1572" s="7">
        <v>1079.21684701042</v>
      </c>
      <c r="P1572" s="12">
        <v>737.97606682429796</v>
      </c>
      <c r="Q1572" s="12">
        <v>671.76360246723198</v>
      </c>
      <c r="R1572" s="7">
        <v>681.26059881664605</v>
      </c>
    </row>
    <row r="1573" spans="1:18" x14ac:dyDescent="0.3">
      <c r="A1573" s="12" t="s">
        <v>3148</v>
      </c>
      <c r="B1573" s="12">
        <v>3</v>
      </c>
      <c r="C1573" s="12">
        <v>1</v>
      </c>
      <c r="D1573" s="12">
        <v>12.2639</v>
      </c>
      <c r="E1573" s="12">
        <v>0.35561142304124499</v>
      </c>
      <c r="F1573" s="12">
        <v>8.8741539307668302E-2</v>
      </c>
      <c r="G1573" s="12">
        <v>1.48583412966075</v>
      </c>
      <c r="H1573" s="5">
        <v>0.128748142298615</v>
      </c>
      <c r="I1573" s="12" t="s">
        <v>1</v>
      </c>
      <c r="J1573" s="12" t="s">
        <v>0</v>
      </c>
      <c r="K1573" s="12">
        <v>135689.40460000001</v>
      </c>
      <c r="L1573" s="12" t="s">
        <v>3149</v>
      </c>
      <c r="M1573" s="12">
        <v>29.7046205994735</v>
      </c>
      <c r="N1573" s="12">
        <v>258.46299936527703</v>
      </c>
      <c r="O1573" s="7">
        <v>395.29719694118597</v>
      </c>
      <c r="P1573" s="12">
        <v>286.955164305837</v>
      </c>
      <c r="Q1573" s="12">
        <v>390.44070944102202</v>
      </c>
      <c r="R1573" s="7">
        <v>338.11947763431698</v>
      </c>
    </row>
    <row r="1574" spans="1:18" x14ac:dyDescent="0.3">
      <c r="A1574" s="12" t="s">
        <v>3150</v>
      </c>
      <c r="B1574" s="12">
        <v>6</v>
      </c>
      <c r="C1574" s="12">
        <v>4</v>
      </c>
      <c r="D1574" s="12">
        <v>33.427500000000002</v>
      </c>
      <c r="E1574" s="12">
        <v>0.35631444660197698</v>
      </c>
      <c r="F1574" s="12">
        <v>8.8860232840693998E-2</v>
      </c>
      <c r="G1574" s="12">
        <v>1.07804905040858</v>
      </c>
      <c r="H1574" s="5">
        <v>0.128487635050263</v>
      </c>
      <c r="I1574" s="12" t="s">
        <v>1</v>
      </c>
      <c r="J1574" s="12" t="s">
        <v>0</v>
      </c>
      <c r="K1574" s="12">
        <v>23047.517899999999</v>
      </c>
      <c r="L1574" s="12" t="s">
        <v>3151</v>
      </c>
      <c r="M1574" s="12">
        <v>4491.8627310784004</v>
      </c>
      <c r="N1574" s="12">
        <v>4925.400343284</v>
      </c>
      <c r="O1574" s="7">
        <v>5449.5338252158599</v>
      </c>
      <c r="P1574" s="12">
        <v>5757.8033614844098</v>
      </c>
      <c r="Q1574" s="12">
        <v>4894.5549528121601</v>
      </c>
      <c r="R1574" s="7">
        <v>5374.7779659110402</v>
      </c>
    </row>
    <row r="1575" spans="1:18" x14ac:dyDescent="0.3">
      <c r="A1575" s="12" t="s">
        <v>3152</v>
      </c>
      <c r="B1575" s="12">
        <v>13</v>
      </c>
      <c r="C1575" s="12">
        <v>6</v>
      </c>
      <c r="D1575" s="12">
        <v>79.3827</v>
      </c>
      <c r="E1575" s="12">
        <v>0.35729733604695801</v>
      </c>
      <c r="F1575" s="12">
        <v>8.9048525413045407E-2</v>
      </c>
      <c r="G1575" s="12">
        <v>1.08931085280437</v>
      </c>
      <c r="H1575" s="5">
        <v>0.12812490955595199</v>
      </c>
      <c r="I1575" s="12" t="s">
        <v>1</v>
      </c>
      <c r="J1575" s="12" t="s">
        <v>0</v>
      </c>
      <c r="K1575" s="12">
        <v>96650.589000000007</v>
      </c>
      <c r="L1575" s="12" t="s">
        <v>3153</v>
      </c>
      <c r="M1575" s="12">
        <v>1503.9680273891099</v>
      </c>
      <c r="N1575" s="12">
        <v>1151.50949016304</v>
      </c>
      <c r="O1575" s="7">
        <v>1481.1283625845599</v>
      </c>
      <c r="P1575" s="12">
        <v>1500.0859098603501</v>
      </c>
      <c r="Q1575" s="12">
        <v>1450.43204997459</v>
      </c>
      <c r="R1575" s="7">
        <v>1555.53171917235</v>
      </c>
    </row>
    <row r="1576" spans="1:18" x14ac:dyDescent="0.3">
      <c r="A1576" s="12" t="s">
        <v>3154</v>
      </c>
      <c r="B1576" s="12">
        <v>5</v>
      </c>
      <c r="C1576" s="12">
        <v>2</v>
      </c>
      <c r="D1576" s="12">
        <v>17.602</v>
      </c>
      <c r="E1576" s="12">
        <v>0.35905824770600098</v>
      </c>
      <c r="F1576" s="12">
        <v>8.9430359358984995E-2</v>
      </c>
      <c r="G1576" s="12">
        <v>3.2770473688213801</v>
      </c>
      <c r="H1576" s="5">
        <v>0.12747936446681599</v>
      </c>
      <c r="I1576" s="12" t="s">
        <v>0</v>
      </c>
      <c r="J1576" s="12" t="s">
        <v>1</v>
      </c>
      <c r="K1576" s="12">
        <v>184429.78659999999</v>
      </c>
      <c r="L1576" s="12" t="s">
        <v>3155</v>
      </c>
      <c r="M1576" s="12">
        <v>559.20634946578696</v>
      </c>
      <c r="N1576" s="12">
        <v>74.236597722501401</v>
      </c>
      <c r="O1576" s="7">
        <v>72.686877898578899</v>
      </c>
      <c r="P1576" s="12">
        <v>61.6357639526478</v>
      </c>
      <c r="Q1576" s="12">
        <v>73.276018183257406</v>
      </c>
      <c r="R1576" s="7">
        <v>80.565672296141102</v>
      </c>
    </row>
    <row r="1577" spans="1:18" x14ac:dyDescent="0.3">
      <c r="A1577" s="12" t="s">
        <v>3156</v>
      </c>
      <c r="B1577" s="12">
        <v>2</v>
      </c>
      <c r="C1577" s="12">
        <v>1</v>
      </c>
      <c r="D1577" s="12">
        <v>8.5624000000000002</v>
      </c>
      <c r="E1577" s="12">
        <v>0.360533795287174</v>
      </c>
      <c r="F1577" s="12">
        <v>8.9740676753599105E-2</v>
      </c>
      <c r="G1577" s="12">
        <v>1.1774700093330099</v>
      </c>
      <c r="H1577" s="5">
        <v>0.12694264483586701</v>
      </c>
      <c r="I1577" s="12" t="s">
        <v>0</v>
      </c>
      <c r="J1577" s="12" t="s">
        <v>1</v>
      </c>
      <c r="K1577" s="12">
        <v>97219.184599999993</v>
      </c>
      <c r="L1577" s="12" t="s">
        <v>3157</v>
      </c>
      <c r="M1577" s="12">
        <v>449.17608476192203</v>
      </c>
      <c r="N1577" s="12">
        <v>337.69060049140899</v>
      </c>
      <c r="O1577" s="7">
        <v>486.12780558396702</v>
      </c>
      <c r="P1577" s="12">
        <v>427.38468568398503</v>
      </c>
      <c r="Q1577" s="12">
        <v>365.74520679489399</v>
      </c>
      <c r="R1577" s="7">
        <v>287.99699886198698</v>
      </c>
    </row>
    <row r="1578" spans="1:18" x14ac:dyDescent="0.3">
      <c r="A1578" s="12" t="s">
        <v>3158</v>
      </c>
      <c r="B1578" s="12">
        <v>55</v>
      </c>
      <c r="C1578" s="12">
        <v>10</v>
      </c>
      <c r="D1578" s="12">
        <v>258.16399999999999</v>
      </c>
      <c r="E1578" s="12">
        <v>0.36089421395487398</v>
      </c>
      <c r="F1578" s="12">
        <v>8.9773208386370706E-2</v>
      </c>
      <c r="G1578" s="12">
        <v>1.0369557416180299</v>
      </c>
      <c r="H1578" s="5">
        <v>0.12681212410960199</v>
      </c>
      <c r="I1578" s="12" t="s">
        <v>1</v>
      </c>
      <c r="J1578" s="12" t="s">
        <v>0</v>
      </c>
      <c r="K1578" s="12">
        <v>385972.75919999997</v>
      </c>
      <c r="L1578" s="12" t="s">
        <v>3159</v>
      </c>
      <c r="M1578" s="12">
        <v>6522.4213171967804</v>
      </c>
      <c r="N1578" s="12">
        <v>6688.6554108196196</v>
      </c>
      <c r="O1578" s="7">
        <v>6760.5982943112003</v>
      </c>
      <c r="P1578" s="12">
        <v>7358.21408425154</v>
      </c>
      <c r="Q1578" s="12">
        <v>6710.1137290125398</v>
      </c>
      <c r="R1578" s="7">
        <v>6641.4152708679103</v>
      </c>
    </row>
    <row r="1579" spans="1:18" x14ac:dyDescent="0.3">
      <c r="A1579" s="12" t="s">
        <v>3160</v>
      </c>
      <c r="B1579" s="12">
        <v>5</v>
      </c>
      <c r="C1579" s="12">
        <v>1</v>
      </c>
      <c r="D1579" s="12">
        <v>25.478400000000001</v>
      </c>
      <c r="E1579" s="12">
        <v>0.36261265350989103</v>
      </c>
      <c r="F1579" s="12">
        <v>9.0143294341262795E-2</v>
      </c>
      <c r="G1579" s="12">
        <v>1.5216751021019099</v>
      </c>
      <c r="H1579" s="5">
        <v>0.12619291543914701</v>
      </c>
      <c r="I1579" s="12" t="s">
        <v>1</v>
      </c>
      <c r="J1579" s="12" t="s">
        <v>0</v>
      </c>
      <c r="K1579" s="12">
        <v>257131.09909999999</v>
      </c>
      <c r="L1579" s="12" t="s">
        <v>3161</v>
      </c>
      <c r="M1579" s="12">
        <v>6.0683016843459399</v>
      </c>
      <c r="N1579" s="12">
        <v>97.620400712057304</v>
      </c>
      <c r="O1579" s="7">
        <v>90.5067858764601</v>
      </c>
      <c r="P1579" s="12">
        <v>112.495359515148</v>
      </c>
      <c r="Q1579" s="12">
        <v>76.400169126779502</v>
      </c>
      <c r="R1579" s="7">
        <v>106.60691080341201</v>
      </c>
    </row>
    <row r="1580" spans="1:18" x14ac:dyDescent="0.3">
      <c r="A1580" s="12" t="s">
        <v>3162</v>
      </c>
      <c r="B1580" s="12">
        <v>6</v>
      </c>
      <c r="C1580" s="12">
        <v>1</v>
      </c>
      <c r="D1580" s="12">
        <v>38.420999999999999</v>
      </c>
      <c r="E1580" s="12">
        <v>0.36514656058443001</v>
      </c>
      <c r="F1580" s="12">
        <v>9.0715501125679096E-2</v>
      </c>
      <c r="G1580" s="12">
        <v>1.55541317907322</v>
      </c>
      <c r="H1580" s="5">
        <v>0.125289125546201</v>
      </c>
      <c r="I1580" s="12" t="s">
        <v>1</v>
      </c>
      <c r="J1580" s="12" t="s">
        <v>0</v>
      </c>
      <c r="K1580" s="12">
        <v>103161.53630000001</v>
      </c>
      <c r="L1580" s="12" t="s">
        <v>3163</v>
      </c>
      <c r="M1580" s="12">
        <v>235.54128245898499</v>
      </c>
      <c r="N1580" s="12">
        <v>38.697737687251397</v>
      </c>
      <c r="O1580" s="7">
        <v>71.411706611209397</v>
      </c>
      <c r="P1580" s="12">
        <v>87.2666134750406</v>
      </c>
      <c r="Q1580" s="12">
        <v>254.381921551879</v>
      </c>
      <c r="R1580" s="7">
        <v>195.981160727847</v>
      </c>
    </row>
    <row r="1581" spans="1:18" x14ac:dyDescent="0.3">
      <c r="A1581" s="12" t="s">
        <v>3164</v>
      </c>
      <c r="B1581" s="12">
        <v>9</v>
      </c>
      <c r="C1581" s="12">
        <v>1</v>
      </c>
      <c r="D1581" s="12">
        <v>41.095999999999997</v>
      </c>
      <c r="E1581" s="12">
        <v>0.36565633976138201</v>
      </c>
      <c r="F1581" s="12">
        <v>9.0784434357185098E-2</v>
      </c>
      <c r="G1581" s="12">
        <v>3.3542777143357498</v>
      </c>
      <c r="H1581" s="5">
        <v>0.125108617499603</v>
      </c>
      <c r="I1581" s="12" t="s">
        <v>0</v>
      </c>
      <c r="J1581" s="12" t="s">
        <v>1</v>
      </c>
      <c r="K1581" s="12">
        <v>133869.2341</v>
      </c>
      <c r="L1581" s="12" t="s">
        <v>3165</v>
      </c>
      <c r="M1581" s="12">
        <v>2.7116259447670998</v>
      </c>
      <c r="N1581" s="12">
        <v>45.248814376125097</v>
      </c>
      <c r="O1581" s="7">
        <v>28.005950342680499</v>
      </c>
      <c r="P1581" s="12">
        <v>0.14706183619365501</v>
      </c>
      <c r="Q1581" s="12">
        <v>15.242787440251</v>
      </c>
      <c r="R1581" s="7">
        <v>7.2577658386969004</v>
      </c>
    </row>
    <row r="1582" spans="1:18" x14ac:dyDescent="0.3">
      <c r="A1582" s="12" t="s">
        <v>3166</v>
      </c>
      <c r="B1582" s="12">
        <v>4</v>
      </c>
      <c r="C1582" s="12">
        <v>1</v>
      </c>
      <c r="D1582" s="12">
        <v>21.478000000000002</v>
      </c>
      <c r="E1582" s="12">
        <v>0.367561862801568</v>
      </c>
      <c r="F1582" s="12">
        <v>9.1199592565423399E-2</v>
      </c>
      <c r="G1582" s="12">
        <v>1.3970482326083</v>
      </c>
      <c r="H1582" s="5">
        <v>0.12443776018475999</v>
      </c>
      <c r="I1582" s="12" t="s">
        <v>0</v>
      </c>
      <c r="J1582" s="12" t="s">
        <v>1</v>
      </c>
      <c r="K1582" s="12">
        <v>95737.7497</v>
      </c>
      <c r="L1582" s="12" t="s">
        <v>3167</v>
      </c>
      <c r="M1582" s="12">
        <v>1901.75426171959</v>
      </c>
      <c r="N1582" s="12">
        <v>831.66210342480599</v>
      </c>
      <c r="O1582" s="7">
        <v>965.114087535301</v>
      </c>
      <c r="P1582" s="12">
        <v>1040.31403720717</v>
      </c>
      <c r="Q1582" s="12">
        <v>762.35320403071205</v>
      </c>
      <c r="R1582" s="7">
        <v>844.72199440396798</v>
      </c>
    </row>
    <row r="1583" spans="1:18" x14ac:dyDescent="0.3">
      <c r="A1583" s="12" t="s">
        <v>3168</v>
      </c>
      <c r="B1583" s="12">
        <v>8</v>
      </c>
      <c r="C1583" s="12">
        <v>7</v>
      </c>
      <c r="D1583" s="12">
        <v>48.621899999999997</v>
      </c>
      <c r="E1583" s="12">
        <v>0.373605788000406</v>
      </c>
      <c r="F1583" s="12">
        <v>9.2640394341901897E-2</v>
      </c>
      <c r="G1583" s="12">
        <v>1.0418392864777899</v>
      </c>
      <c r="H1583" s="5">
        <v>0.12234960913161499</v>
      </c>
      <c r="I1583" s="12" t="s">
        <v>1</v>
      </c>
      <c r="J1583" s="12" t="s">
        <v>0</v>
      </c>
      <c r="K1583" s="12">
        <v>14953.601199999999</v>
      </c>
      <c r="L1583" s="12" t="s">
        <v>3169</v>
      </c>
      <c r="M1583" s="12">
        <v>980.53006243551295</v>
      </c>
      <c r="N1583" s="12">
        <v>1025.5840990111301</v>
      </c>
      <c r="O1583" s="7">
        <v>1013.09665498162</v>
      </c>
      <c r="P1583" s="12">
        <v>1127.3957812354099</v>
      </c>
      <c r="Q1583" s="12">
        <v>1018.8183283851801</v>
      </c>
      <c r="R1583" s="7">
        <v>999.31833309306705</v>
      </c>
    </row>
    <row r="1584" spans="1:18" x14ac:dyDescent="0.3">
      <c r="A1584" s="12" t="s">
        <v>3170</v>
      </c>
      <c r="B1584" s="12">
        <v>6</v>
      </c>
      <c r="C1584" s="12">
        <v>1</v>
      </c>
      <c r="D1584" s="12">
        <v>35.160800000000002</v>
      </c>
      <c r="E1584" s="12">
        <v>0.37459153707697301</v>
      </c>
      <c r="F1584" s="12">
        <v>9.2825923895654694E-2</v>
      </c>
      <c r="G1584" s="12">
        <v>1.0600477444215499</v>
      </c>
      <c r="H1584" s="5">
        <v>0.12201464854568</v>
      </c>
      <c r="I1584" s="12" t="s">
        <v>0</v>
      </c>
      <c r="J1584" s="12" t="s">
        <v>1</v>
      </c>
      <c r="K1584" s="12">
        <v>14167.5214</v>
      </c>
      <c r="L1584" s="12" t="s">
        <v>3171</v>
      </c>
      <c r="M1584" s="12">
        <v>19736.4920395597</v>
      </c>
      <c r="N1584" s="12">
        <v>16882.1298662353</v>
      </c>
      <c r="O1584" s="7">
        <v>16838.392542204499</v>
      </c>
      <c r="P1584" s="12">
        <v>16587.310816406301</v>
      </c>
      <c r="Q1584" s="12">
        <v>17456.728958948799</v>
      </c>
      <c r="R1584" s="7">
        <v>16384.834517632498</v>
      </c>
    </row>
    <row r="1585" spans="1:18" x14ac:dyDescent="0.3">
      <c r="A1585" s="12" t="s">
        <v>3172</v>
      </c>
      <c r="B1585" s="12">
        <v>8</v>
      </c>
      <c r="C1585" s="12">
        <v>3</v>
      </c>
      <c r="D1585" s="12">
        <v>59.456800000000001</v>
      </c>
      <c r="E1585" s="12">
        <v>0.375581997167452</v>
      </c>
      <c r="F1585" s="12">
        <v>9.3012384980584895E-2</v>
      </c>
      <c r="G1585" s="12">
        <v>1.0254900108745799</v>
      </c>
      <c r="H1585" s="5">
        <v>0.121679645046885</v>
      </c>
      <c r="I1585" s="12" t="s">
        <v>0</v>
      </c>
      <c r="J1585" s="12" t="s">
        <v>1</v>
      </c>
      <c r="K1585" s="12">
        <v>23774.917099999999</v>
      </c>
      <c r="L1585" s="12" t="s">
        <v>3173</v>
      </c>
      <c r="M1585" s="12">
        <v>2194.2445508686201</v>
      </c>
      <c r="N1585" s="12">
        <v>2051.7637155897801</v>
      </c>
      <c r="O1585" s="7">
        <v>2149.08326244318</v>
      </c>
      <c r="P1585" s="12">
        <v>2101.5975604281598</v>
      </c>
      <c r="Q1585" s="12">
        <v>2118.5979298835</v>
      </c>
      <c r="R1585" s="7">
        <v>2015.93695474996</v>
      </c>
    </row>
    <row r="1586" spans="1:18" x14ac:dyDescent="0.3">
      <c r="A1586" s="12" t="s">
        <v>3174</v>
      </c>
      <c r="B1586" s="12">
        <v>3</v>
      </c>
      <c r="C1586" s="12">
        <v>1</v>
      </c>
      <c r="D1586" s="12">
        <v>13.0952</v>
      </c>
      <c r="E1586" s="12">
        <v>0.37607811763912302</v>
      </c>
      <c r="F1586" s="12">
        <v>9.3076264868095004E-2</v>
      </c>
      <c r="G1586" s="12">
        <v>8.0780780917810908</v>
      </c>
      <c r="H1586" s="5">
        <v>0.12151242601732699</v>
      </c>
      <c r="I1586" s="12" t="s">
        <v>0</v>
      </c>
      <c r="J1586" s="12" t="s">
        <v>1</v>
      </c>
      <c r="K1586" s="12">
        <v>165922.13080000001</v>
      </c>
      <c r="L1586" s="12" t="s">
        <v>3175</v>
      </c>
      <c r="M1586" s="12">
        <v>0</v>
      </c>
      <c r="N1586" s="12">
        <v>132.600473814145</v>
      </c>
      <c r="O1586" s="7">
        <v>154.758120294262</v>
      </c>
      <c r="P1586" s="12">
        <v>0</v>
      </c>
      <c r="Q1586" s="12">
        <v>35.572643745642303</v>
      </c>
      <c r="R1586" s="7">
        <v>0</v>
      </c>
    </row>
    <row r="1587" spans="1:18" x14ac:dyDescent="0.3">
      <c r="A1587" s="12" t="s">
        <v>3176</v>
      </c>
      <c r="B1587" s="12">
        <v>11</v>
      </c>
      <c r="C1587" s="12">
        <v>2</v>
      </c>
      <c r="D1587" s="12">
        <v>52.1751</v>
      </c>
      <c r="E1587" s="12">
        <v>0.380320302496712</v>
      </c>
      <c r="F1587" s="12">
        <v>9.4040324785523502E-2</v>
      </c>
      <c r="G1587" s="12">
        <v>1.25962295419769</v>
      </c>
      <c r="H1587" s="5">
        <v>0.120098305128197</v>
      </c>
      <c r="I1587" s="12" t="s">
        <v>1</v>
      </c>
      <c r="J1587" s="12" t="s">
        <v>0</v>
      </c>
      <c r="K1587" s="12">
        <v>204122.4111</v>
      </c>
      <c r="L1587" s="12" t="s">
        <v>3177</v>
      </c>
      <c r="M1587" s="12">
        <v>137.40951601304599</v>
      </c>
      <c r="N1587" s="12">
        <v>68.049056163850395</v>
      </c>
      <c r="O1587" s="7">
        <v>170.13308668021</v>
      </c>
      <c r="P1587" s="12">
        <v>185.690059422182</v>
      </c>
      <c r="Q1587" s="12">
        <v>156.81980409773101</v>
      </c>
      <c r="R1587" s="7">
        <v>130.59401138168801</v>
      </c>
    </row>
    <row r="1588" spans="1:18" x14ac:dyDescent="0.3">
      <c r="A1588" s="12" t="s">
        <v>3178</v>
      </c>
      <c r="B1588" s="12">
        <v>6</v>
      </c>
      <c r="C1588" s="12">
        <v>1</v>
      </c>
      <c r="D1588" s="12">
        <v>35.057699999999997</v>
      </c>
      <c r="E1588" s="12">
        <v>0.38045472131598101</v>
      </c>
      <c r="F1588" s="12">
        <v>9.4040324785523502E-2</v>
      </c>
      <c r="G1588" s="12">
        <v>1.0920015400453</v>
      </c>
      <c r="H1588" s="5">
        <v>0.12005395236366</v>
      </c>
      <c r="I1588" s="12" t="s">
        <v>0</v>
      </c>
      <c r="J1588" s="12" t="s">
        <v>1</v>
      </c>
      <c r="K1588" s="12">
        <v>44608.978000000003</v>
      </c>
      <c r="L1588" s="12" t="s">
        <v>3179</v>
      </c>
      <c r="M1588" s="12">
        <v>699.03506485371395</v>
      </c>
      <c r="N1588" s="12">
        <v>758.11379588637601</v>
      </c>
      <c r="O1588" s="7">
        <v>717.36271439462405</v>
      </c>
      <c r="P1588" s="12">
        <v>774.33021865954402</v>
      </c>
      <c r="Q1588" s="12">
        <v>557.34370300057299</v>
      </c>
      <c r="R1588" s="7">
        <v>659.63423624276095</v>
      </c>
    </row>
    <row r="1589" spans="1:18" x14ac:dyDescent="0.3">
      <c r="A1589" s="12" t="s">
        <v>3180</v>
      </c>
      <c r="B1589" s="12">
        <v>3</v>
      </c>
      <c r="C1589" s="12">
        <v>1</v>
      </c>
      <c r="D1589" s="12">
        <v>16.226500000000001</v>
      </c>
      <c r="E1589" s="12">
        <v>0.38205517323725402</v>
      </c>
      <c r="F1589" s="12">
        <v>9.4376228491532502E-2</v>
      </c>
      <c r="G1589" s="12">
        <v>1.6428555481896301</v>
      </c>
      <c r="H1589" s="5">
        <v>0.11952799032848301</v>
      </c>
      <c r="I1589" s="12" t="s">
        <v>0</v>
      </c>
      <c r="J1589" s="12" t="s">
        <v>1</v>
      </c>
      <c r="K1589" s="12">
        <v>32016.813699999999</v>
      </c>
      <c r="L1589" s="12" t="s">
        <v>3181</v>
      </c>
      <c r="M1589" s="12">
        <v>169.114829180415</v>
      </c>
      <c r="N1589" s="12">
        <v>515.51240212355299</v>
      </c>
      <c r="O1589" s="7">
        <v>520.80939867544305</v>
      </c>
      <c r="P1589" s="12">
        <v>303.30232336959102</v>
      </c>
      <c r="Q1589" s="12">
        <v>269.30111644296301</v>
      </c>
      <c r="R1589" s="7">
        <v>161.14130804903499</v>
      </c>
    </row>
    <row r="1590" spans="1:18" x14ac:dyDescent="0.3">
      <c r="A1590" s="12" t="s">
        <v>3182</v>
      </c>
      <c r="B1590" s="12">
        <v>3</v>
      </c>
      <c r="C1590" s="12">
        <v>2</v>
      </c>
      <c r="D1590" s="12">
        <v>14.3781</v>
      </c>
      <c r="E1590" s="12">
        <v>0.38479514620766803</v>
      </c>
      <c r="F1590" s="12">
        <v>9.4993017341522906E-2</v>
      </c>
      <c r="G1590" s="12">
        <v>1.04155491480374</v>
      </c>
      <c r="H1590" s="5">
        <v>0.118636548676923</v>
      </c>
      <c r="I1590" s="12" t="s">
        <v>1</v>
      </c>
      <c r="J1590" s="12" t="s">
        <v>0</v>
      </c>
      <c r="K1590" s="12">
        <v>95789.138699999996</v>
      </c>
      <c r="L1590" s="12" t="s">
        <v>3183</v>
      </c>
      <c r="M1590" s="12">
        <v>103.433048140775</v>
      </c>
      <c r="N1590" s="12">
        <v>105.818082804642</v>
      </c>
      <c r="O1590" s="7">
        <v>106.57117820930399</v>
      </c>
      <c r="P1590" s="12">
        <v>104.124603416113</v>
      </c>
      <c r="Q1590" s="12">
        <v>106.54209351063901</v>
      </c>
      <c r="R1590" s="7">
        <v>118.279581378012</v>
      </c>
    </row>
    <row r="1591" spans="1:18" x14ac:dyDescent="0.3">
      <c r="A1591" s="12" t="s">
        <v>3184</v>
      </c>
      <c r="B1591" s="12">
        <v>10</v>
      </c>
      <c r="C1591" s="12">
        <v>4</v>
      </c>
      <c r="D1591" s="12">
        <v>61.066699999999997</v>
      </c>
      <c r="E1591" s="12">
        <v>0.386987154474846</v>
      </c>
      <c r="F1591" s="12">
        <v>9.5473838709018002E-2</v>
      </c>
      <c r="G1591" s="12">
        <v>1.06897205399791</v>
      </c>
      <c r="H1591" s="5">
        <v>0.117931460604509</v>
      </c>
      <c r="I1591" s="12" t="s">
        <v>1</v>
      </c>
      <c r="J1591" s="12" t="s">
        <v>0</v>
      </c>
      <c r="K1591" s="12">
        <v>40579.703000000001</v>
      </c>
      <c r="L1591" s="12" t="s">
        <v>3185</v>
      </c>
      <c r="M1591" s="12">
        <v>1290.3220954533799</v>
      </c>
      <c r="N1591" s="12">
        <v>1020.0647132194</v>
      </c>
      <c r="O1591" s="7">
        <v>1080.10426059319</v>
      </c>
      <c r="P1591" s="12">
        <v>1195.19806612087</v>
      </c>
      <c r="Q1591" s="12">
        <v>1255.62358226641</v>
      </c>
      <c r="R1591" s="7">
        <v>1173.5185539875499</v>
      </c>
    </row>
    <row r="1592" spans="1:18" x14ac:dyDescent="0.3">
      <c r="A1592" s="12" t="s">
        <v>3186</v>
      </c>
      <c r="B1592" s="12">
        <v>3</v>
      </c>
      <c r="C1592" s="12">
        <v>1</v>
      </c>
      <c r="D1592" s="12">
        <v>12.651899999999999</v>
      </c>
      <c r="E1592" s="12">
        <v>0.38820566926571898</v>
      </c>
      <c r="F1592" s="12">
        <v>9.5714033715594296E-2</v>
      </c>
      <c r="G1592" s="12">
        <v>1.2358332260468801</v>
      </c>
      <c r="H1592" s="5">
        <v>0.117542573959817</v>
      </c>
      <c r="I1592" s="12" t="s">
        <v>0</v>
      </c>
      <c r="J1592" s="12" t="s">
        <v>1</v>
      </c>
      <c r="K1592" s="12">
        <v>194000.87609999999</v>
      </c>
      <c r="L1592" s="12" t="s">
        <v>3187</v>
      </c>
      <c r="M1592" s="12">
        <v>379.015109046997</v>
      </c>
      <c r="N1592" s="12">
        <v>312.45626315749701</v>
      </c>
      <c r="O1592" s="7">
        <v>301.20585202653098</v>
      </c>
      <c r="P1592" s="12">
        <v>285.93248752625999</v>
      </c>
      <c r="Q1592" s="12">
        <v>145.841785170734</v>
      </c>
      <c r="R1592" s="7">
        <v>371.47102230640502</v>
      </c>
    </row>
    <row r="1593" spans="1:18" x14ac:dyDescent="0.3">
      <c r="A1593" s="12" t="s">
        <v>3188</v>
      </c>
      <c r="B1593" s="12">
        <v>13</v>
      </c>
      <c r="C1593" s="12">
        <v>5</v>
      </c>
      <c r="D1593" s="12">
        <v>84.120900000000006</v>
      </c>
      <c r="E1593" s="12">
        <v>0.39016680241517798</v>
      </c>
      <c r="F1593" s="12">
        <v>9.6082798765503505E-2</v>
      </c>
      <c r="G1593" s="12">
        <v>1.0676304318258101</v>
      </c>
      <c r="H1593" s="5">
        <v>0.11692122956752</v>
      </c>
      <c r="I1593" s="12" t="s">
        <v>0</v>
      </c>
      <c r="J1593" s="12" t="s">
        <v>1</v>
      </c>
      <c r="K1593" s="12">
        <v>42964.190999999999</v>
      </c>
      <c r="L1593" s="12" t="s">
        <v>3189</v>
      </c>
      <c r="M1593" s="12">
        <v>1282.2017931825101</v>
      </c>
      <c r="N1593" s="12">
        <v>1387.390262016</v>
      </c>
      <c r="O1593" s="7">
        <v>1117.34160695491</v>
      </c>
      <c r="P1593" s="12">
        <v>1178.9258220342001</v>
      </c>
      <c r="Q1593" s="12">
        <v>1164.97878504135</v>
      </c>
      <c r="R1593" s="7">
        <v>1203.1408397999101</v>
      </c>
    </row>
    <row r="1594" spans="1:18" x14ac:dyDescent="0.3">
      <c r="A1594" s="12" t="s">
        <v>3190</v>
      </c>
      <c r="B1594" s="12">
        <v>10</v>
      </c>
      <c r="C1594" s="12">
        <v>3</v>
      </c>
      <c r="D1594" s="12">
        <v>38.479900000000001</v>
      </c>
      <c r="E1594" s="12">
        <v>0.39019307674756198</v>
      </c>
      <c r="F1594" s="12">
        <v>9.6082798765503505E-2</v>
      </c>
      <c r="G1594" s="12">
        <v>1.1162083892136101</v>
      </c>
      <c r="H1594" s="5">
        <v>0.116912942918535</v>
      </c>
      <c r="I1594" s="12" t="s">
        <v>1</v>
      </c>
      <c r="J1594" s="12" t="s">
        <v>0</v>
      </c>
      <c r="K1594" s="12">
        <v>549563.43539999996</v>
      </c>
      <c r="L1594" s="12" t="s">
        <v>3191</v>
      </c>
      <c r="M1594" s="12">
        <v>435.14970895499999</v>
      </c>
      <c r="N1594" s="12">
        <v>299.54425170265199</v>
      </c>
      <c r="O1594" s="7">
        <v>306.57375440517399</v>
      </c>
      <c r="P1594" s="12">
        <v>420.326790654717</v>
      </c>
      <c r="Q1594" s="12">
        <v>366.10495302476602</v>
      </c>
      <c r="R1594" s="7">
        <v>375.84001529093399</v>
      </c>
    </row>
    <row r="1595" spans="1:18" x14ac:dyDescent="0.3">
      <c r="A1595" s="12" t="s">
        <v>3192</v>
      </c>
      <c r="B1595" s="12">
        <v>2</v>
      </c>
      <c r="C1595" s="12">
        <v>1</v>
      </c>
      <c r="D1595" s="12">
        <v>4.2119</v>
      </c>
      <c r="E1595" s="12">
        <v>0.39062994054566802</v>
      </c>
      <c r="F1595" s="12">
        <v>9.6129800677364499E-2</v>
      </c>
      <c r="G1595" s="12">
        <v>1.0644046581438</v>
      </c>
      <c r="H1595" s="5">
        <v>0.116775306514909</v>
      </c>
      <c r="I1595" s="12" t="s">
        <v>1</v>
      </c>
      <c r="J1595" s="12" t="s">
        <v>0</v>
      </c>
      <c r="K1595" s="12">
        <v>129026.9537</v>
      </c>
      <c r="L1595" s="12" t="s">
        <v>3193</v>
      </c>
      <c r="M1595" s="12">
        <v>3749.6906478189198</v>
      </c>
      <c r="N1595" s="12">
        <v>4256.1085693104897</v>
      </c>
      <c r="O1595" s="7">
        <v>4172.3336577100999</v>
      </c>
      <c r="P1595" s="12">
        <v>4661.0172117930697</v>
      </c>
      <c r="Q1595" s="12">
        <v>3923.61434958161</v>
      </c>
      <c r="R1595" s="7">
        <v>4377.8297980985999</v>
      </c>
    </row>
    <row r="1596" spans="1:18" x14ac:dyDescent="0.3">
      <c r="A1596" s="12" t="s">
        <v>3194</v>
      </c>
      <c r="B1596" s="12">
        <v>5</v>
      </c>
      <c r="C1596" s="12">
        <v>2</v>
      </c>
      <c r="D1596" s="12">
        <v>20.5075</v>
      </c>
      <c r="E1596" s="12">
        <v>0.39267736725790497</v>
      </c>
      <c r="F1596" s="12">
        <v>9.6572836103925905E-2</v>
      </c>
      <c r="G1596" s="12">
        <v>1.12815403521627</v>
      </c>
      <c r="H1596" s="5">
        <v>0.116133900863824</v>
      </c>
      <c r="I1596" s="12" t="s">
        <v>0</v>
      </c>
      <c r="J1596" s="12" t="s">
        <v>1</v>
      </c>
      <c r="K1596" s="12">
        <v>191756.84359999999</v>
      </c>
      <c r="L1596" s="12" t="s">
        <v>3195</v>
      </c>
      <c r="M1596" s="12">
        <v>324.81206093947901</v>
      </c>
      <c r="N1596" s="12">
        <v>339.58170999981002</v>
      </c>
      <c r="O1596" s="7">
        <v>341.69157242375798</v>
      </c>
      <c r="P1596" s="12">
        <v>273.68114871169797</v>
      </c>
      <c r="Q1596" s="12">
        <v>385.23271271273302</v>
      </c>
      <c r="R1596" s="7">
        <v>232.88398883117</v>
      </c>
    </row>
    <row r="1597" spans="1:18" x14ac:dyDescent="0.3">
      <c r="A1597" s="12" t="s">
        <v>3196</v>
      </c>
      <c r="B1597" s="12">
        <v>1</v>
      </c>
      <c r="C1597" s="12">
        <v>1</v>
      </c>
      <c r="D1597" s="12">
        <v>8.7642000000000007</v>
      </c>
      <c r="E1597" s="12">
        <v>0.39344148686342101</v>
      </c>
      <c r="F1597" s="12">
        <v>9.6699903505926096E-2</v>
      </c>
      <c r="G1597" s="12">
        <v>1.1587231678618899</v>
      </c>
      <c r="H1597" s="5">
        <v>0.115896052494986</v>
      </c>
      <c r="I1597" s="12" t="s">
        <v>1</v>
      </c>
      <c r="J1597" s="12" t="s">
        <v>0</v>
      </c>
      <c r="K1597" s="12">
        <v>54127.937700000002</v>
      </c>
      <c r="L1597" s="12" t="s">
        <v>3197</v>
      </c>
      <c r="M1597" s="12">
        <v>779.57653176601502</v>
      </c>
      <c r="N1597" s="12">
        <v>467.83645109036701</v>
      </c>
      <c r="O1597" s="7">
        <v>624.10885256123004</v>
      </c>
      <c r="P1597" s="12">
        <v>635.71443634730099</v>
      </c>
      <c r="Q1597" s="12">
        <v>840.78892823126796</v>
      </c>
      <c r="R1597" s="7">
        <v>692.07234527922196</v>
      </c>
    </row>
    <row r="1598" spans="1:18" x14ac:dyDescent="0.3">
      <c r="A1598" s="12" t="s">
        <v>3198</v>
      </c>
      <c r="B1598" s="12">
        <v>12</v>
      </c>
      <c r="C1598" s="12">
        <v>1</v>
      </c>
      <c r="D1598" s="12">
        <v>52.887300000000003</v>
      </c>
      <c r="E1598" s="12">
        <v>0.39486869956437298</v>
      </c>
      <c r="F1598" s="12">
        <v>9.6989683516132602E-2</v>
      </c>
      <c r="G1598" s="12">
        <v>1.34385196305543</v>
      </c>
      <c r="H1598" s="5">
        <v>0.11545401119597901</v>
      </c>
      <c r="I1598" s="12" t="s">
        <v>1</v>
      </c>
      <c r="J1598" s="12" t="s">
        <v>0</v>
      </c>
      <c r="K1598" s="12">
        <v>383041.3124</v>
      </c>
      <c r="L1598" s="12" t="s">
        <v>3199</v>
      </c>
      <c r="M1598" s="12">
        <v>370.980116112063</v>
      </c>
      <c r="N1598" s="12">
        <v>285.39897910446803</v>
      </c>
      <c r="O1598" s="7">
        <v>0</v>
      </c>
      <c r="P1598" s="12">
        <v>298.02129289119699</v>
      </c>
      <c r="Q1598" s="12">
        <v>283.84229269459399</v>
      </c>
      <c r="R1598" s="7">
        <v>300.21275002949301</v>
      </c>
    </row>
    <row r="1599" spans="1:18" x14ac:dyDescent="0.3">
      <c r="A1599" s="12" t="s">
        <v>3200</v>
      </c>
      <c r="B1599" s="12">
        <v>7</v>
      </c>
      <c r="C1599" s="12">
        <v>5</v>
      </c>
      <c r="D1599" s="12">
        <v>37.140900000000002</v>
      </c>
      <c r="E1599" s="12">
        <v>0.39868975711951599</v>
      </c>
      <c r="F1599" s="12">
        <v>9.7866718642706102E-2</v>
      </c>
      <c r="G1599" s="12">
        <v>1.0628494493953</v>
      </c>
      <c r="H1599" s="5">
        <v>0.11428453147477199</v>
      </c>
      <c r="I1599" s="12" t="s">
        <v>0</v>
      </c>
      <c r="J1599" s="12" t="s">
        <v>1</v>
      </c>
      <c r="K1599" s="12">
        <v>43228.277999999998</v>
      </c>
      <c r="L1599" s="12" t="s">
        <v>3201</v>
      </c>
      <c r="M1599" s="12">
        <v>547.773201531209</v>
      </c>
      <c r="N1599" s="12">
        <v>602.368496400955</v>
      </c>
      <c r="O1599" s="7">
        <v>489.69752060905</v>
      </c>
      <c r="P1599" s="12">
        <v>502.902159668141</v>
      </c>
      <c r="Q1599" s="12">
        <v>517.44460606119605</v>
      </c>
      <c r="R1599" s="7">
        <v>522.52388210718402</v>
      </c>
    </row>
    <row r="1600" spans="1:18" x14ac:dyDescent="0.3">
      <c r="A1600" s="12" t="s">
        <v>3202</v>
      </c>
      <c r="B1600" s="12">
        <v>3</v>
      </c>
      <c r="C1600" s="12">
        <v>1</v>
      </c>
      <c r="D1600" s="12">
        <v>17.069600000000001</v>
      </c>
      <c r="E1600" s="12">
        <v>0.40199418562037997</v>
      </c>
      <c r="F1600" s="12">
        <v>9.8615914887495298E-2</v>
      </c>
      <c r="G1600" s="12">
        <v>1.0741484698410799</v>
      </c>
      <c r="H1600" s="5">
        <v>0.113289319021718</v>
      </c>
      <c r="I1600" s="12" t="s">
        <v>1</v>
      </c>
      <c r="J1600" s="12" t="s">
        <v>0</v>
      </c>
      <c r="K1600" s="12">
        <v>75217.365099999995</v>
      </c>
      <c r="L1600" s="12" t="s">
        <v>3203</v>
      </c>
      <c r="M1600" s="12">
        <v>628.74900682560803</v>
      </c>
      <c r="N1600" s="12">
        <v>579.77844870640104</v>
      </c>
      <c r="O1600" s="7">
        <v>499.11603072578998</v>
      </c>
      <c r="P1600" s="12">
        <v>568.84952519733702</v>
      </c>
      <c r="Q1600" s="12">
        <v>656.76780039768505</v>
      </c>
      <c r="R1600" s="7">
        <v>608.64531220287995</v>
      </c>
    </row>
    <row r="1601" spans="1:18" x14ac:dyDescent="0.3">
      <c r="A1601" s="12" t="s">
        <v>3204</v>
      </c>
      <c r="B1601" s="12">
        <v>1</v>
      </c>
      <c r="C1601" s="12">
        <v>1</v>
      </c>
      <c r="D1601" s="12">
        <v>3.9401999999999999</v>
      </c>
      <c r="E1601" s="12">
        <v>0.402321537133355</v>
      </c>
      <c r="F1601" s="12">
        <v>9.8634302375786798E-2</v>
      </c>
      <c r="G1601" s="12">
        <v>1.3803595883329101</v>
      </c>
      <c r="H1601" s="5">
        <v>0.113191531976118</v>
      </c>
      <c r="I1601" s="12" t="s">
        <v>1</v>
      </c>
      <c r="J1601" s="12" t="s">
        <v>0</v>
      </c>
      <c r="K1601" s="12">
        <v>38920.2166</v>
      </c>
      <c r="L1601" s="12" t="s">
        <v>3205</v>
      </c>
      <c r="M1601" s="12">
        <v>0</v>
      </c>
      <c r="N1601" s="12">
        <v>79.717026272676193</v>
      </c>
      <c r="O1601" s="7">
        <v>96.369701849755401</v>
      </c>
      <c r="P1601" s="12">
        <v>57.737338196196198</v>
      </c>
      <c r="Q1601" s="12">
        <v>96.851634512769294</v>
      </c>
      <c r="R1601" s="7">
        <v>88.474030833002899</v>
      </c>
    </row>
    <row r="1602" spans="1:18" x14ac:dyDescent="0.3">
      <c r="A1602" s="12" t="s">
        <v>3206</v>
      </c>
      <c r="B1602" s="12">
        <v>16</v>
      </c>
      <c r="C1602" s="12">
        <v>1</v>
      </c>
      <c r="D1602" s="12">
        <v>73.204599999999999</v>
      </c>
      <c r="E1602" s="12">
        <v>0.40291846782610602</v>
      </c>
      <c r="F1602" s="12">
        <v>9.8718716176610002E-2</v>
      </c>
      <c r="G1602" s="12">
        <v>1.70475891573815</v>
      </c>
      <c r="H1602" s="5">
        <v>0.113013585339377</v>
      </c>
      <c r="I1602" s="12" t="s">
        <v>0</v>
      </c>
      <c r="J1602" s="12" t="s">
        <v>1</v>
      </c>
      <c r="K1602" s="12">
        <v>488691.20329999999</v>
      </c>
      <c r="L1602" s="12" t="s">
        <v>3207</v>
      </c>
      <c r="M1602" s="12">
        <v>318.53391320057602</v>
      </c>
      <c r="N1602" s="12">
        <v>127.26938452079099</v>
      </c>
      <c r="O1602" s="7">
        <v>82.999711920632606</v>
      </c>
      <c r="P1602" s="12">
        <v>106.162398960332</v>
      </c>
      <c r="Q1602" s="12">
        <v>108.30981026398101</v>
      </c>
      <c r="R1602" s="7">
        <v>95.720044214073894</v>
      </c>
    </row>
    <row r="1603" spans="1:18" x14ac:dyDescent="0.3">
      <c r="A1603" s="12" t="s">
        <v>3208</v>
      </c>
      <c r="B1603" s="12">
        <v>10</v>
      </c>
      <c r="C1603" s="12">
        <v>6</v>
      </c>
      <c r="D1603" s="12">
        <v>57.660800000000002</v>
      </c>
      <c r="E1603" s="12">
        <v>0.40559948209889901</v>
      </c>
      <c r="F1603" s="12">
        <v>9.9313323830241398E-2</v>
      </c>
      <c r="G1603" s="12">
        <v>1.02788570727169</v>
      </c>
      <c r="H1603" s="5">
        <v>0.11222021291916</v>
      </c>
      <c r="I1603" s="12" t="s">
        <v>0</v>
      </c>
      <c r="J1603" s="12" t="s">
        <v>1</v>
      </c>
      <c r="K1603" s="12">
        <v>22648.481899999999</v>
      </c>
      <c r="L1603" s="12" t="s">
        <v>3209</v>
      </c>
      <c r="M1603" s="12">
        <v>730.79678288029299</v>
      </c>
      <c r="N1603" s="12">
        <v>705.26764345407503</v>
      </c>
      <c r="O1603" s="7">
        <v>747.03861638073602</v>
      </c>
      <c r="P1603" s="12">
        <v>739.55585010664197</v>
      </c>
      <c r="Q1603" s="12">
        <v>678.62670027899605</v>
      </c>
      <c r="R1603" s="7">
        <v>705.694673775502</v>
      </c>
    </row>
    <row r="1604" spans="1:18" x14ac:dyDescent="0.3">
      <c r="A1604" s="12" t="s">
        <v>3210</v>
      </c>
      <c r="B1604" s="12">
        <v>3</v>
      </c>
      <c r="C1604" s="12">
        <v>1</v>
      </c>
      <c r="D1604" s="12">
        <v>12.751099999999999</v>
      </c>
      <c r="E1604" s="12">
        <v>0.40646054461998399</v>
      </c>
      <c r="F1604" s="12">
        <v>9.9461840402538304E-2</v>
      </c>
      <c r="G1604" s="12">
        <v>1.1607603395339701</v>
      </c>
      <c r="H1604" s="5">
        <v>0.11196741713970999</v>
      </c>
      <c r="I1604" s="12" t="s">
        <v>1</v>
      </c>
      <c r="J1604" s="12" t="s">
        <v>0</v>
      </c>
      <c r="K1604" s="12">
        <v>117779.4518</v>
      </c>
      <c r="L1604" s="12" t="s">
        <v>3211</v>
      </c>
      <c r="M1604" s="12">
        <v>656.32201936794002</v>
      </c>
      <c r="N1604" s="12">
        <v>82.439632728223501</v>
      </c>
      <c r="O1604" s="7">
        <v>92.1834497514768</v>
      </c>
      <c r="P1604" s="12">
        <v>331.93639697938897</v>
      </c>
      <c r="Q1604" s="12">
        <v>280.41295028435098</v>
      </c>
      <c r="R1604" s="7">
        <v>352.17877129101601</v>
      </c>
    </row>
    <row r="1605" spans="1:18" x14ac:dyDescent="0.3">
      <c r="A1605" s="12" t="s">
        <v>3212</v>
      </c>
      <c r="B1605" s="12">
        <v>1</v>
      </c>
      <c r="C1605" s="12">
        <v>1</v>
      </c>
      <c r="D1605" s="12">
        <v>4.7298</v>
      </c>
      <c r="E1605" s="12">
        <v>0.40709422486550201</v>
      </c>
      <c r="F1605" s="12">
        <v>9.9554564944344906E-2</v>
      </c>
      <c r="G1605" s="12">
        <v>1.3252129433064199</v>
      </c>
      <c r="H1605" s="5">
        <v>0.111781997276639</v>
      </c>
      <c r="I1605" s="12" t="s">
        <v>1</v>
      </c>
      <c r="J1605" s="12" t="s">
        <v>0</v>
      </c>
      <c r="K1605" s="12">
        <v>26128.551899999999</v>
      </c>
      <c r="L1605" s="12" t="s">
        <v>3213</v>
      </c>
      <c r="M1605" s="12">
        <v>95.428822233543301</v>
      </c>
      <c r="N1605" s="12">
        <v>0</v>
      </c>
      <c r="O1605" s="7">
        <v>138.91019370088301</v>
      </c>
      <c r="P1605" s="12">
        <v>106.961471501452</v>
      </c>
      <c r="Q1605" s="12">
        <v>77.160268954423898</v>
      </c>
      <c r="R1605" s="7">
        <v>126.427356582116</v>
      </c>
    </row>
    <row r="1606" spans="1:18" x14ac:dyDescent="0.3">
      <c r="A1606" s="12" t="s">
        <v>3214</v>
      </c>
      <c r="B1606" s="12">
        <v>8</v>
      </c>
      <c r="C1606" s="12">
        <v>6</v>
      </c>
      <c r="D1606" s="12">
        <v>38.487400000000001</v>
      </c>
      <c r="E1606" s="12">
        <v>0.40942939511777099</v>
      </c>
      <c r="F1606" s="12">
        <v>0.100063011295393</v>
      </c>
      <c r="G1606" s="12">
        <v>1.02907777634843</v>
      </c>
      <c r="H1606" s="5">
        <v>0.11110320970293899</v>
      </c>
      <c r="I1606" s="12" t="s">
        <v>1</v>
      </c>
      <c r="J1606" s="12" t="s">
        <v>0</v>
      </c>
      <c r="K1606" s="12">
        <v>21748.577099999999</v>
      </c>
      <c r="L1606" s="12" t="s">
        <v>3215</v>
      </c>
      <c r="M1606" s="12">
        <v>3432.1321705997502</v>
      </c>
      <c r="N1606" s="12">
        <v>3228.4568092630002</v>
      </c>
      <c r="O1606" s="7">
        <v>3511.3048898553102</v>
      </c>
      <c r="P1606" s="12">
        <v>3589.03013281828</v>
      </c>
      <c r="Q1606" s="12">
        <v>3365.0984783212198</v>
      </c>
      <c r="R1606" s="7">
        <v>3513.5413135621902</v>
      </c>
    </row>
    <row r="1607" spans="1:18" x14ac:dyDescent="0.3">
      <c r="A1607" s="12" t="s">
        <v>3216</v>
      </c>
      <c r="B1607" s="12">
        <v>6</v>
      </c>
      <c r="C1607" s="12">
        <v>1</v>
      </c>
      <c r="D1607" s="12">
        <v>25.264299999999999</v>
      </c>
      <c r="E1607" s="12">
        <v>0.41114948226403802</v>
      </c>
      <c r="F1607" s="12">
        <v>0.10042059203272399</v>
      </c>
      <c r="G1607" s="12">
        <v>1.1898314460261501</v>
      </c>
      <c r="H1607" s="5">
        <v>0.11060770258230899</v>
      </c>
      <c r="I1607" s="12" t="s">
        <v>0</v>
      </c>
      <c r="J1607" s="12" t="s">
        <v>1</v>
      </c>
      <c r="K1607" s="12">
        <v>99448.565199999997</v>
      </c>
      <c r="L1607" s="12" t="s">
        <v>3217</v>
      </c>
      <c r="M1607" s="12">
        <v>215.490231436551</v>
      </c>
      <c r="N1607" s="12">
        <v>213.035107060412</v>
      </c>
      <c r="O1607" s="7">
        <v>328.195323936835</v>
      </c>
      <c r="P1607" s="12">
        <v>175.389085368737</v>
      </c>
      <c r="Q1607" s="12">
        <v>256.52775290620599</v>
      </c>
      <c r="R1607" s="7">
        <v>204.07296091982801</v>
      </c>
    </row>
    <row r="1608" spans="1:18" x14ac:dyDescent="0.3">
      <c r="A1608" s="12" t="s">
        <v>3218</v>
      </c>
      <c r="B1608" s="12">
        <v>7</v>
      </c>
      <c r="C1608" s="12">
        <v>2</v>
      </c>
      <c r="D1608" s="12">
        <v>34.262799999999999</v>
      </c>
      <c r="E1608" s="12">
        <v>0.414376887329093</v>
      </c>
      <c r="F1608" s="12">
        <v>0.101140958569542</v>
      </c>
      <c r="G1608" s="12">
        <v>1.1435700261872599</v>
      </c>
      <c r="H1608" s="5">
        <v>0.10968810977638301</v>
      </c>
      <c r="I1608" s="12" t="s">
        <v>1</v>
      </c>
      <c r="J1608" s="12" t="s">
        <v>0</v>
      </c>
      <c r="K1608" s="12">
        <v>85327.714800000002</v>
      </c>
      <c r="L1608" s="12" t="s">
        <v>3219</v>
      </c>
      <c r="M1608" s="12">
        <v>141.946486409046</v>
      </c>
      <c r="N1608" s="12">
        <v>198.033775798535</v>
      </c>
      <c r="O1608" s="7">
        <v>197.242257491191</v>
      </c>
      <c r="P1608" s="12">
        <v>179.54655059664699</v>
      </c>
      <c r="Q1608" s="12">
        <v>247.213332046728</v>
      </c>
      <c r="R1608" s="7">
        <v>187.59168827693699</v>
      </c>
    </row>
    <row r="1609" spans="1:18" x14ac:dyDescent="0.3">
      <c r="A1609" s="12" t="s">
        <v>3220</v>
      </c>
      <c r="B1609" s="12">
        <v>7</v>
      </c>
      <c r="C1609" s="12">
        <v>1</v>
      </c>
      <c r="D1609" s="12">
        <v>23.943300000000001</v>
      </c>
      <c r="E1609" s="12">
        <v>0.414616484275729</v>
      </c>
      <c r="F1609" s="12">
        <v>0.101140958569542</v>
      </c>
      <c r="G1609" s="12">
        <v>1.1866734807212</v>
      </c>
      <c r="H1609" s="5">
        <v>0.109620362454195</v>
      </c>
      <c r="I1609" s="12" t="s">
        <v>1</v>
      </c>
      <c r="J1609" s="12" t="s">
        <v>0</v>
      </c>
      <c r="K1609" s="12">
        <v>187860.57029999999</v>
      </c>
      <c r="L1609" s="12" t="s">
        <v>3221</v>
      </c>
      <c r="M1609" s="12">
        <v>260.72636318547097</v>
      </c>
      <c r="N1609" s="12">
        <v>406.41234414194599</v>
      </c>
      <c r="O1609" s="7">
        <v>341.07139143821502</v>
      </c>
      <c r="P1609" s="12">
        <v>447.88025931900597</v>
      </c>
      <c r="Q1609" s="12">
        <v>449.56125678002599</v>
      </c>
      <c r="R1609" s="7">
        <v>298.97467110144601</v>
      </c>
    </row>
    <row r="1610" spans="1:18" x14ac:dyDescent="0.3">
      <c r="A1610" s="12" t="s">
        <v>3222</v>
      </c>
      <c r="B1610" s="12">
        <v>14</v>
      </c>
      <c r="C1610" s="12">
        <v>1</v>
      </c>
      <c r="D1610" s="12">
        <v>55.525199999999998</v>
      </c>
      <c r="E1610" s="12">
        <v>0.41609013040602799</v>
      </c>
      <c r="F1610" s="12">
        <v>0.101437118671278</v>
      </c>
      <c r="G1610" s="12">
        <v>1.1183844605412101</v>
      </c>
      <c r="H1610" s="5">
        <v>0.109205251488539</v>
      </c>
      <c r="I1610" s="12" t="s">
        <v>0</v>
      </c>
      <c r="J1610" s="12" t="s">
        <v>1</v>
      </c>
      <c r="K1610" s="12">
        <v>292344.44160000002</v>
      </c>
      <c r="L1610" s="12" t="s">
        <v>3223</v>
      </c>
      <c r="M1610" s="12">
        <v>233.71426669000701</v>
      </c>
      <c r="N1610" s="12">
        <v>262.35283204706502</v>
      </c>
      <c r="O1610" s="7">
        <v>275.46267031957598</v>
      </c>
      <c r="P1610" s="12">
        <v>223.68208763457801</v>
      </c>
      <c r="Q1610" s="12">
        <v>181.09584286751101</v>
      </c>
      <c r="R1610" s="7">
        <v>285.083021860651</v>
      </c>
    </row>
    <row r="1611" spans="1:18" x14ac:dyDescent="0.3">
      <c r="A1611" s="12" t="s">
        <v>3224</v>
      </c>
      <c r="B1611" s="12">
        <v>3</v>
      </c>
      <c r="C1611" s="12">
        <v>1</v>
      </c>
      <c r="D1611" s="12">
        <v>12.8566</v>
      </c>
      <c r="E1611" s="12">
        <v>0.41713159854003601</v>
      </c>
      <c r="F1611" s="12">
        <v>0.101627616059594</v>
      </c>
      <c r="G1611" s="12">
        <v>1.1836724045926099</v>
      </c>
      <c r="H1611" s="5">
        <v>0.108913501293413</v>
      </c>
      <c r="I1611" s="12" t="s">
        <v>1</v>
      </c>
      <c r="J1611" s="12" t="s">
        <v>0</v>
      </c>
      <c r="K1611" s="12">
        <v>35707.319100000001</v>
      </c>
      <c r="L1611" s="12" t="s">
        <v>3225</v>
      </c>
      <c r="M1611" s="12">
        <v>4.6351139637399701</v>
      </c>
      <c r="N1611" s="12">
        <v>115.23277558853999</v>
      </c>
      <c r="O1611" s="7">
        <v>375.40411992544398</v>
      </c>
      <c r="P1611" s="12">
        <v>174.743067453104</v>
      </c>
      <c r="Q1611" s="12">
        <v>169.11074488784601</v>
      </c>
      <c r="R1611" s="7">
        <v>242.38599804495999</v>
      </c>
    </row>
    <row r="1612" spans="1:18" x14ac:dyDescent="0.3">
      <c r="A1612" s="12" t="s">
        <v>3226</v>
      </c>
      <c r="B1612" s="12">
        <v>11</v>
      </c>
      <c r="C1612" s="12">
        <v>5</v>
      </c>
      <c r="D1612" s="12">
        <v>75.043400000000005</v>
      </c>
      <c r="E1612" s="12">
        <v>0.417550216922905</v>
      </c>
      <c r="F1612" s="12">
        <v>0.101666222975465</v>
      </c>
      <c r="G1612" s="12">
        <v>1.0560916899227299</v>
      </c>
      <c r="H1612" s="5">
        <v>0.108796608271995</v>
      </c>
      <c r="I1612" s="12" t="s">
        <v>1</v>
      </c>
      <c r="J1612" s="12" t="s">
        <v>0</v>
      </c>
      <c r="K1612" s="12">
        <v>50980.163500000002</v>
      </c>
      <c r="L1612" s="12" t="s">
        <v>3227</v>
      </c>
      <c r="M1612" s="12">
        <v>1189.5462468743499</v>
      </c>
      <c r="N1612" s="12">
        <v>1113.5117327313999</v>
      </c>
      <c r="O1612" s="7">
        <v>1380.39280263725</v>
      </c>
      <c r="P1612" s="12">
        <v>1277.80146980224</v>
      </c>
      <c r="Q1612" s="12">
        <v>1329.4942643194699</v>
      </c>
      <c r="R1612" s="7">
        <v>1282.76602724448</v>
      </c>
    </row>
    <row r="1613" spans="1:18" x14ac:dyDescent="0.3">
      <c r="A1613" s="12" t="s">
        <v>3228</v>
      </c>
      <c r="B1613" s="12">
        <v>21</v>
      </c>
      <c r="C1613" s="12">
        <v>1</v>
      </c>
      <c r="D1613" s="12">
        <v>84.9816</v>
      </c>
      <c r="E1613" s="12">
        <v>0.41942646048717003</v>
      </c>
      <c r="F1613" s="12">
        <v>0.102059467230931</v>
      </c>
      <c r="G1613" s="12">
        <v>1.20068972445294</v>
      </c>
      <c r="H1613" s="5">
        <v>0.10827532704067901</v>
      </c>
      <c r="I1613" s="12" t="s">
        <v>1</v>
      </c>
      <c r="J1613" s="12" t="s">
        <v>0</v>
      </c>
      <c r="K1613" s="12">
        <v>455269.02020000003</v>
      </c>
      <c r="L1613" s="12" t="s">
        <v>3229</v>
      </c>
      <c r="M1613" s="12">
        <v>63.557300603776802</v>
      </c>
      <c r="N1613" s="12">
        <v>12.948461634683101</v>
      </c>
      <c r="O1613" s="7">
        <v>8.3045856883025007</v>
      </c>
      <c r="P1613" s="12">
        <v>38.797841025839197</v>
      </c>
      <c r="Q1613" s="12">
        <v>26.2165881527322</v>
      </c>
      <c r="R1613" s="7">
        <v>36.816484104370403</v>
      </c>
    </row>
    <row r="1614" spans="1:18" x14ac:dyDescent="0.3">
      <c r="A1614" s="12" t="s">
        <v>3230</v>
      </c>
      <c r="B1614" s="12">
        <v>6</v>
      </c>
      <c r="C1614" s="12">
        <v>1</v>
      </c>
      <c r="D1614" s="12">
        <v>22.7559</v>
      </c>
      <c r="E1614" s="12">
        <v>0.42147313245641099</v>
      </c>
      <c r="F1614" s="12">
        <v>0.10245963981923201</v>
      </c>
      <c r="G1614" s="12">
        <v>1.18591419535401</v>
      </c>
      <c r="H1614" s="5">
        <v>0.10771156302485101</v>
      </c>
      <c r="I1614" s="12" t="s">
        <v>1</v>
      </c>
      <c r="J1614" s="12" t="s">
        <v>0</v>
      </c>
      <c r="K1614" s="12">
        <v>177349.85500000001</v>
      </c>
      <c r="L1614" s="12" t="s">
        <v>3231</v>
      </c>
      <c r="M1614" s="12">
        <v>0.557690544359011</v>
      </c>
      <c r="N1614" s="12">
        <v>713.64835322252202</v>
      </c>
      <c r="O1614" s="7">
        <v>705.42991950839303</v>
      </c>
      <c r="P1614" s="12">
        <v>598.46640802340198</v>
      </c>
      <c r="Q1614" s="12">
        <v>545.85868531601898</v>
      </c>
      <c r="R1614" s="7">
        <v>539.24134774378604</v>
      </c>
    </row>
    <row r="1615" spans="1:18" x14ac:dyDescent="0.3">
      <c r="A1615" s="12" t="s">
        <v>3232</v>
      </c>
      <c r="B1615" s="12">
        <v>2</v>
      </c>
      <c r="C1615" s="12">
        <v>1</v>
      </c>
      <c r="D1615" s="12">
        <v>9.5714000000000006</v>
      </c>
      <c r="E1615" s="12">
        <v>0.421595393404611</v>
      </c>
      <c r="F1615" s="12">
        <v>0.10245963981923201</v>
      </c>
      <c r="G1615" s="12">
        <v>1.0823551737452</v>
      </c>
      <c r="H1615" s="5">
        <v>0.10767804529090499</v>
      </c>
      <c r="I1615" s="12" t="s">
        <v>1</v>
      </c>
      <c r="J1615" s="12" t="s">
        <v>0</v>
      </c>
      <c r="K1615" s="12">
        <v>50341.896399999998</v>
      </c>
      <c r="L1615" s="12" t="s">
        <v>3233</v>
      </c>
      <c r="M1615" s="12">
        <v>491.88347137350002</v>
      </c>
      <c r="N1615" s="12">
        <v>409.274286133158</v>
      </c>
      <c r="O1615" s="7">
        <v>532.77268764878704</v>
      </c>
      <c r="P1615" s="12">
        <v>498.87445869268601</v>
      </c>
      <c r="Q1615" s="12">
        <v>484.32848858371602</v>
      </c>
      <c r="R1615" s="7">
        <v>568.81908882834898</v>
      </c>
    </row>
    <row r="1616" spans="1:18" x14ac:dyDescent="0.3">
      <c r="A1616" s="12" t="s">
        <v>3234</v>
      </c>
      <c r="B1616" s="12">
        <v>2</v>
      </c>
      <c r="C1616" s="12">
        <v>1</v>
      </c>
      <c r="D1616" s="12">
        <v>12.238</v>
      </c>
      <c r="E1616" s="12">
        <v>0.42228036014280701</v>
      </c>
      <c r="F1616" s="12">
        <v>0.102562323627212</v>
      </c>
      <c r="G1616" s="12">
        <v>1.08163830347516</v>
      </c>
      <c r="H1616" s="5">
        <v>0.107490593102049</v>
      </c>
      <c r="I1616" s="12" t="s">
        <v>0</v>
      </c>
      <c r="J1616" s="12" t="s">
        <v>1</v>
      </c>
      <c r="K1616" s="12">
        <v>133063.41390000001</v>
      </c>
      <c r="L1616" s="12" t="s">
        <v>3235</v>
      </c>
      <c r="M1616" s="12">
        <v>834.43541080082298</v>
      </c>
      <c r="N1616" s="12">
        <v>906.72449799590902</v>
      </c>
      <c r="O1616" s="7">
        <v>1091.59572206864</v>
      </c>
      <c r="P1616" s="12">
        <v>846.74043469214496</v>
      </c>
      <c r="Q1616" s="12">
        <v>878.43553035261198</v>
      </c>
      <c r="R1616" s="7">
        <v>893.773106714356</v>
      </c>
    </row>
    <row r="1617" spans="1:18" x14ac:dyDescent="0.3">
      <c r="A1617" s="12" t="s">
        <v>3236</v>
      </c>
      <c r="B1617" s="12">
        <v>14</v>
      </c>
      <c r="C1617" s="12">
        <v>2</v>
      </c>
      <c r="D1617" s="12">
        <v>61.399099999999997</v>
      </c>
      <c r="E1617" s="12">
        <v>0.423784639218168</v>
      </c>
      <c r="F1617" s="12">
        <v>0.102822319402513</v>
      </c>
      <c r="G1617" s="12">
        <v>1.0703216516695699</v>
      </c>
      <c r="H1617" s="5">
        <v>0.10708088486139999</v>
      </c>
      <c r="I1617" s="12" t="s">
        <v>0</v>
      </c>
      <c r="J1617" s="12" t="s">
        <v>1</v>
      </c>
      <c r="K1617" s="12">
        <v>278537.40740000003</v>
      </c>
      <c r="L1617" s="12" t="s">
        <v>3237</v>
      </c>
      <c r="M1617" s="12">
        <v>740.82203824239195</v>
      </c>
      <c r="N1617" s="12">
        <v>622.38563635825597</v>
      </c>
      <c r="O1617" s="7">
        <v>590.80402316142397</v>
      </c>
      <c r="P1617" s="12">
        <v>583.558181791175</v>
      </c>
      <c r="Q1617" s="12">
        <v>621.50353892046496</v>
      </c>
      <c r="R1617" s="7">
        <v>620.568635092205</v>
      </c>
    </row>
    <row r="1618" spans="1:18" x14ac:dyDescent="0.3">
      <c r="A1618" s="12" t="s">
        <v>3238</v>
      </c>
      <c r="B1618" s="12">
        <v>2</v>
      </c>
      <c r="C1618" s="12">
        <v>1</v>
      </c>
      <c r="D1618" s="12">
        <v>10.249700000000001</v>
      </c>
      <c r="E1618" s="12">
        <v>0.42404817266131101</v>
      </c>
      <c r="F1618" s="12">
        <v>0.102822319402513</v>
      </c>
      <c r="G1618" s="12">
        <v>1.1359058126856301</v>
      </c>
      <c r="H1618" s="5">
        <v>0.10700938467108401</v>
      </c>
      <c r="I1618" s="12" t="s">
        <v>1</v>
      </c>
      <c r="J1618" s="12" t="s">
        <v>0</v>
      </c>
      <c r="K1618" s="12">
        <v>46651.549599999998</v>
      </c>
      <c r="L1618" s="12" t="s">
        <v>3239</v>
      </c>
      <c r="M1618" s="12">
        <v>638.29682424325301</v>
      </c>
      <c r="N1618" s="12">
        <v>518.55047430276397</v>
      </c>
      <c r="O1618" s="7">
        <v>364.123918099766</v>
      </c>
      <c r="P1618" s="12">
        <v>613.603246392654</v>
      </c>
      <c r="Q1618" s="12">
        <v>588.26893565814999</v>
      </c>
      <c r="R1618" s="7">
        <v>525.80786386467003</v>
      </c>
    </row>
    <row r="1619" spans="1:18" x14ac:dyDescent="0.3">
      <c r="A1619" s="12" t="s">
        <v>3240</v>
      </c>
      <c r="B1619" s="12">
        <v>23</v>
      </c>
      <c r="C1619" s="12">
        <v>1</v>
      </c>
      <c r="D1619" s="12">
        <v>111.8373</v>
      </c>
      <c r="E1619" s="12">
        <v>0.42432001557204302</v>
      </c>
      <c r="F1619" s="12">
        <v>0.102822319402513</v>
      </c>
      <c r="G1619" s="12">
        <v>1.58891041335476</v>
      </c>
      <c r="H1619" s="5">
        <v>0.10693571598284</v>
      </c>
      <c r="I1619" s="12" t="s">
        <v>0</v>
      </c>
      <c r="J1619" s="12" t="s">
        <v>1</v>
      </c>
      <c r="K1619" s="12">
        <v>317784.41739999998</v>
      </c>
      <c r="L1619" s="12" t="s">
        <v>3241</v>
      </c>
      <c r="M1619" s="12">
        <v>353.241763732528</v>
      </c>
      <c r="N1619" s="12">
        <v>424.22399841675201</v>
      </c>
      <c r="O1619" s="7">
        <v>125.48033646211</v>
      </c>
      <c r="P1619" s="12">
        <v>215.67054410346901</v>
      </c>
      <c r="Q1619" s="12">
        <v>151.45441047047601</v>
      </c>
      <c r="R1619" s="7">
        <v>201.15510138273501</v>
      </c>
    </row>
    <row r="1620" spans="1:18" x14ac:dyDescent="0.3">
      <c r="A1620" s="12" t="s">
        <v>3242</v>
      </c>
      <c r="B1620" s="12">
        <v>41</v>
      </c>
      <c r="C1620" s="12">
        <v>16</v>
      </c>
      <c r="D1620" s="12">
        <v>256.65989999999999</v>
      </c>
      <c r="E1620" s="12">
        <v>0.42440329906306601</v>
      </c>
      <c r="F1620" s="12">
        <v>0.102822319402513</v>
      </c>
      <c r="G1620" s="12">
        <v>1.04579139112155</v>
      </c>
      <c r="H1620" s="5">
        <v>0.106913163835251</v>
      </c>
      <c r="I1620" s="12" t="s">
        <v>1</v>
      </c>
      <c r="J1620" s="12" t="s">
        <v>0</v>
      </c>
      <c r="K1620" s="12">
        <v>32765.644400000001</v>
      </c>
      <c r="L1620" s="12" t="s">
        <v>3243</v>
      </c>
      <c r="M1620" s="12">
        <v>3209.7968075553599</v>
      </c>
      <c r="N1620" s="12">
        <v>3022.4230923015998</v>
      </c>
      <c r="O1620" s="7">
        <v>2916.7242530009098</v>
      </c>
      <c r="P1620" s="12">
        <v>3014.5373556089298</v>
      </c>
      <c r="Q1620" s="12">
        <v>3447.7572999181998</v>
      </c>
      <c r="R1620" s="7">
        <v>3105.5923773834302</v>
      </c>
    </row>
    <row r="1621" spans="1:18" x14ac:dyDescent="0.3">
      <c r="A1621" s="12" t="s">
        <v>3244</v>
      </c>
      <c r="B1621" s="12">
        <v>8</v>
      </c>
      <c r="C1621" s="12">
        <v>1</v>
      </c>
      <c r="D1621" s="12">
        <v>50.694400000000002</v>
      </c>
      <c r="E1621" s="12">
        <v>0.42479970672425499</v>
      </c>
      <c r="F1621" s="12">
        <v>0.102854593056348</v>
      </c>
      <c r="G1621" s="12">
        <v>1.1123468804074199</v>
      </c>
      <c r="H1621" s="5">
        <v>0.106805933539564</v>
      </c>
      <c r="I1621" s="12" t="s">
        <v>0</v>
      </c>
      <c r="J1621" s="12" t="s">
        <v>1</v>
      </c>
      <c r="K1621" s="12">
        <v>49548.837399999997</v>
      </c>
      <c r="L1621" s="12" t="s">
        <v>3245</v>
      </c>
      <c r="M1621" s="12">
        <v>228.29419645510799</v>
      </c>
      <c r="N1621" s="12">
        <v>317.44289895036701</v>
      </c>
      <c r="O1621" s="7">
        <v>240.192881216693</v>
      </c>
      <c r="P1621" s="12">
        <v>248.14732622144999</v>
      </c>
      <c r="Q1621" s="12">
        <v>218.36092167475201</v>
      </c>
      <c r="R1621" s="7">
        <v>240.04291025898399</v>
      </c>
    </row>
    <row r="1622" spans="1:18" x14ac:dyDescent="0.3">
      <c r="A1622" s="12" t="s">
        <v>3246</v>
      </c>
      <c r="B1622" s="12">
        <v>20</v>
      </c>
      <c r="C1622" s="12">
        <v>3</v>
      </c>
      <c r="D1622" s="12">
        <v>90.633099999999999</v>
      </c>
      <c r="E1622" s="12">
        <v>0.42587756841645602</v>
      </c>
      <c r="F1622" s="12">
        <v>0.10305172157709901</v>
      </c>
      <c r="G1622" s="12">
        <v>1.0386510569813401</v>
      </c>
      <c r="H1622" s="5">
        <v>0.106515299991435</v>
      </c>
      <c r="I1622" s="12" t="s">
        <v>0</v>
      </c>
      <c r="J1622" s="12" t="s">
        <v>1</v>
      </c>
      <c r="K1622" s="12">
        <v>295101.26160000003</v>
      </c>
      <c r="L1622" s="12" t="s">
        <v>3247</v>
      </c>
      <c r="M1622" s="12">
        <v>1437.69289281397</v>
      </c>
      <c r="N1622" s="12">
        <v>1498.8633733808399</v>
      </c>
      <c r="O1622" s="7">
        <v>1480.9943752270201</v>
      </c>
      <c r="P1622" s="12">
        <v>1507.2087437191001</v>
      </c>
      <c r="Q1622" s="12">
        <v>1303.59466502902</v>
      </c>
      <c r="R1622" s="7">
        <v>1442.3580469005799</v>
      </c>
    </row>
    <row r="1623" spans="1:18" x14ac:dyDescent="0.3">
      <c r="A1623" s="12" t="s">
        <v>3248</v>
      </c>
      <c r="B1623" s="12">
        <v>6</v>
      </c>
      <c r="C1623" s="12">
        <v>3</v>
      </c>
      <c r="D1623" s="12">
        <v>28.017199999999999</v>
      </c>
      <c r="E1623" s="12">
        <v>0.42754858334642698</v>
      </c>
      <c r="F1623" s="12">
        <v>0.103333754454632</v>
      </c>
      <c r="G1623" s="12">
        <v>1.04391886473797</v>
      </c>
      <c r="H1623" s="5">
        <v>0.106067411866734</v>
      </c>
      <c r="I1623" s="12" t="s">
        <v>1</v>
      </c>
      <c r="J1623" s="12" t="s">
        <v>0</v>
      </c>
      <c r="K1623" s="12">
        <v>136875.75599999999</v>
      </c>
      <c r="L1623" s="12" t="s">
        <v>3249</v>
      </c>
      <c r="M1623" s="12">
        <v>4030.5255148951101</v>
      </c>
      <c r="N1623" s="12">
        <v>4069.5416103546099</v>
      </c>
      <c r="O1623" s="7">
        <v>3594.8546820614001</v>
      </c>
      <c r="P1623" s="12">
        <v>4180.7208289494602</v>
      </c>
      <c r="Q1623" s="12">
        <v>4194.15088421976</v>
      </c>
      <c r="R1623" s="7">
        <v>3833.6777831182899</v>
      </c>
    </row>
    <row r="1624" spans="1:18" x14ac:dyDescent="0.3">
      <c r="A1624" s="12" t="s">
        <v>3250</v>
      </c>
      <c r="B1624" s="12">
        <v>8</v>
      </c>
      <c r="C1624" s="12">
        <v>1</v>
      </c>
      <c r="D1624" s="12">
        <v>42.171500000000002</v>
      </c>
      <c r="E1624" s="12">
        <v>0.42757195993378899</v>
      </c>
      <c r="F1624" s="12">
        <v>0.103333754454632</v>
      </c>
      <c r="G1624" s="12">
        <v>1.14596167387227</v>
      </c>
      <c r="H1624" s="5">
        <v>0.106061169169575</v>
      </c>
      <c r="I1624" s="12" t="s">
        <v>0</v>
      </c>
      <c r="J1624" s="12" t="s">
        <v>1</v>
      </c>
      <c r="K1624" s="12">
        <v>61740.142800000001</v>
      </c>
      <c r="L1624" s="12" t="s">
        <v>3251</v>
      </c>
      <c r="M1624" s="12">
        <v>1952.80164187893</v>
      </c>
      <c r="N1624" s="12">
        <v>2195.6995549441699</v>
      </c>
      <c r="O1624" s="7">
        <v>2995.53342732585</v>
      </c>
      <c r="P1624" s="12">
        <v>1968.2716978902799</v>
      </c>
      <c r="Q1624" s="12">
        <v>1953.09447459486</v>
      </c>
      <c r="R1624" s="7">
        <v>2312.7294234075698</v>
      </c>
    </row>
    <row r="1625" spans="1:18" x14ac:dyDescent="0.3">
      <c r="A1625" s="12" t="s">
        <v>3252</v>
      </c>
      <c r="B1625" s="12">
        <v>9</v>
      </c>
      <c r="C1625" s="12">
        <v>3</v>
      </c>
      <c r="D1625" s="12">
        <v>45.5931</v>
      </c>
      <c r="E1625" s="12">
        <v>0.43205990936420402</v>
      </c>
      <c r="F1625" s="12">
        <v>0.10435384732776599</v>
      </c>
      <c r="G1625" s="12">
        <v>1.05379927912747</v>
      </c>
      <c r="H1625" s="5">
        <v>0.104874295550495</v>
      </c>
      <c r="I1625" s="12" t="s">
        <v>0</v>
      </c>
      <c r="J1625" s="12" t="s">
        <v>1</v>
      </c>
      <c r="K1625" s="12">
        <v>169868.18299999999</v>
      </c>
      <c r="L1625" s="12" t="s">
        <v>3253</v>
      </c>
      <c r="M1625" s="12">
        <v>1502.05850317471</v>
      </c>
      <c r="N1625" s="12">
        <v>1574.2404482460399</v>
      </c>
      <c r="O1625" s="7">
        <v>1582.6904884641999</v>
      </c>
      <c r="P1625" s="12">
        <v>1540.1338221589001</v>
      </c>
      <c r="Q1625" s="12">
        <v>1582.2952935365099</v>
      </c>
      <c r="R1625" s="7">
        <v>1298.7064194726699</v>
      </c>
    </row>
    <row r="1626" spans="1:18" x14ac:dyDescent="0.3">
      <c r="A1626" s="12" t="s">
        <v>3254</v>
      </c>
      <c r="B1626" s="12">
        <v>5</v>
      </c>
      <c r="C1626" s="12">
        <v>2</v>
      </c>
      <c r="D1626" s="12">
        <v>27.4788</v>
      </c>
      <c r="E1626" s="12">
        <v>0.432869372898252</v>
      </c>
      <c r="F1626" s="12">
        <v>0.104484777589817</v>
      </c>
      <c r="G1626" s="12">
        <v>1.04816320094993</v>
      </c>
      <c r="H1626" s="5">
        <v>0.104662665007977</v>
      </c>
      <c r="I1626" s="12" t="s">
        <v>0</v>
      </c>
      <c r="J1626" s="12" t="s">
        <v>1</v>
      </c>
      <c r="K1626" s="12">
        <v>83274.950599999996</v>
      </c>
      <c r="L1626" s="12" t="s">
        <v>3255</v>
      </c>
      <c r="M1626" s="12">
        <v>648.606813129383</v>
      </c>
      <c r="N1626" s="12">
        <v>593.83585602765402</v>
      </c>
      <c r="O1626" s="7">
        <v>561.66300415348701</v>
      </c>
      <c r="P1626" s="12">
        <v>611.96746812425204</v>
      </c>
      <c r="Q1626" s="12">
        <v>553.402730084729</v>
      </c>
      <c r="R1626" s="7">
        <v>555.83664407998197</v>
      </c>
    </row>
    <row r="1627" spans="1:18" x14ac:dyDescent="0.3">
      <c r="A1627" s="12" t="s">
        <v>3256</v>
      </c>
      <c r="B1627" s="12">
        <v>11</v>
      </c>
      <c r="C1627" s="12">
        <v>3</v>
      </c>
      <c r="D1627" s="12">
        <v>50.113599999999998</v>
      </c>
      <c r="E1627" s="12">
        <v>0.43430177303791101</v>
      </c>
      <c r="F1627" s="12">
        <v>0.10476581605853399</v>
      </c>
      <c r="G1627" s="12">
        <v>1.0550029459288699</v>
      </c>
      <c r="H1627" s="5">
        <v>0.104289974178849</v>
      </c>
      <c r="I1627" s="12" t="s">
        <v>0</v>
      </c>
      <c r="J1627" s="12" t="s">
        <v>1</v>
      </c>
      <c r="K1627" s="12">
        <v>244107.49720000001</v>
      </c>
      <c r="L1627" s="12" t="s">
        <v>3257</v>
      </c>
      <c r="M1627" s="12">
        <v>790.77744388701694</v>
      </c>
      <c r="N1627" s="12">
        <v>723.11685557292799</v>
      </c>
      <c r="O1627" s="7">
        <v>786.69058000518601</v>
      </c>
      <c r="P1627" s="12">
        <v>652.5297182626</v>
      </c>
      <c r="Q1627" s="12">
        <v>732.00500770629606</v>
      </c>
      <c r="R1627" s="7">
        <v>796.108359761629</v>
      </c>
    </row>
    <row r="1628" spans="1:18" x14ac:dyDescent="0.3">
      <c r="A1628" s="12" t="s">
        <v>3258</v>
      </c>
      <c r="B1628" s="12">
        <v>9</v>
      </c>
      <c r="C1628" s="12">
        <v>1</v>
      </c>
      <c r="D1628" s="12">
        <v>41.223199999999999</v>
      </c>
      <c r="E1628" s="12">
        <v>0.43489419027170501</v>
      </c>
      <c r="F1628" s="12">
        <v>0.104835258144378</v>
      </c>
      <c r="G1628" s="12">
        <v>1.21697807423621</v>
      </c>
      <c r="H1628" s="5">
        <v>0.104136505590634</v>
      </c>
      <c r="I1628" s="12" t="s">
        <v>1</v>
      </c>
      <c r="J1628" s="12" t="s">
        <v>0</v>
      </c>
      <c r="K1628" s="12">
        <v>46372.315900000001</v>
      </c>
      <c r="L1628" s="12" t="s">
        <v>3259</v>
      </c>
      <c r="M1628" s="12">
        <v>58.170878749725802</v>
      </c>
      <c r="N1628" s="12">
        <v>210.81798016055501</v>
      </c>
      <c r="O1628" s="7">
        <v>130.58456591065399</v>
      </c>
      <c r="P1628" s="12">
        <v>158.428373049535</v>
      </c>
      <c r="Q1628" s="12">
        <v>164.322799519531</v>
      </c>
      <c r="R1628" s="7">
        <v>163.520924485482</v>
      </c>
    </row>
    <row r="1629" spans="1:18" x14ac:dyDescent="0.3">
      <c r="A1629" s="12" t="s">
        <v>3260</v>
      </c>
      <c r="B1629" s="12">
        <v>7</v>
      </c>
      <c r="C1629" s="12">
        <v>1</v>
      </c>
      <c r="D1629" s="12">
        <v>36.581099999999999</v>
      </c>
      <c r="E1629" s="12">
        <v>0.435126172367504</v>
      </c>
      <c r="F1629" s="12">
        <v>0.104835258144378</v>
      </c>
      <c r="G1629" s="12">
        <v>1.2021893830880801</v>
      </c>
      <c r="H1629" s="5">
        <v>0.10407651590698</v>
      </c>
      <c r="I1629" s="12" t="s">
        <v>1</v>
      </c>
      <c r="J1629" s="12" t="s">
        <v>0</v>
      </c>
      <c r="K1629" s="12">
        <v>123020.6989</v>
      </c>
      <c r="L1629" s="12" t="s">
        <v>3261</v>
      </c>
      <c r="M1629" s="12">
        <v>182.37249162724001</v>
      </c>
      <c r="N1629" s="12">
        <v>90.483900677929</v>
      </c>
      <c r="O1629" s="7">
        <v>108.056280717424</v>
      </c>
      <c r="P1629" s="12">
        <v>146.83191418644199</v>
      </c>
      <c r="Q1629" s="12">
        <v>121.64072753203899</v>
      </c>
      <c r="R1629" s="7">
        <v>189.456529672979</v>
      </c>
    </row>
    <row r="1630" spans="1:18" x14ac:dyDescent="0.3">
      <c r="A1630" s="12" t="s">
        <v>3262</v>
      </c>
      <c r="B1630" s="12">
        <v>8</v>
      </c>
      <c r="C1630" s="12">
        <v>1</v>
      </c>
      <c r="D1630" s="12">
        <v>26.881499999999999</v>
      </c>
      <c r="E1630" s="12">
        <v>0.43574232208784103</v>
      </c>
      <c r="F1630" s="12">
        <v>0.104919022563914</v>
      </c>
      <c r="G1630" s="12">
        <v>1.05213540683661</v>
      </c>
      <c r="H1630" s="5">
        <v>0.10391747195534801</v>
      </c>
      <c r="I1630" s="12" t="s">
        <v>0</v>
      </c>
      <c r="J1630" s="12" t="s">
        <v>1</v>
      </c>
      <c r="K1630" s="12">
        <v>295539.3603</v>
      </c>
      <c r="L1630" s="12" t="s">
        <v>3263</v>
      </c>
      <c r="M1630" s="12">
        <v>394.66380947155898</v>
      </c>
      <c r="N1630" s="12">
        <v>350.72257729142598</v>
      </c>
      <c r="O1630" s="7">
        <v>379.14104504502899</v>
      </c>
      <c r="P1630" s="12">
        <v>353.62188284468499</v>
      </c>
      <c r="Q1630" s="12">
        <v>327.24305844754099</v>
      </c>
      <c r="R1630" s="7">
        <v>387.93991452862002</v>
      </c>
    </row>
    <row r="1631" spans="1:18" x14ac:dyDescent="0.3">
      <c r="A1631" s="12" t="s">
        <v>3264</v>
      </c>
      <c r="B1631" s="12">
        <v>11</v>
      </c>
      <c r="C1631" s="12">
        <v>2</v>
      </c>
      <c r="D1631" s="12">
        <v>60.394399999999997</v>
      </c>
      <c r="E1631" s="12">
        <v>0.43994859755302301</v>
      </c>
      <c r="F1631" s="12">
        <v>0.105866590138189</v>
      </c>
      <c r="G1631" s="12">
        <v>1.0875946350687899</v>
      </c>
      <c r="H1631" s="5">
        <v>0.10284287887476901</v>
      </c>
      <c r="I1631" s="12" t="s">
        <v>0</v>
      </c>
      <c r="J1631" s="12" t="s">
        <v>1</v>
      </c>
      <c r="K1631" s="12">
        <v>130492.3316</v>
      </c>
      <c r="L1631" s="12" t="s">
        <v>3265</v>
      </c>
      <c r="M1631" s="12">
        <v>311.778493212787</v>
      </c>
      <c r="N1631" s="12">
        <v>263.44957447701</v>
      </c>
      <c r="O1631" s="7">
        <v>231.451705922895</v>
      </c>
      <c r="P1631" s="12">
        <v>253.06602537199601</v>
      </c>
      <c r="Q1631" s="12">
        <v>234.557711799879</v>
      </c>
      <c r="R1631" s="7">
        <v>254.08622314038001</v>
      </c>
    </row>
    <row r="1632" spans="1:18" x14ac:dyDescent="0.3">
      <c r="A1632" s="12" t="s">
        <v>3266</v>
      </c>
      <c r="B1632" s="12">
        <v>1</v>
      </c>
      <c r="C1632" s="12">
        <v>1</v>
      </c>
      <c r="D1632" s="12">
        <v>3.6949999999999998</v>
      </c>
      <c r="E1632" s="12">
        <v>0.441020729266908</v>
      </c>
      <c r="F1632" s="12">
        <v>0.106059274044601</v>
      </c>
      <c r="G1632" s="12">
        <v>1.4220424633639801</v>
      </c>
      <c r="H1632" s="5">
        <v>0.102572055951173</v>
      </c>
      <c r="I1632" s="12" t="s">
        <v>0</v>
      </c>
      <c r="J1632" s="12" t="s">
        <v>1</v>
      </c>
      <c r="K1632" s="12">
        <v>80466.949299999993</v>
      </c>
      <c r="L1632" s="12" t="s">
        <v>3267</v>
      </c>
      <c r="M1632" s="12">
        <v>52.739252676498097</v>
      </c>
      <c r="N1632" s="12">
        <v>122.430924364059</v>
      </c>
      <c r="O1632" s="7">
        <v>141.625563430771</v>
      </c>
      <c r="P1632" s="12">
        <v>65.461857107856005</v>
      </c>
      <c r="Q1632" s="12">
        <v>94.017715149725007</v>
      </c>
      <c r="R1632" s="7">
        <v>63.295589970639199</v>
      </c>
    </row>
    <row r="1633" spans="1:18" x14ac:dyDescent="0.3">
      <c r="A1633" s="12" t="s">
        <v>3268</v>
      </c>
      <c r="B1633" s="12">
        <v>6</v>
      </c>
      <c r="C1633" s="12">
        <v>1</v>
      </c>
      <c r="D1633" s="12">
        <v>28.232199999999999</v>
      </c>
      <c r="E1633" s="12">
        <v>0.442731440716504</v>
      </c>
      <c r="F1633" s="12">
        <v>0.106403448207986</v>
      </c>
      <c r="G1633" s="12">
        <v>1.0640178153839699</v>
      </c>
      <c r="H1633" s="5">
        <v>0.10214248353265</v>
      </c>
      <c r="I1633" s="12" t="s">
        <v>1</v>
      </c>
      <c r="J1633" s="12" t="s">
        <v>0</v>
      </c>
      <c r="K1633" s="12">
        <v>76062.400899999993</v>
      </c>
      <c r="L1633" s="12" t="s">
        <v>3269</v>
      </c>
      <c r="M1633" s="12">
        <v>475.51199718453398</v>
      </c>
      <c r="N1633" s="12">
        <v>448.72090419111697</v>
      </c>
      <c r="O1633" s="7">
        <v>395.36303604481799</v>
      </c>
      <c r="P1633" s="12">
        <v>507.29600434375902</v>
      </c>
      <c r="Q1633" s="12">
        <v>427.67523743412801</v>
      </c>
      <c r="R1633" s="7">
        <v>469.10234474580801</v>
      </c>
    </row>
    <row r="1634" spans="1:18" x14ac:dyDescent="0.3">
      <c r="A1634" s="12" t="s">
        <v>3270</v>
      </c>
      <c r="B1634" s="12">
        <v>12</v>
      </c>
      <c r="C1634" s="12">
        <v>6</v>
      </c>
      <c r="D1634" s="12">
        <v>76.671199999999999</v>
      </c>
      <c r="E1634" s="12">
        <v>0.44299644685331202</v>
      </c>
      <c r="F1634" s="12">
        <v>0.106403448207986</v>
      </c>
      <c r="G1634" s="12">
        <v>1.04124060072733</v>
      </c>
      <c r="H1634" s="5">
        <v>0.102076218214144</v>
      </c>
      <c r="I1634" s="12" t="s">
        <v>1</v>
      </c>
      <c r="J1634" s="12" t="s">
        <v>0</v>
      </c>
      <c r="K1634" s="12">
        <v>61734.359600000003</v>
      </c>
      <c r="L1634" s="12" t="s">
        <v>3271</v>
      </c>
      <c r="M1634" s="12">
        <v>1150.8591500330799</v>
      </c>
      <c r="N1634" s="12">
        <v>1145.90168166543</v>
      </c>
      <c r="O1634" s="7">
        <v>1301.58980417526</v>
      </c>
      <c r="P1634" s="12">
        <v>1267.8598871018901</v>
      </c>
      <c r="Q1634" s="12">
        <v>1187.75210084841</v>
      </c>
      <c r="R1634" s="7">
        <v>1291.1367897744899</v>
      </c>
    </row>
    <row r="1635" spans="1:18" x14ac:dyDescent="0.3">
      <c r="A1635" s="12" t="s">
        <v>3272</v>
      </c>
      <c r="B1635" s="12">
        <v>19</v>
      </c>
      <c r="C1635" s="12">
        <v>3</v>
      </c>
      <c r="D1635" s="12">
        <v>85.1875</v>
      </c>
      <c r="E1635" s="12">
        <v>0.444688587745107</v>
      </c>
      <c r="F1635" s="12">
        <v>0.106744275994739</v>
      </c>
      <c r="G1635" s="12">
        <v>1.0295220637787701</v>
      </c>
      <c r="H1635" s="5">
        <v>0.10165485252794899</v>
      </c>
      <c r="I1635" s="12" t="s">
        <v>1</v>
      </c>
      <c r="J1635" s="12" t="s">
        <v>0</v>
      </c>
      <c r="K1635" s="12">
        <v>330274.32669999998</v>
      </c>
      <c r="L1635" s="12" t="s">
        <v>3273</v>
      </c>
      <c r="M1635" s="12">
        <v>838.23821190741398</v>
      </c>
      <c r="N1635" s="12">
        <v>922.84678098438496</v>
      </c>
      <c r="O1635" s="7">
        <v>935.72911040518397</v>
      </c>
      <c r="P1635" s="12">
        <v>913.75495069292901</v>
      </c>
      <c r="Q1635" s="12">
        <v>940.81077039681895</v>
      </c>
      <c r="R1635" s="7">
        <v>921.863900164249</v>
      </c>
    </row>
    <row r="1636" spans="1:18" x14ac:dyDescent="0.3">
      <c r="A1636" s="12" t="s">
        <v>3274</v>
      </c>
      <c r="B1636" s="12">
        <v>1</v>
      </c>
      <c r="C1636" s="12">
        <v>1</v>
      </c>
      <c r="D1636" s="12">
        <v>4.1313000000000004</v>
      </c>
      <c r="E1636" s="12">
        <v>0.44497145018883399</v>
      </c>
      <c r="F1636" s="12">
        <v>0.106746605908216</v>
      </c>
      <c r="G1636" s="12">
        <v>1.0551572266906299</v>
      </c>
      <c r="H1636" s="5">
        <v>0.10158471128978699</v>
      </c>
      <c r="I1636" s="12" t="s">
        <v>1</v>
      </c>
      <c r="J1636" s="12" t="s">
        <v>0</v>
      </c>
      <c r="K1636" s="12">
        <v>84215.173800000004</v>
      </c>
      <c r="L1636" s="12" t="s">
        <v>3275</v>
      </c>
      <c r="M1636" s="12">
        <v>1737.5050936253699</v>
      </c>
      <c r="N1636" s="12">
        <v>1877.08783974118</v>
      </c>
      <c r="O1636" s="7">
        <v>1594.0062115386399</v>
      </c>
      <c r="P1636" s="12">
        <v>1986.80367026164</v>
      </c>
      <c r="Q1636" s="12">
        <v>1720.47753487963</v>
      </c>
      <c r="R1636" s="7">
        <v>1788.6098235401</v>
      </c>
    </row>
    <row r="1637" spans="1:18" x14ac:dyDescent="0.3">
      <c r="A1637" s="12" t="s">
        <v>3276</v>
      </c>
      <c r="B1637" s="12">
        <v>7</v>
      </c>
      <c r="C1637" s="12">
        <v>1</v>
      </c>
      <c r="D1637" s="12">
        <v>36.490600000000001</v>
      </c>
      <c r="E1637" s="12">
        <v>0.44621366287430098</v>
      </c>
      <c r="F1637" s="12">
        <v>0.10697893548447</v>
      </c>
      <c r="G1637" s="12">
        <v>1.2109615958851601</v>
      </c>
      <c r="H1637" s="5">
        <v>0.101277676135596</v>
      </c>
      <c r="I1637" s="12" t="s">
        <v>1</v>
      </c>
      <c r="J1637" s="12" t="s">
        <v>0</v>
      </c>
      <c r="K1637" s="12">
        <v>124421.46030000001</v>
      </c>
      <c r="L1637" s="12" t="s">
        <v>3277</v>
      </c>
      <c r="M1637" s="12">
        <v>132.913667798099</v>
      </c>
      <c r="N1637" s="12">
        <v>102.637763077687</v>
      </c>
      <c r="O1637" s="7">
        <v>211.64758053006599</v>
      </c>
      <c r="P1637" s="12">
        <v>163.856208010199</v>
      </c>
      <c r="Q1637" s="12">
        <v>233.333251318496</v>
      </c>
      <c r="R1637" s="7">
        <v>144.35136920160201</v>
      </c>
    </row>
    <row r="1638" spans="1:18" x14ac:dyDescent="0.3">
      <c r="A1638" s="12" t="s">
        <v>3278</v>
      </c>
      <c r="B1638" s="12">
        <v>3</v>
      </c>
      <c r="C1638" s="12">
        <v>1</v>
      </c>
      <c r="D1638" s="12">
        <v>16.399899999999999</v>
      </c>
      <c r="E1638" s="12">
        <v>0.44761363141286598</v>
      </c>
      <c r="F1638" s="12">
        <v>0.10724877866569101</v>
      </c>
      <c r="G1638" s="12">
        <v>1.2485799654451899</v>
      </c>
      <c r="H1638" s="5">
        <v>0.100933582624226</v>
      </c>
      <c r="I1638" s="12" t="s">
        <v>1</v>
      </c>
      <c r="J1638" s="12" t="s">
        <v>0</v>
      </c>
      <c r="K1638" s="12">
        <v>125123.8034</v>
      </c>
      <c r="L1638" s="12" t="s">
        <v>3279</v>
      </c>
      <c r="M1638" s="12">
        <v>622.41582340896196</v>
      </c>
      <c r="N1638" s="12">
        <v>509.13740180020699</v>
      </c>
      <c r="O1638" s="7">
        <v>269.655773417837</v>
      </c>
      <c r="P1638" s="12">
        <v>567.79461215727395</v>
      </c>
      <c r="Q1638" s="12">
        <v>755.50344286656195</v>
      </c>
      <c r="R1638" s="7">
        <v>426.22342806335399</v>
      </c>
    </row>
    <row r="1639" spans="1:18" x14ac:dyDescent="0.3">
      <c r="A1639" s="12" t="s">
        <v>3280</v>
      </c>
      <c r="B1639" s="12">
        <v>1</v>
      </c>
      <c r="C1639" s="12">
        <v>1</v>
      </c>
      <c r="D1639" s="12">
        <v>4.9406999999999996</v>
      </c>
      <c r="E1639" s="12">
        <v>0.44924085122082702</v>
      </c>
      <c r="F1639" s="12">
        <v>0.10757270747765001</v>
      </c>
      <c r="G1639" s="12">
        <v>1.14763764895187</v>
      </c>
      <c r="H1639" s="5">
        <v>0.100536189582771</v>
      </c>
      <c r="I1639" s="12" t="s">
        <v>1</v>
      </c>
      <c r="J1639" s="12" t="s">
        <v>0</v>
      </c>
      <c r="K1639" s="12">
        <v>44444.2327</v>
      </c>
      <c r="L1639" s="12" t="s">
        <v>3281</v>
      </c>
      <c r="M1639" s="12">
        <v>309.08929290230799</v>
      </c>
      <c r="N1639" s="12">
        <v>608.62666581152098</v>
      </c>
      <c r="O1639" s="7">
        <v>337.429130101402</v>
      </c>
      <c r="P1639" s="12">
        <v>515.63380853709702</v>
      </c>
      <c r="Q1639" s="12">
        <v>436.29326992744302</v>
      </c>
      <c r="R1639" s="7">
        <v>488.52468035685899</v>
      </c>
    </row>
    <row r="1640" spans="1:18" x14ac:dyDescent="0.3">
      <c r="A1640" s="12" t="s">
        <v>3282</v>
      </c>
      <c r="B1640" s="12">
        <v>5</v>
      </c>
      <c r="C1640" s="12">
        <v>1</v>
      </c>
      <c r="D1640" s="12">
        <v>22.026399999999999</v>
      </c>
      <c r="E1640" s="12">
        <v>0.45106201286964198</v>
      </c>
      <c r="F1640" s="12">
        <v>0.107942651353541</v>
      </c>
      <c r="G1640" s="12">
        <v>1.18969898689339</v>
      </c>
      <c r="H1640" s="5">
        <v>0.100094663357992</v>
      </c>
      <c r="I1640" s="12" t="s">
        <v>1</v>
      </c>
      <c r="J1640" s="12" t="s">
        <v>0</v>
      </c>
      <c r="K1640" s="12">
        <v>64879.481500000002</v>
      </c>
      <c r="L1640" s="12" t="s">
        <v>3283</v>
      </c>
      <c r="M1640" s="12">
        <v>57.668754097813903</v>
      </c>
      <c r="N1640" s="12">
        <v>125.57360002793099</v>
      </c>
      <c r="O1640" s="7">
        <v>50.546824374300897</v>
      </c>
      <c r="P1640" s="12">
        <v>110.69677216385401</v>
      </c>
      <c r="Q1640" s="12">
        <v>86.797547719307502</v>
      </c>
      <c r="R1640" s="7">
        <v>80.644428924979707</v>
      </c>
    </row>
    <row r="1641" spans="1:18" x14ac:dyDescent="0.3">
      <c r="A1641" s="12" t="s">
        <v>3284</v>
      </c>
      <c r="B1641" s="12">
        <v>13</v>
      </c>
      <c r="C1641" s="12">
        <v>9</v>
      </c>
      <c r="D1641" s="12">
        <v>55.3748</v>
      </c>
      <c r="E1641" s="12">
        <v>0.45204453012794299</v>
      </c>
      <c r="F1641" s="12">
        <v>0.108111571113789</v>
      </c>
      <c r="G1641" s="12">
        <v>1.0528706632934599</v>
      </c>
      <c r="H1641" s="5">
        <v>9.9857865794709205E-2</v>
      </c>
      <c r="I1641" s="12" t="s">
        <v>1</v>
      </c>
      <c r="J1641" s="12" t="s">
        <v>0</v>
      </c>
      <c r="K1641" s="12">
        <v>34447.128199999999</v>
      </c>
      <c r="L1641" s="12" t="s">
        <v>3285</v>
      </c>
      <c r="M1641" s="12">
        <v>1161.8982097215801</v>
      </c>
      <c r="N1641" s="12">
        <v>930.36415250438301</v>
      </c>
      <c r="O1641" s="7">
        <v>1051.3821318853099</v>
      </c>
      <c r="P1641" s="12">
        <v>1090.81986993859</v>
      </c>
      <c r="Q1641" s="12">
        <v>1078.50731899078</v>
      </c>
      <c r="R1641" s="7">
        <v>1140.52387474442</v>
      </c>
    </row>
    <row r="1642" spans="1:18" x14ac:dyDescent="0.3">
      <c r="A1642" s="12" t="s">
        <v>3286</v>
      </c>
      <c r="B1642" s="12">
        <v>5</v>
      </c>
      <c r="C1642" s="12">
        <v>1</v>
      </c>
      <c r="D1642" s="12">
        <v>28.785299999999999</v>
      </c>
      <c r="E1642" s="12">
        <v>0.45701613226007998</v>
      </c>
      <c r="F1642" s="12">
        <v>0.109233735581331</v>
      </c>
      <c r="G1642" s="12">
        <v>1.08570151117634</v>
      </c>
      <c r="H1642" s="5">
        <v>9.8674558375936403E-2</v>
      </c>
      <c r="I1642" s="12" t="s">
        <v>1</v>
      </c>
      <c r="J1642" s="12" t="s">
        <v>0</v>
      </c>
      <c r="K1642" s="12">
        <v>46082.244200000001</v>
      </c>
      <c r="L1642" s="12" t="s">
        <v>3287</v>
      </c>
      <c r="M1642" s="12">
        <v>383.20883610674798</v>
      </c>
      <c r="N1642" s="12">
        <v>461.17671433932401</v>
      </c>
      <c r="O1642" s="7">
        <v>508.61341210821598</v>
      </c>
      <c r="P1642" s="12">
        <v>443.552840782658</v>
      </c>
      <c r="Q1642" s="12">
        <v>547.83378032533597</v>
      </c>
      <c r="R1642" s="7">
        <v>477.56639715721798</v>
      </c>
    </row>
    <row r="1643" spans="1:18" x14ac:dyDescent="0.3">
      <c r="A1643" s="12" t="s">
        <v>3288</v>
      </c>
      <c r="B1643" s="12">
        <v>3</v>
      </c>
      <c r="C1643" s="12">
        <v>1</v>
      </c>
      <c r="D1643" s="12">
        <v>12.6846</v>
      </c>
      <c r="E1643" s="12">
        <v>0.45817682394274301</v>
      </c>
      <c r="F1643" s="12">
        <v>0.109444220005808</v>
      </c>
      <c r="G1643" s="12">
        <v>1.2019354438489001</v>
      </c>
      <c r="H1643" s="5">
        <v>9.8401837712908197E-2</v>
      </c>
      <c r="I1643" s="12" t="s">
        <v>0</v>
      </c>
      <c r="J1643" s="12" t="s">
        <v>1</v>
      </c>
      <c r="K1643" s="12">
        <v>148893.1588</v>
      </c>
      <c r="L1643" s="12" t="s">
        <v>3289</v>
      </c>
      <c r="M1643" s="12">
        <v>227.05399738915699</v>
      </c>
      <c r="N1643" s="12">
        <v>207.44930960416701</v>
      </c>
      <c r="O1643" s="7">
        <v>158.880901326035</v>
      </c>
      <c r="P1643" s="12">
        <v>193.77739596787001</v>
      </c>
      <c r="Q1643" s="12">
        <v>89.916244701632394</v>
      </c>
      <c r="R1643" s="7">
        <v>209.99694093044701</v>
      </c>
    </row>
    <row r="1644" spans="1:18" x14ac:dyDescent="0.3">
      <c r="A1644" s="12" t="s">
        <v>3290</v>
      </c>
      <c r="B1644" s="12">
        <v>4</v>
      </c>
      <c r="C1644" s="12">
        <v>1</v>
      </c>
      <c r="D1644" s="12">
        <v>16.547699999999999</v>
      </c>
      <c r="E1644" s="12">
        <v>0.45934044945216701</v>
      </c>
      <c r="F1644" s="12">
        <v>0.109655147643588</v>
      </c>
      <c r="G1644" s="12">
        <v>1.0313504132303699</v>
      </c>
      <c r="H1644" s="5">
        <v>9.8129755656312503E-2</v>
      </c>
      <c r="I1644" s="12" t="s">
        <v>0</v>
      </c>
      <c r="J1644" s="12" t="s">
        <v>1</v>
      </c>
      <c r="K1644" s="12">
        <v>114617.315</v>
      </c>
      <c r="L1644" s="12" t="s">
        <v>3291</v>
      </c>
      <c r="M1644" s="12">
        <v>757.09664358656403</v>
      </c>
      <c r="N1644" s="12">
        <v>703.33564940384701</v>
      </c>
      <c r="O1644" s="7">
        <v>796.48052786081996</v>
      </c>
      <c r="P1644" s="12">
        <v>732.22536110790804</v>
      </c>
      <c r="Q1644" s="12">
        <v>728.72982714452098</v>
      </c>
      <c r="R1644" s="7">
        <v>727.35325851707</v>
      </c>
    </row>
    <row r="1645" spans="1:18" x14ac:dyDescent="0.3">
      <c r="A1645" s="12" t="s">
        <v>3292</v>
      </c>
      <c r="B1645" s="12">
        <v>5</v>
      </c>
      <c r="C1645" s="12">
        <v>1</v>
      </c>
      <c r="D1645" s="12">
        <v>34.737900000000003</v>
      </c>
      <c r="E1645" s="12">
        <v>0.46367334708789498</v>
      </c>
      <c r="F1645" s="12">
        <v>0.11062193411772001</v>
      </c>
      <c r="G1645" s="12">
        <v>1.0608893557126799</v>
      </c>
      <c r="H1645" s="5">
        <v>9.7128185876402595E-2</v>
      </c>
      <c r="I1645" s="12" t="s">
        <v>0</v>
      </c>
      <c r="J1645" s="12" t="s">
        <v>1</v>
      </c>
      <c r="K1645" s="12">
        <v>73590.277100000007</v>
      </c>
      <c r="L1645" s="12" t="s">
        <v>3293</v>
      </c>
      <c r="M1645" s="12">
        <v>1423.7845650172101</v>
      </c>
      <c r="N1645" s="12">
        <v>1266.3727390495201</v>
      </c>
      <c r="O1645" s="7">
        <v>1386.0438632328101</v>
      </c>
      <c r="P1645" s="12">
        <v>1122.8543786334601</v>
      </c>
      <c r="Q1645" s="12">
        <v>1298.0615132438299</v>
      </c>
      <c r="R1645" s="7">
        <v>1421.3332035161</v>
      </c>
    </row>
    <row r="1646" spans="1:18" x14ac:dyDescent="0.3">
      <c r="A1646" s="12" t="s">
        <v>3294</v>
      </c>
      <c r="B1646" s="12">
        <v>9</v>
      </c>
      <c r="C1646" s="12">
        <v>3</v>
      </c>
      <c r="D1646" s="12">
        <v>40.938299999999998</v>
      </c>
      <c r="E1646" s="12">
        <v>0.46649865247059202</v>
      </c>
      <c r="F1646" s="12">
        <v>0.111228083028227</v>
      </c>
      <c r="G1646" s="12">
        <v>1.0519301006502999</v>
      </c>
      <c r="H1646" s="5">
        <v>9.6484780754175506E-2</v>
      </c>
      <c r="I1646" s="12" t="s">
        <v>1</v>
      </c>
      <c r="J1646" s="12" t="s">
        <v>0</v>
      </c>
      <c r="K1646" s="12">
        <v>22769.082600000002</v>
      </c>
      <c r="L1646" s="12" t="s">
        <v>3295</v>
      </c>
      <c r="M1646" s="12">
        <v>1454.97668013579</v>
      </c>
      <c r="N1646" s="12">
        <v>1229.96776713329</v>
      </c>
      <c r="O1646" s="7">
        <v>1207.5092711366301</v>
      </c>
      <c r="P1646" s="12">
        <v>1427.2124886741201</v>
      </c>
      <c r="Q1646" s="12">
        <v>1377.7534441554401</v>
      </c>
      <c r="R1646" s="7">
        <v>1289.6232989496</v>
      </c>
    </row>
    <row r="1647" spans="1:18" x14ac:dyDescent="0.3">
      <c r="A1647" s="12" t="s">
        <v>3296</v>
      </c>
      <c r="B1647" s="12">
        <v>16</v>
      </c>
      <c r="C1647" s="12">
        <v>4</v>
      </c>
      <c r="D1647" s="12">
        <v>63.271700000000003</v>
      </c>
      <c r="E1647" s="12">
        <v>0.467703659494137</v>
      </c>
      <c r="F1647" s="12">
        <v>0.11144739775135599</v>
      </c>
      <c r="G1647" s="12">
        <v>1.1035202734274401</v>
      </c>
      <c r="H1647" s="5">
        <v>9.6212656209373401E-2</v>
      </c>
      <c r="I1647" s="12" t="s">
        <v>1</v>
      </c>
      <c r="J1647" s="12" t="s">
        <v>0</v>
      </c>
      <c r="K1647" s="12">
        <v>398406.55009999999</v>
      </c>
      <c r="L1647" s="12" t="s">
        <v>3297</v>
      </c>
      <c r="M1647" s="12">
        <v>683.775658205627</v>
      </c>
      <c r="N1647" s="12">
        <v>544.23553403921301</v>
      </c>
      <c r="O1647" s="7">
        <v>813.01864878266599</v>
      </c>
      <c r="P1647" s="12">
        <v>654.098977849265</v>
      </c>
      <c r="Q1647" s="12">
        <v>793.71808941516497</v>
      </c>
      <c r="R1647" s="7">
        <v>804.500740979802</v>
      </c>
    </row>
    <row r="1648" spans="1:18" x14ac:dyDescent="0.3">
      <c r="A1648" s="12" t="s">
        <v>3298</v>
      </c>
      <c r="B1648" s="12">
        <v>5</v>
      </c>
      <c r="C1648" s="12">
        <v>1</v>
      </c>
      <c r="D1648" s="12">
        <v>20.1297</v>
      </c>
      <c r="E1648" s="12">
        <v>0.46960111529117698</v>
      </c>
      <c r="F1648" s="12">
        <v>0.111831345721953</v>
      </c>
      <c r="G1648" s="12">
        <v>1.2171300029432699</v>
      </c>
      <c r="H1648" s="5">
        <v>9.5786906433103197E-2</v>
      </c>
      <c r="I1648" s="12" t="s">
        <v>0</v>
      </c>
      <c r="J1648" s="12" t="s">
        <v>1</v>
      </c>
      <c r="K1648" s="12">
        <v>128646.4602</v>
      </c>
      <c r="L1648" s="12" t="s">
        <v>3299</v>
      </c>
      <c r="M1648" s="12">
        <v>49.939793720280001</v>
      </c>
      <c r="N1648" s="12">
        <v>74.559521510270997</v>
      </c>
      <c r="O1648" s="7">
        <v>73.555534742140196</v>
      </c>
      <c r="P1648" s="12">
        <v>55.482196579521897</v>
      </c>
      <c r="Q1648" s="12">
        <v>27.506509293308699</v>
      </c>
      <c r="R1648" s="7">
        <v>79.734133506491403</v>
      </c>
    </row>
    <row r="1649" spans="1:18" x14ac:dyDescent="0.3">
      <c r="A1649" s="12" t="s">
        <v>3300</v>
      </c>
      <c r="B1649" s="12">
        <v>3</v>
      </c>
      <c r="C1649" s="12">
        <v>2</v>
      </c>
      <c r="D1649" s="12">
        <v>14.2102</v>
      </c>
      <c r="E1649" s="12">
        <v>0.47040820296812302</v>
      </c>
      <c r="F1649" s="12">
        <v>0.11195532266201901</v>
      </c>
      <c r="G1649" s="12">
        <v>1.1880385943899301</v>
      </c>
      <c r="H1649" s="5">
        <v>9.5606825373313595E-2</v>
      </c>
      <c r="I1649" s="12" t="s">
        <v>1</v>
      </c>
      <c r="J1649" s="12" t="s">
        <v>0</v>
      </c>
      <c r="K1649" s="12">
        <v>139558.38759999999</v>
      </c>
      <c r="L1649" s="12" t="s">
        <v>3301</v>
      </c>
      <c r="M1649" s="12">
        <v>116.630157997862</v>
      </c>
      <c r="N1649" s="12">
        <v>398.61725680866999</v>
      </c>
      <c r="O1649" s="7">
        <v>256.72637257004402</v>
      </c>
      <c r="P1649" s="12">
        <v>325.23421804245402</v>
      </c>
      <c r="Q1649" s="12">
        <v>278.20152375790099</v>
      </c>
      <c r="R1649" s="7">
        <v>313.69891146038702</v>
      </c>
    </row>
    <row r="1650" spans="1:18" x14ac:dyDescent="0.3">
      <c r="A1650" s="12" t="s">
        <v>3302</v>
      </c>
      <c r="B1650" s="12">
        <v>7</v>
      </c>
      <c r="C1650" s="12">
        <v>1</v>
      </c>
      <c r="D1650" s="12">
        <v>41.14</v>
      </c>
      <c r="E1650" s="12">
        <v>0.47186997416350202</v>
      </c>
      <c r="F1650" s="12">
        <v>0.11223486598384599</v>
      </c>
      <c r="G1650" s="12">
        <v>1.0589951844791701</v>
      </c>
      <c r="H1650" s="5">
        <v>9.5282196303353203E-2</v>
      </c>
      <c r="I1650" s="12" t="s">
        <v>0</v>
      </c>
      <c r="J1650" s="12" t="s">
        <v>1</v>
      </c>
      <c r="K1650" s="12">
        <v>83401.744500000001</v>
      </c>
      <c r="L1650" s="12" t="s">
        <v>3303</v>
      </c>
      <c r="M1650" s="12">
        <v>631.87711386523904</v>
      </c>
      <c r="N1650" s="12">
        <v>676.33097465736705</v>
      </c>
      <c r="O1650" s="7">
        <v>558.64196764342103</v>
      </c>
      <c r="P1650" s="12">
        <v>608.90109764830595</v>
      </c>
      <c r="Q1650" s="12">
        <v>615.73711833121399</v>
      </c>
      <c r="R1650" s="7">
        <v>538.21215721096405</v>
      </c>
    </row>
    <row r="1651" spans="1:18" x14ac:dyDescent="0.3">
      <c r="A1651" s="12" t="s">
        <v>3304</v>
      </c>
      <c r="B1651" s="12">
        <v>14</v>
      </c>
      <c r="C1651" s="12">
        <v>2</v>
      </c>
      <c r="D1651" s="12">
        <v>66.521500000000003</v>
      </c>
      <c r="E1651" s="12">
        <v>0.47255327425511801</v>
      </c>
      <c r="F1651" s="12">
        <v>0.11232902152685301</v>
      </c>
      <c r="G1651" s="12">
        <v>1.13064784436676</v>
      </c>
      <c r="H1651" s="5">
        <v>9.5131121451101905E-2</v>
      </c>
      <c r="I1651" s="12" t="s">
        <v>1</v>
      </c>
      <c r="J1651" s="12" t="s">
        <v>0</v>
      </c>
      <c r="K1651" s="12">
        <v>117121.5637</v>
      </c>
      <c r="L1651" s="12" t="s">
        <v>3305</v>
      </c>
      <c r="M1651" s="12">
        <v>278.03055427757198</v>
      </c>
      <c r="N1651" s="12">
        <v>196.631574127562</v>
      </c>
      <c r="O1651" s="7">
        <v>158.00462608042599</v>
      </c>
      <c r="P1651" s="12">
        <v>246.214437162162</v>
      </c>
      <c r="Q1651" s="12">
        <v>265.12278396292197</v>
      </c>
      <c r="R1651" s="7">
        <v>203.98608103652899</v>
      </c>
    </row>
    <row r="1652" spans="1:18" x14ac:dyDescent="0.3">
      <c r="A1652" s="12" t="s">
        <v>3306</v>
      </c>
      <c r="B1652" s="12">
        <v>7</v>
      </c>
      <c r="C1652" s="12">
        <v>1</v>
      </c>
      <c r="D1652" s="12">
        <v>37.012300000000003</v>
      </c>
      <c r="E1652" s="12">
        <v>0.47373196373688797</v>
      </c>
      <c r="F1652" s="12">
        <v>0.112540748326521</v>
      </c>
      <c r="G1652" s="12">
        <v>1.08218552613578</v>
      </c>
      <c r="H1652" s="5">
        <v>9.4871518565573396E-2</v>
      </c>
      <c r="I1652" s="12" t="s">
        <v>0</v>
      </c>
      <c r="J1652" s="12" t="s">
        <v>1</v>
      </c>
      <c r="K1652" s="12">
        <v>39423.098700000002</v>
      </c>
      <c r="L1652" s="12" t="s">
        <v>3307</v>
      </c>
      <c r="M1652" s="12">
        <v>246.644893910609</v>
      </c>
      <c r="N1652" s="12">
        <v>268.18697571468499</v>
      </c>
      <c r="O1652" s="7">
        <v>221.150535023157</v>
      </c>
      <c r="P1652" s="12">
        <v>215.00823507470199</v>
      </c>
      <c r="Q1652" s="12">
        <v>267.783898107261</v>
      </c>
      <c r="R1652" s="7">
        <v>197.29680431885799</v>
      </c>
    </row>
    <row r="1653" spans="1:18" x14ac:dyDescent="0.3">
      <c r="A1653" s="12" t="s">
        <v>3308</v>
      </c>
      <c r="B1653" s="12">
        <v>5</v>
      </c>
      <c r="C1653" s="12">
        <v>3</v>
      </c>
      <c r="D1653" s="12">
        <v>34.5794</v>
      </c>
      <c r="E1653" s="12">
        <v>0.47813283369123999</v>
      </c>
      <c r="F1653" s="12">
        <v>0.113517220695942</v>
      </c>
      <c r="G1653" s="12">
        <v>1.01945998398615</v>
      </c>
      <c r="H1653" s="5">
        <v>9.3913318179965996E-2</v>
      </c>
      <c r="I1653" s="12" t="s">
        <v>0</v>
      </c>
      <c r="J1653" s="12" t="s">
        <v>1</v>
      </c>
      <c r="K1653" s="12">
        <v>20832.316699999999</v>
      </c>
      <c r="L1653" s="12" t="s">
        <v>3309</v>
      </c>
      <c r="M1653" s="12">
        <v>3001.3238573225399</v>
      </c>
      <c r="N1653" s="12">
        <v>3114.77618436479</v>
      </c>
      <c r="O1653" s="7">
        <v>3177.4451502966799</v>
      </c>
      <c r="P1653" s="12">
        <v>3016.88699774417</v>
      </c>
      <c r="Q1653" s="12">
        <v>2955.0900910024002</v>
      </c>
      <c r="R1653" s="7">
        <v>3144.1680645390402</v>
      </c>
    </row>
    <row r="1654" spans="1:18" x14ac:dyDescent="0.3">
      <c r="A1654" s="12" t="s">
        <v>3310</v>
      </c>
      <c r="B1654" s="12">
        <v>6</v>
      </c>
      <c r="C1654" s="12">
        <v>1</v>
      </c>
      <c r="D1654" s="12">
        <v>25.793199999999999</v>
      </c>
      <c r="E1654" s="12">
        <v>0.47898194011376999</v>
      </c>
      <c r="F1654" s="12">
        <v>0.113649767599378</v>
      </c>
      <c r="G1654" s="12">
        <v>1.1800367767319</v>
      </c>
      <c r="H1654" s="5">
        <v>9.3730432289443694E-2</v>
      </c>
      <c r="I1654" s="12" t="s">
        <v>0</v>
      </c>
      <c r="J1654" s="12" t="s">
        <v>1</v>
      </c>
      <c r="K1654" s="12">
        <v>195921.76259999999</v>
      </c>
      <c r="L1654" s="12" t="s">
        <v>3311</v>
      </c>
      <c r="M1654" s="12">
        <v>421.54550592893099</v>
      </c>
      <c r="N1654" s="12">
        <v>273.46223281515103</v>
      </c>
      <c r="O1654" s="7">
        <v>272.23675305486398</v>
      </c>
      <c r="P1654" s="12">
        <v>199.36984605074301</v>
      </c>
      <c r="Q1654" s="12">
        <v>271.94577111172703</v>
      </c>
      <c r="R1654" s="7">
        <v>348.3575581751</v>
      </c>
    </row>
    <row r="1655" spans="1:18" x14ac:dyDescent="0.3">
      <c r="A1655" s="12" t="s">
        <v>3312</v>
      </c>
      <c r="B1655" s="12">
        <v>3</v>
      </c>
      <c r="C1655" s="12">
        <v>1</v>
      </c>
      <c r="D1655" s="12">
        <v>11.8406</v>
      </c>
      <c r="E1655" s="12">
        <v>0.48266039663173099</v>
      </c>
      <c r="F1655" s="12">
        <v>0.114453076357401</v>
      </c>
      <c r="G1655" s="12">
        <v>1.2027904238554801</v>
      </c>
      <c r="H1655" s="5">
        <v>9.2945468758480407E-2</v>
      </c>
      <c r="I1655" s="12" t="s">
        <v>0</v>
      </c>
      <c r="J1655" s="12" t="s">
        <v>1</v>
      </c>
      <c r="K1655" s="12">
        <v>116838.4596</v>
      </c>
      <c r="L1655" s="12" t="s">
        <v>3313</v>
      </c>
      <c r="M1655" s="12">
        <v>68.505690848491597</v>
      </c>
      <c r="N1655" s="12">
        <v>104.470983128621</v>
      </c>
      <c r="O1655" s="7">
        <v>103.14692292055901</v>
      </c>
      <c r="P1655" s="12">
        <v>102.912728063885</v>
      </c>
      <c r="Q1655" s="12">
        <v>83.696264354311296</v>
      </c>
      <c r="R1655" s="7">
        <v>42.960175594109501</v>
      </c>
    </row>
    <row r="1656" spans="1:18" x14ac:dyDescent="0.3">
      <c r="A1656" s="12" t="s">
        <v>3314</v>
      </c>
      <c r="B1656" s="12">
        <v>15</v>
      </c>
      <c r="C1656" s="12">
        <v>10</v>
      </c>
      <c r="D1656" s="12">
        <v>110.17570000000001</v>
      </c>
      <c r="E1656" s="12">
        <v>0.48321729747556103</v>
      </c>
      <c r="F1656" s="12">
        <v>0.114515646393267</v>
      </c>
      <c r="G1656" s="12">
        <v>1.0268219836477299</v>
      </c>
      <c r="H1656" s="5">
        <v>9.2827657885990095E-2</v>
      </c>
      <c r="I1656" s="12" t="s">
        <v>0</v>
      </c>
      <c r="J1656" s="12" t="s">
        <v>1</v>
      </c>
      <c r="K1656" s="12">
        <v>55708.4853</v>
      </c>
      <c r="L1656" s="12" t="s">
        <v>3315</v>
      </c>
      <c r="M1656" s="12">
        <v>2468.2966003475099</v>
      </c>
      <c r="N1656" s="12">
        <v>2659.8942283553001</v>
      </c>
      <c r="O1656" s="7">
        <v>2574.9615953347802</v>
      </c>
      <c r="P1656" s="12">
        <v>2368.8667175176702</v>
      </c>
      <c r="Q1656" s="12">
        <v>2584.8003094227402</v>
      </c>
      <c r="R1656" s="7">
        <v>2548.2686023227402</v>
      </c>
    </row>
    <row r="1657" spans="1:18" x14ac:dyDescent="0.3">
      <c r="A1657" s="12" t="s">
        <v>3316</v>
      </c>
      <c r="B1657" s="12">
        <v>9</v>
      </c>
      <c r="C1657" s="12">
        <v>4</v>
      </c>
      <c r="D1657" s="12">
        <v>51.743299999999998</v>
      </c>
      <c r="E1657" s="12">
        <v>0.48804561636935301</v>
      </c>
      <c r="F1657" s="12">
        <v>0.115589792591947</v>
      </c>
      <c r="G1657" s="12">
        <v>1.0442024013006299</v>
      </c>
      <c r="H1657" s="5">
        <v>9.1817415983340894E-2</v>
      </c>
      <c r="I1657" s="12" t="s">
        <v>0</v>
      </c>
      <c r="J1657" s="12" t="s">
        <v>1</v>
      </c>
      <c r="K1657" s="12">
        <v>71130.068899999998</v>
      </c>
      <c r="L1657" s="12" t="s">
        <v>3317</v>
      </c>
      <c r="M1657" s="12">
        <v>847.07562199939105</v>
      </c>
      <c r="N1657" s="12">
        <v>736.35386146632698</v>
      </c>
      <c r="O1657" s="7">
        <v>783.33388652502094</v>
      </c>
      <c r="P1657" s="12">
        <v>773.74316314965597</v>
      </c>
      <c r="Q1657" s="12">
        <v>698.19487992174197</v>
      </c>
      <c r="R1657" s="7">
        <v>794.63725597290102</v>
      </c>
    </row>
    <row r="1658" spans="1:18" x14ac:dyDescent="0.3">
      <c r="A1658" s="12" t="s">
        <v>3318</v>
      </c>
      <c r="B1658" s="12">
        <v>4</v>
      </c>
      <c r="C1658" s="12">
        <v>1</v>
      </c>
      <c r="D1658" s="12">
        <v>13.811</v>
      </c>
      <c r="E1658" s="12">
        <v>0.49224624530893202</v>
      </c>
      <c r="F1658" s="12">
        <v>0.11651406416495499</v>
      </c>
      <c r="G1658" s="12">
        <v>1.6526274653569</v>
      </c>
      <c r="H1658" s="5">
        <v>9.09545590798327E-2</v>
      </c>
      <c r="I1658" s="12" t="s">
        <v>0</v>
      </c>
      <c r="J1658" s="12" t="s">
        <v>1</v>
      </c>
      <c r="K1658" s="12">
        <v>322609.39480000001</v>
      </c>
      <c r="L1658" s="12" t="s">
        <v>3319</v>
      </c>
      <c r="M1658" s="12">
        <v>186.22643192975801</v>
      </c>
      <c r="N1658" s="12">
        <v>185.83151984373501</v>
      </c>
      <c r="O1658" s="7">
        <v>48.392633726259596</v>
      </c>
      <c r="P1658" s="12">
        <v>74.6036582587776</v>
      </c>
      <c r="Q1658" s="12">
        <v>103.184426326691</v>
      </c>
      <c r="R1658" s="7">
        <v>76.625323344281099</v>
      </c>
    </row>
    <row r="1659" spans="1:18" x14ac:dyDescent="0.3">
      <c r="A1659" s="12" t="s">
        <v>3320</v>
      </c>
      <c r="B1659" s="12">
        <v>4</v>
      </c>
      <c r="C1659" s="12">
        <v>1</v>
      </c>
      <c r="D1659" s="12">
        <v>15.323399999999999</v>
      </c>
      <c r="E1659" s="12">
        <v>0.496435042109586</v>
      </c>
      <c r="F1659" s="12">
        <v>0.11743441780809501</v>
      </c>
      <c r="G1659" s="12">
        <v>1.2103730851033401</v>
      </c>
      <c r="H1659" s="5">
        <v>9.0108693744504406E-2</v>
      </c>
      <c r="I1659" s="12" t="s">
        <v>1</v>
      </c>
      <c r="J1659" s="12" t="s">
        <v>0</v>
      </c>
      <c r="K1659" s="12">
        <v>62678.676299999999</v>
      </c>
      <c r="L1659" s="12" t="s">
        <v>3321</v>
      </c>
      <c r="M1659" s="12">
        <v>109.10159537267801</v>
      </c>
      <c r="N1659" s="12">
        <v>69.308168346739095</v>
      </c>
      <c r="O1659" s="7">
        <v>72.279312578341006</v>
      </c>
      <c r="P1659" s="12">
        <v>133.98717820677601</v>
      </c>
      <c r="Q1659" s="12">
        <v>69.739015696615596</v>
      </c>
      <c r="R1659" s="7">
        <v>99.701116776832805</v>
      </c>
    </row>
    <row r="1660" spans="1:18" x14ac:dyDescent="0.3">
      <c r="A1660" s="12" t="s">
        <v>3322</v>
      </c>
      <c r="B1660" s="12">
        <v>10</v>
      </c>
      <c r="C1660" s="12">
        <v>2</v>
      </c>
      <c r="D1660" s="12">
        <v>37.205800000000004</v>
      </c>
      <c r="E1660" s="12">
        <v>0.49775875388749702</v>
      </c>
      <c r="F1660" s="12">
        <v>0.117676316414404</v>
      </c>
      <c r="G1660" s="12">
        <v>1.17586771152143</v>
      </c>
      <c r="H1660" s="5">
        <v>8.9844367012678505E-2</v>
      </c>
      <c r="I1660" s="12" t="s">
        <v>1</v>
      </c>
      <c r="J1660" s="12" t="s">
        <v>0</v>
      </c>
      <c r="K1660" s="12">
        <v>279016.01530000003</v>
      </c>
      <c r="L1660" s="12" t="s">
        <v>3323</v>
      </c>
      <c r="M1660" s="12">
        <v>33.100918105060899</v>
      </c>
      <c r="N1660" s="12">
        <v>96.6811759762425</v>
      </c>
      <c r="O1660" s="7">
        <v>118.06955149183101</v>
      </c>
      <c r="P1660" s="12">
        <v>92.070391201621305</v>
      </c>
      <c r="Q1660" s="12">
        <v>99.100071036584296</v>
      </c>
      <c r="R1660" s="7">
        <v>100.270285038696</v>
      </c>
    </row>
    <row r="1661" spans="1:18" x14ac:dyDescent="0.3">
      <c r="A1661" s="12" t="s">
        <v>3324</v>
      </c>
      <c r="B1661" s="12">
        <v>6</v>
      </c>
      <c r="C1661" s="12">
        <v>4</v>
      </c>
      <c r="D1661" s="12">
        <v>38.723399999999998</v>
      </c>
      <c r="E1661" s="12">
        <v>0.49870003431444798</v>
      </c>
      <c r="F1661" s="12">
        <v>0.11782756568756</v>
      </c>
      <c r="G1661" s="12">
        <v>1.0762027392491</v>
      </c>
      <c r="H1661" s="5">
        <v>8.96572675178227E-2</v>
      </c>
      <c r="I1661" s="12" t="s">
        <v>0</v>
      </c>
      <c r="J1661" s="12" t="s">
        <v>1</v>
      </c>
      <c r="K1661" s="12">
        <v>96698.897100000002</v>
      </c>
      <c r="L1661" s="12" t="s">
        <v>3325</v>
      </c>
      <c r="M1661" s="12">
        <v>471.69816570458698</v>
      </c>
      <c r="N1661" s="12">
        <v>586.46828440029697</v>
      </c>
      <c r="O1661" s="7">
        <v>439.026581907604</v>
      </c>
      <c r="P1661" s="12">
        <v>448.16550996083998</v>
      </c>
      <c r="Q1661" s="12">
        <v>467.08244168309102</v>
      </c>
      <c r="R1661" s="7">
        <v>475.93326116093999</v>
      </c>
    </row>
    <row r="1662" spans="1:18" x14ac:dyDescent="0.3">
      <c r="A1662" s="12" t="s">
        <v>3326</v>
      </c>
      <c r="B1662" s="12">
        <v>6</v>
      </c>
      <c r="C1662" s="12">
        <v>2</v>
      </c>
      <c r="D1662" s="12">
        <v>31.6706</v>
      </c>
      <c r="E1662" s="12">
        <v>0.49920370250129398</v>
      </c>
      <c r="F1662" s="12">
        <v>0.117875300267842</v>
      </c>
      <c r="G1662" s="12">
        <v>1.1772630746498101</v>
      </c>
      <c r="H1662" s="5">
        <v>8.9557445407660904E-2</v>
      </c>
      <c r="I1662" s="12" t="s">
        <v>1</v>
      </c>
      <c r="J1662" s="12" t="s">
        <v>0</v>
      </c>
      <c r="K1662" s="12">
        <v>71242.960600000006</v>
      </c>
      <c r="L1662" s="12" t="s">
        <v>3327</v>
      </c>
      <c r="M1662" s="12">
        <v>66.406541112561698</v>
      </c>
      <c r="N1662" s="12">
        <v>178.18732116607299</v>
      </c>
      <c r="O1662" s="7">
        <v>235.131593482157</v>
      </c>
      <c r="P1662" s="12">
        <v>210.83070914313399</v>
      </c>
      <c r="Q1662" s="12">
        <v>175.66144541178599</v>
      </c>
      <c r="R1662" s="7">
        <v>178.270910481811</v>
      </c>
    </row>
    <row r="1663" spans="1:18" x14ac:dyDescent="0.3">
      <c r="A1663" s="12" t="s">
        <v>3328</v>
      </c>
      <c r="B1663" s="12">
        <v>5</v>
      </c>
      <c r="C1663" s="12">
        <v>3</v>
      </c>
      <c r="D1663" s="12">
        <v>33.325699999999998</v>
      </c>
      <c r="E1663" s="12">
        <v>0.50510630291093395</v>
      </c>
      <c r="F1663" s="12">
        <v>0.119197039176226</v>
      </c>
      <c r="G1663" s="12">
        <v>1.0229052109799801</v>
      </c>
      <c r="H1663" s="5">
        <v>8.84026398724089E-2</v>
      </c>
      <c r="I1663" s="12" t="s">
        <v>1</v>
      </c>
      <c r="J1663" s="12" t="s">
        <v>0</v>
      </c>
      <c r="K1663" s="12">
        <v>25060.1646</v>
      </c>
      <c r="L1663" s="12" t="s">
        <v>3329</v>
      </c>
      <c r="M1663" s="12">
        <v>2292.26324498131</v>
      </c>
      <c r="N1663" s="12">
        <v>2322.9884156664698</v>
      </c>
      <c r="O1663" s="7">
        <v>2462.4693905692998</v>
      </c>
      <c r="P1663" s="12">
        <v>2432.9245223327898</v>
      </c>
      <c r="Q1663" s="12">
        <v>2492.4861101738602</v>
      </c>
      <c r="R1663" s="7">
        <v>2314.4271126459998</v>
      </c>
    </row>
    <row r="1664" spans="1:18" x14ac:dyDescent="0.3">
      <c r="A1664" s="12" t="s">
        <v>3330</v>
      </c>
      <c r="B1664" s="12">
        <v>8</v>
      </c>
      <c r="C1664" s="12">
        <v>3</v>
      </c>
      <c r="D1664" s="12">
        <v>50.561199999999999</v>
      </c>
      <c r="E1664" s="12">
        <v>0.50714862413445305</v>
      </c>
      <c r="F1664" s="12">
        <v>0.11953524666934</v>
      </c>
      <c r="G1664" s="12">
        <v>1.0186724756436101</v>
      </c>
      <c r="H1664" s="5">
        <v>8.8009439285874597E-2</v>
      </c>
      <c r="I1664" s="12" t="s">
        <v>0</v>
      </c>
      <c r="J1664" s="12" t="s">
        <v>1</v>
      </c>
      <c r="K1664" s="12">
        <v>44981.645799999998</v>
      </c>
      <c r="L1664" s="12" t="s">
        <v>3331</v>
      </c>
      <c r="M1664" s="12">
        <v>581.34649968922804</v>
      </c>
      <c r="N1664" s="12">
        <v>589.13301497617294</v>
      </c>
      <c r="O1664" s="7">
        <v>623.66671919561304</v>
      </c>
      <c r="P1664" s="12">
        <v>592.32176233272503</v>
      </c>
      <c r="Q1664" s="12">
        <v>572.47821963788203</v>
      </c>
      <c r="R1664" s="7">
        <v>596.45918302984796</v>
      </c>
    </row>
    <row r="1665" spans="1:18" x14ac:dyDescent="0.3">
      <c r="A1665" s="12" t="s">
        <v>3332</v>
      </c>
      <c r="B1665" s="12">
        <v>6</v>
      </c>
      <c r="C1665" s="12">
        <v>1</v>
      </c>
      <c r="D1665" s="12">
        <v>27.443100000000001</v>
      </c>
      <c r="E1665" s="12">
        <v>0.50715289059463697</v>
      </c>
      <c r="F1665" s="12">
        <v>0.11953524666934</v>
      </c>
      <c r="G1665" s="12">
        <v>1.3877022415574101</v>
      </c>
      <c r="H1665" s="5">
        <v>8.8008621266128698E-2</v>
      </c>
      <c r="I1665" s="12" t="s">
        <v>0</v>
      </c>
      <c r="J1665" s="12" t="s">
        <v>1</v>
      </c>
      <c r="K1665" s="12">
        <v>202389.34760000001</v>
      </c>
      <c r="L1665" s="12" t="s">
        <v>3333</v>
      </c>
      <c r="M1665" s="12">
        <v>28.415078989717902</v>
      </c>
      <c r="N1665" s="12">
        <v>81.348358181565601</v>
      </c>
      <c r="O1665" s="7">
        <v>29.489372351080501</v>
      </c>
      <c r="P1665" s="12">
        <v>62.675612998326599</v>
      </c>
      <c r="Q1665" s="12">
        <v>8.5757044227195998</v>
      </c>
      <c r="R1665" s="7">
        <v>29.096441163015299</v>
      </c>
    </row>
    <row r="1666" spans="1:18" x14ac:dyDescent="0.3">
      <c r="A1666" s="12" t="s">
        <v>3334</v>
      </c>
      <c r="B1666" s="12">
        <v>6</v>
      </c>
      <c r="C1666" s="12">
        <v>2</v>
      </c>
      <c r="D1666" s="12">
        <v>27.0792</v>
      </c>
      <c r="E1666" s="12">
        <v>0.50748888259297598</v>
      </c>
      <c r="F1666" s="12">
        <v>0.11953524666934</v>
      </c>
      <c r="G1666" s="12">
        <v>1.15463395640655</v>
      </c>
      <c r="H1666" s="5">
        <v>8.7944244599055907E-2</v>
      </c>
      <c r="I1666" s="12" t="s">
        <v>1</v>
      </c>
      <c r="J1666" s="12" t="s">
        <v>0</v>
      </c>
      <c r="K1666" s="12">
        <v>69828.697</v>
      </c>
      <c r="L1666" s="12" t="s">
        <v>3335</v>
      </c>
      <c r="M1666" s="12">
        <v>111.863865670824</v>
      </c>
      <c r="N1666" s="12">
        <v>65.837734375233595</v>
      </c>
      <c r="O1666" s="7">
        <v>89.418393766533697</v>
      </c>
      <c r="P1666" s="12">
        <v>84.998807087241602</v>
      </c>
      <c r="Q1666" s="12">
        <v>91.955322307017099</v>
      </c>
      <c r="R1666" s="7">
        <v>131.47168589686501</v>
      </c>
    </row>
    <row r="1667" spans="1:18" x14ac:dyDescent="0.3">
      <c r="A1667" s="12" t="s">
        <v>3336</v>
      </c>
      <c r="B1667" s="12">
        <v>14</v>
      </c>
      <c r="C1667" s="12">
        <v>13</v>
      </c>
      <c r="D1667" s="12">
        <v>116.907</v>
      </c>
      <c r="E1667" s="12">
        <v>0.50776300759163295</v>
      </c>
      <c r="F1667" s="12">
        <v>0.11953524666934</v>
      </c>
      <c r="G1667" s="12">
        <v>1.03421843875332</v>
      </c>
      <c r="H1667" s="5">
        <v>8.7891786278224499E-2</v>
      </c>
      <c r="I1667" s="12" t="s">
        <v>0</v>
      </c>
      <c r="J1667" s="12" t="s">
        <v>1</v>
      </c>
      <c r="K1667" s="12">
        <v>25166.553</v>
      </c>
      <c r="L1667" s="12" t="s">
        <v>3337</v>
      </c>
      <c r="M1667" s="12">
        <v>2454.6203179807499</v>
      </c>
      <c r="N1667" s="12">
        <v>2630.3478923860198</v>
      </c>
      <c r="O1667" s="7">
        <v>2838.3594688687499</v>
      </c>
      <c r="P1667" s="12">
        <v>2623.94730089516</v>
      </c>
      <c r="Q1667" s="12">
        <v>2526.3405758283998</v>
      </c>
      <c r="R1667" s="7">
        <v>2510.8863804155199</v>
      </c>
    </row>
    <row r="1668" spans="1:18" x14ac:dyDescent="0.3">
      <c r="A1668" s="12" t="s">
        <v>3338</v>
      </c>
      <c r="B1668" s="12">
        <v>4</v>
      </c>
      <c r="C1668" s="12">
        <v>1</v>
      </c>
      <c r="D1668" s="12">
        <v>27.973600000000001</v>
      </c>
      <c r="E1668" s="12">
        <v>0.51016014004314303</v>
      </c>
      <c r="F1668" s="12">
        <v>0.120027263055549</v>
      </c>
      <c r="G1668" s="12">
        <v>1.21974797026645</v>
      </c>
      <c r="H1668" s="5">
        <v>8.7435514455419902E-2</v>
      </c>
      <c r="I1668" s="12" t="s">
        <v>0</v>
      </c>
      <c r="J1668" s="12" t="s">
        <v>1</v>
      </c>
      <c r="K1668" s="12">
        <v>208499.2733</v>
      </c>
      <c r="L1668" s="12" t="s">
        <v>3339</v>
      </c>
      <c r="M1668" s="12">
        <v>111.729773052627</v>
      </c>
      <c r="N1668" s="12">
        <v>184.938389465472</v>
      </c>
      <c r="O1668" s="7">
        <v>228.65867707920299</v>
      </c>
      <c r="P1668" s="12">
        <v>162.37903640925501</v>
      </c>
      <c r="Q1668" s="12">
        <v>135.90748559043601</v>
      </c>
      <c r="R1668" s="7">
        <v>132.39821976917301</v>
      </c>
    </row>
    <row r="1669" spans="1:18" x14ac:dyDescent="0.3">
      <c r="A1669" s="12" t="s">
        <v>3340</v>
      </c>
      <c r="B1669" s="12">
        <v>6</v>
      </c>
      <c r="C1669" s="12">
        <v>3</v>
      </c>
      <c r="D1669" s="12">
        <v>33.0227</v>
      </c>
      <c r="E1669" s="12">
        <v>0.51217552337356398</v>
      </c>
      <c r="F1669" s="12">
        <v>0.120374025437667</v>
      </c>
      <c r="G1669" s="12">
        <v>1.0496202011109499</v>
      </c>
      <c r="H1669" s="5">
        <v>8.7055295478650804E-2</v>
      </c>
      <c r="I1669" s="12" t="s">
        <v>1</v>
      </c>
      <c r="J1669" s="12" t="s">
        <v>0</v>
      </c>
      <c r="K1669" s="12">
        <v>43209.8629</v>
      </c>
      <c r="L1669" s="12" t="s">
        <v>3341</v>
      </c>
      <c r="M1669" s="12">
        <v>435.11485969629899</v>
      </c>
      <c r="N1669" s="12">
        <v>490.65754233849901</v>
      </c>
      <c r="O1669" s="7">
        <v>552.538973568036</v>
      </c>
      <c r="P1669" s="12">
        <v>498.32577206285902</v>
      </c>
      <c r="Q1669" s="12">
        <v>541.45404736241699</v>
      </c>
      <c r="R1669" s="7">
        <v>511.88566393957399</v>
      </c>
    </row>
    <row r="1670" spans="1:18" x14ac:dyDescent="0.3">
      <c r="A1670" s="12" t="s">
        <v>3342</v>
      </c>
      <c r="B1670" s="12">
        <v>5</v>
      </c>
      <c r="C1670" s="12">
        <v>1</v>
      </c>
      <c r="D1670" s="12">
        <v>29.630800000000001</v>
      </c>
      <c r="E1670" s="12">
        <v>0.512250063468494</v>
      </c>
      <c r="F1670" s="12">
        <v>0.120374025437667</v>
      </c>
      <c r="G1670" s="12">
        <v>1.0774884684425099</v>
      </c>
      <c r="H1670" s="5">
        <v>8.7041291852463107E-2</v>
      </c>
      <c r="I1670" s="12" t="s">
        <v>1</v>
      </c>
      <c r="J1670" s="12" t="s">
        <v>0</v>
      </c>
      <c r="K1670" s="12">
        <v>29861.1489</v>
      </c>
      <c r="L1670" s="12" t="s">
        <v>3343</v>
      </c>
      <c r="M1670" s="12">
        <v>1348.2735158847699</v>
      </c>
      <c r="N1670" s="12">
        <v>1756.90181735956</v>
      </c>
      <c r="O1670" s="7">
        <v>1370.78546827017</v>
      </c>
      <c r="P1670" s="12">
        <v>1823.03807624265</v>
      </c>
      <c r="Q1670" s="12">
        <v>1470.07902434058</v>
      </c>
      <c r="R1670" s="7">
        <v>1529.67904824934</v>
      </c>
    </row>
    <row r="1671" spans="1:18" x14ac:dyDescent="0.3">
      <c r="A1671" s="12" t="s">
        <v>3344</v>
      </c>
      <c r="B1671" s="12">
        <v>7</v>
      </c>
      <c r="C1671" s="12">
        <v>1</v>
      </c>
      <c r="D1671" s="12">
        <v>29.160399999999999</v>
      </c>
      <c r="E1671" s="12">
        <v>0.51328227686252503</v>
      </c>
      <c r="F1671" s="12">
        <v>0.12047537722403</v>
      </c>
      <c r="G1671" s="12">
        <v>1.24775471589752</v>
      </c>
      <c r="H1671" s="5">
        <v>8.6847803514519401E-2</v>
      </c>
      <c r="I1671" s="12" t="s">
        <v>0</v>
      </c>
      <c r="J1671" s="12" t="s">
        <v>1</v>
      </c>
      <c r="K1671" s="12">
        <v>395231.43440000003</v>
      </c>
      <c r="L1671" s="12" t="s">
        <v>3345</v>
      </c>
      <c r="M1671" s="12">
        <v>199.77839230801101</v>
      </c>
      <c r="N1671" s="12">
        <v>228.69361852773301</v>
      </c>
      <c r="O1671" s="7">
        <v>106.60824829121201</v>
      </c>
      <c r="P1671" s="12">
        <v>126.127712197916</v>
      </c>
      <c r="Q1671" s="12">
        <v>154.63453386084501</v>
      </c>
      <c r="R1671" s="7">
        <v>148.072245455917</v>
      </c>
    </row>
    <row r="1672" spans="1:18" x14ac:dyDescent="0.3">
      <c r="A1672" s="12" t="s">
        <v>3346</v>
      </c>
      <c r="B1672" s="12">
        <v>5</v>
      </c>
      <c r="C1672" s="12">
        <v>1</v>
      </c>
      <c r="D1672" s="12">
        <v>16.505700000000001</v>
      </c>
      <c r="E1672" s="12">
        <v>0.51329793874729801</v>
      </c>
      <c r="F1672" s="12">
        <v>0.12047537722403</v>
      </c>
      <c r="G1672" s="12">
        <v>1.0918589346271199</v>
      </c>
      <c r="H1672" s="5">
        <v>8.6844873869618602E-2</v>
      </c>
      <c r="I1672" s="12" t="s">
        <v>1</v>
      </c>
      <c r="J1672" s="12" t="s">
        <v>0</v>
      </c>
      <c r="K1672" s="12">
        <v>86124.104600000006</v>
      </c>
      <c r="L1672" s="12" t="s">
        <v>3347</v>
      </c>
      <c r="M1672" s="12">
        <v>275.81783591172899</v>
      </c>
      <c r="N1672" s="12">
        <v>383.23166305921399</v>
      </c>
      <c r="O1672" s="7">
        <v>231.57437277199401</v>
      </c>
      <c r="P1672" s="12">
        <v>337.11934969444701</v>
      </c>
      <c r="Q1672" s="12">
        <v>301.52547862833302</v>
      </c>
      <c r="R1672" s="7">
        <v>333.79080343194602</v>
      </c>
    </row>
    <row r="1673" spans="1:18" x14ac:dyDescent="0.3">
      <c r="A1673" s="12" t="s">
        <v>3348</v>
      </c>
      <c r="B1673" s="12">
        <v>3</v>
      </c>
      <c r="C1673" s="12">
        <v>1</v>
      </c>
      <c r="D1673" s="12">
        <v>12.183199999999999</v>
      </c>
      <c r="E1673" s="12">
        <v>0.51532649544368403</v>
      </c>
      <c r="F1673" s="12">
        <v>0.120878896737871</v>
      </c>
      <c r="G1673" s="12">
        <v>1.4683204753355901</v>
      </c>
      <c r="H1673" s="5">
        <v>8.6466973642401898E-2</v>
      </c>
      <c r="I1673" s="12" t="s">
        <v>0</v>
      </c>
      <c r="J1673" s="12" t="s">
        <v>1</v>
      </c>
      <c r="K1673" s="12">
        <v>360022.10200000001</v>
      </c>
      <c r="L1673" s="12" t="s">
        <v>3349</v>
      </c>
      <c r="M1673" s="12">
        <v>1031.61257702478</v>
      </c>
      <c r="N1673" s="12">
        <v>310.11547316920701</v>
      </c>
      <c r="O1673" s="7">
        <v>444.48118945891599</v>
      </c>
      <c r="P1673" s="12">
        <v>317.49286127412603</v>
      </c>
      <c r="Q1673" s="12">
        <v>526.78912501076002</v>
      </c>
      <c r="R1673" s="7">
        <v>372.21623032185801</v>
      </c>
    </row>
    <row r="1674" spans="1:18" x14ac:dyDescent="0.3">
      <c r="A1674" s="12" t="s">
        <v>3350</v>
      </c>
      <c r="B1674" s="12">
        <v>1</v>
      </c>
      <c r="C1674" s="12">
        <v>1</v>
      </c>
      <c r="D1674" s="12">
        <v>4.4272999999999998</v>
      </c>
      <c r="E1674" s="12">
        <v>0.51677788670232405</v>
      </c>
      <c r="F1674" s="12">
        <v>0.121146629030744</v>
      </c>
      <c r="G1674" s="12">
        <v>1.1282888137</v>
      </c>
      <c r="H1674" s="5">
        <v>8.61984751212682E-2</v>
      </c>
      <c r="I1674" s="12" t="s">
        <v>0</v>
      </c>
      <c r="J1674" s="12" t="s">
        <v>1</v>
      </c>
      <c r="K1674" s="12">
        <v>58042.850299999998</v>
      </c>
      <c r="L1674" s="12" t="s">
        <v>3351</v>
      </c>
      <c r="M1674" s="12">
        <v>303.74663801919701</v>
      </c>
      <c r="N1674" s="12">
        <v>296.20631001323301</v>
      </c>
      <c r="O1674" s="7">
        <v>202.994074182953</v>
      </c>
      <c r="P1674" s="12">
        <v>199.43602413850999</v>
      </c>
      <c r="Q1674" s="12">
        <v>271.78759786491997</v>
      </c>
      <c r="R1674" s="7">
        <v>240.426633202305</v>
      </c>
    </row>
    <row r="1675" spans="1:18" x14ac:dyDescent="0.3">
      <c r="A1675" s="12" t="s">
        <v>3352</v>
      </c>
      <c r="B1675" s="12">
        <v>6</v>
      </c>
      <c r="C1675" s="12">
        <v>1</v>
      </c>
      <c r="D1675" s="12">
        <v>23.735800000000001</v>
      </c>
      <c r="E1675" s="12">
        <v>0.52289002977396704</v>
      </c>
      <c r="F1675" s="12">
        <v>0.12250599078099</v>
      </c>
      <c r="G1675" s="12">
        <v>1.1270007905534201</v>
      </c>
      <c r="H1675" s="5">
        <v>8.5084741092714702E-2</v>
      </c>
      <c r="I1675" s="12" t="s">
        <v>0</v>
      </c>
      <c r="J1675" s="12" t="s">
        <v>1</v>
      </c>
      <c r="K1675" s="12">
        <v>282049.9191</v>
      </c>
      <c r="L1675" s="12" t="s">
        <v>3353</v>
      </c>
      <c r="M1675" s="12">
        <v>185.012475106919</v>
      </c>
      <c r="N1675" s="12">
        <v>262.641517634558</v>
      </c>
      <c r="O1675" s="7">
        <v>292.280292798934</v>
      </c>
      <c r="P1675" s="12">
        <v>233.615195691737</v>
      </c>
      <c r="Q1675" s="12">
        <v>228.022155289099</v>
      </c>
      <c r="R1675" s="7">
        <v>194.91434955263199</v>
      </c>
    </row>
    <row r="1676" spans="1:18" x14ac:dyDescent="0.3">
      <c r="A1676" s="12" t="s">
        <v>3354</v>
      </c>
      <c r="B1676" s="12">
        <v>2</v>
      </c>
      <c r="C1676" s="12">
        <v>1</v>
      </c>
      <c r="D1676" s="12">
        <v>7.907</v>
      </c>
      <c r="E1676" s="12">
        <v>0.52396653510547597</v>
      </c>
      <c r="F1676" s="12">
        <v>0.122684649325997</v>
      </c>
      <c r="G1676" s="12">
        <v>1.0399768792633399</v>
      </c>
      <c r="H1676" s="5">
        <v>8.4891389142295201E-2</v>
      </c>
      <c r="I1676" s="12" t="s">
        <v>1</v>
      </c>
      <c r="J1676" s="12" t="s">
        <v>0</v>
      </c>
      <c r="K1676" s="12">
        <v>143494.16380000001</v>
      </c>
      <c r="L1676" s="12" t="s">
        <v>3355</v>
      </c>
      <c r="M1676" s="12">
        <v>208.925128216009</v>
      </c>
      <c r="N1676" s="12">
        <v>219.02801290526301</v>
      </c>
      <c r="O1676" s="7">
        <v>209.20603078616199</v>
      </c>
      <c r="P1676" s="12">
        <v>214.39476188595299</v>
      </c>
      <c r="Q1676" s="12">
        <v>242.96078015401</v>
      </c>
      <c r="R1676" s="7">
        <v>205.27526515434701</v>
      </c>
    </row>
    <row r="1677" spans="1:18" x14ac:dyDescent="0.3">
      <c r="A1677" s="12" t="s">
        <v>3356</v>
      </c>
      <c r="B1677" s="12">
        <v>60</v>
      </c>
      <c r="C1677" s="12">
        <v>4</v>
      </c>
      <c r="D1677" s="12">
        <v>302.66039999999998</v>
      </c>
      <c r="E1677" s="12">
        <v>0.52587778576105404</v>
      </c>
      <c r="F1677" s="12">
        <v>0.123058429119777</v>
      </c>
      <c r="G1677" s="12">
        <v>1.13977934436387</v>
      </c>
      <c r="H1677" s="5">
        <v>8.4550150165352098E-2</v>
      </c>
      <c r="I1677" s="12" t="s">
        <v>0</v>
      </c>
      <c r="J1677" s="12" t="s">
        <v>1</v>
      </c>
      <c r="K1677" s="12">
        <v>455269.02020000003</v>
      </c>
      <c r="L1677" s="12" t="s">
        <v>3357</v>
      </c>
      <c r="M1677" s="12">
        <v>1139.6916377396899</v>
      </c>
      <c r="N1677" s="12">
        <v>1911.68934530052</v>
      </c>
      <c r="O1677" s="7">
        <v>1345.41239643831</v>
      </c>
      <c r="P1677" s="12">
        <v>1235.46672751455</v>
      </c>
      <c r="Q1677" s="12">
        <v>1254.76226789826</v>
      </c>
      <c r="R1677" s="7">
        <v>1367.3539667810201</v>
      </c>
    </row>
    <row r="1678" spans="1:18" x14ac:dyDescent="0.3">
      <c r="A1678" s="12" t="s">
        <v>3358</v>
      </c>
      <c r="B1678" s="12">
        <v>8</v>
      </c>
      <c r="C1678" s="12">
        <v>2</v>
      </c>
      <c r="D1678" s="12">
        <v>44.228900000000003</v>
      </c>
      <c r="E1678" s="12">
        <v>0.52723374790563504</v>
      </c>
      <c r="F1678" s="12">
        <v>0.123301898595086</v>
      </c>
      <c r="G1678" s="12">
        <v>1.2156758109036201</v>
      </c>
      <c r="H1678" s="5">
        <v>8.4309627954135893E-2</v>
      </c>
      <c r="I1678" s="12" t="s">
        <v>0</v>
      </c>
      <c r="J1678" s="12" t="s">
        <v>1</v>
      </c>
      <c r="K1678" s="12">
        <v>77058.582299999995</v>
      </c>
      <c r="L1678" s="12" t="s">
        <v>3359</v>
      </c>
      <c r="M1678" s="12">
        <v>100.960880477328</v>
      </c>
      <c r="N1678" s="12">
        <v>76.323321601565198</v>
      </c>
      <c r="O1678" s="7">
        <v>142.908097105802</v>
      </c>
      <c r="P1678" s="12">
        <v>101.13968878429699</v>
      </c>
      <c r="Q1678" s="12">
        <v>44.484936179542899</v>
      </c>
      <c r="R1678" s="7">
        <v>117.76163008280299</v>
      </c>
    </row>
    <row r="1679" spans="1:18" x14ac:dyDescent="0.3">
      <c r="A1679" s="12" t="s">
        <v>3360</v>
      </c>
      <c r="B1679" s="12">
        <v>1</v>
      </c>
      <c r="C1679" s="12">
        <v>1</v>
      </c>
      <c r="D1679" s="12">
        <v>8.8597999999999999</v>
      </c>
      <c r="E1679" s="12">
        <v>0.52869578012513896</v>
      </c>
      <c r="F1679" s="12">
        <v>0.123569868156895</v>
      </c>
      <c r="G1679" s="12">
        <v>1.02175707918404</v>
      </c>
      <c r="H1679" s="5">
        <v>8.4051744862668906E-2</v>
      </c>
      <c r="I1679" s="12" t="s">
        <v>1</v>
      </c>
      <c r="J1679" s="12" t="s">
        <v>0</v>
      </c>
      <c r="K1679" s="12">
        <v>64175.531799999997</v>
      </c>
      <c r="L1679" s="12" t="s">
        <v>3361</v>
      </c>
      <c r="M1679" s="12">
        <v>5073.0195358660303</v>
      </c>
      <c r="N1679" s="12">
        <v>5329.0186058052795</v>
      </c>
      <c r="O1679" s="7">
        <v>4815.6688634775201</v>
      </c>
      <c r="P1679" s="12">
        <v>5292.4691825057998</v>
      </c>
      <c r="Q1679" s="12">
        <v>5053.1854072116002</v>
      </c>
      <c r="R1679" s="7">
        <v>5203.1452717419897</v>
      </c>
    </row>
    <row r="1680" spans="1:18" x14ac:dyDescent="0.3">
      <c r="A1680" s="12" t="s">
        <v>3362</v>
      </c>
      <c r="B1680" s="12">
        <v>52</v>
      </c>
      <c r="C1680" s="12">
        <v>44</v>
      </c>
      <c r="D1680" s="12">
        <v>267.0917</v>
      </c>
      <c r="E1680" s="12">
        <v>0.52983250394109005</v>
      </c>
      <c r="F1680" s="12">
        <v>0.12376152983800801</v>
      </c>
      <c r="G1680" s="12">
        <v>1.0116037533262801</v>
      </c>
      <c r="H1680" s="5">
        <v>8.3852278269048106E-2</v>
      </c>
      <c r="I1680" s="12" t="s">
        <v>1</v>
      </c>
      <c r="J1680" s="12" t="s">
        <v>0</v>
      </c>
      <c r="K1680" s="12">
        <v>38942.426200000002</v>
      </c>
      <c r="L1680" s="12" t="s">
        <v>3363</v>
      </c>
      <c r="M1680" s="12">
        <v>25707.902359335902</v>
      </c>
      <c r="N1680" s="12">
        <v>26627.243874219501</v>
      </c>
      <c r="O1680" s="7">
        <v>26094.256169438198</v>
      </c>
      <c r="P1680" s="12">
        <v>27141.375063372801</v>
      </c>
      <c r="Q1680" s="12">
        <v>26004.326274628798</v>
      </c>
      <c r="R1680" s="7">
        <v>26193.776504003999</v>
      </c>
    </row>
    <row r="1681" spans="1:18" x14ac:dyDescent="0.3">
      <c r="A1681" s="12" t="s">
        <v>3364</v>
      </c>
      <c r="B1681" s="12">
        <v>5</v>
      </c>
      <c r="C1681" s="12">
        <v>1</v>
      </c>
      <c r="D1681" s="12">
        <v>14.166700000000001</v>
      </c>
      <c r="E1681" s="12">
        <v>0.53472679254199196</v>
      </c>
      <c r="F1681" s="12">
        <v>0.12483015326735</v>
      </c>
      <c r="G1681" s="12">
        <v>1.05229362165561</v>
      </c>
      <c r="H1681" s="5">
        <v>8.3003699022647107E-2</v>
      </c>
      <c r="I1681" s="12" t="s">
        <v>1</v>
      </c>
      <c r="J1681" s="12" t="s">
        <v>0</v>
      </c>
      <c r="K1681" s="12">
        <v>75224.214800000002</v>
      </c>
      <c r="L1681" s="12" t="s">
        <v>3365</v>
      </c>
      <c r="M1681" s="12">
        <v>1012.50289727884</v>
      </c>
      <c r="N1681" s="12">
        <v>973.19542907802202</v>
      </c>
      <c r="O1681" s="7">
        <v>833.36991783737801</v>
      </c>
      <c r="P1681" s="12">
        <v>951.53592541317096</v>
      </c>
      <c r="Q1681" s="12">
        <v>1085.9723172517699</v>
      </c>
      <c r="R1681" s="7">
        <v>928.97928971254203</v>
      </c>
    </row>
    <row r="1682" spans="1:18" x14ac:dyDescent="0.3">
      <c r="A1682" s="12" t="s">
        <v>3366</v>
      </c>
      <c r="B1682" s="12">
        <v>7</v>
      </c>
      <c r="C1682" s="12">
        <v>2</v>
      </c>
      <c r="D1682" s="12">
        <v>41.537999999999997</v>
      </c>
      <c r="E1682" s="12">
        <v>0.53526958234730104</v>
      </c>
      <c r="F1682" s="12">
        <v>0.124882264589705</v>
      </c>
      <c r="G1682" s="12">
        <v>1.05520590221749</v>
      </c>
      <c r="H1682" s="5">
        <v>8.2910603767315003E-2</v>
      </c>
      <c r="I1682" s="12" t="s">
        <v>0</v>
      </c>
      <c r="J1682" s="12" t="s">
        <v>1</v>
      </c>
      <c r="K1682" s="12">
        <v>82562.038100000005</v>
      </c>
      <c r="L1682" s="12" t="s">
        <v>3367</v>
      </c>
      <c r="M1682" s="12">
        <v>534.00121905106005</v>
      </c>
      <c r="N1682" s="12">
        <v>636.73561551339196</v>
      </c>
      <c r="O1682" s="7">
        <v>571.03863685962597</v>
      </c>
      <c r="P1682" s="12">
        <v>497.246037066415</v>
      </c>
      <c r="Q1682" s="12">
        <v>616.94918635178101</v>
      </c>
      <c r="R1682" s="7">
        <v>536.45463341426898</v>
      </c>
    </row>
    <row r="1683" spans="1:18" x14ac:dyDescent="0.3">
      <c r="A1683" s="12" t="s">
        <v>3368</v>
      </c>
      <c r="B1683" s="12">
        <v>5</v>
      </c>
      <c r="C1683" s="12">
        <v>1</v>
      </c>
      <c r="D1683" s="12">
        <v>17.991800000000001</v>
      </c>
      <c r="E1683" s="12">
        <v>0.54177992185436397</v>
      </c>
      <c r="F1683" s="12">
        <v>0.12632575551747</v>
      </c>
      <c r="G1683" s="12">
        <v>1.0902889569571299</v>
      </c>
      <c r="H1683" s="5">
        <v>8.1809517081030694E-2</v>
      </c>
      <c r="I1683" s="12" t="s">
        <v>0</v>
      </c>
      <c r="J1683" s="12" t="s">
        <v>1</v>
      </c>
      <c r="K1683" s="12">
        <v>78678.406099999993</v>
      </c>
      <c r="L1683" s="12" t="s">
        <v>3369</v>
      </c>
      <c r="M1683" s="12">
        <v>559.73376889106396</v>
      </c>
      <c r="N1683" s="12">
        <v>406.37455338784002</v>
      </c>
      <c r="O1683" s="7">
        <v>565.58215824922399</v>
      </c>
      <c r="P1683" s="12">
        <v>466.54495818915802</v>
      </c>
      <c r="Q1683" s="12">
        <v>438.39173402264697</v>
      </c>
      <c r="R1683" s="7">
        <v>499.91150950061302</v>
      </c>
    </row>
    <row r="1684" spans="1:18" x14ac:dyDescent="0.3">
      <c r="A1684" s="12" t="s">
        <v>3370</v>
      </c>
      <c r="B1684" s="12">
        <v>4</v>
      </c>
      <c r="C1684" s="12">
        <v>1</v>
      </c>
      <c r="D1684" s="12">
        <v>25.051400000000001</v>
      </c>
      <c r="E1684" s="12">
        <v>0.54617013509841295</v>
      </c>
      <c r="F1684" s="12">
        <v>0.12721266445434901</v>
      </c>
      <c r="G1684" s="12">
        <v>1.08638664438319</v>
      </c>
      <c r="H1684" s="5">
        <v>8.1082917615071401E-2</v>
      </c>
      <c r="I1684" s="12" t="s">
        <v>1</v>
      </c>
      <c r="J1684" s="12" t="s">
        <v>0</v>
      </c>
      <c r="K1684" s="12">
        <v>42778.993999999999</v>
      </c>
      <c r="L1684" s="12" t="s">
        <v>3371</v>
      </c>
      <c r="M1684" s="12">
        <v>404.63014403325298</v>
      </c>
      <c r="N1684" s="12">
        <v>500.76323815190801</v>
      </c>
      <c r="O1684" s="7">
        <v>369.13267162771501</v>
      </c>
      <c r="P1684" s="12">
        <v>544.389355988386</v>
      </c>
      <c r="Q1684" s="12">
        <v>407.33719326546998</v>
      </c>
      <c r="R1684" s="7">
        <v>432.90153352686002</v>
      </c>
    </row>
    <row r="1685" spans="1:18" x14ac:dyDescent="0.3">
      <c r="A1685" s="12" t="s">
        <v>3372</v>
      </c>
      <c r="B1685" s="12">
        <v>2</v>
      </c>
      <c r="C1685" s="12">
        <v>1</v>
      </c>
      <c r="D1685" s="12">
        <v>8.2623999999999995</v>
      </c>
      <c r="E1685" s="12">
        <v>0.54623470941041097</v>
      </c>
      <c r="F1685" s="12">
        <v>0.12721266445434901</v>
      </c>
      <c r="G1685" s="12">
        <v>1.31211123980074</v>
      </c>
      <c r="H1685" s="5">
        <v>8.10723244650432E-2</v>
      </c>
      <c r="I1685" s="12" t="s">
        <v>0</v>
      </c>
      <c r="J1685" s="12" t="s">
        <v>1</v>
      </c>
      <c r="K1685" s="12">
        <v>107115.6345</v>
      </c>
      <c r="L1685" s="12" t="s">
        <v>3373</v>
      </c>
      <c r="M1685" s="12">
        <v>47.191157961298401</v>
      </c>
      <c r="N1685" s="12">
        <v>112.603504655728</v>
      </c>
      <c r="O1685" s="7">
        <v>137.76386697794999</v>
      </c>
      <c r="P1685" s="12">
        <v>120.67145746094</v>
      </c>
      <c r="Q1685" s="12">
        <v>18.954740565796602</v>
      </c>
      <c r="R1685" s="7">
        <v>87.152233991087698</v>
      </c>
    </row>
    <row r="1686" spans="1:18" x14ac:dyDescent="0.3">
      <c r="A1686" s="12" t="s">
        <v>3374</v>
      </c>
      <c r="B1686" s="12">
        <v>3</v>
      </c>
      <c r="C1686" s="12">
        <v>2</v>
      </c>
      <c r="D1686" s="12">
        <v>13.4161</v>
      </c>
      <c r="E1686" s="12">
        <v>0.54670844918532702</v>
      </c>
      <c r="F1686" s="12">
        <v>0.127247161130389</v>
      </c>
      <c r="G1686" s="12">
        <v>1.13387388993283</v>
      </c>
      <c r="H1686" s="5">
        <v>8.0994692323812997E-2</v>
      </c>
      <c r="I1686" s="12" t="s">
        <v>1</v>
      </c>
      <c r="J1686" s="12" t="s">
        <v>0</v>
      </c>
      <c r="K1686" s="12">
        <v>246115.94639999999</v>
      </c>
      <c r="L1686" s="12" t="s">
        <v>3375</v>
      </c>
      <c r="M1686" s="12">
        <v>49.023481272072701</v>
      </c>
      <c r="N1686" s="12">
        <v>238.481443913232</v>
      </c>
      <c r="O1686" s="7">
        <v>305.69577502581802</v>
      </c>
      <c r="P1686" s="12">
        <v>249.43441625767801</v>
      </c>
      <c r="Q1686" s="12">
        <v>221.15025973471299</v>
      </c>
      <c r="R1686" s="7">
        <v>202.030109466873</v>
      </c>
    </row>
    <row r="1687" spans="1:18" x14ac:dyDescent="0.3">
      <c r="A1687" s="12" t="s">
        <v>3376</v>
      </c>
      <c r="B1687" s="12">
        <v>18</v>
      </c>
      <c r="C1687" s="12">
        <v>3</v>
      </c>
      <c r="D1687" s="12">
        <v>67.956199999999995</v>
      </c>
      <c r="E1687" s="12">
        <v>0.54926889696407899</v>
      </c>
      <c r="F1687" s="12">
        <v>0.12776701186648301</v>
      </c>
      <c r="G1687" s="12">
        <v>1.14657033156199</v>
      </c>
      <c r="H1687" s="5">
        <v>8.0577624676704998E-2</v>
      </c>
      <c r="I1687" s="12" t="s">
        <v>0</v>
      </c>
      <c r="J1687" s="12" t="s">
        <v>1</v>
      </c>
      <c r="K1687" s="12">
        <v>279776.38579999999</v>
      </c>
      <c r="L1687" s="12" t="s">
        <v>3377</v>
      </c>
      <c r="M1687" s="12">
        <v>129.82067687206199</v>
      </c>
      <c r="N1687" s="12">
        <v>159.93136174664801</v>
      </c>
      <c r="O1687" s="7">
        <v>221.50163402408799</v>
      </c>
      <c r="P1687" s="12">
        <v>182.214996233774</v>
      </c>
      <c r="Q1687" s="12">
        <v>138.277087027617</v>
      </c>
      <c r="R1687" s="7">
        <v>125.406139088656</v>
      </c>
    </row>
    <row r="1688" spans="1:18" x14ac:dyDescent="0.3">
      <c r="A1688" s="12" t="s">
        <v>3378</v>
      </c>
      <c r="B1688" s="12">
        <v>10</v>
      </c>
      <c r="C1688" s="12">
        <v>1</v>
      </c>
      <c r="D1688" s="12">
        <v>36.009599999999999</v>
      </c>
      <c r="E1688" s="12">
        <v>0.55300515628806901</v>
      </c>
      <c r="F1688" s="12">
        <v>0.12855959028717301</v>
      </c>
      <c r="G1688" s="12">
        <v>4.7017934498124401</v>
      </c>
      <c r="H1688" s="5">
        <v>7.9976576030309707E-2</v>
      </c>
      <c r="I1688" s="12" t="s">
        <v>0</v>
      </c>
      <c r="J1688" s="12" t="s">
        <v>1</v>
      </c>
      <c r="K1688" s="12">
        <v>166436.2801</v>
      </c>
      <c r="L1688" s="12" t="s">
        <v>3379</v>
      </c>
      <c r="M1688" s="12">
        <v>126.641395330162</v>
      </c>
      <c r="N1688" s="12">
        <v>3.2428002772604598</v>
      </c>
      <c r="O1688" s="7">
        <v>17.596250467465602</v>
      </c>
      <c r="P1688" s="12">
        <v>5.8783569335974901</v>
      </c>
      <c r="Q1688" s="12">
        <v>9.1218416437878709</v>
      </c>
      <c r="R1688" s="7">
        <v>16.366650615186298</v>
      </c>
    </row>
    <row r="1689" spans="1:18" x14ac:dyDescent="0.3">
      <c r="A1689" s="12" t="s">
        <v>3380</v>
      </c>
      <c r="B1689" s="12">
        <v>4</v>
      </c>
      <c r="C1689" s="12">
        <v>1</v>
      </c>
      <c r="D1689" s="12">
        <v>23.004000000000001</v>
      </c>
      <c r="E1689" s="12">
        <v>0.55372750063082998</v>
      </c>
      <c r="F1689" s="12">
        <v>0.128650984506086</v>
      </c>
      <c r="G1689" s="12">
        <v>1.1510562028464999</v>
      </c>
      <c r="H1689" s="5">
        <v>7.9861396095805198E-2</v>
      </c>
      <c r="I1689" s="12" t="s">
        <v>1</v>
      </c>
      <c r="J1689" s="12" t="s">
        <v>0</v>
      </c>
      <c r="K1689" s="12">
        <v>163446.7317</v>
      </c>
      <c r="L1689" s="12" t="s">
        <v>3381</v>
      </c>
      <c r="M1689" s="12">
        <v>184.12066740278499</v>
      </c>
      <c r="N1689" s="12">
        <v>341.691643385026</v>
      </c>
      <c r="O1689" s="7">
        <v>247.89385992236799</v>
      </c>
      <c r="P1689" s="12">
        <v>215.29951970127999</v>
      </c>
      <c r="Q1689" s="12">
        <v>327.65623537815202</v>
      </c>
      <c r="R1689" s="7">
        <v>347.62353189713002</v>
      </c>
    </row>
    <row r="1690" spans="1:18" x14ac:dyDescent="0.3">
      <c r="A1690" s="12" t="s">
        <v>3382</v>
      </c>
      <c r="B1690" s="12">
        <v>4</v>
      </c>
      <c r="C1690" s="12">
        <v>1</v>
      </c>
      <c r="D1690" s="12">
        <v>25.218900000000001</v>
      </c>
      <c r="E1690" s="12">
        <v>0.55544691880504804</v>
      </c>
      <c r="F1690" s="12">
        <v>0.12897378889063199</v>
      </c>
      <c r="G1690" s="12">
        <v>1.0171760957682801</v>
      </c>
      <c r="H1690" s="5">
        <v>7.9588552016453304E-2</v>
      </c>
      <c r="I1690" s="12" t="s">
        <v>1</v>
      </c>
      <c r="J1690" s="12" t="s">
        <v>0</v>
      </c>
      <c r="K1690" s="12">
        <v>11227.908600000001</v>
      </c>
      <c r="L1690" s="12" t="s">
        <v>3383</v>
      </c>
      <c r="M1690" s="12">
        <v>6897.7561280467198</v>
      </c>
      <c r="N1690" s="12">
        <v>6393.2044746777201</v>
      </c>
      <c r="O1690" s="7">
        <v>6901.5749100283901</v>
      </c>
      <c r="P1690" s="12">
        <v>6709.3500621959201</v>
      </c>
      <c r="Q1690" s="12">
        <v>6922.12113038398</v>
      </c>
      <c r="R1690" s="7">
        <v>6907.8932439444498</v>
      </c>
    </row>
    <row r="1691" spans="1:18" x14ac:dyDescent="0.3">
      <c r="A1691" s="12" t="s">
        <v>3384</v>
      </c>
      <c r="B1691" s="12">
        <v>3</v>
      </c>
      <c r="C1691" s="12">
        <v>1</v>
      </c>
      <c r="D1691" s="12">
        <v>14.4419</v>
      </c>
      <c r="E1691" s="12">
        <v>0.55765699258439705</v>
      </c>
      <c r="F1691" s="12">
        <v>0.129410071603863</v>
      </c>
      <c r="G1691" s="12">
        <v>1.33962659867417</v>
      </c>
      <c r="H1691" s="5">
        <v>7.9240566481317207E-2</v>
      </c>
      <c r="I1691" s="12" t="s">
        <v>1</v>
      </c>
      <c r="J1691" s="12" t="s">
        <v>0</v>
      </c>
      <c r="K1691" s="12">
        <v>74067.829400000002</v>
      </c>
      <c r="L1691" s="12" t="s">
        <v>3385</v>
      </c>
      <c r="M1691" s="12">
        <v>26.397699856746701</v>
      </c>
      <c r="N1691" s="12">
        <v>133.2553348221</v>
      </c>
      <c r="O1691" s="7">
        <v>82.314959853318996</v>
      </c>
      <c r="P1691" s="12">
        <v>132.98192593649</v>
      </c>
      <c r="Q1691" s="12">
        <v>47.666245673262303</v>
      </c>
      <c r="R1691" s="7">
        <v>143.49858989338199</v>
      </c>
    </row>
    <row r="1692" spans="1:18" x14ac:dyDescent="0.3">
      <c r="A1692" s="12" t="s">
        <v>3386</v>
      </c>
      <c r="B1692" s="12">
        <v>5</v>
      </c>
      <c r="C1692" s="12">
        <v>1</v>
      </c>
      <c r="D1692" s="12">
        <v>21.910699999999999</v>
      </c>
      <c r="E1692" s="12">
        <v>0.55837716465334197</v>
      </c>
      <c r="F1692" s="12">
        <v>0.129425041045241</v>
      </c>
      <c r="G1692" s="12">
        <v>1.2684957841998199</v>
      </c>
      <c r="H1692" s="5">
        <v>7.9127828534762107E-2</v>
      </c>
      <c r="I1692" s="12" t="s">
        <v>0</v>
      </c>
      <c r="J1692" s="12" t="s">
        <v>1</v>
      </c>
      <c r="K1692" s="12">
        <v>82432.529299999995</v>
      </c>
      <c r="L1692" s="12" t="s">
        <v>3387</v>
      </c>
      <c r="M1692" s="12">
        <v>192.662618984217</v>
      </c>
      <c r="N1692" s="12">
        <v>91.675388739543195</v>
      </c>
      <c r="O1692" s="7">
        <v>221.681435280855</v>
      </c>
      <c r="P1692" s="12">
        <v>88.973711629132495</v>
      </c>
      <c r="Q1692" s="12">
        <v>205.42106163392199</v>
      </c>
      <c r="R1692" s="7">
        <v>104.518214314446</v>
      </c>
    </row>
    <row r="1693" spans="1:18" x14ac:dyDescent="0.3">
      <c r="A1693" s="12" t="s">
        <v>3388</v>
      </c>
      <c r="B1693" s="12">
        <v>16</v>
      </c>
      <c r="C1693" s="12">
        <v>1</v>
      </c>
      <c r="D1693" s="12">
        <v>83.440100000000001</v>
      </c>
      <c r="E1693" s="12">
        <v>0.55838387633867204</v>
      </c>
      <c r="F1693" s="12">
        <v>0.129425041045241</v>
      </c>
      <c r="G1693" s="12">
        <v>1.02822950615752</v>
      </c>
      <c r="H1693" s="5">
        <v>7.9126779377922798E-2</v>
      </c>
      <c r="I1693" s="12" t="s">
        <v>1</v>
      </c>
      <c r="J1693" s="12" t="s">
        <v>0</v>
      </c>
      <c r="K1693" s="12">
        <v>274912.54719999997</v>
      </c>
      <c r="L1693" s="12" t="s">
        <v>3389</v>
      </c>
      <c r="M1693" s="12">
        <v>8.7607931569326905</v>
      </c>
      <c r="N1693" s="12">
        <v>194.857533571365</v>
      </c>
      <c r="O1693" s="7">
        <v>191.20898495538199</v>
      </c>
      <c r="P1693" s="12">
        <v>136.40786113475599</v>
      </c>
      <c r="Q1693" s="12">
        <v>107.73638064978</v>
      </c>
      <c r="R1693" s="7">
        <v>161.828849925474</v>
      </c>
    </row>
    <row r="1694" spans="1:18" x14ac:dyDescent="0.3">
      <c r="A1694" s="12" t="s">
        <v>3390</v>
      </c>
      <c r="B1694" s="12">
        <v>6</v>
      </c>
      <c r="C1694" s="12">
        <v>1</v>
      </c>
      <c r="D1694" s="12">
        <v>32.471400000000003</v>
      </c>
      <c r="E1694" s="12">
        <v>0.56242952010491198</v>
      </c>
      <c r="F1694" s="12">
        <v>0.13028548593119299</v>
      </c>
      <c r="G1694" s="12">
        <v>1.1585967139837201</v>
      </c>
      <c r="H1694" s="5">
        <v>7.8499417760843196E-2</v>
      </c>
      <c r="I1694" s="12" t="s">
        <v>1</v>
      </c>
      <c r="J1694" s="12" t="s">
        <v>0</v>
      </c>
      <c r="K1694" s="12">
        <v>111655.00199999999</v>
      </c>
      <c r="L1694" s="12" t="s">
        <v>3391</v>
      </c>
      <c r="M1694" s="12">
        <v>348.65655308945998</v>
      </c>
      <c r="N1694" s="12">
        <v>50.172762026612901</v>
      </c>
      <c r="O1694" s="7">
        <v>229.98263181112901</v>
      </c>
      <c r="P1694" s="12">
        <v>266.76748473695898</v>
      </c>
      <c r="Q1694" s="12">
        <v>162.32231400610601</v>
      </c>
      <c r="R1694" s="7">
        <v>299.44965668049701</v>
      </c>
    </row>
    <row r="1695" spans="1:18" x14ac:dyDescent="0.3">
      <c r="A1695" s="12" t="s">
        <v>3392</v>
      </c>
      <c r="B1695" s="12">
        <v>6</v>
      </c>
      <c r="C1695" s="12">
        <v>1</v>
      </c>
      <c r="D1695" s="12">
        <v>23.784199999999998</v>
      </c>
      <c r="E1695" s="12">
        <v>0.56317426288886796</v>
      </c>
      <c r="F1695" s="12">
        <v>0.13038071831196599</v>
      </c>
      <c r="G1695" s="12">
        <v>1.15294398527262</v>
      </c>
      <c r="H1695" s="5">
        <v>7.8385020618362694E-2</v>
      </c>
      <c r="I1695" s="12" t="s">
        <v>0</v>
      </c>
      <c r="J1695" s="12" t="s">
        <v>1</v>
      </c>
      <c r="K1695" s="12">
        <v>371072.60489999998</v>
      </c>
      <c r="L1695" s="12" t="s">
        <v>3393</v>
      </c>
      <c r="M1695" s="12">
        <v>298.93510011096902</v>
      </c>
      <c r="N1695" s="12">
        <v>531.02024292588703</v>
      </c>
      <c r="O1695" s="7">
        <v>420.83763194201998</v>
      </c>
      <c r="P1695" s="12">
        <v>410.72623162619698</v>
      </c>
      <c r="Q1695" s="12">
        <v>583.76707842067503</v>
      </c>
      <c r="R1695" s="7">
        <v>90.375504879222603</v>
      </c>
    </row>
    <row r="1696" spans="1:18" x14ac:dyDescent="0.3">
      <c r="A1696" s="12" t="s">
        <v>3394</v>
      </c>
      <c r="B1696" s="12">
        <v>1</v>
      </c>
      <c r="C1696" s="12">
        <v>1</v>
      </c>
      <c r="D1696" s="12">
        <v>6.5128000000000004</v>
      </c>
      <c r="E1696" s="12">
        <v>0.56450667123915399</v>
      </c>
      <c r="F1696" s="12">
        <v>0.13061180808454201</v>
      </c>
      <c r="G1696" s="12">
        <v>1.0541297736742701</v>
      </c>
      <c r="H1696" s="5">
        <v>7.8181193634436694E-2</v>
      </c>
      <c r="I1696" s="12" t="s">
        <v>0</v>
      </c>
      <c r="J1696" s="12" t="s">
        <v>1</v>
      </c>
      <c r="K1696" s="12">
        <v>20025.588100000001</v>
      </c>
      <c r="L1696" s="12" t="s">
        <v>3395</v>
      </c>
      <c r="M1696" s="12">
        <v>382.62119535391003</v>
      </c>
      <c r="N1696" s="12">
        <v>363.42836625473001</v>
      </c>
      <c r="O1696" s="7">
        <v>417.54365506385301</v>
      </c>
      <c r="P1696" s="12">
        <v>314.96430466672899</v>
      </c>
      <c r="Q1696" s="12">
        <v>369.34544513623803</v>
      </c>
      <c r="R1696" s="7">
        <v>419.532723611547</v>
      </c>
    </row>
    <row r="1697" spans="1:18" x14ac:dyDescent="0.3">
      <c r="A1697" s="12" t="s">
        <v>3396</v>
      </c>
      <c r="B1697" s="12">
        <v>3</v>
      </c>
      <c r="C1697" s="12">
        <v>2</v>
      </c>
      <c r="D1697" s="12">
        <v>17.856300000000001</v>
      </c>
      <c r="E1697" s="12">
        <v>0.56550224817080297</v>
      </c>
      <c r="F1697" s="12">
        <v>0.13072460470191</v>
      </c>
      <c r="G1697" s="12">
        <v>1.03042356485609</v>
      </c>
      <c r="H1697" s="5">
        <v>7.80295938373161E-2</v>
      </c>
      <c r="I1697" s="12" t="s">
        <v>1</v>
      </c>
      <c r="J1697" s="12" t="s">
        <v>0</v>
      </c>
      <c r="K1697" s="12">
        <v>49883.794999999998</v>
      </c>
      <c r="L1697" s="12" t="s">
        <v>3397</v>
      </c>
      <c r="M1697" s="12">
        <v>1011.20357847291</v>
      </c>
      <c r="N1697" s="12">
        <v>1114.46037736173</v>
      </c>
      <c r="O1697" s="7">
        <v>1133.34141751942</v>
      </c>
      <c r="P1697" s="12">
        <v>1097.5702140680901</v>
      </c>
      <c r="Q1697" s="12">
        <v>1069.2858336133099</v>
      </c>
      <c r="R1697" s="7">
        <v>1191.2998870152501</v>
      </c>
    </row>
    <row r="1698" spans="1:18" x14ac:dyDescent="0.3">
      <c r="A1698" s="12" t="s">
        <v>3398</v>
      </c>
      <c r="B1698" s="12">
        <v>7</v>
      </c>
      <c r="C1698" s="12">
        <v>1</v>
      </c>
      <c r="D1698" s="12">
        <v>26.562100000000001</v>
      </c>
      <c r="E1698" s="12">
        <v>0.56566320836439898</v>
      </c>
      <c r="F1698" s="12">
        <v>0.13072460470191</v>
      </c>
      <c r="G1698" s="12">
        <v>1.1071876452973199</v>
      </c>
      <c r="H1698" s="5">
        <v>7.8005139926959302E-2</v>
      </c>
      <c r="I1698" s="12" t="s">
        <v>1</v>
      </c>
      <c r="J1698" s="12" t="s">
        <v>0</v>
      </c>
      <c r="K1698" s="12">
        <v>128518.2703</v>
      </c>
      <c r="L1698" s="12" t="s">
        <v>3399</v>
      </c>
      <c r="M1698" s="12">
        <v>720.132051905504</v>
      </c>
      <c r="N1698" s="12">
        <v>149.43049722644</v>
      </c>
      <c r="O1698" s="7">
        <v>345.60812646715999</v>
      </c>
      <c r="P1698" s="12">
        <v>523.71403299229098</v>
      </c>
      <c r="Q1698" s="12">
        <v>406.72946842060401</v>
      </c>
      <c r="R1698" s="7">
        <v>414.97845753803199</v>
      </c>
    </row>
    <row r="1699" spans="1:18" x14ac:dyDescent="0.3">
      <c r="A1699" s="12" t="s">
        <v>3400</v>
      </c>
      <c r="B1699" s="12">
        <v>5</v>
      </c>
      <c r="C1699" s="12">
        <v>5</v>
      </c>
      <c r="D1699" s="12">
        <v>25.755299999999998</v>
      </c>
      <c r="E1699" s="12">
        <v>0.56626105252973902</v>
      </c>
      <c r="F1699" s="12">
        <v>0.13078542425603901</v>
      </c>
      <c r="G1699" s="12">
        <v>1.0065399531672601</v>
      </c>
      <c r="H1699" s="5">
        <v>7.7914448587154198E-2</v>
      </c>
      <c r="I1699" s="12" t="s">
        <v>0</v>
      </c>
      <c r="J1699" s="12" t="s">
        <v>1</v>
      </c>
      <c r="K1699" s="12">
        <v>21047.5383</v>
      </c>
      <c r="L1699" s="12" t="s">
        <v>3401</v>
      </c>
      <c r="M1699" s="12">
        <v>2629.9674697860301</v>
      </c>
      <c r="N1699" s="12">
        <v>2569.51430196197</v>
      </c>
      <c r="O1699" s="7">
        <v>2595.83264722175</v>
      </c>
      <c r="P1699" s="12">
        <v>2604.9298154015701</v>
      </c>
      <c r="Q1699" s="12">
        <v>2540.42547313451</v>
      </c>
      <c r="R1699" s="7">
        <v>2599.30938616502</v>
      </c>
    </row>
    <row r="1700" spans="1:18" x14ac:dyDescent="0.3">
      <c r="A1700" s="12" t="s">
        <v>3402</v>
      </c>
      <c r="B1700" s="12">
        <v>6</v>
      </c>
      <c r="C1700" s="12">
        <v>2</v>
      </c>
      <c r="D1700" s="12">
        <v>34.477200000000003</v>
      </c>
      <c r="E1700" s="12">
        <v>0.56801886387638201</v>
      </c>
      <c r="F1700" s="12">
        <v>0.131113923365579</v>
      </c>
      <c r="G1700" s="12">
        <v>1.1444025408629199</v>
      </c>
      <c r="H1700" s="5">
        <v>7.7649032585638406E-2</v>
      </c>
      <c r="I1700" s="12" t="s">
        <v>0</v>
      </c>
      <c r="J1700" s="12" t="s">
        <v>1</v>
      </c>
      <c r="K1700" s="12">
        <v>73571.411600000007</v>
      </c>
      <c r="L1700" s="12" t="s">
        <v>3403</v>
      </c>
      <c r="M1700" s="12">
        <v>122.396691669718</v>
      </c>
      <c r="N1700" s="12">
        <v>81.749518814451903</v>
      </c>
      <c r="O1700" s="7">
        <v>138.50664867333299</v>
      </c>
      <c r="P1700" s="12">
        <v>122.793633003848</v>
      </c>
      <c r="Q1700" s="12">
        <v>78.564445994363396</v>
      </c>
      <c r="R1700" s="7">
        <v>98.058294980765396</v>
      </c>
    </row>
    <row r="1701" spans="1:18" x14ac:dyDescent="0.3">
      <c r="A1701" s="12" t="s">
        <v>3404</v>
      </c>
      <c r="B1701" s="12">
        <v>8</v>
      </c>
      <c r="C1701" s="12">
        <v>1</v>
      </c>
      <c r="D1701" s="12">
        <v>39.082599999999999</v>
      </c>
      <c r="E1701" s="12">
        <v>0.568957232943057</v>
      </c>
      <c r="F1701" s="12">
        <v>0.131252997132694</v>
      </c>
      <c r="G1701" s="12">
        <v>1.1616453700529701</v>
      </c>
      <c r="H1701" s="5">
        <v>7.75081000002074E-2</v>
      </c>
      <c r="I1701" s="12" t="s">
        <v>1</v>
      </c>
      <c r="J1701" s="12" t="s">
        <v>0</v>
      </c>
      <c r="K1701" s="12">
        <v>145826.7672</v>
      </c>
      <c r="L1701" s="12" t="s">
        <v>3405</v>
      </c>
      <c r="M1701" s="12">
        <v>375.21423760027898</v>
      </c>
      <c r="N1701" s="12">
        <v>282.31534232654502</v>
      </c>
      <c r="O1701" s="7">
        <v>151.78794079249701</v>
      </c>
      <c r="P1701" s="12">
        <v>239.41267065186801</v>
      </c>
      <c r="Q1701" s="12">
        <v>408.51317525269297</v>
      </c>
      <c r="R1701" s="7">
        <v>292.21410494178701</v>
      </c>
    </row>
    <row r="1702" spans="1:18" x14ac:dyDescent="0.3">
      <c r="A1702" s="12" t="s">
        <v>3406</v>
      </c>
      <c r="B1702" s="12">
        <v>5</v>
      </c>
      <c r="C1702" s="12">
        <v>1</v>
      </c>
      <c r="D1702" s="12">
        <v>26.996600000000001</v>
      </c>
      <c r="E1702" s="12">
        <v>0.56987936920296101</v>
      </c>
      <c r="F1702" s="12">
        <v>0.13138816425684899</v>
      </c>
      <c r="G1702" s="12">
        <v>1.65155985718624</v>
      </c>
      <c r="H1702" s="5">
        <v>7.7370114203064902E-2</v>
      </c>
      <c r="I1702" s="12" t="s">
        <v>0</v>
      </c>
      <c r="J1702" s="12" t="s">
        <v>1</v>
      </c>
      <c r="K1702" s="12">
        <v>85204.3462</v>
      </c>
      <c r="L1702" s="12" t="s">
        <v>3407</v>
      </c>
      <c r="M1702" s="12">
        <v>157.09084725045599</v>
      </c>
      <c r="N1702" s="12">
        <v>30.858916849722402</v>
      </c>
      <c r="O1702" s="7">
        <v>60.589817019639497</v>
      </c>
      <c r="P1702" s="12">
        <v>61.5602601296169</v>
      </c>
      <c r="Q1702" s="12">
        <v>54.983010332685602</v>
      </c>
      <c r="R1702" s="7">
        <v>33.944512368199298</v>
      </c>
    </row>
    <row r="1703" spans="1:18" x14ac:dyDescent="0.3">
      <c r="A1703" s="12" t="s">
        <v>3408</v>
      </c>
      <c r="B1703" s="12">
        <v>6</v>
      </c>
      <c r="C1703" s="12">
        <v>1</v>
      </c>
      <c r="D1703" s="12">
        <v>33.627099999999999</v>
      </c>
      <c r="E1703" s="12">
        <v>0.57589956758187799</v>
      </c>
      <c r="F1703" s="12">
        <v>0.13269785932362499</v>
      </c>
      <c r="G1703" s="12">
        <v>1.26649609773553</v>
      </c>
      <c r="H1703" s="5">
        <v>7.6481536429264002E-2</v>
      </c>
      <c r="I1703" s="12" t="s">
        <v>1</v>
      </c>
      <c r="J1703" s="12" t="s">
        <v>0</v>
      </c>
      <c r="K1703" s="12">
        <v>31843.6721</v>
      </c>
      <c r="L1703" s="12" t="s">
        <v>3409</v>
      </c>
      <c r="M1703" s="12">
        <v>124.27662674102</v>
      </c>
      <c r="N1703" s="12">
        <v>319.92939726136098</v>
      </c>
      <c r="O1703" s="7">
        <v>71.575431356404806</v>
      </c>
      <c r="P1703" s="12">
        <v>314.29869543823997</v>
      </c>
      <c r="Q1703" s="12">
        <v>234.07407887628099</v>
      </c>
      <c r="R1703" s="7">
        <v>104.86242618173399</v>
      </c>
    </row>
    <row r="1704" spans="1:18" x14ac:dyDescent="0.3">
      <c r="A1704" s="12" t="s">
        <v>3410</v>
      </c>
      <c r="B1704" s="12">
        <v>23</v>
      </c>
      <c r="C1704" s="12">
        <v>2</v>
      </c>
      <c r="D1704" s="12">
        <v>99.199700000000007</v>
      </c>
      <c r="E1704" s="12">
        <v>0.57678951567639603</v>
      </c>
      <c r="F1704" s="12">
        <v>0.13282460334987201</v>
      </c>
      <c r="G1704" s="12">
        <v>1.0658269817116099</v>
      </c>
      <c r="H1704" s="5">
        <v>7.6351967247878599E-2</v>
      </c>
      <c r="I1704" s="12" t="s">
        <v>1</v>
      </c>
      <c r="J1704" s="12" t="s">
        <v>0</v>
      </c>
      <c r="K1704" s="12">
        <v>138622.5852</v>
      </c>
      <c r="L1704" s="12" t="s">
        <v>3411</v>
      </c>
      <c r="M1704" s="12">
        <v>792.18469253494402</v>
      </c>
      <c r="N1704" s="12">
        <v>737.42439532099002</v>
      </c>
      <c r="O1704" s="7">
        <v>1036.4329142909401</v>
      </c>
      <c r="P1704" s="12">
        <v>821.08691962799401</v>
      </c>
      <c r="Q1704" s="12">
        <v>915.88111173799598</v>
      </c>
      <c r="R1704" s="7">
        <v>997.98877072743403</v>
      </c>
    </row>
    <row r="1705" spans="1:18" x14ac:dyDescent="0.3">
      <c r="A1705" s="12" t="s">
        <v>3412</v>
      </c>
      <c r="B1705" s="12">
        <v>9</v>
      </c>
      <c r="C1705" s="12">
        <v>2</v>
      </c>
      <c r="D1705" s="12">
        <v>49.219099999999997</v>
      </c>
      <c r="E1705" s="12">
        <v>0.57795569814436698</v>
      </c>
      <c r="F1705" s="12">
        <v>0.133014772603432</v>
      </c>
      <c r="G1705" s="12">
        <v>1.0970015814946401</v>
      </c>
      <c r="H1705" s="5">
        <v>7.6182869939185896E-2</v>
      </c>
      <c r="I1705" s="12" t="s">
        <v>1</v>
      </c>
      <c r="J1705" s="12" t="s">
        <v>0</v>
      </c>
      <c r="K1705" s="12">
        <v>141730.79</v>
      </c>
      <c r="L1705" s="12" t="s">
        <v>3413</v>
      </c>
      <c r="M1705" s="12">
        <v>298.25249634321102</v>
      </c>
      <c r="N1705" s="12">
        <v>416.20863341847098</v>
      </c>
      <c r="O1705" s="7">
        <v>613.97306903312096</v>
      </c>
      <c r="P1705" s="12">
        <v>440.52019495160698</v>
      </c>
      <c r="Q1705" s="12">
        <v>546.33312622092001</v>
      </c>
      <c r="R1705" s="7">
        <v>470.44109581693101</v>
      </c>
    </row>
    <row r="1706" spans="1:18" x14ac:dyDescent="0.3">
      <c r="A1706" s="12" t="s">
        <v>3414</v>
      </c>
      <c r="B1706" s="12">
        <v>4</v>
      </c>
      <c r="C1706" s="12">
        <v>1</v>
      </c>
      <c r="D1706" s="12">
        <v>16.892600000000002</v>
      </c>
      <c r="E1706" s="12">
        <v>0.58032719491043805</v>
      </c>
      <c r="F1706" s="12">
        <v>0.13348195419963799</v>
      </c>
      <c r="G1706" s="12">
        <v>1.1025166864156299</v>
      </c>
      <c r="H1706" s="5">
        <v>7.5841399336954302E-2</v>
      </c>
      <c r="I1706" s="12" t="s">
        <v>1</v>
      </c>
      <c r="J1706" s="12" t="s">
        <v>0</v>
      </c>
      <c r="K1706" s="12">
        <v>165550.6489</v>
      </c>
      <c r="L1706" s="12" t="s">
        <v>3415</v>
      </c>
      <c r="M1706" s="12">
        <v>144.867217006088</v>
      </c>
      <c r="N1706" s="12">
        <v>196.85653405744401</v>
      </c>
      <c r="O1706" s="7">
        <v>71.867235363059095</v>
      </c>
      <c r="P1706" s="12">
        <v>148.68101340430599</v>
      </c>
      <c r="Q1706" s="12">
        <v>155.12632765956201</v>
      </c>
      <c r="R1706" s="7">
        <v>152.183622822546</v>
      </c>
    </row>
    <row r="1707" spans="1:18" x14ac:dyDescent="0.3">
      <c r="A1707" s="12" t="s">
        <v>3416</v>
      </c>
      <c r="B1707" s="12">
        <v>6</v>
      </c>
      <c r="C1707" s="12">
        <v>1</v>
      </c>
      <c r="D1707" s="12">
        <v>27.105799999999999</v>
      </c>
      <c r="E1707" s="12">
        <v>0.58313706305467095</v>
      </c>
      <c r="F1707" s="12">
        <v>0.134047558612641</v>
      </c>
      <c r="G1707" s="12">
        <v>1.20215557598448</v>
      </c>
      <c r="H1707" s="5">
        <v>7.5440935732470196E-2</v>
      </c>
      <c r="I1707" s="12" t="s">
        <v>1</v>
      </c>
      <c r="J1707" s="12" t="s">
        <v>0</v>
      </c>
      <c r="K1707" s="12">
        <v>154178.8659</v>
      </c>
      <c r="L1707" s="12" t="s">
        <v>3417</v>
      </c>
      <c r="M1707" s="12">
        <v>52.608408128891803</v>
      </c>
      <c r="N1707" s="12">
        <v>22.054132290031099</v>
      </c>
      <c r="O1707" s="7">
        <v>50.597215363528399</v>
      </c>
      <c r="P1707" s="12">
        <v>63.447665932179902</v>
      </c>
      <c r="Q1707" s="12">
        <v>31.412724399385201</v>
      </c>
      <c r="R1707" s="7">
        <v>55.721323528762497</v>
      </c>
    </row>
    <row r="1708" spans="1:18" x14ac:dyDescent="0.3">
      <c r="A1708" s="12" t="s">
        <v>3418</v>
      </c>
      <c r="B1708" s="12">
        <v>17</v>
      </c>
      <c r="C1708" s="12">
        <v>10</v>
      </c>
      <c r="D1708" s="12">
        <v>96.084000000000003</v>
      </c>
      <c r="E1708" s="12">
        <v>0.58347225550712001</v>
      </c>
      <c r="F1708" s="12">
        <v>0.134047558612641</v>
      </c>
      <c r="G1708" s="12">
        <v>1.03979714213675</v>
      </c>
      <c r="H1708" s="5">
        <v>7.5393460752483099E-2</v>
      </c>
      <c r="I1708" s="12" t="s">
        <v>0</v>
      </c>
      <c r="J1708" s="12" t="s">
        <v>1</v>
      </c>
      <c r="K1708" s="12">
        <v>68683.5579</v>
      </c>
      <c r="L1708" s="12" t="s">
        <v>3419</v>
      </c>
      <c r="M1708" s="12">
        <v>960.21366599767896</v>
      </c>
      <c r="N1708" s="12">
        <v>1128.6683783753999</v>
      </c>
      <c r="O1708" s="7">
        <v>1135.55543081728</v>
      </c>
      <c r="P1708" s="12">
        <v>1058.83552143476</v>
      </c>
      <c r="Q1708" s="12">
        <v>1066.5538982262001</v>
      </c>
      <c r="R1708" s="7">
        <v>975.63610207132501</v>
      </c>
    </row>
    <row r="1709" spans="1:18" x14ac:dyDescent="0.3">
      <c r="A1709" s="12" t="s">
        <v>3420</v>
      </c>
      <c r="B1709" s="12">
        <v>8</v>
      </c>
      <c r="C1709" s="12">
        <v>5</v>
      </c>
      <c r="D1709" s="12">
        <v>51.556899999999999</v>
      </c>
      <c r="E1709" s="12">
        <v>0.58818920372161498</v>
      </c>
      <c r="F1709" s="12">
        <v>0.135051839935137</v>
      </c>
      <c r="G1709" s="12">
        <v>1.01164767865962</v>
      </c>
      <c r="H1709" s="5">
        <v>7.4732018242330597E-2</v>
      </c>
      <c r="I1709" s="12" t="s">
        <v>0</v>
      </c>
      <c r="J1709" s="12" t="s">
        <v>1</v>
      </c>
      <c r="K1709" s="12">
        <v>82050.983699999997</v>
      </c>
      <c r="L1709" s="12" t="s">
        <v>3421</v>
      </c>
      <c r="M1709" s="12">
        <v>6986.0136315252003</v>
      </c>
      <c r="N1709" s="12">
        <v>6730.6469016628398</v>
      </c>
      <c r="O1709" s="7">
        <v>6884.1980669143604</v>
      </c>
      <c r="P1709" s="12">
        <v>6842.0860763017599</v>
      </c>
      <c r="Q1709" s="12">
        <v>6951.3000697091302</v>
      </c>
      <c r="R1709" s="7">
        <v>6570.2829797834602</v>
      </c>
    </row>
    <row r="1710" spans="1:18" x14ac:dyDescent="0.3">
      <c r="A1710" s="12" t="s">
        <v>3422</v>
      </c>
      <c r="B1710" s="12">
        <v>7</v>
      </c>
      <c r="C1710" s="12">
        <v>1</v>
      </c>
      <c r="D1710" s="12">
        <v>31.227399999999999</v>
      </c>
      <c r="E1710" s="12">
        <v>0.597594714685034</v>
      </c>
      <c r="F1710" s="12">
        <v>0.13713083239194701</v>
      </c>
      <c r="G1710" s="12">
        <v>1.08152307775447</v>
      </c>
      <c r="H1710" s="5">
        <v>7.3449472156981804E-2</v>
      </c>
      <c r="I1710" s="12" t="s">
        <v>0</v>
      </c>
      <c r="J1710" s="12" t="s">
        <v>1</v>
      </c>
      <c r="K1710" s="12">
        <v>258396.45319999999</v>
      </c>
      <c r="L1710" s="12" t="s">
        <v>3423</v>
      </c>
      <c r="M1710" s="12">
        <v>297.25388743601599</v>
      </c>
      <c r="N1710" s="12">
        <v>229.94218983129301</v>
      </c>
      <c r="O1710" s="7">
        <v>213.001974952193</v>
      </c>
      <c r="P1710" s="12">
        <v>195.80598662534399</v>
      </c>
      <c r="Q1710" s="12">
        <v>227.206982886036</v>
      </c>
      <c r="R1710" s="7">
        <v>261.39041257488299</v>
      </c>
    </row>
    <row r="1711" spans="1:18" x14ac:dyDescent="0.3">
      <c r="A1711" s="12" t="s">
        <v>3424</v>
      </c>
      <c r="B1711" s="12">
        <v>14</v>
      </c>
      <c r="C1711" s="12">
        <v>2</v>
      </c>
      <c r="D1711" s="12">
        <v>58.265999999999998</v>
      </c>
      <c r="E1711" s="12">
        <v>0.59919865689061802</v>
      </c>
      <c r="F1711" s="12">
        <v>0.13741819924767201</v>
      </c>
      <c r="G1711" s="12">
        <v>1.1345490719122</v>
      </c>
      <c r="H1711" s="5">
        <v>7.3235496577648607E-2</v>
      </c>
      <c r="I1711" s="12" t="s">
        <v>0</v>
      </c>
      <c r="J1711" s="12" t="s">
        <v>1</v>
      </c>
      <c r="K1711" s="12">
        <v>511120.85159999999</v>
      </c>
      <c r="L1711" s="12" t="s">
        <v>3425</v>
      </c>
      <c r="M1711" s="12">
        <v>196.790733039158</v>
      </c>
      <c r="N1711" s="12">
        <v>256.46688790660698</v>
      </c>
      <c r="O1711" s="7">
        <v>352.04657783964001</v>
      </c>
      <c r="P1711" s="12">
        <v>247.95579347387499</v>
      </c>
      <c r="Q1711" s="12">
        <v>250.970103863346</v>
      </c>
      <c r="R1711" s="7">
        <v>210.87521988384501</v>
      </c>
    </row>
    <row r="1712" spans="1:18" x14ac:dyDescent="0.3">
      <c r="A1712" s="12" t="s">
        <v>3426</v>
      </c>
      <c r="B1712" s="12">
        <v>23</v>
      </c>
      <c r="C1712" s="12">
        <v>6</v>
      </c>
      <c r="D1712" s="12">
        <v>132.44450000000001</v>
      </c>
      <c r="E1712" s="12">
        <v>0.60084552765634902</v>
      </c>
      <c r="F1712" s="12">
        <v>0.13771506833314301</v>
      </c>
      <c r="G1712" s="12">
        <v>1.06667038667111</v>
      </c>
      <c r="H1712" s="5">
        <v>7.3017208801679501E-2</v>
      </c>
      <c r="I1712" s="12" t="s">
        <v>1</v>
      </c>
      <c r="J1712" s="12" t="s">
        <v>0</v>
      </c>
      <c r="K1712" s="12">
        <v>333313.32980000001</v>
      </c>
      <c r="L1712" s="12" t="s">
        <v>3427</v>
      </c>
      <c r="M1712" s="12">
        <v>573.97925033213596</v>
      </c>
      <c r="N1712" s="12">
        <v>383.87834888260801</v>
      </c>
      <c r="O1712" s="7">
        <v>363.519988389324</v>
      </c>
      <c r="P1712" s="12">
        <v>467.28833611409101</v>
      </c>
      <c r="Q1712" s="12">
        <v>502.59659039379602</v>
      </c>
      <c r="R1712" s="7">
        <v>439.58941580027999</v>
      </c>
    </row>
    <row r="1713" spans="1:18" x14ac:dyDescent="0.3">
      <c r="A1713" s="12" t="s">
        <v>3428</v>
      </c>
      <c r="B1713" s="12">
        <v>4</v>
      </c>
      <c r="C1713" s="12">
        <v>1</v>
      </c>
      <c r="D1713" s="12">
        <v>18.633400000000002</v>
      </c>
      <c r="E1713" s="12">
        <v>0.60140217933416196</v>
      </c>
      <c r="F1713" s="12">
        <v>0.137761855335298</v>
      </c>
      <c r="G1713" s="12">
        <v>1.0425576082689101</v>
      </c>
      <c r="H1713" s="5">
        <v>7.2943748922864607E-2</v>
      </c>
      <c r="I1713" s="12" t="s">
        <v>1</v>
      </c>
      <c r="J1713" s="12" t="s">
        <v>0</v>
      </c>
      <c r="K1713" s="12">
        <v>58307.420400000003</v>
      </c>
      <c r="L1713" s="12" t="s">
        <v>3429</v>
      </c>
      <c r="M1713" s="12">
        <v>450.99805335039702</v>
      </c>
      <c r="N1713" s="12">
        <v>494.50277144958801</v>
      </c>
      <c r="O1713" s="7">
        <v>476.83881492308802</v>
      </c>
      <c r="P1713" s="12">
        <v>502.78401603703901</v>
      </c>
      <c r="Q1713" s="12">
        <v>542.17031156363498</v>
      </c>
      <c r="R1713" s="7">
        <v>437.916685335078</v>
      </c>
    </row>
    <row r="1714" spans="1:18" x14ac:dyDescent="0.3">
      <c r="A1714" s="12" t="s">
        <v>3430</v>
      </c>
      <c r="B1714" s="12">
        <v>6</v>
      </c>
      <c r="C1714" s="12">
        <v>1</v>
      </c>
      <c r="D1714" s="12">
        <v>33.900500000000001</v>
      </c>
      <c r="E1714" s="12">
        <v>0.60245904462317601</v>
      </c>
      <c r="F1714" s="12">
        <v>0.13792310321019499</v>
      </c>
      <c r="G1714" s="12">
        <v>1.0574605912857</v>
      </c>
      <c r="H1714" s="5">
        <v>7.2804723913057007E-2</v>
      </c>
      <c r="I1714" s="12" t="s">
        <v>0</v>
      </c>
      <c r="J1714" s="12" t="s">
        <v>1</v>
      </c>
      <c r="K1714" s="12">
        <v>52089.7863</v>
      </c>
      <c r="L1714" s="12" t="s">
        <v>3431</v>
      </c>
      <c r="M1714" s="12">
        <v>606.86512619189398</v>
      </c>
      <c r="N1714" s="12">
        <v>575.37894093682905</v>
      </c>
      <c r="O1714" s="7">
        <v>494.08270206196102</v>
      </c>
      <c r="P1714" s="12">
        <v>599.20503568498202</v>
      </c>
      <c r="Q1714" s="12">
        <v>538.09559842130204</v>
      </c>
      <c r="R1714" s="7">
        <v>447.93741921213001</v>
      </c>
    </row>
    <row r="1715" spans="1:18" x14ac:dyDescent="0.3">
      <c r="A1715" s="12" t="s">
        <v>3432</v>
      </c>
      <c r="B1715" s="12">
        <v>10</v>
      </c>
      <c r="C1715" s="12">
        <v>2</v>
      </c>
      <c r="D1715" s="12">
        <v>32.452100000000002</v>
      </c>
      <c r="E1715" s="12">
        <v>0.60456225600495395</v>
      </c>
      <c r="F1715" s="12">
        <v>0.138258213967967</v>
      </c>
      <c r="G1715" s="12">
        <v>1.0309062776745399</v>
      </c>
      <c r="H1715" s="5">
        <v>7.2529791066134802E-2</v>
      </c>
      <c r="I1715" s="12" t="s">
        <v>1</v>
      </c>
      <c r="J1715" s="12" t="s">
        <v>0</v>
      </c>
      <c r="K1715" s="12">
        <v>569701.10239999997</v>
      </c>
      <c r="L1715" s="12" t="s">
        <v>3433</v>
      </c>
      <c r="M1715" s="12">
        <v>207.624237920582</v>
      </c>
      <c r="N1715" s="12">
        <v>184.951702453601</v>
      </c>
      <c r="O1715" s="7">
        <v>181.565492230432</v>
      </c>
      <c r="P1715" s="12">
        <v>185.52565174991</v>
      </c>
      <c r="Q1715" s="12">
        <v>196.403711541213</v>
      </c>
      <c r="R1715" s="7">
        <v>209.95664385402799</v>
      </c>
    </row>
    <row r="1716" spans="1:18" x14ac:dyDescent="0.3">
      <c r="A1716" s="12" t="s">
        <v>3434</v>
      </c>
      <c r="B1716" s="12">
        <v>4</v>
      </c>
      <c r="C1716" s="12">
        <v>1</v>
      </c>
      <c r="D1716" s="12">
        <v>27.6631</v>
      </c>
      <c r="E1716" s="12">
        <v>0.60463041884143498</v>
      </c>
      <c r="F1716" s="12">
        <v>0.138258213967967</v>
      </c>
      <c r="G1716" s="12">
        <v>1.0999306957936801</v>
      </c>
      <c r="H1716" s="5">
        <v>7.2520919238563603E-2</v>
      </c>
      <c r="I1716" s="12" t="s">
        <v>1</v>
      </c>
      <c r="J1716" s="12" t="s">
        <v>0</v>
      </c>
      <c r="K1716" s="12">
        <v>80451.176200000002</v>
      </c>
      <c r="L1716" s="12" t="s">
        <v>3435</v>
      </c>
      <c r="M1716" s="12">
        <v>477.28429139368899</v>
      </c>
      <c r="N1716" s="12">
        <v>159.36290055023201</v>
      </c>
      <c r="O1716" s="7">
        <v>484.70464786112501</v>
      </c>
      <c r="P1716" s="12">
        <v>430.21160696968502</v>
      </c>
      <c r="Q1716" s="12">
        <v>369.74683085529699</v>
      </c>
      <c r="R1716" s="7">
        <v>433.45087156130802</v>
      </c>
    </row>
    <row r="1717" spans="1:18" x14ac:dyDescent="0.3">
      <c r="A1717" s="12" t="s">
        <v>3436</v>
      </c>
      <c r="B1717" s="12">
        <v>2</v>
      </c>
      <c r="C1717" s="12">
        <v>1</v>
      </c>
      <c r="D1717" s="12">
        <v>3.6303000000000001</v>
      </c>
      <c r="E1717" s="12">
        <v>0.606075245821179</v>
      </c>
      <c r="F1717" s="12">
        <v>0.13850755032058501</v>
      </c>
      <c r="G1717" s="12">
        <v>1.2330385436568001</v>
      </c>
      <c r="H1717" s="5">
        <v>7.2333431218205693E-2</v>
      </c>
      <c r="I1717" s="12" t="s">
        <v>0</v>
      </c>
      <c r="J1717" s="12" t="s">
        <v>1</v>
      </c>
      <c r="K1717" s="12">
        <v>77890.635999999999</v>
      </c>
      <c r="L1717" s="12" t="s">
        <v>3437</v>
      </c>
      <c r="M1717" s="12">
        <v>77.513381008569695</v>
      </c>
      <c r="N1717" s="12">
        <v>161.61596893751701</v>
      </c>
      <c r="O1717" s="7">
        <v>183.93556944045801</v>
      </c>
      <c r="P1717" s="12">
        <v>152.20610466379901</v>
      </c>
      <c r="Q1717" s="12">
        <v>134.644582878064</v>
      </c>
      <c r="R1717" s="7">
        <v>56.256931893834299</v>
      </c>
    </row>
    <row r="1718" spans="1:18" x14ac:dyDescent="0.3">
      <c r="A1718" s="12" t="s">
        <v>3438</v>
      </c>
      <c r="B1718" s="12">
        <v>8</v>
      </c>
      <c r="C1718" s="12">
        <v>3</v>
      </c>
      <c r="D1718" s="12">
        <v>41.335700000000003</v>
      </c>
      <c r="E1718" s="12">
        <v>0.60837727001286901</v>
      </c>
      <c r="F1718" s="12">
        <v>0.138952377669357</v>
      </c>
      <c r="G1718" s="12">
        <v>1.0212134731851199</v>
      </c>
      <c r="H1718" s="5">
        <v>7.2036929855951795E-2</v>
      </c>
      <c r="I1718" s="12" t="s">
        <v>1</v>
      </c>
      <c r="J1718" s="12" t="s">
        <v>0</v>
      </c>
      <c r="K1718" s="12">
        <v>110080.175</v>
      </c>
      <c r="L1718" s="12" t="s">
        <v>3439</v>
      </c>
      <c r="M1718" s="12">
        <v>17130.5354264165</v>
      </c>
      <c r="N1718" s="12">
        <v>16289.6877266465</v>
      </c>
      <c r="O1718" s="7">
        <v>16646.358775132801</v>
      </c>
      <c r="P1718" s="12">
        <v>16787.509839566799</v>
      </c>
      <c r="Q1718" s="12">
        <v>16208.166938569701</v>
      </c>
      <c r="R1718" s="7">
        <v>18132.991243263499</v>
      </c>
    </row>
    <row r="1719" spans="1:18" x14ac:dyDescent="0.3">
      <c r="A1719" s="12" t="s">
        <v>3440</v>
      </c>
      <c r="B1719" s="12">
        <v>3</v>
      </c>
      <c r="C1719" s="12">
        <v>1</v>
      </c>
      <c r="D1719" s="12">
        <v>12.191000000000001</v>
      </c>
      <c r="E1719" s="12">
        <v>0.60912790308995901</v>
      </c>
      <c r="F1719" s="12">
        <v>0.138969459280225</v>
      </c>
      <c r="G1719" s="12">
        <v>1.10208623949377</v>
      </c>
      <c r="H1719" s="5">
        <v>7.1940834935007206E-2</v>
      </c>
      <c r="I1719" s="12" t="s">
        <v>1</v>
      </c>
      <c r="J1719" s="12" t="s">
        <v>0</v>
      </c>
      <c r="K1719" s="12">
        <v>53747.055999999997</v>
      </c>
      <c r="L1719" s="12" t="s">
        <v>3441</v>
      </c>
      <c r="M1719" s="12">
        <v>419.79672581040097</v>
      </c>
      <c r="N1719" s="12">
        <v>203.241049076834</v>
      </c>
      <c r="O1719" s="7">
        <v>418.11751010082997</v>
      </c>
      <c r="P1719" s="12">
        <v>323.00672362280397</v>
      </c>
      <c r="Q1719" s="12">
        <v>438.25781921156602</v>
      </c>
      <c r="R1719" s="7">
        <v>386.17836992718702</v>
      </c>
    </row>
    <row r="1720" spans="1:18" x14ac:dyDescent="0.3">
      <c r="A1720" s="12" t="s">
        <v>3442</v>
      </c>
      <c r="B1720" s="12">
        <v>2</v>
      </c>
      <c r="C1720" s="12">
        <v>1</v>
      </c>
      <c r="D1720" s="12">
        <v>8.7994000000000003</v>
      </c>
      <c r="E1720" s="12">
        <v>0.60916328259910102</v>
      </c>
      <c r="F1720" s="12">
        <v>0.138969459280225</v>
      </c>
      <c r="G1720" s="12">
        <v>2.8352461609414701</v>
      </c>
      <c r="H1720" s="5">
        <v>7.1936312799091698E-2</v>
      </c>
      <c r="I1720" s="12" t="s">
        <v>0</v>
      </c>
      <c r="J1720" s="12" t="s">
        <v>1</v>
      </c>
      <c r="K1720" s="12">
        <v>135542.39139999999</v>
      </c>
      <c r="L1720" s="12" t="s">
        <v>3443</v>
      </c>
      <c r="M1720" s="12">
        <v>20.848902030343101</v>
      </c>
      <c r="N1720" s="12">
        <v>282.73941548194398</v>
      </c>
      <c r="O1720" s="7">
        <v>354.93742279260101</v>
      </c>
      <c r="P1720" s="12">
        <v>84.442654907800602</v>
      </c>
      <c r="Q1720" s="12">
        <v>73.170830695722799</v>
      </c>
      <c r="R1720" s="7">
        <v>74.650558830000804</v>
      </c>
    </row>
    <row r="1721" spans="1:18" x14ac:dyDescent="0.3">
      <c r="A1721" s="12" t="s">
        <v>3444</v>
      </c>
      <c r="B1721" s="12">
        <v>2</v>
      </c>
      <c r="C1721" s="12">
        <v>1</v>
      </c>
      <c r="D1721" s="12">
        <v>7.8662999999999998</v>
      </c>
      <c r="E1721" s="12">
        <v>0.61241333136949205</v>
      </c>
      <c r="F1721" s="12">
        <v>0.13958492622393401</v>
      </c>
      <c r="G1721" s="12">
        <v>1.1135561192349701</v>
      </c>
      <c r="H1721" s="5">
        <v>7.1523609751109801E-2</v>
      </c>
      <c r="I1721" s="12" t="s">
        <v>1</v>
      </c>
      <c r="J1721" s="12" t="s">
        <v>0</v>
      </c>
      <c r="K1721" s="12">
        <v>52083.837299999999</v>
      </c>
      <c r="L1721" s="12" t="s">
        <v>3445</v>
      </c>
      <c r="M1721" s="12">
        <v>321.00637972965598</v>
      </c>
      <c r="N1721" s="12">
        <v>240.75411282696899</v>
      </c>
      <c r="O1721" s="7">
        <v>218.34360980557699</v>
      </c>
      <c r="P1721" s="12">
        <v>358.30091082460001</v>
      </c>
      <c r="Q1721" s="12">
        <v>218.540379413192</v>
      </c>
      <c r="R1721" s="7">
        <v>291.84840658794002</v>
      </c>
    </row>
    <row r="1722" spans="1:18" x14ac:dyDescent="0.3">
      <c r="A1722" s="12" t="s">
        <v>3446</v>
      </c>
      <c r="B1722" s="12">
        <v>8</v>
      </c>
      <c r="C1722" s="12">
        <v>3</v>
      </c>
      <c r="D1722" s="12">
        <v>53.9</v>
      </c>
      <c r="E1722" s="12">
        <v>0.61257551435004598</v>
      </c>
      <c r="F1722" s="12">
        <v>0.13958492622393401</v>
      </c>
      <c r="G1722" s="12">
        <v>1.03694604356662</v>
      </c>
      <c r="H1722" s="5">
        <v>7.1503155121122E-2</v>
      </c>
      <c r="I1722" s="12" t="s">
        <v>1</v>
      </c>
      <c r="J1722" s="12" t="s">
        <v>0</v>
      </c>
      <c r="K1722" s="12">
        <v>61091.713499999998</v>
      </c>
      <c r="L1722" s="12" t="s">
        <v>3447</v>
      </c>
      <c r="M1722" s="12">
        <v>395.83181652661801</v>
      </c>
      <c r="N1722" s="12">
        <v>491.536057164591</v>
      </c>
      <c r="O1722" s="7">
        <v>417.714070238749</v>
      </c>
      <c r="P1722" s="12">
        <v>474.03789255259301</v>
      </c>
      <c r="Q1722" s="12">
        <v>425.61678940079298</v>
      </c>
      <c r="R1722" s="7">
        <v>453.64487633502102</v>
      </c>
    </row>
    <row r="1723" spans="1:18" x14ac:dyDescent="0.3">
      <c r="A1723" s="12" t="s">
        <v>3448</v>
      </c>
      <c r="B1723" s="12">
        <v>2</v>
      </c>
      <c r="C1723" s="12">
        <v>1</v>
      </c>
      <c r="D1723" s="12">
        <v>8.7532999999999994</v>
      </c>
      <c r="E1723" s="12">
        <v>0.614677705624049</v>
      </c>
      <c r="F1723" s="12">
        <v>0.139941566681897</v>
      </c>
      <c r="G1723" s="12">
        <v>1.82873864739946</v>
      </c>
      <c r="H1723" s="5">
        <v>7.1239221340466896E-2</v>
      </c>
      <c r="I1723" s="12" t="s">
        <v>0</v>
      </c>
      <c r="J1723" s="12" t="s">
        <v>1</v>
      </c>
      <c r="K1723" s="12">
        <v>73795.449200000003</v>
      </c>
      <c r="L1723" s="12" t="s">
        <v>3449</v>
      </c>
      <c r="M1723" s="12">
        <v>13.604722652528199</v>
      </c>
      <c r="N1723" s="12">
        <v>98.271201281524398</v>
      </c>
      <c r="O1723" s="7">
        <v>65.586727322443494</v>
      </c>
      <c r="P1723" s="12">
        <v>34.014556188608601</v>
      </c>
      <c r="Q1723" s="12">
        <v>39.07552796561</v>
      </c>
      <c r="R1723" s="7">
        <v>23.9509290648407</v>
      </c>
    </row>
    <row r="1724" spans="1:18" x14ac:dyDescent="0.3">
      <c r="A1724" s="12" t="s">
        <v>3450</v>
      </c>
      <c r="B1724" s="12">
        <v>7</v>
      </c>
      <c r="C1724" s="12">
        <v>5</v>
      </c>
      <c r="D1724" s="12">
        <v>55.268000000000001</v>
      </c>
      <c r="E1724" s="12">
        <v>0.61485684806015695</v>
      </c>
      <c r="F1724" s="12">
        <v>0.139941566681897</v>
      </c>
      <c r="G1724" s="12">
        <v>1.0140801109625699</v>
      </c>
      <c r="H1724" s="5">
        <v>7.12168320780244E-2</v>
      </c>
      <c r="I1724" s="12" t="s">
        <v>0</v>
      </c>
      <c r="J1724" s="12" t="s">
        <v>1</v>
      </c>
      <c r="K1724" s="12">
        <v>21625.1842</v>
      </c>
      <c r="L1724" s="12" t="s">
        <v>3451</v>
      </c>
      <c r="M1724" s="12">
        <v>1584.4766740341399</v>
      </c>
      <c r="N1724" s="12">
        <v>1631.15487577505</v>
      </c>
      <c r="O1724" s="7">
        <v>1560.8468090904901</v>
      </c>
      <c r="P1724" s="12">
        <v>1503.3777054493501</v>
      </c>
      <c r="Q1724" s="12">
        <v>1580.8366762483399</v>
      </c>
      <c r="R1724" s="7">
        <v>1625.94441864187</v>
      </c>
    </row>
    <row r="1725" spans="1:18" x14ac:dyDescent="0.3">
      <c r="A1725" s="12" t="s">
        <v>3452</v>
      </c>
      <c r="B1725" s="12">
        <v>2</v>
      </c>
      <c r="C1725" s="12">
        <v>1</v>
      </c>
      <c r="D1725" s="12">
        <v>12.3314</v>
      </c>
      <c r="E1725" s="12">
        <v>0.61984149145850398</v>
      </c>
      <c r="F1725" s="12">
        <v>0.14091810370435201</v>
      </c>
      <c r="G1725" s="12">
        <v>1.06072885402354</v>
      </c>
      <c r="H1725" s="5">
        <v>7.0600244615975402E-2</v>
      </c>
      <c r="I1725" s="12" t="s">
        <v>1</v>
      </c>
      <c r="J1725" s="12" t="s">
        <v>0</v>
      </c>
      <c r="K1725" s="12">
        <v>28900.654900000001</v>
      </c>
      <c r="L1725" s="12" t="s">
        <v>3453</v>
      </c>
      <c r="M1725" s="12">
        <v>344.265556224487</v>
      </c>
      <c r="N1725" s="12">
        <v>500.98489329621702</v>
      </c>
      <c r="O1725" s="7">
        <v>525.68339510616295</v>
      </c>
      <c r="P1725" s="12">
        <v>451.04008718586601</v>
      </c>
      <c r="Q1725" s="12">
        <v>490.21683023706697</v>
      </c>
      <c r="R1725" s="7">
        <v>512.93216853020601</v>
      </c>
    </row>
    <row r="1726" spans="1:18" x14ac:dyDescent="0.3">
      <c r="A1726" s="12" t="s">
        <v>3454</v>
      </c>
      <c r="B1726" s="12">
        <v>1</v>
      </c>
      <c r="C1726" s="12">
        <v>1</v>
      </c>
      <c r="D1726" s="12">
        <v>7.9273999999999996</v>
      </c>
      <c r="E1726" s="12">
        <v>0.61986862474882698</v>
      </c>
      <c r="F1726" s="12">
        <v>0.14091810370435201</v>
      </c>
      <c r="G1726" s="12">
        <v>1.0322269087329501</v>
      </c>
      <c r="H1726" s="5">
        <v>7.0596921876438595E-2</v>
      </c>
      <c r="I1726" s="12" t="s">
        <v>0</v>
      </c>
      <c r="J1726" s="12" t="s">
        <v>1</v>
      </c>
      <c r="K1726" s="12">
        <v>14645.2549</v>
      </c>
      <c r="L1726" s="12" t="s">
        <v>3455</v>
      </c>
      <c r="M1726" s="12">
        <v>2439.4184968786099</v>
      </c>
      <c r="N1726" s="12">
        <v>2206.6929433998198</v>
      </c>
      <c r="O1726" s="7">
        <v>2637.9115772977502</v>
      </c>
      <c r="P1726" s="12">
        <v>2336.9062471832899</v>
      </c>
      <c r="Q1726" s="12">
        <v>2286.7683403318902</v>
      </c>
      <c r="R1726" s="7">
        <v>2432.9356945372801</v>
      </c>
    </row>
    <row r="1727" spans="1:18" x14ac:dyDescent="0.3">
      <c r="A1727" s="12" t="s">
        <v>3456</v>
      </c>
      <c r="B1727" s="12">
        <v>6</v>
      </c>
      <c r="C1727" s="12">
        <v>1</v>
      </c>
      <c r="D1727" s="12">
        <v>28.323</v>
      </c>
      <c r="E1727" s="12">
        <v>0.62258451039184604</v>
      </c>
      <c r="F1727" s="12">
        <v>0.14145323265607301</v>
      </c>
      <c r="G1727" s="12">
        <v>1.01350035935982</v>
      </c>
      <c r="H1727" s="5">
        <v>7.0266157878046895E-2</v>
      </c>
      <c r="I1727" s="12" t="s">
        <v>1</v>
      </c>
      <c r="J1727" s="12" t="s">
        <v>0</v>
      </c>
      <c r="K1727" s="12">
        <v>94469.566900000005</v>
      </c>
      <c r="L1727" s="12" t="s">
        <v>3457</v>
      </c>
      <c r="M1727" s="12">
        <v>1492.51666489736</v>
      </c>
      <c r="N1727" s="12">
        <v>1530.24883910382</v>
      </c>
      <c r="O1727" s="7">
        <v>1504.56663658247</v>
      </c>
      <c r="P1727" s="12">
        <v>1464.2957497320699</v>
      </c>
      <c r="Q1727" s="12">
        <v>1538.9987791594001</v>
      </c>
      <c r="R1727" s="7">
        <v>1585.15822253133</v>
      </c>
    </row>
    <row r="1728" spans="1:18" x14ac:dyDescent="0.3">
      <c r="A1728" s="12" t="s">
        <v>3458</v>
      </c>
      <c r="B1728" s="12">
        <v>1</v>
      </c>
      <c r="C1728" s="12">
        <v>1</v>
      </c>
      <c r="D1728" s="12">
        <v>3.2219000000000002</v>
      </c>
      <c r="E1728" s="12">
        <v>0.62758146334529796</v>
      </c>
      <c r="F1728" s="12">
        <v>0.14250570452158801</v>
      </c>
      <c r="G1728" s="12">
        <v>1.0908865670721699</v>
      </c>
      <c r="H1728" s="5">
        <v>6.9666933943546602E-2</v>
      </c>
      <c r="I1728" s="12" t="s">
        <v>0</v>
      </c>
      <c r="J1728" s="12" t="s">
        <v>1</v>
      </c>
      <c r="K1728" s="12">
        <v>44414.791899999997</v>
      </c>
      <c r="L1728" s="12" t="s">
        <v>3459</v>
      </c>
      <c r="M1728" s="12">
        <v>214.541183525218</v>
      </c>
      <c r="N1728" s="12">
        <v>168.65048451561</v>
      </c>
      <c r="O1728" s="7">
        <v>138.21795963883901</v>
      </c>
      <c r="P1728" s="12">
        <v>143.47750386433901</v>
      </c>
      <c r="Q1728" s="12">
        <v>179.87416439443101</v>
      </c>
      <c r="R1728" s="7">
        <v>154.61702566243099</v>
      </c>
    </row>
    <row r="1729" spans="1:18" x14ac:dyDescent="0.3">
      <c r="A1729" s="12" t="s">
        <v>3460</v>
      </c>
      <c r="B1729" s="12">
        <v>7</v>
      </c>
      <c r="C1729" s="12">
        <v>1</v>
      </c>
      <c r="D1729" s="12">
        <v>28.1311</v>
      </c>
      <c r="E1729" s="12">
        <v>0.630812367421972</v>
      </c>
      <c r="F1729" s="12">
        <v>0.14315616796569999</v>
      </c>
      <c r="G1729" s="12">
        <v>1.0842834970339299</v>
      </c>
      <c r="H1729" s="5">
        <v>6.9285858766598193E-2</v>
      </c>
      <c r="I1729" s="12" t="s">
        <v>1</v>
      </c>
      <c r="J1729" s="12" t="s">
        <v>0</v>
      </c>
      <c r="K1729" s="12">
        <v>240035.40460000001</v>
      </c>
      <c r="L1729" s="12" t="s">
        <v>3461</v>
      </c>
      <c r="M1729" s="12">
        <v>349.58221103245597</v>
      </c>
      <c r="N1729" s="12">
        <v>96.865489745616202</v>
      </c>
      <c r="O1729" s="7">
        <v>149.22107055470801</v>
      </c>
      <c r="P1729" s="12">
        <v>267.04812644847601</v>
      </c>
      <c r="Q1729" s="12">
        <v>166.43563922345899</v>
      </c>
      <c r="R1729" s="7">
        <v>212.39005278267601</v>
      </c>
    </row>
    <row r="1730" spans="1:18" x14ac:dyDescent="0.3">
      <c r="A1730" s="12" t="s">
        <v>3462</v>
      </c>
      <c r="B1730" s="12">
        <v>6</v>
      </c>
      <c r="C1730" s="12">
        <v>1</v>
      </c>
      <c r="D1730" s="12">
        <v>24.204599999999999</v>
      </c>
      <c r="E1730" s="12">
        <v>0.63167706544306701</v>
      </c>
      <c r="F1730" s="12">
        <v>0.14326920269435101</v>
      </c>
      <c r="G1730" s="12">
        <v>1.0343591876623699</v>
      </c>
      <c r="H1730" s="5">
        <v>6.9184709947567896E-2</v>
      </c>
      <c r="I1730" s="12" t="s">
        <v>0</v>
      </c>
      <c r="J1730" s="12" t="s">
        <v>1</v>
      </c>
      <c r="K1730" s="12">
        <v>197851.48019999999</v>
      </c>
      <c r="L1730" s="12" t="s">
        <v>3463</v>
      </c>
      <c r="M1730" s="12">
        <v>2724.2829015318198</v>
      </c>
      <c r="N1730" s="12">
        <v>2653.37117166596</v>
      </c>
      <c r="O1730" s="7">
        <v>2422.6416865840401</v>
      </c>
      <c r="P1730" s="12">
        <v>2502.3427129132401</v>
      </c>
      <c r="Q1730" s="12">
        <v>2780.2033860276601</v>
      </c>
      <c r="R1730" s="7">
        <v>2258.6406114612801</v>
      </c>
    </row>
    <row r="1731" spans="1:18" x14ac:dyDescent="0.3">
      <c r="A1731" s="12" t="s">
        <v>3464</v>
      </c>
      <c r="B1731" s="12">
        <v>9</v>
      </c>
      <c r="C1731" s="12">
        <v>2</v>
      </c>
      <c r="D1731" s="12">
        <v>36.914400000000001</v>
      </c>
      <c r="E1731" s="12">
        <v>0.63421215928556096</v>
      </c>
      <c r="F1731" s="12">
        <v>0.14376074511901701</v>
      </c>
      <c r="G1731" s="12">
        <v>1.0290553352301599</v>
      </c>
      <c r="H1731" s="5">
        <v>6.8890193382098494E-2</v>
      </c>
      <c r="I1731" s="12" t="s">
        <v>1</v>
      </c>
      <c r="J1731" s="12" t="s">
        <v>0</v>
      </c>
      <c r="K1731" s="12">
        <v>342745.58350000001</v>
      </c>
      <c r="L1731" s="12" t="s">
        <v>3465</v>
      </c>
      <c r="M1731" s="12">
        <v>1001.96084542887</v>
      </c>
      <c r="N1731" s="12">
        <v>1064.71453849472</v>
      </c>
      <c r="O1731" s="7">
        <v>888.54634863317801</v>
      </c>
      <c r="P1731" s="12">
        <v>1000.1831066341</v>
      </c>
      <c r="Q1731" s="12">
        <v>1067.1375560512199</v>
      </c>
      <c r="R1731" s="7">
        <v>973.76602799035004</v>
      </c>
    </row>
    <row r="1732" spans="1:18" x14ac:dyDescent="0.3">
      <c r="A1732" s="12" t="s">
        <v>3466</v>
      </c>
      <c r="B1732" s="12">
        <v>3</v>
      </c>
      <c r="C1732" s="12">
        <v>1</v>
      </c>
      <c r="D1732" s="12">
        <v>16.797599999999999</v>
      </c>
      <c r="E1732" s="12">
        <v>0.637530301766982</v>
      </c>
      <c r="F1732" s="12">
        <v>0.144429113161124</v>
      </c>
      <c r="G1732" s="12">
        <v>1.3401909366685001</v>
      </c>
      <c r="H1732" s="5">
        <v>6.8509242036291398E-2</v>
      </c>
      <c r="I1732" s="12" t="s">
        <v>0</v>
      </c>
      <c r="J1732" s="12" t="s">
        <v>1</v>
      </c>
      <c r="K1732" s="12">
        <v>43024.549200000001</v>
      </c>
      <c r="L1732" s="12" t="s">
        <v>3467</v>
      </c>
      <c r="M1732" s="12">
        <v>108.532759740987</v>
      </c>
      <c r="N1732" s="12">
        <v>84.040593676245706</v>
      </c>
      <c r="O1732" s="7">
        <v>0</v>
      </c>
      <c r="P1732" s="12">
        <v>78.129821538933697</v>
      </c>
      <c r="Q1732" s="12">
        <v>19.844055509114401</v>
      </c>
      <c r="R1732" s="7">
        <v>45.717106190458601</v>
      </c>
    </row>
    <row r="1733" spans="1:18" x14ac:dyDescent="0.3">
      <c r="A1733" s="12" t="s">
        <v>3468</v>
      </c>
      <c r="B1733" s="12">
        <v>4</v>
      </c>
      <c r="C1733" s="12">
        <v>2</v>
      </c>
      <c r="D1733" s="12">
        <v>19.4864</v>
      </c>
      <c r="E1733" s="12">
        <v>0.63920737333566902</v>
      </c>
      <c r="F1733" s="12">
        <v>0.144700666750047</v>
      </c>
      <c r="G1733" s="12">
        <v>1.0150503928741299</v>
      </c>
      <c r="H1733" s="5">
        <v>6.8318640270863804E-2</v>
      </c>
      <c r="I1733" s="12" t="s">
        <v>1</v>
      </c>
      <c r="J1733" s="12" t="s">
        <v>0</v>
      </c>
      <c r="K1733" s="12">
        <v>81811.432499999995</v>
      </c>
      <c r="L1733" s="12" t="s">
        <v>3469</v>
      </c>
      <c r="M1733" s="12">
        <v>11401.0582507491</v>
      </c>
      <c r="N1733" s="12">
        <v>10573.5787170654</v>
      </c>
      <c r="O1733" s="7">
        <v>10591.587084132199</v>
      </c>
      <c r="P1733" s="12">
        <v>10686.8866795827</v>
      </c>
      <c r="Q1733" s="12">
        <v>11031.3069649279</v>
      </c>
      <c r="R1733" s="7">
        <v>11338.1648738449</v>
      </c>
    </row>
    <row r="1734" spans="1:18" x14ac:dyDescent="0.3">
      <c r="A1734" s="12" t="s">
        <v>3470</v>
      </c>
      <c r="B1734" s="12">
        <v>7</v>
      </c>
      <c r="C1734" s="12">
        <v>3</v>
      </c>
      <c r="D1734" s="12">
        <v>43.664299999999997</v>
      </c>
      <c r="E1734" s="12">
        <v>0.63946953261721695</v>
      </c>
      <c r="F1734" s="12">
        <v>0.144700666750047</v>
      </c>
      <c r="G1734" s="12">
        <v>1.0464851128432899</v>
      </c>
      <c r="H1734" s="5">
        <v>6.8288962541956599E-2</v>
      </c>
      <c r="I1734" s="12" t="s">
        <v>1</v>
      </c>
      <c r="J1734" s="12" t="s">
        <v>0</v>
      </c>
      <c r="K1734" s="12">
        <v>117810.0238</v>
      </c>
      <c r="L1734" s="12" t="s">
        <v>3471</v>
      </c>
      <c r="M1734" s="12">
        <v>953.29494792563401</v>
      </c>
      <c r="N1734" s="12">
        <v>939.33037557492798</v>
      </c>
      <c r="O1734" s="7">
        <v>736.01300823481097</v>
      </c>
      <c r="P1734" s="12">
        <v>954.26571496146698</v>
      </c>
      <c r="Q1734" s="12">
        <v>970.45666557021195</v>
      </c>
      <c r="R1734" s="7">
        <v>826.10850067860201</v>
      </c>
    </row>
    <row r="1735" spans="1:18" x14ac:dyDescent="0.3">
      <c r="A1735" s="12" t="s">
        <v>3472</v>
      </c>
      <c r="B1735" s="12">
        <v>5</v>
      </c>
      <c r="C1735" s="12">
        <v>1</v>
      </c>
      <c r="D1735" s="12">
        <v>20.725999999999999</v>
      </c>
      <c r="E1735" s="12">
        <v>0.641625095500993</v>
      </c>
      <c r="F1735" s="12">
        <v>0.145104411495076</v>
      </c>
      <c r="G1735" s="12">
        <v>1.08795506363515</v>
      </c>
      <c r="H1735" s="5">
        <v>6.8046136998997794E-2</v>
      </c>
      <c r="I1735" s="12" t="s">
        <v>0</v>
      </c>
      <c r="J1735" s="12" t="s">
        <v>1</v>
      </c>
      <c r="K1735" s="12">
        <v>130061.295</v>
      </c>
      <c r="L1735" s="12" t="s">
        <v>3473</v>
      </c>
      <c r="M1735" s="12">
        <v>81.376710361957294</v>
      </c>
      <c r="N1735" s="12">
        <v>116.748202087138</v>
      </c>
      <c r="O1735" s="7">
        <v>99.383223316469397</v>
      </c>
      <c r="P1735" s="12">
        <v>85.645929291311802</v>
      </c>
      <c r="Q1735" s="12">
        <v>62.3037425837923</v>
      </c>
      <c r="R1735" s="7">
        <v>125.50660008847299</v>
      </c>
    </row>
    <row r="1736" spans="1:18" x14ac:dyDescent="0.3">
      <c r="A1736" s="12" t="s">
        <v>3474</v>
      </c>
      <c r="B1736" s="12">
        <v>1</v>
      </c>
      <c r="C1736" s="12">
        <v>1</v>
      </c>
      <c r="D1736" s="12">
        <v>3.7744</v>
      </c>
      <c r="E1736" s="12">
        <v>0.64559327113766396</v>
      </c>
      <c r="F1736" s="12">
        <v>0.14591737703107399</v>
      </c>
      <c r="G1736" s="12">
        <v>1.1622933227724299</v>
      </c>
      <c r="H1736" s="5">
        <v>6.7604652927498399E-2</v>
      </c>
      <c r="I1736" s="12" t="s">
        <v>0</v>
      </c>
      <c r="J1736" s="12" t="s">
        <v>1</v>
      </c>
      <c r="K1736" s="12">
        <v>25558.7971</v>
      </c>
      <c r="L1736" s="12" t="s">
        <v>3475</v>
      </c>
      <c r="M1736" s="12">
        <v>121.74757480687499</v>
      </c>
      <c r="N1736" s="12">
        <v>67.6095348678774</v>
      </c>
      <c r="O1736" s="7">
        <v>63.123819177323398</v>
      </c>
      <c r="P1736" s="12">
        <v>52.851488992785598</v>
      </c>
      <c r="Q1736" s="12">
        <v>95.251137764890899</v>
      </c>
      <c r="R1736" s="7">
        <v>69.123889049735993</v>
      </c>
    </row>
    <row r="1737" spans="1:18" x14ac:dyDescent="0.3">
      <c r="A1737" s="12" t="s">
        <v>3476</v>
      </c>
      <c r="B1737" s="12">
        <v>7</v>
      </c>
      <c r="C1737" s="12">
        <v>3</v>
      </c>
      <c r="D1737" s="12">
        <v>28.9085</v>
      </c>
      <c r="E1737" s="12">
        <v>0.64853688984020796</v>
      </c>
      <c r="F1737" s="12">
        <v>0.146437643213602</v>
      </c>
      <c r="G1737" s="12">
        <v>1.0251760071895699</v>
      </c>
      <c r="H1737" s="5">
        <v>6.7281743333471505E-2</v>
      </c>
      <c r="I1737" s="12" t="s">
        <v>0</v>
      </c>
      <c r="J1737" s="12" t="s">
        <v>1</v>
      </c>
      <c r="K1737" s="12">
        <v>219544.72889999999</v>
      </c>
      <c r="L1737" s="12" t="s">
        <v>3477</v>
      </c>
      <c r="M1737" s="12">
        <v>431.26462570304102</v>
      </c>
      <c r="N1737" s="12">
        <v>480.531877241188</v>
      </c>
      <c r="O1737" s="7">
        <v>439.23528281033299</v>
      </c>
      <c r="P1737" s="12">
        <v>414.13337901160497</v>
      </c>
      <c r="Q1737" s="12">
        <v>472.50416982535597</v>
      </c>
      <c r="R1737" s="7">
        <v>431.21594781118398</v>
      </c>
    </row>
    <row r="1738" spans="1:18" x14ac:dyDescent="0.3">
      <c r="A1738" s="12" t="s">
        <v>3478</v>
      </c>
      <c r="B1738" s="12">
        <v>3</v>
      </c>
      <c r="C1738" s="12">
        <v>1</v>
      </c>
      <c r="D1738" s="12">
        <v>12.2324</v>
      </c>
      <c r="E1738" s="12">
        <v>0.64864456900975598</v>
      </c>
      <c r="F1738" s="12">
        <v>0.146437643213602</v>
      </c>
      <c r="G1738" s="12">
        <v>1.0640821609595601</v>
      </c>
      <c r="H1738" s="5">
        <v>6.7270004642304398E-2</v>
      </c>
      <c r="I1738" s="12" t="s">
        <v>0</v>
      </c>
      <c r="J1738" s="12" t="s">
        <v>1</v>
      </c>
      <c r="K1738" s="12">
        <v>77734.575400000002</v>
      </c>
      <c r="L1738" s="12" t="s">
        <v>3479</v>
      </c>
      <c r="M1738" s="12">
        <v>601.34912884462994</v>
      </c>
      <c r="N1738" s="12">
        <v>493.378105177973</v>
      </c>
      <c r="O1738" s="7">
        <v>628.17991230747202</v>
      </c>
      <c r="P1738" s="12">
        <v>687.77481263505501</v>
      </c>
      <c r="Q1738" s="12">
        <v>443.59145534226502</v>
      </c>
      <c r="R1738" s="7">
        <v>487.782336841313</v>
      </c>
    </row>
    <row r="1739" spans="1:18" x14ac:dyDescent="0.3">
      <c r="A1739" s="12" t="s">
        <v>3480</v>
      </c>
      <c r="B1739" s="12">
        <v>4</v>
      </c>
      <c r="C1739" s="12">
        <v>1</v>
      </c>
      <c r="D1739" s="12">
        <v>18.973500000000001</v>
      </c>
      <c r="E1739" s="12">
        <v>0.64970364280676396</v>
      </c>
      <c r="F1739" s="12">
        <v>0.14659205279590801</v>
      </c>
      <c r="G1739" s="12">
        <v>1.02409378006709</v>
      </c>
      <c r="H1739" s="5">
        <v>6.7154824522775394E-2</v>
      </c>
      <c r="I1739" s="12" t="s">
        <v>1</v>
      </c>
      <c r="J1739" s="12" t="s">
        <v>0</v>
      </c>
      <c r="K1739" s="12">
        <v>137982.8492</v>
      </c>
      <c r="L1739" s="12" t="s">
        <v>3481</v>
      </c>
      <c r="M1739" s="12">
        <v>525.20601945212195</v>
      </c>
      <c r="N1739" s="12">
        <v>471.15983083887102</v>
      </c>
      <c r="O1739" s="7">
        <v>561.97628346830697</v>
      </c>
      <c r="P1739" s="12">
        <v>540.67186781883595</v>
      </c>
      <c r="Q1739" s="12">
        <v>516.24300922858401</v>
      </c>
      <c r="R1739" s="7">
        <v>538.97360935195104</v>
      </c>
    </row>
    <row r="1740" spans="1:18" x14ac:dyDescent="0.3">
      <c r="A1740" s="12" t="s">
        <v>3482</v>
      </c>
      <c r="B1740" s="12">
        <v>6</v>
      </c>
      <c r="C1740" s="12">
        <v>1</v>
      </c>
      <c r="D1740" s="12">
        <v>37.192</v>
      </c>
      <c r="E1740" s="12">
        <v>0.65033286064763896</v>
      </c>
      <c r="F1740" s="12">
        <v>0.14664935212887301</v>
      </c>
      <c r="G1740" s="12">
        <v>1.03760708509962</v>
      </c>
      <c r="H1740" s="5">
        <v>6.7086629807946205E-2</v>
      </c>
      <c r="I1740" s="12" t="s">
        <v>0</v>
      </c>
      <c r="J1740" s="12" t="s">
        <v>1</v>
      </c>
      <c r="K1740" s="12">
        <v>56624.657200000001</v>
      </c>
      <c r="L1740" s="12" t="s">
        <v>3483</v>
      </c>
      <c r="M1740" s="12">
        <v>452.009851614968</v>
      </c>
      <c r="N1740" s="12">
        <v>34.830184268688399</v>
      </c>
      <c r="O1740" s="7">
        <v>465.13634781199801</v>
      </c>
      <c r="P1740" s="12">
        <v>352.05907332427</v>
      </c>
      <c r="Q1740" s="12">
        <v>351.82943292110002</v>
      </c>
      <c r="R1740" s="7">
        <v>213.584395941156</v>
      </c>
    </row>
    <row r="1741" spans="1:18" x14ac:dyDescent="0.3">
      <c r="A1741" s="12" t="s">
        <v>3484</v>
      </c>
      <c r="B1741" s="12">
        <v>2</v>
      </c>
      <c r="C1741" s="12">
        <v>1</v>
      </c>
      <c r="D1741" s="12">
        <v>8.9332999999999991</v>
      </c>
      <c r="E1741" s="12">
        <v>0.65272525208306298</v>
      </c>
      <c r="F1741" s="12">
        <v>0.147098914863668</v>
      </c>
      <c r="G1741" s="12">
        <v>1.1035530375461899</v>
      </c>
      <c r="H1741" s="5">
        <v>6.6828942440263203E-2</v>
      </c>
      <c r="I1741" s="12" t="s">
        <v>1</v>
      </c>
      <c r="J1741" s="12" t="s">
        <v>0</v>
      </c>
      <c r="K1741" s="12">
        <v>18666.774700000002</v>
      </c>
      <c r="L1741" s="12" t="s">
        <v>3485</v>
      </c>
      <c r="M1741" s="12">
        <v>567.51301550561095</v>
      </c>
      <c r="N1741" s="12">
        <v>843.777214266653</v>
      </c>
      <c r="O1741" s="7">
        <v>519.16526969782399</v>
      </c>
      <c r="P1741" s="12">
        <v>656.91250333638197</v>
      </c>
      <c r="Q1741" s="12">
        <v>912.90427108435802</v>
      </c>
      <c r="R1741" s="7">
        <v>560.543255867217</v>
      </c>
    </row>
    <row r="1742" spans="1:18" x14ac:dyDescent="0.3">
      <c r="A1742" s="12" t="s">
        <v>3486</v>
      </c>
      <c r="B1742" s="12">
        <v>4</v>
      </c>
      <c r="C1742" s="12">
        <v>1</v>
      </c>
      <c r="D1742" s="12">
        <v>21.241399999999999</v>
      </c>
      <c r="E1742" s="12">
        <v>0.65307932578420402</v>
      </c>
      <c r="F1742" s="12">
        <v>0.147098914863668</v>
      </c>
      <c r="G1742" s="12">
        <v>1.06260213443674</v>
      </c>
      <c r="H1742" s="5">
        <v>6.6791019248637298E-2</v>
      </c>
      <c r="I1742" s="12" t="s">
        <v>1</v>
      </c>
      <c r="J1742" s="12" t="s">
        <v>0</v>
      </c>
      <c r="K1742" s="12">
        <v>102837.14449999999</v>
      </c>
      <c r="L1742" s="12" t="s">
        <v>3487</v>
      </c>
      <c r="M1742" s="12">
        <v>142.89123441234801</v>
      </c>
      <c r="N1742" s="12">
        <v>194.343995236675</v>
      </c>
      <c r="O1742" s="7">
        <v>282.93257524834598</v>
      </c>
      <c r="P1742" s="12">
        <v>202.83282723792399</v>
      </c>
      <c r="Q1742" s="12">
        <v>221.30498608382601</v>
      </c>
      <c r="R1742" s="7">
        <v>234.85381987114499</v>
      </c>
    </row>
    <row r="1743" spans="1:18" x14ac:dyDescent="0.3">
      <c r="A1743" s="12" t="s">
        <v>3488</v>
      </c>
      <c r="B1743" s="12">
        <v>7</v>
      </c>
      <c r="C1743" s="12">
        <v>3</v>
      </c>
      <c r="D1743" s="12">
        <v>36.227600000000002</v>
      </c>
      <c r="E1743" s="12">
        <v>0.65546779186903703</v>
      </c>
      <c r="F1743" s="12">
        <v>0.147551846213446</v>
      </c>
      <c r="G1743" s="12">
        <v>1.08207181871836</v>
      </c>
      <c r="H1743" s="5">
        <v>6.6536638889046706E-2</v>
      </c>
      <c r="I1743" s="12" t="s">
        <v>0</v>
      </c>
      <c r="J1743" s="12" t="s">
        <v>1</v>
      </c>
      <c r="K1743" s="12">
        <v>24602.5782</v>
      </c>
      <c r="L1743" s="12" t="s">
        <v>3489</v>
      </c>
      <c r="M1743" s="12">
        <v>247.83286640502101</v>
      </c>
      <c r="N1743" s="12">
        <v>178.30549781659801</v>
      </c>
      <c r="O1743" s="7">
        <v>179.32208106541199</v>
      </c>
      <c r="P1743" s="12">
        <v>175.953858965135</v>
      </c>
      <c r="Q1743" s="12">
        <v>240.982369704723</v>
      </c>
      <c r="R1743" s="7">
        <v>142.60190439432199</v>
      </c>
    </row>
    <row r="1744" spans="1:18" x14ac:dyDescent="0.3">
      <c r="A1744" s="12" t="s">
        <v>3490</v>
      </c>
      <c r="B1744" s="12">
        <v>12</v>
      </c>
      <c r="C1744" s="12">
        <v>2</v>
      </c>
      <c r="D1744" s="12">
        <v>47.470500000000001</v>
      </c>
      <c r="E1744" s="12">
        <v>0.65875108501319402</v>
      </c>
      <c r="F1744" s="12">
        <v>0.14820557391206499</v>
      </c>
      <c r="G1744" s="12">
        <v>1.0677221368496499</v>
      </c>
      <c r="H1744" s="5">
        <v>6.6191016099782396E-2</v>
      </c>
      <c r="I1744" s="12" t="s">
        <v>1</v>
      </c>
      <c r="J1744" s="12" t="s">
        <v>0</v>
      </c>
      <c r="K1744" s="12">
        <v>362590.77879999997</v>
      </c>
      <c r="L1744" s="12" t="s">
        <v>3491</v>
      </c>
      <c r="M1744" s="12">
        <v>894.19939544410897</v>
      </c>
      <c r="N1744" s="12">
        <v>619.23766333662297</v>
      </c>
      <c r="O1744" s="7">
        <v>719.951571857104</v>
      </c>
      <c r="P1744" s="12">
        <v>951.11085078442102</v>
      </c>
      <c r="Q1744" s="12">
        <v>711.66484744587103</v>
      </c>
      <c r="R1744" s="7">
        <v>721.862782890056</v>
      </c>
    </row>
    <row r="1745" spans="1:18" x14ac:dyDescent="0.3">
      <c r="A1745" s="12" t="s">
        <v>3492</v>
      </c>
      <c r="B1745" s="12">
        <v>9</v>
      </c>
      <c r="C1745" s="12">
        <v>3</v>
      </c>
      <c r="D1745" s="12">
        <v>37.270299999999999</v>
      </c>
      <c r="E1745" s="12">
        <v>0.662062079503558</v>
      </c>
      <c r="F1745" s="12">
        <v>0.148864777987541</v>
      </c>
      <c r="G1745" s="12">
        <v>1.05595434203048</v>
      </c>
      <c r="H1745" s="5">
        <v>6.5847193028383599E-2</v>
      </c>
      <c r="I1745" s="12" t="s">
        <v>0</v>
      </c>
      <c r="J1745" s="12" t="s">
        <v>1</v>
      </c>
      <c r="K1745" s="12">
        <v>146384.7328</v>
      </c>
      <c r="L1745" s="12" t="s">
        <v>3493</v>
      </c>
      <c r="M1745" s="12">
        <v>393.24777905688399</v>
      </c>
      <c r="N1745" s="12">
        <v>296.364338650126</v>
      </c>
      <c r="O1745" s="7">
        <v>397.64413620371698</v>
      </c>
      <c r="P1745" s="12">
        <v>342.45283254741298</v>
      </c>
      <c r="Q1745" s="12">
        <v>336.88882963745698</v>
      </c>
      <c r="R1745" s="7">
        <v>350.30158149937103</v>
      </c>
    </row>
    <row r="1746" spans="1:18" x14ac:dyDescent="0.3">
      <c r="A1746" s="12" t="s">
        <v>3494</v>
      </c>
      <c r="B1746" s="12">
        <v>5</v>
      </c>
      <c r="C1746" s="12">
        <v>1</v>
      </c>
      <c r="D1746" s="12">
        <v>18.118400000000001</v>
      </c>
      <c r="E1746" s="12">
        <v>0.669807344553907</v>
      </c>
      <c r="F1746" s="12">
        <v>0.150519697111901</v>
      </c>
      <c r="G1746" s="12">
        <v>1.06537068046531</v>
      </c>
      <c r="H1746" s="5">
        <v>6.5061127620645004E-2</v>
      </c>
      <c r="I1746" s="12" t="s">
        <v>1</v>
      </c>
      <c r="J1746" s="12" t="s">
        <v>0</v>
      </c>
      <c r="K1746" s="12">
        <v>165345.88579999999</v>
      </c>
      <c r="L1746" s="12" t="s">
        <v>3495</v>
      </c>
      <c r="M1746" s="12">
        <v>250.65177888781901</v>
      </c>
      <c r="N1746" s="12">
        <v>148.38659160443001</v>
      </c>
      <c r="O1746" s="7">
        <v>251.960393661056</v>
      </c>
      <c r="P1746" s="12">
        <v>238.697510980825</v>
      </c>
      <c r="Q1746" s="12">
        <v>254.54999225051799</v>
      </c>
      <c r="R1746" s="7">
        <v>200.30749311674001</v>
      </c>
    </row>
    <row r="1747" spans="1:18" x14ac:dyDescent="0.3">
      <c r="A1747" s="12" t="s">
        <v>3496</v>
      </c>
      <c r="B1747" s="12">
        <v>10</v>
      </c>
      <c r="C1747" s="12">
        <v>6</v>
      </c>
      <c r="D1747" s="12">
        <v>57.600299999999997</v>
      </c>
      <c r="E1747" s="12">
        <v>0.67096455035396296</v>
      </c>
      <c r="F1747" s="12">
        <v>0.150693090393623</v>
      </c>
      <c r="G1747" s="12">
        <v>1.01454526234218</v>
      </c>
      <c r="H1747" s="5">
        <v>6.4945848445670501E-2</v>
      </c>
      <c r="I1747" s="12" t="s">
        <v>1</v>
      </c>
      <c r="J1747" s="12" t="s">
        <v>0</v>
      </c>
      <c r="K1747" s="12">
        <v>16559.391100000001</v>
      </c>
      <c r="L1747" s="12" t="s">
        <v>3497</v>
      </c>
      <c r="M1747" s="12">
        <v>2456.3741632857</v>
      </c>
      <c r="N1747" s="12">
        <v>2229.01861463156</v>
      </c>
      <c r="O1747" s="7">
        <v>2250.7007721648301</v>
      </c>
      <c r="P1747" s="12">
        <v>2401.8102285927498</v>
      </c>
      <c r="Q1747" s="12">
        <v>2302.4543834525198</v>
      </c>
      <c r="R1747" s="7">
        <v>2332.7162383526902</v>
      </c>
    </row>
    <row r="1748" spans="1:18" x14ac:dyDescent="0.3">
      <c r="A1748" s="12" t="s">
        <v>3498</v>
      </c>
      <c r="B1748" s="12">
        <v>4</v>
      </c>
      <c r="C1748" s="12">
        <v>1</v>
      </c>
      <c r="D1748" s="12">
        <v>15.300599999999999</v>
      </c>
      <c r="E1748" s="12">
        <v>0.67296667273097399</v>
      </c>
      <c r="F1748" s="12">
        <v>0.15105593676894699</v>
      </c>
      <c r="G1748" s="12">
        <v>1.1129661128344801</v>
      </c>
      <c r="H1748" s="5">
        <v>6.4747714901049205E-2</v>
      </c>
      <c r="I1748" s="12" t="s">
        <v>0</v>
      </c>
      <c r="J1748" s="12" t="s">
        <v>1</v>
      </c>
      <c r="K1748" s="12">
        <v>118621.7216</v>
      </c>
      <c r="L1748" s="12" t="s">
        <v>3499</v>
      </c>
      <c r="M1748" s="12">
        <v>468.29762878655799</v>
      </c>
      <c r="N1748" s="12">
        <v>667.98290309073798</v>
      </c>
      <c r="O1748" s="7">
        <v>835.76283220521202</v>
      </c>
      <c r="P1748" s="12">
        <v>554.00008762219295</v>
      </c>
      <c r="Q1748" s="12">
        <v>729.83008436076796</v>
      </c>
      <c r="R1748" s="7">
        <v>488.05069783090403</v>
      </c>
    </row>
    <row r="1749" spans="1:18" x14ac:dyDescent="0.3">
      <c r="A1749" s="12" t="s">
        <v>3500</v>
      </c>
      <c r="B1749" s="12">
        <v>2</v>
      </c>
      <c r="C1749" s="12">
        <v>1</v>
      </c>
      <c r="D1749" s="12">
        <v>12.282400000000001</v>
      </c>
      <c r="E1749" s="12">
        <v>0.678073452610091</v>
      </c>
      <c r="F1749" s="12">
        <v>0.15211484641204001</v>
      </c>
      <c r="G1749" s="12">
        <v>1.0399357631291299</v>
      </c>
      <c r="H1749" s="5">
        <v>6.4249824545793005E-2</v>
      </c>
      <c r="I1749" s="12" t="s">
        <v>1</v>
      </c>
      <c r="J1749" s="12" t="s">
        <v>0</v>
      </c>
      <c r="K1749" s="12">
        <v>29475.190399999999</v>
      </c>
      <c r="L1749" s="12" t="s">
        <v>3501</v>
      </c>
      <c r="M1749" s="12">
        <v>741.08650467030498</v>
      </c>
      <c r="N1749" s="12">
        <v>881.41837807241802</v>
      </c>
      <c r="O1749" s="7">
        <v>1108.19835592549</v>
      </c>
      <c r="P1749" s="12">
        <v>944.72965040948202</v>
      </c>
      <c r="Q1749" s="12">
        <v>973.62782732995595</v>
      </c>
      <c r="R1749" s="7">
        <v>921.39847864417504</v>
      </c>
    </row>
    <row r="1750" spans="1:18" x14ac:dyDescent="0.3">
      <c r="A1750" s="12" t="s">
        <v>3502</v>
      </c>
      <c r="B1750" s="12">
        <v>3</v>
      </c>
      <c r="C1750" s="12">
        <v>1</v>
      </c>
      <c r="D1750" s="12">
        <v>17.479099999999999</v>
      </c>
      <c r="E1750" s="12">
        <v>0.67907553090789596</v>
      </c>
      <c r="F1750" s="12">
        <v>0.15225224569158899</v>
      </c>
      <c r="G1750" s="12">
        <v>1.04590779148013</v>
      </c>
      <c r="H1750" s="5">
        <v>6.4153378112593501E-2</v>
      </c>
      <c r="I1750" s="12" t="s">
        <v>1</v>
      </c>
      <c r="J1750" s="12" t="s">
        <v>0</v>
      </c>
      <c r="K1750" s="12">
        <v>26209.3917</v>
      </c>
      <c r="L1750" s="12" t="s">
        <v>3503</v>
      </c>
      <c r="M1750" s="12">
        <v>661.19660503135401</v>
      </c>
      <c r="N1750" s="12">
        <v>735.87293745298803</v>
      </c>
      <c r="O1750" s="7">
        <v>644.57518298066805</v>
      </c>
      <c r="P1750" s="12">
        <v>820.77163354078004</v>
      </c>
      <c r="Q1750" s="12">
        <v>623.33497208249003</v>
      </c>
      <c r="R1750" s="7">
        <v>691.26552017488996</v>
      </c>
    </row>
    <row r="1751" spans="1:18" x14ac:dyDescent="0.3">
      <c r="A1751" s="12" t="s">
        <v>3504</v>
      </c>
      <c r="B1751" s="12">
        <v>1</v>
      </c>
      <c r="C1751" s="12">
        <v>1</v>
      </c>
      <c r="D1751" s="12">
        <v>4.6475</v>
      </c>
      <c r="E1751" s="12">
        <v>0.67971980779053698</v>
      </c>
      <c r="F1751" s="12">
        <v>0.152309312473838</v>
      </c>
      <c r="G1751" s="12">
        <v>1.0657280163060301</v>
      </c>
      <c r="H1751" s="5">
        <v>6.4091584308220498E-2</v>
      </c>
      <c r="I1751" s="12" t="s">
        <v>1</v>
      </c>
      <c r="J1751" s="12" t="s">
        <v>0</v>
      </c>
      <c r="K1751" s="12">
        <v>41915.1967</v>
      </c>
      <c r="L1751" s="12" t="s">
        <v>3505</v>
      </c>
      <c r="M1751" s="12">
        <v>104.061533545419</v>
      </c>
      <c r="N1751" s="12">
        <v>27.194436797580199</v>
      </c>
      <c r="O1751" s="7">
        <v>68.685681917219895</v>
      </c>
      <c r="P1751" s="12">
        <v>55.073058198641398</v>
      </c>
      <c r="Q1751" s="12">
        <v>87.574738242805196</v>
      </c>
      <c r="R1751" s="7">
        <v>70.435623998786994</v>
      </c>
    </row>
    <row r="1752" spans="1:18" x14ac:dyDescent="0.3">
      <c r="A1752" s="12" t="s">
        <v>3506</v>
      </c>
      <c r="B1752" s="12">
        <v>9</v>
      </c>
      <c r="C1752" s="12">
        <v>1</v>
      </c>
      <c r="D1752" s="12">
        <v>41.197000000000003</v>
      </c>
      <c r="E1752" s="12">
        <v>0.68440502403943904</v>
      </c>
      <c r="F1752" s="12">
        <v>0.15327127495776799</v>
      </c>
      <c r="G1752" s="12">
        <v>1.0634103435906901</v>
      </c>
      <c r="H1752" s="5">
        <v>6.3647259004308496E-2</v>
      </c>
      <c r="I1752" s="12" t="s">
        <v>0</v>
      </c>
      <c r="J1752" s="12" t="s">
        <v>1</v>
      </c>
      <c r="K1752" s="12">
        <v>284728.8358</v>
      </c>
      <c r="L1752" s="12" t="s">
        <v>3507</v>
      </c>
      <c r="M1752" s="12">
        <v>83.148075990958503</v>
      </c>
      <c r="N1752" s="12">
        <v>110.787614069055</v>
      </c>
      <c r="O1752" s="7">
        <v>86.930301092929895</v>
      </c>
      <c r="P1752" s="12">
        <v>98.779928003405203</v>
      </c>
      <c r="Q1752" s="12">
        <v>66.189049614189202</v>
      </c>
      <c r="R1752" s="7">
        <v>99.149189791402307</v>
      </c>
    </row>
    <row r="1753" spans="1:18" x14ac:dyDescent="0.3">
      <c r="A1753" s="12" t="s">
        <v>3508</v>
      </c>
      <c r="B1753" s="12">
        <v>2</v>
      </c>
      <c r="C1753" s="12">
        <v>1</v>
      </c>
      <c r="D1753" s="12">
        <v>8.7836999999999996</v>
      </c>
      <c r="E1753" s="12">
        <v>0.685783358530618</v>
      </c>
      <c r="F1753" s="12">
        <v>0.15349198946411599</v>
      </c>
      <c r="G1753" s="12">
        <v>1.0509299913308701</v>
      </c>
      <c r="H1753" s="5">
        <v>6.3518220700312503E-2</v>
      </c>
      <c r="I1753" s="12" t="s">
        <v>1</v>
      </c>
      <c r="J1753" s="12" t="s">
        <v>0</v>
      </c>
      <c r="K1753" s="12">
        <v>16476.923699999999</v>
      </c>
      <c r="L1753" s="12" t="s">
        <v>3509</v>
      </c>
      <c r="M1753" s="12">
        <v>240.93081287657901</v>
      </c>
      <c r="N1753" s="12">
        <v>223.283675385446</v>
      </c>
      <c r="O1753" s="7">
        <v>231.13175771482</v>
      </c>
      <c r="P1753" s="12">
        <v>205.43996878485001</v>
      </c>
      <c r="Q1753" s="12">
        <v>283.41988053824099</v>
      </c>
      <c r="R1753" s="7">
        <v>241.900374933309</v>
      </c>
    </row>
    <row r="1754" spans="1:18" x14ac:dyDescent="0.3">
      <c r="A1754" s="12" t="s">
        <v>3510</v>
      </c>
      <c r="B1754" s="12">
        <v>9</v>
      </c>
      <c r="C1754" s="12">
        <v>2</v>
      </c>
      <c r="D1754" s="12">
        <v>32.2744</v>
      </c>
      <c r="E1754" s="12">
        <v>0.68781761895253901</v>
      </c>
      <c r="F1754" s="12">
        <v>0.153859176558858</v>
      </c>
      <c r="G1754" s="12">
        <v>1.02035183396194</v>
      </c>
      <c r="H1754" s="5">
        <v>6.3329157336022707E-2</v>
      </c>
      <c r="I1754" s="12" t="s">
        <v>0</v>
      </c>
      <c r="J1754" s="12" t="s">
        <v>1</v>
      </c>
      <c r="K1754" s="12">
        <v>351120.48320000002</v>
      </c>
      <c r="L1754" s="12" t="s">
        <v>3511</v>
      </c>
      <c r="M1754" s="12">
        <v>1135.82929122832</v>
      </c>
      <c r="N1754" s="12">
        <v>1019.09684835837</v>
      </c>
      <c r="O1754" s="7">
        <v>1066.0138499525799</v>
      </c>
      <c r="P1754" s="12">
        <v>1104.8647196992199</v>
      </c>
      <c r="Q1754" s="12">
        <v>982.16983359428002</v>
      </c>
      <c r="R1754" s="7">
        <v>1069.6608946214001</v>
      </c>
    </row>
    <row r="1755" spans="1:18" x14ac:dyDescent="0.3">
      <c r="A1755" s="12" t="s">
        <v>3512</v>
      </c>
      <c r="B1755" s="12">
        <v>1</v>
      </c>
      <c r="C1755" s="12">
        <v>1</v>
      </c>
      <c r="D1755" s="12">
        <v>4.0507</v>
      </c>
      <c r="E1755" s="12">
        <v>0.69171248411245201</v>
      </c>
      <c r="F1755" s="12">
        <v>0.154625955791968</v>
      </c>
      <c r="G1755" s="12">
        <v>1.0492930363405799</v>
      </c>
      <c r="H1755" s="5">
        <v>6.2971735748642996E-2</v>
      </c>
      <c r="I1755" s="12" t="s">
        <v>1</v>
      </c>
      <c r="J1755" s="12" t="s">
        <v>0</v>
      </c>
      <c r="K1755" s="12">
        <v>60702.651899999997</v>
      </c>
      <c r="L1755" s="12" t="s">
        <v>3513</v>
      </c>
      <c r="M1755" s="12">
        <v>872.76965145252598</v>
      </c>
      <c r="N1755" s="12">
        <v>714.214202385607</v>
      </c>
      <c r="O1755" s="7">
        <v>557.80331296642998</v>
      </c>
      <c r="P1755" s="12">
        <v>664.97137348557396</v>
      </c>
      <c r="Q1755" s="12">
        <v>816.35754824281901</v>
      </c>
      <c r="R1755" s="7">
        <v>769.18131683227</v>
      </c>
    </row>
    <row r="1756" spans="1:18" x14ac:dyDescent="0.3">
      <c r="A1756" s="12" t="s">
        <v>3514</v>
      </c>
      <c r="B1756" s="12">
        <v>3</v>
      </c>
      <c r="C1756" s="12">
        <v>1</v>
      </c>
      <c r="D1756" s="12">
        <v>12.1447</v>
      </c>
      <c r="E1756" s="12">
        <v>0.692036807935548</v>
      </c>
      <c r="F1756" s="12">
        <v>0.154625955791968</v>
      </c>
      <c r="G1756" s="12">
        <v>1.08645873519656</v>
      </c>
      <c r="H1756" s="5">
        <v>6.2942242341713195E-2</v>
      </c>
      <c r="I1756" s="12" t="s">
        <v>1</v>
      </c>
      <c r="J1756" s="12" t="s">
        <v>0</v>
      </c>
      <c r="K1756" s="12">
        <v>98300.744000000006</v>
      </c>
      <c r="L1756" s="12" t="s">
        <v>3515</v>
      </c>
      <c r="M1756" s="12">
        <v>49.860265468863197</v>
      </c>
      <c r="N1756" s="12">
        <v>91.584353454413005</v>
      </c>
      <c r="O1756" s="7">
        <v>81.474583107955496</v>
      </c>
      <c r="P1756" s="12">
        <v>81.291301073297106</v>
      </c>
      <c r="Q1756" s="12">
        <v>98.750026118698997</v>
      </c>
      <c r="R1756" s="7">
        <v>62.151187097883202</v>
      </c>
    </row>
    <row r="1757" spans="1:18" x14ac:dyDescent="0.3">
      <c r="A1757" s="12" t="s">
        <v>3516</v>
      </c>
      <c r="B1757" s="12">
        <v>6</v>
      </c>
      <c r="C1757" s="12">
        <v>2</v>
      </c>
      <c r="D1757" s="12">
        <v>28.696400000000001</v>
      </c>
      <c r="E1757" s="12">
        <v>0.69576085072933103</v>
      </c>
      <c r="F1757" s="12">
        <v>0.15536920795661799</v>
      </c>
      <c r="G1757" s="12">
        <v>1.0182769682264601</v>
      </c>
      <c r="H1757" s="5">
        <v>6.2606525873511704E-2</v>
      </c>
      <c r="I1757" s="12" t="s">
        <v>1</v>
      </c>
      <c r="J1757" s="12" t="s">
        <v>0</v>
      </c>
      <c r="K1757" s="12">
        <v>18409.9414</v>
      </c>
      <c r="L1757" s="12" t="s">
        <v>3517</v>
      </c>
      <c r="M1757" s="12">
        <v>1309.72468405175</v>
      </c>
      <c r="N1757" s="12">
        <v>1349.6592664523901</v>
      </c>
      <c r="O1757" s="7">
        <v>1230.9968497861601</v>
      </c>
      <c r="P1757" s="12">
        <v>1246.3692395220901</v>
      </c>
      <c r="Q1757" s="12">
        <v>1394.83187048062</v>
      </c>
      <c r="R1757" s="7">
        <v>1320.2840565633501</v>
      </c>
    </row>
    <row r="1758" spans="1:18" x14ac:dyDescent="0.3">
      <c r="A1758" s="12" t="s">
        <v>3518</v>
      </c>
      <c r="B1758" s="12">
        <v>5</v>
      </c>
      <c r="C1758" s="12">
        <v>1</v>
      </c>
      <c r="D1758" s="12">
        <v>20.2378</v>
      </c>
      <c r="E1758" s="12">
        <v>0.69993872075643004</v>
      </c>
      <c r="F1758" s="12">
        <v>0.156161420257387</v>
      </c>
      <c r="G1758" s="12">
        <v>1.0518205690717299</v>
      </c>
      <c r="H1758" s="5">
        <v>6.2236288794233798E-2</v>
      </c>
      <c r="I1758" s="12" t="s">
        <v>1</v>
      </c>
      <c r="J1758" s="12" t="s">
        <v>0</v>
      </c>
      <c r="K1758" s="12">
        <v>199044.9442</v>
      </c>
      <c r="L1758" s="12" t="s">
        <v>3519</v>
      </c>
      <c r="M1758" s="12">
        <v>1465.3974646654899</v>
      </c>
      <c r="N1758" s="12">
        <v>1255.6784104711401</v>
      </c>
      <c r="O1758" s="7">
        <v>908.60705959255495</v>
      </c>
      <c r="P1758" s="12">
        <v>1219.9739287124901</v>
      </c>
      <c r="Q1758" s="12">
        <v>1150.5937802596</v>
      </c>
      <c r="R1758" s="7">
        <v>1447.20746098471</v>
      </c>
    </row>
    <row r="1759" spans="1:18" x14ac:dyDescent="0.3">
      <c r="A1759" s="12" t="s">
        <v>3520</v>
      </c>
      <c r="B1759" s="12">
        <v>6</v>
      </c>
      <c r="C1759" s="12">
        <v>2</v>
      </c>
      <c r="D1759" s="12">
        <v>28.005099999999999</v>
      </c>
      <c r="E1759" s="12">
        <v>0.70010767651054395</v>
      </c>
      <c r="F1759" s="12">
        <v>0.156161420257387</v>
      </c>
      <c r="G1759" s="12">
        <v>1.43481818962182</v>
      </c>
      <c r="H1759" s="5">
        <v>6.2221457292195199E-2</v>
      </c>
      <c r="I1759" s="12" t="s">
        <v>0</v>
      </c>
      <c r="J1759" s="12" t="s">
        <v>1</v>
      </c>
      <c r="K1759" s="12">
        <v>182070.4498</v>
      </c>
      <c r="L1759" s="12" t="s">
        <v>3521</v>
      </c>
      <c r="M1759" s="12">
        <v>164.355788581898</v>
      </c>
      <c r="N1759" s="12">
        <v>132.02746372476599</v>
      </c>
      <c r="O1759" s="7">
        <v>34.502133974338399</v>
      </c>
      <c r="P1759" s="12">
        <v>55.314935057923101</v>
      </c>
      <c r="Q1759" s="12">
        <v>115.291990186812</v>
      </c>
      <c r="R1759" s="7">
        <v>60.004443271727702</v>
      </c>
    </row>
    <row r="1760" spans="1:18" x14ac:dyDescent="0.3">
      <c r="A1760" s="12" t="s">
        <v>3522</v>
      </c>
      <c r="B1760" s="12">
        <v>3</v>
      </c>
      <c r="C1760" s="12">
        <v>1</v>
      </c>
      <c r="D1760" s="12">
        <v>11.713800000000001</v>
      </c>
      <c r="E1760" s="12">
        <v>0.70381719893568495</v>
      </c>
      <c r="F1760" s="12">
        <v>0.15689928757879201</v>
      </c>
      <c r="G1760" s="12">
        <v>1.12290234645906</v>
      </c>
      <c r="H1760" s="5">
        <v>6.1898567307805102E-2</v>
      </c>
      <c r="I1760" s="12" t="s">
        <v>0</v>
      </c>
      <c r="J1760" s="12" t="s">
        <v>1</v>
      </c>
      <c r="K1760" s="12">
        <v>54163.5821</v>
      </c>
      <c r="L1760" s="12" t="s">
        <v>3523</v>
      </c>
      <c r="M1760" s="12">
        <v>739.03650136611395</v>
      </c>
      <c r="N1760" s="12">
        <v>384.259834120802</v>
      </c>
      <c r="O1760" s="7">
        <v>482.63579212484501</v>
      </c>
      <c r="P1760" s="12">
        <v>478.81556174766303</v>
      </c>
      <c r="Q1760" s="12">
        <v>445.72629931741199</v>
      </c>
      <c r="R1760" s="7">
        <v>505.620016034814</v>
      </c>
    </row>
    <row r="1761" spans="1:18" x14ac:dyDescent="0.3">
      <c r="A1761" s="12" t="s">
        <v>3524</v>
      </c>
      <c r="B1761" s="12">
        <v>3</v>
      </c>
      <c r="C1761" s="12">
        <v>1</v>
      </c>
      <c r="D1761" s="12">
        <v>12.7461</v>
      </c>
      <c r="E1761" s="12">
        <v>0.70621712617770005</v>
      </c>
      <c r="F1761" s="12">
        <v>0.15734453692410799</v>
      </c>
      <c r="G1761" s="12">
        <v>1.05479149906446</v>
      </c>
      <c r="H1761" s="5">
        <v>6.1692450024936202E-2</v>
      </c>
      <c r="I1761" s="12" t="s">
        <v>0</v>
      </c>
      <c r="J1761" s="12" t="s">
        <v>1</v>
      </c>
      <c r="K1761" s="12">
        <v>121484.78810000001</v>
      </c>
      <c r="L1761" s="12" t="s">
        <v>3525</v>
      </c>
      <c r="M1761" s="12">
        <v>124.088971052978</v>
      </c>
      <c r="N1761" s="12">
        <v>146.07252747702901</v>
      </c>
      <c r="O1761" s="7">
        <v>112.539801956977</v>
      </c>
      <c r="P1761" s="12">
        <v>159.76290830368799</v>
      </c>
      <c r="Q1761" s="12">
        <v>66.644345395586299</v>
      </c>
      <c r="R1761" s="7">
        <v>136.41449906079001</v>
      </c>
    </row>
    <row r="1762" spans="1:18" x14ac:dyDescent="0.3">
      <c r="A1762" s="12" t="s">
        <v>3526</v>
      </c>
      <c r="B1762" s="12">
        <v>2</v>
      </c>
      <c r="C1762" s="12">
        <v>1</v>
      </c>
      <c r="D1762" s="12">
        <v>8.8970000000000002</v>
      </c>
      <c r="E1762" s="12">
        <v>0.71047175185840294</v>
      </c>
      <c r="F1762" s="12">
        <v>0.15820226854137101</v>
      </c>
      <c r="G1762" s="12">
        <v>1.33666894884869</v>
      </c>
      <c r="H1762" s="5">
        <v>6.1332362418661003E-2</v>
      </c>
      <c r="I1762" s="12" t="s">
        <v>0</v>
      </c>
      <c r="J1762" s="12" t="s">
        <v>1</v>
      </c>
      <c r="K1762" s="12">
        <v>18032.327099999999</v>
      </c>
      <c r="L1762" s="12" t="s">
        <v>3527</v>
      </c>
      <c r="M1762" s="12">
        <v>10.447019404364999</v>
      </c>
      <c r="N1762" s="12">
        <v>251.620598454598</v>
      </c>
      <c r="O1762" s="7">
        <v>578.63096272795303</v>
      </c>
      <c r="P1762" s="12">
        <v>157.25596017763399</v>
      </c>
      <c r="Q1762" s="12">
        <v>344.85900954330998</v>
      </c>
      <c r="R1762" s="7">
        <v>126.83551297788399</v>
      </c>
    </row>
    <row r="1763" spans="1:18" x14ac:dyDescent="0.3">
      <c r="A1763" s="12" t="s">
        <v>3528</v>
      </c>
      <c r="B1763" s="12">
        <v>7</v>
      </c>
      <c r="C1763" s="12">
        <v>5</v>
      </c>
      <c r="D1763" s="12">
        <v>26.0855</v>
      </c>
      <c r="E1763" s="12">
        <v>0.71173913152956703</v>
      </c>
      <c r="F1763" s="12">
        <v>0.15839422557057001</v>
      </c>
      <c r="G1763" s="12">
        <v>1.0192507477738699</v>
      </c>
      <c r="H1763" s="5">
        <v>6.1226404332582099E-2</v>
      </c>
      <c r="I1763" s="12" t="s">
        <v>0</v>
      </c>
      <c r="J1763" s="12" t="s">
        <v>1</v>
      </c>
      <c r="K1763" s="12">
        <v>16377.4789</v>
      </c>
      <c r="L1763" s="12" t="s">
        <v>3529</v>
      </c>
      <c r="M1763" s="12">
        <v>1079.92305853893</v>
      </c>
      <c r="N1763" s="12">
        <v>1028.34315894875</v>
      </c>
      <c r="O1763" s="7">
        <v>974.03780107250896</v>
      </c>
      <c r="P1763" s="12">
        <v>1056.05321256042</v>
      </c>
      <c r="Q1763" s="12">
        <v>929.920346024016</v>
      </c>
      <c r="R1763" s="7">
        <v>1038.1145034476201</v>
      </c>
    </row>
    <row r="1764" spans="1:18" x14ac:dyDescent="0.3">
      <c r="A1764" s="12" t="s">
        <v>3530</v>
      </c>
      <c r="B1764" s="12">
        <v>4</v>
      </c>
      <c r="C1764" s="12">
        <v>1</v>
      </c>
      <c r="D1764" s="12">
        <v>25.525400000000001</v>
      </c>
      <c r="E1764" s="12">
        <v>0.71402306097768797</v>
      </c>
      <c r="F1764" s="12">
        <v>0.15881206374965501</v>
      </c>
      <c r="G1764" s="12">
        <v>14.507285256769</v>
      </c>
      <c r="H1764" s="5">
        <v>6.1036961535903697E-2</v>
      </c>
      <c r="I1764" s="12" t="s">
        <v>0</v>
      </c>
      <c r="J1764" s="12" t="s">
        <v>1</v>
      </c>
      <c r="K1764" s="12">
        <v>34438.291599999997</v>
      </c>
      <c r="L1764" s="12" t="s">
        <v>3531</v>
      </c>
      <c r="M1764" s="12">
        <v>0</v>
      </c>
      <c r="N1764" s="12">
        <v>101.680228938654</v>
      </c>
      <c r="O1764" s="7">
        <v>480.37293943762103</v>
      </c>
      <c r="P1764" s="12">
        <v>7.9373353113907203</v>
      </c>
      <c r="Q1764" s="12">
        <v>16.638733410848999</v>
      </c>
      <c r="R1764" s="7">
        <v>15.545370821709099</v>
      </c>
    </row>
    <row r="1765" spans="1:18" x14ac:dyDescent="0.3">
      <c r="A1765" s="12" t="s">
        <v>3532</v>
      </c>
      <c r="B1765" s="12">
        <v>19</v>
      </c>
      <c r="C1765" s="12">
        <v>11</v>
      </c>
      <c r="D1765" s="12">
        <v>126.4828</v>
      </c>
      <c r="E1765" s="12">
        <v>0.71485380421469602</v>
      </c>
      <c r="F1765" s="12">
        <v>0.15890639467385001</v>
      </c>
      <c r="G1765" s="12">
        <v>1.0193432280033701</v>
      </c>
      <c r="H1765" s="5">
        <v>6.0968532343473401E-2</v>
      </c>
      <c r="I1765" s="12" t="s">
        <v>1</v>
      </c>
      <c r="J1765" s="12" t="s">
        <v>0</v>
      </c>
      <c r="K1765" s="12">
        <v>95186.510999999999</v>
      </c>
      <c r="L1765" s="12" t="s">
        <v>3533</v>
      </c>
      <c r="M1765" s="12">
        <v>1755.4479457832999</v>
      </c>
      <c r="N1765" s="12">
        <v>1933.10407798448</v>
      </c>
      <c r="O1765" s="7">
        <v>1615.09403496917</v>
      </c>
      <c r="P1765" s="12">
        <v>1865.9118764668999</v>
      </c>
      <c r="Q1765" s="12">
        <v>1760.6468455669101</v>
      </c>
      <c r="R1765" s="7">
        <v>1779.6769716664801</v>
      </c>
    </row>
    <row r="1766" spans="1:18" x14ac:dyDescent="0.3">
      <c r="A1766" s="12" t="s">
        <v>3534</v>
      </c>
      <c r="B1766" s="12">
        <v>4</v>
      </c>
      <c r="C1766" s="12">
        <v>1</v>
      </c>
      <c r="D1766" s="12">
        <v>25.7041</v>
      </c>
      <c r="E1766" s="12">
        <v>0.72012176602462596</v>
      </c>
      <c r="F1766" s="12">
        <v>0.15998641648442599</v>
      </c>
      <c r="G1766" s="12">
        <v>1.2488975788847501</v>
      </c>
      <c r="H1766" s="5">
        <v>6.0540492330693599E-2</v>
      </c>
      <c r="I1766" s="12" t="s">
        <v>0</v>
      </c>
      <c r="J1766" s="12" t="s">
        <v>1</v>
      </c>
      <c r="K1766" s="12">
        <v>89012.866399999999</v>
      </c>
      <c r="L1766" s="12" t="s">
        <v>3535</v>
      </c>
      <c r="M1766" s="12">
        <v>39.1088624223556</v>
      </c>
      <c r="N1766" s="12">
        <v>104.499367321973</v>
      </c>
      <c r="O1766" s="7">
        <v>28.0259093907801</v>
      </c>
      <c r="P1766" s="12">
        <v>64.455122570900002</v>
      </c>
      <c r="Q1766" s="12">
        <v>15.240835393087799</v>
      </c>
      <c r="R1766" s="7">
        <v>57.732556621151701</v>
      </c>
    </row>
    <row r="1767" spans="1:18" x14ac:dyDescent="0.3">
      <c r="A1767" s="12" t="s">
        <v>3536</v>
      </c>
      <c r="B1767" s="12">
        <v>3</v>
      </c>
      <c r="C1767" s="12">
        <v>2</v>
      </c>
      <c r="D1767" s="12">
        <v>27.477399999999999</v>
      </c>
      <c r="E1767" s="12">
        <v>0.72256634873343495</v>
      </c>
      <c r="F1767" s="12">
        <v>0.16043830916362301</v>
      </c>
      <c r="G1767" s="12">
        <v>1.0159741675473599</v>
      </c>
      <c r="H1767" s="5">
        <v>6.0345291318125299E-2</v>
      </c>
      <c r="I1767" s="12" t="s">
        <v>1</v>
      </c>
      <c r="J1767" s="12" t="s">
        <v>0</v>
      </c>
      <c r="K1767" s="12">
        <v>18897.8181</v>
      </c>
      <c r="L1767" s="12" t="s">
        <v>3537</v>
      </c>
      <c r="M1767" s="12">
        <v>662.91498159114997</v>
      </c>
      <c r="N1767" s="12">
        <v>569.41366378619898</v>
      </c>
      <c r="O1767" s="7">
        <v>585.31635703301799</v>
      </c>
      <c r="P1767" s="12">
        <v>615.53059431633596</v>
      </c>
      <c r="Q1767" s="12">
        <v>608.16593204626395</v>
      </c>
      <c r="R1767" s="7">
        <v>622.98384185789598</v>
      </c>
    </row>
    <row r="1768" spans="1:18" x14ac:dyDescent="0.3">
      <c r="A1768" s="12" t="s">
        <v>3538</v>
      </c>
      <c r="B1768" s="12">
        <v>2</v>
      </c>
      <c r="C1768" s="12">
        <v>1</v>
      </c>
      <c r="D1768" s="12">
        <v>11.008599999999999</v>
      </c>
      <c r="E1768" s="12">
        <v>0.72315058246576203</v>
      </c>
      <c r="F1768" s="12">
        <v>0.16047685213083901</v>
      </c>
      <c r="G1768" s="12">
        <v>1.0035824192882199</v>
      </c>
      <c r="H1768" s="5">
        <v>6.0298959618133301E-2</v>
      </c>
      <c r="I1768" s="12" t="s">
        <v>1</v>
      </c>
      <c r="J1768" s="12" t="s">
        <v>0</v>
      </c>
      <c r="K1768" s="12">
        <v>35890.493199999997</v>
      </c>
      <c r="L1768" s="12" t="s">
        <v>3539</v>
      </c>
      <c r="M1768" s="12">
        <v>190.247330357458</v>
      </c>
      <c r="N1768" s="12">
        <v>50.670543423330201</v>
      </c>
      <c r="O1768" s="7">
        <v>310.406130995784</v>
      </c>
      <c r="P1768" s="12">
        <v>216.12612843771299</v>
      </c>
      <c r="Q1768" s="12">
        <v>125.10874489972301</v>
      </c>
      <c r="R1768" s="7">
        <v>212.064205187906</v>
      </c>
    </row>
    <row r="1769" spans="1:18" x14ac:dyDescent="0.3">
      <c r="A1769" s="12" t="s">
        <v>3540</v>
      </c>
      <c r="B1769" s="12">
        <v>25</v>
      </c>
      <c r="C1769" s="12">
        <v>3</v>
      </c>
      <c r="D1769" s="12">
        <v>109.0184</v>
      </c>
      <c r="E1769" s="12">
        <v>0.72666657916962796</v>
      </c>
      <c r="F1769" s="12">
        <v>0.161165579793004</v>
      </c>
      <c r="G1769" s="12">
        <v>1.0431648598841301</v>
      </c>
      <c r="H1769" s="5">
        <v>6.00227188488619E-2</v>
      </c>
      <c r="I1769" s="12" t="s">
        <v>0</v>
      </c>
      <c r="J1769" s="12" t="s">
        <v>1</v>
      </c>
      <c r="K1769" s="12">
        <v>580893.54469999997</v>
      </c>
      <c r="L1769" s="12" t="s">
        <v>3541</v>
      </c>
      <c r="M1769" s="12">
        <v>604.39191072368101</v>
      </c>
      <c r="N1769" s="12">
        <v>467.971413682003</v>
      </c>
      <c r="O1769" s="7">
        <v>487.29752983846703</v>
      </c>
      <c r="P1769" s="12">
        <v>490.58981696922802</v>
      </c>
      <c r="Q1769" s="12">
        <v>571.02480990624804</v>
      </c>
      <c r="R1769" s="7">
        <v>433.50940789826598</v>
      </c>
    </row>
    <row r="1770" spans="1:18" x14ac:dyDescent="0.3">
      <c r="A1770" s="12" t="s">
        <v>3542</v>
      </c>
      <c r="B1770" s="12">
        <v>4</v>
      </c>
      <c r="C1770" s="12">
        <v>1</v>
      </c>
      <c r="D1770" s="12">
        <v>22.004100000000001</v>
      </c>
      <c r="E1770" s="12">
        <v>0.73257052064452899</v>
      </c>
      <c r="F1770" s="12">
        <v>0.16238284208859899</v>
      </c>
      <c r="G1770" s="12">
        <v>1.11924790095694</v>
      </c>
      <c r="H1770" s="5">
        <v>5.95687716531366E-2</v>
      </c>
      <c r="I1770" s="12" t="s">
        <v>0</v>
      </c>
      <c r="J1770" s="12" t="s">
        <v>1</v>
      </c>
      <c r="K1770" s="12">
        <v>84347.675600000002</v>
      </c>
      <c r="L1770" s="12" t="s">
        <v>3543</v>
      </c>
      <c r="M1770" s="12">
        <v>189.05521236182599</v>
      </c>
      <c r="N1770" s="12">
        <v>142.14300029371299</v>
      </c>
      <c r="O1770" s="7">
        <v>92.738937907474394</v>
      </c>
      <c r="P1770" s="12">
        <v>136.27973529029899</v>
      </c>
      <c r="Q1770" s="12">
        <v>89.310702318822905</v>
      </c>
      <c r="R1770" s="7">
        <v>153.179225662574</v>
      </c>
    </row>
    <row r="1771" spans="1:18" x14ac:dyDescent="0.3">
      <c r="A1771" s="12" t="s">
        <v>3544</v>
      </c>
      <c r="B1771" s="12">
        <v>6</v>
      </c>
      <c r="C1771" s="12">
        <v>2</v>
      </c>
      <c r="D1771" s="12">
        <v>35.569699999999997</v>
      </c>
      <c r="E1771" s="12">
        <v>0.73500050907926995</v>
      </c>
      <c r="F1771" s="12">
        <v>0.16282911839192099</v>
      </c>
      <c r="G1771" s="12">
        <v>1.0225946374614501</v>
      </c>
      <c r="H1771" s="5">
        <v>5.9385504927012098E-2</v>
      </c>
      <c r="I1771" s="12" t="s">
        <v>1</v>
      </c>
      <c r="J1771" s="12" t="s">
        <v>0</v>
      </c>
      <c r="K1771" s="12">
        <v>111215.1663</v>
      </c>
      <c r="L1771" s="12" t="s">
        <v>3545</v>
      </c>
      <c r="M1771" s="12">
        <v>497.004835335184</v>
      </c>
      <c r="N1771" s="12">
        <v>643.01656012412695</v>
      </c>
      <c r="O1771" s="7">
        <v>537.93116257185295</v>
      </c>
      <c r="P1771" s="12">
        <v>568.510409516658</v>
      </c>
      <c r="Q1771" s="12">
        <v>560.98677558066402</v>
      </c>
      <c r="R1771" s="7">
        <v>586.36810266007001</v>
      </c>
    </row>
    <row r="1772" spans="1:18" x14ac:dyDescent="0.3">
      <c r="A1772" s="12" t="s">
        <v>3546</v>
      </c>
      <c r="B1772" s="12">
        <v>23</v>
      </c>
      <c r="C1772" s="12">
        <v>1</v>
      </c>
      <c r="D1772" s="12">
        <v>104.0819</v>
      </c>
      <c r="E1772" s="12">
        <v>0.73857113641268801</v>
      </c>
      <c r="F1772" s="12">
        <v>0.163527438480918</v>
      </c>
      <c r="G1772" s="12">
        <v>1.0233980808878</v>
      </c>
      <c r="H1772" s="5">
        <v>5.9119955549432397E-2</v>
      </c>
      <c r="I1772" s="12" t="s">
        <v>0</v>
      </c>
      <c r="J1772" s="12" t="s">
        <v>1</v>
      </c>
      <c r="K1772" s="12">
        <v>352527.36979999999</v>
      </c>
      <c r="L1772" s="12" t="s">
        <v>3547</v>
      </c>
      <c r="M1772" s="12">
        <v>1055.9659635922201</v>
      </c>
      <c r="N1772" s="12">
        <v>1202.3246718244</v>
      </c>
      <c r="O1772" s="7">
        <v>1264.10879407624</v>
      </c>
      <c r="P1772" s="12">
        <v>1184.9023896957599</v>
      </c>
      <c r="Q1772" s="12">
        <v>1098.53221067955</v>
      </c>
      <c r="R1772" s="7">
        <v>1158.4317615756299</v>
      </c>
    </row>
    <row r="1773" spans="1:18" x14ac:dyDescent="0.3">
      <c r="A1773" s="12" t="s">
        <v>3548</v>
      </c>
      <c r="B1773" s="12">
        <v>1</v>
      </c>
      <c r="C1773" s="12">
        <v>1</v>
      </c>
      <c r="D1773" s="12">
        <v>5.9482999999999997</v>
      </c>
      <c r="E1773" s="12">
        <v>0.740059579511542</v>
      </c>
      <c r="F1773" s="12">
        <v>0.163764211224289</v>
      </c>
      <c r="G1773" s="12">
        <v>2.42746206651799</v>
      </c>
      <c r="H1773" s="5">
        <v>5.9010566809723698E-2</v>
      </c>
      <c r="I1773" s="12" t="s">
        <v>0</v>
      </c>
      <c r="J1773" s="12" t="s">
        <v>1</v>
      </c>
      <c r="K1773" s="12">
        <v>63315.8799</v>
      </c>
      <c r="L1773" s="12" t="s">
        <v>3549</v>
      </c>
      <c r="M1773" s="12">
        <v>8.9060775248606898</v>
      </c>
      <c r="N1773" s="12">
        <v>182.179418479834</v>
      </c>
      <c r="O1773" s="7">
        <v>161.49613701748299</v>
      </c>
      <c r="P1773" s="12">
        <v>39.604245586217999</v>
      </c>
      <c r="Q1773" s="12">
        <v>28.9085298587691</v>
      </c>
      <c r="R1773" s="7">
        <v>76.734245254260998</v>
      </c>
    </row>
    <row r="1774" spans="1:18" x14ac:dyDescent="0.3">
      <c r="A1774" s="12" t="s">
        <v>3550</v>
      </c>
      <c r="B1774" s="12">
        <v>2</v>
      </c>
      <c r="C1774" s="12">
        <v>1</v>
      </c>
      <c r="D1774" s="12">
        <v>7.9882</v>
      </c>
      <c r="E1774" s="12">
        <v>0.74207475998873695</v>
      </c>
      <c r="F1774" s="12">
        <v>0.164117209180447</v>
      </c>
      <c r="G1774" s="12">
        <v>1.1224617247426001</v>
      </c>
      <c r="H1774" s="5">
        <v>5.8863686124461703E-2</v>
      </c>
      <c r="I1774" s="12" t="s">
        <v>1</v>
      </c>
      <c r="J1774" s="12" t="s">
        <v>0</v>
      </c>
      <c r="K1774" s="12">
        <v>89359.469899999996</v>
      </c>
      <c r="L1774" s="12" t="s">
        <v>3551</v>
      </c>
      <c r="M1774" s="12">
        <v>169.921563228369</v>
      </c>
      <c r="N1774" s="12">
        <v>129.82335401399499</v>
      </c>
      <c r="O1774" s="7">
        <v>74.9850484919005</v>
      </c>
      <c r="P1774" s="12">
        <v>208.27707831460901</v>
      </c>
      <c r="Q1774" s="12">
        <v>109.640773588374</v>
      </c>
      <c r="R1774" s="7">
        <v>102.70219174783399</v>
      </c>
    </row>
    <row r="1775" spans="1:18" x14ac:dyDescent="0.3">
      <c r="A1775" s="12" t="s">
        <v>3552</v>
      </c>
      <c r="B1775" s="12">
        <v>4</v>
      </c>
      <c r="C1775" s="12">
        <v>1</v>
      </c>
      <c r="D1775" s="12">
        <v>19.126899999999999</v>
      </c>
      <c r="E1775" s="12">
        <v>0.74387594726105799</v>
      </c>
      <c r="F1775" s="12">
        <v>0.16442250786186999</v>
      </c>
      <c r="G1775" s="12">
        <v>1.0639627761277799</v>
      </c>
      <c r="H1775" s="5">
        <v>5.8733584685362099E-2</v>
      </c>
      <c r="I1775" s="12" t="s">
        <v>0</v>
      </c>
      <c r="J1775" s="12" t="s">
        <v>1</v>
      </c>
      <c r="K1775" s="12">
        <v>36284.675999999999</v>
      </c>
      <c r="L1775" s="12" t="s">
        <v>3553</v>
      </c>
      <c r="M1775" s="12">
        <v>131.94779883887199</v>
      </c>
      <c r="N1775" s="12">
        <v>205.375395727344</v>
      </c>
      <c r="O1775" s="7">
        <v>176.12920401023001</v>
      </c>
      <c r="P1775" s="12">
        <v>160.37936731930401</v>
      </c>
      <c r="Q1775" s="12">
        <v>154.370614869083</v>
      </c>
      <c r="R1775" s="7">
        <v>167.83494474403901</v>
      </c>
    </row>
    <row r="1776" spans="1:18" x14ac:dyDescent="0.3">
      <c r="A1776" s="12" t="s">
        <v>3554</v>
      </c>
      <c r="B1776" s="12">
        <v>5</v>
      </c>
      <c r="C1776" s="12">
        <v>1</v>
      </c>
      <c r="D1776" s="12">
        <v>27.1782</v>
      </c>
      <c r="E1776" s="12">
        <v>0.74846618224383599</v>
      </c>
      <c r="F1776" s="12">
        <v>0.16534358962942</v>
      </c>
      <c r="G1776" s="12">
        <v>1.0988130785919901</v>
      </c>
      <c r="H1776" s="5">
        <v>5.8407038913637098E-2</v>
      </c>
      <c r="I1776" s="12" t="s">
        <v>0</v>
      </c>
      <c r="J1776" s="12" t="s">
        <v>1</v>
      </c>
      <c r="K1776" s="12">
        <v>134066.86790000001</v>
      </c>
      <c r="L1776" s="12" t="s">
        <v>3555</v>
      </c>
      <c r="M1776" s="12">
        <v>114.193767260453</v>
      </c>
      <c r="N1776" s="12">
        <v>154.50260047035999</v>
      </c>
      <c r="O1776" s="7">
        <v>213.215201098921</v>
      </c>
      <c r="P1776" s="12">
        <v>153.203337899015</v>
      </c>
      <c r="Q1776" s="12">
        <v>136.938856856184</v>
      </c>
      <c r="R1776" s="7">
        <v>148.43246204379901</v>
      </c>
    </row>
    <row r="1777" spans="1:18" x14ac:dyDescent="0.3">
      <c r="A1777" s="12" t="s">
        <v>3556</v>
      </c>
      <c r="B1777" s="12">
        <v>8</v>
      </c>
      <c r="C1777" s="12">
        <v>6</v>
      </c>
      <c r="D1777" s="12">
        <v>48.421399999999998</v>
      </c>
      <c r="E1777" s="12">
        <v>0.74902652985102003</v>
      </c>
      <c r="F1777" s="12">
        <v>0.16537389157020499</v>
      </c>
      <c r="G1777" s="12">
        <v>1.0122744705242299</v>
      </c>
      <c r="H1777" s="5">
        <v>5.8367666523332598E-2</v>
      </c>
      <c r="I1777" s="12" t="s">
        <v>0</v>
      </c>
      <c r="J1777" s="12" t="s">
        <v>1</v>
      </c>
      <c r="K1777" s="12">
        <v>16675.462100000001</v>
      </c>
      <c r="L1777" s="12" t="s">
        <v>3557</v>
      </c>
      <c r="M1777" s="12">
        <v>2031.1091189351</v>
      </c>
      <c r="N1777" s="12">
        <v>2210.0775244780002</v>
      </c>
      <c r="O1777" s="7">
        <v>2034.12395131979</v>
      </c>
      <c r="P1777" s="12">
        <v>2012.6473536056701</v>
      </c>
      <c r="Q1777" s="12">
        <v>2036.6766325014801</v>
      </c>
      <c r="R1777" s="7">
        <v>2149.8944842382498</v>
      </c>
    </row>
    <row r="1778" spans="1:18" x14ac:dyDescent="0.3">
      <c r="A1778" s="12" t="s">
        <v>3558</v>
      </c>
      <c r="B1778" s="12">
        <v>7</v>
      </c>
      <c r="C1778" s="12">
        <v>2</v>
      </c>
      <c r="D1778" s="12">
        <v>47.965200000000003</v>
      </c>
      <c r="E1778" s="12">
        <v>0.74962146589007195</v>
      </c>
      <c r="F1778" s="12">
        <v>0.16541179158893499</v>
      </c>
      <c r="G1778" s="12">
        <v>1.0230565250749799</v>
      </c>
      <c r="H1778" s="5">
        <v>5.8325980066901803E-2</v>
      </c>
      <c r="I1778" s="12" t="s">
        <v>1</v>
      </c>
      <c r="J1778" s="12" t="s">
        <v>0</v>
      </c>
      <c r="K1778" s="12">
        <v>68703.433199999999</v>
      </c>
      <c r="L1778" s="12" t="s">
        <v>3559</v>
      </c>
      <c r="M1778" s="12">
        <v>950.12361528259601</v>
      </c>
      <c r="N1778" s="12">
        <v>855.69185984230205</v>
      </c>
      <c r="O1778" s="7">
        <v>1131.7828474451801</v>
      </c>
      <c r="P1778" s="12">
        <v>961.72875845846499</v>
      </c>
      <c r="Q1778" s="12">
        <v>1041.6417388285499</v>
      </c>
      <c r="R1778" s="7">
        <v>1001.95863466761</v>
      </c>
    </row>
    <row r="1779" spans="1:18" x14ac:dyDescent="0.3">
      <c r="A1779" s="12" t="s">
        <v>3560</v>
      </c>
      <c r="B1779" s="12">
        <v>6</v>
      </c>
      <c r="C1779" s="12">
        <v>1</v>
      </c>
      <c r="D1779" s="12">
        <v>21.837299999999999</v>
      </c>
      <c r="E1779" s="12">
        <v>0.75438355537440005</v>
      </c>
      <c r="F1779" s="12">
        <v>0.166368655763484</v>
      </c>
      <c r="G1779" s="12">
        <v>1.0266769136206</v>
      </c>
      <c r="H1779" s="5">
        <v>5.7996601349109903E-2</v>
      </c>
      <c r="I1779" s="12" t="s">
        <v>0</v>
      </c>
      <c r="J1779" s="12" t="s">
        <v>1</v>
      </c>
      <c r="K1779" s="12">
        <v>201226.40700000001</v>
      </c>
      <c r="L1779" s="12" t="s">
        <v>3561</v>
      </c>
      <c r="M1779" s="12">
        <v>1025.8469989427099</v>
      </c>
      <c r="N1779" s="12">
        <v>1055.1907030234499</v>
      </c>
      <c r="O1779" s="7">
        <v>1190.4215717463801</v>
      </c>
      <c r="P1779" s="12">
        <v>1084.9867651949401</v>
      </c>
      <c r="Q1779" s="12">
        <v>1188.8049910439099</v>
      </c>
      <c r="R1779" s="7">
        <v>912.66274596248604</v>
      </c>
    </row>
    <row r="1780" spans="1:18" x14ac:dyDescent="0.3">
      <c r="A1780" s="12" t="s">
        <v>3562</v>
      </c>
      <c r="B1780" s="12">
        <v>4</v>
      </c>
      <c r="C1780" s="12">
        <v>1</v>
      </c>
      <c r="D1780" s="12">
        <v>18.2331</v>
      </c>
      <c r="E1780" s="12">
        <v>0.75720048610727597</v>
      </c>
      <c r="F1780" s="12">
        <v>0.166895705180579</v>
      </c>
      <c r="G1780" s="12">
        <v>1.0386682933477001</v>
      </c>
      <c r="H1780" s="5">
        <v>5.7805335584503001E-2</v>
      </c>
      <c r="I1780" s="12" t="s">
        <v>0</v>
      </c>
      <c r="J1780" s="12" t="s">
        <v>1</v>
      </c>
      <c r="K1780" s="12">
        <v>44516.352899999998</v>
      </c>
      <c r="L1780" s="12" t="s">
        <v>3563</v>
      </c>
      <c r="M1780" s="12">
        <v>380.91350719907098</v>
      </c>
      <c r="N1780" s="12">
        <v>401.29732699039101</v>
      </c>
      <c r="O1780" s="7">
        <v>509.18870766134199</v>
      </c>
      <c r="P1780" s="12">
        <v>416.03352985860403</v>
      </c>
      <c r="Q1780" s="12">
        <v>424.30206732494901</v>
      </c>
      <c r="R1780" s="7">
        <v>402.98678987856999</v>
      </c>
    </row>
    <row r="1781" spans="1:18" x14ac:dyDescent="0.3">
      <c r="A1781" s="12" t="s">
        <v>3564</v>
      </c>
      <c r="B1781" s="12">
        <v>4</v>
      </c>
      <c r="C1781" s="12">
        <v>1</v>
      </c>
      <c r="D1781" s="12">
        <v>14.9655</v>
      </c>
      <c r="E1781" s="12">
        <v>0.75993776653322798</v>
      </c>
      <c r="F1781" s="12">
        <v>0.16740461445590901</v>
      </c>
      <c r="G1781" s="12">
        <v>1.0424989629625001</v>
      </c>
      <c r="H1781" s="5">
        <v>5.7622002365344198E-2</v>
      </c>
      <c r="I1781" s="12" t="s">
        <v>0</v>
      </c>
      <c r="J1781" s="12" t="s">
        <v>1</v>
      </c>
      <c r="K1781" s="12">
        <v>107121.6759</v>
      </c>
      <c r="L1781" s="12" t="s">
        <v>3565</v>
      </c>
      <c r="M1781" s="12">
        <v>306.88898876026798</v>
      </c>
      <c r="N1781" s="12">
        <v>375.50604047356597</v>
      </c>
      <c r="O1781" s="7">
        <v>419.20887340689097</v>
      </c>
      <c r="P1781" s="12">
        <v>362.54718023712098</v>
      </c>
      <c r="Q1781" s="12">
        <v>300.60311378506202</v>
      </c>
      <c r="R1781" s="7">
        <v>393.54514815866099</v>
      </c>
    </row>
    <row r="1782" spans="1:18" x14ac:dyDescent="0.3">
      <c r="A1782" s="12" t="s">
        <v>3566</v>
      </c>
      <c r="B1782" s="12">
        <v>2</v>
      </c>
      <c r="C1782" s="12">
        <v>1</v>
      </c>
      <c r="D1782" s="12">
        <v>8.9139999999999997</v>
      </c>
      <c r="E1782" s="12">
        <v>0.76215267992497604</v>
      </c>
      <c r="F1782" s="12">
        <v>0.16779794433409201</v>
      </c>
      <c r="G1782" s="12">
        <v>1.00769865599458</v>
      </c>
      <c r="H1782" s="5">
        <v>5.7475467130433902E-2</v>
      </c>
      <c r="I1782" s="12" t="s">
        <v>0</v>
      </c>
      <c r="J1782" s="12" t="s">
        <v>1</v>
      </c>
      <c r="K1782" s="12">
        <v>55723.662199999999</v>
      </c>
      <c r="L1782" s="12" t="s">
        <v>3567</v>
      </c>
      <c r="M1782" s="12">
        <v>2393.9256961637002</v>
      </c>
      <c r="N1782" s="12">
        <v>2348.92410704244</v>
      </c>
      <c r="O1782" s="7">
        <v>2406.5695762413402</v>
      </c>
      <c r="P1782" s="12">
        <v>2393.7498736596799</v>
      </c>
      <c r="Q1782" s="12">
        <v>2445.5625303459401</v>
      </c>
      <c r="R1782" s="7">
        <v>2255.4865588758998</v>
      </c>
    </row>
    <row r="1783" spans="1:18" x14ac:dyDescent="0.3">
      <c r="A1783" s="12" t="s">
        <v>3568</v>
      </c>
      <c r="B1783" s="12">
        <v>8</v>
      </c>
      <c r="C1783" s="12">
        <v>4</v>
      </c>
      <c r="D1783" s="12">
        <v>43.683599999999998</v>
      </c>
      <c r="E1783" s="12">
        <v>0.76278822954679504</v>
      </c>
      <c r="F1783" s="12">
        <v>0.167843309337875</v>
      </c>
      <c r="G1783" s="12">
        <v>1.0335337508918301</v>
      </c>
      <c r="H1783" s="5">
        <v>5.7433717717982898E-2</v>
      </c>
      <c r="I1783" s="12" t="s">
        <v>0</v>
      </c>
      <c r="J1783" s="12" t="s">
        <v>1</v>
      </c>
      <c r="K1783" s="12">
        <v>59290.616800000003</v>
      </c>
      <c r="L1783" s="12" t="s">
        <v>3569</v>
      </c>
      <c r="M1783" s="12">
        <v>634.03302870764401</v>
      </c>
      <c r="N1783" s="12">
        <v>532.72947334973298</v>
      </c>
      <c r="O1783" s="7">
        <v>693.70782089485203</v>
      </c>
      <c r="P1783" s="12">
        <v>581.67035193142999</v>
      </c>
      <c r="Q1783" s="12">
        <v>561.880429751218</v>
      </c>
      <c r="R1783" s="7">
        <v>656.55523454259696</v>
      </c>
    </row>
    <row r="1784" spans="1:18" x14ac:dyDescent="0.3">
      <c r="A1784" s="12" t="s">
        <v>3570</v>
      </c>
      <c r="B1784" s="12">
        <v>9</v>
      </c>
      <c r="C1784" s="12">
        <v>1</v>
      </c>
      <c r="D1784" s="12">
        <v>42.4</v>
      </c>
      <c r="E1784" s="12">
        <v>0.76577310566795598</v>
      </c>
      <c r="F1784" s="12">
        <v>0.16836531000357499</v>
      </c>
      <c r="G1784" s="12">
        <v>1.0155114845173401</v>
      </c>
      <c r="H1784" s="5">
        <v>5.7239409665270302E-2</v>
      </c>
      <c r="I1784" s="12" t="s">
        <v>0</v>
      </c>
      <c r="J1784" s="12" t="s">
        <v>1</v>
      </c>
      <c r="K1784" s="12">
        <v>479551.6</v>
      </c>
      <c r="L1784" s="12" t="s">
        <v>3571</v>
      </c>
      <c r="M1784" s="12">
        <v>1976.68053088018</v>
      </c>
      <c r="N1784" s="12">
        <v>1995.3398844534599</v>
      </c>
      <c r="O1784" s="7">
        <v>1789.5301758549899</v>
      </c>
      <c r="P1784" s="12">
        <v>1778.2423275399599</v>
      </c>
      <c r="Q1784" s="12">
        <v>1904.36656472456</v>
      </c>
      <c r="R1784" s="7">
        <v>1990.93658607835</v>
      </c>
    </row>
    <row r="1785" spans="1:18" x14ac:dyDescent="0.3">
      <c r="A1785" s="12" t="s">
        <v>3572</v>
      </c>
      <c r="B1785" s="12">
        <v>5</v>
      </c>
      <c r="C1785" s="12">
        <v>3</v>
      </c>
      <c r="D1785" s="12">
        <v>24.103000000000002</v>
      </c>
      <c r="E1785" s="12">
        <v>0.76602220444973501</v>
      </c>
      <c r="F1785" s="12">
        <v>0.16836531000357499</v>
      </c>
      <c r="G1785" s="12">
        <v>1.0409292896133799</v>
      </c>
      <c r="H1785" s="5">
        <v>5.7223325469532002E-2</v>
      </c>
      <c r="I1785" s="12" t="s">
        <v>1</v>
      </c>
      <c r="J1785" s="12" t="s">
        <v>0</v>
      </c>
      <c r="K1785" s="12">
        <v>162040.69270000001</v>
      </c>
      <c r="L1785" s="12" t="s">
        <v>3573</v>
      </c>
      <c r="M1785" s="12">
        <v>212.53476880460499</v>
      </c>
      <c r="N1785" s="12">
        <v>259.42170396998898</v>
      </c>
      <c r="O1785" s="7">
        <v>347.87409406166</v>
      </c>
      <c r="P1785" s="12">
        <v>238.42687732762101</v>
      </c>
      <c r="Q1785" s="12">
        <v>318.78349554819198</v>
      </c>
      <c r="R1785" s="7">
        <v>296.17527666438298</v>
      </c>
    </row>
    <row r="1786" spans="1:18" x14ac:dyDescent="0.3">
      <c r="A1786" s="12" t="s">
        <v>3574</v>
      </c>
      <c r="B1786" s="12">
        <v>1</v>
      </c>
      <c r="C1786" s="12">
        <v>1</v>
      </c>
      <c r="D1786" s="12">
        <v>4.1832000000000003</v>
      </c>
      <c r="E1786" s="12">
        <v>0.76771754901960099</v>
      </c>
      <c r="F1786" s="12">
        <v>0.16864308276307699</v>
      </c>
      <c r="G1786" s="12">
        <v>6.3853350821869901</v>
      </c>
      <c r="H1786" s="5">
        <v>5.7114394105588197E-2</v>
      </c>
      <c r="I1786" s="12" t="s">
        <v>0</v>
      </c>
      <c r="J1786" s="12" t="s">
        <v>1</v>
      </c>
      <c r="K1786" s="12">
        <v>38919.018199999999</v>
      </c>
      <c r="L1786" s="12" t="s">
        <v>3575</v>
      </c>
      <c r="M1786" s="12">
        <v>0</v>
      </c>
      <c r="N1786" s="12">
        <v>59.823933320706701</v>
      </c>
      <c r="O1786" s="7">
        <v>114.21394301109</v>
      </c>
      <c r="P1786" s="12">
        <v>11.847487755572701</v>
      </c>
      <c r="Q1786" s="12">
        <v>9.6846771342790898</v>
      </c>
      <c r="R1786" s="7">
        <v>5.7237072126640802</v>
      </c>
    </row>
    <row r="1787" spans="1:18" x14ac:dyDescent="0.3">
      <c r="A1787" s="12" t="s">
        <v>3576</v>
      </c>
      <c r="B1787" s="12">
        <v>8</v>
      </c>
      <c r="C1787" s="12">
        <v>1</v>
      </c>
      <c r="D1787" s="12">
        <v>79.681299999999993</v>
      </c>
      <c r="E1787" s="12">
        <v>0.77365777193227603</v>
      </c>
      <c r="F1787" s="12">
        <v>0.16985248407386699</v>
      </c>
      <c r="G1787" s="12">
        <v>1.0102693413655399</v>
      </c>
      <c r="H1787" s="5">
        <v>5.6740053065508E-2</v>
      </c>
      <c r="I1787" s="12" t="s">
        <v>1</v>
      </c>
      <c r="J1787" s="12" t="s">
        <v>0</v>
      </c>
      <c r="K1787" s="12">
        <v>22905.8995</v>
      </c>
      <c r="L1787" s="12" t="s">
        <v>3577</v>
      </c>
      <c r="M1787" s="12">
        <v>3249.9797707903899</v>
      </c>
      <c r="N1787" s="12">
        <v>2919.5234873444401</v>
      </c>
      <c r="O1787" s="7">
        <v>3000.4071696709598</v>
      </c>
      <c r="P1787" s="12">
        <v>3089.8673922492499</v>
      </c>
      <c r="Q1787" s="12">
        <v>3170.94688013526</v>
      </c>
      <c r="R1787" s="7">
        <v>3003.2650958958802</v>
      </c>
    </row>
    <row r="1788" spans="1:18" x14ac:dyDescent="0.3">
      <c r="A1788" s="12" t="s">
        <v>3578</v>
      </c>
      <c r="B1788" s="12">
        <v>3</v>
      </c>
      <c r="C1788" s="12">
        <v>1</v>
      </c>
      <c r="D1788" s="12">
        <v>16.8124</v>
      </c>
      <c r="E1788" s="12">
        <v>0.77498466750975603</v>
      </c>
      <c r="F1788" s="12">
        <v>0.17004826426800801</v>
      </c>
      <c r="G1788" s="12">
        <v>1.16104562128085</v>
      </c>
      <c r="H1788" s="5">
        <v>5.66579848431032E-2</v>
      </c>
      <c r="I1788" s="12" t="s">
        <v>0</v>
      </c>
      <c r="J1788" s="12" t="s">
        <v>1</v>
      </c>
      <c r="K1788" s="12">
        <v>65605.755799999999</v>
      </c>
      <c r="L1788" s="12" t="s">
        <v>3579</v>
      </c>
      <c r="M1788" s="12">
        <v>237.26844353786899</v>
      </c>
      <c r="N1788" s="12">
        <v>29.5843612223603</v>
      </c>
      <c r="O1788" s="7">
        <v>371.58062048656302</v>
      </c>
      <c r="P1788" s="12">
        <v>233.74838507573301</v>
      </c>
      <c r="Q1788" s="12">
        <v>198.050547466805</v>
      </c>
      <c r="R1788" s="7">
        <v>118.079051186025</v>
      </c>
    </row>
    <row r="1789" spans="1:18" x14ac:dyDescent="0.3">
      <c r="A1789" s="12" t="s">
        <v>3580</v>
      </c>
      <c r="B1789" s="12">
        <v>6</v>
      </c>
      <c r="C1789" s="12">
        <v>1</v>
      </c>
      <c r="D1789" s="12">
        <v>31.965199999999999</v>
      </c>
      <c r="E1789" s="12">
        <v>0.77731458394040298</v>
      </c>
      <c r="F1789" s="12">
        <v>0.17046378552338501</v>
      </c>
      <c r="G1789" s="12">
        <v>1.0324929131264999</v>
      </c>
      <c r="H1789" s="5">
        <v>5.6515240488379602E-2</v>
      </c>
      <c r="I1789" s="12" t="s">
        <v>0</v>
      </c>
      <c r="J1789" s="12" t="s">
        <v>1</v>
      </c>
      <c r="K1789" s="12">
        <v>144673.48050000001</v>
      </c>
      <c r="L1789" s="12" t="s">
        <v>3581</v>
      </c>
      <c r="M1789" s="12">
        <v>277.88922410845498</v>
      </c>
      <c r="N1789" s="12">
        <v>230.97496934720201</v>
      </c>
      <c r="O1789" s="7">
        <v>285.55786541463101</v>
      </c>
      <c r="P1789" s="12">
        <v>273.29767619672901</v>
      </c>
      <c r="Q1789" s="12">
        <v>295.986144564889</v>
      </c>
      <c r="R1789" s="7">
        <v>200.13749803919799</v>
      </c>
    </row>
    <row r="1790" spans="1:18" x14ac:dyDescent="0.3">
      <c r="A1790" s="12" t="s">
        <v>3582</v>
      </c>
      <c r="B1790" s="12">
        <v>3</v>
      </c>
      <c r="C1790" s="12">
        <v>1</v>
      </c>
      <c r="D1790" s="12">
        <v>13.1302</v>
      </c>
      <c r="E1790" s="12">
        <v>0.783356054667114</v>
      </c>
      <c r="F1790" s="12">
        <v>0.17169232182431499</v>
      </c>
      <c r="G1790" s="12">
        <v>1.28348445938242</v>
      </c>
      <c r="H1790" s="5">
        <v>5.6153127180648098E-2</v>
      </c>
      <c r="I1790" s="12" t="s">
        <v>0</v>
      </c>
      <c r="J1790" s="12" t="s">
        <v>1</v>
      </c>
      <c r="K1790" s="12">
        <v>95265.406900000002</v>
      </c>
      <c r="L1790" s="12" t="s">
        <v>3583</v>
      </c>
      <c r="M1790" s="12">
        <v>10.236552899489901</v>
      </c>
      <c r="N1790" s="12">
        <v>160.77144558210699</v>
      </c>
      <c r="O1790" s="7">
        <v>143.730551742214</v>
      </c>
      <c r="P1790" s="12">
        <v>98.364759684402898</v>
      </c>
      <c r="Q1790" s="12">
        <v>67.631917475437703</v>
      </c>
      <c r="R1790" s="7">
        <v>79.225263723849807</v>
      </c>
    </row>
    <row r="1791" spans="1:18" x14ac:dyDescent="0.3">
      <c r="A1791" s="12" t="s">
        <v>3584</v>
      </c>
      <c r="B1791" s="12">
        <v>5</v>
      </c>
      <c r="C1791" s="12">
        <v>2</v>
      </c>
      <c r="D1791" s="12">
        <v>22.092300000000002</v>
      </c>
      <c r="E1791" s="12">
        <v>0.78667061849105402</v>
      </c>
      <c r="F1791" s="12">
        <v>0.17232214513919999</v>
      </c>
      <c r="G1791" s="12">
        <v>1.04425824608561</v>
      </c>
      <c r="H1791" s="5">
        <v>5.5959339646000798E-2</v>
      </c>
      <c r="I1791" s="12" t="s">
        <v>1</v>
      </c>
      <c r="J1791" s="12" t="s">
        <v>0</v>
      </c>
      <c r="K1791" s="12">
        <v>208499.2733</v>
      </c>
      <c r="L1791" s="12" t="s">
        <v>3585</v>
      </c>
      <c r="M1791" s="12">
        <v>209.10718614079499</v>
      </c>
      <c r="N1791" s="12">
        <v>99.455162669923496</v>
      </c>
      <c r="O1791" s="7">
        <v>89.503204316786594</v>
      </c>
      <c r="P1791" s="12">
        <v>174.36841122624801</v>
      </c>
      <c r="Q1791" s="12">
        <v>143.30258945757799</v>
      </c>
      <c r="R1791" s="7">
        <v>98.012235652200999</v>
      </c>
    </row>
    <row r="1792" spans="1:18" x14ac:dyDescent="0.3">
      <c r="A1792" s="12" t="s">
        <v>3586</v>
      </c>
      <c r="B1792" s="12">
        <v>6</v>
      </c>
      <c r="C1792" s="12">
        <v>2</v>
      </c>
      <c r="D1792" s="12">
        <v>21.428899999999999</v>
      </c>
      <c r="E1792" s="12">
        <v>0.788980379604444</v>
      </c>
      <c r="F1792" s="12">
        <v>0.17273128155800699</v>
      </c>
      <c r="G1792" s="12">
        <v>1.0348669999500699</v>
      </c>
      <c r="H1792" s="5">
        <v>5.5826327107360602E-2</v>
      </c>
      <c r="I1792" s="12" t="s">
        <v>1</v>
      </c>
      <c r="J1792" s="12" t="s">
        <v>0</v>
      </c>
      <c r="K1792" s="12">
        <v>204547.86619999999</v>
      </c>
      <c r="L1792" s="12" t="s">
        <v>3587</v>
      </c>
      <c r="M1792" s="12">
        <v>172.75327306403099</v>
      </c>
      <c r="N1792" s="12">
        <v>108.25571901178</v>
      </c>
      <c r="O1792" s="7">
        <v>200.68599817562199</v>
      </c>
      <c r="P1792" s="12">
        <v>174.08740937500599</v>
      </c>
      <c r="Q1792" s="12">
        <v>138.32227921219501</v>
      </c>
      <c r="R1792" s="7">
        <v>186.080560865276</v>
      </c>
    </row>
    <row r="1793" spans="1:18" x14ac:dyDescent="0.3">
      <c r="A1793" s="12" t="s">
        <v>3588</v>
      </c>
      <c r="B1793" s="12">
        <v>5</v>
      </c>
      <c r="C1793" s="12">
        <v>4</v>
      </c>
      <c r="D1793" s="12">
        <v>18.6387</v>
      </c>
      <c r="E1793" s="12">
        <v>0.79347651174298095</v>
      </c>
      <c r="F1793" s="12">
        <v>0.173563479909593</v>
      </c>
      <c r="G1793" s="12">
        <v>1.00555981042204</v>
      </c>
      <c r="H1793" s="5">
        <v>5.5572154984082398E-2</v>
      </c>
      <c r="I1793" s="12" t="s">
        <v>1</v>
      </c>
      <c r="J1793" s="12" t="s">
        <v>0</v>
      </c>
      <c r="K1793" s="12">
        <v>24318.539199999999</v>
      </c>
      <c r="L1793" s="12" t="s">
        <v>3589</v>
      </c>
      <c r="M1793" s="12">
        <v>1574.3152655524</v>
      </c>
      <c r="N1793" s="12">
        <v>1516.91339994245</v>
      </c>
      <c r="O1793" s="7">
        <v>1506.8873665241599</v>
      </c>
      <c r="P1793" s="12">
        <v>1497.7869659497601</v>
      </c>
      <c r="Q1793" s="12">
        <v>1558.1721763789899</v>
      </c>
      <c r="R1793" s="7">
        <v>1567.7215431268501</v>
      </c>
    </row>
    <row r="1794" spans="1:18" x14ac:dyDescent="0.3">
      <c r="A1794" s="12" t="s">
        <v>3590</v>
      </c>
      <c r="B1794" s="12">
        <v>3</v>
      </c>
      <c r="C1794" s="12">
        <v>1</v>
      </c>
      <c r="D1794" s="12">
        <v>17.137</v>
      </c>
      <c r="E1794" s="12">
        <v>0.79379163464595504</v>
      </c>
      <c r="F1794" s="12">
        <v>0.173563479909593</v>
      </c>
      <c r="G1794" s="12">
        <v>1.07593879314156</v>
      </c>
      <c r="H1794" s="5">
        <v>5.55545748393328E-2</v>
      </c>
      <c r="I1794" s="12" t="s">
        <v>1</v>
      </c>
      <c r="J1794" s="12" t="s">
        <v>0</v>
      </c>
      <c r="K1794" s="12">
        <v>75745.675399999993</v>
      </c>
      <c r="L1794" s="12" t="s">
        <v>3591</v>
      </c>
      <c r="M1794" s="12">
        <v>158.67776366040101</v>
      </c>
      <c r="N1794" s="12">
        <v>138.19536716251099</v>
      </c>
      <c r="O1794" s="7">
        <v>63.717998653783198</v>
      </c>
      <c r="P1794" s="12">
        <v>139.51240587751201</v>
      </c>
      <c r="Q1794" s="12">
        <v>167.81424980992901</v>
      </c>
      <c r="R1794" s="7">
        <v>80.647328979266604</v>
      </c>
    </row>
    <row r="1795" spans="1:18" x14ac:dyDescent="0.3">
      <c r="A1795" s="12" t="s">
        <v>3592</v>
      </c>
      <c r="B1795" s="12">
        <v>6</v>
      </c>
      <c r="C1795" s="12">
        <v>1</v>
      </c>
      <c r="D1795" s="12">
        <v>30.969799999999999</v>
      </c>
      <c r="E1795" s="12">
        <v>0.79411399735721799</v>
      </c>
      <c r="F1795" s="12">
        <v>0.173563479909593</v>
      </c>
      <c r="G1795" s="12">
        <v>1.03457201644376</v>
      </c>
      <c r="H1795" s="5">
        <v>5.5536622408620603E-2</v>
      </c>
      <c r="I1795" s="12" t="s">
        <v>0</v>
      </c>
      <c r="J1795" s="12" t="s">
        <v>1</v>
      </c>
      <c r="K1795" s="12">
        <v>117844.7398</v>
      </c>
      <c r="L1795" s="12" t="s">
        <v>3593</v>
      </c>
      <c r="M1795" s="12">
        <v>992.94034315010902</v>
      </c>
      <c r="N1795" s="12">
        <v>1336.9266340552699</v>
      </c>
      <c r="O1795" s="7">
        <v>1215.45703973881</v>
      </c>
      <c r="P1795" s="12">
        <v>1040.8529573682799</v>
      </c>
      <c r="Q1795" s="12">
        <v>1318.8364050515099</v>
      </c>
      <c r="R1795" s="7">
        <v>1067.16150981905</v>
      </c>
    </row>
    <row r="1796" spans="1:18" x14ac:dyDescent="0.3">
      <c r="A1796" s="12" t="s">
        <v>3594</v>
      </c>
      <c r="B1796" s="12">
        <v>4</v>
      </c>
      <c r="C1796" s="12">
        <v>1</v>
      </c>
      <c r="D1796" s="12">
        <v>19.5123</v>
      </c>
      <c r="E1796" s="12">
        <v>0.79805123502420805</v>
      </c>
      <c r="F1796" s="12">
        <v>0.174326514066168</v>
      </c>
      <c r="G1796" s="12">
        <v>1.0248551251029001</v>
      </c>
      <c r="H1796" s="5">
        <v>5.5319931024292397E-2</v>
      </c>
      <c r="I1796" s="12" t="s">
        <v>0</v>
      </c>
      <c r="J1796" s="12" t="s">
        <v>1</v>
      </c>
      <c r="K1796" s="12">
        <v>85625.429699999993</v>
      </c>
      <c r="L1796" s="12" t="s">
        <v>3595</v>
      </c>
      <c r="M1796" s="12">
        <v>3119.0267013848502</v>
      </c>
      <c r="N1796" s="12">
        <v>3030.4705492271801</v>
      </c>
      <c r="O1796" s="7">
        <v>2545.5245013399399</v>
      </c>
      <c r="P1796" s="12">
        <v>3077.0079285748402</v>
      </c>
      <c r="Q1796" s="12">
        <v>2918.4028901494999</v>
      </c>
      <c r="R1796" s="7">
        <v>2488.7363928914601</v>
      </c>
    </row>
    <row r="1797" spans="1:18" x14ac:dyDescent="0.3">
      <c r="A1797" s="12" t="s">
        <v>3596</v>
      </c>
      <c r="B1797" s="12">
        <v>16</v>
      </c>
      <c r="C1797" s="12">
        <v>4</v>
      </c>
      <c r="D1797" s="12">
        <v>78.677499999999995</v>
      </c>
      <c r="E1797" s="12">
        <v>0.79985250962093801</v>
      </c>
      <c r="F1797" s="12">
        <v>0.174622376015522</v>
      </c>
      <c r="G1797" s="12">
        <v>1.0541746401943599</v>
      </c>
      <c r="H1797" s="5">
        <v>5.5222375795639302E-2</v>
      </c>
      <c r="I1797" s="12" t="s">
        <v>0</v>
      </c>
      <c r="J1797" s="12" t="s">
        <v>1</v>
      </c>
      <c r="K1797" s="12">
        <v>138086.78649999999</v>
      </c>
      <c r="L1797" s="12" t="s">
        <v>3597</v>
      </c>
      <c r="M1797" s="12">
        <v>421.14252877848497</v>
      </c>
      <c r="N1797" s="12">
        <v>389.625676454001</v>
      </c>
      <c r="O1797" s="7">
        <v>272.846743214816</v>
      </c>
      <c r="P1797" s="12">
        <v>385.86274008966501</v>
      </c>
      <c r="Q1797" s="12">
        <v>282.97706034245903</v>
      </c>
      <c r="R1797" s="7">
        <v>359.08755347150401</v>
      </c>
    </row>
    <row r="1798" spans="1:18" x14ac:dyDescent="0.3">
      <c r="A1798" s="12" t="s">
        <v>3598</v>
      </c>
      <c r="B1798" s="12">
        <v>5</v>
      </c>
      <c r="C1798" s="12">
        <v>1</v>
      </c>
      <c r="D1798" s="12">
        <v>23.809699999999999</v>
      </c>
      <c r="E1798" s="12">
        <v>0.80087599924714703</v>
      </c>
      <c r="F1798" s="12">
        <v>0.17474819775723099</v>
      </c>
      <c r="G1798" s="12">
        <v>1.0197360211926101</v>
      </c>
      <c r="H1798" s="5">
        <v>5.5167384809351697E-2</v>
      </c>
      <c r="I1798" s="12" t="s">
        <v>1</v>
      </c>
      <c r="J1798" s="12" t="s">
        <v>0</v>
      </c>
      <c r="K1798" s="12">
        <v>50425.232600000003</v>
      </c>
      <c r="L1798" s="12" t="s">
        <v>3599</v>
      </c>
      <c r="M1798" s="12">
        <v>412.66088259926198</v>
      </c>
      <c r="N1798" s="12">
        <v>399.06586534558102</v>
      </c>
      <c r="O1798" s="7">
        <v>289.09852394586397</v>
      </c>
      <c r="P1798" s="12">
        <v>390.50565742608097</v>
      </c>
      <c r="Q1798" s="12">
        <v>373.62445585811997</v>
      </c>
      <c r="R1798" s="7">
        <v>358.42106950189702</v>
      </c>
    </row>
    <row r="1799" spans="1:18" x14ac:dyDescent="0.3">
      <c r="A1799" s="12" t="s">
        <v>3600</v>
      </c>
      <c r="B1799" s="12">
        <v>4</v>
      </c>
      <c r="C1799" s="12">
        <v>3</v>
      </c>
      <c r="D1799" s="12">
        <v>24.3901</v>
      </c>
      <c r="E1799" s="12">
        <v>0.80261939865546705</v>
      </c>
      <c r="F1799" s="12">
        <v>0.175030873082646</v>
      </c>
      <c r="G1799" s="12">
        <v>1.01480905037865</v>
      </c>
      <c r="H1799" s="5">
        <v>5.5074446235293201E-2</v>
      </c>
      <c r="I1799" s="12" t="s">
        <v>1</v>
      </c>
      <c r="J1799" s="12" t="s">
        <v>0</v>
      </c>
      <c r="K1799" s="12">
        <v>25002.437900000001</v>
      </c>
      <c r="L1799" s="12" t="s">
        <v>3601</v>
      </c>
      <c r="M1799" s="12">
        <v>1713.39772235081</v>
      </c>
      <c r="N1799" s="12">
        <v>1891.47804601346</v>
      </c>
      <c r="O1799" s="7">
        <v>2017.93743424128</v>
      </c>
      <c r="P1799" s="12">
        <v>1879.1020448562699</v>
      </c>
      <c r="Q1799" s="12">
        <v>2027.13987702542</v>
      </c>
      <c r="R1799" s="7">
        <v>1799.8398047109899</v>
      </c>
    </row>
    <row r="1800" spans="1:18" x14ac:dyDescent="0.3">
      <c r="A1800" s="12" t="s">
        <v>3602</v>
      </c>
      <c r="B1800" s="12">
        <v>3</v>
      </c>
      <c r="C1800" s="12">
        <v>1</v>
      </c>
      <c r="D1800" s="12">
        <v>12.711</v>
      </c>
      <c r="E1800" s="12">
        <v>0.80544046580704998</v>
      </c>
      <c r="F1800" s="12">
        <v>0.17554811394636999</v>
      </c>
      <c r="G1800" s="12">
        <v>1.08240544365769</v>
      </c>
      <c r="H1800" s="5">
        <v>5.4926006849986303E-2</v>
      </c>
      <c r="I1800" s="12" t="s">
        <v>0</v>
      </c>
      <c r="J1800" s="12" t="s">
        <v>1</v>
      </c>
      <c r="K1800" s="12">
        <v>101130.65549999999</v>
      </c>
      <c r="L1800" s="12" t="s">
        <v>3603</v>
      </c>
      <c r="M1800" s="12">
        <v>1890.08856834222</v>
      </c>
      <c r="N1800" s="12">
        <v>3767.14855106401</v>
      </c>
      <c r="O1800" s="7">
        <v>2382.7153384743201</v>
      </c>
      <c r="P1800" s="12">
        <v>2687.1859686253101</v>
      </c>
      <c r="Q1800" s="12">
        <v>1608.85889068548</v>
      </c>
      <c r="R1800" s="7">
        <v>3131.8117770266499</v>
      </c>
    </row>
    <row r="1801" spans="1:18" x14ac:dyDescent="0.3">
      <c r="A1801" s="12" t="s">
        <v>3604</v>
      </c>
      <c r="B1801" s="12">
        <v>9</v>
      </c>
      <c r="C1801" s="12">
        <v>2</v>
      </c>
      <c r="D1801" s="12">
        <v>35.582099999999997</v>
      </c>
      <c r="E1801" s="12">
        <v>0.80597693124712599</v>
      </c>
      <c r="F1801" s="12">
        <v>0.175567120082391</v>
      </c>
      <c r="G1801" s="12">
        <v>1.01898244269201</v>
      </c>
      <c r="H1801" s="5">
        <v>5.4898050722335001E-2</v>
      </c>
      <c r="I1801" s="12" t="s">
        <v>1</v>
      </c>
      <c r="J1801" s="12" t="s">
        <v>0</v>
      </c>
      <c r="K1801" s="12">
        <v>239996.44500000001</v>
      </c>
      <c r="L1801" s="12" t="s">
        <v>3605</v>
      </c>
      <c r="M1801" s="12">
        <v>327.86222376307302</v>
      </c>
      <c r="N1801" s="12">
        <v>513.81053395593494</v>
      </c>
      <c r="O1801" s="7">
        <v>355.562077696872</v>
      </c>
      <c r="P1801" s="12">
        <v>382.25760031925103</v>
      </c>
      <c r="Q1801" s="12">
        <v>406.86540892666898</v>
      </c>
      <c r="R1801" s="7">
        <v>430.83826782211702</v>
      </c>
    </row>
    <row r="1802" spans="1:18" x14ac:dyDescent="0.3">
      <c r="A1802" s="12" t="s">
        <v>3606</v>
      </c>
      <c r="B1802" s="12">
        <v>20</v>
      </c>
      <c r="C1802" s="12">
        <v>15</v>
      </c>
      <c r="D1802" s="12">
        <v>122.24079999999999</v>
      </c>
      <c r="E1802" s="12">
        <v>0.81285811727681501</v>
      </c>
      <c r="F1802" s="12">
        <v>0.17696741473903399</v>
      </c>
      <c r="G1802" s="12">
        <v>1.01865819990578</v>
      </c>
      <c r="H1802" s="5">
        <v>5.4547113010758499E-2</v>
      </c>
      <c r="I1802" s="12" t="s">
        <v>0</v>
      </c>
      <c r="J1802" s="12" t="s">
        <v>1</v>
      </c>
      <c r="K1802" s="12">
        <v>52357.762300000002</v>
      </c>
      <c r="L1802" s="12" t="s">
        <v>3607</v>
      </c>
      <c r="M1802" s="12">
        <v>8445.4229671285902</v>
      </c>
      <c r="N1802" s="12">
        <v>9133.7093974568106</v>
      </c>
      <c r="O1802" s="7">
        <v>10066.955031927801</v>
      </c>
      <c r="P1802" s="12">
        <v>8921.2103089108205</v>
      </c>
      <c r="Q1802" s="12">
        <v>8246.5590739747695</v>
      </c>
      <c r="R1802" s="7">
        <v>9971.9398925812493</v>
      </c>
    </row>
    <row r="1803" spans="1:18" x14ac:dyDescent="0.3">
      <c r="A1803" s="12" t="s">
        <v>3608</v>
      </c>
      <c r="B1803" s="12">
        <v>1</v>
      </c>
      <c r="C1803" s="12">
        <v>1</v>
      </c>
      <c r="D1803" s="12">
        <v>3.5939999999999999</v>
      </c>
      <c r="E1803" s="12">
        <v>0.81719135922585195</v>
      </c>
      <c r="F1803" s="12">
        <v>0.17781174576999101</v>
      </c>
      <c r="G1803" s="12">
        <v>1.3349210237520901</v>
      </c>
      <c r="H1803" s="5">
        <v>5.4333355187328299E-2</v>
      </c>
      <c r="I1803" s="12" t="s">
        <v>1</v>
      </c>
      <c r="J1803" s="12" t="s">
        <v>0</v>
      </c>
      <c r="K1803" s="12">
        <v>128795.53720000001</v>
      </c>
      <c r="L1803" s="12" t="s">
        <v>3609</v>
      </c>
      <c r="M1803" s="12">
        <v>36.158599336372902</v>
      </c>
      <c r="N1803" s="12">
        <v>25.300721266714199</v>
      </c>
      <c r="O1803" s="7">
        <v>46.934954862596598</v>
      </c>
      <c r="P1803" s="12">
        <v>69.361972689216401</v>
      </c>
      <c r="Q1803" s="12">
        <v>60.262169998859299</v>
      </c>
      <c r="R1803" s="7">
        <v>15.073654485440599</v>
      </c>
    </row>
    <row r="1804" spans="1:18" x14ac:dyDescent="0.3">
      <c r="A1804" s="12" t="s">
        <v>3610</v>
      </c>
      <c r="B1804" s="12">
        <v>12</v>
      </c>
      <c r="C1804" s="12">
        <v>7</v>
      </c>
      <c r="D1804" s="12">
        <v>81.710899999999995</v>
      </c>
      <c r="E1804" s="12">
        <v>0.82392223806748399</v>
      </c>
      <c r="F1804" s="12">
        <v>0.17917654587854101</v>
      </c>
      <c r="G1804" s="12">
        <v>1.00930925188752</v>
      </c>
      <c r="H1804" s="5">
        <v>5.40122981118282E-2</v>
      </c>
      <c r="I1804" s="12" t="s">
        <v>1</v>
      </c>
      <c r="J1804" s="12" t="s">
        <v>0</v>
      </c>
      <c r="K1804" s="12">
        <v>98481.996599999999</v>
      </c>
      <c r="L1804" s="12" t="s">
        <v>3611</v>
      </c>
      <c r="M1804" s="12">
        <v>2099.9323645498098</v>
      </c>
      <c r="N1804" s="12">
        <v>2082.47959972934</v>
      </c>
      <c r="O1804" s="7">
        <v>2373.9085471339999</v>
      </c>
      <c r="P1804" s="12">
        <v>2214.3409742895001</v>
      </c>
      <c r="Q1804" s="12">
        <v>2264.4967145380601</v>
      </c>
      <c r="R1804" s="7">
        <v>2138.5172616816599</v>
      </c>
    </row>
    <row r="1805" spans="1:18" x14ac:dyDescent="0.3">
      <c r="A1805" s="12" t="s">
        <v>3612</v>
      </c>
      <c r="B1805" s="12">
        <v>2</v>
      </c>
      <c r="C1805" s="12">
        <v>1</v>
      </c>
      <c r="D1805" s="12">
        <v>7.2607999999999997</v>
      </c>
      <c r="E1805" s="12">
        <v>0.827965905436015</v>
      </c>
      <c r="F1805" s="12">
        <v>0.17995577094087201</v>
      </c>
      <c r="G1805" s="12">
        <v>1.03639923493492</v>
      </c>
      <c r="H1805" s="5">
        <v>5.3825786270069599E-2</v>
      </c>
      <c r="I1805" s="12" t="s">
        <v>0</v>
      </c>
      <c r="J1805" s="12" t="s">
        <v>1</v>
      </c>
      <c r="K1805" s="12">
        <v>90978.282399999996</v>
      </c>
      <c r="L1805" s="12" t="s">
        <v>3613</v>
      </c>
      <c r="M1805" s="12">
        <v>229.480146499151</v>
      </c>
      <c r="N1805" s="12">
        <v>264.35802380765301</v>
      </c>
      <c r="O1805" s="7">
        <v>330.88620423933799</v>
      </c>
      <c r="P1805" s="12">
        <v>247.81637180109999</v>
      </c>
      <c r="Q1805" s="12">
        <v>237.61729549187999</v>
      </c>
      <c r="R1805" s="7">
        <v>310.32567596621601</v>
      </c>
    </row>
    <row r="1806" spans="1:18" x14ac:dyDescent="0.3">
      <c r="A1806" s="12" t="s">
        <v>3614</v>
      </c>
      <c r="B1806" s="12">
        <v>1</v>
      </c>
      <c r="C1806" s="12">
        <v>1</v>
      </c>
      <c r="D1806" s="12">
        <v>3.9283000000000001</v>
      </c>
      <c r="E1806" s="12">
        <v>0.830338230960041</v>
      </c>
      <c r="F1806" s="12">
        <v>0.18034946470110999</v>
      </c>
      <c r="G1806" s="12">
        <v>1.0373804486885501</v>
      </c>
      <c r="H1806" s="5">
        <v>5.37185728456816E-2</v>
      </c>
      <c r="I1806" s="12" t="s">
        <v>0</v>
      </c>
      <c r="J1806" s="12" t="s">
        <v>1</v>
      </c>
      <c r="K1806" s="12">
        <v>68316.73</v>
      </c>
      <c r="L1806" s="12" t="s">
        <v>3615</v>
      </c>
      <c r="M1806" s="12">
        <v>827.15031464525805</v>
      </c>
      <c r="N1806" s="12">
        <v>1153.0317731410601</v>
      </c>
      <c r="O1806" s="7">
        <v>842.090970613781</v>
      </c>
      <c r="P1806" s="12">
        <v>928.30674658757698</v>
      </c>
      <c r="Q1806" s="12">
        <v>921.08933306141705</v>
      </c>
      <c r="R1806" s="7">
        <v>871.18060171028606</v>
      </c>
    </row>
    <row r="1807" spans="1:18" x14ac:dyDescent="0.3">
      <c r="A1807" s="12" t="s">
        <v>3616</v>
      </c>
      <c r="B1807" s="12">
        <v>6</v>
      </c>
      <c r="C1807" s="12">
        <v>1</v>
      </c>
      <c r="D1807" s="12">
        <v>25.908300000000001</v>
      </c>
      <c r="E1807" s="12">
        <v>0.83070026754155601</v>
      </c>
      <c r="F1807" s="12">
        <v>0.18034946470110999</v>
      </c>
      <c r="G1807" s="12">
        <v>1.0190433462130499</v>
      </c>
      <c r="H1807" s="5">
        <v>5.3702354322825302E-2</v>
      </c>
      <c r="I1807" s="12" t="s">
        <v>1</v>
      </c>
      <c r="J1807" s="12" t="s">
        <v>0</v>
      </c>
      <c r="K1807" s="12">
        <v>152062.00219999999</v>
      </c>
      <c r="L1807" s="12" t="s">
        <v>3617</v>
      </c>
      <c r="M1807" s="12">
        <v>70.898656205762904</v>
      </c>
      <c r="N1807" s="12">
        <v>111.71074186316601</v>
      </c>
      <c r="O1807" s="7">
        <v>91.269151728372904</v>
      </c>
      <c r="P1807" s="12">
        <v>92.859332163645007</v>
      </c>
      <c r="Q1807" s="12">
        <v>102.274046232546</v>
      </c>
      <c r="R1807" s="7">
        <v>83.960735445228806</v>
      </c>
    </row>
    <row r="1808" spans="1:18" x14ac:dyDescent="0.3">
      <c r="A1808" s="12" t="s">
        <v>3618</v>
      </c>
      <c r="B1808" s="12">
        <v>3</v>
      </c>
      <c r="C1808" s="12">
        <v>1</v>
      </c>
      <c r="D1808" s="12">
        <v>16.441299999999998</v>
      </c>
      <c r="E1808" s="12">
        <v>0.834485662783361</v>
      </c>
      <c r="F1808" s="12">
        <v>0.180973986480442</v>
      </c>
      <c r="G1808" s="12">
        <v>1.0695727051975701</v>
      </c>
      <c r="H1808" s="5">
        <v>5.3535038389582297E-2</v>
      </c>
      <c r="I1808" s="12" t="s">
        <v>0</v>
      </c>
      <c r="J1808" s="12" t="s">
        <v>1</v>
      </c>
      <c r="K1808" s="12">
        <v>90435.843800000002</v>
      </c>
      <c r="L1808" s="12" t="s">
        <v>3619</v>
      </c>
      <c r="M1808" s="12">
        <v>643.08276365067002</v>
      </c>
      <c r="N1808" s="12">
        <v>688.64581763759702</v>
      </c>
      <c r="O1808" s="7">
        <v>394.97559103923697</v>
      </c>
      <c r="P1808" s="12">
        <v>498.47535980385402</v>
      </c>
      <c r="Q1808" s="12">
        <v>553.93605566040901</v>
      </c>
      <c r="R1808" s="7">
        <v>561.97549244449499</v>
      </c>
    </row>
    <row r="1809" spans="1:18" x14ac:dyDescent="0.3">
      <c r="A1809" s="12" t="s">
        <v>3620</v>
      </c>
      <c r="B1809" s="12">
        <v>7</v>
      </c>
      <c r="C1809" s="12">
        <v>1</v>
      </c>
      <c r="D1809" s="12">
        <v>30.822399999999998</v>
      </c>
      <c r="E1809" s="12">
        <v>0.83491671522835498</v>
      </c>
      <c r="F1809" s="12">
        <v>0.180973986480442</v>
      </c>
      <c r="G1809" s="12">
        <v>1.0413246160274701</v>
      </c>
      <c r="H1809" s="5">
        <v>5.3516246983725299E-2</v>
      </c>
      <c r="I1809" s="12" t="s">
        <v>0</v>
      </c>
      <c r="J1809" s="12" t="s">
        <v>1</v>
      </c>
      <c r="K1809" s="12">
        <v>46608.669800000003</v>
      </c>
      <c r="L1809" s="12" t="s">
        <v>3621</v>
      </c>
      <c r="M1809" s="12">
        <v>67.438900742035102</v>
      </c>
      <c r="N1809" s="12">
        <v>196.34136508447301</v>
      </c>
      <c r="O1809" s="7">
        <v>235.97293437231801</v>
      </c>
      <c r="P1809" s="12">
        <v>169.82768888793299</v>
      </c>
      <c r="Q1809" s="12">
        <v>144.37615858947399</v>
      </c>
      <c r="R1809" s="7">
        <v>165.71681559625199</v>
      </c>
    </row>
    <row r="1810" spans="1:18" x14ac:dyDescent="0.3">
      <c r="A1810" s="12" t="s">
        <v>3622</v>
      </c>
      <c r="B1810" s="12">
        <v>2</v>
      </c>
      <c r="C1810" s="12">
        <v>1</v>
      </c>
      <c r="D1810" s="12">
        <v>14.087199999999999</v>
      </c>
      <c r="E1810" s="12">
        <v>0.83496614643080103</v>
      </c>
      <c r="F1810" s="12">
        <v>0.180973986480442</v>
      </c>
      <c r="G1810" s="12">
        <v>1.01493761607064</v>
      </c>
      <c r="H1810" s="5">
        <v>5.3514095473982899E-2</v>
      </c>
      <c r="I1810" s="12" t="s">
        <v>0</v>
      </c>
      <c r="J1810" s="12" t="s">
        <v>1</v>
      </c>
      <c r="K1810" s="12">
        <v>38730.637600000002</v>
      </c>
      <c r="L1810" s="12" t="s">
        <v>3623</v>
      </c>
      <c r="M1810" s="12">
        <v>632.46260033390604</v>
      </c>
      <c r="N1810" s="12">
        <v>704.96627596950202</v>
      </c>
      <c r="O1810" s="7">
        <v>725.05670842122197</v>
      </c>
      <c r="P1810" s="12">
        <v>596.55188440007601</v>
      </c>
      <c r="Q1810" s="12">
        <v>682.37900591628295</v>
      </c>
      <c r="R1810" s="7">
        <v>753.19951067282398</v>
      </c>
    </row>
    <row r="1811" spans="1:18" x14ac:dyDescent="0.3">
      <c r="A1811" s="12" t="s">
        <v>3624</v>
      </c>
      <c r="B1811" s="12">
        <v>6</v>
      </c>
      <c r="C1811" s="12">
        <v>1</v>
      </c>
      <c r="D1811" s="12">
        <v>34.707900000000002</v>
      </c>
      <c r="E1811" s="12">
        <v>0.836275112683461</v>
      </c>
      <c r="F1811" s="12">
        <v>0.181157221751751</v>
      </c>
      <c r="G1811" s="12">
        <v>1.02964448648342</v>
      </c>
      <c r="H1811" s="5">
        <v>5.34573771138818E-2</v>
      </c>
      <c r="I1811" s="12" t="s">
        <v>0</v>
      </c>
      <c r="J1811" s="12" t="s">
        <v>1</v>
      </c>
      <c r="K1811" s="12">
        <v>31901.939900000001</v>
      </c>
      <c r="L1811" s="12" t="s">
        <v>3625</v>
      </c>
      <c r="M1811" s="12">
        <v>5351.0386195432202</v>
      </c>
      <c r="N1811" s="12">
        <v>3889.1865973178401</v>
      </c>
      <c r="O1811" s="7">
        <v>4460.3555671127897</v>
      </c>
      <c r="P1811" s="12">
        <v>4873.4716973599097</v>
      </c>
      <c r="Q1811" s="12">
        <v>4250.5709792641001</v>
      </c>
      <c r="R1811" s="7">
        <v>4182.0847914750802</v>
      </c>
    </row>
    <row r="1812" spans="1:18" x14ac:dyDescent="0.3">
      <c r="A1812" s="12" t="s">
        <v>3626</v>
      </c>
      <c r="B1812" s="12">
        <v>11</v>
      </c>
      <c r="C1812" s="12">
        <v>2</v>
      </c>
      <c r="D1812" s="12">
        <v>76.167400000000001</v>
      </c>
      <c r="E1812" s="12">
        <v>0.83674884174645503</v>
      </c>
      <c r="F1812" s="12">
        <v>0.18115942184907299</v>
      </c>
      <c r="G1812" s="12">
        <v>1.0071129693999199</v>
      </c>
      <c r="H1812" s="5">
        <v>5.3436971037112202E-2</v>
      </c>
      <c r="I1812" s="12" t="s">
        <v>0</v>
      </c>
      <c r="J1812" s="12" t="s">
        <v>1</v>
      </c>
      <c r="K1812" s="12">
        <v>51442.771500000003</v>
      </c>
      <c r="L1812" s="12" t="s">
        <v>3627</v>
      </c>
      <c r="M1812" s="12">
        <v>1135.68094432468</v>
      </c>
      <c r="N1812" s="12">
        <v>1224.31948344444</v>
      </c>
      <c r="O1812" s="7">
        <v>1224.98299355012</v>
      </c>
      <c r="P1812" s="12">
        <v>1194.7592449716201</v>
      </c>
      <c r="Q1812" s="12">
        <v>1146.6665468891599</v>
      </c>
      <c r="R1812" s="7">
        <v>1218.2378508935301</v>
      </c>
    </row>
    <row r="1813" spans="1:18" x14ac:dyDescent="0.3">
      <c r="A1813" s="12" t="s">
        <v>3628</v>
      </c>
      <c r="B1813" s="12">
        <v>17</v>
      </c>
      <c r="C1813" s="12">
        <v>1</v>
      </c>
      <c r="D1813" s="12">
        <v>64.994600000000005</v>
      </c>
      <c r="E1813" s="12">
        <v>0.83726510657416198</v>
      </c>
      <c r="F1813" s="12">
        <v>0.181170823571453</v>
      </c>
      <c r="G1813" s="12">
        <v>1.1439077442757799</v>
      </c>
      <c r="H1813" s="5">
        <v>5.3414805812402301E-2</v>
      </c>
      <c r="I1813" s="12" t="s">
        <v>0</v>
      </c>
      <c r="J1813" s="12" t="s">
        <v>1</v>
      </c>
      <c r="K1813" s="12">
        <v>349980.152</v>
      </c>
      <c r="L1813" s="12" t="s">
        <v>3629</v>
      </c>
      <c r="M1813" s="12">
        <v>116.866563825329</v>
      </c>
      <c r="N1813" s="12">
        <v>50.814387020986601</v>
      </c>
      <c r="O1813" s="7">
        <v>149.020328242213</v>
      </c>
      <c r="P1813" s="12">
        <v>120.86017379682799</v>
      </c>
      <c r="Q1813" s="12">
        <v>57.064165414262597</v>
      </c>
      <c r="R1813" s="7">
        <v>98.934769990093599</v>
      </c>
    </row>
    <row r="1814" spans="1:18" x14ac:dyDescent="0.3">
      <c r="A1814" s="12" t="s">
        <v>3630</v>
      </c>
      <c r="B1814" s="12">
        <v>2</v>
      </c>
      <c r="C1814" s="12">
        <v>1</v>
      </c>
      <c r="D1814" s="12">
        <v>8.4197000000000006</v>
      </c>
      <c r="E1814" s="12">
        <v>0.83841246405865699</v>
      </c>
      <c r="F1814" s="12">
        <v>0.181318695494146</v>
      </c>
      <c r="G1814" s="12">
        <v>1.0964011552351001</v>
      </c>
      <c r="H1814" s="5">
        <v>5.3365818037350202E-2</v>
      </c>
      <c r="I1814" s="12" t="s">
        <v>0</v>
      </c>
      <c r="J1814" s="12" t="s">
        <v>1</v>
      </c>
      <c r="K1814" s="12">
        <v>134574.70379999999</v>
      </c>
      <c r="L1814" s="12" t="s">
        <v>3631</v>
      </c>
      <c r="M1814" s="12">
        <v>511.85839131102102</v>
      </c>
      <c r="N1814" s="12">
        <v>1026.0653601460999</v>
      </c>
      <c r="O1814" s="7">
        <v>588.68888673401</v>
      </c>
      <c r="P1814" s="12">
        <v>584.51919911307095</v>
      </c>
      <c r="Q1814" s="12">
        <v>654.01338585373605</v>
      </c>
      <c r="R1814" s="7">
        <v>701.09747473988602</v>
      </c>
    </row>
    <row r="1815" spans="1:18" x14ac:dyDescent="0.3">
      <c r="A1815" s="12" t="s">
        <v>3632</v>
      </c>
      <c r="B1815" s="12">
        <v>3</v>
      </c>
      <c r="C1815" s="12">
        <v>1</v>
      </c>
      <c r="D1815" s="12">
        <v>12.318</v>
      </c>
      <c r="E1815" s="12">
        <v>0.83903367045918398</v>
      </c>
      <c r="F1815" s="12">
        <v>0.18135267907470601</v>
      </c>
      <c r="G1815" s="12">
        <v>1.2015459690822199</v>
      </c>
      <c r="H1815" s="5">
        <v>5.3339451667964298E-2</v>
      </c>
      <c r="I1815" s="12" t="s">
        <v>0</v>
      </c>
      <c r="J1815" s="12" t="s">
        <v>1</v>
      </c>
      <c r="K1815" s="12">
        <v>237561.16500000001</v>
      </c>
      <c r="L1815" s="12" t="s">
        <v>3633</v>
      </c>
      <c r="M1815" s="12">
        <v>214.89109271169499</v>
      </c>
      <c r="N1815" s="12">
        <v>32.402041956457303</v>
      </c>
      <c r="O1815" s="7">
        <v>30.472790787522499</v>
      </c>
      <c r="P1815" s="12">
        <v>35.531976245774501</v>
      </c>
      <c r="Q1815" s="12">
        <v>99.317434646745994</v>
      </c>
      <c r="R1815" s="7">
        <v>96.324370721380106</v>
      </c>
    </row>
    <row r="1816" spans="1:18" x14ac:dyDescent="0.3">
      <c r="A1816" s="12" t="s">
        <v>3634</v>
      </c>
      <c r="B1816" s="12">
        <v>2</v>
      </c>
      <c r="C1816" s="12">
        <v>1</v>
      </c>
      <c r="D1816" s="12">
        <v>8.1600999999999999</v>
      </c>
      <c r="E1816" s="12">
        <v>0.84074177313248799</v>
      </c>
      <c r="F1816" s="12">
        <v>0.181621422084321</v>
      </c>
      <c r="G1816" s="12">
        <v>1.07474735347149</v>
      </c>
      <c r="H1816" s="5">
        <v>5.3267520018508298E-2</v>
      </c>
      <c r="I1816" s="12" t="s">
        <v>0</v>
      </c>
      <c r="J1816" s="12" t="s">
        <v>1</v>
      </c>
      <c r="K1816" s="12">
        <v>124931.7205</v>
      </c>
      <c r="L1816" s="12" t="s">
        <v>3635</v>
      </c>
      <c r="M1816" s="12">
        <v>75.738782601332403</v>
      </c>
      <c r="N1816" s="12">
        <v>122.085059209927</v>
      </c>
      <c r="O1816" s="7">
        <v>66.807810856254093</v>
      </c>
      <c r="P1816" s="12">
        <v>85.824494011786896</v>
      </c>
      <c r="Q1816" s="12">
        <v>70.302920916491701</v>
      </c>
      <c r="R1816" s="7">
        <v>90.099432537536799</v>
      </c>
    </row>
    <row r="1817" spans="1:18" x14ac:dyDescent="0.3">
      <c r="A1817" s="12" t="s">
        <v>3636</v>
      </c>
      <c r="B1817" s="12">
        <v>8</v>
      </c>
      <c r="C1817" s="12">
        <v>1</v>
      </c>
      <c r="D1817" s="12">
        <v>32.697099999999999</v>
      </c>
      <c r="E1817" s="12">
        <v>0.84133963547559998</v>
      </c>
      <c r="F1817" s="12">
        <v>0.18164126750454601</v>
      </c>
      <c r="G1817" s="12">
        <v>1.01096529513018</v>
      </c>
      <c r="H1817" s="5">
        <v>5.3242538926295199E-2</v>
      </c>
      <c r="I1817" s="12" t="s">
        <v>0</v>
      </c>
      <c r="J1817" s="12" t="s">
        <v>1</v>
      </c>
      <c r="K1817" s="12">
        <v>205281.1171</v>
      </c>
      <c r="L1817" s="12" t="s">
        <v>3637</v>
      </c>
      <c r="M1817" s="12">
        <v>629.90728209707197</v>
      </c>
      <c r="N1817" s="12">
        <v>618.24122445520095</v>
      </c>
      <c r="O1817" s="7">
        <v>561.539753618281</v>
      </c>
      <c r="P1817" s="12">
        <v>642.32717674906598</v>
      </c>
      <c r="Q1817" s="12">
        <v>568.78489304283198</v>
      </c>
      <c r="R1817" s="7">
        <v>578.94765717185498</v>
      </c>
    </row>
    <row r="1818" spans="1:18" x14ac:dyDescent="0.3">
      <c r="A1818" s="12" t="s">
        <v>3638</v>
      </c>
      <c r="B1818" s="12">
        <v>9</v>
      </c>
      <c r="C1818" s="12">
        <v>2</v>
      </c>
      <c r="D1818" s="12">
        <v>57.256100000000004</v>
      </c>
      <c r="E1818" s="12">
        <v>0.84176325089555404</v>
      </c>
      <c r="F1818" s="12">
        <v>0.18164126750454601</v>
      </c>
      <c r="G1818" s="12">
        <v>1.0058814058963601</v>
      </c>
      <c r="H1818" s="5">
        <v>5.3224900028986798E-2</v>
      </c>
      <c r="I1818" s="12" t="s">
        <v>0</v>
      </c>
      <c r="J1818" s="12" t="s">
        <v>1</v>
      </c>
      <c r="K1818" s="12">
        <v>47916.936600000001</v>
      </c>
      <c r="L1818" s="12" t="s">
        <v>3639</v>
      </c>
      <c r="M1818" s="12">
        <v>809.24185849799801</v>
      </c>
      <c r="N1818" s="12">
        <v>853.641185058161</v>
      </c>
      <c r="O1818" s="7">
        <v>803.04780881786701</v>
      </c>
      <c r="P1818" s="12">
        <v>797.99613103920001</v>
      </c>
      <c r="Q1818" s="12">
        <v>849.83407717003001</v>
      </c>
      <c r="R1818" s="7">
        <v>803.68230402037295</v>
      </c>
    </row>
    <row r="1819" spans="1:18" x14ac:dyDescent="0.3">
      <c r="A1819" s="12" t="s">
        <v>3640</v>
      </c>
      <c r="B1819" s="12">
        <v>2</v>
      </c>
      <c r="C1819" s="12">
        <v>1</v>
      </c>
      <c r="D1819" s="12">
        <v>6.6889000000000003</v>
      </c>
      <c r="E1819" s="12">
        <v>0.84280954881508696</v>
      </c>
      <c r="F1819" s="12">
        <v>0.18176667649573999</v>
      </c>
      <c r="G1819" s="12">
        <v>1.0289999176437801</v>
      </c>
      <c r="H1819" s="5">
        <v>5.3181551554417603E-2</v>
      </c>
      <c r="I1819" s="12" t="s">
        <v>0</v>
      </c>
      <c r="J1819" s="12" t="s">
        <v>1</v>
      </c>
      <c r="K1819" s="12">
        <v>27112.3541</v>
      </c>
      <c r="L1819" s="12" t="s">
        <v>3641</v>
      </c>
      <c r="M1819" s="12">
        <v>1228.89835844251</v>
      </c>
      <c r="N1819" s="12">
        <v>1184.0207851084101</v>
      </c>
      <c r="O1819" s="7">
        <v>911.52982842702397</v>
      </c>
      <c r="P1819" s="12">
        <v>1156.70090202655</v>
      </c>
      <c r="Q1819" s="12">
        <v>989.92554934048997</v>
      </c>
      <c r="R1819" s="7">
        <v>1084.1308256503601</v>
      </c>
    </row>
    <row r="1820" spans="1:18" x14ac:dyDescent="0.3">
      <c r="A1820" s="12" t="s">
        <v>3642</v>
      </c>
      <c r="B1820" s="12">
        <v>8</v>
      </c>
      <c r="C1820" s="12">
        <v>2</v>
      </c>
      <c r="D1820" s="12">
        <v>36.223500000000001</v>
      </c>
      <c r="E1820" s="12">
        <v>0.84344494923767899</v>
      </c>
      <c r="F1820" s="12">
        <v>0.181803378762176</v>
      </c>
      <c r="G1820" s="12">
        <v>1.0935448204060001</v>
      </c>
      <c r="H1820" s="5">
        <v>5.3155378171677599E-2</v>
      </c>
      <c r="I1820" s="12" t="s">
        <v>0</v>
      </c>
      <c r="J1820" s="12" t="s">
        <v>1</v>
      </c>
      <c r="K1820" s="12">
        <v>87857.753400000001</v>
      </c>
      <c r="L1820" s="12" t="s">
        <v>3643</v>
      </c>
      <c r="M1820" s="12">
        <v>341.48548515682</v>
      </c>
      <c r="N1820" s="12">
        <v>166.52023576414899</v>
      </c>
      <c r="O1820" s="7">
        <v>346.27805368702599</v>
      </c>
      <c r="P1820" s="12">
        <v>308.013207659817</v>
      </c>
      <c r="Q1820" s="12">
        <v>183.56746599860199</v>
      </c>
      <c r="R1820" s="7">
        <v>289.625326010462</v>
      </c>
    </row>
    <row r="1821" spans="1:18" x14ac:dyDescent="0.3">
      <c r="A1821" s="12" t="s">
        <v>3644</v>
      </c>
      <c r="B1821" s="12">
        <v>4</v>
      </c>
      <c r="C1821" s="12">
        <v>1</v>
      </c>
      <c r="D1821" s="12">
        <v>19.540900000000001</v>
      </c>
      <c r="E1821" s="12">
        <v>0.84475285914147202</v>
      </c>
      <c r="F1821" s="12">
        <v>0.181984919129869</v>
      </c>
      <c r="G1821" s="12">
        <v>1.0520286549645299</v>
      </c>
      <c r="H1821" s="5">
        <v>5.3101862586984599E-2</v>
      </c>
      <c r="I1821" s="12" t="s">
        <v>1</v>
      </c>
      <c r="J1821" s="12" t="s">
        <v>0</v>
      </c>
      <c r="K1821" s="12">
        <v>106234.6538</v>
      </c>
      <c r="L1821" s="12" t="s">
        <v>3645</v>
      </c>
      <c r="M1821" s="12">
        <v>118.481648495771</v>
      </c>
      <c r="N1821" s="12">
        <v>51.3018514729552</v>
      </c>
      <c r="O1821" s="7">
        <v>127.36540619181601</v>
      </c>
      <c r="P1821" s="12">
        <v>117.106798594292</v>
      </c>
      <c r="Q1821" s="12">
        <v>62.960491601504501</v>
      </c>
      <c r="R1821" s="7">
        <v>132.54187387646101</v>
      </c>
    </row>
    <row r="1822" spans="1:18" x14ac:dyDescent="0.3">
      <c r="A1822" s="12" t="s">
        <v>3646</v>
      </c>
      <c r="B1822" s="12">
        <v>6</v>
      </c>
      <c r="C1822" s="12">
        <v>2</v>
      </c>
      <c r="D1822" s="12">
        <v>28.408799999999999</v>
      </c>
      <c r="E1822" s="12">
        <v>0.84528401375154305</v>
      </c>
      <c r="F1822" s="12">
        <v>0.18199901543049299</v>
      </c>
      <c r="G1822" s="12">
        <v>1.01397402192993</v>
      </c>
      <c r="H1822" s="5">
        <v>5.3080267505267599E-2</v>
      </c>
      <c r="I1822" s="12" t="s">
        <v>1</v>
      </c>
      <c r="J1822" s="12" t="s">
        <v>0</v>
      </c>
      <c r="K1822" s="12">
        <v>21828.018499999998</v>
      </c>
      <c r="L1822" s="12" t="s">
        <v>3647</v>
      </c>
      <c r="M1822" s="12">
        <v>330.90181685895601</v>
      </c>
      <c r="N1822" s="12">
        <v>311.14339454346702</v>
      </c>
      <c r="O1822" s="7">
        <v>278.75666720655897</v>
      </c>
      <c r="P1822" s="12">
        <v>338.82858096046698</v>
      </c>
      <c r="Q1822" s="12">
        <v>289.32667989943502</v>
      </c>
      <c r="R1822" s="7">
        <v>305.51392339388298</v>
      </c>
    </row>
    <row r="1823" spans="1:18" x14ac:dyDescent="0.3">
      <c r="A1823" s="12" t="s">
        <v>3648</v>
      </c>
      <c r="B1823" s="12">
        <v>10</v>
      </c>
      <c r="C1823" s="12">
        <v>6</v>
      </c>
      <c r="D1823" s="12">
        <v>43.108800000000002</v>
      </c>
      <c r="E1823" s="12">
        <v>0.84808558118523103</v>
      </c>
      <c r="F1823" s="12">
        <v>0.18250167205994799</v>
      </c>
      <c r="G1823" s="12">
        <v>1.01107236548841</v>
      </c>
      <c r="H1823" s="5">
        <v>5.2967681678975101E-2</v>
      </c>
      <c r="I1823" s="12" t="s">
        <v>1</v>
      </c>
      <c r="J1823" s="12" t="s">
        <v>0</v>
      </c>
      <c r="K1823" s="12">
        <v>23886.8321</v>
      </c>
      <c r="L1823" s="12" t="s">
        <v>3649</v>
      </c>
      <c r="M1823" s="12">
        <v>1460.4242817950501</v>
      </c>
      <c r="N1823" s="12">
        <v>1542.1951952095501</v>
      </c>
      <c r="O1823" s="7">
        <v>1519.5287042042501</v>
      </c>
      <c r="P1823" s="12">
        <v>1582.53232536207</v>
      </c>
      <c r="Q1823" s="12">
        <v>1395.44446675518</v>
      </c>
      <c r="R1823" s="7">
        <v>1594.24226654671</v>
      </c>
    </row>
    <row r="1824" spans="1:18" x14ac:dyDescent="0.3">
      <c r="A1824" s="12" t="s">
        <v>3650</v>
      </c>
      <c r="B1824" s="12">
        <v>1</v>
      </c>
      <c r="C1824" s="12">
        <v>1</v>
      </c>
      <c r="D1824" s="12">
        <v>4.7454000000000001</v>
      </c>
      <c r="E1824" s="12">
        <v>0.85255717157593802</v>
      </c>
      <c r="F1824" s="12">
        <v>0.18336295406782999</v>
      </c>
      <c r="G1824" s="12">
        <v>1.0108715757089299</v>
      </c>
      <c r="H1824" s="5">
        <v>5.2792554072638498E-2</v>
      </c>
      <c r="I1824" s="12" t="s">
        <v>1</v>
      </c>
      <c r="J1824" s="12" t="s">
        <v>0</v>
      </c>
      <c r="K1824" s="12">
        <v>75518.232999999993</v>
      </c>
      <c r="L1824" s="12" t="s">
        <v>3651</v>
      </c>
      <c r="M1824" s="12">
        <v>15604.5476182989</v>
      </c>
      <c r="N1824" s="12">
        <v>15655.106739307699</v>
      </c>
      <c r="O1824" s="7">
        <v>14471.3806193564</v>
      </c>
      <c r="P1824" s="12">
        <v>16005.1904499833</v>
      </c>
      <c r="Q1824" s="12">
        <v>14147.2483212888</v>
      </c>
      <c r="R1824" s="7">
        <v>16075.764614690699</v>
      </c>
    </row>
    <row r="1825" spans="1:18" x14ac:dyDescent="0.3">
      <c r="A1825" s="12" t="s">
        <v>3652</v>
      </c>
      <c r="B1825" s="12">
        <v>6</v>
      </c>
      <c r="C1825" s="12">
        <v>3</v>
      </c>
      <c r="D1825" s="12">
        <v>42.088099999999997</v>
      </c>
      <c r="E1825" s="12">
        <v>0.85316327226111399</v>
      </c>
      <c r="F1825" s="12">
        <v>0.18339237920447199</v>
      </c>
      <c r="G1825" s="12">
        <v>1.0115104253731599</v>
      </c>
      <c r="H1825" s="5">
        <v>5.2769247404741197E-2</v>
      </c>
      <c r="I1825" s="12" t="s">
        <v>0</v>
      </c>
      <c r="J1825" s="12" t="s">
        <v>1</v>
      </c>
      <c r="K1825" s="12">
        <v>33239.377500000002</v>
      </c>
      <c r="L1825" s="12" t="s">
        <v>3653</v>
      </c>
      <c r="M1825" s="12">
        <v>533.60973312034105</v>
      </c>
      <c r="N1825" s="12">
        <v>496.35144211404298</v>
      </c>
      <c r="O1825" s="7">
        <v>474.25234284027403</v>
      </c>
      <c r="P1825" s="12">
        <v>563.20824564551106</v>
      </c>
      <c r="Q1825" s="12">
        <v>467.755229881172</v>
      </c>
      <c r="R1825" s="7">
        <v>456.13293034548701</v>
      </c>
    </row>
    <row r="1826" spans="1:18" x14ac:dyDescent="0.3">
      <c r="A1826" s="12" t="s">
        <v>3654</v>
      </c>
      <c r="B1826" s="12">
        <v>10</v>
      </c>
      <c r="C1826" s="12">
        <v>7</v>
      </c>
      <c r="D1826" s="12">
        <v>60.152900000000002</v>
      </c>
      <c r="E1826" s="12">
        <v>0.85751858058983499</v>
      </c>
      <c r="F1826" s="12">
        <v>0.18415794158422599</v>
      </c>
      <c r="G1826" s="12">
        <v>1.0095434331106401</v>
      </c>
      <c r="H1826" s="5">
        <v>5.2604783619514199E-2</v>
      </c>
      <c r="I1826" s="12" t="s">
        <v>0</v>
      </c>
      <c r="J1826" s="12" t="s">
        <v>1</v>
      </c>
      <c r="K1826" s="12">
        <v>14019.4234</v>
      </c>
      <c r="L1826" s="12" t="s">
        <v>3655</v>
      </c>
      <c r="M1826" s="12">
        <v>22601.213556024999</v>
      </c>
      <c r="N1826" s="12">
        <v>25535.243152118099</v>
      </c>
      <c r="O1826" s="7">
        <v>25334.033312876902</v>
      </c>
      <c r="P1826" s="12">
        <v>24570.697181206498</v>
      </c>
      <c r="Q1826" s="12">
        <v>23414.638286323199</v>
      </c>
      <c r="R1826" s="7">
        <v>24790.622070661699</v>
      </c>
    </row>
    <row r="1827" spans="1:18" x14ac:dyDescent="0.3">
      <c r="A1827" s="12" t="s">
        <v>3656</v>
      </c>
      <c r="B1827" s="12">
        <v>1</v>
      </c>
      <c r="C1827" s="12">
        <v>1</v>
      </c>
      <c r="D1827" s="12">
        <v>8.4786000000000001</v>
      </c>
      <c r="E1827" s="12">
        <v>0.85766725145834299</v>
      </c>
      <c r="F1827" s="12">
        <v>0.18415794158422599</v>
      </c>
      <c r="G1827" s="12">
        <v>1.0189965895112101</v>
      </c>
      <c r="H1827" s="5">
        <v>5.2599262704300501E-2</v>
      </c>
      <c r="I1827" s="12" t="s">
        <v>1</v>
      </c>
      <c r="J1827" s="12" t="s">
        <v>0</v>
      </c>
      <c r="K1827" s="12">
        <v>142969.204</v>
      </c>
      <c r="L1827" s="12" t="s">
        <v>3657</v>
      </c>
      <c r="M1827" s="12">
        <v>275.27332777131198</v>
      </c>
      <c r="N1827" s="12">
        <v>248.960964752633</v>
      </c>
      <c r="O1827" s="7">
        <v>265.49485630474697</v>
      </c>
      <c r="P1827" s="12">
        <v>249.36143711616401</v>
      </c>
      <c r="Q1827" s="12">
        <v>307.27478819529802</v>
      </c>
      <c r="R1827" s="7">
        <v>248.09508398256301</v>
      </c>
    </row>
    <row r="1828" spans="1:18" x14ac:dyDescent="0.3">
      <c r="A1828" s="12" t="s">
        <v>3658</v>
      </c>
      <c r="B1828" s="12">
        <v>4</v>
      </c>
      <c r="C1828" s="12">
        <v>3</v>
      </c>
      <c r="D1828" s="12">
        <v>30.260200000000001</v>
      </c>
      <c r="E1828" s="12">
        <v>0.85824955637539602</v>
      </c>
      <c r="F1828" s="12">
        <v>0.18418177506685801</v>
      </c>
      <c r="G1828" s="12">
        <v>1.00931238479012</v>
      </c>
      <c r="H1828" s="5">
        <v>5.2577697811732799E-2</v>
      </c>
      <c r="I1828" s="12" t="s">
        <v>1</v>
      </c>
      <c r="J1828" s="12" t="s">
        <v>0</v>
      </c>
      <c r="K1828" s="12">
        <v>12270.564700000001</v>
      </c>
      <c r="L1828" s="12" t="s">
        <v>3659</v>
      </c>
      <c r="M1828" s="12">
        <v>7499.7875452524504</v>
      </c>
      <c r="N1828" s="12">
        <v>8330.3147467877807</v>
      </c>
      <c r="O1828" s="7">
        <v>8492.5769913223103</v>
      </c>
      <c r="P1828" s="12">
        <v>8047.58079168922</v>
      </c>
      <c r="Q1828" s="12">
        <v>7795.1834343700202</v>
      </c>
      <c r="R1828" s="7">
        <v>8706.4172059165703</v>
      </c>
    </row>
    <row r="1829" spans="1:18" x14ac:dyDescent="0.3">
      <c r="A1829" s="12" t="s">
        <v>3660</v>
      </c>
      <c r="B1829" s="12">
        <v>8</v>
      </c>
      <c r="C1829" s="12">
        <v>1</v>
      </c>
      <c r="D1829" s="12">
        <v>40.831200000000003</v>
      </c>
      <c r="E1829" s="12">
        <v>0.86094296005982596</v>
      </c>
      <c r="F1829" s="12">
        <v>0.18465837902387799</v>
      </c>
      <c r="G1829" s="12">
        <v>1.04305754906416</v>
      </c>
      <c r="H1829" s="5">
        <v>5.24791738928954E-2</v>
      </c>
      <c r="I1829" s="12" t="s">
        <v>0</v>
      </c>
      <c r="J1829" s="12" t="s">
        <v>1</v>
      </c>
      <c r="K1829" s="12">
        <v>89052.1584</v>
      </c>
      <c r="L1829" s="12" t="s">
        <v>3661</v>
      </c>
      <c r="M1829" s="12">
        <v>130.019882547641</v>
      </c>
      <c r="N1829" s="12">
        <v>298.01718920390999</v>
      </c>
      <c r="O1829" s="7">
        <v>104.390954081091</v>
      </c>
      <c r="P1829" s="12">
        <v>185.990347477179</v>
      </c>
      <c r="Q1829" s="12">
        <v>148.06945463823601</v>
      </c>
      <c r="R1829" s="7">
        <v>176.38952669711301</v>
      </c>
    </row>
    <row r="1830" spans="1:18" x14ac:dyDescent="0.3">
      <c r="A1830" s="12" t="s">
        <v>3662</v>
      </c>
      <c r="B1830" s="12">
        <v>2</v>
      </c>
      <c r="C1830" s="12">
        <v>1</v>
      </c>
      <c r="D1830" s="12">
        <v>8.7517999999999994</v>
      </c>
      <c r="E1830" s="12">
        <v>0.86349037470824097</v>
      </c>
      <c r="F1830" s="12">
        <v>0.18510316498481</v>
      </c>
      <c r="G1830" s="12">
        <v>1.04627979937763</v>
      </c>
      <c r="H1830" s="5">
        <v>5.2387835750016501E-2</v>
      </c>
      <c r="I1830" s="12" t="s">
        <v>1</v>
      </c>
      <c r="J1830" s="12" t="s">
        <v>0</v>
      </c>
      <c r="K1830" s="12">
        <v>57640.21</v>
      </c>
      <c r="L1830" s="12" t="s">
        <v>3663</v>
      </c>
      <c r="M1830" s="12">
        <v>58.858807970503598</v>
      </c>
      <c r="N1830" s="12">
        <v>37.947663744506698</v>
      </c>
      <c r="O1830" s="7">
        <v>91.812894885794293</v>
      </c>
      <c r="P1830" s="12">
        <v>40.263852789730798</v>
      </c>
      <c r="Q1830" s="12">
        <v>73.287130961500395</v>
      </c>
      <c r="R1830" s="7">
        <v>83.797649294594507</v>
      </c>
    </row>
    <row r="1831" spans="1:18" x14ac:dyDescent="0.3">
      <c r="A1831" s="12" t="s">
        <v>3664</v>
      </c>
      <c r="B1831" s="12">
        <v>5</v>
      </c>
      <c r="C1831" s="12">
        <v>2</v>
      </c>
      <c r="D1831" s="12">
        <v>23.888300000000001</v>
      </c>
      <c r="E1831" s="12">
        <v>0.86813847815860901</v>
      </c>
      <c r="F1831" s="12">
        <v>0.18599753306910399</v>
      </c>
      <c r="G1831" s="12">
        <v>1.01913926036887</v>
      </c>
      <c r="H1831" s="5">
        <v>5.2225781823999402E-2</v>
      </c>
      <c r="I1831" s="12" t="s">
        <v>0</v>
      </c>
      <c r="J1831" s="12" t="s">
        <v>1</v>
      </c>
      <c r="K1831" s="12">
        <v>130756.1796</v>
      </c>
      <c r="L1831" s="12" t="s">
        <v>3665</v>
      </c>
      <c r="M1831" s="12">
        <v>442.94135295178199</v>
      </c>
      <c r="N1831" s="12">
        <v>512.92497735332802</v>
      </c>
      <c r="O1831" s="7">
        <v>396.29351013925702</v>
      </c>
      <c r="P1831" s="12">
        <v>415.95083447854199</v>
      </c>
      <c r="Q1831" s="12">
        <v>490.22793300600301</v>
      </c>
      <c r="R1831" s="7">
        <v>420.58774326195498</v>
      </c>
    </row>
    <row r="1832" spans="1:18" x14ac:dyDescent="0.3">
      <c r="A1832" s="12" t="s">
        <v>3666</v>
      </c>
      <c r="B1832" s="12">
        <v>3</v>
      </c>
      <c r="C1832" s="12">
        <v>2</v>
      </c>
      <c r="D1832" s="12">
        <v>12.5944</v>
      </c>
      <c r="E1832" s="12">
        <v>0.87286262458001695</v>
      </c>
      <c r="F1832" s="12">
        <v>0.18686443485507101</v>
      </c>
      <c r="G1832" s="12">
        <v>1.0350476832314901</v>
      </c>
      <c r="H1832" s="5">
        <v>5.2067140184958401E-2</v>
      </c>
      <c r="I1832" s="12" t="s">
        <v>0</v>
      </c>
      <c r="J1832" s="12" t="s">
        <v>1</v>
      </c>
      <c r="K1832" s="12">
        <v>77054.615999999995</v>
      </c>
      <c r="L1832" s="12" t="s">
        <v>3667</v>
      </c>
      <c r="M1832" s="12">
        <v>290.14756510678001</v>
      </c>
      <c r="N1832" s="12">
        <v>190.97781376295401</v>
      </c>
      <c r="O1832" s="7">
        <v>239.97308004581799</v>
      </c>
      <c r="P1832" s="12">
        <v>212.38787463422099</v>
      </c>
      <c r="Q1832" s="12">
        <v>247.847565838642</v>
      </c>
      <c r="R1832" s="7">
        <v>236.44594976438</v>
      </c>
    </row>
    <row r="1833" spans="1:18" x14ac:dyDescent="0.3">
      <c r="A1833" s="12" t="s">
        <v>3668</v>
      </c>
      <c r="B1833" s="12">
        <v>2</v>
      </c>
      <c r="C1833" s="12">
        <v>1</v>
      </c>
      <c r="D1833" s="12">
        <v>7.6756000000000002</v>
      </c>
      <c r="E1833" s="12">
        <v>0.87314106179934203</v>
      </c>
      <c r="F1833" s="12">
        <v>0.18686443485507101</v>
      </c>
      <c r="G1833" s="12">
        <v>1.0201430501090401</v>
      </c>
      <c r="H1833" s="5">
        <v>5.2057980028690998E-2</v>
      </c>
      <c r="I1833" s="12" t="s">
        <v>0</v>
      </c>
      <c r="J1833" s="12" t="s">
        <v>1</v>
      </c>
      <c r="K1833" s="12">
        <v>71265.1826</v>
      </c>
      <c r="L1833" s="12" t="s">
        <v>3669</v>
      </c>
      <c r="M1833" s="12">
        <v>50.255729090743202</v>
      </c>
      <c r="N1833" s="12">
        <v>142.63765138132399</v>
      </c>
      <c r="O1833" s="7">
        <v>142.35835431038399</v>
      </c>
      <c r="P1833" s="12">
        <v>131.76169908955799</v>
      </c>
      <c r="Q1833" s="12">
        <v>81.0401044265287</v>
      </c>
      <c r="R1833" s="7">
        <v>115.830278765529</v>
      </c>
    </row>
    <row r="1834" spans="1:18" x14ac:dyDescent="0.3">
      <c r="A1834" s="12" t="s">
        <v>3670</v>
      </c>
      <c r="B1834" s="12">
        <v>7</v>
      </c>
      <c r="C1834" s="12">
        <v>1</v>
      </c>
      <c r="D1834" s="12">
        <v>29.685300000000002</v>
      </c>
      <c r="E1834" s="12">
        <v>0.87471561903991002</v>
      </c>
      <c r="F1834" s="12">
        <v>0.18709894836386801</v>
      </c>
      <c r="G1834" s="12">
        <v>1.87687653732729</v>
      </c>
      <c r="H1834" s="5">
        <v>5.20065765631414E-2</v>
      </c>
      <c r="I1834" s="12" t="s">
        <v>0</v>
      </c>
      <c r="J1834" s="12" t="s">
        <v>1</v>
      </c>
      <c r="K1834" s="12">
        <v>185245.56700000001</v>
      </c>
      <c r="L1834" s="12" t="s">
        <v>3671</v>
      </c>
      <c r="M1834" s="12">
        <v>15.5816098983645</v>
      </c>
      <c r="N1834" s="12">
        <v>235.62415641056501</v>
      </c>
      <c r="O1834" s="7">
        <v>349.76726382758198</v>
      </c>
      <c r="P1834" s="12">
        <v>39.358232519680598</v>
      </c>
      <c r="Q1834" s="12">
        <v>114.664355240999</v>
      </c>
      <c r="R1834" s="7">
        <v>166.17590062380799</v>
      </c>
    </row>
    <row r="1835" spans="1:18" x14ac:dyDescent="0.3">
      <c r="A1835" s="12" t="s">
        <v>3672</v>
      </c>
      <c r="B1835" s="12">
        <v>5</v>
      </c>
      <c r="C1835" s="12">
        <v>1</v>
      </c>
      <c r="D1835" s="12">
        <v>16.139099999999999</v>
      </c>
      <c r="E1835" s="12">
        <v>0.87645872273073</v>
      </c>
      <c r="F1835" s="12">
        <v>0.18736923713258299</v>
      </c>
      <c r="G1835" s="12">
        <v>1.08803861875045</v>
      </c>
      <c r="H1835" s="5">
        <v>5.1950456550956203E-2</v>
      </c>
      <c r="I1835" s="12" t="s">
        <v>0</v>
      </c>
      <c r="J1835" s="12" t="s">
        <v>1</v>
      </c>
      <c r="K1835" s="12">
        <v>117186.47960000001</v>
      </c>
      <c r="L1835" s="12" t="s">
        <v>3673</v>
      </c>
      <c r="M1835" s="12">
        <v>458.057813800529</v>
      </c>
      <c r="N1835" s="12">
        <v>191.934887888644</v>
      </c>
      <c r="O1835" s="7">
        <v>305.84816071384301</v>
      </c>
      <c r="P1835" s="12">
        <v>220.023650169463</v>
      </c>
      <c r="Q1835" s="12">
        <v>273.75536198677497</v>
      </c>
      <c r="R1835" s="7">
        <v>384.72000978173901</v>
      </c>
    </row>
    <row r="1836" spans="1:18" x14ac:dyDescent="0.3">
      <c r="A1836" s="12" t="s">
        <v>3674</v>
      </c>
      <c r="B1836" s="12">
        <v>4</v>
      </c>
      <c r="C1836" s="12">
        <v>1</v>
      </c>
      <c r="D1836" s="12">
        <v>16.650300000000001</v>
      </c>
      <c r="E1836" s="12">
        <v>0.87831445067824598</v>
      </c>
      <c r="F1836" s="12">
        <v>0.18766329397795301</v>
      </c>
      <c r="G1836" s="12">
        <v>1.05966102219056</v>
      </c>
      <c r="H1836" s="5">
        <v>5.1891616287065102E-2</v>
      </c>
      <c r="I1836" s="12" t="s">
        <v>1</v>
      </c>
      <c r="J1836" s="12" t="s">
        <v>0</v>
      </c>
      <c r="K1836" s="12">
        <v>133515.48740000001</v>
      </c>
      <c r="L1836" s="12" t="s">
        <v>3675</v>
      </c>
      <c r="M1836" s="12">
        <v>318.10998159612899</v>
      </c>
      <c r="N1836" s="12">
        <v>104.156085401372</v>
      </c>
      <c r="O1836" s="7">
        <v>326.62596706510601</v>
      </c>
      <c r="P1836" s="12">
        <v>277.99340508772298</v>
      </c>
      <c r="Q1836" s="12">
        <v>387.24274220008198</v>
      </c>
      <c r="R1836" s="7">
        <v>128.33555103734699</v>
      </c>
    </row>
    <row r="1837" spans="1:18" x14ac:dyDescent="0.3">
      <c r="A1837" s="12" t="s">
        <v>3676</v>
      </c>
      <c r="B1837" s="12">
        <v>3</v>
      </c>
      <c r="C1837" s="12">
        <v>1</v>
      </c>
      <c r="D1837" s="12">
        <v>11.974600000000001</v>
      </c>
      <c r="E1837" s="12">
        <v>0.88113954358843505</v>
      </c>
      <c r="F1837" s="12">
        <v>0.18816403368965401</v>
      </c>
      <c r="G1837" s="12">
        <v>1.02118716749664</v>
      </c>
      <c r="H1837" s="5">
        <v>5.1803829036824199E-2</v>
      </c>
      <c r="I1837" s="12" t="s">
        <v>1</v>
      </c>
      <c r="J1837" s="12" t="s">
        <v>0</v>
      </c>
      <c r="K1837" s="12">
        <v>81320.109800000006</v>
      </c>
      <c r="L1837" s="12" t="s">
        <v>3677</v>
      </c>
      <c r="M1837" s="12">
        <v>151.828175006355</v>
      </c>
      <c r="N1837" s="12">
        <v>156.31670769139399</v>
      </c>
      <c r="O1837" s="7">
        <v>79.762873639140693</v>
      </c>
      <c r="P1837" s="12">
        <v>167.56309505447501</v>
      </c>
      <c r="Q1837" s="12">
        <v>177.534416655732</v>
      </c>
      <c r="R1837" s="7">
        <v>51.028911233436503</v>
      </c>
    </row>
    <row r="1838" spans="1:18" x14ac:dyDescent="0.3">
      <c r="A1838" s="12" t="s">
        <v>3678</v>
      </c>
      <c r="B1838" s="12">
        <v>5</v>
      </c>
      <c r="C1838" s="12">
        <v>3</v>
      </c>
      <c r="D1838" s="12">
        <v>36.230899999999998</v>
      </c>
      <c r="E1838" s="12">
        <v>0.88439146877802299</v>
      </c>
      <c r="F1838" s="12">
        <v>0.188755325090081</v>
      </c>
      <c r="G1838" s="12">
        <v>1.0067932767574399</v>
      </c>
      <c r="H1838" s="5">
        <v>5.1705444034214502E-2</v>
      </c>
      <c r="I1838" s="12" t="s">
        <v>1</v>
      </c>
      <c r="J1838" s="12" t="s">
        <v>0</v>
      </c>
      <c r="K1838" s="12">
        <v>21600.793000000001</v>
      </c>
      <c r="L1838" s="12" t="s">
        <v>3679</v>
      </c>
      <c r="M1838" s="12">
        <v>918.110825677668</v>
      </c>
      <c r="N1838" s="12">
        <v>1044.5601325447201</v>
      </c>
      <c r="O1838" s="7">
        <v>946.66335520630298</v>
      </c>
      <c r="P1838" s="12">
        <v>1026.4932945409901</v>
      </c>
      <c r="Q1838" s="12">
        <v>929.81963860571102</v>
      </c>
      <c r="R1838" s="7">
        <v>972.78529345303798</v>
      </c>
    </row>
    <row r="1839" spans="1:18" x14ac:dyDescent="0.3">
      <c r="A1839" s="12" t="s">
        <v>3680</v>
      </c>
      <c r="B1839" s="12">
        <v>6</v>
      </c>
      <c r="C1839" s="12">
        <v>1</v>
      </c>
      <c r="D1839" s="12">
        <v>26.223500000000001</v>
      </c>
      <c r="E1839" s="12">
        <v>0.88515548744838402</v>
      </c>
      <c r="F1839" s="12">
        <v>0.188815267904374</v>
      </c>
      <c r="G1839" s="12">
        <v>1.0065018766012099</v>
      </c>
      <c r="H1839" s="5">
        <v>5.1682741953302497E-2</v>
      </c>
      <c r="I1839" s="12" t="s">
        <v>1</v>
      </c>
      <c r="J1839" s="12" t="s">
        <v>0</v>
      </c>
      <c r="K1839" s="12">
        <v>136936.11259999999</v>
      </c>
      <c r="L1839" s="12" t="s">
        <v>3681</v>
      </c>
      <c r="M1839" s="12">
        <v>64.728690325768099</v>
      </c>
      <c r="N1839" s="12">
        <v>100.51870983876201</v>
      </c>
      <c r="O1839" s="7">
        <v>62.281957424911901</v>
      </c>
      <c r="P1839" s="12">
        <v>66.923352978848101</v>
      </c>
      <c r="Q1839" s="12">
        <v>76.493185113215205</v>
      </c>
      <c r="R1839" s="7">
        <v>85.592187303578598</v>
      </c>
    </row>
    <row r="1840" spans="1:18" x14ac:dyDescent="0.3">
      <c r="A1840" s="12" t="s">
        <v>3682</v>
      </c>
      <c r="B1840" s="12">
        <v>2</v>
      </c>
      <c r="C1840" s="12">
        <v>1</v>
      </c>
      <c r="D1840" s="12">
        <v>14.901</v>
      </c>
      <c r="E1840" s="12">
        <v>0.88576581865557102</v>
      </c>
      <c r="F1840" s="12">
        <v>0.18884237964940401</v>
      </c>
      <c r="G1840" s="12">
        <v>1.0623409889806299</v>
      </c>
      <c r="H1840" s="5">
        <v>5.16647192226578E-2</v>
      </c>
      <c r="I1840" s="12" t="s">
        <v>0</v>
      </c>
      <c r="J1840" s="12" t="s">
        <v>1</v>
      </c>
      <c r="K1840" s="12">
        <v>12594.7233</v>
      </c>
      <c r="L1840" s="12" t="s">
        <v>3683</v>
      </c>
      <c r="M1840" s="12">
        <v>65.521802645299402</v>
      </c>
      <c r="N1840" s="12">
        <v>70.830473451540101</v>
      </c>
      <c r="O1840" s="7">
        <v>208.30010388646201</v>
      </c>
      <c r="P1840" s="12">
        <v>134.17950708584101</v>
      </c>
      <c r="Q1840" s="12">
        <v>76.293704674937999</v>
      </c>
      <c r="R1840" s="7">
        <v>113.95405176222</v>
      </c>
    </row>
    <row r="1841" spans="1:18" x14ac:dyDescent="0.3">
      <c r="A1841" s="12" t="s">
        <v>3684</v>
      </c>
      <c r="B1841" s="12">
        <v>8</v>
      </c>
      <c r="C1841" s="12">
        <v>4</v>
      </c>
      <c r="D1841" s="12">
        <v>48.997799999999998</v>
      </c>
      <c r="E1841" s="12">
        <v>0.88852938556470895</v>
      </c>
      <c r="F1841" s="12">
        <v>0.189328274341101</v>
      </c>
      <c r="G1841" s="12">
        <v>1.0083093600406701</v>
      </c>
      <c r="H1841" s="5">
        <v>5.1584363295330303E-2</v>
      </c>
      <c r="I1841" s="12" t="s">
        <v>0</v>
      </c>
      <c r="J1841" s="12" t="s">
        <v>1</v>
      </c>
      <c r="K1841" s="12">
        <v>51679.8416</v>
      </c>
      <c r="L1841" s="12" t="s">
        <v>3685</v>
      </c>
      <c r="M1841" s="12">
        <v>1468.4958810421199</v>
      </c>
      <c r="N1841" s="12">
        <v>1344.3907523928401</v>
      </c>
      <c r="O1841" s="7">
        <v>1294.0720958567899</v>
      </c>
      <c r="P1841" s="12">
        <v>1362.0292892176899</v>
      </c>
      <c r="Q1841" s="12">
        <v>1235.4584425605699</v>
      </c>
      <c r="R1841" s="7">
        <v>1475.6260287903001</v>
      </c>
    </row>
    <row r="1842" spans="1:18" x14ac:dyDescent="0.3">
      <c r="A1842" s="12" t="s">
        <v>3686</v>
      </c>
      <c r="B1842" s="12">
        <v>4</v>
      </c>
      <c r="C1842" s="12">
        <v>2</v>
      </c>
      <c r="D1842" s="12">
        <v>14.7849</v>
      </c>
      <c r="E1842" s="12">
        <v>0.88903381665282999</v>
      </c>
      <c r="F1842" s="12">
        <v>0.18933252401718101</v>
      </c>
      <c r="G1842" s="12">
        <v>1.00828537483028</v>
      </c>
      <c r="H1842" s="5">
        <v>5.1569916815431403E-2</v>
      </c>
      <c r="I1842" s="12" t="s">
        <v>1</v>
      </c>
      <c r="J1842" s="12" t="s">
        <v>0</v>
      </c>
      <c r="K1842" s="12">
        <v>149434.50719999999</v>
      </c>
      <c r="L1842" s="12" t="s">
        <v>3687</v>
      </c>
      <c r="M1842" s="12">
        <v>757.82143367342496</v>
      </c>
      <c r="N1842" s="12">
        <v>782.38753196233301</v>
      </c>
      <c r="O1842" s="7">
        <v>739.50621771386</v>
      </c>
      <c r="P1842" s="12">
        <v>791.77951400137499</v>
      </c>
      <c r="Q1842" s="12">
        <v>803.79921228158696</v>
      </c>
      <c r="R1842" s="7">
        <v>703.02475186698405</v>
      </c>
    </row>
    <row r="1843" spans="1:18" x14ac:dyDescent="0.3">
      <c r="A1843" s="12" t="s">
        <v>3688</v>
      </c>
      <c r="B1843" s="12">
        <v>1</v>
      </c>
      <c r="C1843" s="12">
        <v>1</v>
      </c>
      <c r="D1843" s="12">
        <v>2.8738999999999999</v>
      </c>
      <c r="E1843" s="12">
        <v>0.89056971796100104</v>
      </c>
      <c r="F1843" s="12">
        <v>0.18954567497664099</v>
      </c>
      <c r="G1843" s="12">
        <v>1.0094783202868101</v>
      </c>
      <c r="H1843" s="5">
        <v>5.15263489542859E-2</v>
      </c>
      <c r="I1843" s="12" t="s">
        <v>0</v>
      </c>
      <c r="J1843" s="12" t="s">
        <v>1</v>
      </c>
      <c r="K1843" s="12">
        <v>94245.3272</v>
      </c>
      <c r="L1843" s="12" t="s">
        <v>3689</v>
      </c>
      <c r="M1843" s="12">
        <v>289.09626636079003</v>
      </c>
      <c r="N1843" s="12">
        <v>154.74191712099599</v>
      </c>
      <c r="O1843" s="7">
        <v>153.592826466708</v>
      </c>
      <c r="P1843" s="12">
        <v>171.94341014322899</v>
      </c>
      <c r="Q1843" s="12">
        <v>203.35767280706199</v>
      </c>
      <c r="R1843" s="7">
        <v>216.52045292851099</v>
      </c>
    </row>
    <row r="1844" spans="1:18" x14ac:dyDescent="0.3">
      <c r="A1844" s="12" t="s">
        <v>3690</v>
      </c>
      <c r="B1844" s="12">
        <v>6</v>
      </c>
      <c r="C1844" s="12">
        <v>1</v>
      </c>
      <c r="D1844" s="12">
        <v>24.196400000000001</v>
      </c>
      <c r="E1844" s="12">
        <v>0.89100475788057498</v>
      </c>
      <c r="F1844" s="12">
        <v>0.18954567497664099</v>
      </c>
      <c r="G1844" s="12">
        <v>1.0165460976446401</v>
      </c>
      <c r="H1844" s="5">
        <v>5.1514123036227301E-2</v>
      </c>
      <c r="I1844" s="12" t="s">
        <v>1</v>
      </c>
      <c r="J1844" s="12" t="s">
        <v>0</v>
      </c>
      <c r="K1844" s="12">
        <v>199758.94330000001</v>
      </c>
      <c r="L1844" s="12" t="s">
        <v>3691</v>
      </c>
      <c r="M1844" s="12">
        <v>193.617488076999</v>
      </c>
      <c r="N1844" s="12">
        <v>152.22820020320299</v>
      </c>
      <c r="O1844" s="7">
        <v>238.937244178952</v>
      </c>
      <c r="P1844" s="12">
        <v>235.44310255936401</v>
      </c>
      <c r="Q1844" s="12">
        <v>169.12934117024801</v>
      </c>
      <c r="R1844" s="7">
        <v>189.886364230928</v>
      </c>
    </row>
    <row r="1845" spans="1:18" x14ac:dyDescent="0.3">
      <c r="A1845" s="12" t="s">
        <v>3692</v>
      </c>
      <c r="B1845" s="12">
        <v>9</v>
      </c>
      <c r="C1845" s="12">
        <v>8</v>
      </c>
      <c r="D1845" s="12">
        <v>56.653799999999997</v>
      </c>
      <c r="E1845" s="12">
        <v>0.89166579015873804</v>
      </c>
      <c r="F1845" s="12">
        <v>0.18958309547364799</v>
      </c>
      <c r="G1845" s="12">
        <v>1.00495948149981</v>
      </c>
      <c r="H1845" s="5">
        <v>5.1495642780410703E-2</v>
      </c>
      <c r="I1845" s="12" t="s">
        <v>1</v>
      </c>
      <c r="J1845" s="12" t="s">
        <v>0</v>
      </c>
      <c r="K1845" s="12">
        <v>29282.870900000002</v>
      </c>
      <c r="L1845" s="12" t="s">
        <v>3693</v>
      </c>
      <c r="M1845" s="12">
        <v>4572.3804990226799</v>
      </c>
      <c r="N1845" s="12">
        <v>4822.4200064647202</v>
      </c>
      <c r="O1845" s="7">
        <v>5044.7786609771401</v>
      </c>
      <c r="P1845" s="12">
        <v>4709.7322698461403</v>
      </c>
      <c r="Q1845" s="12">
        <v>4746.5544976617502</v>
      </c>
      <c r="R1845" s="7">
        <v>5054.9052246978099</v>
      </c>
    </row>
    <row r="1846" spans="1:18" x14ac:dyDescent="0.3">
      <c r="A1846" s="12" t="s">
        <v>3694</v>
      </c>
      <c r="B1846" s="12">
        <v>8</v>
      </c>
      <c r="C1846" s="12">
        <v>1</v>
      </c>
      <c r="D1846" s="12">
        <v>32.870699999999999</v>
      </c>
      <c r="E1846" s="12">
        <v>0.89222042839121296</v>
      </c>
      <c r="F1846" s="12">
        <v>0.189597866417101</v>
      </c>
      <c r="G1846" s="12">
        <v>1.0058874299531</v>
      </c>
      <c r="H1846" s="5">
        <v>5.1480226897770799E-2</v>
      </c>
      <c r="I1846" s="12" t="s">
        <v>1</v>
      </c>
      <c r="J1846" s="12" t="s">
        <v>0</v>
      </c>
      <c r="K1846" s="12">
        <v>82659.685200000007</v>
      </c>
      <c r="L1846" s="12" t="s">
        <v>3695</v>
      </c>
      <c r="M1846" s="12">
        <v>1779.16648920375</v>
      </c>
      <c r="N1846" s="12">
        <v>1740.5602279503501</v>
      </c>
      <c r="O1846" s="7">
        <v>2038.8227323876099</v>
      </c>
      <c r="P1846" s="12">
        <v>1808.2748789412101</v>
      </c>
      <c r="Q1846" s="12">
        <v>1946.8496440793101</v>
      </c>
      <c r="R1846" s="7">
        <v>1836.1504970462099</v>
      </c>
    </row>
    <row r="1847" spans="1:18" x14ac:dyDescent="0.3">
      <c r="A1847" s="12" t="s">
        <v>3696</v>
      </c>
      <c r="B1847" s="12">
        <v>3</v>
      </c>
      <c r="C1847" s="12">
        <v>1</v>
      </c>
      <c r="D1847" s="12">
        <v>10.1097</v>
      </c>
      <c r="E1847" s="12">
        <v>0.89289664440380201</v>
      </c>
      <c r="F1847" s="12">
        <v>0.18963844268219099</v>
      </c>
      <c r="G1847" s="12">
        <v>1.04391228252144</v>
      </c>
      <c r="H1847" s="5">
        <v>5.1461542798490099E-2</v>
      </c>
      <c r="I1847" s="12" t="s">
        <v>0</v>
      </c>
      <c r="J1847" s="12" t="s">
        <v>1</v>
      </c>
      <c r="K1847" s="12">
        <v>64847.635300000002</v>
      </c>
      <c r="L1847" s="12" t="s">
        <v>3697</v>
      </c>
      <c r="M1847" s="12">
        <v>419.67930048357402</v>
      </c>
      <c r="N1847" s="12">
        <v>307.46980537219702</v>
      </c>
      <c r="O1847" s="7">
        <v>138.25447420901301</v>
      </c>
      <c r="P1847" s="12">
        <v>317.96662627306301</v>
      </c>
      <c r="Q1847" s="12">
        <v>273.14649793742501</v>
      </c>
      <c r="R1847" s="7">
        <v>237.88716111474201</v>
      </c>
    </row>
    <row r="1848" spans="1:18" x14ac:dyDescent="0.3">
      <c r="A1848" s="12" t="s">
        <v>3698</v>
      </c>
      <c r="B1848" s="12">
        <v>16</v>
      </c>
      <c r="C1848" s="12">
        <v>12</v>
      </c>
      <c r="D1848" s="12">
        <v>94.639099999999999</v>
      </c>
      <c r="E1848" s="12">
        <v>0.89568360993493901</v>
      </c>
      <c r="F1848" s="12">
        <v>0.190127024290005</v>
      </c>
      <c r="G1848" s="12">
        <v>1.00328050518106</v>
      </c>
      <c r="H1848" s="5">
        <v>5.1385823045536197E-2</v>
      </c>
      <c r="I1848" s="12" t="s">
        <v>1</v>
      </c>
      <c r="J1848" s="12" t="s">
        <v>0</v>
      </c>
      <c r="K1848" s="12">
        <v>43476.19</v>
      </c>
      <c r="L1848" s="12" t="s">
        <v>3699</v>
      </c>
      <c r="M1848" s="12">
        <v>10451.6084261824</v>
      </c>
      <c r="N1848" s="12">
        <v>10397.9502225284</v>
      </c>
      <c r="O1848" s="7">
        <v>10357.8727080026</v>
      </c>
      <c r="P1848" s="12">
        <v>10189.593620420699</v>
      </c>
      <c r="Q1848" s="12">
        <v>10863.689074123</v>
      </c>
      <c r="R1848" s="7">
        <v>10256.5248024231</v>
      </c>
    </row>
    <row r="1849" spans="1:18" x14ac:dyDescent="0.3">
      <c r="A1849" s="12" t="s">
        <v>3700</v>
      </c>
      <c r="B1849" s="12">
        <v>2</v>
      </c>
      <c r="C1849" s="12">
        <v>1</v>
      </c>
      <c r="D1849" s="12">
        <v>11.250299999999999</v>
      </c>
      <c r="E1849" s="12">
        <v>0.90556398476538402</v>
      </c>
      <c r="F1849" s="12">
        <v>0.19211997805582401</v>
      </c>
      <c r="G1849" s="12">
        <v>1.0035095299363399</v>
      </c>
      <c r="H1849" s="5">
        <v>5.1133974113970901E-2</v>
      </c>
      <c r="I1849" s="12" t="s">
        <v>1</v>
      </c>
      <c r="J1849" s="12" t="s">
        <v>0</v>
      </c>
      <c r="K1849" s="12">
        <v>66565.527199999997</v>
      </c>
      <c r="L1849" s="12" t="s">
        <v>3701</v>
      </c>
      <c r="M1849" s="12">
        <v>508.26614657386</v>
      </c>
      <c r="N1849" s="12">
        <v>375.66534321597601</v>
      </c>
      <c r="O1849" s="7">
        <v>379.83787285538602</v>
      </c>
      <c r="P1849" s="12">
        <v>412.703484248412</v>
      </c>
      <c r="Q1849" s="12">
        <v>444.81147039560602</v>
      </c>
      <c r="R1849" s="7">
        <v>410.689644412034</v>
      </c>
    </row>
    <row r="1850" spans="1:18" x14ac:dyDescent="0.3">
      <c r="A1850" s="12" t="s">
        <v>3702</v>
      </c>
      <c r="B1850" s="12">
        <v>27</v>
      </c>
      <c r="C1850" s="12">
        <v>19</v>
      </c>
      <c r="D1850" s="12">
        <v>166.8991</v>
      </c>
      <c r="E1850" s="12">
        <v>0.90695521186967998</v>
      </c>
      <c r="F1850" s="12">
        <v>0.192310730700577</v>
      </c>
      <c r="G1850" s="12">
        <v>1.0066244428625499</v>
      </c>
      <c r="H1850" s="5">
        <v>5.1100581945357701E-2</v>
      </c>
      <c r="I1850" s="12" t="s">
        <v>1</v>
      </c>
      <c r="J1850" s="12" t="s">
        <v>0</v>
      </c>
      <c r="K1850" s="12">
        <v>56560.008800000003</v>
      </c>
      <c r="L1850" s="12" t="s">
        <v>3703</v>
      </c>
      <c r="M1850" s="12">
        <v>6219.0888821303397</v>
      </c>
      <c r="N1850" s="12">
        <v>6169.2291997280499</v>
      </c>
      <c r="O1850" s="7">
        <v>6422.8689379856296</v>
      </c>
      <c r="P1850" s="12">
        <v>5845.4481006025098</v>
      </c>
      <c r="Q1850" s="12">
        <v>6692.5335111040204</v>
      </c>
      <c r="R1850" s="7">
        <v>6397.8190417272299</v>
      </c>
    </row>
    <row r="1851" spans="1:18" x14ac:dyDescent="0.3">
      <c r="A1851" s="12" t="s">
        <v>3704</v>
      </c>
      <c r="B1851" s="12">
        <v>8</v>
      </c>
      <c r="C1851" s="12">
        <v>3</v>
      </c>
      <c r="D1851" s="12">
        <v>35.032200000000003</v>
      </c>
      <c r="E1851" s="12">
        <v>0.91750232162191603</v>
      </c>
      <c r="F1851" s="12">
        <v>0.19444163645578399</v>
      </c>
      <c r="G1851" s="12">
        <v>1.0077395282574699</v>
      </c>
      <c r="H1851" s="5">
        <v>5.0863945855638401E-2</v>
      </c>
      <c r="I1851" s="12" t="s">
        <v>0</v>
      </c>
      <c r="J1851" s="12" t="s">
        <v>1</v>
      </c>
      <c r="K1851" s="12">
        <v>114289.89109999999</v>
      </c>
      <c r="L1851" s="12" t="s">
        <v>3705</v>
      </c>
      <c r="M1851" s="12">
        <v>125.068289983985</v>
      </c>
      <c r="N1851" s="12">
        <v>127.840304291194</v>
      </c>
      <c r="O1851" s="7">
        <v>147.36946019940899</v>
      </c>
      <c r="P1851" s="12">
        <v>125.01718218978399</v>
      </c>
      <c r="Q1851" s="12">
        <v>148.86115472628299</v>
      </c>
      <c r="R1851" s="7">
        <v>123.325546875936</v>
      </c>
    </row>
    <row r="1852" spans="1:18" x14ac:dyDescent="0.3">
      <c r="A1852" s="12" t="s">
        <v>3706</v>
      </c>
      <c r="B1852" s="12">
        <v>6</v>
      </c>
      <c r="C1852" s="12">
        <v>1</v>
      </c>
      <c r="D1852" s="12">
        <v>24.6646</v>
      </c>
      <c r="E1852" s="12">
        <v>0.92313481590381596</v>
      </c>
      <c r="F1852" s="12">
        <v>0.195529267147838</v>
      </c>
      <c r="G1852" s="12">
        <v>1.0155328714490099</v>
      </c>
      <c r="H1852" s="5">
        <v>5.0749470829031897E-2</v>
      </c>
      <c r="I1852" s="12" t="s">
        <v>0</v>
      </c>
      <c r="J1852" s="12" t="s">
        <v>1</v>
      </c>
      <c r="K1852" s="12">
        <v>134846.01560000001</v>
      </c>
      <c r="L1852" s="12" t="s">
        <v>3707</v>
      </c>
      <c r="M1852" s="12">
        <v>287.21218490686402</v>
      </c>
      <c r="N1852" s="12">
        <v>332.44955184406899</v>
      </c>
      <c r="O1852" s="7">
        <v>168.729975834035</v>
      </c>
      <c r="P1852" s="12">
        <v>284.87951637113798</v>
      </c>
      <c r="Q1852" s="12">
        <v>248.914822508848</v>
      </c>
      <c r="R1852" s="7">
        <v>242.538692526522</v>
      </c>
    </row>
    <row r="1853" spans="1:18" x14ac:dyDescent="0.3">
      <c r="A1853" s="12" t="s">
        <v>3708</v>
      </c>
      <c r="B1853" s="12">
        <v>11</v>
      </c>
      <c r="C1853" s="12">
        <v>1</v>
      </c>
      <c r="D1853" s="12">
        <v>43.435200000000002</v>
      </c>
      <c r="E1853" s="12">
        <v>0.93354754724309497</v>
      </c>
      <c r="F1853" s="12">
        <v>0.19762767342524701</v>
      </c>
      <c r="G1853" s="12">
        <v>1.0173312196261699</v>
      </c>
      <c r="H1853" s="5">
        <v>5.0559507783571697E-2</v>
      </c>
      <c r="I1853" s="12" t="s">
        <v>1</v>
      </c>
      <c r="J1853" s="12" t="s">
        <v>0</v>
      </c>
      <c r="K1853" s="12">
        <v>167288.01389999999</v>
      </c>
      <c r="L1853" s="12" t="s">
        <v>3709</v>
      </c>
      <c r="M1853" s="12">
        <v>642.03920824406896</v>
      </c>
      <c r="N1853" s="12">
        <v>759.27333981634104</v>
      </c>
      <c r="O1853" s="7">
        <v>699.24055137634195</v>
      </c>
      <c r="P1853" s="12">
        <v>647.60586599646103</v>
      </c>
      <c r="Q1853" s="12">
        <v>632.08676121200301</v>
      </c>
      <c r="R1853" s="7">
        <v>857.26561933106404</v>
      </c>
    </row>
    <row r="1854" spans="1:18" x14ac:dyDescent="0.3">
      <c r="A1854" s="12" t="s">
        <v>3710</v>
      </c>
      <c r="B1854" s="12">
        <v>6</v>
      </c>
      <c r="C1854" s="12">
        <v>1</v>
      </c>
      <c r="D1854" s="12">
        <v>26.520800000000001</v>
      </c>
      <c r="E1854" s="12">
        <v>0.93851726743284403</v>
      </c>
      <c r="F1854" s="12">
        <v>0.19844005711854101</v>
      </c>
      <c r="G1854" s="12">
        <v>1.1173363901066899</v>
      </c>
      <c r="H1854" s="5">
        <v>5.0478710104664898E-2</v>
      </c>
      <c r="I1854" s="12" t="s">
        <v>0</v>
      </c>
      <c r="J1854" s="12" t="s">
        <v>1</v>
      </c>
      <c r="K1854" s="12">
        <v>211015.57930000001</v>
      </c>
      <c r="L1854" s="12" t="s">
        <v>3711</v>
      </c>
      <c r="M1854" s="12">
        <v>96.6485441022282</v>
      </c>
      <c r="N1854" s="12">
        <v>105.461958199294</v>
      </c>
      <c r="O1854" s="7">
        <v>32.951681117806203</v>
      </c>
      <c r="P1854" s="12">
        <v>100.738922029851</v>
      </c>
      <c r="Q1854" s="12">
        <v>56.498697926399402</v>
      </c>
      <c r="R1854" s="7">
        <v>53.139653621032103</v>
      </c>
    </row>
    <row r="1855" spans="1:18" x14ac:dyDescent="0.3">
      <c r="A1855" s="12" t="s">
        <v>3712</v>
      </c>
      <c r="B1855" s="12">
        <v>14</v>
      </c>
      <c r="C1855" s="12">
        <v>2</v>
      </c>
      <c r="D1855" s="12">
        <v>88.023899999999998</v>
      </c>
      <c r="E1855" s="12">
        <v>0.93889316455943805</v>
      </c>
      <c r="F1855" s="12">
        <v>0.19844005711854101</v>
      </c>
      <c r="G1855" s="12">
        <v>1.0092145161518</v>
      </c>
      <c r="H1855" s="5">
        <v>5.0472857267653E-2</v>
      </c>
      <c r="I1855" s="12" t="s">
        <v>0</v>
      </c>
      <c r="J1855" s="12" t="s">
        <v>1</v>
      </c>
      <c r="K1855" s="12">
        <v>44520.093200000003</v>
      </c>
      <c r="L1855" s="12" t="s">
        <v>3713</v>
      </c>
      <c r="M1855" s="12">
        <v>558.52655614004004</v>
      </c>
      <c r="N1855" s="12">
        <v>627.34600719815205</v>
      </c>
      <c r="O1855" s="7">
        <v>500.53766119120502</v>
      </c>
      <c r="P1855" s="12">
        <v>587.14698387649196</v>
      </c>
      <c r="Q1855" s="12">
        <v>526.82282742316397</v>
      </c>
      <c r="R1855" s="7">
        <v>557.04284016297299</v>
      </c>
    </row>
    <row r="1856" spans="1:18" x14ac:dyDescent="0.3">
      <c r="A1856" s="12" t="s">
        <v>3714</v>
      </c>
      <c r="B1856" s="12">
        <v>5</v>
      </c>
      <c r="C1856" s="12">
        <v>1</v>
      </c>
      <c r="D1856" s="12">
        <v>24.9251</v>
      </c>
      <c r="E1856" s="12">
        <v>0.939126542947192</v>
      </c>
      <c r="F1856" s="12">
        <v>0.19844005711854101</v>
      </c>
      <c r="G1856" s="12">
        <v>1.00572238421619</v>
      </c>
      <c r="H1856" s="5">
        <v>5.0469241764948998E-2</v>
      </c>
      <c r="I1856" s="12" t="s">
        <v>0</v>
      </c>
      <c r="J1856" s="12" t="s">
        <v>1</v>
      </c>
      <c r="K1856" s="12">
        <v>72941.967399999994</v>
      </c>
      <c r="L1856" s="12" t="s">
        <v>3715</v>
      </c>
      <c r="M1856" s="12">
        <v>275.00699047612801</v>
      </c>
      <c r="N1856" s="12">
        <v>159.09588708454899</v>
      </c>
      <c r="O1856" s="7">
        <v>233.778666680437</v>
      </c>
      <c r="P1856" s="12">
        <v>190.57623341405099</v>
      </c>
      <c r="Q1856" s="12">
        <v>238.71922481179899</v>
      </c>
      <c r="R1856" s="7">
        <v>234.78595700647</v>
      </c>
    </row>
    <row r="1857" spans="1:18" x14ac:dyDescent="0.3">
      <c r="A1857" s="12" t="s">
        <v>3716</v>
      </c>
      <c r="B1857" s="12">
        <v>3</v>
      </c>
      <c r="C1857" s="12">
        <v>1</v>
      </c>
      <c r="D1857" s="12">
        <v>14.9282</v>
      </c>
      <c r="E1857" s="12">
        <v>0.93960185473329005</v>
      </c>
      <c r="F1857" s="12">
        <v>0.19844005711854101</v>
      </c>
      <c r="G1857" s="12">
        <v>1.0328562692357</v>
      </c>
      <c r="H1857" s="5">
        <v>5.0461921501720998E-2</v>
      </c>
      <c r="I1857" s="12" t="s">
        <v>0</v>
      </c>
      <c r="J1857" s="12" t="s">
        <v>1</v>
      </c>
      <c r="K1857" s="12">
        <v>210230.31959999999</v>
      </c>
      <c r="L1857" s="12" t="s">
        <v>3717</v>
      </c>
      <c r="M1857" s="12">
        <v>283.41488560827003</v>
      </c>
      <c r="N1857" s="12">
        <v>647.09112667457703</v>
      </c>
      <c r="O1857" s="7">
        <v>544.02040756884298</v>
      </c>
      <c r="P1857" s="12">
        <v>483.63726677342601</v>
      </c>
      <c r="Q1857" s="12">
        <v>527.31805314056203</v>
      </c>
      <c r="R1857" s="7">
        <v>416.66482799179698</v>
      </c>
    </row>
    <row r="1858" spans="1:18" x14ac:dyDescent="0.3">
      <c r="A1858" s="12" t="s">
        <v>3718</v>
      </c>
      <c r="B1858" s="12">
        <v>4</v>
      </c>
      <c r="C1858" s="12">
        <v>1</v>
      </c>
      <c r="D1858" s="12">
        <v>22.656400000000001</v>
      </c>
      <c r="E1858" s="12">
        <v>0.93992402322281099</v>
      </c>
      <c r="F1858" s="12">
        <v>0.19844005711854101</v>
      </c>
      <c r="G1858" s="12">
        <v>1.00942660989997</v>
      </c>
      <c r="H1858" s="5">
        <v>5.04569927965813E-2</v>
      </c>
      <c r="I1858" s="12" t="s">
        <v>0</v>
      </c>
      <c r="J1858" s="12" t="s">
        <v>1</v>
      </c>
      <c r="K1858" s="12">
        <v>104969.923</v>
      </c>
      <c r="L1858" s="12" t="s">
        <v>3719</v>
      </c>
      <c r="M1858" s="12">
        <v>1066.5192336320699</v>
      </c>
      <c r="N1858" s="12">
        <v>1345.63468795265</v>
      </c>
      <c r="O1858" s="7">
        <v>1285.93050111613</v>
      </c>
      <c r="P1858" s="12">
        <v>1126.2196235997999</v>
      </c>
      <c r="Q1858" s="12">
        <v>1338.5747189106</v>
      </c>
      <c r="R1858" s="7">
        <v>1198.75522754436</v>
      </c>
    </row>
    <row r="1859" spans="1:18" x14ac:dyDescent="0.3">
      <c r="A1859" s="12" t="s">
        <v>3720</v>
      </c>
      <c r="B1859" s="12">
        <v>7</v>
      </c>
      <c r="C1859" s="12">
        <v>4</v>
      </c>
      <c r="D1859" s="12">
        <v>39.300600000000003</v>
      </c>
      <c r="E1859" s="12">
        <v>0.94369624211058301</v>
      </c>
      <c r="F1859" s="12">
        <v>0.199128882120678</v>
      </c>
      <c r="G1859" s="12">
        <v>1.0019497911311901</v>
      </c>
      <c r="H1859" s="5">
        <v>5.0401265614265299E-2</v>
      </c>
      <c r="I1859" s="12" t="s">
        <v>0</v>
      </c>
      <c r="J1859" s="12" t="s">
        <v>1</v>
      </c>
      <c r="K1859" s="12">
        <v>22294.7824</v>
      </c>
      <c r="L1859" s="12" t="s">
        <v>3721</v>
      </c>
      <c r="M1859" s="12">
        <v>1952.3585307874901</v>
      </c>
      <c r="N1859" s="12">
        <v>1457.1419124967799</v>
      </c>
      <c r="O1859" s="7">
        <v>1451.5621389232899</v>
      </c>
      <c r="P1859" s="12">
        <v>1646.09692828632</v>
      </c>
      <c r="Q1859" s="12">
        <v>1655.0608965745</v>
      </c>
      <c r="R1859" s="7">
        <v>1550.4451449042199</v>
      </c>
    </row>
    <row r="1860" spans="1:18" x14ac:dyDescent="0.3">
      <c r="A1860" s="12" t="s">
        <v>3722</v>
      </c>
      <c r="B1860" s="12">
        <v>9</v>
      </c>
      <c r="C1860" s="12">
        <v>1</v>
      </c>
      <c r="D1860" s="12">
        <v>40.127099999999999</v>
      </c>
      <c r="E1860" s="12">
        <v>0.94689538802794804</v>
      </c>
      <c r="F1860" s="12">
        <v>0.19969610506420801</v>
      </c>
      <c r="G1860" s="12">
        <v>1.0020138024671601</v>
      </c>
      <c r="H1860" s="5">
        <v>5.0356863057424602E-2</v>
      </c>
      <c r="I1860" s="12" t="s">
        <v>0</v>
      </c>
      <c r="J1860" s="12" t="s">
        <v>1</v>
      </c>
      <c r="K1860" s="12">
        <v>162601.7488</v>
      </c>
      <c r="L1860" s="12" t="s">
        <v>3723</v>
      </c>
      <c r="M1860" s="12">
        <v>1695.7920536599299</v>
      </c>
      <c r="N1860" s="12">
        <v>1722.30491483937</v>
      </c>
      <c r="O1860" s="7">
        <v>1614.1404721778799</v>
      </c>
      <c r="P1860" s="12">
        <v>1568.7708199890001</v>
      </c>
      <c r="Q1860" s="12">
        <v>1761.29439446026</v>
      </c>
      <c r="R1860" s="7">
        <v>1692.0586607776299</v>
      </c>
    </row>
    <row r="1861" spans="1:18" x14ac:dyDescent="0.3">
      <c r="A1861" s="12" t="s">
        <v>3724</v>
      </c>
      <c r="B1861" s="12">
        <v>30</v>
      </c>
      <c r="C1861" s="12">
        <v>1</v>
      </c>
      <c r="D1861" s="12">
        <v>170.16380000000001</v>
      </c>
      <c r="E1861" s="12">
        <v>0.94775385607955298</v>
      </c>
      <c r="F1861" s="12">
        <v>0.19976934362569601</v>
      </c>
      <c r="G1861" s="12">
        <v>1.3364589128338999</v>
      </c>
      <c r="H1861" s="5">
        <v>5.0345393814393999E-2</v>
      </c>
      <c r="I1861" s="12" t="s">
        <v>0</v>
      </c>
      <c r="J1861" s="12" t="s">
        <v>1</v>
      </c>
      <c r="K1861" s="12">
        <v>224745.6263</v>
      </c>
      <c r="L1861" s="12" t="s">
        <v>3725</v>
      </c>
      <c r="M1861" s="12">
        <v>150.97720665917399</v>
      </c>
      <c r="N1861" s="12">
        <v>29.055681435524299</v>
      </c>
      <c r="O1861" s="7">
        <v>31.0089291049899</v>
      </c>
      <c r="P1861" s="12">
        <v>36.038207530985403</v>
      </c>
      <c r="Q1861" s="12">
        <v>80.385068018774902</v>
      </c>
      <c r="R1861" s="7">
        <v>41.487914366421002</v>
      </c>
    </row>
    <row r="1862" spans="1:18" x14ac:dyDescent="0.3">
      <c r="A1862" s="12" t="s">
        <v>3726</v>
      </c>
      <c r="B1862" s="12">
        <v>1</v>
      </c>
      <c r="C1862" s="12">
        <v>1</v>
      </c>
      <c r="D1862" s="12">
        <v>3.9792999999999998</v>
      </c>
      <c r="E1862" s="12">
        <v>0.95073484114839901</v>
      </c>
      <c r="F1862" s="12">
        <v>0.20028965018051501</v>
      </c>
      <c r="G1862" s="12">
        <v>1.0437963776189101</v>
      </c>
      <c r="H1862" s="5">
        <v>5.0307031625465702E-2</v>
      </c>
      <c r="I1862" s="12" t="s">
        <v>1</v>
      </c>
      <c r="J1862" s="12" t="s">
        <v>0</v>
      </c>
      <c r="K1862" s="12">
        <v>91444.88</v>
      </c>
      <c r="L1862" s="12" t="s">
        <v>3727</v>
      </c>
      <c r="M1862" s="12">
        <v>173.84400779769999</v>
      </c>
      <c r="N1862" s="12">
        <v>151.78618441408</v>
      </c>
      <c r="O1862" s="7">
        <v>204.61738187894201</v>
      </c>
      <c r="P1862" s="12">
        <v>187.71889395592299</v>
      </c>
      <c r="Q1862" s="12">
        <v>124.136407578675</v>
      </c>
      <c r="R1862" s="7">
        <v>241.61519554251299</v>
      </c>
    </row>
    <row r="1863" spans="1:18" x14ac:dyDescent="0.3">
      <c r="A1863" s="12" t="s">
        <v>3728</v>
      </c>
      <c r="B1863" s="12">
        <v>4</v>
      </c>
      <c r="C1863" s="12">
        <v>1</v>
      </c>
      <c r="D1863" s="12">
        <v>23.322500000000002</v>
      </c>
      <c r="E1863" s="12">
        <v>0.95350915833538596</v>
      </c>
      <c r="F1863" s="12">
        <v>0.20076588115624999</v>
      </c>
      <c r="G1863" s="12">
        <v>1.0110103309536</v>
      </c>
      <c r="H1863" s="5">
        <v>5.0273367272999803E-2</v>
      </c>
      <c r="I1863" s="12" t="s">
        <v>1</v>
      </c>
      <c r="J1863" s="12" t="s">
        <v>0</v>
      </c>
      <c r="K1863" s="12">
        <v>20982.542300000001</v>
      </c>
      <c r="L1863" s="12" t="s">
        <v>3729</v>
      </c>
      <c r="M1863" s="12">
        <v>316.036408627291</v>
      </c>
      <c r="N1863" s="12">
        <v>227.83001547024301</v>
      </c>
      <c r="O1863" s="7">
        <v>290.21988014979303</v>
      </c>
      <c r="P1863" s="12">
        <v>331.58743687825302</v>
      </c>
      <c r="Q1863" s="12">
        <v>229.188533080068</v>
      </c>
      <c r="R1863" s="7">
        <v>282.493900542635</v>
      </c>
    </row>
    <row r="1864" spans="1:18" x14ac:dyDescent="0.3">
      <c r="A1864" s="12" t="s">
        <v>3730</v>
      </c>
      <c r="B1864" s="12">
        <v>1</v>
      </c>
      <c r="C1864" s="12">
        <v>1</v>
      </c>
      <c r="D1864" s="12">
        <v>5.4958</v>
      </c>
      <c r="E1864" s="12">
        <v>0.95502235617303699</v>
      </c>
      <c r="F1864" s="12">
        <v>0.20092160028087</v>
      </c>
      <c r="G1864" s="12">
        <v>1.0348936538600499</v>
      </c>
      <c r="H1864" s="5">
        <v>5.0255833436933503E-2</v>
      </c>
      <c r="I1864" s="12" t="s">
        <v>0</v>
      </c>
      <c r="J1864" s="12" t="s">
        <v>1</v>
      </c>
      <c r="K1864" s="12">
        <v>20443.033899999999</v>
      </c>
      <c r="L1864" s="12" t="s">
        <v>3731</v>
      </c>
      <c r="M1864" s="12">
        <v>359.07623174550798</v>
      </c>
      <c r="N1864" s="12">
        <v>308.43526303874398</v>
      </c>
      <c r="O1864" s="7">
        <v>203.85253373076699</v>
      </c>
      <c r="P1864" s="12">
        <v>252.371556036513</v>
      </c>
      <c r="Q1864" s="12">
        <v>277.35927132039802</v>
      </c>
      <c r="R1864" s="7">
        <v>312.25329851430098</v>
      </c>
    </row>
    <row r="1865" spans="1:18" x14ac:dyDescent="0.3">
      <c r="A1865" s="12" t="s">
        <v>3732</v>
      </c>
      <c r="B1865" s="12">
        <v>5</v>
      </c>
      <c r="C1865" s="12">
        <v>2</v>
      </c>
      <c r="D1865" s="12">
        <v>18.7637</v>
      </c>
      <c r="E1865" s="12">
        <v>0.95527700955773698</v>
      </c>
      <c r="F1865" s="12">
        <v>0.20092160028087</v>
      </c>
      <c r="G1865" s="12">
        <v>1.00744160976311</v>
      </c>
      <c r="H1865" s="5">
        <v>5.0252940097199897E-2</v>
      </c>
      <c r="I1865" s="12" t="s">
        <v>0</v>
      </c>
      <c r="J1865" s="12" t="s">
        <v>1</v>
      </c>
      <c r="K1865" s="12">
        <v>45395.686300000001</v>
      </c>
      <c r="L1865" s="12" t="s">
        <v>3733</v>
      </c>
      <c r="M1865" s="12">
        <v>581.57383678181998</v>
      </c>
      <c r="N1865" s="12">
        <v>615.30421362297295</v>
      </c>
      <c r="O1865" s="7">
        <v>716.20124386761404</v>
      </c>
      <c r="P1865" s="12">
        <v>610.10840212278299</v>
      </c>
      <c r="Q1865" s="12">
        <v>634.81806993824705</v>
      </c>
      <c r="R1865" s="7">
        <v>654.02159176000498</v>
      </c>
    </row>
    <row r="1866" spans="1:18" x14ac:dyDescent="0.3">
      <c r="A1866" s="12" t="s">
        <v>3734</v>
      </c>
      <c r="B1866" s="12">
        <v>9</v>
      </c>
      <c r="C1866" s="12">
        <v>2</v>
      </c>
      <c r="D1866" s="12">
        <v>37.551699999999997</v>
      </c>
      <c r="E1866" s="12">
        <v>0.95749544604082604</v>
      </c>
      <c r="F1866" s="12">
        <v>0.20127986834727801</v>
      </c>
      <c r="G1866" s="12">
        <v>1.00010843908186</v>
      </c>
      <c r="H1866" s="5">
        <v>5.0228433606238097E-2</v>
      </c>
      <c r="I1866" s="12" t="s">
        <v>1</v>
      </c>
      <c r="J1866" s="12" t="s">
        <v>0</v>
      </c>
      <c r="K1866" s="12">
        <v>296189.3211</v>
      </c>
      <c r="L1866" s="12" t="s">
        <v>3735</v>
      </c>
      <c r="M1866" s="12">
        <v>209.02439550462199</v>
      </c>
      <c r="N1866" s="12">
        <v>312.40190491070302</v>
      </c>
      <c r="O1866" s="7">
        <v>245.13361069580199</v>
      </c>
      <c r="P1866" s="12">
        <v>275.07202139048599</v>
      </c>
      <c r="Q1866" s="12">
        <v>274.24930061594898</v>
      </c>
      <c r="R1866" s="7">
        <v>217.321714157641</v>
      </c>
    </row>
    <row r="1867" spans="1:18" x14ac:dyDescent="0.3">
      <c r="A1867" s="12" t="s">
        <v>3736</v>
      </c>
      <c r="B1867" s="12">
        <v>14</v>
      </c>
      <c r="C1867" s="12">
        <v>7</v>
      </c>
      <c r="D1867" s="12">
        <v>84.867500000000007</v>
      </c>
      <c r="E1867" s="12">
        <v>0.96213661030737496</v>
      </c>
      <c r="F1867" s="12">
        <v>0.20214677099320699</v>
      </c>
      <c r="G1867" s="12">
        <v>1.00260118305548</v>
      </c>
      <c r="H1867" s="5">
        <v>5.0181216819258197E-2</v>
      </c>
      <c r="I1867" s="12" t="s">
        <v>1</v>
      </c>
      <c r="J1867" s="12" t="s">
        <v>0</v>
      </c>
      <c r="K1867" s="12">
        <v>87227.1777</v>
      </c>
      <c r="L1867" s="12" t="s">
        <v>3737</v>
      </c>
      <c r="M1867" s="12">
        <v>1373.0765132490001</v>
      </c>
      <c r="N1867" s="12">
        <v>1418.9950183067101</v>
      </c>
      <c r="O1867" s="7">
        <v>1356.6577068556401</v>
      </c>
      <c r="P1867" s="12">
        <v>1457.62701079661</v>
      </c>
      <c r="Q1867" s="12">
        <v>1396.3093125001501</v>
      </c>
      <c r="R1867" s="7">
        <v>1305.58451931132</v>
      </c>
    </row>
    <row r="1868" spans="1:18" x14ac:dyDescent="0.3">
      <c r="A1868" s="12" t="s">
        <v>3738</v>
      </c>
      <c r="B1868" s="12">
        <v>5</v>
      </c>
      <c r="C1868" s="12">
        <v>1</v>
      </c>
      <c r="D1868" s="12">
        <v>25.905899999999999</v>
      </c>
      <c r="E1868" s="12">
        <v>0.96359785860326896</v>
      </c>
      <c r="F1868" s="12">
        <v>0.20231491784314101</v>
      </c>
      <c r="G1868" s="12">
        <v>1.06575254030565</v>
      </c>
      <c r="H1868" s="5">
        <v>5.0167484829637003E-2</v>
      </c>
      <c r="I1868" s="12" t="s">
        <v>0</v>
      </c>
      <c r="J1868" s="12" t="s">
        <v>1</v>
      </c>
      <c r="K1868" s="12">
        <v>54230.178800000002</v>
      </c>
      <c r="L1868" s="12" t="s">
        <v>3739</v>
      </c>
      <c r="M1868" s="12">
        <v>340.66886693750399</v>
      </c>
      <c r="N1868" s="12">
        <v>725.83481514897596</v>
      </c>
      <c r="O1868" s="7">
        <v>677.31853003966603</v>
      </c>
      <c r="P1868" s="12">
        <v>583.97956834854597</v>
      </c>
      <c r="Q1868" s="12">
        <v>532.06954497480103</v>
      </c>
      <c r="R1868" s="7">
        <v>520.18645373054801</v>
      </c>
    </row>
    <row r="1869" spans="1:18" x14ac:dyDescent="0.3">
      <c r="A1869" s="12" t="s">
        <v>3740</v>
      </c>
      <c r="B1869" s="12">
        <v>25</v>
      </c>
      <c r="C1869" s="12">
        <v>1</v>
      </c>
      <c r="D1869" s="12">
        <v>102.7242</v>
      </c>
      <c r="E1869" s="12">
        <v>0.96416639260370895</v>
      </c>
      <c r="F1869" s="12">
        <v>0.20231491784314101</v>
      </c>
      <c r="G1869" s="12">
        <v>1.00788060704347</v>
      </c>
      <c r="H1869" s="5">
        <v>5.0162288705240601E-2</v>
      </c>
      <c r="I1869" s="12" t="s">
        <v>1</v>
      </c>
      <c r="J1869" s="12" t="s">
        <v>0</v>
      </c>
      <c r="K1869" s="12">
        <v>474079.81910000002</v>
      </c>
      <c r="L1869" s="12" t="s">
        <v>3741</v>
      </c>
      <c r="M1869" s="12">
        <v>308.45671609194699</v>
      </c>
      <c r="N1869" s="12">
        <v>236.43334983528101</v>
      </c>
      <c r="O1869" s="7">
        <v>246.30784459941501</v>
      </c>
      <c r="P1869" s="12">
        <v>218.14082965367501</v>
      </c>
      <c r="Q1869" s="12">
        <v>296.334065417354</v>
      </c>
      <c r="R1869" s="7">
        <v>282.95813528209197</v>
      </c>
    </row>
    <row r="1870" spans="1:18" x14ac:dyDescent="0.3">
      <c r="A1870" s="12" t="s">
        <v>3742</v>
      </c>
      <c r="B1870" s="12">
        <v>5</v>
      </c>
      <c r="C1870" s="12">
        <v>1</v>
      </c>
      <c r="D1870" s="12">
        <v>21.732700000000001</v>
      </c>
      <c r="E1870" s="12">
        <v>0.96456861188846699</v>
      </c>
      <c r="F1870" s="12">
        <v>0.20231491784314101</v>
      </c>
      <c r="G1870" s="12">
        <v>1.01166952789011</v>
      </c>
      <c r="H1870" s="5">
        <v>5.01586622173784E-2</v>
      </c>
      <c r="I1870" s="12" t="s">
        <v>1</v>
      </c>
      <c r="J1870" s="12" t="s">
        <v>0</v>
      </c>
      <c r="K1870" s="12">
        <v>182788.98300000001</v>
      </c>
      <c r="L1870" s="12" t="s">
        <v>3743</v>
      </c>
      <c r="M1870" s="12">
        <v>38.521185727377699</v>
      </c>
      <c r="N1870" s="12">
        <v>44.654522868661701</v>
      </c>
      <c r="O1870" s="7">
        <v>19.9577000436378</v>
      </c>
      <c r="P1870" s="12">
        <v>25.993973149411399</v>
      </c>
      <c r="Q1870" s="12">
        <v>22.3662683966053</v>
      </c>
      <c r="R1870" s="7">
        <v>55.976685282183503</v>
      </c>
    </row>
    <row r="1871" spans="1:18" x14ac:dyDescent="0.3">
      <c r="A1871" s="12" t="s">
        <v>3744</v>
      </c>
      <c r="B1871" s="12">
        <v>4</v>
      </c>
      <c r="C1871" s="12">
        <v>3</v>
      </c>
      <c r="D1871" s="12">
        <v>29.503900000000002</v>
      </c>
      <c r="E1871" s="12">
        <v>0.96500775317702903</v>
      </c>
      <c r="F1871" s="12">
        <v>0.20231491784314101</v>
      </c>
      <c r="G1871" s="12">
        <v>1.00086374405159</v>
      </c>
      <c r="H1871" s="5">
        <v>5.0154749759826603E-2</v>
      </c>
      <c r="I1871" s="12" t="s">
        <v>0</v>
      </c>
      <c r="J1871" s="12" t="s">
        <v>1</v>
      </c>
      <c r="K1871" s="12">
        <v>28221.697499999998</v>
      </c>
      <c r="L1871" s="12" t="s">
        <v>3745</v>
      </c>
      <c r="M1871" s="12">
        <v>672.82521201452198</v>
      </c>
      <c r="N1871" s="12">
        <v>698.29880328621005</v>
      </c>
      <c r="O1871" s="7">
        <v>670.65877991470495</v>
      </c>
      <c r="P1871" s="12">
        <v>655.886977146616</v>
      </c>
      <c r="Q1871" s="12">
        <v>711.32960462878304</v>
      </c>
      <c r="R1871" s="7">
        <v>672.80415766123701</v>
      </c>
    </row>
    <row r="1872" spans="1:18" x14ac:dyDescent="0.3">
      <c r="A1872" s="12" t="s">
        <v>3746</v>
      </c>
      <c r="B1872" s="12">
        <v>11</v>
      </c>
      <c r="C1872" s="12">
        <v>1</v>
      </c>
      <c r="D1872" s="12">
        <v>44.743000000000002</v>
      </c>
      <c r="E1872" s="12">
        <v>0.96670397045963696</v>
      </c>
      <c r="F1872" s="12">
        <v>0.20256186110232999</v>
      </c>
      <c r="G1872" s="12">
        <v>1.1162225588063399</v>
      </c>
      <c r="H1872" s="5">
        <v>5.0140097514621201E-2</v>
      </c>
      <c r="I1872" s="12" t="s">
        <v>0</v>
      </c>
      <c r="J1872" s="12" t="s">
        <v>1</v>
      </c>
      <c r="K1872" s="12">
        <v>394669.13079999998</v>
      </c>
      <c r="L1872" s="12" t="s">
        <v>3747</v>
      </c>
      <c r="M1872" s="12">
        <v>37.665063250429199</v>
      </c>
      <c r="N1872" s="12">
        <v>196.71243422536</v>
      </c>
      <c r="O1872" s="7">
        <v>49.962781978231703</v>
      </c>
      <c r="P1872" s="12">
        <v>138.09400430003299</v>
      </c>
      <c r="Q1872" s="12">
        <v>80.264761685220904</v>
      </c>
      <c r="R1872" s="7">
        <v>36.375630135612397</v>
      </c>
    </row>
    <row r="1873" spans="1:18" x14ac:dyDescent="0.3">
      <c r="A1873" s="12" t="s">
        <v>3748</v>
      </c>
      <c r="B1873" s="12">
        <v>16</v>
      </c>
      <c r="C1873" s="12">
        <v>11</v>
      </c>
      <c r="D1873" s="12">
        <v>98.582300000000004</v>
      </c>
      <c r="E1873" s="12">
        <v>0.96959847650505304</v>
      </c>
      <c r="F1873" s="12">
        <v>0.20305949295526299</v>
      </c>
      <c r="G1873" s="12">
        <v>1.0008269542292301</v>
      </c>
      <c r="H1873" s="5">
        <v>5.0116780590292301E-2</v>
      </c>
      <c r="I1873" s="12" t="s">
        <v>0</v>
      </c>
      <c r="J1873" s="12" t="s">
        <v>1</v>
      </c>
      <c r="K1873" s="12">
        <v>30173.1</v>
      </c>
      <c r="L1873" s="12" t="s">
        <v>3749</v>
      </c>
      <c r="M1873" s="12">
        <v>2303.4304756235501</v>
      </c>
      <c r="N1873" s="12">
        <v>2272.2520464003601</v>
      </c>
      <c r="O1873" s="7">
        <v>2183.4643589037501</v>
      </c>
      <c r="P1873" s="12">
        <v>2285.4979731429598</v>
      </c>
      <c r="Q1873" s="12">
        <v>2329.2510670934898</v>
      </c>
      <c r="R1873" s="7">
        <v>2138.8129540376599</v>
      </c>
    </row>
    <row r="1874" spans="1:18" x14ac:dyDescent="0.3">
      <c r="A1874" s="12" t="s">
        <v>3750</v>
      </c>
      <c r="B1874" s="12">
        <v>9</v>
      </c>
      <c r="C1874" s="12">
        <v>3</v>
      </c>
      <c r="D1874" s="12">
        <v>50.895000000000003</v>
      </c>
      <c r="E1874" s="12">
        <v>0.97036980462538802</v>
      </c>
      <c r="F1874" s="12">
        <v>0.20311218043520299</v>
      </c>
      <c r="G1874" s="12">
        <v>1.00224059579668</v>
      </c>
      <c r="H1874" s="5">
        <v>5.0110925745663101E-2</v>
      </c>
      <c r="I1874" s="12" t="s">
        <v>0</v>
      </c>
      <c r="J1874" s="12" t="s">
        <v>1</v>
      </c>
      <c r="K1874" s="12">
        <v>60684.006399999998</v>
      </c>
      <c r="L1874" s="12" t="s">
        <v>3751</v>
      </c>
      <c r="M1874" s="12">
        <v>508.484147132761</v>
      </c>
      <c r="N1874" s="12">
        <v>529.67480307954804</v>
      </c>
      <c r="O1874" s="7">
        <v>666.11784483768201</v>
      </c>
      <c r="P1874" s="12">
        <v>538.93787675505405</v>
      </c>
      <c r="Q1874" s="12">
        <v>608.30308815619105</v>
      </c>
      <c r="R1874" s="7">
        <v>553.22577151671396</v>
      </c>
    </row>
    <row r="1875" spans="1:18" x14ac:dyDescent="0.3">
      <c r="A1875" s="12" t="s">
        <v>3752</v>
      </c>
      <c r="B1875" s="12">
        <v>2</v>
      </c>
      <c r="C1875" s="12">
        <v>1</v>
      </c>
      <c r="D1875" s="12">
        <v>10.513500000000001</v>
      </c>
      <c r="E1875" s="12">
        <v>0.97236610730999296</v>
      </c>
      <c r="F1875" s="12">
        <v>0.20342107881531599</v>
      </c>
      <c r="G1875" s="12">
        <v>1.0280292951193599</v>
      </c>
      <c r="H1875" s="5">
        <v>5.0096473036736901E-2</v>
      </c>
      <c r="I1875" s="12" t="s">
        <v>1</v>
      </c>
      <c r="J1875" s="12" t="s">
        <v>0</v>
      </c>
      <c r="K1875" s="12">
        <v>102313.46400000001</v>
      </c>
      <c r="L1875" s="12" t="s">
        <v>3753</v>
      </c>
      <c r="M1875" s="12">
        <v>37.468516931340503</v>
      </c>
      <c r="N1875" s="12">
        <v>110.558365126285</v>
      </c>
      <c r="O1875" s="7">
        <v>42.2503607373717</v>
      </c>
      <c r="P1875" s="12">
        <v>90.712724301084407</v>
      </c>
      <c r="Q1875" s="12">
        <v>25.867909050512999</v>
      </c>
      <c r="R1875" s="7">
        <v>79.029946436199097</v>
      </c>
    </row>
    <row r="1876" spans="1:18" x14ac:dyDescent="0.3">
      <c r="A1876" s="12" t="s">
        <v>3754</v>
      </c>
      <c r="B1876" s="12">
        <v>14</v>
      </c>
      <c r="C1876" s="12">
        <v>2</v>
      </c>
      <c r="D1876" s="12">
        <v>87.130099999999999</v>
      </c>
      <c r="E1876" s="12">
        <v>0.97452311198206099</v>
      </c>
      <c r="F1876" s="12">
        <v>0.20376324785931599</v>
      </c>
      <c r="G1876" s="12">
        <v>1.01233757066521</v>
      </c>
      <c r="H1876" s="5">
        <v>5.0081992115297798E-2</v>
      </c>
      <c r="I1876" s="12" t="s">
        <v>0</v>
      </c>
      <c r="J1876" s="12" t="s">
        <v>1</v>
      </c>
      <c r="K1876" s="12">
        <v>95539.159400000004</v>
      </c>
      <c r="L1876" s="12" t="s">
        <v>3755</v>
      </c>
      <c r="M1876" s="12">
        <v>459.176058085541</v>
      </c>
      <c r="N1876" s="12">
        <v>389.12806571747598</v>
      </c>
      <c r="O1876" s="7">
        <v>286.88348201569403</v>
      </c>
      <c r="P1876" s="12">
        <v>377.97730247262899</v>
      </c>
      <c r="Q1876" s="12">
        <v>395.12782245127198</v>
      </c>
      <c r="R1876" s="7">
        <v>348.24771104046903</v>
      </c>
    </row>
    <row r="1877" spans="1:18" x14ac:dyDescent="0.3">
      <c r="A1877" s="12" t="s">
        <v>3756</v>
      </c>
      <c r="B1877" s="12">
        <v>1</v>
      </c>
      <c r="C1877" s="12">
        <v>1</v>
      </c>
      <c r="D1877" s="12">
        <v>4.5151000000000003</v>
      </c>
      <c r="E1877" s="12">
        <v>0.97787925230648498</v>
      </c>
      <c r="F1877" s="12">
        <v>0.204355644400639</v>
      </c>
      <c r="G1877" s="12">
        <v>1.0005770034089601</v>
      </c>
      <c r="H1877" s="5">
        <v>5.0061804059642202E-2</v>
      </c>
      <c r="I1877" s="12" t="s">
        <v>1</v>
      </c>
      <c r="J1877" s="12" t="s">
        <v>0</v>
      </c>
      <c r="K1877" s="12">
        <v>110185.1728</v>
      </c>
      <c r="L1877" s="12" t="s">
        <v>3757</v>
      </c>
      <c r="M1877" s="12">
        <v>11338.0128240047</v>
      </c>
      <c r="N1877" s="12">
        <v>11330.120716372699</v>
      </c>
      <c r="O1877" s="7">
        <v>11528.962308418</v>
      </c>
      <c r="P1877" s="12">
        <v>11712.8733855966</v>
      </c>
      <c r="Q1877" s="12">
        <v>11261.27401965</v>
      </c>
      <c r="R1877" s="7">
        <v>11242.6802844301</v>
      </c>
    </row>
    <row r="1878" spans="1:18" x14ac:dyDescent="0.3">
      <c r="A1878" s="12" t="s">
        <v>3758</v>
      </c>
      <c r="B1878" s="12">
        <v>51</v>
      </c>
      <c r="C1878" s="12">
        <v>5</v>
      </c>
      <c r="D1878" s="12">
        <v>207.6113</v>
      </c>
      <c r="E1878" s="12">
        <v>0.98389543936811097</v>
      </c>
      <c r="F1878" s="12">
        <v>0.20550300291051299</v>
      </c>
      <c r="G1878" s="12">
        <v>1.0021102614249899</v>
      </c>
      <c r="H1878" s="5">
        <v>5.0032749905244103E-2</v>
      </c>
      <c r="I1878" s="12" t="s">
        <v>1</v>
      </c>
      <c r="J1878" s="12" t="s">
        <v>0</v>
      </c>
      <c r="K1878" s="12">
        <v>516974.07709999999</v>
      </c>
      <c r="L1878" s="12" t="s">
        <v>3759</v>
      </c>
      <c r="M1878" s="12">
        <v>865.50758514019606</v>
      </c>
      <c r="N1878" s="12">
        <v>844.47178397136895</v>
      </c>
      <c r="O1878" s="7">
        <v>825.19789330183301</v>
      </c>
      <c r="P1878" s="12">
        <v>943.30076594495995</v>
      </c>
      <c r="Q1878" s="12">
        <v>768.22523830124999</v>
      </c>
      <c r="R1878" s="7">
        <v>829.00114494957802</v>
      </c>
    </row>
    <row r="1879" spans="1:18" x14ac:dyDescent="0.3">
      <c r="A1879" s="12" t="s">
        <v>3760</v>
      </c>
      <c r="B1879" s="12">
        <v>1</v>
      </c>
      <c r="C1879" s="12">
        <v>1</v>
      </c>
      <c r="D1879" s="12">
        <v>4.2793000000000001</v>
      </c>
      <c r="E1879" s="12">
        <v>0.98563537529937395</v>
      </c>
      <c r="F1879" s="12">
        <v>0.205756446226288</v>
      </c>
      <c r="G1879" s="12">
        <v>1.40491919675487</v>
      </c>
      <c r="H1879" s="5">
        <v>5.0026053624033E-2</v>
      </c>
      <c r="I1879" s="12" t="s">
        <v>0</v>
      </c>
      <c r="J1879" s="12" t="s">
        <v>1</v>
      </c>
      <c r="K1879" s="12">
        <v>68653.086500000005</v>
      </c>
      <c r="L1879" s="12" t="s">
        <v>3761</v>
      </c>
      <c r="M1879" s="12">
        <v>389.13494563121202</v>
      </c>
      <c r="N1879" s="12">
        <v>256.65584274442602</v>
      </c>
      <c r="O1879" s="7">
        <v>41.8118499279255</v>
      </c>
      <c r="P1879" s="12">
        <v>171.256420559079</v>
      </c>
      <c r="Q1879" s="12">
        <v>115.623995519418</v>
      </c>
      <c r="R1879" s="7">
        <v>202.54462693594101</v>
      </c>
    </row>
    <row r="1880" spans="1:18" x14ac:dyDescent="0.3">
      <c r="A1880" s="12" t="s">
        <v>3762</v>
      </c>
      <c r="B1880" s="12">
        <v>3</v>
      </c>
      <c r="C1880" s="12">
        <v>1</v>
      </c>
      <c r="D1880" s="12">
        <v>20.031700000000001</v>
      </c>
      <c r="E1880" s="12">
        <v>0.98658442592450701</v>
      </c>
      <c r="F1880" s="12">
        <v>0.20584460569277599</v>
      </c>
      <c r="G1880" s="12">
        <v>1.0009458773439801</v>
      </c>
      <c r="H1880" s="5">
        <v>5.0022723671476602E-2</v>
      </c>
      <c r="I1880" s="12" t="s">
        <v>1</v>
      </c>
      <c r="J1880" s="12" t="s">
        <v>0</v>
      </c>
      <c r="K1880" s="12">
        <v>23580.084900000002</v>
      </c>
      <c r="L1880" s="12" t="s">
        <v>3763</v>
      </c>
      <c r="M1880" s="12">
        <v>9005.0995924299496</v>
      </c>
      <c r="N1880" s="12">
        <v>9231.6191452922303</v>
      </c>
      <c r="O1880" s="7">
        <v>9291.1150400872102</v>
      </c>
      <c r="P1880" s="12">
        <v>8750.3431652265008</v>
      </c>
      <c r="Q1880" s="12">
        <v>9438.9567247633695</v>
      </c>
      <c r="R1880" s="7">
        <v>9364.5718421187394</v>
      </c>
    </row>
    <row r="1881" spans="1:18" x14ac:dyDescent="0.3">
      <c r="A1881" s="12" t="s">
        <v>3764</v>
      </c>
      <c r="B1881" s="12">
        <v>16</v>
      </c>
      <c r="C1881" s="12">
        <v>4</v>
      </c>
      <c r="D1881" s="12">
        <v>80.908900000000003</v>
      </c>
      <c r="E1881" s="12">
        <v>0.98873600454244004</v>
      </c>
      <c r="F1881" s="12">
        <v>0.20608139479076101</v>
      </c>
      <c r="G1881" s="12">
        <v>1.0000778977654701</v>
      </c>
      <c r="H1881" s="5">
        <v>5.00160174208528E-2</v>
      </c>
      <c r="I1881" s="12" t="s">
        <v>1</v>
      </c>
      <c r="J1881" s="12" t="s">
        <v>0</v>
      </c>
      <c r="K1881" s="12">
        <v>214807.46109999999</v>
      </c>
      <c r="L1881" s="12" t="s">
        <v>3765</v>
      </c>
      <c r="M1881" s="12">
        <v>862.93658262571205</v>
      </c>
      <c r="N1881" s="12">
        <v>944.01440086829598</v>
      </c>
      <c r="O1881" s="7">
        <v>905.79073116685504</v>
      </c>
      <c r="P1881" s="12">
        <v>912.53056381659201</v>
      </c>
      <c r="Q1881" s="12">
        <v>874.85578522936896</v>
      </c>
      <c r="R1881" s="7">
        <v>925.56668213276896</v>
      </c>
    </row>
    <row r="1882" spans="1:18" x14ac:dyDescent="0.3">
      <c r="A1882" s="12" t="s">
        <v>3766</v>
      </c>
      <c r="B1882" s="12">
        <v>2</v>
      </c>
      <c r="C1882" s="12">
        <v>1</v>
      </c>
      <c r="D1882" s="12">
        <v>7.7093999999999996</v>
      </c>
      <c r="E1882" s="12">
        <v>0.98877401526007902</v>
      </c>
      <c r="F1882" s="12">
        <v>0.20608139479076101</v>
      </c>
      <c r="G1882" s="12">
        <v>4.1415786149237599</v>
      </c>
      <c r="H1882" s="5">
        <v>5.0015909459612297E-2</v>
      </c>
      <c r="I1882" s="12" t="s">
        <v>0</v>
      </c>
      <c r="J1882" s="12" t="s">
        <v>1</v>
      </c>
      <c r="K1882" s="12">
        <v>93037.286399999997</v>
      </c>
      <c r="L1882" s="12" t="s">
        <v>3767</v>
      </c>
      <c r="M1882" s="12">
        <v>0</v>
      </c>
      <c r="N1882" s="12">
        <v>194.741294117942</v>
      </c>
      <c r="O1882" s="7">
        <v>98.131795206680906</v>
      </c>
      <c r="P1882" s="12">
        <v>9.5926184702832202</v>
      </c>
      <c r="Q1882" s="12">
        <v>25.7292195521498</v>
      </c>
      <c r="R1882" s="7">
        <v>35.393489768106697</v>
      </c>
    </row>
    <row r="1883" spans="1:18" ht="15" thickBot="1" x14ac:dyDescent="0.35">
      <c r="A1883" s="13" t="s">
        <v>3768</v>
      </c>
      <c r="B1883" s="13">
        <v>7</v>
      </c>
      <c r="C1883" s="13">
        <v>2</v>
      </c>
      <c r="D1883" s="13">
        <v>34.709600000000002</v>
      </c>
      <c r="E1883" s="13">
        <v>0.99574381411242396</v>
      </c>
      <c r="F1883" s="13">
        <v>0.20742342229858601</v>
      </c>
      <c r="G1883" s="13">
        <v>1.0042079435681499</v>
      </c>
      <c r="H1883" s="8">
        <v>5.00022831127813E-2</v>
      </c>
      <c r="I1883" s="13" t="s">
        <v>0</v>
      </c>
      <c r="J1883" s="13" t="s">
        <v>1</v>
      </c>
      <c r="K1883" s="13">
        <v>109790.7653</v>
      </c>
      <c r="L1883" s="13" t="s">
        <v>3769</v>
      </c>
      <c r="M1883" s="13">
        <v>375.248844045044</v>
      </c>
      <c r="N1883" s="13">
        <v>356.87874243415098</v>
      </c>
      <c r="O1883" s="10">
        <v>483.59885063458597</v>
      </c>
      <c r="P1883" s="13">
        <v>371.271184623973</v>
      </c>
      <c r="Q1883" s="13">
        <v>464.96756320048701</v>
      </c>
      <c r="R1883" s="10">
        <v>374.39341745603798</v>
      </c>
    </row>
    <row r="1884" spans="1:18" x14ac:dyDescent="0.3">
      <c r="A1884" s="12" t="s">
        <v>3770</v>
      </c>
      <c r="B1884" s="12">
        <v>2</v>
      </c>
      <c r="C1884" s="12">
        <v>0</v>
      </c>
      <c r="D1884" s="12">
        <v>13.929500000000001</v>
      </c>
      <c r="E1884" s="6"/>
      <c r="F1884" s="6"/>
      <c r="G1884" s="6"/>
      <c r="H1884" s="6"/>
      <c r="I1884" s="12" t="s">
        <v>3771</v>
      </c>
      <c r="J1884" s="12" t="s">
        <v>3771</v>
      </c>
      <c r="K1884" s="12">
        <v>117621.663</v>
      </c>
      <c r="L1884" s="12" t="s">
        <v>3772</v>
      </c>
      <c r="M1884" s="6"/>
      <c r="N1884" s="6"/>
      <c r="O1884" s="6"/>
      <c r="P1884" s="6"/>
      <c r="Q1884" s="6"/>
      <c r="R1884" s="6"/>
    </row>
    <row r="1885" spans="1:18" x14ac:dyDescent="0.3">
      <c r="A1885" s="12" t="s">
        <v>3773</v>
      </c>
      <c r="B1885" s="12">
        <v>1</v>
      </c>
      <c r="C1885" s="12">
        <v>0</v>
      </c>
      <c r="D1885" s="12">
        <v>4.2377000000000002</v>
      </c>
      <c r="E1885" s="6"/>
      <c r="F1885" s="6"/>
      <c r="G1885" s="6"/>
      <c r="H1885" s="6"/>
      <c r="I1885" s="12" t="s">
        <v>3771</v>
      </c>
      <c r="J1885" s="12" t="s">
        <v>3771</v>
      </c>
      <c r="K1885" s="12">
        <v>138650.41510000001</v>
      </c>
      <c r="L1885" s="12" t="s">
        <v>3774</v>
      </c>
      <c r="M1885" s="6"/>
      <c r="N1885" s="6"/>
      <c r="O1885" s="6"/>
      <c r="P1885" s="6"/>
      <c r="Q1885" s="6"/>
      <c r="R1885" s="6"/>
    </row>
    <row r="1886" spans="1:18" x14ac:dyDescent="0.3">
      <c r="A1886" s="12" t="s">
        <v>3775</v>
      </c>
      <c r="B1886" s="12">
        <v>1</v>
      </c>
      <c r="C1886" s="12">
        <v>0</v>
      </c>
      <c r="D1886" s="12">
        <v>3.5284</v>
      </c>
      <c r="E1886" s="6"/>
      <c r="F1886" s="6"/>
      <c r="G1886" s="6"/>
      <c r="H1886" s="6"/>
      <c r="I1886" s="12" t="s">
        <v>3771</v>
      </c>
      <c r="J1886" s="12" t="s">
        <v>3771</v>
      </c>
      <c r="K1886" s="12">
        <v>111150.6805</v>
      </c>
      <c r="L1886" s="12" t="s">
        <v>3776</v>
      </c>
      <c r="M1886" s="6"/>
      <c r="N1886" s="6"/>
      <c r="O1886" s="6"/>
      <c r="P1886" s="6"/>
      <c r="Q1886" s="6"/>
      <c r="R1886" s="6"/>
    </row>
    <row r="1887" spans="1:18" x14ac:dyDescent="0.3">
      <c r="A1887" s="12" t="s">
        <v>3777</v>
      </c>
      <c r="B1887" s="12">
        <v>1</v>
      </c>
      <c r="C1887" s="12">
        <v>0</v>
      </c>
      <c r="D1887" s="12">
        <v>4.5354000000000001</v>
      </c>
      <c r="E1887" s="6"/>
      <c r="F1887" s="6"/>
      <c r="G1887" s="6"/>
      <c r="H1887" s="6"/>
      <c r="I1887" s="12" t="s">
        <v>3771</v>
      </c>
      <c r="J1887" s="12" t="s">
        <v>3771</v>
      </c>
      <c r="K1887" s="12">
        <v>55072.919399999999</v>
      </c>
      <c r="L1887" s="12" t="s">
        <v>3778</v>
      </c>
      <c r="M1887" s="6"/>
      <c r="N1887" s="6"/>
      <c r="O1887" s="6"/>
      <c r="P1887" s="6"/>
      <c r="Q1887" s="6"/>
      <c r="R1887" s="6"/>
    </row>
    <row r="1888" spans="1:18" x14ac:dyDescent="0.3">
      <c r="A1888" s="12" t="s">
        <v>3779</v>
      </c>
      <c r="B1888" s="12">
        <v>2</v>
      </c>
      <c r="C1888" s="12">
        <v>0</v>
      </c>
      <c r="D1888" s="12">
        <v>9.6861999999999995</v>
      </c>
      <c r="E1888" s="6"/>
      <c r="F1888" s="6"/>
      <c r="G1888" s="6"/>
      <c r="H1888" s="6"/>
      <c r="I1888" s="12" t="s">
        <v>3771</v>
      </c>
      <c r="J1888" s="12" t="s">
        <v>3771</v>
      </c>
      <c r="K1888" s="12">
        <v>245967.78150000001</v>
      </c>
      <c r="L1888" s="12" t="s">
        <v>3780</v>
      </c>
      <c r="M1888" s="6"/>
      <c r="N1888" s="6"/>
      <c r="O1888" s="6"/>
      <c r="P1888" s="6"/>
      <c r="Q1888" s="6"/>
      <c r="R1888" s="6"/>
    </row>
    <row r="1889" spans="1:12" x14ac:dyDescent="0.3">
      <c r="A1889" s="12" t="s">
        <v>3781</v>
      </c>
      <c r="B1889" s="12">
        <v>1</v>
      </c>
      <c r="C1889" s="12">
        <v>0</v>
      </c>
      <c r="D1889" s="12">
        <v>6.0324</v>
      </c>
      <c r="E1889" s="6"/>
      <c r="F1889" s="6"/>
      <c r="G1889" s="6"/>
      <c r="H1889" s="6"/>
      <c r="I1889" s="12" t="s">
        <v>3771</v>
      </c>
      <c r="J1889" s="12" t="s">
        <v>3771</v>
      </c>
      <c r="K1889" s="12">
        <v>25791.563999999998</v>
      </c>
      <c r="L1889" s="12" t="s">
        <v>3782</v>
      </c>
    </row>
    <row r="1890" spans="1:12" x14ac:dyDescent="0.3">
      <c r="A1890" s="12" t="s">
        <v>3783</v>
      </c>
      <c r="B1890" s="12">
        <v>5</v>
      </c>
      <c r="C1890" s="12">
        <v>0</v>
      </c>
      <c r="D1890" s="12">
        <v>27.0151</v>
      </c>
      <c r="E1890" s="6"/>
      <c r="F1890" s="6"/>
      <c r="G1890" s="6"/>
      <c r="H1890" s="6"/>
      <c r="I1890" s="12" t="s">
        <v>3771</v>
      </c>
      <c r="J1890" s="12" t="s">
        <v>3771</v>
      </c>
      <c r="K1890" s="12">
        <v>102744.3075</v>
      </c>
      <c r="L1890" s="12" t="s">
        <v>3784</v>
      </c>
    </row>
    <row r="1891" spans="1:12" x14ac:dyDescent="0.3">
      <c r="A1891" s="12" t="s">
        <v>3785</v>
      </c>
      <c r="B1891" s="12">
        <v>2</v>
      </c>
      <c r="C1891" s="12">
        <v>0</v>
      </c>
      <c r="D1891" s="12">
        <v>9.5302000000000007</v>
      </c>
      <c r="E1891" s="6"/>
      <c r="F1891" s="6"/>
      <c r="G1891" s="6"/>
      <c r="H1891" s="6"/>
      <c r="I1891" s="12" t="s">
        <v>3771</v>
      </c>
      <c r="J1891" s="12" t="s">
        <v>3771</v>
      </c>
      <c r="K1891" s="12">
        <v>122608.0653</v>
      </c>
      <c r="L1891" s="12" t="s">
        <v>3786</v>
      </c>
    </row>
    <row r="1892" spans="1:12" x14ac:dyDescent="0.3">
      <c r="A1892" s="12" t="s">
        <v>3787</v>
      </c>
      <c r="B1892" s="12">
        <v>2</v>
      </c>
      <c r="C1892" s="12">
        <v>0</v>
      </c>
      <c r="D1892" s="12">
        <v>8.5478000000000005</v>
      </c>
      <c r="E1892" s="6"/>
      <c r="F1892" s="6"/>
      <c r="G1892" s="6"/>
      <c r="H1892" s="6"/>
      <c r="I1892" s="12" t="s">
        <v>3771</v>
      </c>
      <c r="J1892" s="12" t="s">
        <v>3771</v>
      </c>
      <c r="K1892" s="12">
        <v>96611.662200000006</v>
      </c>
      <c r="L1892" s="12" t="s">
        <v>3788</v>
      </c>
    </row>
    <row r="1893" spans="1:12" x14ac:dyDescent="0.3">
      <c r="A1893" s="12" t="s">
        <v>3789</v>
      </c>
      <c r="B1893" s="12">
        <v>3</v>
      </c>
      <c r="C1893" s="12">
        <v>0</v>
      </c>
      <c r="D1893" s="12">
        <v>16.628299999999999</v>
      </c>
      <c r="E1893" s="6"/>
      <c r="F1893" s="6"/>
      <c r="G1893" s="6"/>
      <c r="H1893" s="6"/>
      <c r="I1893" s="12" t="s">
        <v>3771</v>
      </c>
      <c r="J1893" s="12" t="s">
        <v>3771</v>
      </c>
      <c r="K1893" s="12">
        <v>198171.8198</v>
      </c>
      <c r="L1893" s="12" t="s">
        <v>3790</v>
      </c>
    </row>
    <row r="1894" spans="1:12" x14ac:dyDescent="0.3">
      <c r="A1894" s="12" t="s">
        <v>3791</v>
      </c>
      <c r="B1894" s="12">
        <v>1</v>
      </c>
      <c r="C1894" s="12">
        <v>0</v>
      </c>
      <c r="D1894" s="12">
        <v>3.9598</v>
      </c>
      <c r="E1894" s="6"/>
      <c r="F1894" s="6"/>
      <c r="G1894" s="6"/>
      <c r="H1894" s="6"/>
      <c r="I1894" s="12" t="s">
        <v>3771</v>
      </c>
      <c r="J1894" s="12" t="s">
        <v>3771</v>
      </c>
      <c r="K1894" s="12">
        <v>84347.202999999994</v>
      </c>
      <c r="L1894" s="12" t="s">
        <v>3792</v>
      </c>
    </row>
    <row r="1895" spans="1:12" x14ac:dyDescent="0.3">
      <c r="A1895" s="12" t="s">
        <v>3793</v>
      </c>
      <c r="B1895" s="12">
        <v>2</v>
      </c>
      <c r="C1895" s="12">
        <v>0</v>
      </c>
      <c r="D1895" s="12">
        <v>8.0807000000000002</v>
      </c>
      <c r="E1895" s="6"/>
      <c r="F1895" s="6"/>
      <c r="G1895" s="6"/>
      <c r="H1895" s="6"/>
      <c r="I1895" s="12" t="s">
        <v>3771</v>
      </c>
      <c r="J1895" s="12" t="s">
        <v>3771</v>
      </c>
      <c r="K1895" s="12">
        <v>51884.014199999998</v>
      </c>
      <c r="L1895" s="12" t="s">
        <v>3794</v>
      </c>
    </row>
    <row r="1896" spans="1:12" x14ac:dyDescent="0.3">
      <c r="A1896" s="12" t="s">
        <v>3795</v>
      </c>
      <c r="B1896" s="12">
        <v>1</v>
      </c>
      <c r="C1896" s="12">
        <v>0</v>
      </c>
      <c r="D1896" s="12">
        <v>4.8308</v>
      </c>
      <c r="E1896" s="6"/>
      <c r="F1896" s="6"/>
      <c r="G1896" s="6"/>
      <c r="H1896" s="6"/>
      <c r="I1896" s="12" t="s">
        <v>3771</v>
      </c>
      <c r="J1896" s="12" t="s">
        <v>3771</v>
      </c>
      <c r="K1896" s="12">
        <v>112955.7895</v>
      </c>
      <c r="L1896" s="12" t="s">
        <v>3796</v>
      </c>
    </row>
    <row r="1897" spans="1:12" x14ac:dyDescent="0.3">
      <c r="A1897" s="12" t="s">
        <v>3797</v>
      </c>
      <c r="B1897" s="12">
        <v>3</v>
      </c>
      <c r="C1897" s="12">
        <v>0</v>
      </c>
      <c r="D1897" s="12">
        <v>12.3391</v>
      </c>
      <c r="E1897" s="6"/>
      <c r="F1897" s="6"/>
      <c r="G1897" s="6"/>
      <c r="H1897" s="6"/>
      <c r="I1897" s="12" t="s">
        <v>3771</v>
      </c>
      <c r="J1897" s="12" t="s">
        <v>3771</v>
      </c>
      <c r="K1897" s="12">
        <v>63292.169900000001</v>
      </c>
      <c r="L1897" s="12" t="s">
        <v>3798</v>
      </c>
    </row>
    <row r="1898" spans="1:12" x14ac:dyDescent="0.3">
      <c r="A1898" s="12" t="s">
        <v>3799</v>
      </c>
      <c r="B1898" s="12">
        <v>1</v>
      </c>
      <c r="C1898" s="12">
        <v>0</v>
      </c>
      <c r="D1898" s="12">
        <v>3.9598</v>
      </c>
      <c r="E1898" s="6"/>
      <c r="F1898" s="6"/>
      <c r="G1898" s="6"/>
      <c r="H1898" s="6"/>
      <c r="I1898" s="12" t="s">
        <v>3771</v>
      </c>
      <c r="J1898" s="12" t="s">
        <v>3771</v>
      </c>
      <c r="K1898" s="12">
        <v>52577.2981</v>
      </c>
      <c r="L1898" s="12" t="s">
        <v>3800</v>
      </c>
    </row>
    <row r="1899" spans="1:12" x14ac:dyDescent="0.3">
      <c r="A1899" s="12" t="s">
        <v>3801</v>
      </c>
      <c r="B1899" s="12">
        <v>1</v>
      </c>
      <c r="C1899" s="12">
        <v>0</v>
      </c>
      <c r="D1899" s="12">
        <v>4.1101000000000001</v>
      </c>
      <c r="E1899" s="6"/>
      <c r="F1899" s="6"/>
      <c r="G1899" s="6"/>
      <c r="H1899" s="6"/>
      <c r="I1899" s="12" t="s">
        <v>3771</v>
      </c>
      <c r="J1899" s="12" t="s">
        <v>3771</v>
      </c>
      <c r="K1899" s="12">
        <v>143219.03020000001</v>
      </c>
      <c r="L1899" s="12" t="s">
        <v>3802</v>
      </c>
    </row>
    <row r="1900" spans="1:12" x14ac:dyDescent="0.3">
      <c r="A1900" s="12" t="s">
        <v>3803</v>
      </c>
      <c r="B1900" s="12">
        <v>1</v>
      </c>
      <c r="C1900" s="12">
        <v>0</v>
      </c>
      <c r="D1900" s="12">
        <v>5.4377000000000004</v>
      </c>
      <c r="E1900" s="6"/>
      <c r="F1900" s="6"/>
      <c r="G1900" s="6"/>
      <c r="H1900" s="6"/>
      <c r="I1900" s="12" t="s">
        <v>3771</v>
      </c>
      <c r="J1900" s="12" t="s">
        <v>3771</v>
      </c>
      <c r="K1900" s="12">
        <v>54401.4139</v>
      </c>
      <c r="L1900" s="12" t="s">
        <v>3804</v>
      </c>
    </row>
    <row r="1901" spans="1:12" x14ac:dyDescent="0.3">
      <c r="A1901" s="12" t="s">
        <v>3805</v>
      </c>
      <c r="B1901" s="12">
        <v>7</v>
      </c>
      <c r="C1901" s="12">
        <v>0</v>
      </c>
      <c r="D1901" s="12">
        <v>36.091299999999997</v>
      </c>
      <c r="E1901" s="6"/>
      <c r="F1901" s="6"/>
      <c r="G1901" s="6"/>
      <c r="H1901" s="6"/>
      <c r="I1901" s="12" t="s">
        <v>3771</v>
      </c>
      <c r="J1901" s="12" t="s">
        <v>3771</v>
      </c>
      <c r="K1901" s="12">
        <v>242626.37220000001</v>
      </c>
      <c r="L1901" s="12" t="s">
        <v>3806</v>
      </c>
    </row>
    <row r="1902" spans="1:12" x14ac:dyDescent="0.3">
      <c r="A1902" s="12" t="s">
        <v>3807</v>
      </c>
      <c r="B1902" s="12">
        <v>2</v>
      </c>
      <c r="C1902" s="12">
        <v>0</v>
      </c>
      <c r="D1902" s="12">
        <v>7.2447999999999997</v>
      </c>
      <c r="E1902" s="6"/>
      <c r="F1902" s="6"/>
      <c r="G1902" s="6"/>
      <c r="H1902" s="6"/>
      <c r="I1902" s="12" t="s">
        <v>3771</v>
      </c>
      <c r="J1902" s="12" t="s">
        <v>3771</v>
      </c>
      <c r="K1902" s="12">
        <v>86387.016600000003</v>
      </c>
      <c r="L1902" s="12" t="s">
        <v>3808</v>
      </c>
    </row>
    <row r="1903" spans="1:12" x14ac:dyDescent="0.3">
      <c r="A1903" s="12" t="s">
        <v>3809</v>
      </c>
      <c r="B1903" s="12">
        <v>1</v>
      </c>
      <c r="C1903" s="12">
        <v>0</v>
      </c>
      <c r="D1903" s="12">
        <v>4.4169</v>
      </c>
      <c r="E1903" s="6"/>
      <c r="F1903" s="6"/>
      <c r="G1903" s="6"/>
      <c r="H1903" s="6"/>
      <c r="I1903" s="12" t="s">
        <v>3771</v>
      </c>
      <c r="J1903" s="12" t="s">
        <v>3771</v>
      </c>
      <c r="K1903" s="12">
        <v>84525.5242</v>
      </c>
      <c r="L1903" s="12" t="s">
        <v>3810</v>
      </c>
    </row>
    <row r="1904" spans="1:12" x14ac:dyDescent="0.3">
      <c r="A1904" s="12" t="s">
        <v>3811</v>
      </c>
      <c r="B1904" s="12">
        <v>3</v>
      </c>
      <c r="C1904" s="12">
        <v>0</v>
      </c>
      <c r="D1904" s="12">
        <v>10.3718</v>
      </c>
      <c r="E1904" s="6"/>
      <c r="F1904" s="6"/>
      <c r="G1904" s="6"/>
      <c r="H1904" s="6"/>
      <c r="I1904" s="12" t="s">
        <v>3771</v>
      </c>
      <c r="J1904" s="12" t="s">
        <v>3771</v>
      </c>
      <c r="K1904" s="12">
        <v>116928.1305</v>
      </c>
      <c r="L1904" s="12" t="s">
        <v>3812</v>
      </c>
    </row>
    <row r="1905" spans="1:12" x14ac:dyDescent="0.3">
      <c r="A1905" s="12" t="s">
        <v>3813</v>
      </c>
      <c r="B1905" s="12">
        <v>1</v>
      </c>
      <c r="C1905" s="12">
        <v>0</v>
      </c>
      <c r="D1905" s="12">
        <v>3.6520000000000001</v>
      </c>
      <c r="E1905" s="6"/>
      <c r="F1905" s="6"/>
      <c r="G1905" s="6"/>
      <c r="H1905" s="6"/>
      <c r="I1905" s="12" t="s">
        <v>3771</v>
      </c>
      <c r="J1905" s="12" t="s">
        <v>3771</v>
      </c>
      <c r="K1905" s="12">
        <v>12202.9274</v>
      </c>
      <c r="L1905" s="12" t="s">
        <v>3814</v>
      </c>
    </row>
    <row r="1906" spans="1:12" x14ac:dyDescent="0.3">
      <c r="A1906" s="12" t="s">
        <v>3815</v>
      </c>
      <c r="B1906" s="12">
        <v>2</v>
      </c>
      <c r="C1906" s="12">
        <v>0</v>
      </c>
      <c r="D1906" s="12">
        <v>7.4345999999999997</v>
      </c>
      <c r="E1906" s="6"/>
      <c r="F1906" s="6"/>
      <c r="G1906" s="6"/>
      <c r="H1906" s="6"/>
      <c r="I1906" s="12" t="s">
        <v>3771</v>
      </c>
      <c r="J1906" s="12" t="s">
        <v>3771</v>
      </c>
      <c r="K1906" s="12">
        <v>100164.75049999999</v>
      </c>
      <c r="L1906" s="12" t="s">
        <v>3816</v>
      </c>
    </row>
    <row r="1907" spans="1:12" x14ac:dyDescent="0.3">
      <c r="A1907" s="12" t="s">
        <v>3817</v>
      </c>
      <c r="B1907" s="12">
        <v>1</v>
      </c>
      <c r="C1907" s="12">
        <v>0</v>
      </c>
      <c r="D1907" s="12">
        <v>10.311199999999999</v>
      </c>
      <c r="E1907" s="6"/>
      <c r="F1907" s="6"/>
      <c r="G1907" s="6"/>
      <c r="H1907" s="6"/>
      <c r="I1907" s="12" t="s">
        <v>3771</v>
      </c>
      <c r="J1907" s="12" t="s">
        <v>3771</v>
      </c>
      <c r="K1907" s="12">
        <v>26784.753400000001</v>
      </c>
      <c r="L1907" s="12" t="s">
        <v>3818</v>
      </c>
    </row>
    <row r="1908" spans="1:12" x14ac:dyDescent="0.3">
      <c r="A1908" s="12" t="s">
        <v>3819</v>
      </c>
      <c r="B1908" s="12">
        <v>6</v>
      </c>
      <c r="C1908" s="12">
        <v>0</v>
      </c>
      <c r="D1908" s="12">
        <v>27.061599999999999</v>
      </c>
      <c r="E1908" s="6"/>
      <c r="F1908" s="6"/>
      <c r="G1908" s="6"/>
      <c r="H1908" s="6"/>
      <c r="I1908" s="12" t="s">
        <v>3771</v>
      </c>
      <c r="J1908" s="12" t="s">
        <v>3771</v>
      </c>
      <c r="K1908" s="12">
        <v>269591.64559999999</v>
      </c>
      <c r="L1908" s="12" t="s">
        <v>3820</v>
      </c>
    </row>
    <row r="1909" spans="1:12" x14ac:dyDescent="0.3">
      <c r="A1909" s="12" t="s">
        <v>3821</v>
      </c>
      <c r="B1909" s="12">
        <v>3</v>
      </c>
      <c r="C1909" s="12">
        <v>0</v>
      </c>
      <c r="D1909" s="12">
        <v>17.669799999999999</v>
      </c>
      <c r="E1909" s="6"/>
      <c r="F1909" s="6"/>
      <c r="G1909" s="6"/>
      <c r="H1909" s="6"/>
      <c r="I1909" s="12" t="s">
        <v>3771</v>
      </c>
      <c r="J1909" s="12" t="s">
        <v>3771</v>
      </c>
      <c r="K1909" s="12">
        <v>119502.4327</v>
      </c>
      <c r="L1909" s="12" t="s">
        <v>3822</v>
      </c>
    </row>
    <row r="1910" spans="1:12" x14ac:dyDescent="0.3">
      <c r="A1910" s="12" t="s">
        <v>3823</v>
      </c>
      <c r="B1910" s="12">
        <v>1</v>
      </c>
      <c r="C1910" s="12">
        <v>0</v>
      </c>
      <c r="D1910" s="12">
        <v>4.7074999999999996</v>
      </c>
      <c r="E1910" s="6"/>
      <c r="F1910" s="6"/>
      <c r="G1910" s="6"/>
      <c r="H1910" s="6"/>
      <c r="I1910" s="12" t="s">
        <v>3771</v>
      </c>
      <c r="J1910" s="12" t="s">
        <v>3771</v>
      </c>
      <c r="K1910" s="12">
        <v>92408.155899999998</v>
      </c>
      <c r="L1910" s="12" t="s">
        <v>3824</v>
      </c>
    </row>
    <row r="1911" spans="1:12" x14ac:dyDescent="0.3">
      <c r="A1911" s="12" t="s">
        <v>3825</v>
      </c>
      <c r="B1911" s="12">
        <v>2</v>
      </c>
      <c r="C1911" s="12">
        <v>0</v>
      </c>
      <c r="D1911" s="12">
        <v>9.3352000000000004</v>
      </c>
      <c r="E1911" s="6"/>
      <c r="F1911" s="6"/>
      <c r="G1911" s="6"/>
      <c r="H1911" s="6"/>
      <c r="I1911" s="12" t="s">
        <v>3771</v>
      </c>
      <c r="J1911" s="12" t="s">
        <v>3771</v>
      </c>
      <c r="K1911" s="12">
        <v>55296.470099999999</v>
      </c>
      <c r="L1911" s="12" t="s">
        <v>3826</v>
      </c>
    </row>
    <row r="1912" spans="1:12" x14ac:dyDescent="0.3">
      <c r="A1912" s="12" t="s">
        <v>3827</v>
      </c>
      <c r="B1912" s="12">
        <v>1</v>
      </c>
      <c r="C1912" s="12">
        <v>0</v>
      </c>
      <c r="D1912" s="12">
        <v>4.2998000000000003</v>
      </c>
      <c r="E1912" s="6"/>
      <c r="F1912" s="6"/>
      <c r="G1912" s="6"/>
      <c r="H1912" s="6"/>
      <c r="I1912" s="12" t="s">
        <v>3771</v>
      </c>
      <c r="J1912" s="12" t="s">
        <v>3771</v>
      </c>
      <c r="K1912" s="12">
        <v>135267.4565</v>
      </c>
      <c r="L1912" s="12" t="s">
        <v>3828</v>
      </c>
    </row>
    <row r="1913" spans="1:12" x14ac:dyDescent="0.3">
      <c r="A1913" s="12" t="s">
        <v>3829</v>
      </c>
      <c r="B1913" s="12">
        <v>4</v>
      </c>
      <c r="C1913" s="12">
        <v>0</v>
      </c>
      <c r="D1913" s="12">
        <v>17.131399999999999</v>
      </c>
      <c r="E1913" s="6"/>
      <c r="F1913" s="6"/>
      <c r="G1913" s="6"/>
      <c r="H1913" s="6"/>
      <c r="I1913" s="12" t="s">
        <v>3771</v>
      </c>
      <c r="J1913" s="12" t="s">
        <v>3771</v>
      </c>
      <c r="K1913" s="12">
        <v>97870.169299999994</v>
      </c>
      <c r="L1913" s="12" t="s">
        <v>3830</v>
      </c>
    </row>
    <row r="1914" spans="1:12" x14ac:dyDescent="0.3">
      <c r="A1914" s="12" t="s">
        <v>3831</v>
      </c>
      <c r="B1914" s="12">
        <v>5</v>
      </c>
      <c r="C1914" s="12">
        <v>0</v>
      </c>
      <c r="D1914" s="12">
        <v>38.002800000000001</v>
      </c>
      <c r="E1914" s="6"/>
      <c r="F1914" s="6"/>
      <c r="G1914" s="6"/>
      <c r="H1914" s="6"/>
      <c r="I1914" s="12" t="s">
        <v>3771</v>
      </c>
      <c r="J1914" s="12" t="s">
        <v>3771</v>
      </c>
      <c r="K1914" s="12">
        <v>93466.023000000001</v>
      </c>
      <c r="L1914" s="12" t="s">
        <v>3832</v>
      </c>
    </row>
    <row r="1915" spans="1:12" x14ac:dyDescent="0.3">
      <c r="A1915" s="12" t="s">
        <v>3833</v>
      </c>
      <c r="B1915" s="12">
        <v>2</v>
      </c>
      <c r="C1915" s="12">
        <v>0</v>
      </c>
      <c r="D1915" s="12">
        <v>9.7196999999999996</v>
      </c>
      <c r="E1915" s="6"/>
      <c r="F1915" s="6"/>
      <c r="G1915" s="6"/>
      <c r="H1915" s="6"/>
      <c r="I1915" s="12" t="s">
        <v>3771</v>
      </c>
      <c r="J1915" s="12" t="s">
        <v>3771</v>
      </c>
      <c r="K1915" s="12">
        <v>128329.70389999999</v>
      </c>
      <c r="L1915" s="12" t="s">
        <v>3834</v>
      </c>
    </row>
    <row r="1916" spans="1:12" x14ac:dyDescent="0.3">
      <c r="A1916" s="12" t="s">
        <v>3835</v>
      </c>
      <c r="B1916" s="12">
        <v>1</v>
      </c>
      <c r="C1916" s="12">
        <v>0</v>
      </c>
      <c r="D1916" s="12">
        <v>3.6680000000000001</v>
      </c>
      <c r="E1916" s="6"/>
      <c r="F1916" s="6"/>
      <c r="G1916" s="6"/>
      <c r="H1916" s="6"/>
      <c r="I1916" s="12" t="s">
        <v>3771</v>
      </c>
      <c r="J1916" s="12" t="s">
        <v>3771</v>
      </c>
      <c r="K1916" s="12">
        <v>102456.1345</v>
      </c>
      <c r="L1916" s="12" t="s">
        <v>3836</v>
      </c>
    </row>
    <row r="1917" spans="1:12" x14ac:dyDescent="0.3">
      <c r="A1917" s="12" t="s">
        <v>3837</v>
      </c>
      <c r="B1917" s="12">
        <v>1</v>
      </c>
      <c r="C1917" s="12">
        <v>0</v>
      </c>
      <c r="D1917" s="12">
        <v>6.7327000000000004</v>
      </c>
      <c r="E1917" s="6"/>
      <c r="F1917" s="6"/>
      <c r="G1917" s="6"/>
      <c r="H1917" s="6"/>
      <c r="I1917" s="12" t="s">
        <v>3771</v>
      </c>
      <c r="J1917" s="12" t="s">
        <v>3771</v>
      </c>
      <c r="K1917" s="12">
        <v>6198.9111999999996</v>
      </c>
      <c r="L1917" s="12" t="s">
        <v>3838</v>
      </c>
    </row>
    <row r="1918" spans="1:12" x14ac:dyDescent="0.3">
      <c r="A1918" s="12" t="s">
        <v>3839</v>
      </c>
      <c r="B1918" s="12">
        <v>8</v>
      </c>
      <c r="C1918" s="12">
        <v>0</v>
      </c>
      <c r="D1918" s="12">
        <v>33.440800000000003</v>
      </c>
      <c r="E1918" s="6"/>
      <c r="F1918" s="6"/>
      <c r="G1918" s="6"/>
      <c r="H1918" s="6"/>
      <c r="I1918" s="12" t="s">
        <v>3771</v>
      </c>
      <c r="J1918" s="12" t="s">
        <v>3771</v>
      </c>
      <c r="K1918" s="12">
        <v>188218.4394</v>
      </c>
      <c r="L1918" s="12" t="s">
        <v>3840</v>
      </c>
    </row>
    <row r="1919" spans="1:12" x14ac:dyDescent="0.3">
      <c r="A1919" s="12" t="s">
        <v>3841</v>
      </c>
      <c r="B1919" s="12">
        <v>2</v>
      </c>
      <c r="C1919" s="12">
        <v>0</v>
      </c>
      <c r="D1919" s="12">
        <v>10.2662</v>
      </c>
      <c r="E1919" s="6"/>
      <c r="F1919" s="6"/>
      <c r="G1919" s="6"/>
      <c r="H1919" s="6"/>
      <c r="I1919" s="12" t="s">
        <v>3771</v>
      </c>
      <c r="J1919" s="12" t="s">
        <v>3771</v>
      </c>
      <c r="K1919" s="12">
        <v>112640.6949</v>
      </c>
      <c r="L1919" s="12" t="s">
        <v>3842</v>
      </c>
    </row>
    <row r="1920" spans="1:12" x14ac:dyDescent="0.3">
      <c r="A1920" s="12" t="s">
        <v>3843</v>
      </c>
      <c r="B1920" s="12">
        <v>1</v>
      </c>
      <c r="C1920" s="12">
        <v>0</v>
      </c>
      <c r="D1920" s="12">
        <v>8.1061999999999994</v>
      </c>
      <c r="E1920" s="6"/>
      <c r="F1920" s="6"/>
      <c r="G1920" s="6"/>
      <c r="H1920" s="6"/>
      <c r="I1920" s="12" t="s">
        <v>3771</v>
      </c>
      <c r="J1920" s="12" t="s">
        <v>3771</v>
      </c>
      <c r="K1920" s="12">
        <v>83694.947499999995</v>
      </c>
      <c r="L1920" s="12" t="s">
        <v>3844</v>
      </c>
    </row>
    <row r="1921" spans="1:12" x14ac:dyDescent="0.3">
      <c r="A1921" s="12" t="s">
        <v>3845</v>
      </c>
      <c r="B1921" s="12">
        <v>1</v>
      </c>
      <c r="C1921" s="12">
        <v>0</v>
      </c>
      <c r="D1921" s="12">
        <v>4.4265999999999996</v>
      </c>
      <c r="E1921" s="6"/>
      <c r="F1921" s="6"/>
      <c r="G1921" s="6"/>
      <c r="H1921" s="6"/>
      <c r="I1921" s="12" t="s">
        <v>3771</v>
      </c>
      <c r="J1921" s="12" t="s">
        <v>3771</v>
      </c>
      <c r="K1921" s="12">
        <v>62423.050900000002</v>
      </c>
      <c r="L1921" s="12" t="s">
        <v>3846</v>
      </c>
    </row>
    <row r="1922" spans="1:12" x14ac:dyDescent="0.3">
      <c r="A1922" s="12" t="s">
        <v>3847</v>
      </c>
      <c r="B1922" s="12">
        <v>2</v>
      </c>
      <c r="C1922" s="12">
        <v>0</v>
      </c>
      <c r="D1922" s="12">
        <v>9.3815000000000008</v>
      </c>
      <c r="E1922" s="6"/>
      <c r="F1922" s="6"/>
      <c r="G1922" s="6"/>
      <c r="H1922" s="6"/>
      <c r="I1922" s="12" t="s">
        <v>3771</v>
      </c>
      <c r="J1922" s="12" t="s">
        <v>3771</v>
      </c>
      <c r="K1922" s="12">
        <v>29687.073</v>
      </c>
      <c r="L1922" s="12" t="s">
        <v>3848</v>
      </c>
    </row>
    <row r="1923" spans="1:12" x14ac:dyDescent="0.3">
      <c r="A1923" s="12" t="s">
        <v>3849</v>
      </c>
      <c r="B1923" s="12">
        <v>1</v>
      </c>
      <c r="C1923" s="12">
        <v>0</v>
      </c>
      <c r="D1923" s="12">
        <v>4.0669000000000004</v>
      </c>
      <c r="E1923" s="6"/>
      <c r="F1923" s="6"/>
      <c r="G1923" s="6"/>
      <c r="H1923" s="6"/>
      <c r="I1923" s="12" t="s">
        <v>3771</v>
      </c>
      <c r="J1923" s="12" t="s">
        <v>3771</v>
      </c>
      <c r="K1923" s="12">
        <v>54895.283199999998</v>
      </c>
      <c r="L1923" s="12" t="s">
        <v>3850</v>
      </c>
    </row>
    <row r="1924" spans="1:12" x14ac:dyDescent="0.3">
      <c r="A1924" s="12" t="s">
        <v>3851</v>
      </c>
      <c r="B1924" s="12">
        <v>6</v>
      </c>
      <c r="C1924" s="12">
        <v>0</v>
      </c>
      <c r="D1924" s="12">
        <v>25.2971</v>
      </c>
      <c r="E1924" s="6"/>
      <c r="F1924" s="6"/>
      <c r="G1924" s="6"/>
      <c r="H1924" s="6"/>
      <c r="I1924" s="12" t="s">
        <v>3771</v>
      </c>
      <c r="J1924" s="12" t="s">
        <v>3771</v>
      </c>
      <c r="K1924" s="12">
        <v>137611.56890000001</v>
      </c>
      <c r="L1924" s="12" t="s">
        <v>3852</v>
      </c>
    </row>
    <row r="1925" spans="1:12" x14ac:dyDescent="0.3">
      <c r="A1925" s="12" t="s">
        <v>3853</v>
      </c>
      <c r="B1925" s="12">
        <v>2</v>
      </c>
      <c r="C1925" s="12">
        <v>0</v>
      </c>
      <c r="D1925" s="12">
        <v>10.120900000000001</v>
      </c>
      <c r="E1925" s="6"/>
      <c r="F1925" s="6"/>
      <c r="G1925" s="6"/>
      <c r="H1925" s="6"/>
      <c r="I1925" s="12" t="s">
        <v>3771</v>
      </c>
      <c r="J1925" s="12" t="s">
        <v>3771</v>
      </c>
      <c r="K1925" s="12">
        <v>68985.928899999999</v>
      </c>
      <c r="L1925" s="12" t="s">
        <v>3854</v>
      </c>
    </row>
    <row r="1926" spans="1:12" x14ac:dyDescent="0.3">
      <c r="A1926" s="12" t="s">
        <v>3855</v>
      </c>
      <c r="B1926" s="12">
        <v>2</v>
      </c>
      <c r="C1926" s="12">
        <v>0</v>
      </c>
      <c r="D1926" s="12">
        <v>9.4114000000000004</v>
      </c>
      <c r="E1926" s="6"/>
      <c r="F1926" s="6"/>
      <c r="G1926" s="6"/>
      <c r="H1926" s="6"/>
      <c r="I1926" s="12" t="s">
        <v>3771</v>
      </c>
      <c r="J1926" s="12" t="s">
        <v>3771</v>
      </c>
      <c r="K1926" s="12">
        <v>117974.6516</v>
      </c>
      <c r="L1926" s="12" t="s">
        <v>3856</v>
      </c>
    </row>
    <row r="1927" spans="1:12" x14ac:dyDescent="0.3">
      <c r="A1927" s="12" t="s">
        <v>3857</v>
      </c>
      <c r="B1927" s="12">
        <v>8</v>
      </c>
      <c r="C1927" s="12">
        <v>0</v>
      </c>
      <c r="D1927" s="12">
        <v>32.418799999999997</v>
      </c>
      <c r="E1927" s="6"/>
      <c r="F1927" s="6"/>
      <c r="G1927" s="6"/>
      <c r="H1927" s="6"/>
      <c r="I1927" s="12" t="s">
        <v>3771</v>
      </c>
      <c r="J1927" s="12" t="s">
        <v>3771</v>
      </c>
      <c r="K1927" s="12">
        <v>133869.28109999999</v>
      </c>
      <c r="L1927" s="12" t="s">
        <v>3858</v>
      </c>
    </row>
    <row r="1928" spans="1:12" x14ac:dyDescent="0.3">
      <c r="A1928" s="12" t="s">
        <v>3859</v>
      </c>
      <c r="B1928" s="12">
        <v>6</v>
      </c>
      <c r="C1928" s="12">
        <v>0</v>
      </c>
      <c r="D1928" s="12">
        <v>27.697600000000001</v>
      </c>
      <c r="E1928" s="6"/>
      <c r="F1928" s="6"/>
      <c r="G1928" s="6"/>
      <c r="H1928" s="6"/>
      <c r="I1928" s="12" t="s">
        <v>3771</v>
      </c>
      <c r="J1928" s="12" t="s">
        <v>3771</v>
      </c>
      <c r="K1928" s="12">
        <v>131745.18280000001</v>
      </c>
      <c r="L1928" s="12" t="s">
        <v>3860</v>
      </c>
    </row>
    <row r="1929" spans="1:12" x14ac:dyDescent="0.3">
      <c r="A1929" s="12" t="s">
        <v>3861</v>
      </c>
      <c r="B1929" s="12">
        <v>1</v>
      </c>
      <c r="C1929" s="12">
        <v>0</v>
      </c>
      <c r="D1929" s="12">
        <v>4.5392000000000001</v>
      </c>
      <c r="E1929" s="6"/>
      <c r="F1929" s="6"/>
      <c r="G1929" s="6"/>
      <c r="H1929" s="6"/>
      <c r="I1929" s="12" t="s">
        <v>3771</v>
      </c>
      <c r="J1929" s="12" t="s">
        <v>3771</v>
      </c>
      <c r="K1929" s="12">
        <v>44200.465600000003</v>
      </c>
      <c r="L1929" s="12" t="s">
        <v>3862</v>
      </c>
    </row>
    <row r="1930" spans="1:12" x14ac:dyDescent="0.3">
      <c r="A1930" s="12" t="s">
        <v>3863</v>
      </c>
      <c r="B1930" s="12">
        <v>19</v>
      </c>
      <c r="C1930" s="12">
        <v>0</v>
      </c>
      <c r="D1930" s="12">
        <v>80.298299999999998</v>
      </c>
      <c r="E1930" s="6"/>
      <c r="F1930" s="6"/>
      <c r="G1930" s="6"/>
      <c r="H1930" s="6"/>
      <c r="I1930" s="12" t="s">
        <v>3771</v>
      </c>
      <c r="J1930" s="12" t="s">
        <v>3771</v>
      </c>
      <c r="K1930" s="12">
        <v>411581.0061</v>
      </c>
      <c r="L1930" s="12" t="s">
        <v>3864</v>
      </c>
    </row>
    <row r="1931" spans="1:12" x14ac:dyDescent="0.3">
      <c r="A1931" s="12" t="s">
        <v>3865</v>
      </c>
      <c r="B1931" s="12">
        <v>3</v>
      </c>
      <c r="C1931" s="12">
        <v>0</v>
      </c>
      <c r="D1931" s="12">
        <v>13.5914</v>
      </c>
      <c r="E1931" s="6"/>
      <c r="F1931" s="6"/>
      <c r="G1931" s="6"/>
      <c r="H1931" s="6"/>
      <c r="I1931" s="12" t="s">
        <v>3771</v>
      </c>
      <c r="J1931" s="12" t="s">
        <v>3771</v>
      </c>
      <c r="K1931" s="12">
        <v>44076.045700000002</v>
      </c>
      <c r="L1931" s="12" t="s">
        <v>3866</v>
      </c>
    </row>
    <row r="1932" spans="1:12" x14ac:dyDescent="0.3">
      <c r="A1932" s="12" t="s">
        <v>3867</v>
      </c>
      <c r="B1932" s="12">
        <v>1</v>
      </c>
      <c r="C1932" s="12">
        <v>0</v>
      </c>
      <c r="D1932" s="12">
        <v>4.3025000000000002</v>
      </c>
      <c r="E1932" s="6"/>
      <c r="F1932" s="6"/>
      <c r="G1932" s="6"/>
      <c r="H1932" s="6"/>
      <c r="I1932" s="12" t="s">
        <v>3771</v>
      </c>
      <c r="J1932" s="12" t="s">
        <v>3771</v>
      </c>
      <c r="K1932" s="12">
        <v>76457.847500000003</v>
      </c>
      <c r="L1932" s="12" t="s">
        <v>3868</v>
      </c>
    </row>
    <row r="1933" spans="1:12" x14ac:dyDescent="0.3">
      <c r="A1933" s="12" t="s">
        <v>3869</v>
      </c>
      <c r="B1933" s="12">
        <v>2</v>
      </c>
      <c r="C1933" s="12">
        <v>0</v>
      </c>
      <c r="D1933" s="12">
        <v>7.5075000000000003</v>
      </c>
      <c r="E1933" s="6"/>
      <c r="F1933" s="6"/>
      <c r="G1933" s="6"/>
      <c r="H1933" s="6"/>
      <c r="I1933" s="12" t="s">
        <v>3771</v>
      </c>
      <c r="J1933" s="12" t="s">
        <v>3771</v>
      </c>
      <c r="K1933" s="12">
        <v>20326.416499999999</v>
      </c>
      <c r="L1933" s="12" t="s">
        <v>3870</v>
      </c>
    </row>
    <row r="1934" spans="1:12" x14ac:dyDescent="0.3">
      <c r="A1934" s="12" t="s">
        <v>3871</v>
      </c>
      <c r="B1934" s="12">
        <v>1</v>
      </c>
      <c r="C1934" s="12">
        <v>0</v>
      </c>
      <c r="D1934" s="12">
        <v>3.8189000000000002</v>
      </c>
      <c r="E1934" s="6"/>
      <c r="F1934" s="6"/>
      <c r="G1934" s="6"/>
      <c r="H1934" s="6"/>
      <c r="I1934" s="12" t="s">
        <v>3771</v>
      </c>
      <c r="J1934" s="12" t="s">
        <v>3771</v>
      </c>
      <c r="K1934" s="12">
        <v>69685.379300000001</v>
      </c>
      <c r="L1934" s="12" t="s">
        <v>3872</v>
      </c>
    </row>
    <row r="1935" spans="1:12" x14ac:dyDescent="0.3">
      <c r="A1935" s="12" t="s">
        <v>3873</v>
      </c>
      <c r="B1935" s="12">
        <v>5</v>
      </c>
      <c r="C1935" s="12">
        <v>0</v>
      </c>
      <c r="D1935" s="12">
        <v>25.7395</v>
      </c>
      <c r="E1935" s="6"/>
      <c r="F1935" s="6"/>
      <c r="G1935" s="6"/>
      <c r="H1935" s="6"/>
      <c r="I1935" s="12" t="s">
        <v>3771</v>
      </c>
      <c r="J1935" s="12" t="s">
        <v>3771</v>
      </c>
      <c r="K1935" s="12">
        <v>166709.12609999999</v>
      </c>
      <c r="L1935" s="12" t="s">
        <v>3874</v>
      </c>
    </row>
    <row r="1936" spans="1:12" x14ac:dyDescent="0.3">
      <c r="A1936" s="12" t="s">
        <v>3875</v>
      </c>
      <c r="B1936" s="12">
        <v>2</v>
      </c>
      <c r="C1936" s="12">
        <v>0</v>
      </c>
      <c r="D1936" s="12">
        <v>6.5683999999999996</v>
      </c>
      <c r="E1936" s="6"/>
      <c r="F1936" s="6"/>
      <c r="G1936" s="6"/>
      <c r="H1936" s="6"/>
      <c r="I1936" s="12" t="s">
        <v>3771</v>
      </c>
      <c r="J1936" s="12" t="s">
        <v>3771</v>
      </c>
      <c r="K1936" s="12">
        <v>124390.6556</v>
      </c>
      <c r="L1936" s="12" t="s">
        <v>3876</v>
      </c>
    </row>
    <row r="1937" spans="1:12" x14ac:dyDescent="0.3">
      <c r="A1937" s="12" t="s">
        <v>3877</v>
      </c>
      <c r="B1937" s="12">
        <v>3</v>
      </c>
      <c r="C1937" s="12">
        <v>0</v>
      </c>
      <c r="D1937" s="12">
        <v>12.866099999999999</v>
      </c>
      <c r="E1937" s="6"/>
      <c r="F1937" s="6"/>
      <c r="G1937" s="6"/>
      <c r="H1937" s="6"/>
      <c r="I1937" s="12" t="s">
        <v>3771</v>
      </c>
      <c r="J1937" s="12" t="s">
        <v>3771</v>
      </c>
      <c r="K1937" s="12">
        <v>134767.23579999999</v>
      </c>
      <c r="L1937" s="12" t="s">
        <v>3878</v>
      </c>
    </row>
    <row r="1938" spans="1:12" x14ac:dyDescent="0.3">
      <c r="A1938" s="12" t="s">
        <v>3879</v>
      </c>
      <c r="B1938" s="12">
        <v>2</v>
      </c>
      <c r="C1938" s="12">
        <v>0</v>
      </c>
      <c r="D1938" s="12">
        <v>8.6849000000000007</v>
      </c>
      <c r="E1938" s="6"/>
      <c r="F1938" s="6"/>
      <c r="G1938" s="6"/>
      <c r="H1938" s="6"/>
      <c r="I1938" s="12" t="s">
        <v>3771</v>
      </c>
      <c r="J1938" s="12" t="s">
        <v>3771</v>
      </c>
      <c r="K1938" s="12">
        <v>42567.808900000004</v>
      </c>
      <c r="L1938" s="12" t="s">
        <v>3880</v>
      </c>
    </row>
    <row r="1939" spans="1:12" x14ac:dyDescent="0.3">
      <c r="A1939" s="12" t="s">
        <v>3881</v>
      </c>
      <c r="B1939" s="12">
        <v>1</v>
      </c>
      <c r="C1939" s="12">
        <v>0</v>
      </c>
      <c r="D1939" s="12">
        <v>5.4090999999999996</v>
      </c>
      <c r="E1939" s="6"/>
      <c r="F1939" s="6"/>
      <c r="G1939" s="6"/>
      <c r="H1939" s="6"/>
      <c r="I1939" s="12" t="s">
        <v>3771</v>
      </c>
      <c r="J1939" s="12" t="s">
        <v>3771</v>
      </c>
      <c r="K1939" s="12">
        <v>138216.08110000001</v>
      </c>
      <c r="L1939" s="12" t="s">
        <v>3882</v>
      </c>
    </row>
    <row r="1940" spans="1:12" x14ac:dyDescent="0.3">
      <c r="A1940" s="12" t="s">
        <v>3883</v>
      </c>
      <c r="B1940" s="12">
        <v>1</v>
      </c>
      <c r="C1940" s="12">
        <v>0</v>
      </c>
      <c r="D1940" s="12">
        <v>4.1924999999999999</v>
      </c>
      <c r="E1940" s="6"/>
      <c r="F1940" s="6"/>
      <c r="G1940" s="6"/>
      <c r="H1940" s="6"/>
      <c r="I1940" s="12" t="s">
        <v>3771</v>
      </c>
      <c r="J1940" s="12" t="s">
        <v>3771</v>
      </c>
      <c r="K1940" s="12">
        <v>46902.385000000002</v>
      </c>
      <c r="L1940" s="12" t="s">
        <v>3884</v>
      </c>
    </row>
    <row r="1941" spans="1:12" x14ac:dyDescent="0.3">
      <c r="A1941" s="12" t="s">
        <v>3885</v>
      </c>
      <c r="B1941" s="12">
        <v>3</v>
      </c>
      <c r="C1941" s="12">
        <v>0</v>
      </c>
      <c r="D1941" s="12">
        <v>12.339499999999999</v>
      </c>
      <c r="E1941" s="6"/>
      <c r="F1941" s="6"/>
      <c r="G1941" s="6"/>
      <c r="H1941" s="6"/>
      <c r="I1941" s="12" t="s">
        <v>3771</v>
      </c>
      <c r="J1941" s="12" t="s">
        <v>3771</v>
      </c>
      <c r="K1941" s="12">
        <v>196029.20809999999</v>
      </c>
      <c r="L1941" s="12" t="s">
        <v>3886</v>
      </c>
    </row>
    <row r="1942" spans="1:12" x14ac:dyDescent="0.3">
      <c r="A1942" s="12" t="s">
        <v>3887</v>
      </c>
      <c r="B1942" s="12">
        <v>3</v>
      </c>
      <c r="C1942" s="12">
        <v>0</v>
      </c>
      <c r="D1942" s="12">
        <v>22.887499999999999</v>
      </c>
      <c r="E1942" s="6"/>
      <c r="F1942" s="6"/>
      <c r="G1942" s="6"/>
      <c r="H1942" s="6"/>
      <c r="I1942" s="12" t="s">
        <v>3771</v>
      </c>
      <c r="J1942" s="12" t="s">
        <v>3771</v>
      </c>
      <c r="K1942" s="12">
        <v>21151.617099999999</v>
      </c>
      <c r="L1942" s="12" t="s">
        <v>3888</v>
      </c>
    </row>
    <row r="1943" spans="1:12" x14ac:dyDescent="0.3">
      <c r="A1943" s="12" t="s">
        <v>3889</v>
      </c>
      <c r="B1943" s="12">
        <v>1</v>
      </c>
      <c r="C1943" s="12">
        <v>0</v>
      </c>
      <c r="D1943" s="12">
        <v>4.6607000000000003</v>
      </c>
      <c r="E1943" s="6"/>
      <c r="F1943" s="6"/>
      <c r="G1943" s="6"/>
      <c r="H1943" s="6"/>
      <c r="I1943" s="12" t="s">
        <v>3771</v>
      </c>
      <c r="J1943" s="12" t="s">
        <v>3771</v>
      </c>
      <c r="K1943" s="12">
        <v>52718.693700000003</v>
      </c>
      <c r="L1943" s="12" t="s">
        <v>3890</v>
      </c>
    </row>
    <row r="1944" spans="1:12" x14ac:dyDescent="0.3">
      <c r="A1944" s="12" t="s">
        <v>3891</v>
      </c>
      <c r="B1944" s="12">
        <v>1</v>
      </c>
      <c r="C1944" s="12">
        <v>0</v>
      </c>
      <c r="D1944" s="12">
        <v>7.3883999999999999</v>
      </c>
      <c r="E1944" s="6"/>
      <c r="F1944" s="6"/>
      <c r="G1944" s="6"/>
      <c r="H1944" s="6"/>
      <c r="I1944" s="12" t="s">
        <v>3771</v>
      </c>
      <c r="J1944" s="12" t="s">
        <v>3771</v>
      </c>
      <c r="K1944" s="12">
        <v>169299.32629999999</v>
      </c>
      <c r="L1944" s="12" t="s">
        <v>3892</v>
      </c>
    </row>
    <row r="1945" spans="1:12" x14ac:dyDescent="0.3">
      <c r="A1945" s="12" t="s">
        <v>3893</v>
      </c>
      <c r="B1945" s="12">
        <v>3</v>
      </c>
      <c r="C1945" s="12">
        <v>0</v>
      </c>
      <c r="D1945" s="12">
        <v>20.500599999999999</v>
      </c>
      <c r="E1945" s="6"/>
      <c r="F1945" s="6"/>
      <c r="G1945" s="6"/>
      <c r="H1945" s="6"/>
      <c r="I1945" s="12" t="s">
        <v>3771</v>
      </c>
      <c r="J1945" s="12" t="s">
        <v>3771</v>
      </c>
      <c r="K1945" s="12">
        <v>34444.375</v>
      </c>
      <c r="L1945" s="12" t="s">
        <v>3894</v>
      </c>
    </row>
    <row r="1946" spans="1:12" x14ac:dyDescent="0.3">
      <c r="A1946" s="12" t="s">
        <v>3895</v>
      </c>
      <c r="B1946" s="12">
        <v>3</v>
      </c>
      <c r="C1946" s="12">
        <v>0</v>
      </c>
      <c r="D1946" s="12">
        <v>12.6236</v>
      </c>
      <c r="E1946" s="6"/>
      <c r="F1946" s="6"/>
      <c r="G1946" s="6"/>
      <c r="H1946" s="6"/>
      <c r="I1946" s="12" t="s">
        <v>3771</v>
      </c>
      <c r="J1946" s="12" t="s">
        <v>3771</v>
      </c>
      <c r="K1946" s="12">
        <v>109432.09110000001</v>
      </c>
      <c r="L1946" s="12" t="s">
        <v>3896</v>
      </c>
    </row>
    <row r="1947" spans="1:12" x14ac:dyDescent="0.3">
      <c r="A1947" s="12" t="s">
        <v>3897</v>
      </c>
      <c r="B1947" s="12">
        <v>2</v>
      </c>
      <c r="C1947" s="12">
        <v>0</v>
      </c>
      <c r="D1947" s="12">
        <v>15.342700000000001</v>
      </c>
      <c r="E1947" s="6"/>
      <c r="F1947" s="6"/>
      <c r="G1947" s="6"/>
      <c r="H1947" s="6"/>
      <c r="I1947" s="12" t="s">
        <v>3771</v>
      </c>
      <c r="J1947" s="12" t="s">
        <v>3771</v>
      </c>
      <c r="K1947" s="12">
        <v>39314.586600000002</v>
      </c>
      <c r="L1947" s="12" t="s">
        <v>3898</v>
      </c>
    </row>
    <row r="1948" spans="1:12" x14ac:dyDescent="0.3">
      <c r="A1948" s="12" t="s">
        <v>3899</v>
      </c>
      <c r="B1948" s="12">
        <v>1</v>
      </c>
      <c r="C1948" s="12">
        <v>0</v>
      </c>
      <c r="D1948" s="12">
        <v>4.3727</v>
      </c>
      <c r="E1948" s="6"/>
      <c r="F1948" s="6"/>
      <c r="G1948" s="6"/>
      <c r="H1948" s="6"/>
      <c r="I1948" s="12" t="s">
        <v>3771</v>
      </c>
      <c r="J1948" s="12" t="s">
        <v>3771</v>
      </c>
      <c r="K1948" s="12">
        <v>189198.6507</v>
      </c>
      <c r="L1948" s="12" t="s">
        <v>3900</v>
      </c>
    </row>
    <row r="1949" spans="1:12" x14ac:dyDescent="0.3">
      <c r="A1949" s="12" t="s">
        <v>3901</v>
      </c>
      <c r="B1949" s="12">
        <v>1</v>
      </c>
      <c r="C1949" s="12">
        <v>0</v>
      </c>
      <c r="D1949" s="12">
        <v>3.738</v>
      </c>
      <c r="E1949" s="6"/>
      <c r="F1949" s="6"/>
      <c r="G1949" s="6"/>
      <c r="H1949" s="6"/>
      <c r="I1949" s="12" t="s">
        <v>3771</v>
      </c>
      <c r="J1949" s="12" t="s">
        <v>3771</v>
      </c>
      <c r="K1949" s="12">
        <v>60176.572399999997</v>
      </c>
      <c r="L1949" s="12" t="s">
        <v>3902</v>
      </c>
    </row>
    <row r="1950" spans="1:12" x14ac:dyDescent="0.3">
      <c r="A1950" s="12" t="s">
        <v>3903</v>
      </c>
      <c r="B1950" s="12">
        <v>1</v>
      </c>
      <c r="C1950" s="12">
        <v>0</v>
      </c>
      <c r="D1950" s="12">
        <v>5.2615999999999996</v>
      </c>
      <c r="E1950" s="6"/>
      <c r="F1950" s="6"/>
      <c r="G1950" s="6"/>
      <c r="H1950" s="6"/>
      <c r="I1950" s="12" t="s">
        <v>3771</v>
      </c>
      <c r="J1950" s="12" t="s">
        <v>3771</v>
      </c>
      <c r="K1950" s="12">
        <v>5872.9314000000004</v>
      </c>
      <c r="L1950" s="12" t="s">
        <v>3904</v>
      </c>
    </row>
    <row r="1951" spans="1:12" x14ac:dyDescent="0.3">
      <c r="A1951" s="12" t="s">
        <v>3905</v>
      </c>
      <c r="B1951" s="12">
        <v>2</v>
      </c>
      <c r="C1951" s="12">
        <v>0</v>
      </c>
      <c r="D1951" s="12">
        <v>12.758900000000001</v>
      </c>
      <c r="E1951" s="6"/>
      <c r="F1951" s="6"/>
      <c r="G1951" s="6"/>
      <c r="H1951" s="6"/>
      <c r="I1951" s="12" t="s">
        <v>3771</v>
      </c>
      <c r="J1951" s="12" t="s">
        <v>3771</v>
      </c>
      <c r="K1951" s="12">
        <v>15597.864100000001</v>
      </c>
      <c r="L1951" s="12" t="s">
        <v>3906</v>
      </c>
    </row>
    <row r="1952" spans="1:12" x14ac:dyDescent="0.3">
      <c r="A1952" s="12" t="s">
        <v>3907</v>
      </c>
      <c r="B1952" s="12">
        <v>2</v>
      </c>
      <c r="C1952" s="12">
        <v>0</v>
      </c>
      <c r="D1952" s="12">
        <v>8.1690000000000005</v>
      </c>
      <c r="E1952" s="6"/>
      <c r="F1952" s="6"/>
      <c r="G1952" s="6"/>
      <c r="H1952" s="6"/>
      <c r="I1952" s="12" t="s">
        <v>3771</v>
      </c>
      <c r="J1952" s="12" t="s">
        <v>3771</v>
      </c>
      <c r="K1952" s="12">
        <v>71641.058300000004</v>
      </c>
      <c r="L1952" s="12" t="s">
        <v>3908</v>
      </c>
    </row>
    <row r="1953" spans="1:12" x14ac:dyDescent="0.3">
      <c r="A1953" s="12" t="s">
        <v>3909</v>
      </c>
      <c r="B1953" s="12">
        <v>1</v>
      </c>
      <c r="C1953" s="12">
        <v>0</v>
      </c>
      <c r="D1953" s="12">
        <v>4.0997000000000003</v>
      </c>
      <c r="E1953" s="6"/>
      <c r="F1953" s="6"/>
      <c r="G1953" s="6"/>
      <c r="H1953" s="6"/>
      <c r="I1953" s="12" t="s">
        <v>3771</v>
      </c>
      <c r="J1953" s="12" t="s">
        <v>3771</v>
      </c>
      <c r="K1953" s="12">
        <v>80924.469200000007</v>
      </c>
      <c r="L1953" s="12" t="s">
        <v>3910</v>
      </c>
    </row>
    <row r="1954" spans="1:12" x14ac:dyDescent="0.3">
      <c r="A1954" s="12" t="s">
        <v>3911</v>
      </c>
      <c r="B1954" s="12">
        <v>1</v>
      </c>
      <c r="C1954" s="12">
        <v>0</v>
      </c>
      <c r="D1954" s="12">
        <v>4.1680000000000001</v>
      </c>
      <c r="E1954" s="6"/>
      <c r="F1954" s="6"/>
      <c r="G1954" s="6"/>
      <c r="H1954" s="6"/>
      <c r="I1954" s="12" t="s">
        <v>3771</v>
      </c>
      <c r="J1954" s="12" t="s">
        <v>3771</v>
      </c>
      <c r="K1954" s="12">
        <v>99654.357499999998</v>
      </c>
      <c r="L1954" s="12" t="s">
        <v>3912</v>
      </c>
    </row>
    <row r="1955" spans="1:12" x14ac:dyDescent="0.3">
      <c r="A1955" s="12" t="s">
        <v>3913</v>
      </c>
      <c r="B1955" s="12">
        <v>2</v>
      </c>
      <c r="C1955" s="12">
        <v>0</v>
      </c>
      <c r="D1955" s="12">
        <v>11.4497</v>
      </c>
      <c r="E1955" s="6"/>
      <c r="F1955" s="6"/>
      <c r="G1955" s="6"/>
      <c r="H1955" s="6"/>
      <c r="I1955" s="12" t="s">
        <v>3771</v>
      </c>
      <c r="J1955" s="12" t="s">
        <v>3771</v>
      </c>
      <c r="K1955" s="12">
        <v>39210.234600000003</v>
      </c>
      <c r="L1955" s="12" t="s">
        <v>3914</v>
      </c>
    </row>
    <row r="1956" spans="1:12" x14ac:dyDescent="0.3">
      <c r="A1956" s="12" t="s">
        <v>3915</v>
      </c>
      <c r="B1956" s="12">
        <v>1</v>
      </c>
      <c r="C1956" s="12">
        <v>0</v>
      </c>
      <c r="D1956" s="12">
        <v>4.5994000000000002</v>
      </c>
      <c r="E1956" s="6"/>
      <c r="F1956" s="6"/>
      <c r="G1956" s="6"/>
      <c r="H1956" s="6"/>
      <c r="I1956" s="12" t="s">
        <v>3771</v>
      </c>
      <c r="J1956" s="12" t="s">
        <v>3771</v>
      </c>
      <c r="K1956" s="12">
        <v>40625.645299999996</v>
      </c>
      <c r="L1956" s="12" t="s">
        <v>3916</v>
      </c>
    </row>
    <row r="1957" spans="1:12" x14ac:dyDescent="0.3">
      <c r="A1957" s="12" t="s">
        <v>3917</v>
      </c>
      <c r="B1957" s="12">
        <v>3</v>
      </c>
      <c r="C1957" s="12">
        <v>0</v>
      </c>
      <c r="D1957" s="12">
        <v>12.249499999999999</v>
      </c>
      <c r="E1957" s="6"/>
      <c r="F1957" s="6"/>
      <c r="G1957" s="6"/>
      <c r="H1957" s="6"/>
      <c r="I1957" s="12" t="s">
        <v>3771</v>
      </c>
      <c r="J1957" s="12" t="s">
        <v>3771</v>
      </c>
      <c r="K1957" s="12">
        <v>220583.0699</v>
      </c>
      <c r="L1957" s="12" t="s">
        <v>3918</v>
      </c>
    </row>
    <row r="1958" spans="1:12" x14ac:dyDescent="0.3">
      <c r="A1958" s="12" t="s">
        <v>3919</v>
      </c>
      <c r="B1958" s="12">
        <v>1</v>
      </c>
      <c r="C1958" s="12">
        <v>0</v>
      </c>
      <c r="D1958" s="12">
        <v>4.9139999999999997</v>
      </c>
      <c r="E1958" s="6"/>
      <c r="F1958" s="6"/>
      <c r="G1958" s="6"/>
      <c r="H1958" s="6"/>
      <c r="I1958" s="12" t="s">
        <v>3771</v>
      </c>
      <c r="J1958" s="12" t="s">
        <v>3771</v>
      </c>
      <c r="K1958" s="12">
        <v>33162.239999999998</v>
      </c>
      <c r="L1958" s="12" t="s">
        <v>3920</v>
      </c>
    </row>
    <row r="1959" spans="1:12" x14ac:dyDescent="0.3">
      <c r="A1959" s="12" t="s">
        <v>3921</v>
      </c>
      <c r="B1959" s="12">
        <v>2</v>
      </c>
      <c r="C1959" s="12">
        <v>0</v>
      </c>
      <c r="D1959" s="12">
        <v>14.2951</v>
      </c>
      <c r="E1959" s="6"/>
      <c r="F1959" s="6"/>
      <c r="G1959" s="6"/>
      <c r="H1959" s="6"/>
      <c r="I1959" s="12" t="s">
        <v>3771</v>
      </c>
      <c r="J1959" s="12" t="s">
        <v>3771</v>
      </c>
      <c r="K1959" s="12">
        <v>18468.72</v>
      </c>
      <c r="L1959" s="12" t="s">
        <v>3922</v>
      </c>
    </row>
    <row r="1960" spans="1:12" x14ac:dyDescent="0.3">
      <c r="A1960" s="12" t="s">
        <v>3923</v>
      </c>
      <c r="B1960" s="12">
        <v>1</v>
      </c>
      <c r="C1960" s="12">
        <v>0</v>
      </c>
      <c r="D1960" s="12">
        <v>4.2331000000000003</v>
      </c>
      <c r="E1960" s="6"/>
      <c r="F1960" s="6"/>
      <c r="G1960" s="6"/>
      <c r="H1960" s="6"/>
      <c r="I1960" s="12" t="s">
        <v>3771</v>
      </c>
      <c r="J1960" s="12" t="s">
        <v>3771</v>
      </c>
      <c r="K1960" s="12">
        <v>24906.074700000001</v>
      </c>
      <c r="L1960" s="12" t="s">
        <v>3924</v>
      </c>
    </row>
    <row r="1961" spans="1:12" x14ac:dyDescent="0.3">
      <c r="A1961" s="12" t="s">
        <v>3925</v>
      </c>
      <c r="B1961" s="12">
        <v>1</v>
      </c>
      <c r="C1961" s="12">
        <v>0</v>
      </c>
      <c r="D1961" s="12">
        <v>4.8917999999999999</v>
      </c>
      <c r="E1961" s="6"/>
      <c r="F1961" s="6"/>
      <c r="G1961" s="6"/>
      <c r="H1961" s="6"/>
      <c r="I1961" s="12" t="s">
        <v>3771</v>
      </c>
      <c r="J1961" s="12" t="s">
        <v>3771</v>
      </c>
      <c r="K1961" s="12">
        <v>52532.103600000002</v>
      </c>
      <c r="L1961" s="12" t="s">
        <v>3926</v>
      </c>
    </row>
    <row r="1962" spans="1:12" x14ac:dyDescent="0.3">
      <c r="A1962" s="12" t="s">
        <v>3927</v>
      </c>
      <c r="B1962" s="12">
        <v>1</v>
      </c>
      <c r="C1962" s="12">
        <v>0</v>
      </c>
      <c r="D1962" s="12">
        <v>4.6002000000000001</v>
      </c>
      <c r="E1962" s="6"/>
      <c r="F1962" s="6"/>
      <c r="G1962" s="6"/>
      <c r="H1962" s="6"/>
      <c r="I1962" s="12" t="s">
        <v>3771</v>
      </c>
      <c r="J1962" s="12" t="s">
        <v>3771</v>
      </c>
      <c r="K1962" s="12">
        <v>18978.308799999999</v>
      </c>
      <c r="L1962" s="12" t="s">
        <v>3928</v>
      </c>
    </row>
    <row r="1963" spans="1:12" x14ac:dyDescent="0.3">
      <c r="A1963" s="12" t="s">
        <v>3929</v>
      </c>
      <c r="B1963" s="12">
        <v>3</v>
      </c>
      <c r="C1963" s="12">
        <v>0</v>
      </c>
      <c r="D1963" s="12">
        <v>12.290900000000001</v>
      </c>
      <c r="E1963" s="6"/>
      <c r="F1963" s="6"/>
      <c r="G1963" s="6"/>
      <c r="H1963" s="6"/>
      <c r="I1963" s="12" t="s">
        <v>3771</v>
      </c>
      <c r="J1963" s="12" t="s">
        <v>3771</v>
      </c>
      <c r="K1963" s="12">
        <v>121276.3242</v>
      </c>
      <c r="L1963" s="12" t="s">
        <v>3930</v>
      </c>
    </row>
    <row r="1964" spans="1:12" x14ac:dyDescent="0.3">
      <c r="A1964" s="12" t="s">
        <v>3931</v>
      </c>
      <c r="B1964" s="12">
        <v>2</v>
      </c>
      <c r="C1964" s="12">
        <v>0</v>
      </c>
      <c r="D1964" s="12">
        <v>9.8237000000000005</v>
      </c>
      <c r="E1964" s="6"/>
      <c r="F1964" s="6"/>
      <c r="G1964" s="6"/>
      <c r="H1964" s="6"/>
      <c r="I1964" s="12" t="s">
        <v>3771</v>
      </c>
      <c r="J1964" s="12" t="s">
        <v>3771</v>
      </c>
      <c r="K1964" s="12">
        <v>180482.15119999999</v>
      </c>
      <c r="L1964" s="12" t="s">
        <v>3932</v>
      </c>
    </row>
    <row r="1965" spans="1:12" x14ac:dyDescent="0.3">
      <c r="A1965" s="12" t="s">
        <v>3933</v>
      </c>
      <c r="B1965" s="12">
        <v>7</v>
      </c>
      <c r="C1965" s="12">
        <v>0</v>
      </c>
      <c r="D1965" s="12">
        <v>31.398299999999999</v>
      </c>
      <c r="E1965" s="6"/>
      <c r="F1965" s="6"/>
      <c r="G1965" s="6"/>
      <c r="H1965" s="6"/>
      <c r="I1965" s="12" t="s">
        <v>3771</v>
      </c>
      <c r="J1965" s="12" t="s">
        <v>3771</v>
      </c>
      <c r="K1965" s="12">
        <v>248171.72690000001</v>
      </c>
      <c r="L1965" s="12" t="s">
        <v>3934</v>
      </c>
    </row>
    <row r="1966" spans="1:12" x14ac:dyDescent="0.3">
      <c r="A1966" s="12" t="s">
        <v>3935</v>
      </c>
      <c r="B1966" s="12">
        <v>2</v>
      </c>
      <c r="C1966" s="12">
        <v>0</v>
      </c>
      <c r="D1966" s="12">
        <v>14.6869</v>
      </c>
      <c r="E1966" s="6"/>
      <c r="F1966" s="6"/>
      <c r="G1966" s="6"/>
      <c r="H1966" s="6"/>
      <c r="I1966" s="12" t="s">
        <v>3771</v>
      </c>
      <c r="J1966" s="12" t="s">
        <v>3771</v>
      </c>
      <c r="K1966" s="12">
        <v>79194.261700000003</v>
      </c>
      <c r="L1966" s="12" t="s">
        <v>3936</v>
      </c>
    </row>
    <row r="1967" spans="1:12" x14ac:dyDescent="0.3">
      <c r="A1967" s="12" t="s">
        <v>3937</v>
      </c>
      <c r="B1967" s="12">
        <v>2</v>
      </c>
      <c r="C1967" s="12">
        <v>0</v>
      </c>
      <c r="D1967" s="12">
        <v>10.0709</v>
      </c>
      <c r="E1967" s="6"/>
      <c r="F1967" s="6"/>
      <c r="G1967" s="6"/>
      <c r="H1967" s="6"/>
      <c r="I1967" s="12" t="s">
        <v>3771</v>
      </c>
      <c r="J1967" s="12" t="s">
        <v>3771</v>
      </c>
      <c r="K1967" s="12">
        <v>77475.2736</v>
      </c>
      <c r="L1967" s="12" t="s">
        <v>3938</v>
      </c>
    </row>
    <row r="1968" spans="1:12" x14ac:dyDescent="0.3">
      <c r="A1968" s="12" t="s">
        <v>3939</v>
      </c>
      <c r="B1968" s="12">
        <v>2</v>
      </c>
      <c r="C1968" s="12">
        <v>0</v>
      </c>
      <c r="D1968" s="12">
        <v>6.1040999999999999</v>
      </c>
      <c r="E1968" s="6"/>
      <c r="F1968" s="6"/>
      <c r="G1968" s="6"/>
      <c r="H1968" s="6"/>
      <c r="I1968" s="12" t="s">
        <v>3771</v>
      </c>
      <c r="J1968" s="12" t="s">
        <v>3771</v>
      </c>
      <c r="K1968" s="12">
        <v>135938.10430000001</v>
      </c>
      <c r="L1968" s="12" t="s">
        <v>3940</v>
      </c>
    </row>
    <row r="1969" spans="1:12" x14ac:dyDescent="0.3">
      <c r="A1969" s="12" t="s">
        <v>3941</v>
      </c>
      <c r="B1969" s="12">
        <v>3</v>
      </c>
      <c r="C1969" s="12">
        <v>0</v>
      </c>
      <c r="D1969" s="12">
        <v>14.1911</v>
      </c>
      <c r="E1969" s="6"/>
      <c r="F1969" s="6"/>
      <c r="G1969" s="6"/>
      <c r="H1969" s="6"/>
      <c r="I1969" s="12" t="s">
        <v>3771</v>
      </c>
      <c r="J1969" s="12" t="s">
        <v>3771</v>
      </c>
      <c r="K1969" s="12">
        <v>103598.85279999999</v>
      </c>
      <c r="L1969" s="12" t="s">
        <v>3942</v>
      </c>
    </row>
    <row r="1970" spans="1:12" x14ac:dyDescent="0.3">
      <c r="A1970" s="12" t="s">
        <v>3943</v>
      </c>
      <c r="B1970" s="12">
        <v>3</v>
      </c>
      <c r="C1970" s="12">
        <v>0</v>
      </c>
      <c r="D1970" s="12">
        <v>16.940300000000001</v>
      </c>
      <c r="E1970" s="6"/>
      <c r="F1970" s="6"/>
      <c r="G1970" s="6"/>
      <c r="H1970" s="6"/>
      <c r="I1970" s="12" t="s">
        <v>3771</v>
      </c>
      <c r="J1970" s="12" t="s">
        <v>3771</v>
      </c>
      <c r="K1970" s="12">
        <v>124820.5313</v>
      </c>
      <c r="L1970" s="12" t="s">
        <v>3944</v>
      </c>
    </row>
    <row r="1971" spans="1:12" x14ac:dyDescent="0.3">
      <c r="A1971" s="12" t="s">
        <v>3945</v>
      </c>
      <c r="B1971" s="12">
        <v>3</v>
      </c>
      <c r="C1971" s="12">
        <v>0</v>
      </c>
      <c r="D1971" s="12">
        <v>12.7704</v>
      </c>
      <c r="E1971" s="6"/>
      <c r="F1971" s="6"/>
      <c r="G1971" s="6"/>
      <c r="H1971" s="6"/>
      <c r="I1971" s="12" t="s">
        <v>3771</v>
      </c>
      <c r="J1971" s="12" t="s">
        <v>3771</v>
      </c>
      <c r="K1971" s="12">
        <v>115270.1951</v>
      </c>
      <c r="L1971" s="12" t="s">
        <v>3946</v>
      </c>
    </row>
    <row r="1972" spans="1:12" x14ac:dyDescent="0.3">
      <c r="A1972" s="12" t="s">
        <v>3947</v>
      </c>
      <c r="B1972" s="12">
        <v>2</v>
      </c>
      <c r="C1972" s="12">
        <v>0</v>
      </c>
      <c r="D1972" s="12">
        <v>7.4268000000000001</v>
      </c>
      <c r="E1972" s="6"/>
      <c r="F1972" s="6"/>
      <c r="G1972" s="6"/>
      <c r="H1972" s="6"/>
      <c r="I1972" s="12" t="s">
        <v>3771</v>
      </c>
      <c r="J1972" s="12" t="s">
        <v>3771</v>
      </c>
      <c r="K1972" s="12">
        <v>139185.9566</v>
      </c>
      <c r="L1972" s="12" t="s">
        <v>3948</v>
      </c>
    </row>
    <row r="1973" spans="1:12" x14ac:dyDescent="0.3">
      <c r="A1973" s="12" t="s">
        <v>3949</v>
      </c>
      <c r="B1973" s="12">
        <v>1</v>
      </c>
      <c r="C1973" s="12">
        <v>0</v>
      </c>
      <c r="D1973" s="12">
        <v>5.0643000000000002</v>
      </c>
      <c r="E1973" s="6"/>
      <c r="F1973" s="6"/>
      <c r="G1973" s="6"/>
      <c r="H1973" s="6"/>
      <c r="I1973" s="12" t="s">
        <v>3771</v>
      </c>
      <c r="J1973" s="12" t="s">
        <v>3771</v>
      </c>
      <c r="K1973" s="12">
        <v>93225.463000000003</v>
      </c>
      <c r="L1973" s="12" t="s">
        <v>3950</v>
      </c>
    </row>
    <row r="1974" spans="1:12" x14ac:dyDescent="0.3">
      <c r="A1974" s="12" t="s">
        <v>3951</v>
      </c>
      <c r="B1974" s="12">
        <v>5</v>
      </c>
      <c r="C1974" s="12">
        <v>0</v>
      </c>
      <c r="D1974" s="12">
        <v>21.1632</v>
      </c>
      <c r="E1974" s="6"/>
      <c r="F1974" s="6"/>
      <c r="G1974" s="6"/>
      <c r="H1974" s="6"/>
      <c r="I1974" s="12" t="s">
        <v>3771</v>
      </c>
      <c r="J1974" s="12" t="s">
        <v>3771</v>
      </c>
      <c r="K1974" s="12">
        <v>166701.9417</v>
      </c>
      <c r="L1974" s="12" t="s">
        <v>3952</v>
      </c>
    </row>
    <row r="1975" spans="1:12" x14ac:dyDescent="0.3">
      <c r="A1975" s="12" t="s">
        <v>3953</v>
      </c>
      <c r="B1975" s="12">
        <v>2</v>
      </c>
      <c r="C1975" s="12">
        <v>0</v>
      </c>
      <c r="D1975" s="12">
        <v>8.7764000000000006</v>
      </c>
      <c r="E1975" s="6"/>
      <c r="F1975" s="6"/>
      <c r="G1975" s="6"/>
      <c r="H1975" s="6"/>
      <c r="I1975" s="12" t="s">
        <v>3771</v>
      </c>
      <c r="J1975" s="12" t="s">
        <v>3771</v>
      </c>
      <c r="K1975" s="12">
        <v>208877.36559999999</v>
      </c>
      <c r="L1975" s="12" t="s">
        <v>3954</v>
      </c>
    </row>
    <row r="1976" spans="1:12" x14ac:dyDescent="0.3">
      <c r="A1976" s="12" t="s">
        <v>3955</v>
      </c>
      <c r="B1976" s="12">
        <v>2</v>
      </c>
      <c r="C1976" s="12">
        <v>0</v>
      </c>
      <c r="D1976" s="12">
        <v>9.1347000000000005</v>
      </c>
      <c r="E1976" s="6"/>
      <c r="F1976" s="6"/>
      <c r="G1976" s="6"/>
      <c r="H1976" s="6"/>
      <c r="I1976" s="12" t="s">
        <v>3771</v>
      </c>
      <c r="J1976" s="12" t="s">
        <v>3771</v>
      </c>
      <c r="K1976" s="12">
        <v>51568.394200000002</v>
      </c>
      <c r="L1976" s="12" t="s">
        <v>3956</v>
      </c>
    </row>
    <row r="1977" spans="1:12" x14ac:dyDescent="0.3">
      <c r="A1977" s="12" t="s">
        <v>3957</v>
      </c>
      <c r="B1977" s="12">
        <v>9</v>
      </c>
      <c r="C1977" s="12">
        <v>0</v>
      </c>
      <c r="D1977" s="12">
        <v>44.972099999999998</v>
      </c>
      <c r="E1977" s="6"/>
      <c r="F1977" s="6"/>
      <c r="G1977" s="6"/>
      <c r="H1977" s="6"/>
      <c r="I1977" s="12" t="s">
        <v>3771</v>
      </c>
      <c r="J1977" s="12" t="s">
        <v>3771</v>
      </c>
      <c r="K1977" s="12">
        <v>282522.80540000001</v>
      </c>
      <c r="L1977" s="12" t="s">
        <v>3958</v>
      </c>
    </row>
    <row r="1978" spans="1:12" x14ac:dyDescent="0.3">
      <c r="A1978" s="12" t="s">
        <v>3959</v>
      </c>
      <c r="B1978" s="12">
        <v>2</v>
      </c>
      <c r="C1978" s="12">
        <v>0</v>
      </c>
      <c r="D1978" s="12">
        <v>8.6132000000000009</v>
      </c>
      <c r="E1978" s="6"/>
      <c r="F1978" s="6"/>
      <c r="G1978" s="6"/>
      <c r="H1978" s="6"/>
      <c r="I1978" s="12" t="s">
        <v>3771</v>
      </c>
      <c r="J1978" s="12" t="s">
        <v>3771</v>
      </c>
      <c r="K1978" s="12">
        <v>97019.416800000006</v>
      </c>
      <c r="L1978" s="12" t="s">
        <v>3960</v>
      </c>
    </row>
    <row r="1979" spans="1:12" x14ac:dyDescent="0.3">
      <c r="A1979" s="12" t="s">
        <v>3961</v>
      </c>
      <c r="B1979" s="12">
        <v>1</v>
      </c>
      <c r="C1979" s="12">
        <v>0</v>
      </c>
      <c r="D1979" s="12">
        <v>4.7481</v>
      </c>
      <c r="E1979" s="6"/>
      <c r="F1979" s="6"/>
      <c r="G1979" s="6"/>
      <c r="H1979" s="6"/>
      <c r="I1979" s="12" t="s">
        <v>3771</v>
      </c>
      <c r="J1979" s="12" t="s">
        <v>3771</v>
      </c>
      <c r="K1979" s="12">
        <v>51777.4948</v>
      </c>
      <c r="L1979" s="12" t="s">
        <v>3962</v>
      </c>
    </row>
    <row r="1980" spans="1:12" x14ac:dyDescent="0.3">
      <c r="A1980" s="12" t="s">
        <v>3963</v>
      </c>
      <c r="B1980" s="12">
        <v>3</v>
      </c>
      <c r="C1980" s="12">
        <v>0</v>
      </c>
      <c r="D1980" s="12">
        <v>13.323</v>
      </c>
      <c r="E1980" s="6"/>
      <c r="F1980" s="6"/>
      <c r="G1980" s="6"/>
      <c r="H1980" s="6"/>
      <c r="I1980" s="12" t="s">
        <v>3771</v>
      </c>
      <c r="J1980" s="12" t="s">
        <v>3771</v>
      </c>
      <c r="K1980" s="12">
        <v>155468.73540000001</v>
      </c>
      <c r="L1980" s="12" t="s">
        <v>3964</v>
      </c>
    </row>
    <row r="1981" spans="1:12" x14ac:dyDescent="0.3">
      <c r="A1981" s="12" t="s">
        <v>3965</v>
      </c>
      <c r="B1981" s="12">
        <v>7</v>
      </c>
      <c r="C1981" s="12">
        <v>0</v>
      </c>
      <c r="D1981" s="12">
        <v>26.1</v>
      </c>
      <c r="E1981" s="6"/>
      <c r="F1981" s="6"/>
      <c r="G1981" s="6"/>
      <c r="H1981" s="6"/>
      <c r="I1981" s="12" t="s">
        <v>3771</v>
      </c>
      <c r="J1981" s="12" t="s">
        <v>3771</v>
      </c>
      <c r="K1981" s="12">
        <v>130360.0036</v>
      </c>
      <c r="L1981" s="12" t="s">
        <v>3966</v>
      </c>
    </row>
    <row r="1982" spans="1:12" x14ac:dyDescent="0.3">
      <c r="A1982" s="12" t="s">
        <v>3967</v>
      </c>
      <c r="B1982" s="12">
        <v>1</v>
      </c>
      <c r="C1982" s="12">
        <v>0</v>
      </c>
      <c r="D1982" s="12">
        <v>4.2305999999999999</v>
      </c>
      <c r="E1982" s="6"/>
      <c r="F1982" s="6"/>
      <c r="G1982" s="6"/>
      <c r="H1982" s="6"/>
      <c r="I1982" s="12" t="s">
        <v>3771</v>
      </c>
      <c r="J1982" s="12" t="s">
        <v>3771</v>
      </c>
      <c r="K1982" s="12">
        <v>50760.504099999998</v>
      </c>
      <c r="L1982" s="12" t="s">
        <v>3968</v>
      </c>
    </row>
    <row r="1983" spans="1:12" x14ac:dyDescent="0.3">
      <c r="A1983" s="12" t="s">
        <v>3969</v>
      </c>
      <c r="B1983" s="12">
        <v>6</v>
      </c>
      <c r="C1983" s="12">
        <v>0</v>
      </c>
      <c r="D1983" s="12">
        <v>26.858699999999999</v>
      </c>
      <c r="E1983" s="6"/>
      <c r="F1983" s="6"/>
      <c r="G1983" s="6"/>
      <c r="H1983" s="6"/>
      <c r="I1983" s="12" t="s">
        <v>3771</v>
      </c>
      <c r="J1983" s="12" t="s">
        <v>3771</v>
      </c>
      <c r="K1983" s="12">
        <v>186021.30470000001</v>
      </c>
      <c r="L1983" s="12" t="s">
        <v>3970</v>
      </c>
    </row>
    <row r="1984" spans="1:12" x14ac:dyDescent="0.3">
      <c r="A1984" s="12" t="s">
        <v>3971</v>
      </c>
      <c r="B1984" s="12">
        <v>3</v>
      </c>
      <c r="C1984" s="12">
        <v>0</v>
      </c>
      <c r="D1984" s="12">
        <v>12.7967</v>
      </c>
      <c r="E1984" s="6"/>
      <c r="F1984" s="6"/>
      <c r="G1984" s="6"/>
      <c r="H1984" s="6"/>
      <c r="I1984" s="12" t="s">
        <v>3771</v>
      </c>
      <c r="J1984" s="12" t="s">
        <v>3771</v>
      </c>
      <c r="K1984" s="12">
        <v>65596.062999999995</v>
      </c>
      <c r="L1984" s="12" t="s">
        <v>3972</v>
      </c>
    </row>
    <row r="1985" spans="1:12" x14ac:dyDescent="0.3">
      <c r="A1985" s="12" t="s">
        <v>3973</v>
      </c>
      <c r="B1985" s="12">
        <v>5</v>
      </c>
      <c r="C1985" s="12">
        <v>0</v>
      </c>
      <c r="D1985" s="12">
        <v>23.625499999999999</v>
      </c>
      <c r="E1985" s="6"/>
      <c r="F1985" s="6"/>
      <c r="G1985" s="6"/>
      <c r="H1985" s="6"/>
      <c r="I1985" s="12" t="s">
        <v>3771</v>
      </c>
      <c r="J1985" s="12" t="s">
        <v>3771</v>
      </c>
      <c r="K1985" s="12">
        <v>225670.89290000001</v>
      </c>
      <c r="L1985" s="12" t="s">
        <v>3207</v>
      </c>
    </row>
    <row r="1986" spans="1:12" x14ac:dyDescent="0.3">
      <c r="A1986" s="12" t="s">
        <v>3974</v>
      </c>
      <c r="B1986" s="12">
        <v>2</v>
      </c>
      <c r="C1986" s="12">
        <v>0</v>
      </c>
      <c r="D1986" s="12">
        <v>9.0090000000000003</v>
      </c>
      <c r="E1986" s="6"/>
      <c r="F1986" s="6"/>
      <c r="G1986" s="6"/>
      <c r="H1986" s="6"/>
      <c r="I1986" s="12" t="s">
        <v>3771</v>
      </c>
      <c r="J1986" s="12" t="s">
        <v>3771</v>
      </c>
      <c r="K1986" s="12">
        <v>85446.504100000006</v>
      </c>
      <c r="L1986" s="12" t="s">
        <v>3975</v>
      </c>
    </row>
    <row r="1987" spans="1:12" x14ac:dyDescent="0.3">
      <c r="A1987" s="12" t="s">
        <v>3976</v>
      </c>
      <c r="B1987" s="12">
        <v>6</v>
      </c>
      <c r="C1987" s="12">
        <v>0</v>
      </c>
      <c r="D1987" s="12">
        <v>22.004100000000001</v>
      </c>
      <c r="E1987" s="6"/>
      <c r="F1987" s="6"/>
      <c r="G1987" s="6"/>
      <c r="H1987" s="6"/>
      <c r="I1987" s="12" t="s">
        <v>3771</v>
      </c>
      <c r="J1987" s="12" t="s">
        <v>3771</v>
      </c>
      <c r="K1987" s="12">
        <v>199230.43659999999</v>
      </c>
      <c r="L1987" s="12" t="s">
        <v>3977</v>
      </c>
    </row>
    <row r="1988" spans="1:12" x14ac:dyDescent="0.3">
      <c r="A1988" s="12" t="s">
        <v>3978</v>
      </c>
      <c r="B1988" s="12">
        <v>3</v>
      </c>
      <c r="C1988" s="12">
        <v>0</v>
      </c>
      <c r="D1988" s="12">
        <v>13.683400000000001</v>
      </c>
      <c r="E1988" s="6"/>
      <c r="F1988" s="6"/>
      <c r="G1988" s="6"/>
      <c r="H1988" s="6"/>
      <c r="I1988" s="12" t="s">
        <v>3771</v>
      </c>
      <c r="J1988" s="12" t="s">
        <v>3771</v>
      </c>
      <c r="K1988" s="12">
        <v>181104.68220000001</v>
      </c>
      <c r="L1988" s="12" t="s">
        <v>3979</v>
      </c>
    </row>
    <row r="1989" spans="1:12" x14ac:dyDescent="0.3">
      <c r="A1989" s="12" t="s">
        <v>3980</v>
      </c>
      <c r="B1989" s="12">
        <v>3</v>
      </c>
      <c r="C1989" s="12">
        <v>0</v>
      </c>
      <c r="D1989" s="12">
        <v>10.2743</v>
      </c>
      <c r="E1989" s="6"/>
      <c r="F1989" s="6"/>
      <c r="G1989" s="6"/>
      <c r="H1989" s="6"/>
      <c r="I1989" s="12" t="s">
        <v>3771</v>
      </c>
      <c r="J1989" s="12" t="s">
        <v>3771</v>
      </c>
      <c r="K1989" s="12">
        <v>130328.53109999999</v>
      </c>
      <c r="L1989" s="12" t="s">
        <v>3981</v>
      </c>
    </row>
    <row r="1990" spans="1:12" x14ac:dyDescent="0.3">
      <c r="A1990" s="12" t="s">
        <v>3982</v>
      </c>
      <c r="B1990" s="12">
        <v>1</v>
      </c>
      <c r="C1990" s="12">
        <v>0</v>
      </c>
      <c r="D1990" s="12">
        <v>4.8367000000000004</v>
      </c>
      <c r="E1990" s="6"/>
      <c r="F1990" s="6"/>
      <c r="G1990" s="6"/>
      <c r="H1990" s="6"/>
      <c r="I1990" s="12" t="s">
        <v>3771</v>
      </c>
      <c r="J1990" s="12" t="s">
        <v>3771</v>
      </c>
      <c r="K1990" s="12">
        <v>33537.119599999998</v>
      </c>
      <c r="L1990" s="12" t="s">
        <v>3983</v>
      </c>
    </row>
    <row r="1991" spans="1:12" x14ac:dyDescent="0.3">
      <c r="A1991" s="12" t="s">
        <v>3984</v>
      </c>
      <c r="B1991" s="12">
        <v>4</v>
      </c>
      <c r="C1991" s="12">
        <v>0</v>
      </c>
      <c r="D1991" s="12">
        <v>16.151199999999999</v>
      </c>
      <c r="E1991" s="6"/>
      <c r="F1991" s="6"/>
      <c r="G1991" s="6"/>
      <c r="H1991" s="6"/>
      <c r="I1991" s="12" t="s">
        <v>3771</v>
      </c>
      <c r="J1991" s="12" t="s">
        <v>3771</v>
      </c>
      <c r="K1991" s="12">
        <v>106737.02250000001</v>
      </c>
      <c r="L1991" s="12" t="s">
        <v>3985</v>
      </c>
    </row>
    <row r="1992" spans="1:12" x14ac:dyDescent="0.3">
      <c r="A1992" s="12" t="s">
        <v>3986</v>
      </c>
      <c r="B1992" s="12">
        <v>1</v>
      </c>
      <c r="C1992" s="12">
        <v>0</v>
      </c>
      <c r="D1992" s="12">
        <v>6.5647000000000002</v>
      </c>
      <c r="E1992" s="6"/>
      <c r="F1992" s="6"/>
      <c r="G1992" s="6"/>
      <c r="H1992" s="6"/>
      <c r="I1992" s="12" t="s">
        <v>3771</v>
      </c>
      <c r="J1992" s="12" t="s">
        <v>3771</v>
      </c>
      <c r="K1992" s="12">
        <v>7665.0320000000002</v>
      </c>
      <c r="L1992" s="12" t="s">
        <v>3987</v>
      </c>
    </row>
    <row r="1993" spans="1:12" x14ac:dyDescent="0.3">
      <c r="A1993" s="12" t="s">
        <v>3988</v>
      </c>
      <c r="B1993" s="12">
        <v>6</v>
      </c>
      <c r="C1993" s="12">
        <v>0</v>
      </c>
      <c r="D1993" s="12">
        <v>34.5242</v>
      </c>
      <c r="E1993" s="6"/>
      <c r="F1993" s="6"/>
      <c r="G1993" s="6"/>
      <c r="H1993" s="6"/>
      <c r="I1993" s="12" t="s">
        <v>3771</v>
      </c>
      <c r="J1993" s="12" t="s">
        <v>3771</v>
      </c>
      <c r="K1993" s="12">
        <v>77070.971099999995</v>
      </c>
      <c r="L1993" s="12" t="s">
        <v>454</v>
      </c>
    </row>
    <row r="1994" spans="1:12" x14ac:dyDescent="0.3">
      <c r="A1994" s="12" t="s">
        <v>3989</v>
      </c>
      <c r="B1994" s="12">
        <v>2</v>
      </c>
      <c r="C1994" s="12">
        <v>0</v>
      </c>
      <c r="D1994" s="12">
        <v>8.2710000000000008</v>
      </c>
      <c r="E1994" s="6"/>
      <c r="F1994" s="6"/>
      <c r="G1994" s="6"/>
      <c r="H1994" s="6"/>
      <c r="I1994" s="12" t="s">
        <v>3771</v>
      </c>
      <c r="J1994" s="12" t="s">
        <v>3771</v>
      </c>
      <c r="K1994" s="12">
        <v>120105.80469999999</v>
      </c>
      <c r="L1994" s="12" t="s">
        <v>3990</v>
      </c>
    </row>
    <row r="1995" spans="1:12" x14ac:dyDescent="0.3">
      <c r="A1995" s="12" t="s">
        <v>3991</v>
      </c>
      <c r="B1995" s="12">
        <v>2</v>
      </c>
      <c r="C1995" s="12">
        <v>0</v>
      </c>
      <c r="D1995" s="12">
        <v>8.1334999999999997</v>
      </c>
      <c r="E1995" s="6"/>
      <c r="F1995" s="6"/>
      <c r="G1995" s="6"/>
      <c r="H1995" s="6"/>
      <c r="I1995" s="12" t="s">
        <v>3771</v>
      </c>
      <c r="J1995" s="12" t="s">
        <v>3771</v>
      </c>
      <c r="K1995" s="12">
        <v>46786.332999999999</v>
      </c>
      <c r="L1995" s="12" t="s">
        <v>3992</v>
      </c>
    </row>
    <row r="1996" spans="1:12" x14ac:dyDescent="0.3">
      <c r="A1996" s="12" t="s">
        <v>3993</v>
      </c>
      <c r="B1996" s="12">
        <v>1</v>
      </c>
      <c r="C1996" s="12">
        <v>0</v>
      </c>
      <c r="D1996" s="12">
        <v>5.6859999999999999</v>
      </c>
      <c r="E1996" s="6"/>
      <c r="F1996" s="6"/>
      <c r="G1996" s="6"/>
      <c r="H1996" s="6"/>
      <c r="I1996" s="12" t="s">
        <v>3771</v>
      </c>
      <c r="J1996" s="12" t="s">
        <v>3771</v>
      </c>
      <c r="K1996" s="12">
        <v>14640.7934</v>
      </c>
      <c r="L1996" s="12" t="s">
        <v>3994</v>
      </c>
    </row>
    <row r="1997" spans="1:12" x14ac:dyDescent="0.3">
      <c r="A1997" s="12" t="s">
        <v>3995</v>
      </c>
      <c r="B1997" s="12">
        <v>2</v>
      </c>
      <c r="C1997" s="12">
        <v>0</v>
      </c>
      <c r="D1997" s="12">
        <v>7.8268000000000004</v>
      </c>
      <c r="E1997" s="6"/>
      <c r="F1997" s="6"/>
      <c r="G1997" s="6"/>
      <c r="H1997" s="6"/>
      <c r="I1997" s="12" t="s">
        <v>3771</v>
      </c>
      <c r="J1997" s="12" t="s">
        <v>3771</v>
      </c>
      <c r="K1997" s="12">
        <v>101436.4584</v>
      </c>
      <c r="L1997" s="12" t="s">
        <v>3996</v>
      </c>
    </row>
    <row r="1998" spans="1:12" x14ac:dyDescent="0.3">
      <c r="A1998" s="12" t="s">
        <v>3997</v>
      </c>
      <c r="B1998" s="12">
        <v>2</v>
      </c>
      <c r="C1998" s="12">
        <v>0</v>
      </c>
      <c r="D1998" s="12">
        <v>18.324200000000001</v>
      </c>
      <c r="E1998" s="6"/>
      <c r="F1998" s="6"/>
      <c r="G1998" s="6"/>
      <c r="H1998" s="6"/>
      <c r="I1998" s="12" t="s">
        <v>3771</v>
      </c>
      <c r="J1998" s="12" t="s">
        <v>3771</v>
      </c>
      <c r="K1998" s="12">
        <v>229873.94839999999</v>
      </c>
      <c r="L1998" s="12" t="s">
        <v>3998</v>
      </c>
    </row>
    <row r="1999" spans="1:12" x14ac:dyDescent="0.3">
      <c r="A1999" s="12" t="s">
        <v>3999</v>
      </c>
      <c r="B1999" s="12">
        <v>2</v>
      </c>
      <c r="C1999" s="12">
        <v>0</v>
      </c>
      <c r="D1999" s="12">
        <v>7.1287000000000003</v>
      </c>
      <c r="E1999" s="6"/>
      <c r="F1999" s="6"/>
      <c r="G1999" s="6"/>
      <c r="H1999" s="6"/>
      <c r="I1999" s="12" t="s">
        <v>3771</v>
      </c>
      <c r="J1999" s="12" t="s">
        <v>3771</v>
      </c>
      <c r="K1999" s="12">
        <v>126615.2031</v>
      </c>
      <c r="L1999" s="12" t="s">
        <v>4000</v>
      </c>
    </row>
    <row r="2000" spans="1:12" x14ac:dyDescent="0.3">
      <c r="A2000" s="12" t="s">
        <v>4001</v>
      </c>
      <c r="B2000" s="12">
        <v>1</v>
      </c>
      <c r="C2000" s="12">
        <v>0</v>
      </c>
      <c r="D2000" s="12">
        <v>4.7945000000000002</v>
      </c>
      <c r="E2000" s="6"/>
      <c r="F2000" s="6"/>
      <c r="G2000" s="6"/>
      <c r="H2000" s="6"/>
      <c r="I2000" s="12" t="s">
        <v>3771</v>
      </c>
      <c r="J2000" s="12" t="s">
        <v>3771</v>
      </c>
      <c r="K2000" s="12">
        <v>29678.543900000001</v>
      </c>
      <c r="L2000" s="12" t="s">
        <v>4002</v>
      </c>
    </row>
    <row r="2001" spans="1:12" x14ac:dyDescent="0.3">
      <c r="A2001" s="12" t="s">
        <v>4003</v>
      </c>
      <c r="B2001" s="12">
        <v>1</v>
      </c>
      <c r="C2001" s="12">
        <v>0</v>
      </c>
      <c r="D2001" s="12">
        <v>4.5148000000000001</v>
      </c>
      <c r="E2001" s="6"/>
      <c r="F2001" s="6"/>
      <c r="G2001" s="6"/>
      <c r="H2001" s="6"/>
      <c r="I2001" s="12" t="s">
        <v>3771</v>
      </c>
      <c r="J2001" s="12" t="s">
        <v>3771</v>
      </c>
      <c r="K2001" s="12">
        <v>76897.163</v>
      </c>
      <c r="L2001" s="12" t="s">
        <v>4004</v>
      </c>
    </row>
    <row r="2002" spans="1:12" x14ac:dyDescent="0.3">
      <c r="A2002" s="12" t="s">
        <v>4005</v>
      </c>
      <c r="B2002" s="12">
        <v>5</v>
      </c>
      <c r="C2002" s="12">
        <v>0</v>
      </c>
      <c r="D2002" s="12">
        <v>23.470700000000001</v>
      </c>
      <c r="E2002" s="6"/>
      <c r="F2002" s="6"/>
      <c r="G2002" s="6"/>
      <c r="H2002" s="6"/>
      <c r="I2002" s="12" t="s">
        <v>3771</v>
      </c>
      <c r="J2002" s="12" t="s">
        <v>3771</v>
      </c>
      <c r="K2002" s="12">
        <v>143854.18100000001</v>
      </c>
      <c r="L2002" s="12" t="s">
        <v>4006</v>
      </c>
    </row>
    <row r="2003" spans="1:12" x14ac:dyDescent="0.3">
      <c r="A2003" s="12" t="s">
        <v>4007</v>
      </c>
      <c r="B2003" s="12">
        <v>2</v>
      </c>
      <c r="C2003" s="12">
        <v>0</v>
      </c>
      <c r="D2003" s="12">
        <v>8.7441999999999993</v>
      </c>
      <c r="E2003" s="6"/>
      <c r="F2003" s="6"/>
      <c r="G2003" s="6"/>
      <c r="H2003" s="6"/>
      <c r="I2003" s="12" t="s">
        <v>3771</v>
      </c>
      <c r="J2003" s="12" t="s">
        <v>3771</v>
      </c>
      <c r="K2003" s="12">
        <v>23272.8279</v>
      </c>
      <c r="L2003" s="12" t="s">
        <v>4008</v>
      </c>
    </row>
    <row r="2004" spans="1:12" x14ac:dyDescent="0.3">
      <c r="A2004" s="12" t="s">
        <v>4009</v>
      </c>
      <c r="B2004" s="12">
        <v>4</v>
      </c>
      <c r="C2004" s="12">
        <v>0</v>
      </c>
      <c r="D2004" s="12">
        <v>12.5716</v>
      </c>
      <c r="E2004" s="6"/>
      <c r="F2004" s="6"/>
      <c r="G2004" s="6"/>
      <c r="H2004" s="6"/>
      <c r="I2004" s="12" t="s">
        <v>3771</v>
      </c>
      <c r="J2004" s="12" t="s">
        <v>3771</v>
      </c>
      <c r="K2004" s="12">
        <v>260880.1531</v>
      </c>
      <c r="L2004" s="12" t="s">
        <v>4010</v>
      </c>
    </row>
    <row r="2005" spans="1:12" x14ac:dyDescent="0.3">
      <c r="A2005" s="12" t="s">
        <v>4011</v>
      </c>
      <c r="B2005" s="12">
        <v>3</v>
      </c>
      <c r="C2005" s="12">
        <v>0</v>
      </c>
      <c r="D2005" s="12">
        <v>15.3177</v>
      </c>
      <c r="E2005" s="6"/>
      <c r="F2005" s="6"/>
      <c r="G2005" s="6"/>
      <c r="H2005" s="6"/>
      <c r="I2005" s="12" t="s">
        <v>3771</v>
      </c>
      <c r="J2005" s="12" t="s">
        <v>3771</v>
      </c>
      <c r="K2005" s="12">
        <v>128895.1675</v>
      </c>
      <c r="L2005" s="12" t="s">
        <v>4012</v>
      </c>
    </row>
    <row r="2006" spans="1:12" x14ac:dyDescent="0.3">
      <c r="A2006" s="12" t="s">
        <v>4013</v>
      </c>
      <c r="B2006" s="12">
        <v>1</v>
      </c>
      <c r="C2006" s="12">
        <v>0</v>
      </c>
      <c r="D2006" s="12">
        <v>5.0190000000000001</v>
      </c>
      <c r="E2006" s="6"/>
      <c r="F2006" s="6"/>
      <c r="G2006" s="6"/>
      <c r="H2006" s="6"/>
      <c r="I2006" s="12" t="s">
        <v>3771</v>
      </c>
      <c r="J2006" s="12" t="s">
        <v>3771</v>
      </c>
      <c r="K2006" s="12">
        <v>48309.452599999997</v>
      </c>
      <c r="L2006" s="12" t="s">
        <v>4014</v>
      </c>
    </row>
    <row r="2007" spans="1:12" x14ac:dyDescent="0.3">
      <c r="A2007" s="12" t="s">
        <v>4015</v>
      </c>
      <c r="B2007" s="12">
        <v>1</v>
      </c>
      <c r="C2007" s="12">
        <v>0</v>
      </c>
      <c r="D2007" s="12">
        <v>6.8196000000000003</v>
      </c>
      <c r="E2007" s="6"/>
      <c r="F2007" s="6"/>
      <c r="G2007" s="6"/>
      <c r="H2007" s="6"/>
      <c r="I2007" s="12" t="s">
        <v>3771</v>
      </c>
      <c r="J2007" s="12" t="s">
        <v>3771</v>
      </c>
      <c r="K2007" s="12">
        <v>9132.3889999999992</v>
      </c>
      <c r="L2007" s="12" t="s">
        <v>4016</v>
      </c>
    </row>
    <row r="2008" spans="1:12" x14ac:dyDescent="0.3">
      <c r="A2008" s="12" t="s">
        <v>4017</v>
      </c>
      <c r="B2008" s="12">
        <v>2</v>
      </c>
      <c r="C2008" s="12">
        <v>0</v>
      </c>
      <c r="D2008" s="12">
        <v>10.1218</v>
      </c>
      <c r="E2008" s="6"/>
      <c r="F2008" s="6"/>
      <c r="G2008" s="6"/>
      <c r="H2008" s="6"/>
      <c r="I2008" s="12" t="s">
        <v>3771</v>
      </c>
      <c r="J2008" s="12" t="s">
        <v>3771</v>
      </c>
      <c r="K2008" s="12">
        <v>76034.966199999995</v>
      </c>
      <c r="L2008" s="12" t="s">
        <v>4018</v>
      </c>
    </row>
    <row r="2009" spans="1:12" x14ac:dyDescent="0.3">
      <c r="A2009" s="12" t="s">
        <v>4019</v>
      </c>
      <c r="B2009" s="12">
        <v>1</v>
      </c>
      <c r="C2009" s="12">
        <v>0</v>
      </c>
      <c r="D2009" s="12">
        <v>3.1419000000000001</v>
      </c>
      <c r="E2009" s="6"/>
      <c r="F2009" s="6"/>
      <c r="G2009" s="6"/>
      <c r="H2009" s="6"/>
      <c r="I2009" s="12" t="s">
        <v>3771</v>
      </c>
      <c r="J2009" s="12" t="s">
        <v>3771</v>
      </c>
      <c r="K2009" s="12">
        <v>124648.4679</v>
      </c>
      <c r="L2009" s="12" t="s">
        <v>4020</v>
      </c>
    </row>
    <row r="2010" spans="1:12" x14ac:dyDescent="0.3">
      <c r="A2010" s="12" t="s">
        <v>4021</v>
      </c>
      <c r="B2010" s="12">
        <v>3</v>
      </c>
      <c r="C2010" s="12">
        <v>0</v>
      </c>
      <c r="D2010" s="12">
        <v>12.643800000000001</v>
      </c>
      <c r="E2010" s="6"/>
      <c r="F2010" s="6"/>
      <c r="G2010" s="6"/>
      <c r="H2010" s="6"/>
      <c r="I2010" s="12" t="s">
        <v>3771</v>
      </c>
      <c r="J2010" s="12" t="s">
        <v>3771</v>
      </c>
      <c r="K2010" s="12">
        <v>117926.6744</v>
      </c>
      <c r="L2010" s="12" t="s">
        <v>4022</v>
      </c>
    </row>
    <row r="2011" spans="1:12" x14ac:dyDescent="0.3">
      <c r="A2011" s="12" t="s">
        <v>4023</v>
      </c>
      <c r="B2011" s="12">
        <v>1</v>
      </c>
      <c r="C2011" s="12">
        <v>0</v>
      </c>
      <c r="D2011" s="12">
        <v>4.8490000000000002</v>
      </c>
      <c r="E2011" s="6"/>
      <c r="F2011" s="6"/>
      <c r="G2011" s="6"/>
      <c r="H2011" s="6"/>
      <c r="I2011" s="12" t="s">
        <v>3771</v>
      </c>
      <c r="J2011" s="12" t="s">
        <v>3771</v>
      </c>
      <c r="K2011" s="12">
        <v>87604.678899999999</v>
      </c>
      <c r="L2011" s="12" t="s">
        <v>4024</v>
      </c>
    </row>
    <row r="2012" spans="1:12" x14ac:dyDescent="0.3">
      <c r="A2012" s="12" t="s">
        <v>4025</v>
      </c>
      <c r="B2012" s="12">
        <v>2</v>
      </c>
      <c r="C2012" s="12">
        <v>0</v>
      </c>
      <c r="D2012" s="12">
        <v>8.9339999999999993</v>
      </c>
      <c r="E2012" s="6"/>
      <c r="F2012" s="6"/>
      <c r="G2012" s="6"/>
      <c r="H2012" s="6"/>
      <c r="I2012" s="12" t="s">
        <v>3771</v>
      </c>
      <c r="J2012" s="12" t="s">
        <v>3771</v>
      </c>
      <c r="K2012" s="12">
        <v>93093.802299999996</v>
      </c>
      <c r="L2012" s="12" t="s">
        <v>4026</v>
      </c>
    </row>
    <row r="2013" spans="1:12" x14ac:dyDescent="0.3">
      <c r="A2013" s="12" t="s">
        <v>4027</v>
      </c>
      <c r="B2013" s="12">
        <v>5</v>
      </c>
      <c r="C2013" s="12">
        <v>0</v>
      </c>
      <c r="D2013" s="12">
        <v>33.753700000000002</v>
      </c>
      <c r="E2013" s="6"/>
      <c r="F2013" s="6"/>
      <c r="G2013" s="6"/>
      <c r="H2013" s="6"/>
      <c r="I2013" s="12" t="s">
        <v>3771</v>
      </c>
      <c r="J2013" s="12" t="s">
        <v>3771</v>
      </c>
      <c r="K2013" s="12">
        <v>104236.5582</v>
      </c>
      <c r="L2013" s="12" t="s">
        <v>4028</v>
      </c>
    </row>
    <row r="2014" spans="1:12" x14ac:dyDescent="0.3">
      <c r="A2014" s="12" t="s">
        <v>4029</v>
      </c>
      <c r="B2014" s="12">
        <v>5</v>
      </c>
      <c r="C2014" s="12">
        <v>0</v>
      </c>
      <c r="D2014" s="12">
        <v>24.92</v>
      </c>
      <c r="E2014" s="6"/>
      <c r="F2014" s="6"/>
      <c r="G2014" s="6"/>
      <c r="H2014" s="6"/>
      <c r="I2014" s="12" t="s">
        <v>3771</v>
      </c>
      <c r="J2014" s="12" t="s">
        <v>3771</v>
      </c>
      <c r="K2014" s="12">
        <v>160789.77230000001</v>
      </c>
      <c r="L2014" s="12" t="s">
        <v>4030</v>
      </c>
    </row>
    <row r="2015" spans="1:12" x14ac:dyDescent="0.3">
      <c r="A2015" s="12" t="s">
        <v>4031</v>
      </c>
      <c r="B2015" s="12">
        <v>3</v>
      </c>
      <c r="C2015" s="12">
        <v>0</v>
      </c>
      <c r="D2015" s="12">
        <v>11.9108</v>
      </c>
      <c r="E2015" s="6"/>
      <c r="F2015" s="6"/>
      <c r="G2015" s="6"/>
      <c r="H2015" s="6"/>
      <c r="I2015" s="12" t="s">
        <v>3771</v>
      </c>
      <c r="J2015" s="12" t="s">
        <v>3771</v>
      </c>
      <c r="K2015" s="12">
        <v>222779.23850000001</v>
      </c>
      <c r="L2015" s="12" t="s">
        <v>4032</v>
      </c>
    </row>
    <row r="2016" spans="1:12" x14ac:dyDescent="0.3">
      <c r="A2016" s="12" t="s">
        <v>4033</v>
      </c>
      <c r="B2016" s="12">
        <v>3</v>
      </c>
      <c r="C2016" s="12">
        <v>0</v>
      </c>
      <c r="D2016" s="12">
        <v>16.470400000000001</v>
      </c>
      <c r="E2016" s="6"/>
      <c r="F2016" s="6"/>
      <c r="G2016" s="6"/>
      <c r="H2016" s="6"/>
      <c r="I2016" s="12" t="s">
        <v>3771</v>
      </c>
      <c r="J2016" s="12" t="s">
        <v>3771</v>
      </c>
      <c r="K2016" s="12">
        <v>127564.3281</v>
      </c>
      <c r="L2016" s="12" t="s">
        <v>4034</v>
      </c>
    </row>
    <row r="2017" spans="1:12" x14ac:dyDescent="0.3">
      <c r="A2017" s="12" t="s">
        <v>4035</v>
      </c>
      <c r="B2017" s="12">
        <v>7</v>
      </c>
      <c r="C2017" s="12">
        <v>0</v>
      </c>
      <c r="D2017" s="12">
        <v>36.193800000000003</v>
      </c>
      <c r="E2017" s="6"/>
      <c r="F2017" s="6"/>
      <c r="G2017" s="6"/>
      <c r="H2017" s="6"/>
      <c r="I2017" s="12" t="s">
        <v>3771</v>
      </c>
      <c r="J2017" s="12" t="s">
        <v>3771</v>
      </c>
      <c r="K2017" s="12">
        <v>261405.87229999999</v>
      </c>
      <c r="L2017" s="12" t="s">
        <v>4036</v>
      </c>
    </row>
    <row r="2018" spans="1:12" x14ac:dyDescent="0.3">
      <c r="A2018" s="12" t="s">
        <v>4037</v>
      </c>
      <c r="B2018" s="12">
        <v>2</v>
      </c>
      <c r="C2018" s="12">
        <v>0</v>
      </c>
      <c r="D2018" s="12">
        <v>11.401300000000001</v>
      </c>
      <c r="E2018" s="6"/>
      <c r="F2018" s="6"/>
      <c r="G2018" s="6"/>
      <c r="H2018" s="6"/>
      <c r="I2018" s="12" t="s">
        <v>3771</v>
      </c>
      <c r="J2018" s="12" t="s">
        <v>3771</v>
      </c>
      <c r="K2018" s="12">
        <v>50148.2258</v>
      </c>
      <c r="L2018" s="12" t="s">
        <v>4038</v>
      </c>
    </row>
    <row r="2019" spans="1:12" x14ac:dyDescent="0.3">
      <c r="A2019" s="12" t="s">
        <v>4039</v>
      </c>
      <c r="B2019" s="12">
        <v>1</v>
      </c>
      <c r="C2019" s="12">
        <v>0</v>
      </c>
      <c r="D2019" s="12">
        <v>3.7663000000000002</v>
      </c>
      <c r="E2019" s="6"/>
      <c r="F2019" s="6"/>
      <c r="G2019" s="6"/>
      <c r="H2019" s="6"/>
      <c r="I2019" s="12" t="s">
        <v>3771</v>
      </c>
      <c r="J2019" s="12" t="s">
        <v>3771</v>
      </c>
      <c r="K2019" s="12">
        <v>80590.844700000001</v>
      </c>
      <c r="L2019" s="12" t="s">
        <v>4040</v>
      </c>
    </row>
    <row r="2020" spans="1:12" x14ac:dyDescent="0.3">
      <c r="A2020" s="12" t="s">
        <v>4041</v>
      </c>
      <c r="B2020" s="12">
        <v>2</v>
      </c>
      <c r="C2020" s="12">
        <v>0</v>
      </c>
      <c r="D2020" s="12">
        <v>9.4837000000000007</v>
      </c>
      <c r="E2020" s="6"/>
      <c r="F2020" s="6"/>
      <c r="G2020" s="6"/>
      <c r="H2020" s="6"/>
      <c r="I2020" s="12" t="s">
        <v>3771</v>
      </c>
      <c r="J2020" s="12" t="s">
        <v>3771</v>
      </c>
      <c r="K2020" s="12">
        <v>36546.356299999999</v>
      </c>
      <c r="L2020" s="12" t="s">
        <v>454</v>
      </c>
    </row>
    <row r="2021" spans="1:12" x14ac:dyDescent="0.3">
      <c r="A2021" s="12" t="s">
        <v>4042</v>
      </c>
      <c r="B2021" s="12">
        <v>3</v>
      </c>
      <c r="C2021" s="12">
        <v>0</v>
      </c>
      <c r="D2021" s="12">
        <v>17.9969</v>
      </c>
      <c r="E2021" s="6"/>
      <c r="F2021" s="6"/>
      <c r="G2021" s="6"/>
      <c r="H2021" s="6"/>
      <c r="I2021" s="12" t="s">
        <v>3771</v>
      </c>
      <c r="J2021" s="12" t="s">
        <v>3771</v>
      </c>
      <c r="K2021" s="12">
        <v>109504.48450000001</v>
      </c>
      <c r="L2021" s="12" t="s">
        <v>454</v>
      </c>
    </row>
    <row r="2022" spans="1:12" x14ac:dyDescent="0.3">
      <c r="A2022" s="12" t="s">
        <v>4043</v>
      </c>
      <c r="B2022" s="12">
        <v>3</v>
      </c>
      <c r="C2022" s="12">
        <v>0</v>
      </c>
      <c r="D2022" s="12">
        <v>11.79</v>
      </c>
      <c r="E2022" s="6"/>
      <c r="F2022" s="6"/>
      <c r="G2022" s="6"/>
      <c r="H2022" s="6"/>
      <c r="I2022" s="12" t="s">
        <v>3771</v>
      </c>
      <c r="J2022" s="12" t="s">
        <v>3771</v>
      </c>
      <c r="K2022" s="12">
        <v>53895.974800000004</v>
      </c>
      <c r="L2022" s="12" t="s">
        <v>4044</v>
      </c>
    </row>
    <row r="2023" spans="1:12" x14ac:dyDescent="0.3">
      <c r="A2023" s="12" t="s">
        <v>4045</v>
      </c>
      <c r="B2023" s="12">
        <v>3</v>
      </c>
      <c r="C2023" s="12">
        <v>0</v>
      </c>
      <c r="D2023" s="12">
        <v>13.398400000000001</v>
      </c>
      <c r="E2023" s="6"/>
      <c r="F2023" s="6"/>
      <c r="G2023" s="6"/>
      <c r="H2023" s="6"/>
      <c r="I2023" s="12" t="s">
        <v>3771</v>
      </c>
      <c r="J2023" s="12" t="s">
        <v>3771</v>
      </c>
      <c r="K2023" s="12">
        <v>88323.2117</v>
      </c>
      <c r="L2023" s="12" t="s">
        <v>4046</v>
      </c>
    </row>
    <row r="2024" spans="1:12" x14ac:dyDescent="0.3">
      <c r="A2024" s="12" t="s">
        <v>4047</v>
      </c>
      <c r="B2024" s="12">
        <v>1</v>
      </c>
      <c r="C2024" s="12">
        <v>0</v>
      </c>
      <c r="D2024" s="12">
        <v>4.6067</v>
      </c>
      <c r="E2024" s="6"/>
      <c r="F2024" s="6"/>
      <c r="G2024" s="6"/>
      <c r="H2024" s="6"/>
      <c r="I2024" s="12" t="s">
        <v>3771</v>
      </c>
      <c r="J2024" s="12" t="s">
        <v>3771</v>
      </c>
      <c r="K2024" s="12">
        <v>107107.7432</v>
      </c>
      <c r="L2024" s="12" t="s">
        <v>4048</v>
      </c>
    </row>
    <row r="2025" spans="1:12" x14ac:dyDescent="0.3">
      <c r="A2025" s="12" t="s">
        <v>4049</v>
      </c>
      <c r="B2025" s="12">
        <v>2</v>
      </c>
      <c r="C2025" s="12">
        <v>0</v>
      </c>
      <c r="D2025" s="12">
        <v>8.8039000000000005</v>
      </c>
      <c r="E2025" s="6"/>
      <c r="F2025" s="6"/>
      <c r="G2025" s="6"/>
      <c r="H2025" s="6"/>
      <c r="I2025" s="12" t="s">
        <v>3771</v>
      </c>
      <c r="J2025" s="12" t="s">
        <v>3771</v>
      </c>
      <c r="K2025" s="12">
        <v>175157.98389999999</v>
      </c>
      <c r="L2025" s="12" t="s">
        <v>4050</v>
      </c>
    </row>
    <row r="2026" spans="1:12" x14ac:dyDescent="0.3">
      <c r="A2026" s="12" t="s">
        <v>4051</v>
      </c>
      <c r="B2026" s="12">
        <v>3</v>
      </c>
      <c r="C2026" s="12">
        <v>0</v>
      </c>
      <c r="D2026" s="12">
        <v>16.9999</v>
      </c>
      <c r="E2026" s="6"/>
      <c r="F2026" s="6"/>
      <c r="G2026" s="6"/>
      <c r="H2026" s="6"/>
      <c r="I2026" s="12" t="s">
        <v>3771</v>
      </c>
      <c r="J2026" s="12" t="s">
        <v>3771</v>
      </c>
      <c r="K2026" s="12">
        <v>16330.660099999999</v>
      </c>
      <c r="L2026" s="12" t="s">
        <v>4052</v>
      </c>
    </row>
    <row r="2027" spans="1:12" x14ac:dyDescent="0.3">
      <c r="A2027" s="12" t="s">
        <v>4053</v>
      </c>
      <c r="B2027" s="12">
        <v>1</v>
      </c>
      <c r="C2027" s="12">
        <v>0</v>
      </c>
      <c r="D2027" s="12">
        <v>3.9281999999999999</v>
      </c>
      <c r="E2027" s="6"/>
      <c r="F2027" s="6"/>
      <c r="G2027" s="6"/>
      <c r="H2027" s="6"/>
      <c r="I2027" s="12" t="s">
        <v>3771</v>
      </c>
      <c r="J2027" s="12" t="s">
        <v>3771</v>
      </c>
      <c r="K2027" s="12">
        <v>159795.47880000001</v>
      </c>
      <c r="L2027" s="12" t="s">
        <v>4054</v>
      </c>
    </row>
    <row r="2028" spans="1:12" x14ac:dyDescent="0.3">
      <c r="A2028" s="12" t="s">
        <v>4055</v>
      </c>
      <c r="B2028" s="12">
        <v>3</v>
      </c>
      <c r="C2028" s="12">
        <v>0</v>
      </c>
      <c r="D2028" s="12">
        <v>17.048100000000002</v>
      </c>
      <c r="E2028" s="6"/>
      <c r="F2028" s="6"/>
      <c r="G2028" s="6"/>
      <c r="H2028" s="6"/>
      <c r="I2028" s="12" t="s">
        <v>3771</v>
      </c>
      <c r="J2028" s="12" t="s">
        <v>3771</v>
      </c>
      <c r="K2028" s="12">
        <v>97877.815499999997</v>
      </c>
      <c r="L2028" s="12" t="s">
        <v>4056</v>
      </c>
    </row>
    <row r="2029" spans="1:12" x14ac:dyDescent="0.3">
      <c r="A2029" s="12" t="s">
        <v>4057</v>
      </c>
      <c r="B2029" s="12">
        <v>1</v>
      </c>
      <c r="C2029" s="12">
        <v>0</v>
      </c>
      <c r="D2029" s="12">
        <v>11.392200000000001</v>
      </c>
      <c r="E2029" s="6"/>
      <c r="F2029" s="6"/>
      <c r="G2029" s="6"/>
      <c r="H2029" s="6"/>
      <c r="I2029" s="12" t="s">
        <v>3771</v>
      </c>
      <c r="J2029" s="12" t="s">
        <v>3771</v>
      </c>
      <c r="K2029" s="12">
        <v>28393.255799999999</v>
      </c>
      <c r="L2029" s="12" t="s">
        <v>4058</v>
      </c>
    </row>
    <row r="2030" spans="1:12" x14ac:dyDescent="0.3">
      <c r="A2030" s="12" t="s">
        <v>4059</v>
      </c>
      <c r="B2030" s="12">
        <v>24</v>
      </c>
      <c r="C2030" s="12">
        <v>0</v>
      </c>
      <c r="D2030" s="12">
        <v>124.3018</v>
      </c>
      <c r="E2030" s="6"/>
      <c r="F2030" s="6"/>
      <c r="G2030" s="6"/>
      <c r="H2030" s="6"/>
      <c r="I2030" s="12" t="s">
        <v>3771</v>
      </c>
      <c r="J2030" s="12" t="s">
        <v>3771</v>
      </c>
      <c r="K2030" s="12">
        <v>253938.84830000001</v>
      </c>
      <c r="L2030" s="12" t="s">
        <v>4060</v>
      </c>
    </row>
    <row r="2031" spans="1:12" x14ac:dyDescent="0.3">
      <c r="A2031" s="12" t="s">
        <v>4061</v>
      </c>
      <c r="B2031" s="12">
        <v>2</v>
      </c>
      <c r="C2031" s="12">
        <v>0</v>
      </c>
      <c r="D2031" s="12">
        <v>7.7272999999999996</v>
      </c>
      <c r="E2031" s="6"/>
      <c r="F2031" s="6"/>
      <c r="G2031" s="6"/>
      <c r="H2031" s="6"/>
      <c r="I2031" s="12" t="s">
        <v>3771</v>
      </c>
      <c r="J2031" s="12" t="s">
        <v>3771</v>
      </c>
      <c r="K2031" s="12">
        <v>247318.7481</v>
      </c>
      <c r="L2031" s="12" t="s">
        <v>4062</v>
      </c>
    </row>
    <row r="2032" spans="1:12" x14ac:dyDescent="0.3">
      <c r="A2032" s="12" t="s">
        <v>4063</v>
      </c>
      <c r="B2032" s="12">
        <v>2</v>
      </c>
      <c r="C2032" s="12">
        <v>0</v>
      </c>
      <c r="D2032" s="12">
        <v>8.7416</v>
      </c>
      <c r="E2032" s="6"/>
      <c r="F2032" s="6"/>
      <c r="G2032" s="6"/>
      <c r="H2032" s="6"/>
      <c r="I2032" s="12" t="s">
        <v>3771</v>
      </c>
      <c r="J2032" s="12" t="s">
        <v>3771</v>
      </c>
      <c r="K2032" s="12">
        <v>222800.3167</v>
      </c>
      <c r="L2032" s="12" t="s">
        <v>4064</v>
      </c>
    </row>
    <row r="2033" spans="1:12" x14ac:dyDescent="0.3">
      <c r="A2033" s="12" t="s">
        <v>4065</v>
      </c>
      <c r="B2033" s="12">
        <v>6</v>
      </c>
      <c r="C2033" s="12">
        <v>0</v>
      </c>
      <c r="D2033" s="12">
        <v>32.427300000000002</v>
      </c>
      <c r="E2033" s="6"/>
      <c r="F2033" s="6"/>
      <c r="G2033" s="6"/>
      <c r="H2033" s="6"/>
      <c r="I2033" s="12" t="s">
        <v>3771</v>
      </c>
      <c r="J2033" s="12" t="s">
        <v>3771</v>
      </c>
      <c r="K2033" s="12">
        <v>107077.9186</v>
      </c>
      <c r="L2033" s="12" t="s">
        <v>4066</v>
      </c>
    </row>
    <row r="2034" spans="1:12" x14ac:dyDescent="0.3">
      <c r="A2034" s="12" t="s">
        <v>4067</v>
      </c>
      <c r="B2034" s="12">
        <v>5</v>
      </c>
      <c r="C2034" s="12">
        <v>0</v>
      </c>
      <c r="D2034" s="12">
        <v>20.0471</v>
      </c>
      <c r="E2034" s="6"/>
      <c r="F2034" s="6"/>
      <c r="G2034" s="6"/>
      <c r="H2034" s="6"/>
      <c r="I2034" s="12" t="s">
        <v>3771</v>
      </c>
      <c r="J2034" s="12" t="s">
        <v>3771</v>
      </c>
      <c r="K2034" s="12">
        <v>345597.42839999998</v>
      </c>
      <c r="L2034" s="12" t="s">
        <v>4068</v>
      </c>
    </row>
    <row r="2035" spans="1:12" x14ac:dyDescent="0.3">
      <c r="A2035" s="12" t="s">
        <v>4069</v>
      </c>
      <c r="B2035" s="12">
        <v>4</v>
      </c>
      <c r="C2035" s="12">
        <v>0</v>
      </c>
      <c r="D2035" s="12">
        <v>24.646599999999999</v>
      </c>
      <c r="E2035" s="6"/>
      <c r="F2035" s="6"/>
      <c r="G2035" s="6"/>
      <c r="H2035" s="6"/>
      <c r="I2035" s="12" t="s">
        <v>3771</v>
      </c>
      <c r="J2035" s="12" t="s">
        <v>3771</v>
      </c>
      <c r="K2035" s="12">
        <v>85385.459499999997</v>
      </c>
      <c r="L2035" s="12" t="s">
        <v>4070</v>
      </c>
    </row>
    <row r="2036" spans="1:12" x14ac:dyDescent="0.3">
      <c r="A2036" s="12" t="s">
        <v>4071</v>
      </c>
      <c r="B2036" s="12">
        <v>3</v>
      </c>
      <c r="C2036" s="12">
        <v>0</v>
      </c>
      <c r="D2036" s="12">
        <v>18.639900000000001</v>
      </c>
      <c r="E2036" s="6"/>
      <c r="F2036" s="6"/>
      <c r="G2036" s="6"/>
      <c r="H2036" s="6"/>
      <c r="I2036" s="12" t="s">
        <v>3771</v>
      </c>
      <c r="J2036" s="12" t="s">
        <v>3771</v>
      </c>
      <c r="K2036" s="12">
        <v>54606.2281</v>
      </c>
      <c r="L2036" s="12" t="s">
        <v>4072</v>
      </c>
    </row>
    <row r="2037" spans="1:12" x14ac:dyDescent="0.3">
      <c r="A2037" s="12" t="s">
        <v>4073</v>
      </c>
      <c r="B2037" s="12">
        <v>2</v>
      </c>
      <c r="C2037" s="12">
        <v>0</v>
      </c>
      <c r="D2037" s="12">
        <v>9.0937999999999999</v>
      </c>
      <c r="E2037" s="6"/>
      <c r="F2037" s="6"/>
      <c r="G2037" s="6"/>
      <c r="H2037" s="6"/>
      <c r="I2037" s="12" t="s">
        <v>3771</v>
      </c>
      <c r="J2037" s="12" t="s">
        <v>3771</v>
      </c>
      <c r="K2037" s="12">
        <v>97951.610700000005</v>
      </c>
      <c r="L2037" s="12" t="s">
        <v>4074</v>
      </c>
    </row>
    <row r="2038" spans="1:12" x14ac:dyDescent="0.3">
      <c r="A2038" s="12" t="s">
        <v>4075</v>
      </c>
      <c r="B2038" s="12">
        <v>1</v>
      </c>
      <c r="C2038" s="12">
        <v>0</v>
      </c>
      <c r="D2038" s="12">
        <v>4.0007000000000001</v>
      </c>
      <c r="E2038" s="6"/>
      <c r="F2038" s="6"/>
      <c r="G2038" s="6"/>
      <c r="H2038" s="6"/>
      <c r="I2038" s="12" t="s">
        <v>3771</v>
      </c>
      <c r="J2038" s="12" t="s">
        <v>3771</v>
      </c>
      <c r="K2038" s="12">
        <v>65396.461199999998</v>
      </c>
      <c r="L2038" s="12" t="s">
        <v>4076</v>
      </c>
    </row>
    <row r="2039" spans="1:12" x14ac:dyDescent="0.3">
      <c r="A2039" s="12" t="s">
        <v>4077</v>
      </c>
      <c r="B2039" s="12">
        <v>7</v>
      </c>
      <c r="C2039" s="12">
        <v>0</v>
      </c>
      <c r="D2039" s="12">
        <v>33.885399999999997</v>
      </c>
      <c r="E2039" s="6"/>
      <c r="F2039" s="6"/>
      <c r="G2039" s="6"/>
      <c r="H2039" s="6"/>
      <c r="I2039" s="12" t="s">
        <v>3771</v>
      </c>
      <c r="J2039" s="12" t="s">
        <v>3771</v>
      </c>
      <c r="K2039" s="12">
        <v>131722.10209999999</v>
      </c>
      <c r="L2039" s="12" t="s">
        <v>4078</v>
      </c>
    </row>
    <row r="2040" spans="1:12" x14ac:dyDescent="0.3">
      <c r="A2040" s="12" t="s">
        <v>4079</v>
      </c>
      <c r="B2040" s="12">
        <v>1</v>
      </c>
      <c r="C2040" s="12">
        <v>0</v>
      </c>
      <c r="D2040" s="12">
        <v>4.9710000000000001</v>
      </c>
      <c r="E2040" s="6"/>
      <c r="F2040" s="6"/>
      <c r="G2040" s="6"/>
      <c r="H2040" s="6"/>
      <c r="I2040" s="12" t="s">
        <v>3771</v>
      </c>
      <c r="J2040" s="12" t="s">
        <v>3771</v>
      </c>
      <c r="K2040" s="12">
        <v>29970.866099999999</v>
      </c>
      <c r="L2040" s="12" t="s">
        <v>4080</v>
      </c>
    </row>
    <row r="2041" spans="1:12" x14ac:dyDescent="0.3">
      <c r="A2041" s="12" t="s">
        <v>4081</v>
      </c>
      <c r="B2041" s="12">
        <v>3</v>
      </c>
      <c r="C2041" s="12">
        <v>0</v>
      </c>
      <c r="D2041" s="12">
        <v>12.964</v>
      </c>
      <c r="E2041" s="6"/>
      <c r="F2041" s="6"/>
      <c r="G2041" s="6"/>
      <c r="H2041" s="6"/>
      <c r="I2041" s="12" t="s">
        <v>3771</v>
      </c>
      <c r="J2041" s="12" t="s">
        <v>3771</v>
      </c>
      <c r="K2041" s="12">
        <v>120494.6869</v>
      </c>
      <c r="L2041" s="12" t="s">
        <v>4082</v>
      </c>
    </row>
    <row r="2042" spans="1:12" x14ac:dyDescent="0.3">
      <c r="A2042" s="12" t="s">
        <v>4083</v>
      </c>
      <c r="B2042" s="12">
        <v>1</v>
      </c>
      <c r="C2042" s="12">
        <v>0</v>
      </c>
      <c r="D2042" s="12">
        <v>4.4154999999999998</v>
      </c>
      <c r="E2042" s="6"/>
      <c r="F2042" s="6"/>
      <c r="G2042" s="6"/>
      <c r="H2042" s="6"/>
      <c r="I2042" s="12" t="s">
        <v>3771</v>
      </c>
      <c r="J2042" s="12" t="s">
        <v>3771</v>
      </c>
      <c r="K2042" s="12">
        <v>93538.6685</v>
      </c>
      <c r="L2042" s="12" t="s">
        <v>4084</v>
      </c>
    </row>
    <row r="2043" spans="1:12" x14ac:dyDescent="0.3">
      <c r="A2043" s="12" t="s">
        <v>4085</v>
      </c>
      <c r="B2043" s="12">
        <v>1</v>
      </c>
      <c r="C2043" s="12">
        <v>0</v>
      </c>
      <c r="D2043" s="12">
        <v>3.6537999999999999</v>
      </c>
      <c r="E2043" s="6"/>
      <c r="F2043" s="6"/>
      <c r="G2043" s="6"/>
      <c r="H2043" s="6"/>
      <c r="I2043" s="12" t="s">
        <v>3771</v>
      </c>
      <c r="J2043" s="12" t="s">
        <v>3771</v>
      </c>
      <c r="K2043" s="12">
        <v>73373.051000000007</v>
      </c>
      <c r="L2043" s="12" t="s">
        <v>4086</v>
      </c>
    </row>
    <row r="2044" spans="1:12" x14ac:dyDescent="0.3">
      <c r="A2044" s="12" t="s">
        <v>4087</v>
      </c>
      <c r="B2044" s="12">
        <v>27</v>
      </c>
      <c r="C2044" s="12">
        <v>0</v>
      </c>
      <c r="D2044" s="12">
        <v>166.68790000000001</v>
      </c>
      <c r="E2044" s="6"/>
      <c r="F2044" s="6"/>
      <c r="G2044" s="6"/>
      <c r="H2044" s="6"/>
      <c r="I2044" s="12" t="s">
        <v>3771</v>
      </c>
      <c r="J2044" s="12" t="s">
        <v>3771</v>
      </c>
      <c r="K2044" s="12">
        <v>142067.14350000001</v>
      </c>
      <c r="L2044" s="12" t="s">
        <v>4088</v>
      </c>
    </row>
    <row r="2045" spans="1:12" x14ac:dyDescent="0.3">
      <c r="A2045" s="12" t="s">
        <v>4089</v>
      </c>
      <c r="B2045" s="12">
        <v>1</v>
      </c>
      <c r="C2045" s="12">
        <v>0</v>
      </c>
      <c r="D2045" s="12">
        <v>5.6048999999999998</v>
      </c>
      <c r="E2045" s="6"/>
      <c r="F2045" s="6"/>
      <c r="G2045" s="6"/>
      <c r="H2045" s="6"/>
      <c r="I2045" s="12" t="s">
        <v>3771</v>
      </c>
      <c r="J2045" s="12" t="s">
        <v>3771</v>
      </c>
      <c r="K2045" s="12">
        <v>26012.680700000001</v>
      </c>
      <c r="L2045" s="12" t="s">
        <v>4090</v>
      </c>
    </row>
    <row r="2046" spans="1:12" x14ac:dyDescent="0.3">
      <c r="A2046" s="12" t="s">
        <v>4091</v>
      </c>
      <c r="B2046" s="12">
        <v>2</v>
      </c>
      <c r="C2046" s="12">
        <v>0</v>
      </c>
      <c r="D2046" s="12">
        <v>7.6775000000000002</v>
      </c>
      <c r="E2046" s="6"/>
      <c r="F2046" s="6"/>
      <c r="G2046" s="6"/>
      <c r="H2046" s="6"/>
      <c r="I2046" s="12" t="s">
        <v>3771</v>
      </c>
      <c r="J2046" s="12" t="s">
        <v>3771</v>
      </c>
      <c r="K2046" s="12">
        <v>127605.1565</v>
      </c>
      <c r="L2046" s="12" t="s">
        <v>4092</v>
      </c>
    </row>
    <row r="2047" spans="1:12" x14ac:dyDescent="0.3">
      <c r="A2047" s="12" t="s">
        <v>4093</v>
      </c>
      <c r="B2047" s="12">
        <v>2</v>
      </c>
      <c r="C2047" s="12">
        <v>0</v>
      </c>
      <c r="D2047" s="12">
        <v>8.1597000000000008</v>
      </c>
      <c r="E2047" s="6"/>
      <c r="F2047" s="6"/>
      <c r="G2047" s="6"/>
      <c r="H2047" s="6"/>
      <c r="I2047" s="12" t="s">
        <v>3771</v>
      </c>
      <c r="J2047" s="12" t="s">
        <v>3771</v>
      </c>
      <c r="K2047" s="12">
        <v>165685.3107</v>
      </c>
      <c r="L2047" s="12" t="s">
        <v>4094</v>
      </c>
    </row>
    <row r="2048" spans="1:12" x14ac:dyDescent="0.3">
      <c r="A2048" s="12" t="s">
        <v>4095</v>
      </c>
      <c r="B2048" s="12">
        <v>3</v>
      </c>
      <c r="C2048" s="12">
        <v>0</v>
      </c>
      <c r="D2048" s="12">
        <v>11.267099999999999</v>
      </c>
      <c r="E2048" s="6"/>
      <c r="F2048" s="6"/>
      <c r="G2048" s="6"/>
      <c r="H2048" s="6"/>
      <c r="I2048" s="12" t="s">
        <v>3771</v>
      </c>
      <c r="J2048" s="12" t="s">
        <v>3771</v>
      </c>
      <c r="K2048" s="12">
        <v>152143.87239999999</v>
      </c>
      <c r="L2048" s="12" t="s">
        <v>4096</v>
      </c>
    </row>
    <row r="2049" spans="1:12" x14ac:dyDescent="0.3">
      <c r="A2049" s="12" t="s">
        <v>4097</v>
      </c>
      <c r="B2049" s="12">
        <v>3</v>
      </c>
      <c r="C2049" s="12">
        <v>0</v>
      </c>
      <c r="D2049" s="12">
        <v>13.4512</v>
      </c>
      <c r="E2049" s="6"/>
      <c r="F2049" s="6"/>
      <c r="G2049" s="6"/>
      <c r="H2049" s="6"/>
      <c r="I2049" s="12" t="s">
        <v>3771</v>
      </c>
      <c r="J2049" s="12" t="s">
        <v>3771</v>
      </c>
      <c r="K2049" s="12">
        <v>62035.759100000003</v>
      </c>
      <c r="L2049" s="12" t="s">
        <v>4098</v>
      </c>
    </row>
    <row r="2050" spans="1:12" x14ac:dyDescent="0.3">
      <c r="A2050" s="12" t="s">
        <v>4099</v>
      </c>
      <c r="B2050" s="12">
        <v>4</v>
      </c>
      <c r="C2050" s="12">
        <v>0</v>
      </c>
      <c r="D2050" s="12">
        <v>18.872199999999999</v>
      </c>
      <c r="E2050" s="6"/>
      <c r="F2050" s="6"/>
      <c r="G2050" s="6"/>
      <c r="H2050" s="6"/>
      <c r="I2050" s="12" t="s">
        <v>3771</v>
      </c>
      <c r="J2050" s="12" t="s">
        <v>3771</v>
      </c>
      <c r="K2050" s="12">
        <v>74434.881099999999</v>
      </c>
      <c r="L2050" s="12" t="s">
        <v>4100</v>
      </c>
    </row>
    <row r="2051" spans="1:12" x14ac:dyDescent="0.3">
      <c r="A2051" s="12" t="s">
        <v>4101</v>
      </c>
      <c r="B2051" s="12">
        <v>2</v>
      </c>
      <c r="C2051" s="12">
        <v>0</v>
      </c>
      <c r="D2051" s="12">
        <v>7.5122999999999998</v>
      </c>
      <c r="E2051" s="6"/>
      <c r="F2051" s="6"/>
      <c r="G2051" s="6"/>
      <c r="H2051" s="6"/>
      <c r="I2051" s="12" t="s">
        <v>3771</v>
      </c>
      <c r="J2051" s="12" t="s">
        <v>3771</v>
      </c>
      <c r="K2051" s="12">
        <v>104459.1127</v>
      </c>
      <c r="L2051" s="12" t="s">
        <v>4102</v>
      </c>
    </row>
    <row r="2052" spans="1:12" x14ac:dyDescent="0.3">
      <c r="A2052" s="12" t="s">
        <v>4103</v>
      </c>
      <c r="B2052" s="12">
        <v>2</v>
      </c>
      <c r="C2052" s="12">
        <v>0</v>
      </c>
      <c r="D2052" s="12">
        <v>8.6366999999999994</v>
      </c>
      <c r="E2052" s="6"/>
      <c r="F2052" s="6"/>
      <c r="G2052" s="6"/>
      <c r="H2052" s="6"/>
      <c r="I2052" s="12" t="s">
        <v>3771</v>
      </c>
      <c r="J2052" s="12" t="s">
        <v>3771</v>
      </c>
      <c r="K2052" s="12">
        <v>113512.4504</v>
      </c>
      <c r="L2052" s="12" t="s">
        <v>4104</v>
      </c>
    </row>
    <row r="2053" spans="1:12" x14ac:dyDescent="0.3">
      <c r="A2053" s="12" t="s">
        <v>4105</v>
      </c>
      <c r="B2053" s="12">
        <v>6</v>
      </c>
      <c r="C2053" s="12">
        <v>0</v>
      </c>
      <c r="D2053" s="12">
        <v>32.009799999999998</v>
      </c>
      <c r="E2053" s="6"/>
      <c r="F2053" s="6"/>
      <c r="G2053" s="6"/>
      <c r="H2053" s="6"/>
      <c r="I2053" s="12" t="s">
        <v>3771</v>
      </c>
      <c r="J2053" s="12" t="s">
        <v>3771</v>
      </c>
      <c r="K2053" s="12">
        <v>86163.248699999996</v>
      </c>
      <c r="L2053" s="12" t="s">
        <v>4106</v>
      </c>
    </row>
    <row r="2054" spans="1:12" x14ac:dyDescent="0.3">
      <c r="A2054" s="12" t="s">
        <v>4107</v>
      </c>
      <c r="B2054" s="12">
        <v>2</v>
      </c>
      <c r="C2054" s="12">
        <v>0</v>
      </c>
      <c r="D2054" s="12">
        <v>9.0381</v>
      </c>
      <c r="E2054" s="6"/>
      <c r="F2054" s="6"/>
      <c r="G2054" s="6"/>
      <c r="H2054" s="6"/>
      <c r="I2054" s="12" t="s">
        <v>3771</v>
      </c>
      <c r="J2054" s="12" t="s">
        <v>3771</v>
      </c>
      <c r="K2054" s="12">
        <v>93096.320399999997</v>
      </c>
      <c r="L2054" s="12" t="s">
        <v>4108</v>
      </c>
    </row>
    <row r="2055" spans="1:12" x14ac:dyDescent="0.3">
      <c r="A2055" s="12" t="s">
        <v>4109</v>
      </c>
      <c r="B2055" s="12">
        <v>1</v>
      </c>
      <c r="C2055" s="12">
        <v>0</v>
      </c>
      <c r="D2055" s="12">
        <v>8.4244000000000003</v>
      </c>
      <c r="E2055" s="6"/>
      <c r="F2055" s="6"/>
      <c r="G2055" s="6"/>
      <c r="H2055" s="6"/>
      <c r="I2055" s="12" t="s">
        <v>3771</v>
      </c>
      <c r="J2055" s="12" t="s">
        <v>3771</v>
      </c>
      <c r="K2055" s="12">
        <v>15794.8241</v>
      </c>
      <c r="L2055" s="12" t="s">
        <v>4110</v>
      </c>
    </row>
    <row r="2056" spans="1:12" x14ac:dyDescent="0.3">
      <c r="A2056" s="12" t="s">
        <v>4111</v>
      </c>
      <c r="B2056" s="12">
        <v>1</v>
      </c>
      <c r="C2056" s="12">
        <v>0</v>
      </c>
      <c r="D2056" s="12">
        <v>3.4188000000000001</v>
      </c>
      <c r="E2056" s="6"/>
      <c r="F2056" s="6"/>
      <c r="G2056" s="6"/>
      <c r="H2056" s="6"/>
      <c r="I2056" s="12" t="s">
        <v>3771</v>
      </c>
      <c r="J2056" s="12" t="s">
        <v>3771</v>
      </c>
      <c r="K2056" s="12">
        <v>160879.8444</v>
      </c>
      <c r="L2056" s="12" t="s">
        <v>4112</v>
      </c>
    </row>
    <row r="2057" spans="1:12" x14ac:dyDescent="0.3">
      <c r="A2057" s="12" t="s">
        <v>4113</v>
      </c>
      <c r="B2057" s="12">
        <v>1</v>
      </c>
      <c r="C2057" s="12">
        <v>0</v>
      </c>
      <c r="D2057" s="12">
        <v>4.5894000000000004</v>
      </c>
      <c r="E2057" s="6"/>
      <c r="F2057" s="6"/>
      <c r="G2057" s="6"/>
      <c r="H2057" s="6"/>
      <c r="I2057" s="12" t="s">
        <v>3771</v>
      </c>
      <c r="J2057" s="12" t="s">
        <v>3771</v>
      </c>
      <c r="K2057" s="12">
        <v>128809.9279</v>
      </c>
      <c r="L2057" s="12" t="s">
        <v>4114</v>
      </c>
    </row>
    <row r="2058" spans="1:12" x14ac:dyDescent="0.3">
      <c r="A2058" s="12" t="s">
        <v>4115</v>
      </c>
      <c r="B2058" s="12">
        <v>1</v>
      </c>
      <c r="C2058" s="12">
        <v>0</v>
      </c>
      <c r="D2058" s="12">
        <v>3.7827000000000002</v>
      </c>
      <c r="E2058" s="6"/>
      <c r="F2058" s="6"/>
      <c r="G2058" s="6"/>
      <c r="H2058" s="6"/>
      <c r="I2058" s="12" t="s">
        <v>3771</v>
      </c>
      <c r="J2058" s="12" t="s">
        <v>3771</v>
      </c>
      <c r="K2058" s="12">
        <v>52121.881600000001</v>
      </c>
      <c r="L2058" s="12" t="s">
        <v>4116</v>
      </c>
    </row>
    <row r="2059" spans="1:12" x14ac:dyDescent="0.3">
      <c r="A2059" s="12" t="s">
        <v>4117</v>
      </c>
      <c r="B2059" s="12">
        <v>1</v>
      </c>
      <c r="C2059" s="12">
        <v>0</v>
      </c>
      <c r="D2059" s="12">
        <v>4.4226999999999999</v>
      </c>
      <c r="E2059" s="6"/>
      <c r="F2059" s="6"/>
      <c r="G2059" s="6"/>
      <c r="H2059" s="6"/>
      <c r="I2059" s="12" t="s">
        <v>3771</v>
      </c>
      <c r="J2059" s="12" t="s">
        <v>3771</v>
      </c>
      <c r="K2059" s="12">
        <v>21340.586500000001</v>
      </c>
      <c r="L2059" s="12" t="s">
        <v>4118</v>
      </c>
    </row>
    <row r="2060" spans="1:12" x14ac:dyDescent="0.3">
      <c r="A2060" s="12" t="s">
        <v>4119</v>
      </c>
      <c r="B2060" s="12">
        <v>3</v>
      </c>
      <c r="C2060" s="12">
        <v>0</v>
      </c>
      <c r="D2060" s="12">
        <v>15.0906</v>
      </c>
      <c r="E2060" s="6"/>
      <c r="F2060" s="6"/>
      <c r="G2060" s="6"/>
      <c r="H2060" s="6"/>
      <c r="I2060" s="12" t="s">
        <v>3771</v>
      </c>
      <c r="J2060" s="12" t="s">
        <v>3771</v>
      </c>
      <c r="K2060" s="12">
        <v>84370.393899999995</v>
      </c>
      <c r="L2060" s="12" t="s">
        <v>4120</v>
      </c>
    </row>
    <row r="2061" spans="1:12" x14ac:dyDescent="0.3">
      <c r="A2061" s="12" t="s">
        <v>4121</v>
      </c>
      <c r="B2061" s="12">
        <v>2</v>
      </c>
      <c r="C2061" s="12">
        <v>0</v>
      </c>
      <c r="D2061" s="12">
        <v>13.848100000000001</v>
      </c>
      <c r="E2061" s="6"/>
      <c r="F2061" s="6"/>
      <c r="G2061" s="6"/>
      <c r="H2061" s="6"/>
      <c r="I2061" s="12" t="s">
        <v>3771</v>
      </c>
      <c r="J2061" s="12" t="s">
        <v>3771</v>
      </c>
      <c r="K2061" s="12">
        <v>125780.8836</v>
      </c>
      <c r="L2061" s="12" t="s">
        <v>4122</v>
      </c>
    </row>
    <row r="2062" spans="1:12" x14ac:dyDescent="0.3">
      <c r="A2062" s="12" t="s">
        <v>4123</v>
      </c>
      <c r="B2062" s="12">
        <v>1</v>
      </c>
      <c r="C2062" s="12">
        <v>0</v>
      </c>
      <c r="D2062" s="12">
        <v>4.9329000000000001</v>
      </c>
      <c r="E2062" s="6"/>
      <c r="F2062" s="6"/>
      <c r="G2062" s="6"/>
      <c r="H2062" s="6"/>
      <c r="I2062" s="12" t="s">
        <v>3771</v>
      </c>
      <c r="J2062" s="12" t="s">
        <v>3771</v>
      </c>
      <c r="K2062" s="12">
        <v>8778.6429000000007</v>
      </c>
      <c r="L2062" s="12" t="s">
        <v>4124</v>
      </c>
    </row>
    <row r="2063" spans="1:12" x14ac:dyDescent="0.3">
      <c r="A2063" s="12" t="s">
        <v>4125</v>
      </c>
      <c r="B2063" s="12">
        <v>6</v>
      </c>
      <c r="C2063" s="12">
        <v>0</v>
      </c>
      <c r="D2063" s="12">
        <v>40.455300000000001</v>
      </c>
      <c r="E2063" s="6"/>
      <c r="F2063" s="6"/>
      <c r="G2063" s="6"/>
      <c r="H2063" s="6"/>
      <c r="I2063" s="12" t="s">
        <v>3771</v>
      </c>
      <c r="J2063" s="12" t="s">
        <v>3771</v>
      </c>
      <c r="K2063" s="12">
        <v>58764.283499999998</v>
      </c>
      <c r="L2063" s="12" t="s">
        <v>4126</v>
      </c>
    </row>
    <row r="2064" spans="1:12" x14ac:dyDescent="0.3">
      <c r="A2064" s="12" t="s">
        <v>4127</v>
      </c>
      <c r="B2064" s="12">
        <v>1</v>
      </c>
      <c r="C2064" s="12">
        <v>0</v>
      </c>
      <c r="D2064" s="12">
        <v>3.8689</v>
      </c>
      <c r="E2064" s="6"/>
      <c r="F2064" s="6"/>
      <c r="G2064" s="6"/>
      <c r="H2064" s="6"/>
      <c r="I2064" s="12" t="s">
        <v>3771</v>
      </c>
      <c r="J2064" s="12" t="s">
        <v>3771</v>
      </c>
      <c r="K2064" s="12">
        <v>98274.457500000004</v>
      </c>
      <c r="L2064" s="12" t="s">
        <v>4128</v>
      </c>
    </row>
    <row r="2065" spans="1:12" x14ac:dyDescent="0.3">
      <c r="A2065" s="12" t="s">
        <v>4129</v>
      </c>
      <c r="B2065" s="12">
        <v>2</v>
      </c>
      <c r="C2065" s="12">
        <v>0</v>
      </c>
      <c r="D2065" s="12">
        <v>6.9311999999999996</v>
      </c>
      <c r="E2065" s="6"/>
      <c r="F2065" s="6"/>
      <c r="G2065" s="6"/>
      <c r="H2065" s="6"/>
      <c r="I2065" s="12" t="s">
        <v>3771</v>
      </c>
      <c r="J2065" s="12" t="s">
        <v>3771</v>
      </c>
      <c r="K2065" s="12">
        <v>94100.141399999993</v>
      </c>
      <c r="L2065" s="12" t="s">
        <v>4130</v>
      </c>
    </row>
    <row r="2066" spans="1:12" x14ac:dyDescent="0.3">
      <c r="A2066" s="12" t="s">
        <v>4131</v>
      </c>
      <c r="B2066" s="12">
        <v>1</v>
      </c>
      <c r="C2066" s="12">
        <v>0</v>
      </c>
      <c r="D2066" s="12">
        <v>4.0364000000000004</v>
      </c>
      <c r="E2066" s="6"/>
      <c r="F2066" s="6"/>
      <c r="G2066" s="6"/>
      <c r="H2066" s="6"/>
      <c r="I2066" s="12" t="s">
        <v>3771</v>
      </c>
      <c r="J2066" s="12" t="s">
        <v>3771</v>
      </c>
      <c r="K2066" s="12">
        <v>118392.56170000001</v>
      </c>
      <c r="L2066" s="12" t="s">
        <v>4132</v>
      </c>
    </row>
    <row r="2067" spans="1:12" x14ac:dyDescent="0.3">
      <c r="A2067" s="12" t="s">
        <v>4133</v>
      </c>
      <c r="B2067" s="12">
        <v>1</v>
      </c>
      <c r="C2067" s="12">
        <v>0</v>
      </c>
      <c r="D2067" s="12">
        <v>4.2476000000000003</v>
      </c>
      <c r="E2067" s="6"/>
      <c r="F2067" s="6"/>
      <c r="G2067" s="6"/>
      <c r="H2067" s="6"/>
      <c r="I2067" s="12" t="s">
        <v>3771</v>
      </c>
      <c r="J2067" s="12" t="s">
        <v>3771</v>
      </c>
      <c r="K2067" s="12">
        <v>83649.691000000006</v>
      </c>
      <c r="L2067" s="12" t="s">
        <v>4134</v>
      </c>
    </row>
    <row r="2068" spans="1:12" x14ac:dyDescent="0.3">
      <c r="A2068" s="12" t="s">
        <v>4135</v>
      </c>
      <c r="B2068" s="12">
        <v>3</v>
      </c>
      <c r="C2068" s="12">
        <v>0</v>
      </c>
      <c r="D2068" s="12">
        <v>18.432200000000002</v>
      </c>
      <c r="E2068" s="6"/>
      <c r="F2068" s="6"/>
      <c r="G2068" s="6"/>
      <c r="H2068" s="6"/>
      <c r="I2068" s="12" t="s">
        <v>3771</v>
      </c>
      <c r="J2068" s="12" t="s">
        <v>3771</v>
      </c>
      <c r="K2068" s="12">
        <v>16389.159899999999</v>
      </c>
      <c r="L2068" s="12" t="s">
        <v>4136</v>
      </c>
    </row>
    <row r="2069" spans="1:12" x14ac:dyDescent="0.3">
      <c r="A2069" s="12" t="s">
        <v>4137</v>
      </c>
      <c r="B2069" s="12">
        <v>2</v>
      </c>
      <c r="C2069" s="12">
        <v>0</v>
      </c>
      <c r="D2069" s="12">
        <v>7.1528999999999998</v>
      </c>
      <c r="E2069" s="6"/>
      <c r="F2069" s="6"/>
      <c r="G2069" s="6"/>
      <c r="H2069" s="6"/>
      <c r="I2069" s="12" t="s">
        <v>3771</v>
      </c>
      <c r="J2069" s="12" t="s">
        <v>3771</v>
      </c>
      <c r="K2069" s="12">
        <v>139138.1936</v>
      </c>
      <c r="L2069" s="12" t="s">
        <v>4138</v>
      </c>
    </row>
    <row r="2070" spans="1:12" x14ac:dyDescent="0.3">
      <c r="A2070" s="12" t="s">
        <v>4139</v>
      </c>
      <c r="B2070" s="12">
        <v>2</v>
      </c>
      <c r="C2070" s="12">
        <v>0</v>
      </c>
      <c r="D2070" s="12">
        <v>8.7857000000000003</v>
      </c>
      <c r="E2070" s="6"/>
      <c r="F2070" s="6"/>
      <c r="G2070" s="6"/>
      <c r="H2070" s="6"/>
      <c r="I2070" s="12" t="s">
        <v>3771</v>
      </c>
      <c r="J2070" s="12" t="s">
        <v>3771</v>
      </c>
      <c r="K2070" s="12">
        <v>54038.059099999999</v>
      </c>
      <c r="L2070" s="12" t="s">
        <v>4140</v>
      </c>
    </row>
    <row r="2071" spans="1:12" x14ac:dyDescent="0.3">
      <c r="A2071" s="12" t="s">
        <v>4141</v>
      </c>
      <c r="B2071" s="12">
        <v>2</v>
      </c>
      <c r="C2071" s="12">
        <v>0</v>
      </c>
      <c r="D2071" s="12">
        <v>8.7181999999999995</v>
      </c>
      <c r="E2071" s="6"/>
      <c r="F2071" s="6"/>
      <c r="G2071" s="6"/>
      <c r="H2071" s="6"/>
      <c r="I2071" s="12" t="s">
        <v>3771</v>
      </c>
      <c r="J2071" s="12" t="s">
        <v>3771</v>
      </c>
      <c r="K2071" s="12">
        <v>77889.978600000002</v>
      </c>
      <c r="L2071" s="12" t="s">
        <v>4142</v>
      </c>
    </row>
    <row r="2072" spans="1:12" x14ac:dyDescent="0.3">
      <c r="A2072" s="12" t="s">
        <v>4143</v>
      </c>
      <c r="B2072" s="12">
        <v>1</v>
      </c>
      <c r="C2072" s="12">
        <v>0</v>
      </c>
      <c r="D2072" s="12">
        <v>3.448</v>
      </c>
      <c r="E2072" s="6"/>
      <c r="F2072" s="6"/>
      <c r="G2072" s="6"/>
      <c r="H2072" s="6"/>
      <c r="I2072" s="12" t="s">
        <v>3771</v>
      </c>
      <c r="J2072" s="12" t="s">
        <v>3771</v>
      </c>
      <c r="K2072" s="12">
        <v>57775.720600000001</v>
      </c>
      <c r="L2072" s="12" t="s">
        <v>4144</v>
      </c>
    </row>
    <row r="2073" spans="1:12" x14ac:dyDescent="0.3">
      <c r="A2073" s="12" t="s">
        <v>4145</v>
      </c>
      <c r="B2073" s="12">
        <v>2</v>
      </c>
      <c r="C2073" s="12">
        <v>0</v>
      </c>
      <c r="D2073" s="12">
        <v>9.7026000000000003</v>
      </c>
      <c r="E2073" s="6"/>
      <c r="F2073" s="6"/>
      <c r="G2073" s="6"/>
      <c r="H2073" s="6"/>
      <c r="I2073" s="12" t="s">
        <v>3771</v>
      </c>
      <c r="J2073" s="12" t="s">
        <v>3771</v>
      </c>
      <c r="K2073" s="12">
        <v>82740.744000000006</v>
      </c>
      <c r="L2073" s="12" t="s">
        <v>4146</v>
      </c>
    </row>
    <row r="2074" spans="1:12" x14ac:dyDescent="0.3">
      <c r="A2074" s="12" t="s">
        <v>4147</v>
      </c>
      <c r="B2074" s="12">
        <v>2</v>
      </c>
      <c r="C2074" s="12">
        <v>0</v>
      </c>
      <c r="D2074" s="12">
        <v>8.5421999999999993</v>
      </c>
      <c r="E2074" s="6"/>
      <c r="F2074" s="6"/>
      <c r="G2074" s="6"/>
      <c r="H2074" s="6"/>
      <c r="I2074" s="12" t="s">
        <v>3771</v>
      </c>
      <c r="J2074" s="12" t="s">
        <v>3771</v>
      </c>
      <c r="K2074" s="12">
        <v>70899.218699999998</v>
      </c>
      <c r="L2074" s="12" t="s">
        <v>4148</v>
      </c>
    </row>
    <row r="2075" spans="1:12" x14ac:dyDescent="0.3">
      <c r="A2075" s="12" t="s">
        <v>4149</v>
      </c>
      <c r="B2075" s="12">
        <v>1</v>
      </c>
      <c r="C2075" s="12">
        <v>0</v>
      </c>
      <c r="D2075" s="12">
        <v>4.8013000000000003</v>
      </c>
      <c r="E2075" s="6"/>
      <c r="F2075" s="6"/>
      <c r="G2075" s="6"/>
      <c r="H2075" s="6"/>
      <c r="I2075" s="12" t="s">
        <v>3771</v>
      </c>
      <c r="J2075" s="12" t="s">
        <v>3771</v>
      </c>
      <c r="K2075" s="12">
        <v>38734.402000000002</v>
      </c>
      <c r="L2075" s="12" t="s">
        <v>4150</v>
      </c>
    </row>
    <row r="2076" spans="1:12" x14ac:dyDescent="0.3">
      <c r="A2076" s="12" t="s">
        <v>4151</v>
      </c>
      <c r="B2076" s="12">
        <v>2</v>
      </c>
      <c r="C2076" s="12">
        <v>0</v>
      </c>
      <c r="D2076" s="12">
        <v>8.6895000000000007</v>
      </c>
      <c r="E2076" s="6"/>
      <c r="F2076" s="6"/>
      <c r="G2076" s="6"/>
      <c r="H2076" s="6"/>
      <c r="I2076" s="12" t="s">
        <v>3771</v>
      </c>
      <c r="J2076" s="12" t="s">
        <v>3771</v>
      </c>
      <c r="K2076" s="12">
        <v>10735.614</v>
      </c>
      <c r="L2076" s="12" t="s">
        <v>4152</v>
      </c>
    </row>
    <row r="2077" spans="1:12" x14ac:dyDescent="0.3">
      <c r="A2077" s="12" t="s">
        <v>4153</v>
      </c>
      <c r="B2077" s="12">
        <v>8</v>
      </c>
      <c r="C2077" s="12">
        <v>0</v>
      </c>
      <c r="D2077" s="12">
        <v>31.788699999999999</v>
      </c>
      <c r="E2077" s="6"/>
      <c r="F2077" s="6"/>
      <c r="G2077" s="6"/>
      <c r="H2077" s="6"/>
      <c r="I2077" s="12" t="s">
        <v>3771</v>
      </c>
      <c r="J2077" s="12" t="s">
        <v>3771</v>
      </c>
      <c r="K2077" s="12">
        <v>203435.50049999999</v>
      </c>
      <c r="L2077" s="12" t="s">
        <v>4154</v>
      </c>
    </row>
    <row r="2078" spans="1:12" x14ac:dyDescent="0.3">
      <c r="A2078" s="12" t="s">
        <v>4155</v>
      </c>
      <c r="B2078" s="12">
        <v>7</v>
      </c>
      <c r="C2078" s="12">
        <v>0</v>
      </c>
      <c r="D2078" s="12">
        <v>33.836399999999998</v>
      </c>
      <c r="E2078" s="6"/>
      <c r="F2078" s="6"/>
      <c r="G2078" s="6"/>
      <c r="H2078" s="6"/>
      <c r="I2078" s="12" t="s">
        <v>3771</v>
      </c>
      <c r="J2078" s="12" t="s">
        <v>3771</v>
      </c>
      <c r="K2078" s="12">
        <v>125332.2162</v>
      </c>
      <c r="L2078" s="12" t="s">
        <v>4156</v>
      </c>
    </row>
    <row r="2079" spans="1:12" x14ac:dyDescent="0.3">
      <c r="A2079" s="12" t="s">
        <v>4157</v>
      </c>
      <c r="B2079" s="12">
        <v>2</v>
      </c>
      <c r="C2079" s="12">
        <v>0</v>
      </c>
      <c r="D2079" s="12">
        <v>18.139600000000002</v>
      </c>
      <c r="E2079" s="6"/>
      <c r="F2079" s="6"/>
      <c r="G2079" s="6"/>
      <c r="H2079" s="6"/>
      <c r="I2079" s="12" t="s">
        <v>3771</v>
      </c>
      <c r="J2079" s="12" t="s">
        <v>3771</v>
      </c>
      <c r="K2079" s="12">
        <v>102305.9592</v>
      </c>
      <c r="L2079" s="12" t="s">
        <v>4158</v>
      </c>
    </row>
    <row r="2080" spans="1:12" x14ac:dyDescent="0.3">
      <c r="A2080" s="12" t="s">
        <v>4159</v>
      </c>
      <c r="B2080" s="12">
        <v>4</v>
      </c>
      <c r="C2080" s="12">
        <v>0</v>
      </c>
      <c r="D2080" s="12">
        <v>22.311800000000002</v>
      </c>
      <c r="E2080" s="6"/>
      <c r="F2080" s="6"/>
      <c r="G2080" s="6"/>
      <c r="H2080" s="6"/>
      <c r="I2080" s="12" t="s">
        <v>3771</v>
      </c>
      <c r="J2080" s="12" t="s">
        <v>3771</v>
      </c>
      <c r="K2080" s="12">
        <v>76393.778999999995</v>
      </c>
      <c r="L2080" s="12" t="s">
        <v>4160</v>
      </c>
    </row>
    <row r="2081" spans="1:12" x14ac:dyDescent="0.3">
      <c r="A2081" s="12" t="s">
        <v>4161</v>
      </c>
      <c r="B2081" s="12">
        <v>1</v>
      </c>
      <c r="C2081" s="12">
        <v>0</v>
      </c>
      <c r="D2081" s="12">
        <v>4.7362000000000002</v>
      </c>
      <c r="E2081" s="6"/>
      <c r="F2081" s="6"/>
      <c r="G2081" s="6"/>
      <c r="H2081" s="6"/>
      <c r="I2081" s="12" t="s">
        <v>3771</v>
      </c>
      <c r="J2081" s="12" t="s">
        <v>3771</v>
      </c>
      <c r="K2081" s="12">
        <v>54821.529699999999</v>
      </c>
      <c r="L2081" s="12" t="s">
        <v>4162</v>
      </c>
    </row>
    <row r="2082" spans="1:12" x14ac:dyDescent="0.3">
      <c r="A2082" s="12" t="s">
        <v>4163</v>
      </c>
      <c r="B2082" s="12">
        <v>1</v>
      </c>
      <c r="C2082" s="12">
        <v>0</v>
      </c>
      <c r="D2082" s="12">
        <v>4.2347000000000001</v>
      </c>
      <c r="E2082" s="6"/>
      <c r="F2082" s="6"/>
      <c r="G2082" s="6"/>
      <c r="H2082" s="6"/>
      <c r="I2082" s="12" t="s">
        <v>3771</v>
      </c>
      <c r="J2082" s="12" t="s">
        <v>3771</v>
      </c>
      <c r="K2082" s="12">
        <v>76931.340500000006</v>
      </c>
      <c r="L2082" s="12" t="s">
        <v>4164</v>
      </c>
    </row>
    <row r="2083" spans="1:12" x14ac:dyDescent="0.3">
      <c r="A2083" s="12" t="s">
        <v>4165</v>
      </c>
      <c r="B2083" s="12">
        <v>4</v>
      </c>
      <c r="C2083" s="12">
        <v>0</v>
      </c>
      <c r="D2083" s="12">
        <v>24.420400000000001</v>
      </c>
      <c r="E2083" s="6"/>
      <c r="F2083" s="6"/>
      <c r="G2083" s="6"/>
      <c r="H2083" s="6"/>
      <c r="I2083" s="12" t="s">
        <v>3771</v>
      </c>
      <c r="J2083" s="12" t="s">
        <v>3771</v>
      </c>
      <c r="K2083" s="12">
        <v>54922.5308</v>
      </c>
      <c r="L2083" s="12" t="s">
        <v>4166</v>
      </c>
    </row>
    <row r="2084" spans="1:12" x14ac:dyDescent="0.3">
      <c r="A2084" s="12" t="s">
        <v>4167</v>
      </c>
      <c r="B2084" s="12">
        <v>2</v>
      </c>
      <c r="C2084" s="12">
        <v>0</v>
      </c>
      <c r="D2084" s="12">
        <v>7.9135</v>
      </c>
      <c r="E2084" s="6"/>
      <c r="F2084" s="6"/>
      <c r="G2084" s="6"/>
      <c r="H2084" s="6"/>
      <c r="I2084" s="12" t="s">
        <v>3771</v>
      </c>
      <c r="J2084" s="12" t="s">
        <v>3771</v>
      </c>
      <c r="K2084" s="12">
        <v>137236.7947</v>
      </c>
      <c r="L2084" s="12" t="s">
        <v>4168</v>
      </c>
    </row>
    <row r="2085" spans="1:12" x14ac:dyDescent="0.3">
      <c r="A2085" s="12" t="s">
        <v>4169</v>
      </c>
      <c r="B2085" s="12">
        <v>1</v>
      </c>
      <c r="C2085" s="12">
        <v>0</v>
      </c>
      <c r="D2085" s="12">
        <v>4.6509</v>
      </c>
      <c r="E2085" s="6"/>
      <c r="F2085" s="6"/>
      <c r="G2085" s="6"/>
      <c r="H2085" s="6"/>
      <c r="I2085" s="12" t="s">
        <v>3771</v>
      </c>
      <c r="J2085" s="12" t="s">
        <v>3771</v>
      </c>
      <c r="K2085" s="12">
        <v>11751.0941</v>
      </c>
      <c r="L2085" s="12" t="s">
        <v>4170</v>
      </c>
    </row>
    <row r="2086" spans="1:12" x14ac:dyDescent="0.3">
      <c r="A2086" s="12" t="s">
        <v>4171</v>
      </c>
      <c r="B2086" s="12">
        <v>2</v>
      </c>
      <c r="C2086" s="12">
        <v>0</v>
      </c>
      <c r="D2086" s="12">
        <v>10.1493</v>
      </c>
      <c r="E2086" s="6"/>
      <c r="F2086" s="6"/>
      <c r="G2086" s="6"/>
      <c r="H2086" s="6"/>
      <c r="I2086" s="12" t="s">
        <v>3771</v>
      </c>
      <c r="J2086" s="12" t="s">
        <v>3771</v>
      </c>
      <c r="K2086" s="12">
        <v>16883.4588</v>
      </c>
      <c r="L2086" s="12" t="s">
        <v>4172</v>
      </c>
    </row>
    <row r="2087" spans="1:12" x14ac:dyDescent="0.3">
      <c r="A2087" s="12" t="s">
        <v>4173</v>
      </c>
      <c r="B2087" s="12">
        <v>2</v>
      </c>
      <c r="C2087" s="12">
        <v>0</v>
      </c>
      <c r="D2087" s="12">
        <v>8.8108000000000004</v>
      </c>
      <c r="E2087" s="6"/>
      <c r="F2087" s="6"/>
      <c r="G2087" s="6"/>
      <c r="H2087" s="6"/>
      <c r="I2087" s="12" t="s">
        <v>3771</v>
      </c>
      <c r="J2087" s="12" t="s">
        <v>3771</v>
      </c>
      <c r="K2087" s="12">
        <v>33523.232000000004</v>
      </c>
      <c r="L2087" s="12" t="s">
        <v>4174</v>
      </c>
    </row>
    <row r="2088" spans="1:12" x14ac:dyDescent="0.3">
      <c r="A2088" s="12" t="s">
        <v>4175</v>
      </c>
      <c r="B2088" s="12">
        <v>3</v>
      </c>
      <c r="C2088" s="12">
        <v>0</v>
      </c>
      <c r="D2088" s="12">
        <v>14.122299999999999</v>
      </c>
      <c r="E2088" s="6"/>
      <c r="F2088" s="6"/>
      <c r="G2088" s="6"/>
      <c r="H2088" s="6"/>
      <c r="I2088" s="12" t="s">
        <v>3771</v>
      </c>
      <c r="J2088" s="12" t="s">
        <v>3771</v>
      </c>
      <c r="K2088" s="12">
        <v>156375.43460000001</v>
      </c>
      <c r="L2088" s="12" t="s">
        <v>4176</v>
      </c>
    </row>
    <row r="2089" spans="1:12" x14ac:dyDescent="0.3">
      <c r="A2089" s="12" t="s">
        <v>4177</v>
      </c>
      <c r="B2089" s="12">
        <v>3</v>
      </c>
      <c r="C2089" s="12">
        <v>0</v>
      </c>
      <c r="D2089" s="12">
        <v>16.688800000000001</v>
      </c>
      <c r="E2089" s="6"/>
      <c r="F2089" s="6"/>
      <c r="G2089" s="6"/>
      <c r="H2089" s="6"/>
      <c r="I2089" s="12" t="s">
        <v>3771</v>
      </c>
      <c r="J2089" s="12" t="s">
        <v>3771</v>
      </c>
      <c r="K2089" s="12">
        <v>73463.594100000002</v>
      </c>
      <c r="L2089" s="12" t="s">
        <v>4178</v>
      </c>
    </row>
    <row r="2090" spans="1:12" x14ac:dyDescent="0.3">
      <c r="A2090" s="12" t="s">
        <v>4179</v>
      </c>
      <c r="B2090" s="12">
        <v>1</v>
      </c>
      <c r="C2090" s="12">
        <v>0</v>
      </c>
      <c r="D2090" s="12">
        <v>9.3661999999999992</v>
      </c>
      <c r="E2090" s="6"/>
      <c r="F2090" s="6"/>
      <c r="G2090" s="6"/>
      <c r="H2090" s="6"/>
      <c r="I2090" s="12" t="s">
        <v>3771</v>
      </c>
      <c r="J2090" s="12" t="s">
        <v>3771</v>
      </c>
      <c r="K2090" s="12">
        <v>22716.352200000001</v>
      </c>
      <c r="L2090" s="12" t="s">
        <v>4180</v>
      </c>
    </row>
    <row r="2091" spans="1:12" x14ac:dyDescent="0.3">
      <c r="A2091" s="12" t="s">
        <v>4181</v>
      </c>
      <c r="B2091" s="12">
        <v>5</v>
      </c>
      <c r="C2091" s="12">
        <v>0</v>
      </c>
      <c r="D2091" s="12">
        <v>30.789400000000001</v>
      </c>
      <c r="E2091" s="6"/>
      <c r="F2091" s="6"/>
      <c r="G2091" s="6"/>
      <c r="H2091" s="6"/>
      <c r="I2091" s="12" t="s">
        <v>3771</v>
      </c>
      <c r="J2091" s="12" t="s">
        <v>3771</v>
      </c>
      <c r="K2091" s="12">
        <v>43836.708500000001</v>
      </c>
      <c r="L2091" s="12" t="s">
        <v>4182</v>
      </c>
    </row>
    <row r="2092" spans="1:12" x14ac:dyDescent="0.3">
      <c r="A2092" s="12" t="s">
        <v>4183</v>
      </c>
      <c r="B2092" s="12">
        <v>2</v>
      </c>
      <c r="C2092" s="12">
        <v>0</v>
      </c>
      <c r="D2092" s="12">
        <v>9.8612000000000002</v>
      </c>
      <c r="E2092" s="6"/>
      <c r="F2092" s="6"/>
      <c r="G2092" s="6"/>
      <c r="H2092" s="6"/>
      <c r="I2092" s="12" t="s">
        <v>3771</v>
      </c>
      <c r="J2092" s="12" t="s">
        <v>3771</v>
      </c>
      <c r="K2092" s="12">
        <v>109456.7524</v>
      </c>
      <c r="L2092" s="12" t="s">
        <v>4184</v>
      </c>
    </row>
    <row r="2093" spans="1:12" x14ac:dyDescent="0.3">
      <c r="A2093" s="12" t="s">
        <v>4185</v>
      </c>
      <c r="B2093" s="12">
        <v>1</v>
      </c>
      <c r="C2093" s="12">
        <v>0</v>
      </c>
      <c r="D2093" s="12">
        <v>3.9165999999999999</v>
      </c>
      <c r="E2093" s="6"/>
      <c r="F2093" s="6"/>
      <c r="G2093" s="6"/>
      <c r="H2093" s="6"/>
      <c r="I2093" s="12" t="s">
        <v>3771</v>
      </c>
      <c r="J2093" s="12" t="s">
        <v>3771</v>
      </c>
      <c r="K2093" s="12">
        <v>64672.972000000002</v>
      </c>
      <c r="L2093" s="12" t="s">
        <v>4186</v>
      </c>
    </row>
    <row r="2094" spans="1:12" x14ac:dyDescent="0.3">
      <c r="A2094" s="12" t="s">
        <v>4187</v>
      </c>
      <c r="B2094" s="12">
        <v>2</v>
      </c>
      <c r="C2094" s="12">
        <v>0</v>
      </c>
      <c r="D2094" s="12">
        <v>12.981</v>
      </c>
      <c r="E2094" s="6"/>
      <c r="F2094" s="6"/>
      <c r="G2094" s="6"/>
      <c r="H2094" s="6"/>
      <c r="I2094" s="12" t="s">
        <v>3771</v>
      </c>
      <c r="J2094" s="12" t="s">
        <v>3771</v>
      </c>
      <c r="K2094" s="12">
        <v>49484.841899999999</v>
      </c>
      <c r="L2094" s="12" t="s">
        <v>4188</v>
      </c>
    </row>
    <row r="2095" spans="1:12" x14ac:dyDescent="0.3">
      <c r="A2095" s="12" t="s">
        <v>4189</v>
      </c>
      <c r="B2095" s="12">
        <v>2</v>
      </c>
      <c r="C2095" s="12">
        <v>0</v>
      </c>
      <c r="D2095" s="12">
        <v>9.5517000000000003</v>
      </c>
      <c r="E2095" s="6"/>
      <c r="F2095" s="6"/>
      <c r="G2095" s="6"/>
      <c r="H2095" s="6"/>
      <c r="I2095" s="12" t="s">
        <v>3771</v>
      </c>
      <c r="J2095" s="12" t="s">
        <v>3771</v>
      </c>
      <c r="K2095" s="12">
        <v>145673.9025</v>
      </c>
      <c r="L2095" s="12" t="s">
        <v>4190</v>
      </c>
    </row>
    <row r="2096" spans="1:12" x14ac:dyDescent="0.3">
      <c r="A2096" s="12" t="s">
        <v>4191</v>
      </c>
      <c r="B2096" s="12">
        <v>1</v>
      </c>
      <c r="C2096" s="12">
        <v>0</v>
      </c>
      <c r="D2096" s="12">
        <v>3.2263999999999999</v>
      </c>
      <c r="E2096" s="6"/>
      <c r="F2096" s="6"/>
      <c r="G2096" s="6"/>
      <c r="H2096" s="6"/>
      <c r="I2096" s="12" t="s">
        <v>3771</v>
      </c>
      <c r="J2096" s="12" t="s">
        <v>3771</v>
      </c>
      <c r="K2096" s="12">
        <v>153429.4253</v>
      </c>
      <c r="L2096" s="12" t="s">
        <v>4192</v>
      </c>
    </row>
    <row r="2097" spans="1:12" x14ac:dyDescent="0.3">
      <c r="A2097" s="12" t="s">
        <v>4193</v>
      </c>
      <c r="B2097" s="12">
        <v>1</v>
      </c>
      <c r="C2097" s="12">
        <v>0</v>
      </c>
      <c r="D2097" s="12">
        <v>4.6303999999999998</v>
      </c>
      <c r="E2097" s="6"/>
      <c r="F2097" s="6"/>
      <c r="G2097" s="6"/>
      <c r="H2097" s="6"/>
      <c r="I2097" s="12" t="s">
        <v>3771</v>
      </c>
      <c r="J2097" s="12" t="s">
        <v>3771</v>
      </c>
      <c r="K2097" s="12">
        <v>7401.3762999999999</v>
      </c>
      <c r="L2097" s="12" t="s">
        <v>4194</v>
      </c>
    </row>
    <row r="2098" spans="1:12" x14ac:dyDescent="0.3">
      <c r="A2098" s="12" t="s">
        <v>4195</v>
      </c>
      <c r="B2098" s="12">
        <v>1</v>
      </c>
      <c r="C2098" s="12">
        <v>0</v>
      </c>
      <c r="D2098" s="12">
        <v>3.3351000000000002</v>
      </c>
      <c r="E2098" s="6"/>
      <c r="F2098" s="6"/>
      <c r="G2098" s="6"/>
      <c r="H2098" s="6"/>
      <c r="I2098" s="12" t="s">
        <v>3771</v>
      </c>
      <c r="J2098" s="12" t="s">
        <v>3771</v>
      </c>
      <c r="K2098" s="12">
        <v>108186.95570000001</v>
      </c>
      <c r="L2098" s="12" t="s">
        <v>4196</v>
      </c>
    </row>
    <row r="2099" spans="1:12" x14ac:dyDescent="0.3">
      <c r="A2099" s="12" t="s">
        <v>4197</v>
      </c>
      <c r="B2099" s="12">
        <v>1</v>
      </c>
      <c r="C2099" s="12">
        <v>0</v>
      </c>
      <c r="D2099" s="12">
        <v>6.4337</v>
      </c>
      <c r="E2099" s="6"/>
      <c r="F2099" s="6"/>
      <c r="G2099" s="6"/>
      <c r="H2099" s="6"/>
      <c r="I2099" s="12" t="s">
        <v>3771</v>
      </c>
      <c r="J2099" s="12" t="s">
        <v>3771</v>
      </c>
      <c r="K2099" s="12">
        <v>31328.3478</v>
      </c>
      <c r="L2099" s="12" t="s">
        <v>1283</v>
      </c>
    </row>
    <row r="2100" spans="1:12" x14ac:dyDescent="0.3">
      <c r="A2100" s="12" t="s">
        <v>4198</v>
      </c>
      <c r="B2100" s="12">
        <v>1</v>
      </c>
      <c r="C2100" s="12">
        <v>0</v>
      </c>
      <c r="D2100" s="12">
        <v>4.5926</v>
      </c>
      <c r="E2100" s="6"/>
      <c r="F2100" s="6"/>
      <c r="G2100" s="6"/>
      <c r="H2100" s="6"/>
      <c r="I2100" s="12" t="s">
        <v>3771</v>
      </c>
      <c r="J2100" s="12" t="s">
        <v>3771</v>
      </c>
      <c r="K2100" s="12">
        <v>74737.800499999998</v>
      </c>
      <c r="L2100" s="12" t="s">
        <v>4199</v>
      </c>
    </row>
    <row r="2101" spans="1:12" x14ac:dyDescent="0.3">
      <c r="A2101" s="12" t="s">
        <v>4200</v>
      </c>
      <c r="B2101" s="12">
        <v>1</v>
      </c>
      <c r="C2101" s="12">
        <v>0</v>
      </c>
      <c r="D2101" s="12">
        <v>4.2803000000000004</v>
      </c>
      <c r="E2101" s="6"/>
      <c r="F2101" s="6"/>
      <c r="G2101" s="6"/>
      <c r="H2101" s="6"/>
      <c r="I2101" s="12" t="s">
        <v>3771</v>
      </c>
      <c r="J2101" s="12" t="s">
        <v>3771</v>
      </c>
      <c r="K2101" s="12">
        <v>54654.749199999998</v>
      </c>
      <c r="L2101" s="12" t="s">
        <v>4201</v>
      </c>
    </row>
    <row r="2102" spans="1:12" x14ac:dyDescent="0.3">
      <c r="A2102" s="12" t="s">
        <v>4202</v>
      </c>
      <c r="B2102" s="12">
        <v>1</v>
      </c>
      <c r="C2102" s="12">
        <v>0</v>
      </c>
      <c r="D2102" s="12">
        <v>4.4881000000000002</v>
      </c>
      <c r="E2102" s="6"/>
      <c r="F2102" s="6"/>
      <c r="G2102" s="6"/>
      <c r="H2102" s="6"/>
      <c r="I2102" s="12" t="s">
        <v>3771</v>
      </c>
      <c r="J2102" s="12" t="s">
        <v>3771</v>
      </c>
      <c r="K2102" s="12">
        <v>55174.333100000003</v>
      </c>
      <c r="L2102" s="12" t="s">
        <v>4203</v>
      </c>
    </row>
    <row r="2103" spans="1:12" x14ac:dyDescent="0.3">
      <c r="A2103" s="12" t="s">
        <v>4204</v>
      </c>
      <c r="B2103" s="12">
        <v>2</v>
      </c>
      <c r="C2103" s="12">
        <v>0</v>
      </c>
      <c r="D2103" s="12">
        <v>12.536899999999999</v>
      </c>
      <c r="E2103" s="6"/>
      <c r="F2103" s="6"/>
      <c r="G2103" s="6"/>
      <c r="H2103" s="6"/>
      <c r="I2103" s="12" t="s">
        <v>3771</v>
      </c>
      <c r="J2103" s="12" t="s">
        <v>3771</v>
      </c>
      <c r="K2103" s="12">
        <v>88990.257299999997</v>
      </c>
      <c r="L2103" s="12" t="s">
        <v>4205</v>
      </c>
    </row>
    <row r="2104" spans="1:12" x14ac:dyDescent="0.3">
      <c r="A2104" s="12" t="s">
        <v>4206</v>
      </c>
      <c r="B2104" s="12">
        <v>2</v>
      </c>
      <c r="C2104" s="12">
        <v>0</v>
      </c>
      <c r="D2104" s="12">
        <v>8.0175000000000001</v>
      </c>
      <c r="E2104" s="6"/>
      <c r="F2104" s="6"/>
      <c r="G2104" s="6"/>
      <c r="H2104" s="6"/>
      <c r="I2104" s="12" t="s">
        <v>3771</v>
      </c>
      <c r="J2104" s="12" t="s">
        <v>3771</v>
      </c>
      <c r="K2104" s="12">
        <v>149552.06039999999</v>
      </c>
      <c r="L2104" s="12" t="s">
        <v>4207</v>
      </c>
    </row>
    <row r="2105" spans="1:12" x14ac:dyDescent="0.3">
      <c r="A2105" s="12" t="s">
        <v>4208</v>
      </c>
      <c r="B2105" s="12">
        <v>2</v>
      </c>
      <c r="C2105" s="12">
        <v>0</v>
      </c>
      <c r="D2105" s="12">
        <v>9.3933</v>
      </c>
      <c r="E2105" s="6"/>
      <c r="F2105" s="6"/>
      <c r="G2105" s="6"/>
      <c r="H2105" s="6"/>
      <c r="I2105" s="12" t="s">
        <v>3771</v>
      </c>
      <c r="J2105" s="12" t="s">
        <v>3771</v>
      </c>
      <c r="K2105" s="12">
        <v>108528.9865</v>
      </c>
      <c r="L2105" s="12" t="s">
        <v>4209</v>
      </c>
    </row>
    <row r="2106" spans="1:12" x14ac:dyDescent="0.3">
      <c r="A2106" s="12" t="s">
        <v>4210</v>
      </c>
      <c r="B2106" s="12">
        <v>1</v>
      </c>
      <c r="C2106" s="12">
        <v>0</v>
      </c>
      <c r="D2106" s="12">
        <v>4.6951000000000001</v>
      </c>
      <c r="E2106" s="6"/>
      <c r="F2106" s="6"/>
      <c r="G2106" s="6"/>
      <c r="H2106" s="6"/>
      <c r="I2106" s="12" t="s">
        <v>3771</v>
      </c>
      <c r="J2106" s="12" t="s">
        <v>3771</v>
      </c>
      <c r="K2106" s="12">
        <v>83658.633100000006</v>
      </c>
      <c r="L2106" s="12" t="s">
        <v>4211</v>
      </c>
    </row>
    <row r="2107" spans="1:12" x14ac:dyDescent="0.3">
      <c r="A2107" s="12" t="s">
        <v>4212</v>
      </c>
      <c r="B2107" s="12">
        <v>1</v>
      </c>
      <c r="C2107" s="12">
        <v>0</v>
      </c>
      <c r="D2107" s="12">
        <v>4.3015999999999996</v>
      </c>
      <c r="E2107" s="6"/>
      <c r="F2107" s="6"/>
      <c r="G2107" s="6"/>
      <c r="H2107" s="6"/>
      <c r="I2107" s="12" t="s">
        <v>3771</v>
      </c>
      <c r="J2107" s="12" t="s">
        <v>3771</v>
      </c>
      <c r="K2107" s="12">
        <v>21480.607400000001</v>
      </c>
      <c r="L2107" s="12" t="s">
        <v>4213</v>
      </c>
    </row>
    <row r="2108" spans="1:12" x14ac:dyDescent="0.3">
      <c r="A2108" s="12" t="s">
        <v>4214</v>
      </c>
      <c r="B2108" s="12">
        <v>1</v>
      </c>
      <c r="C2108" s="12">
        <v>0</v>
      </c>
      <c r="D2108" s="12">
        <v>4.5140000000000002</v>
      </c>
      <c r="E2108" s="6"/>
      <c r="F2108" s="6"/>
      <c r="G2108" s="6"/>
      <c r="H2108" s="6"/>
      <c r="I2108" s="12" t="s">
        <v>3771</v>
      </c>
      <c r="J2108" s="12" t="s">
        <v>3771</v>
      </c>
      <c r="K2108" s="12">
        <v>61279.082300000002</v>
      </c>
      <c r="L2108" s="12" t="s">
        <v>4215</v>
      </c>
    </row>
    <row r="2109" spans="1:12" x14ac:dyDescent="0.3">
      <c r="A2109" s="12" t="s">
        <v>4216</v>
      </c>
      <c r="B2109" s="12">
        <v>1</v>
      </c>
      <c r="C2109" s="12">
        <v>0</v>
      </c>
      <c r="D2109" s="12">
        <v>4.8011999999999997</v>
      </c>
      <c r="E2109" s="6"/>
      <c r="F2109" s="6"/>
      <c r="G2109" s="6"/>
      <c r="H2109" s="6"/>
      <c r="I2109" s="12" t="s">
        <v>3771</v>
      </c>
      <c r="J2109" s="12" t="s">
        <v>3771</v>
      </c>
      <c r="K2109" s="12">
        <v>23328.23</v>
      </c>
      <c r="L2109" s="12" t="s">
        <v>4217</v>
      </c>
    </row>
    <row r="2110" spans="1:12" x14ac:dyDescent="0.3">
      <c r="A2110" s="12" t="s">
        <v>4218</v>
      </c>
      <c r="B2110" s="12">
        <v>1</v>
      </c>
      <c r="C2110" s="12">
        <v>0</v>
      </c>
      <c r="D2110" s="12">
        <v>9.5286000000000008</v>
      </c>
      <c r="E2110" s="6"/>
      <c r="F2110" s="6"/>
      <c r="G2110" s="6"/>
      <c r="H2110" s="6"/>
      <c r="I2110" s="12" t="s">
        <v>3771</v>
      </c>
      <c r="J2110" s="12" t="s">
        <v>3771</v>
      </c>
      <c r="K2110" s="12">
        <v>128572.0147</v>
      </c>
      <c r="L2110" s="12" t="s">
        <v>4219</v>
      </c>
    </row>
    <row r="2111" spans="1:12" x14ac:dyDescent="0.3">
      <c r="A2111" s="12" t="s">
        <v>4220</v>
      </c>
      <c r="B2111" s="12">
        <v>2</v>
      </c>
      <c r="C2111" s="12">
        <v>0</v>
      </c>
      <c r="D2111" s="12">
        <v>11.323600000000001</v>
      </c>
      <c r="E2111" s="6"/>
      <c r="F2111" s="6"/>
      <c r="G2111" s="6"/>
      <c r="H2111" s="6"/>
      <c r="I2111" s="12" t="s">
        <v>3771</v>
      </c>
      <c r="J2111" s="12" t="s">
        <v>3771</v>
      </c>
      <c r="K2111" s="12">
        <v>370294.65830000001</v>
      </c>
      <c r="L2111" s="12" t="s">
        <v>4221</v>
      </c>
    </row>
    <row r="2112" spans="1:12" x14ac:dyDescent="0.3">
      <c r="A2112" s="12" t="s">
        <v>4222</v>
      </c>
      <c r="B2112" s="12">
        <v>1</v>
      </c>
      <c r="C2112" s="12">
        <v>0</v>
      </c>
      <c r="D2112" s="12">
        <v>9.0106000000000002</v>
      </c>
      <c r="E2112" s="6"/>
      <c r="F2112" s="6"/>
      <c r="G2112" s="6"/>
      <c r="H2112" s="6"/>
      <c r="I2112" s="12" t="s">
        <v>3771</v>
      </c>
      <c r="J2112" s="12" t="s">
        <v>3771</v>
      </c>
      <c r="K2112" s="12">
        <v>210220.12539999999</v>
      </c>
      <c r="L2112" s="12" t="s">
        <v>4223</v>
      </c>
    </row>
    <row r="2113" spans="1:12" x14ac:dyDescent="0.3">
      <c r="A2113" s="12" t="s">
        <v>4224</v>
      </c>
      <c r="B2113" s="12">
        <v>3</v>
      </c>
      <c r="C2113" s="12">
        <v>0</v>
      </c>
      <c r="D2113" s="12">
        <v>12.4785</v>
      </c>
      <c r="E2113" s="6"/>
      <c r="F2113" s="6"/>
      <c r="G2113" s="6"/>
      <c r="H2113" s="6"/>
      <c r="I2113" s="12" t="s">
        <v>3771</v>
      </c>
      <c r="J2113" s="12" t="s">
        <v>3771</v>
      </c>
      <c r="K2113" s="12">
        <v>103479.8357</v>
      </c>
      <c r="L2113" s="12" t="s">
        <v>4225</v>
      </c>
    </row>
    <row r="2114" spans="1:12" x14ac:dyDescent="0.3">
      <c r="A2114" s="12" t="s">
        <v>4226</v>
      </c>
      <c r="B2114" s="12">
        <v>4</v>
      </c>
      <c r="C2114" s="12">
        <v>0</v>
      </c>
      <c r="D2114" s="12">
        <v>25.7393</v>
      </c>
      <c r="E2114" s="6"/>
      <c r="F2114" s="6"/>
      <c r="G2114" s="6"/>
      <c r="H2114" s="6"/>
      <c r="I2114" s="12" t="s">
        <v>3771</v>
      </c>
      <c r="J2114" s="12" t="s">
        <v>3771</v>
      </c>
      <c r="K2114" s="12">
        <v>33623.266799999998</v>
      </c>
      <c r="L2114" s="12" t="s">
        <v>4227</v>
      </c>
    </row>
    <row r="2115" spans="1:12" x14ac:dyDescent="0.3">
      <c r="A2115" s="12" t="s">
        <v>4228</v>
      </c>
      <c r="B2115" s="12">
        <v>3</v>
      </c>
      <c r="C2115" s="12">
        <v>0</v>
      </c>
      <c r="D2115" s="12">
        <v>12.215400000000001</v>
      </c>
      <c r="E2115" s="6"/>
      <c r="F2115" s="6"/>
      <c r="G2115" s="6"/>
      <c r="H2115" s="6"/>
      <c r="I2115" s="12" t="s">
        <v>3771</v>
      </c>
      <c r="J2115" s="12" t="s">
        <v>3771</v>
      </c>
      <c r="K2115" s="12">
        <v>22596.891299999999</v>
      </c>
      <c r="L2115" s="12" t="s">
        <v>4229</v>
      </c>
    </row>
    <row r="2116" spans="1:12" x14ac:dyDescent="0.3">
      <c r="A2116" s="12" t="s">
        <v>4230</v>
      </c>
      <c r="B2116" s="12">
        <v>2</v>
      </c>
      <c r="C2116" s="12">
        <v>0</v>
      </c>
      <c r="D2116" s="12">
        <v>8.0341000000000005</v>
      </c>
      <c r="E2116" s="6"/>
      <c r="F2116" s="6"/>
      <c r="G2116" s="6"/>
      <c r="H2116" s="6"/>
      <c r="I2116" s="12" t="s">
        <v>3771</v>
      </c>
      <c r="J2116" s="12" t="s">
        <v>3771</v>
      </c>
      <c r="K2116" s="12">
        <v>92248.7448</v>
      </c>
      <c r="L2116" s="12" t="s">
        <v>4231</v>
      </c>
    </row>
    <row r="2117" spans="1:12" x14ac:dyDescent="0.3">
      <c r="A2117" s="12" t="s">
        <v>4232</v>
      </c>
      <c r="B2117" s="12">
        <v>4</v>
      </c>
      <c r="C2117" s="12">
        <v>0</v>
      </c>
      <c r="D2117" s="12">
        <v>28.9693</v>
      </c>
      <c r="E2117" s="6"/>
      <c r="F2117" s="6"/>
      <c r="G2117" s="6"/>
      <c r="H2117" s="6"/>
      <c r="I2117" s="12" t="s">
        <v>3771</v>
      </c>
      <c r="J2117" s="12" t="s">
        <v>3771</v>
      </c>
      <c r="K2117" s="12">
        <v>41922.686099999999</v>
      </c>
      <c r="L2117" s="12" t="s">
        <v>4233</v>
      </c>
    </row>
    <row r="2118" spans="1:12" x14ac:dyDescent="0.3">
      <c r="A2118" s="12" t="s">
        <v>4234</v>
      </c>
      <c r="B2118" s="12">
        <v>5</v>
      </c>
      <c r="C2118" s="12">
        <v>0</v>
      </c>
      <c r="D2118" s="12">
        <v>35.2502</v>
      </c>
      <c r="E2118" s="6"/>
      <c r="F2118" s="6"/>
      <c r="G2118" s="6"/>
      <c r="H2118" s="6"/>
      <c r="I2118" s="12" t="s">
        <v>3771</v>
      </c>
      <c r="J2118" s="12" t="s">
        <v>3771</v>
      </c>
      <c r="K2118" s="12">
        <v>41719.722000000002</v>
      </c>
      <c r="L2118" s="12" t="s">
        <v>4233</v>
      </c>
    </row>
    <row r="2119" spans="1:12" x14ac:dyDescent="0.3">
      <c r="A2119" s="12" t="s">
        <v>4235</v>
      </c>
      <c r="B2119" s="12">
        <v>6</v>
      </c>
      <c r="C2119" s="12">
        <v>0</v>
      </c>
      <c r="D2119" s="12">
        <v>42.312199999999997</v>
      </c>
      <c r="E2119" s="6"/>
      <c r="F2119" s="6"/>
      <c r="G2119" s="6"/>
      <c r="H2119" s="6"/>
      <c r="I2119" s="12" t="s">
        <v>3771</v>
      </c>
      <c r="J2119" s="12" t="s">
        <v>3771</v>
      </c>
      <c r="K2119" s="12">
        <v>34374.321600000003</v>
      </c>
      <c r="L2119" s="12" t="s">
        <v>3894</v>
      </c>
    </row>
    <row r="2120" spans="1:12" x14ac:dyDescent="0.3">
      <c r="A2120" s="12" t="s">
        <v>4236</v>
      </c>
      <c r="B2120" s="12">
        <v>2</v>
      </c>
      <c r="C2120" s="12">
        <v>0</v>
      </c>
      <c r="D2120" s="12">
        <v>9.3152000000000008</v>
      </c>
      <c r="E2120" s="6"/>
      <c r="F2120" s="6"/>
      <c r="G2120" s="6"/>
      <c r="H2120" s="6"/>
      <c r="I2120" s="12" t="s">
        <v>3771</v>
      </c>
      <c r="J2120" s="12" t="s">
        <v>3771</v>
      </c>
      <c r="K2120" s="12">
        <v>77275.190900000001</v>
      </c>
      <c r="L2120" s="12" t="s">
        <v>4237</v>
      </c>
    </row>
    <row r="2121" spans="1:12" x14ac:dyDescent="0.3">
      <c r="A2121" s="12" t="s">
        <v>4238</v>
      </c>
      <c r="B2121" s="12">
        <v>2</v>
      </c>
      <c r="C2121" s="12">
        <v>0</v>
      </c>
      <c r="D2121" s="12">
        <v>8.5503</v>
      </c>
      <c r="E2121" s="6"/>
      <c r="F2121" s="6"/>
      <c r="G2121" s="6"/>
      <c r="H2121" s="6"/>
      <c r="I2121" s="12" t="s">
        <v>3771</v>
      </c>
      <c r="J2121" s="12" t="s">
        <v>3771</v>
      </c>
      <c r="K2121" s="12">
        <v>45035.157599999999</v>
      </c>
      <c r="L2121" s="12" t="s">
        <v>4239</v>
      </c>
    </row>
    <row r="2122" spans="1:12" x14ac:dyDescent="0.3">
      <c r="A2122" s="12" t="s">
        <v>4240</v>
      </c>
      <c r="B2122" s="12">
        <v>1</v>
      </c>
      <c r="C2122" s="12">
        <v>0</v>
      </c>
      <c r="D2122" s="12">
        <v>4.7877999999999998</v>
      </c>
      <c r="E2122" s="6"/>
      <c r="F2122" s="6"/>
      <c r="G2122" s="6"/>
      <c r="H2122" s="6"/>
      <c r="I2122" s="12" t="s">
        <v>3771</v>
      </c>
      <c r="J2122" s="12" t="s">
        <v>3771</v>
      </c>
      <c r="K2122" s="12">
        <v>121065.4399</v>
      </c>
      <c r="L2122" s="12" t="s">
        <v>4241</v>
      </c>
    </row>
    <row r="2123" spans="1:12" x14ac:dyDescent="0.3">
      <c r="A2123" s="12" t="s">
        <v>4242</v>
      </c>
      <c r="B2123" s="12">
        <v>10</v>
      </c>
      <c r="C2123" s="12">
        <v>0</v>
      </c>
      <c r="D2123" s="12">
        <v>45.608899999999998</v>
      </c>
      <c r="E2123" s="6"/>
      <c r="F2123" s="6"/>
      <c r="G2123" s="6"/>
      <c r="H2123" s="6"/>
      <c r="I2123" s="12" t="s">
        <v>3771</v>
      </c>
      <c r="J2123" s="12" t="s">
        <v>3771</v>
      </c>
      <c r="K2123" s="12">
        <v>206246.649</v>
      </c>
      <c r="L2123" s="12" t="s">
        <v>4243</v>
      </c>
    </row>
    <row r="2124" spans="1:12" x14ac:dyDescent="0.3">
      <c r="A2124" s="12" t="s">
        <v>4244</v>
      </c>
      <c r="B2124" s="12">
        <v>11</v>
      </c>
      <c r="C2124" s="12">
        <v>0</v>
      </c>
      <c r="D2124" s="12">
        <v>46.859200000000001</v>
      </c>
      <c r="E2124" s="6"/>
      <c r="F2124" s="6"/>
      <c r="G2124" s="6"/>
      <c r="H2124" s="6"/>
      <c r="I2124" s="12" t="s">
        <v>3771</v>
      </c>
      <c r="J2124" s="12" t="s">
        <v>3771</v>
      </c>
      <c r="K2124" s="12">
        <v>244130.4149</v>
      </c>
      <c r="L2124" s="12" t="s">
        <v>4243</v>
      </c>
    </row>
    <row r="2125" spans="1:12" x14ac:dyDescent="0.3">
      <c r="A2125" s="12" t="s">
        <v>4245</v>
      </c>
      <c r="B2125" s="12">
        <v>11</v>
      </c>
      <c r="C2125" s="12">
        <v>0</v>
      </c>
      <c r="D2125" s="12">
        <v>49.821100000000001</v>
      </c>
      <c r="E2125" s="6"/>
      <c r="F2125" s="6"/>
      <c r="G2125" s="6"/>
      <c r="H2125" s="6"/>
      <c r="I2125" s="12" t="s">
        <v>3771</v>
      </c>
      <c r="J2125" s="12" t="s">
        <v>3771</v>
      </c>
      <c r="K2125" s="12">
        <v>244446.89309999999</v>
      </c>
      <c r="L2125" s="12" t="s">
        <v>4243</v>
      </c>
    </row>
    <row r="2126" spans="1:12" x14ac:dyDescent="0.3">
      <c r="A2126" s="12" t="s">
        <v>4246</v>
      </c>
      <c r="B2126" s="12">
        <v>12</v>
      </c>
      <c r="C2126" s="12">
        <v>0</v>
      </c>
      <c r="D2126" s="12">
        <v>50.302700000000002</v>
      </c>
      <c r="E2126" s="6"/>
      <c r="F2126" s="6"/>
      <c r="G2126" s="6"/>
      <c r="H2126" s="6"/>
      <c r="I2126" s="12" t="s">
        <v>3771</v>
      </c>
      <c r="J2126" s="12" t="s">
        <v>3771</v>
      </c>
      <c r="K2126" s="12">
        <v>240045.2329</v>
      </c>
      <c r="L2126" s="12" t="s">
        <v>4247</v>
      </c>
    </row>
    <row r="2127" spans="1:12" x14ac:dyDescent="0.3">
      <c r="A2127" s="12" t="s">
        <v>4248</v>
      </c>
      <c r="B2127" s="12">
        <v>1</v>
      </c>
      <c r="C2127" s="12">
        <v>0</v>
      </c>
      <c r="D2127" s="12">
        <v>4.7201000000000004</v>
      </c>
      <c r="E2127" s="6"/>
      <c r="F2127" s="6"/>
      <c r="G2127" s="6"/>
      <c r="H2127" s="6"/>
      <c r="I2127" s="12" t="s">
        <v>3771</v>
      </c>
      <c r="J2127" s="12" t="s">
        <v>3771</v>
      </c>
      <c r="K2127" s="12">
        <v>72153.214000000007</v>
      </c>
      <c r="L2127" s="12" t="s">
        <v>4249</v>
      </c>
    </row>
    <row r="2128" spans="1:12" x14ac:dyDescent="0.3">
      <c r="A2128" s="12" t="s">
        <v>4250</v>
      </c>
      <c r="B2128" s="12">
        <v>1</v>
      </c>
      <c r="C2128" s="12">
        <v>0</v>
      </c>
      <c r="D2128" s="12">
        <v>4.7953000000000001</v>
      </c>
      <c r="E2128" s="6"/>
      <c r="F2128" s="6"/>
      <c r="G2128" s="6"/>
      <c r="H2128" s="6"/>
      <c r="I2128" s="12" t="s">
        <v>3771</v>
      </c>
      <c r="J2128" s="12" t="s">
        <v>3771</v>
      </c>
      <c r="K2128" s="12">
        <v>68495.148300000001</v>
      </c>
      <c r="L2128" s="12" t="s">
        <v>4251</v>
      </c>
    </row>
    <row r="2129" spans="1:12" x14ac:dyDescent="0.3">
      <c r="A2129" s="12" t="s">
        <v>4252</v>
      </c>
      <c r="B2129" s="12">
        <v>2</v>
      </c>
      <c r="C2129" s="12">
        <v>0</v>
      </c>
      <c r="D2129" s="12">
        <v>8.1533999999999995</v>
      </c>
      <c r="E2129" s="6"/>
      <c r="F2129" s="6"/>
      <c r="G2129" s="6"/>
      <c r="H2129" s="6"/>
      <c r="I2129" s="12" t="s">
        <v>3771</v>
      </c>
      <c r="J2129" s="12" t="s">
        <v>3771</v>
      </c>
      <c r="K2129" s="12">
        <v>81397.305500000002</v>
      </c>
      <c r="L2129" s="12" t="s">
        <v>4253</v>
      </c>
    </row>
    <row r="2130" spans="1:12" x14ac:dyDescent="0.3">
      <c r="A2130" s="12" t="s">
        <v>4254</v>
      </c>
      <c r="B2130" s="12">
        <v>1</v>
      </c>
      <c r="C2130" s="12">
        <v>0</v>
      </c>
      <c r="D2130" s="12">
        <v>6.61</v>
      </c>
      <c r="E2130" s="6"/>
      <c r="F2130" s="6"/>
      <c r="G2130" s="6"/>
      <c r="H2130" s="6"/>
      <c r="I2130" s="12" t="s">
        <v>3771</v>
      </c>
      <c r="J2130" s="12" t="s">
        <v>3771</v>
      </c>
      <c r="K2130" s="12">
        <v>27506.8586</v>
      </c>
      <c r="L2130" s="12" t="s">
        <v>4255</v>
      </c>
    </row>
    <row r="2131" spans="1:12" x14ac:dyDescent="0.3">
      <c r="A2131" s="12" t="s">
        <v>4256</v>
      </c>
      <c r="B2131" s="12">
        <v>5</v>
      </c>
      <c r="C2131" s="12">
        <v>0</v>
      </c>
      <c r="D2131" s="12">
        <v>22.677099999999999</v>
      </c>
      <c r="E2131" s="6"/>
      <c r="F2131" s="6"/>
      <c r="G2131" s="6"/>
      <c r="H2131" s="6"/>
      <c r="I2131" s="12" t="s">
        <v>3771</v>
      </c>
      <c r="J2131" s="12" t="s">
        <v>3771</v>
      </c>
      <c r="K2131" s="12">
        <v>69684.535300000003</v>
      </c>
      <c r="L2131" s="12" t="s">
        <v>4257</v>
      </c>
    </row>
    <row r="2132" spans="1:12" x14ac:dyDescent="0.3">
      <c r="A2132" s="12" t="s">
        <v>4258</v>
      </c>
      <c r="B2132" s="12">
        <v>5</v>
      </c>
      <c r="C2132" s="12">
        <v>0</v>
      </c>
      <c r="D2132" s="12">
        <v>26.4572</v>
      </c>
      <c r="E2132" s="6"/>
      <c r="F2132" s="6"/>
      <c r="G2132" s="6"/>
      <c r="H2132" s="6"/>
      <c r="I2132" s="12" t="s">
        <v>3771</v>
      </c>
      <c r="J2132" s="12" t="s">
        <v>3771</v>
      </c>
      <c r="K2132" s="12">
        <v>88618.462</v>
      </c>
      <c r="L2132" s="12" t="s">
        <v>4259</v>
      </c>
    </row>
    <row r="2133" spans="1:12" x14ac:dyDescent="0.3">
      <c r="A2133" s="12" t="s">
        <v>4260</v>
      </c>
      <c r="B2133" s="12">
        <v>2</v>
      </c>
      <c r="C2133" s="12">
        <v>0</v>
      </c>
      <c r="D2133" s="12">
        <v>9.1598000000000006</v>
      </c>
      <c r="E2133" s="6"/>
      <c r="F2133" s="6"/>
      <c r="G2133" s="6"/>
      <c r="H2133" s="6"/>
      <c r="I2133" s="12" t="s">
        <v>3771</v>
      </c>
      <c r="J2133" s="12" t="s">
        <v>3771</v>
      </c>
      <c r="K2133" s="12">
        <v>31007.9755</v>
      </c>
      <c r="L2133" s="12" t="s">
        <v>4261</v>
      </c>
    </row>
    <row r="2134" spans="1:12" x14ac:dyDescent="0.3">
      <c r="A2134" s="12" t="s">
        <v>4262</v>
      </c>
      <c r="B2134" s="12">
        <v>2</v>
      </c>
      <c r="C2134" s="12">
        <v>0</v>
      </c>
      <c r="D2134" s="12">
        <v>8.1808999999999994</v>
      </c>
      <c r="E2134" s="6"/>
      <c r="F2134" s="6"/>
      <c r="G2134" s="6"/>
      <c r="H2134" s="6"/>
      <c r="I2134" s="12" t="s">
        <v>3771</v>
      </c>
      <c r="J2134" s="12" t="s">
        <v>3771</v>
      </c>
      <c r="K2134" s="12">
        <v>163807.6476</v>
      </c>
      <c r="L2134" s="12" t="s">
        <v>4263</v>
      </c>
    </row>
    <row r="2135" spans="1:12" x14ac:dyDescent="0.3">
      <c r="A2135" s="12" t="s">
        <v>4264</v>
      </c>
      <c r="B2135" s="12">
        <v>8</v>
      </c>
      <c r="C2135" s="12">
        <v>0</v>
      </c>
      <c r="D2135" s="12">
        <v>35.953400000000002</v>
      </c>
      <c r="E2135" s="6"/>
      <c r="F2135" s="6"/>
      <c r="G2135" s="6"/>
      <c r="H2135" s="6"/>
      <c r="I2135" s="12" t="s">
        <v>3771</v>
      </c>
      <c r="J2135" s="12" t="s">
        <v>3771</v>
      </c>
      <c r="K2135" s="12">
        <v>271879.28100000002</v>
      </c>
      <c r="L2135" s="12" t="s">
        <v>4265</v>
      </c>
    </row>
    <row r="2136" spans="1:12" x14ac:dyDescent="0.3">
      <c r="A2136" s="12" t="s">
        <v>4266</v>
      </c>
      <c r="B2136" s="12">
        <v>3</v>
      </c>
      <c r="C2136" s="12">
        <v>0</v>
      </c>
      <c r="D2136" s="12">
        <v>13.6607</v>
      </c>
      <c r="E2136" s="6"/>
      <c r="F2136" s="6"/>
      <c r="G2136" s="6"/>
      <c r="H2136" s="6"/>
      <c r="I2136" s="12" t="s">
        <v>3771</v>
      </c>
      <c r="J2136" s="12" t="s">
        <v>3771</v>
      </c>
      <c r="K2136" s="12">
        <v>108756.4154</v>
      </c>
      <c r="L2136" s="12" t="s">
        <v>4267</v>
      </c>
    </row>
    <row r="2137" spans="1:12" x14ac:dyDescent="0.3">
      <c r="A2137" s="12" t="s">
        <v>4268</v>
      </c>
      <c r="B2137" s="12">
        <v>1</v>
      </c>
      <c r="C2137" s="12">
        <v>0</v>
      </c>
      <c r="D2137" s="12">
        <v>4.4827000000000004</v>
      </c>
      <c r="E2137" s="6"/>
      <c r="F2137" s="6"/>
      <c r="G2137" s="6"/>
      <c r="H2137" s="6"/>
      <c r="I2137" s="12" t="s">
        <v>3771</v>
      </c>
      <c r="J2137" s="12" t="s">
        <v>3771</v>
      </c>
      <c r="K2137" s="12">
        <v>166551.21950000001</v>
      </c>
      <c r="L2137" s="12" t="s">
        <v>4269</v>
      </c>
    </row>
    <row r="2138" spans="1:12" x14ac:dyDescent="0.3">
      <c r="A2138" s="12" t="s">
        <v>4270</v>
      </c>
      <c r="B2138" s="12">
        <v>1</v>
      </c>
      <c r="C2138" s="12">
        <v>0</v>
      </c>
      <c r="D2138" s="12">
        <v>3.6015000000000001</v>
      </c>
      <c r="E2138" s="6"/>
      <c r="F2138" s="6"/>
      <c r="G2138" s="6"/>
      <c r="H2138" s="6"/>
      <c r="I2138" s="12" t="s">
        <v>3771</v>
      </c>
      <c r="J2138" s="12" t="s">
        <v>3771</v>
      </c>
      <c r="K2138" s="12">
        <v>104925.9547</v>
      </c>
      <c r="L2138" s="12" t="s">
        <v>4271</v>
      </c>
    </row>
    <row r="2139" spans="1:12" x14ac:dyDescent="0.3">
      <c r="A2139" s="12" t="s">
        <v>4272</v>
      </c>
      <c r="B2139" s="12">
        <v>3</v>
      </c>
      <c r="C2139" s="12">
        <v>0</v>
      </c>
      <c r="D2139" s="12">
        <v>12.8437</v>
      </c>
      <c r="E2139" s="6"/>
      <c r="F2139" s="6"/>
      <c r="G2139" s="6"/>
      <c r="H2139" s="6"/>
      <c r="I2139" s="12" t="s">
        <v>3771</v>
      </c>
      <c r="J2139" s="12" t="s">
        <v>3771</v>
      </c>
      <c r="K2139" s="12">
        <v>99056.252900000007</v>
      </c>
      <c r="L2139" s="12" t="s">
        <v>4273</v>
      </c>
    </row>
    <row r="2140" spans="1:12" x14ac:dyDescent="0.3">
      <c r="A2140" s="12" t="s">
        <v>4274</v>
      </c>
      <c r="B2140" s="12">
        <v>1</v>
      </c>
      <c r="C2140" s="12">
        <v>0</v>
      </c>
      <c r="D2140" s="12">
        <v>4.4794</v>
      </c>
      <c r="E2140" s="6"/>
      <c r="F2140" s="6"/>
      <c r="G2140" s="6"/>
      <c r="H2140" s="6"/>
      <c r="I2140" s="12" t="s">
        <v>3771</v>
      </c>
      <c r="J2140" s="12" t="s">
        <v>3771</v>
      </c>
      <c r="K2140" s="12">
        <v>269277.55979999999</v>
      </c>
      <c r="L2140" s="12" t="s">
        <v>4275</v>
      </c>
    </row>
    <row r="2141" spans="1:12" x14ac:dyDescent="0.3">
      <c r="A2141" s="12" t="s">
        <v>4276</v>
      </c>
      <c r="B2141" s="12">
        <v>1</v>
      </c>
      <c r="C2141" s="12">
        <v>0</v>
      </c>
      <c r="D2141" s="12">
        <v>10.1936</v>
      </c>
      <c r="E2141" s="6"/>
      <c r="F2141" s="6"/>
      <c r="G2141" s="6"/>
      <c r="H2141" s="6"/>
      <c r="I2141" s="12" t="s">
        <v>3771</v>
      </c>
      <c r="J2141" s="12" t="s">
        <v>3771</v>
      </c>
      <c r="K2141" s="12">
        <v>86739.8701</v>
      </c>
      <c r="L2141" s="12" t="s">
        <v>4277</v>
      </c>
    </row>
    <row r="2142" spans="1:12" x14ac:dyDescent="0.3">
      <c r="A2142" s="12" t="s">
        <v>4278</v>
      </c>
      <c r="B2142" s="12">
        <v>1</v>
      </c>
      <c r="C2142" s="12">
        <v>0</v>
      </c>
      <c r="D2142" s="12">
        <v>4.0884999999999998</v>
      </c>
      <c r="E2142" s="6"/>
      <c r="F2142" s="6"/>
      <c r="G2142" s="6"/>
      <c r="H2142" s="6"/>
      <c r="I2142" s="12" t="s">
        <v>3771</v>
      </c>
      <c r="J2142" s="12" t="s">
        <v>3771</v>
      </c>
      <c r="K2142" s="12">
        <v>165265.51240000001</v>
      </c>
      <c r="L2142" s="12" t="s">
        <v>4279</v>
      </c>
    </row>
    <row r="2143" spans="1:12" x14ac:dyDescent="0.3">
      <c r="A2143" s="12" t="s">
        <v>4280</v>
      </c>
      <c r="B2143" s="12">
        <v>3</v>
      </c>
      <c r="C2143" s="12">
        <v>0</v>
      </c>
      <c r="D2143" s="12">
        <v>16.4941</v>
      </c>
      <c r="E2143" s="6"/>
      <c r="F2143" s="6"/>
      <c r="G2143" s="6"/>
      <c r="H2143" s="6"/>
      <c r="I2143" s="12" t="s">
        <v>3771</v>
      </c>
      <c r="J2143" s="12" t="s">
        <v>3771</v>
      </c>
      <c r="K2143" s="12">
        <v>135616.976</v>
      </c>
      <c r="L2143" s="12" t="s">
        <v>4281</v>
      </c>
    </row>
    <row r="2144" spans="1:12" x14ac:dyDescent="0.3">
      <c r="A2144" s="12" t="s">
        <v>4282</v>
      </c>
      <c r="B2144" s="12">
        <v>7</v>
      </c>
      <c r="C2144" s="12">
        <v>0</v>
      </c>
      <c r="D2144" s="12">
        <v>30.410599999999999</v>
      </c>
      <c r="E2144" s="6"/>
      <c r="F2144" s="6"/>
      <c r="G2144" s="6"/>
      <c r="H2144" s="6"/>
      <c r="I2144" s="12" t="s">
        <v>3771</v>
      </c>
      <c r="J2144" s="12" t="s">
        <v>3771</v>
      </c>
      <c r="K2144" s="12">
        <v>263157.82530000003</v>
      </c>
      <c r="L2144" s="12" t="s">
        <v>4283</v>
      </c>
    </row>
    <row r="2145" spans="1:12" x14ac:dyDescent="0.3">
      <c r="A2145" s="12" t="s">
        <v>4284</v>
      </c>
      <c r="B2145" s="12">
        <v>2</v>
      </c>
      <c r="C2145" s="12">
        <v>0</v>
      </c>
      <c r="D2145" s="12">
        <v>9.1874000000000002</v>
      </c>
      <c r="E2145" s="6"/>
      <c r="F2145" s="6"/>
      <c r="G2145" s="6"/>
      <c r="H2145" s="6"/>
      <c r="I2145" s="12" t="s">
        <v>3771</v>
      </c>
      <c r="J2145" s="12" t="s">
        <v>3771</v>
      </c>
      <c r="K2145" s="12">
        <v>61957.893499999998</v>
      </c>
      <c r="L2145" s="12" t="s">
        <v>4285</v>
      </c>
    </row>
    <row r="2146" spans="1:12" x14ac:dyDescent="0.3">
      <c r="A2146" s="12" t="s">
        <v>4286</v>
      </c>
      <c r="B2146" s="12">
        <v>4</v>
      </c>
      <c r="C2146" s="12">
        <v>0</v>
      </c>
      <c r="D2146" s="12">
        <v>23.109300000000001</v>
      </c>
      <c r="E2146" s="6"/>
      <c r="F2146" s="6"/>
      <c r="G2146" s="6"/>
      <c r="H2146" s="6"/>
      <c r="I2146" s="12" t="s">
        <v>3771</v>
      </c>
      <c r="J2146" s="12" t="s">
        <v>3771</v>
      </c>
      <c r="K2146" s="12">
        <v>48632.604200000002</v>
      </c>
      <c r="L2146" s="12" t="s">
        <v>4287</v>
      </c>
    </row>
    <row r="2147" spans="1:12" x14ac:dyDescent="0.3">
      <c r="A2147" s="12" t="s">
        <v>4288</v>
      </c>
      <c r="B2147" s="12">
        <v>3</v>
      </c>
      <c r="C2147" s="12">
        <v>0</v>
      </c>
      <c r="D2147" s="12">
        <v>12.013199999999999</v>
      </c>
      <c r="E2147" s="6"/>
      <c r="F2147" s="6"/>
      <c r="G2147" s="6"/>
      <c r="H2147" s="6"/>
      <c r="I2147" s="12" t="s">
        <v>3771</v>
      </c>
      <c r="J2147" s="12" t="s">
        <v>3771</v>
      </c>
      <c r="K2147" s="12">
        <v>228084.72099999999</v>
      </c>
      <c r="L2147" s="12" t="s">
        <v>4289</v>
      </c>
    </row>
    <row r="2148" spans="1:12" x14ac:dyDescent="0.3">
      <c r="A2148" s="12" t="s">
        <v>4290</v>
      </c>
      <c r="B2148" s="12">
        <v>2</v>
      </c>
      <c r="C2148" s="12">
        <v>0</v>
      </c>
      <c r="D2148" s="12">
        <v>7.8094999999999999</v>
      </c>
      <c r="E2148" s="6"/>
      <c r="F2148" s="6"/>
      <c r="G2148" s="6"/>
      <c r="H2148" s="6"/>
      <c r="I2148" s="12" t="s">
        <v>3771</v>
      </c>
      <c r="J2148" s="12" t="s">
        <v>3771</v>
      </c>
      <c r="K2148" s="12">
        <v>99310.555600000007</v>
      </c>
      <c r="L2148" s="12" t="s">
        <v>4291</v>
      </c>
    </row>
    <row r="2149" spans="1:12" x14ac:dyDescent="0.3">
      <c r="A2149" s="12" t="s">
        <v>4292</v>
      </c>
      <c r="B2149" s="12">
        <v>1</v>
      </c>
      <c r="C2149" s="12">
        <v>0</v>
      </c>
      <c r="D2149" s="12">
        <v>4.2233000000000001</v>
      </c>
      <c r="E2149" s="6"/>
      <c r="F2149" s="6"/>
      <c r="G2149" s="6"/>
      <c r="H2149" s="6"/>
      <c r="I2149" s="12" t="s">
        <v>3771</v>
      </c>
      <c r="J2149" s="12" t="s">
        <v>3771</v>
      </c>
      <c r="K2149" s="12">
        <v>45045.1927</v>
      </c>
      <c r="L2149" s="12" t="s">
        <v>4293</v>
      </c>
    </row>
    <row r="2150" spans="1:12" x14ac:dyDescent="0.3">
      <c r="A2150" s="12" t="s">
        <v>4294</v>
      </c>
      <c r="B2150" s="12">
        <v>1</v>
      </c>
      <c r="C2150" s="12">
        <v>0</v>
      </c>
      <c r="D2150" s="12">
        <v>4.3647999999999998</v>
      </c>
      <c r="E2150" s="6"/>
      <c r="F2150" s="6"/>
      <c r="G2150" s="6"/>
      <c r="H2150" s="6"/>
      <c r="I2150" s="12" t="s">
        <v>3771</v>
      </c>
      <c r="J2150" s="12" t="s">
        <v>3771</v>
      </c>
      <c r="K2150" s="12">
        <v>59171.267899999999</v>
      </c>
      <c r="L2150" s="12" t="s">
        <v>4295</v>
      </c>
    </row>
    <row r="2151" spans="1:12" x14ac:dyDescent="0.3">
      <c r="A2151" s="12" t="s">
        <v>4296</v>
      </c>
      <c r="B2151" s="12">
        <v>5</v>
      </c>
      <c r="C2151" s="12">
        <v>0</v>
      </c>
      <c r="D2151" s="12">
        <v>27.8066</v>
      </c>
      <c r="E2151" s="6"/>
      <c r="F2151" s="6"/>
      <c r="G2151" s="6"/>
      <c r="H2151" s="6"/>
      <c r="I2151" s="12" t="s">
        <v>3771</v>
      </c>
      <c r="J2151" s="12" t="s">
        <v>3771</v>
      </c>
      <c r="K2151" s="12">
        <v>240128.63639999999</v>
      </c>
      <c r="L2151" s="12" t="s">
        <v>4297</v>
      </c>
    </row>
    <row r="2152" spans="1:12" x14ac:dyDescent="0.3">
      <c r="A2152" s="12" t="s">
        <v>4298</v>
      </c>
      <c r="B2152" s="12">
        <v>3</v>
      </c>
      <c r="C2152" s="12">
        <v>0</v>
      </c>
      <c r="D2152" s="12">
        <v>15.0731</v>
      </c>
      <c r="E2152" s="6"/>
      <c r="F2152" s="6"/>
      <c r="G2152" s="6"/>
      <c r="H2152" s="6"/>
      <c r="I2152" s="12" t="s">
        <v>3771</v>
      </c>
      <c r="J2152" s="12" t="s">
        <v>3771</v>
      </c>
      <c r="K2152" s="12">
        <v>68796.161800000002</v>
      </c>
      <c r="L2152" s="12" t="s">
        <v>4299</v>
      </c>
    </row>
    <row r="2153" spans="1:12" x14ac:dyDescent="0.3">
      <c r="A2153" s="12" t="s">
        <v>4300</v>
      </c>
      <c r="B2153" s="12">
        <v>4</v>
      </c>
      <c r="C2153" s="12">
        <v>0</v>
      </c>
      <c r="D2153" s="12">
        <v>18.7956</v>
      </c>
      <c r="E2153" s="6"/>
      <c r="F2153" s="6"/>
      <c r="G2153" s="6"/>
      <c r="H2153" s="6"/>
      <c r="I2153" s="12" t="s">
        <v>3771</v>
      </c>
      <c r="J2153" s="12" t="s">
        <v>3771</v>
      </c>
      <c r="K2153" s="12">
        <v>198855.8769</v>
      </c>
      <c r="L2153" s="12" t="s">
        <v>4301</v>
      </c>
    </row>
    <row r="2154" spans="1:12" x14ac:dyDescent="0.3">
      <c r="A2154" s="12" t="s">
        <v>4302</v>
      </c>
      <c r="B2154" s="12">
        <v>3</v>
      </c>
      <c r="C2154" s="12">
        <v>0</v>
      </c>
      <c r="D2154" s="12">
        <v>10.2019</v>
      </c>
      <c r="E2154" s="6"/>
      <c r="F2154" s="6"/>
      <c r="G2154" s="6"/>
      <c r="H2154" s="6"/>
      <c r="I2154" s="12" t="s">
        <v>3771</v>
      </c>
      <c r="J2154" s="12" t="s">
        <v>3771</v>
      </c>
      <c r="K2154" s="12">
        <v>248827.5428</v>
      </c>
      <c r="L2154" s="12" t="s">
        <v>4303</v>
      </c>
    </row>
    <row r="2155" spans="1:12" x14ac:dyDescent="0.3">
      <c r="A2155" s="12" t="s">
        <v>4304</v>
      </c>
      <c r="B2155" s="12">
        <v>2</v>
      </c>
      <c r="C2155" s="12">
        <v>0</v>
      </c>
      <c r="D2155" s="12">
        <v>12.9298</v>
      </c>
      <c r="E2155" s="6"/>
      <c r="F2155" s="6"/>
      <c r="G2155" s="6"/>
      <c r="H2155" s="6"/>
      <c r="I2155" s="12" t="s">
        <v>3771</v>
      </c>
      <c r="J2155" s="12" t="s">
        <v>3771</v>
      </c>
      <c r="K2155" s="12">
        <v>50102.391100000001</v>
      </c>
      <c r="L2155" s="12" t="s">
        <v>4305</v>
      </c>
    </row>
    <row r="2156" spans="1:12" x14ac:dyDescent="0.3">
      <c r="A2156" s="12" t="s">
        <v>4306</v>
      </c>
      <c r="B2156" s="12">
        <v>14</v>
      </c>
      <c r="C2156" s="12">
        <v>0</v>
      </c>
      <c r="D2156" s="12">
        <v>132.4162</v>
      </c>
      <c r="E2156" s="6"/>
      <c r="F2156" s="6"/>
      <c r="G2156" s="6"/>
      <c r="H2156" s="6"/>
      <c r="I2156" s="12" t="s">
        <v>3771</v>
      </c>
      <c r="J2156" s="12" t="s">
        <v>3771</v>
      </c>
      <c r="K2156" s="12">
        <v>50200.0406</v>
      </c>
      <c r="L2156" s="12" t="s">
        <v>4307</v>
      </c>
    </row>
    <row r="2157" spans="1:12" x14ac:dyDescent="0.3">
      <c r="A2157" s="12" t="s">
        <v>4308</v>
      </c>
      <c r="B2157" s="12">
        <v>2</v>
      </c>
      <c r="C2157" s="12">
        <v>0</v>
      </c>
      <c r="D2157" s="12">
        <v>10.9665</v>
      </c>
      <c r="E2157" s="6"/>
      <c r="F2157" s="6"/>
      <c r="G2157" s="6"/>
      <c r="H2157" s="6"/>
      <c r="I2157" s="12" t="s">
        <v>3771</v>
      </c>
      <c r="J2157" s="12" t="s">
        <v>3771</v>
      </c>
      <c r="K2157" s="12">
        <v>37661.130700000002</v>
      </c>
      <c r="L2157" s="12" t="s">
        <v>4309</v>
      </c>
    </row>
    <row r="2158" spans="1:12" x14ac:dyDescent="0.3">
      <c r="A2158" s="12" t="s">
        <v>4310</v>
      </c>
      <c r="B2158" s="12">
        <v>1</v>
      </c>
      <c r="C2158" s="12">
        <v>0</v>
      </c>
      <c r="D2158" s="12">
        <v>4.3978999999999999</v>
      </c>
      <c r="E2158" s="6"/>
      <c r="F2158" s="6"/>
      <c r="G2158" s="6"/>
      <c r="H2158" s="6"/>
      <c r="I2158" s="12" t="s">
        <v>3771</v>
      </c>
      <c r="J2158" s="12" t="s">
        <v>3771</v>
      </c>
      <c r="K2158" s="12">
        <v>74302.436499999996</v>
      </c>
      <c r="L2158" s="12" t="s">
        <v>4311</v>
      </c>
    </row>
    <row r="2159" spans="1:12" x14ac:dyDescent="0.3">
      <c r="A2159" s="12" t="s">
        <v>4312</v>
      </c>
      <c r="B2159" s="12">
        <v>11</v>
      </c>
      <c r="C2159" s="12">
        <v>0</v>
      </c>
      <c r="D2159" s="12">
        <v>60.673499999999997</v>
      </c>
      <c r="E2159" s="6"/>
      <c r="F2159" s="6"/>
      <c r="G2159" s="6"/>
      <c r="H2159" s="6"/>
      <c r="I2159" s="12" t="s">
        <v>3771</v>
      </c>
      <c r="J2159" s="12" t="s">
        <v>3771</v>
      </c>
      <c r="K2159" s="12">
        <v>232240.20019999999</v>
      </c>
      <c r="L2159" s="12" t="s">
        <v>4313</v>
      </c>
    </row>
    <row r="2160" spans="1:12" x14ac:dyDescent="0.3">
      <c r="A2160" s="12" t="s">
        <v>4314</v>
      </c>
      <c r="B2160" s="12">
        <v>2</v>
      </c>
      <c r="C2160" s="12">
        <v>0</v>
      </c>
      <c r="D2160" s="12">
        <v>8.8353999999999999</v>
      </c>
      <c r="E2160" s="6"/>
      <c r="F2160" s="6"/>
      <c r="G2160" s="6"/>
      <c r="H2160" s="6"/>
      <c r="I2160" s="12" t="s">
        <v>3771</v>
      </c>
      <c r="J2160" s="12" t="s">
        <v>3771</v>
      </c>
      <c r="K2160" s="12">
        <v>93912.530599999998</v>
      </c>
      <c r="L2160" s="12" t="s">
        <v>4315</v>
      </c>
    </row>
    <row r="2161" spans="1:12" x14ac:dyDescent="0.3">
      <c r="A2161" s="12" t="s">
        <v>4316</v>
      </c>
      <c r="B2161" s="12">
        <v>4</v>
      </c>
      <c r="C2161" s="12">
        <v>0</v>
      </c>
      <c r="D2161" s="12">
        <v>21.396699999999999</v>
      </c>
      <c r="E2161" s="6"/>
      <c r="F2161" s="6"/>
      <c r="G2161" s="6"/>
      <c r="H2161" s="6"/>
      <c r="I2161" s="12" t="s">
        <v>3771</v>
      </c>
      <c r="J2161" s="12" t="s">
        <v>3771</v>
      </c>
      <c r="K2161" s="12">
        <v>66458.109899999996</v>
      </c>
      <c r="L2161" s="12" t="s">
        <v>4317</v>
      </c>
    </row>
    <row r="2162" spans="1:12" x14ac:dyDescent="0.3">
      <c r="A2162" s="12" t="s">
        <v>4318</v>
      </c>
      <c r="B2162" s="12">
        <v>1</v>
      </c>
      <c r="C2162" s="12">
        <v>0</v>
      </c>
      <c r="D2162" s="12">
        <v>3.528</v>
      </c>
      <c r="E2162" s="6"/>
      <c r="F2162" s="6"/>
      <c r="G2162" s="6"/>
      <c r="H2162" s="6"/>
      <c r="I2162" s="12" t="s">
        <v>3771</v>
      </c>
      <c r="J2162" s="12" t="s">
        <v>3771</v>
      </c>
      <c r="K2162" s="12">
        <v>49237.722500000003</v>
      </c>
      <c r="L2162" s="12" t="s">
        <v>4319</v>
      </c>
    </row>
    <row r="2163" spans="1:12" x14ac:dyDescent="0.3">
      <c r="A2163" s="12" t="s">
        <v>4320</v>
      </c>
      <c r="B2163" s="12">
        <v>2</v>
      </c>
      <c r="C2163" s="12">
        <v>0</v>
      </c>
      <c r="D2163" s="12">
        <v>9.6806999999999999</v>
      </c>
      <c r="E2163" s="6"/>
      <c r="F2163" s="6"/>
      <c r="G2163" s="6"/>
      <c r="H2163" s="6"/>
      <c r="I2163" s="12" t="s">
        <v>3771</v>
      </c>
      <c r="J2163" s="12" t="s">
        <v>3771</v>
      </c>
      <c r="K2163" s="12">
        <v>95114.469800000006</v>
      </c>
      <c r="L2163" s="12" t="s">
        <v>4321</v>
      </c>
    </row>
    <row r="2164" spans="1:12" x14ac:dyDescent="0.3">
      <c r="A2164" s="12" t="s">
        <v>4322</v>
      </c>
      <c r="B2164" s="12">
        <v>2</v>
      </c>
      <c r="C2164" s="12">
        <v>0</v>
      </c>
      <c r="D2164" s="12">
        <v>10.892099999999999</v>
      </c>
      <c r="E2164" s="6"/>
      <c r="F2164" s="6"/>
      <c r="G2164" s="6"/>
      <c r="H2164" s="6"/>
      <c r="I2164" s="12" t="s">
        <v>3771</v>
      </c>
      <c r="J2164" s="12" t="s">
        <v>3771</v>
      </c>
      <c r="K2164" s="12">
        <v>152077.45759999999</v>
      </c>
      <c r="L2164" s="12" t="s">
        <v>4323</v>
      </c>
    </row>
    <row r="2165" spans="1:12" x14ac:dyDescent="0.3">
      <c r="A2165" s="12" t="s">
        <v>4324</v>
      </c>
      <c r="B2165" s="12">
        <v>2</v>
      </c>
      <c r="C2165" s="12">
        <v>0</v>
      </c>
      <c r="D2165" s="12">
        <v>9.2796000000000003</v>
      </c>
      <c r="E2165" s="6"/>
      <c r="F2165" s="6"/>
      <c r="G2165" s="6"/>
      <c r="H2165" s="6"/>
      <c r="I2165" s="12" t="s">
        <v>3771</v>
      </c>
      <c r="J2165" s="12" t="s">
        <v>3771</v>
      </c>
      <c r="K2165" s="12">
        <v>80366.194900000002</v>
      </c>
      <c r="L2165" s="12" t="s">
        <v>4325</v>
      </c>
    </row>
    <row r="2166" spans="1:12" x14ac:dyDescent="0.3">
      <c r="A2166" s="12" t="s">
        <v>4326</v>
      </c>
      <c r="B2166" s="12">
        <v>3</v>
      </c>
      <c r="C2166" s="12">
        <v>0</v>
      </c>
      <c r="D2166" s="12">
        <v>11.5837</v>
      </c>
      <c r="E2166" s="6"/>
      <c r="F2166" s="6"/>
      <c r="G2166" s="6"/>
      <c r="H2166" s="6"/>
      <c r="I2166" s="12" t="s">
        <v>3771</v>
      </c>
      <c r="J2166" s="12" t="s">
        <v>3771</v>
      </c>
      <c r="K2166" s="12">
        <v>202291.995</v>
      </c>
      <c r="L2166" s="12" t="s">
        <v>4327</v>
      </c>
    </row>
    <row r="2167" spans="1:12" x14ac:dyDescent="0.3">
      <c r="A2167" s="12" t="s">
        <v>4328</v>
      </c>
      <c r="B2167" s="12">
        <v>1</v>
      </c>
      <c r="C2167" s="12">
        <v>0</v>
      </c>
      <c r="D2167" s="12">
        <v>4.5438000000000001</v>
      </c>
      <c r="E2167" s="6"/>
      <c r="F2167" s="6"/>
      <c r="G2167" s="6"/>
      <c r="H2167" s="6"/>
      <c r="I2167" s="12" t="s">
        <v>3771</v>
      </c>
      <c r="J2167" s="12" t="s">
        <v>3771</v>
      </c>
      <c r="K2167" s="12">
        <v>18954.157500000001</v>
      </c>
      <c r="L2167" s="12" t="s">
        <v>4329</v>
      </c>
    </row>
    <row r="2168" spans="1:12" x14ac:dyDescent="0.3">
      <c r="A2168" s="12" t="s">
        <v>4330</v>
      </c>
      <c r="B2168" s="12">
        <v>7</v>
      </c>
      <c r="C2168" s="12">
        <v>0</v>
      </c>
      <c r="D2168" s="12">
        <v>42.631599999999999</v>
      </c>
      <c r="E2168" s="6"/>
      <c r="F2168" s="6"/>
      <c r="G2168" s="6"/>
      <c r="H2168" s="6"/>
      <c r="I2168" s="12" t="s">
        <v>3771</v>
      </c>
      <c r="J2168" s="12" t="s">
        <v>3771</v>
      </c>
      <c r="K2168" s="12">
        <v>64568.782099999997</v>
      </c>
      <c r="L2168" s="12" t="s">
        <v>4331</v>
      </c>
    </row>
    <row r="2169" spans="1:12" x14ac:dyDescent="0.3">
      <c r="A2169" s="12" t="s">
        <v>4332</v>
      </c>
      <c r="B2169" s="12">
        <v>5</v>
      </c>
      <c r="C2169" s="12">
        <v>0</v>
      </c>
      <c r="D2169" s="12">
        <v>23.498000000000001</v>
      </c>
      <c r="E2169" s="6"/>
      <c r="F2169" s="6"/>
      <c r="G2169" s="6"/>
      <c r="H2169" s="6"/>
      <c r="I2169" s="12" t="s">
        <v>3771</v>
      </c>
      <c r="J2169" s="12" t="s">
        <v>3771</v>
      </c>
      <c r="K2169" s="12">
        <v>107099.8279</v>
      </c>
      <c r="L2169" s="12" t="s">
        <v>4333</v>
      </c>
    </row>
    <row r="2170" spans="1:12" x14ac:dyDescent="0.3">
      <c r="A2170" s="12" t="s">
        <v>4334</v>
      </c>
      <c r="B2170" s="12">
        <v>4</v>
      </c>
      <c r="C2170" s="12">
        <v>0</v>
      </c>
      <c r="D2170" s="12">
        <v>25.149100000000001</v>
      </c>
      <c r="E2170" s="6"/>
      <c r="F2170" s="6"/>
      <c r="G2170" s="6"/>
      <c r="H2170" s="6"/>
      <c r="I2170" s="12" t="s">
        <v>3771</v>
      </c>
      <c r="J2170" s="12" t="s">
        <v>3771</v>
      </c>
      <c r="K2170" s="12">
        <v>112117.59390000001</v>
      </c>
      <c r="L2170" s="12" t="s">
        <v>4335</v>
      </c>
    </row>
    <row r="2171" spans="1:12" x14ac:dyDescent="0.3">
      <c r="A2171" s="12" t="s">
        <v>4336</v>
      </c>
      <c r="B2171" s="12">
        <v>1</v>
      </c>
      <c r="C2171" s="12">
        <v>0</v>
      </c>
      <c r="D2171" s="12">
        <v>8.1303999999999998</v>
      </c>
      <c r="E2171" s="6"/>
      <c r="F2171" s="6"/>
      <c r="G2171" s="6"/>
      <c r="H2171" s="6"/>
      <c r="I2171" s="12" t="s">
        <v>3771</v>
      </c>
      <c r="J2171" s="12" t="s">
        <v>3771</v>
      </c>
      <c r="K2171" s="12">
        <v>38271.429799999998</v>
      </c>
      <c r="L2171" s="12" t="s">
        <v>4337</v>
      </c>
    </row>
    <row r="2172" spans="1:12" x14ac:dyDescent="0.3">
      <c r="A2172" s="12" t="s">
        <v>4338</v>
      </c>
      <c r="B2172" s="12">
        <v>2</v>
      </c>
      <c r="C2172" s="12">
        <v>0</v>
      </c>
      <c r="D2172" s="12">
        <v>8.3987999999999996</v>
      </c>
      <c r="E2172" s="6"/>
      <c r="F2172" s="6"/>
      <c r="G2172" s="6"/>
      <c r="H2172" s="6"/>
      <c r="I2172" s="12" t="s">
        <v>3771</v>
      </c>
      <c r="J2172" s="12" t="s">
        <v>3771</v>
      </c>
      <c r="K2172" s="12">
        <v>157716.2016</v>
      </c>
      <c r="L2172" s="12" t="s">
        <v>4339</v>
      </c>
    </row>
    <row r="2173" spans="1:12" x14ac:dyDescent="0.3">
      <c r="A2173" s="12" t="s">
        <v>4340</v>
      </c>
      <c r="B2173" s="12">
        <v>2</v>
      </c>
      <c r="C2173" s="12">
        <v>0</v>
      </c>
      <c r="D2173" s="12">
        <v>8.6044</v>
      </c>
      <c r="E2173" s="6"/>
      <c r="F2173" s="6"/>
      <c r="G2173" s="6"/>
      <c r="H2173" s="6"/>
      <c r="I2173" s="12" t="s">
        <v>3771</v>
      </c>
      <c r="J2173" s="12" t="s">
        <v>3771</v>
      </c>
      <c r="K2173" s="12">
        <v>134497.53349999999</v>
      </c>
      <c r="L2173" s="12" t="s">
        <v>4341</v>
      </c>
    </row>
    <row r="2174" spans="1:12" x14ac:dyDescent="0.3">
      <c r="A2174" s="12" t="s">
        <v>4342</v>
      </c>
      <c r="B2174" s="12">
        <v>4</v>
      </c>
      <c r="C2174" s="12">
        <v>0</v>
      </c>
      <c r="D2174" s="12">
        <v>19.4939</v>
      </c>
      <c r="E2174" s="6"/>
      <c r="F2174" s="6"/>
      <c r="G2174" s="6"/>
      <c r="H2174" s="6"/>
      <c r="I2174" s="12" t="s">
        <v>3771</v>
      </c>
      <c r="J2174" s="12" t="s">
        <v>3771</v>
      </c>
      <c r="K2174" s="12">
        <v>81093.210000000006</v>
      </c>
      <c r="L2174" s="12" t="s">
        <v>4343</v>
      </c>
    </row>
    <row r="2175" spans="1:12" x14ac:dyDescent="0.3">
      <c r="A2175" s="12" t="s">
        <v>4344</v>
      </c>
      <c r="B2175" s="12">
        <v>1</v>
      </c>
      <c r="C2175" s="12">
        <v>0</v>
      </c>
      <c r="D2175" s="12">
        <v>4.2784000000000004</v>
      </c>
      <c r="E2175" s="6"/>
      <c r="F2175" s="6"/>
      <c r="G2175" s="6"/>
      <c r="H2175" s="6"/>
      <c r="I2175" s="12" t="s">
        <v>3771</v>
      </c>
      <c r="J2175" s="12" t="s">
        <v>3771</v>
      </c>
      <c r="K2175" s="12">
        <v>101288.24189999999</v>
      </c>
      <c r="L2175" s="12" t="s">
        <v>4345</v>
      </c>
    </row>
    <row r="2176" spans="1:12" x14ac:dyDescent="0.3">
      <c r="A2176" s="12" t="s">
        <v>4346</v>
      </c>
      <c r="B2176" s="12">
        <v>2</v>
      </c>
      <c r="C2176" s="12">
        <v>0</v>
      </c>
      <c r="D2176" s="12">
        <v>11.6328</v>
      </c>
      <c r="E2176" s="6"/>
      <c r="F2176" s="6"/>
      <c r="G2176" s="6"/>
      <c r="H2176" s="6"/>
      <c r="I2176" s="12" t="s">
        <v>3771</v>
      </c>
      <c r="J2176" s="12" t="s">
        <v>3771</v>
      </c>
      <c r="K2176" s="12">
        <v>56511.846400000002</v>
      </c>
      <c r="L2176" s="12" t="s">
        <v>4347</v>
      </c>
    </row>
    <row r="2177" spans="1:12" x14ac:dyDescent="0.3">
      <c r="A2177" s="12" t="s">
        <v>4348</v>
      </c>
      <c r="B2177" s="12">
        <v>1</v>
      </c>
      <c r="C2177" s="12">
        <v>0</v>
      </c>
      <c r="D2177" s="12">
        <v>4.6162999999999998</v>
      </c>
      <c r="E2177" s="6"/>
      <c r="F2177" s="6"/>
      <c r="G2177" s="6"/>
      <c r="H2177" s="6"/>
      <c r="I2177" s="12" t="s">
        <v>3771</v>
      </c>
      <c r="J2177" s="12" t="s">
        <v>3771</v>
      </c>
      <c r="K2177" s="12">
        <v>67605.998399999997</v>
      </c>
      <c r="L2177" s="12" t="s">
        <v>4349</v>
      </c>
    </row>
    <row r="2178" spans="1:12" x14ac:dyDescent="0.3">
      <c r="A2178" s="12" t="s">
        <v>4350</v>
      </c>
      <c r="B2178" s="12">
        <v>1</v>
      </c>
      <c r="C2178" s="12">
        <v>0</v>
      </c>
      <c r="D2178" s="12">
        <v>4.3929999999999998</v>
      </c>
      <c r="E2178" s="6"/>
      <c r="F2178" s="6"/>
      <c r="G2178" s="6"/>
      <c r="H2178" s="6"/>
      <c r="I2178" s="12" t="s">
        <v>3771</v>
      </c>
      <c r="J2178" s="12" t="s">
        <v>3771</v>
      </c>
      <c r="K2178" s="12">
        <v>64015.947800000002</v>
      </c>
      <c r="L2178" s="12" t="s">
        <v>4351</v>
      </c>
    </row>
    <row r="2179" spans="1:12" x14ac:dyDescent="0.3">
      <c r="A2179" s="12" t="s">
        <v>4352</v>
      </c>
      <c r="B2179" s="12">
        <v>2</v>
      </c>
      <c r="C2179" s="12">
        <v>0</v>
      </c>
      <c r="D2179" s="12">
        <v>9.5500000000000007</v>
      </c>
      <c r="E2179" s="6"/>
      <c r="F2179" s="6"/>
      <c r="G2179" s="6"/>
      <c r="H2179" s="6"/>
      <c r="I2179" s="12" t="s">
        <v>3771</v>
      </c>
      <c r="J2179" s="12" t="s">
        <v>3771</v>
      </c>
      <c r="K2179" s="12">
        <v>85076.620299999995</v>
      </c>
      <c r="L2179" s="12" t="s">
        <v>4353</v>
      </c>
    </row>
    <row r="2180" spans="1:12" x14ac:dyDescent="0.3">
      <c r="A2180" s="12" t="s">
        <v>4354</v>
      </c>
      <c r="B2180" s="12">
        <v>1</v>
      </c>
      <c r="C2180" s="12">
        <v>0</v>
      </c>
      <c r="D2180" s="12">
        <v>4.5354999999999999</v>
      </c>
      <c r="E2180" s="6"/>
      <c r="F2180" s="6"/>
      <c r="G2180" s="6"/>
      <c r="H2180" s="6"/>
      <c r="I2180" s="12" t="s">
        <v>3771</v>
      </c>
      <c r="J2180" s="12" t="s">
        <v>3771</v>
      </c>
      <c r="K2180" s="12">
        <v>23438.229599999999</v>
      </c>
      <c r="L2180" s="12" t="s">
        <v>4355</v>
      </c>
    </row>
    <row r="2181" spans="1:12" x14ac:dyDescent="0.3">
      <c r="A2181" s="12" t="s">
        <v>4356</v>
      </c>
      <c r="B2181" s="12">
        <v>2</v>
      </c>
      <c r="C2181" s="12">
        <v>0</v>
      </c>
      <c r="D2181" s="12">
        <v>8.1539000000000001</v>
      </c>
      <c r="E2181" s="6"/>
      <c r="F2181" s="6"/>
      <c r="G2181" s="6"/>
      <c r="H2181" s="6"/>
      <c r="I2181" s="12" t="s">
        <v>3771</v>
      </c>
      <c r="J2181" s="12" t="s">
        <v>3771</v>
      </c>
      <c r="K2181" s="12">
        <v>17397.031999999999</v>
      </c>
      <c r="L2181" s="12" t="s">
        <v>4357</v>
      </c>
    </row>
    <row r="2182" spans="1:12" x14ac:dyDescent="0.3">
      <c r="A2182" s="12" t="s">
        <v>4358</v>
      </c>
      <c r="B2182" s="12">
        <v>2</v>
      </c>
      <c r="C2182" s="12">
        <v>0</v>
      </c>
      <c r="D2182" s="12">
        <v>9.8561999999999994</v>
      </c>
      <c r="E2182" s="6"/>
      <c r="F2182" s="6"/>
      <c r="G2182" s="6"/>
      <c r="H2182" s="6"/>
      <c r="I2182" s="12" t="s">
        <v>3771</v>
      </c>
      <c r="J2182" s="12" t="s">
        <v>3771</v>
      </c>
      <c r="K2182" s="12">
        <v>37949.9476</v>
      </c>
      <c r="L2182" s="12" t="s">
        <v>4359</v>
      </c>
    </row>
    <row r="2183" spans="1:12" x14ac:dyDescent="0.3">
      <c r="A2183" s="12" t="s">
        <v>4360</v>
      </c>
      <c r="B2183" s="12">
        <v>1</v>
      </c>
      <c r="C2183" s="12">
        <v>0</v>
      </c>
      <c r="D2183" s="12">
        <v>10.6584</v>
      </c>
      <c r="E2183" s="6"/>
      <c r="F2183" s="6"/>
      <c r="G2183" s="6"/>
      <c r="H2183" s="6"/>
      <c r="I2183" s="12" t="s">
        <v>3771</v>
      </c>
      <c r="J2183" s="12" t="s">
        <v>3771</v>
      </c>
      <c r="K2183" s="12">
        <v>109738.02</v>
      </c>
      <c r="L2183" s="12" t="s">
        <v>4361</v>
      </c>
    </row>
    <row r="2184" spans="1:12" x14ac:dyDescent="0.3">
      <c r="A2184" s="12" t="s">
        <v>4362</v>
      </c>
      <c r="B2184" s="12">
        <v>3</v>
      </c>
      <c r="C2184" s="12">
        <v>0</v>
      </c>
      <c r="D2184" s="12">
        <v>13.718500000000001</v>
      </c>
      <c r="E2184" s="6"/>
      <c r="F2184" s="6"/>
      <c r="G2184" s="6"/>
      <c r="H2184" s="6"/>
      <c r="I2184" s="12" t="s">
        <v>3771</v>
      </c>
      <c r="J2184" s="12" t="s">
        <v>3771</v>
      </c>
      <c r="K2184" s="12">
        <v>39081.568599999999</v>
      </c>
      <c r="L2184" s="12" t="s">
        <v>4363</v>
      </c>
    </row>
    <row r="2185" spans="1:12" x14ac:dyDescent="0.3">
      <c r="A2185" s="12" t="s">
        <v>4364</v>
      </c>
      <c r="B2185" s="12">
        <v>5</v>
      </c>
      <c r="C2185" s="12">
        <v>0</v>
      </c>
      <c r="D2185" s="12">
        <v>22.9236</v>
      </c>
      <c r="E2185" s="6"/>
      <c r="F2185" s="6"/>
      <c r="G2185" s="6"/>
      <c r="H2185" s="6"/>
      <c r="I2185" s="12" t="s">
        <v>3771</v>
      </c>
      <c r="J2185" s="12" t="s">
        <v>3771</v>
      </c>
      <c r="K2185" s="12">
        <v>73581.913700000005</v>
      </c>
      <c r="L2185" s="12" t="s">
        <v>4365</v>
      </c>
    </row>
    <row r="2186" spans="1:12" x14ac:dyDescent="0.3">
      <c r="A2186" s="12" t="s">
        <v>4366</v>
      </c>
      <c r="B2186" s="12">
        <v>2</v>
      </c>
      <c r="C2186" s="12">
        <v>0</v>
      </c>
      <c r="D2186" s="12">
        <v>8.4734999999999996</v>
      </c>
      <c r="E2186" s="6"/>
      <c r="F2186" s="6"/>
      <c r="G2186" s="6"/>
      <c r="H2186" s="6"/>
      <c r="I2186" s="12" t="s">
        <v>3771</v>
      </c>
      <c r="J2186" s="12" t="s">
        <v>3771</v>
      </c>
      <c r="K2186" s="12">
        <v>105853.7705</v>
      </c>
      <c r="L2186" s="12" t="s">
        <v>4367</v>
      </c>
    </row>
    <row r="2187" spans="1:12" x14ac:dyDescent="0.3">
      <c r="A2187" s="12" t="s">
        <v>4368</v>
      </c>
      <c r="B2187" s="12">
        <v>2</v>
      </c>
      <c r="C2187" s="12">
        <v>0</v>
      </c>
      <c r="D2187" s="12">
        <v>9.0557999999999996</v>
      </c>
      <c r="E2187" s="6"/>
      <c r="F2187" s="6"/>
      <c r="G2187" s="6"/>
      <c r="H2187" s="6"/>
      <c r="I2187" s="12" t="s">
        <v>3771</v>
      </c>
      <c r="J2187" s="12" t="s">
        <v>3771</v>
      </c>
      <c r="K2187" s="12">
        <v>106901.1036</v>
      </c>
      <c r="L2187" s="12" t="s">
        <v>4369</v>
      </c>
    </row>
    <row r="2188" spans="1:12" x14ac:dyDescent="0.3">
      <c r="A2188" s="12" t="s">
        <v>4370</v>
      </c>
      <c r="B2188" s="12">
        <v>2</v>
      </c>
      <c r="C2188" s="12">
        <v>0</v>
      </c>
      <c r="D2188" s="12">
        <v>13.3452</v>
      </c>
      <c r="E2188" s="6"/>
      <c r="F2188" s="6"/>
      <c r="G2188" s="6"/>
      <c r="H2188" s="6"/>
      <c r="I2188" s="12" t="s">
        <v>3771</v>
      </c>
      <c r="J2188" s="12" t="s">
        <v>3771</v>
      </c>
      <c r="K2188" s="12">
        <v>40426.5933</v>
      </c>
      <c r="L2188" s="12" t="s">
        <v>4371</v>
      </c>
    </row>
    <row r="2189" spans="1:12" x14ac:dyDescent="0.3">
      <c r="A2189" s="12" t="s">
        <v>4372</v>
      </c>
      <c r="B2189" s="12">
        <v>4</v>
      </c>
      <c r="C2189" s="12">
        <v>0</v>
      </c>
      <c r="D2189" s="12">
        <v>21.712299999999999</v>
      </c>
      <c r="E2189" s="6"/>
      <c r="F2189" s="6"/>
      <c r="G2189" s="6"/>
      <c r="H2189" s="6"/>
      <c r="I2189" s="12" t="s">
        <v>3771</v>
      </c>
      <c r="J2189" s="12" t="s">
        <v>3771</v>
      </c>
      <c r="K2189" s="12">
        <v>99856.262700000007</v>
      </c>
      <c r="L2189" s="12" t="s">
        <v>4373</v>
      </c>
    </row>
    <row r="2190" spans="1:12" x14ac:dyDescent="0.3">
      <c r="A2190" s="12" t="s">
        <v>4374</v>
      </c>
      <c r="B2190" s="12">
        <v>1</v>
      </c>
      <c r="C2190" s="12">
        <v>0</v>
      </c>
      <c r="D2190" s="12">
        <v>5.3853</v>
      </c>
      <c r="E2190" s="6"/>
      <c r="F2190" s="6"/>
      <c r="G2190" s="6"/>
      <c r="H2190" s="6"/>
      <c r="I2190" s="12" t="s">
        <v>3771</v>
      </c>
      <c r="J2190" s="12" t="s">
        <v>3771</v>
      </c>
      <c r="K2190" s="12">
        <v>95818.155599999998</v>
      </c>
      <c r="L2190" s="12" t="s">
        <v>4375</v>
      </c>
    </row>
    <row r="2191" spans="1:12" x14ac:dyDescent="0.3">
      <c r="A2191" s="12" t="s">
        <v>4376</v>
      </c>
      <c r="B2191" s="12">
        <v>2</v>
      </c>
      <c r="C2191" s="12">
        <v>0</v>
      </c>
      <c r="D2191" s="12">
        <v>9.2742000000000004</v>
      </c>
      <c r="E2191" s="6"/>
      <c r="F2191" s="6"/>
      <c r="G2191" s="6"/>
      <c r="H2191" s="6"/>
      <c r="I2191" s="12" t="s">
        <v>3771</v>
      </c>
      <c r="J2191" s="12" t="s">
        <v>3771</v>
      </c>
      <c r="K2191" s="12">
        <v>63743.467400000001</v>
      </c>
      <c r="L2191" s="12" t="s">
        <v>4377</v>
      </c>
    </row>
    <row r="2192" spans="1:12" x14ac:dyDescent="0.3">
      <c r="A2192" s="12" t="s">
        <v>4378</v>
      </c>
      <c r="B2192" s="12">
        <v>1</v>
      </c>
      <c r="C2192" s="12">
        <v>0</v>
      </c>
      <c r="D2192" s="12">
        <v>5.6265000000000001</v>
      </c>
      <c r="E2192" s="6"/>
      <c r="F2192" s="6"/>
      <c r="G2192" s="6"/>
      <c r="H2192" s="6"/>
      <c r="I2192" s="12" t="s">
        <v>3771</v>
      </c>
      <c r="J2192" s="12" t="s">
        <v>3771</v>
      </c>
      <c r="K2192" s="12">
        <v>57135.314400000003</v>
      </c>
      <c r="L2192" s="12" t="s">
        <v>4379</v>
      </c>
    </row>
    <row r="2193" spans="1:12" x14ac:dyDescent="0.3">
      <c r="A2193" s="12" t="s">
        <v>4380</v>
      </c>
      <c r="B2193" s="12">
        <v>1</v>
      </c>
      <c r="C2193" s="12">
        <v>0</v>
      </c>
      <c r="D2193" s="12">
        <v>4.8414000000000001</v>
      </c>
      <c r="E2193" s="6"/>
      <c r="F2193" s="6"/>
      <c r="G2193" s="6"/>
      <c r="H2193" s="6"/>
      <c r="I2193" s="12" t="s">
        <v>3771</v>
      </c>
      <c r="J2193" s="12" t="s">
        <v>3771</v>
      </c>
      <c r="K2193" s="12">
        <v>91955.357499999998</v>
      </c>
      <c r="L2193" s="12" t="s">
        <v>4381</v>
      </c>
    </row>
    <row r="2194" spans="1:12" x14ac:dyDescent="0.3">
      <c r="A2194" s="12" t="s">
        <v>4382</v>
      </c>
      <c r="B2194" s="12">
        <v>2</v>
      </c>
      <c r="C2194" s="12">
        <v>0</v>
      </c>
      <c r="D2194" s="12">
        <v>8.8963999999999999</v>
      </c>
      <c r="E2194" s="6"/>
      <c r="F2194" s="6"/>
      <c r="G2194" s="6"/>
      <c r="H2194" s="6"/>
      <c r="I2194" s="12" t="s">
        <v>3771</v>
      </c>
      <c r="J2194" s="12" t="s">
        <v>3771</v>
      </c>
      <c r="K2194" s="12">
        <v>61361.996599999999</v>
      </c>
      <c r="L2194" s="12" t="s">
        <v>4383</v>
      </c>
    </row>
    <row r="2195" spans="1:12" x14ac:dyDescent="0.3">
      <c r="A2195" s="12" t="s">
        <v>4384</v>
      </c>
      <c r="B2195" s="12">
        <v>2</v>
      </c>
      <c r="C2195" s="12">
        <v>0</v>
      </c>
      <c r="D2195" s="12">
        <v>8.8521000000000001</v>
      </c>
      <c r="E2195" s="6"/>
      <c r="F2195" s="6"/>
      <c r="G2195" s="6"/>
      <c r="H2195" s="6"/>
      <c r="I2195" s="12" t="s">
        <v>3771</v>
      </c>
      <c r="J2195" s="12" t="s">
        <v>3771</v>
      </c>
      <c r="K2195" s="12">
        <v>62344.648999999998</v>
      </c>
      <c r="L2195" s="12" t="s">
        <v>4385</v>
      </c>
    </row>
    <row r="2196" spans="1:12" x14ac:dyDescent="0.3">
      <c r="A2196" s="12" t="s">
        <v>4386</v>
      </c>
      <c r="B2196" s="12">
        <v>3</v>
      </c>
      <c r="C2196" s="12">
        <v>0</v>
      </c>
      <c r="D2196" s="12">
        <v>12.565300000000001</v>
      </c>
      <c r="E2196" s="6"/>
      <c r="F2196" s="6"/>
      <c r="G2196" s="6"/>
      <c r="H2196" s="6"/>
      <c r="I2196" s="12" t="s">
        <v>3771</v>
      </c>
      <c r="J2196" s="12" t="s">
        <v>3771</v>
      </c>
      <c r="K2196" s="12">
        <v>137813.7941</v>
      </c>
      <c r="L2196" s="12" t="s">
        <v>4387</v>
      </c>
    </row>
    <row r="2197" spans="1:12" x14ac:dyDescent="0.3">
      <c r="A2197" s="12" t="s">
        <v>4388</v>
      </c>
      <c r="B2197" s="12">
        <v>2</v>
      </c>
      <c r="C2197" s="12">
        <v>0</v>
      </c>
      <c r="D2197" s="12">
        <v>9.0739999999999998</v>
      </c>
      <c r="E2197" s="6"/>
      <c r="F2197" s="6"/>
      <c r="G2197" s="6"/>
      <c r="H2197" s="6"/>
      <c r="I2197" s="12" t="s">
        <v>3771</v>
      </c>
      <c r="J2197" s="12" t="s">
        <v>3771</v>
      </c>
      <c r="K2197" s="12">
        <v>96649.061100000006</v>
      </c>
      <c r="L2197" s="12" t="s">
        <v>4389</v>
      </c>
    </row>
    <row r="2198" spans="1:12" x14ac:dyDescent="0.3">
      <c r="A2198" s="12" t="s">
        <v>4390</v>
      </c>
      <c r="B2198" s="12">
        <v>2</v>
      </c>
      <c r="C2198" s="12">
        <v>0</v>
      </c>
      <c r="D2198" s="12">
        <v>13.6846</v>
      </c>
      <c r="E2198" s="6"/>
      <c r="F2198" s="6"/>
      <c r="G2198" s="6"/>
      <c r="H2198" s="6"/>
      <c r="I2198" s="12" t="s">
        <v>3771</v>
      </c>
      <c r="J2198" s="12" t="s">
        <v>3771</v>
      </c>
      <c r="K2198" s="12">
        <v>57360.862500000003</v>
      </c>
      <c r="L2198" s="12" t="s">
        <v>4391</v>
      </c>
    </row>
    <row r="2199" spans="1:12" x14ac:dyDescent="0.3">
      <c r="A2199" s="12" t="s">
        <v>4392</v>
      </c>
      <c r="B2199" s="12">
        <v>2</v>
      </c>
      <c r="C2199" s="12">
        <v>0</v>
      </c>
      <c r="D2199" s="12">
        <v>8.4899000000000004</v>
      </c>
      <c r="E2199" s="6"/>
      <c r="F2199" s="6"/>
      <c r="G2199" s="6"/>
      <c r="H2199" s="6"/>
      <c r="I2199" s="12" t="s">
        <v>3771</v>
      </c>
      <c r="J2199" s="12" t="s">
        <v>3771</v>
      </c>
      <c r="K2199" s="12">
        <v>130984.97289999999</v>
      </c>
      <c r="L2199" s="12" t="s">
        <v>4393</v>
      </c>
    </row>
    <row r="2200" spans="1:12" x14ac:dyDescent="0.3">
      <c r="A2200" s="12" t="s">
        <v>4394</v>
      </c>
      <c r="B2200" s="12">
        <v>1</v>
      </c>
      <c r="C2200" s="12">
        <v>0</v>
      </c>
      <c r="D2200" s="12">
        <v>4.3688000000000002</v>
      </c>
      <c r="E2200" s="6"/>
      <c r="F2200" s="6"/>
      <c r="G2200" s="6"/>
      <c r="H2200" s="6"/>
      <c r="I2200" s="12" t="s">
        <v>3771</v>
      </c>
      <c r="J2200" s="12" t="s">
        <v>3771</v>
      </c>
      <c r="K2200" s="12">
        <v>132325.06969999999</v>
      </c>
      <c r="L2200" s="12" t="s">
        <v>4395</v>
      </c>
    </row>
    <row r="2201" spans="1:12" x14ac:dyDescent="0.3">
      <c r="A2201" s="12" t="s">
        <v>4396</v>
      </c>
      <c r="B2201" s="12">
        <v>2</v>
      </c>
      <c r="C2201" s="12">
        <v>0</v>
      </c>
      <c r="D2201" s="12">
        <v>9.0236999999999998</v>
      </c>
      <c r="E2201" s="6"/>
      <c r="F2201" s="6"/>
      <c r="G2201" s="6"/>
      <c r="H2201" s="6"/>
      <c r="I2201" s="12" t="s">
        <v>3771</v>
      </c>
      <c r="J2201" s="12" t="s">
        <v>3771</v>
      </c>
      <c r="K2201" s="12">
        <v>129884.5861</v>
      </c>
      <c r="L2201" s="12" t="s">
        <v>4397</v>
      </c>
    </row>
    <row r="2202" spans="1:12" x14ac:dyDescent="0.3">
      <c r="A2202" s="12" t="s">
        <v>4398</v>
      </c>
      <c r="B2202" s="12">
        <v>2</v>
      </c>
      <c r="C2202" s="12">
        <v>0</v>
      </c>
      <c r="D2202" s="12">
        <v>8.2132000000000005</v>
      </c>
      <c r="E2202" s="6"/>
      <c r="F2202" s="6"/>
      <c r="G2202" s="6"/>
      <c r="H2202" s="6"/>
      <c r="I2202" s="12" t="s">
        <v>3771</v>
      </c>
      <c r="J2202" s="12" t="s">
        <v>3771</v>
      </c>
      <c r="K2202" s="12">
        <v>57972.014600000002</v>
      </c>
      <c r="L2202" s="12" t="s">
        <v>4399</v>
      </c>
    </row>
    <row r="2203" spans="1:12" x14ac:dyDescent="0.3">
      <c r="A2203" s="12" t="s">
        <v>4400</v>
      </c>
      <c r="B2203" s="12">
        <v>2</v>
      </c>
      <c r="C2203" s="12">
        <v>0</v>
      </c>
      <c r="D2203" s="12">
        <v>9.1268999999999991</v>
      </c>
      <c r="E2203" s="6"/>
      <c r="F2203" s="6"/>
      <c r="G2203" s="6"/>
      <c r="H2203" s="6"/>
      <c r="I2203" s="12" t="s">
        <v>3771</v>
      </c>
      <c r="J2203" s="12" t="s">
        <v>3771</v>
      </c>
      <c r="K2203" s="12">
        <v>135749.27650000001</v>
      </c>
      <c r="L2203" s="12" t="s">
        <v>4401</v>
      </c>
    </row>
    <row r="2204" spans="1:12" x14ac:dyDescent="0.3">
      <c r="A2204" s="12" t="s">
        <v>4402</v>
      </c>
      <c r="B2204" s="12">
        <v>2</v>
      </c>
      <c r="C2204" s="12">
        <v>0</v>
      </c>
      <c r="D2204" s="12">
        <v>7.3697999999999997</v>
      </c>
      <c r="E2204" s="6"/>
      <c r="F2204" s="6"/>
      <c r="G2204" s="6"/>
      <c r="H2204" s="6"/>
      <c r="I2204" s="12" t="s">
        <v>3771</v>
      </c>
      <c r="J2204" s="12" t="s">
        <v>3771</v>
      </c>
      <c r="K2204" s="12">
        <v>108209.82550000001</v>
      </c>
      <c r="L2204" s="12" t="s">
        <v>4403</v>
      </c>
    </row>
    <row r="2205" spans="1:12" x14ac:dyDescent="0.3">
      <c r="A2205" s="12" t="s">
        <v>4404</v>
      </c>
      <c r="B2205" s="12">
        <v>4</v>
      </c>
      <c r="C2205" s="12">
        <v>0</v>
      </c>
      <c r="D2205" s="12">
        <v>22.575900000000001</v>
      </c>
      <c r="E2205" s="6"/>
      <c r="F2205" s="6"/>
      <c r="G2205" s="6"/>
      <c r="H2205" s="6"/>
      <c r="I2205" s="12" t="s">
        <v>3771</v>
      </c>
      <c r="J2205" s="12" t="s">
        <v>3771</v>
      </c>
      <c r="K2205" s="12">
        <v>261727.9515</v>
      </c>
      <c r="L2205" s="12" t="s">
        <v>4405</v>
      </c>
    </row>
    <row r="2206" spans="1:12" x14ac:dyDescent="0.3">
      <c r="A2206" s="12" t="s">
        <v>4406</v>
      </c>
      <c r="B2206" s="12">
        <v>3</v>
      </c>
      <c r="C2206" s="12">
        <v>0</v>
      </c>
      <c r="D2206" s="12">
        <v>12.7193</v>
      </c>
      <c r="E2206" s="6"/>
      <c r="F2206" s="6"/>
      <c r="G2206" s="6"/>
      <c r="H2206" s="6"/>
      <c r="I2206" s="12" t="s">
        <v>3771</v>
      </c>
      <c r="J2206" s="12" t="s">
        <v>3771</v>
      </c>
      <c r="K2206" s="12">
        <v>26936.510600000001</v>
      </c>
      <c r="L2206" s="12" t="s">
        <v>4407</v>
      </c>
    </row>
    <row r="2207" spans="1:12" x14ac:dyDescent="0.3">
      <c r="A2207" s="12" t="s">
        <v>4408</v>
      </c>
      <c r="B2207" s="12">
        <v>3</v>
      </c>
      <c r="C2207" s="12">
        <v>0</v>
      </c>
      <c r="D2207" s="12">
        <v>22.577000000000002</v>
      </c>
      <c r="E2207" s="6"/>
      <c r="F2207" s="6"/>
      <c r="G2207" s="6"/>
      <c r="H2207" s="6"/>
      <c r="I2207" s="12" t="s">
        <v>3771</v>
      </c>
      <c r="J2207" s="12" t="s">
        <v>3771</v>
      </c>
      <c r="K2207" s="12">
        <v>17890.173699999999</v>
      </c>
      <c r="L2207" s="12" t="s">
        <v>4409</v>
      </c>
    </row>
    <row r="2208" spans="1:12" x14ac:dyDescent="0.3">
      <c r="A2208" s="12" t="s">
        <v>4410</v>
      </c>
      <c r="B2208" s="12">
        <v>1</v>
      </c>
      <c r="C2208" s="12">
        <v>0</v>
      </c>
      <c r="D2208" s="12">
        <v>4.1904000000000003</v>
      </c>
      <c r="E2208" s="6"/>
      <c r="F2208" s="6"/>
      <c r="G2208" s="6"/>
      <c r="H2208" s="6"/>
      <c r="I2208" s="12" t="s">
        <v>3771</v>
      </c>
      <c r="J2208" s="12" t="s">
        <v>3771</v>
      </c>
      <c r="K2208" s="12">
        <v>18134.474099999999</v>
      </c>
      <c r="L2208" s="12" t="s">
        <v>4411</v>
      </c>
    </row>
    <row r="2209" spans="1:12" x14ac:dyDescent="0.3">
      <c r="A2209" s="12" t="s">
        <v>4412</v>
      </c>
      <c r="B2209" s="12">
        <v>1</v>
      </c>
      <c r="C2209" s="12">
        <v>0</v>
      </c>
      <c r="D2209" s="12">
        <v>6.1463000000000001</v>
      </c>
      <c r="E2209" s="6"/>
      <c r="F2209" s="6"/>
      <c r="G2209" s="6"/>
      <c r="H2209" s="6"/>
      <c r="I2209" s="12" t="s">
        <v>3771</v>
      </c>
      <c r="J2209" s="12" t="s">
        <v>3771</v>
      </c>
      <c r="K2209" s="12">
        <v>55210.975599999998</v>
      </c>
      <c r="L2209" s="12" t="s">
        <v>4413</v>
      </c>
    </row>
    <row r="2210" spans="1:12" x14ac:dyDescent="0.3">
      <c r="A2210" s="12" t="s">
        <v>4414</v>
      </c>
      <c r="B2210" s="12">
        <v>4</v>
      </c>
      <c r="C2210" s="12">
        <v>0</v>
      </c>
      <c r="D2210" s="12">
        <v>15.275499999999999</v>
      </c>
      <c r="E2210" s="6"/>
      <c r="F2210" s="6"/>
      <c r="G2210" s="6"/>
      <c r="H2210" s="6"/>
      <c r="I2210" s="12" t="s">
        <v>3771</v>
      </c>
      <c r="J2210" s="12" t="s">
        <v>3771</v>
      </c>
      <c r="K2210" s="12">
        <v>115910.52069999999</v>
      </c>
      <c r="L2210" s="12" t="s">
        <v>4415</v>
      </c>
    </row>
    <row r="2211" spans="1:12" x14ac:dyDescent="0.3">
      <c r="A2211" s="12" t="s">
        <v>4416</v>
      </c>
      <c r="B2211" s="12">
        <v>3</v>
      </c>
      <c r="C2211" s="12">
        <v>0</v>
      </c>
      <c r="D2211" s="12">
        <v>14.693899999999999</v>
      </c>
      <c r="E2211" s="6"/>
      <c r="F2211" s="6"/>
      <c r="G2211" s="6"/>
      <c r="H2211" s="6"/>
      <c r="I2211" s="12" t="s">
        <v>3771</v>
      </c>
      <c r="J2211" s="12" t="s">
        <v>3771</v>
      </c>
      <c r="K2211" s="12">
        <v>35301.987200000003</v>
      </c>
      <c r="L2211" s="12" t="s">
        <v>4417</v>
      </c>
    </row>
    <row r="2212" spans="1:12" x14ac:dyDescent="0.3">
      <c r="A2212" s="12" t="s">
        <v>4418</v>
      </c>
      <c r="B2212" s="12">
        <v>1</v>
      </c>
      <c r="C2212" s="12">
        <v>0</v>
      </c>
      <c r="D2212" s="12">
        <v>4.21</v>
      </c>
      <c r="E2212" s="6"/>
      <c r="F2212" s="6"/>
      <c r="G2212" s="6"/>
      <c r="H2212" s="6"/>
      <c r="I2212" s="12" t="s">
        <v>3771</v>
      </c>
      <c r="J2212" s="12" t="s">
        <v>3771</v>
      </c>
      <c r="K2212" s="12">
        <v>30485.668099999999</v>
      </c>
      <c r="L2212" s="12" t="s">
        <v>4419</v>
      </c>
    </row>
    <row r="2213" spans="1:12" x14ac:dyDescent="0.3">
      <c r="A2213" s="12" t="s">
        <v>4420</v>
      </c>
      <c r="B2213" s="12">
        <v>2</v>
      </c>
      <c r="C2213" s="12">
        <v>0</v>
      </c>
      <c r="D2213" s="12">
        <v>15.1287</v>
      </c>
      <c r="E2213" s="6"/>
      <c r="F2213" s="6"/>
      <c r="G2213" s="6"/>
      <c r="H2213" s="6"/>
      <c r="I2213" s="12" t="s">
        <v>3771</v>
      </c>
      <c r="J2213" s="12" t="s">
        <v>3771</v>
      </c>
      <c r="K2213" s="12">
        <v>15024.594999999999</v>
      </c>
      <c r="L2213" s="12" t="s">
        <v>4421</v>
      </c>
    </row>
    <row r="2214" spans="1:12" x14ac:dyDescent="0.3">
      <c r="A2214" s="12" t="s">
        <v>4422</v>
      </c>
      <c r="B2214" s="12">
        <v>1</v>
      </c>
      <c r="C2214" s="12">
        <v>0</v>
      </c>
      <c r="D2214" s="12">
        <v>3.9339</v>
      </c>
      <c r="E2214" s="6"/>
      <c r="F2214" s="6"/>
      <c r="G2214" s="6"/>
      <c r="H2214" s="6"/>
      <c r="I2214" s="12" t="s">
        <v>3771</v>
      </c>
      <c r="J2214" s="12" t="s">
        <v>3771</v>
      </c>
      <c r="K2214" s="12">
        <v>30433.891800000001</v>
      </c>
      <c r="L2214" s="12" t="s">
        <v>4423</v>
      </c>
    </row>
    <row r="2215" spans="1:12" x14ac:dyDescent="0.3">
      <c r="A2215" s="12" t="s">
        <v>4424</v>
      </c>
      <c r="B2215" s="12">
        <v>2</v>
      </c>
      <c r="C2215" s="12">
        <v>0</v>
      </c>
      <c r="D2215" s="12">
        <v>15.333299999999999</v>
      </c>
      <c r="E2215" s="6"/>
      <c r="F2215" s="6"/>
      <c r="G2215" s="6"/>
      <c r="H2215" s="6"/>
      <c r="I2215" s="12" t="s">
        <v>3771</v>
      </c>
      <c r="J2215" s="12" t="s">
        <v>3771</v>
      </c>
      <c r="K2215" s="12">
        <v>41218.8514</v>
      </c>
      <c r="L2215" s="12" t="s">
        <v>4425</v>
      </c>
    </row>
    <row r="2216" spans="1:12" x14ac:dyDescent="0.3">
      <c r="A2216" s="12" t="s">
        <v>4426</v>
      </c>
      <c r="B2216" s="12">
        <v>4</v>
      </c>
      <c r="C2216" s="12">
        <v>0</v>
      </c>
      <c r="D2216" s="12">
        <v>24.9665</v>
      </c>
      <c r="E2216" s="6"/>
      <c r="F2216" s="6"/>
      <c r="G2216" s="6"/>
      <c r="H2216" s="6"/>
      <c r="I2216" s="12" t="s">
        <v>3771</v>
      </c>
      <c r="J2216" s="12" t="s">
        <v>3771</v>
      </c>
      <c r="K2216" s="12">
        <v>29611.752499999999</v>
      </c>
      <c r="L2216" s="12" t="s">
        <v>4427</v>
      </c>
    </row>
    <row r="2217" spans="1:12" x14ac:dyDescent="0.3">
      <c r="A2217" s="12" t="s">
        <v>4428</v>
      </c>
      <c r="B2217" s="12">
        <v>2</v>
      </c>
      <c r="C2217" s="12">
        <v>0</v>
      </c>
      <c r="D2217" s="12">
        <v>11.6168</v>
      </c>
      <c r="E2217" s="6"/>
      <c r="F2217" s="6"/>
      <c r="G2217" s="6"/>
      <c r="H2217" s="6"/>
      <c r="I2217" s="12" t="s">
        <v>3771</v>
      </c>
      <c r="J2217" s="12" t="s">
        <v>3771</v>
      </c>
      <c r="K2217" s="12">
        <v>46486.376100000001</v>
      </c>
      <c r="L2217" s="12" t="s">
        <v>4429</v>
      </c>
    </row>
    <row r="2218" spans="1:12" x14ac:dyDescent="0.3">
      <c r="A2218" s="12" t="s">
        <v>4430</v>
      </c>
      <c r="B2218" s="12">
        <v>1</v>
      </c>
      <c r="C2218" s="12">
        <v>0</v>
      </c>
      <c r="D2218" s="12">
        <v>5.1566999999999998</v>
      </c>
      <c r="E2218" s="6"/>
      <c r="F2218" s="6"/>
      <c r="G2218" s="6"/>
      <c r="H2218" s="6"/>
      <c r="I2218" s="12" t="s">
        <v>3771</v>
      </c>
      <c r="J2218" s="12" t="s">
        <v>3771</v>
      </c>
      <c r="K2218" s="12">
        <v>8286.4102000000003</v>
      </c>
      <c r="L2218" s="12" t="s">
        <v>4431</v>
      </c>
    </row>
    <row r="2219" spans="1:12" x14ac:dyDescent="0.3">
      <c r="A2219" s="12" t="s">
        <v>4432</v>
      </c>
      <c r="B2219" s="12">
        <v>3</v>
      </c>
      <c r="C2219" s="12">
        <v>0</v>
      </c>
      <c r="D2219" s="12">
        <v>14.6195</v>
      </c>
      <c r="E2219" s="6"/>
      <c r="F2219" s="6"/>
      <c r="G2219" s="6"/>
      <c r="H2219" s="6"/>
      <c r="I2219" s="12" t="s">
        <v>3771</v>
      </c>
      <c r="J2219" s="12" t="s">
        <v>3771</v>
      </c>
      <c r="K2219" s="12">
        <v>82757.744900000005</v>
      </c>
      <c r="L2219" s="12" t="s">
        <v>4433</v>
      </c>
    </row>
    <row r="2220" spans="1:12" x14ac:dyDescent="0.3">
      <c r="A2220" s="12" t="s">
        <v>4434</v>
      </c>
      <c r="B2220" s="12">
        <v>4</v>
      </c>
      <c r="C2220" s="12">
        <v>0</v>
      </c>
      <c r="D2220" s="12">
        <v>17.8461</v>
      </c>
      <c r="E2220" s="6"/>
      <c r="F2220" s="6"/>
      <c r="G2220" s="6"/>
      <c r="H2220" s="6"/>
      <c r="I2220" s="12" t="s">
        <v>3771</v>
      </c>
      <c r="J2220" s="12" t="s">
        <v>3771</v>
      </c>
      <c r="K2220" s="12">
        <v>163854.93160000001</v>
      </c>
      <c r="L2220" s="12" t="s">
        <v>4435</v>
      </c>
    </row>
    <row r="2221" spans="1:12" x14ac:dyDescent="0.3">
      <c r="A2221" s="12" t="s">
        <v>4436</v>
      </c>
      <c r="B2221" s="12">
        <v>1</v>
      </c>
      <c r="C2221" s="12">
        <v>0</v>
      </c>
      <c r="D2221" s="12">
        <v>6.8834999999999997</v>
      </c>
      <c r="E2221" s="6"/>
      <c r="F2221" s="6"/>
      <c r="G2221" s="6"/>
      <c r="H2221" s="6"/>
      <c r="I2221" s="12" t="s">
        <v>3771</v>
      </c>
      <c r="J2221" s="12" t="s">
        <v>3771</v>
      </c>
      <c r="K2221" s="12">
        <v>5914.9386000000004</v>
      </c>
      <c r="L2221" s="12" t="s">
        <v>4437</v>
      </c>
    </row>
    <row r="2222" spans="1:12" x14ac:dyDescent="0.3">
      <c r="A2222" s="12" t="s">
        <v>4438</v>
      </c>
      <c r="B2222" s="12">
        <v>1</v>
      </c>
      <c r="C2222" s="12">
        <v>0</v>
      </c>
      <c r="D2222" s="12">
        <v>3.9001000000000001</v>
      </c>
      <c r="E2222" s="6"/>
      <c r="F2222" s="6"/>
      <c r="G2222" s="6"/>
      <c r="H2222" s="6"/>
      <c r="I2222" s="12" t="s">
        <v>3771</v>
      </c>
      <c r="J2222" s="12" t="s">
        <v>3771</v>
      </c>
      <c r="K2222" s="12">
        <v>97455.481299999999</v>
      </c>
      <c r="L2222" s="12" t="s">
        <v>4439</v>
      </c>
    </row>
    <row r="2223" spans="1:12" x14ac:dyDescent="0.3">
      <c r="A2223" s="12" t="s">
        <v>4440</v>
      </c>
      <c r="B2223" s="12">
        <v>1</v>
      </c>
      <c r="C2223" s="12">
        <v>0</v>
      </c>
      <c r="D2223" s="12">
        <v>4.4779</v>
      </c>
      <c r="E2223" s="6"/>
      <c r="F2223" s="6"/>
      <c r="G2223" s="6"/>
      <c r="H2223" s="6"/>
      <c r="I2223" s="12" t="s">
        <v>3771</v>
      </c>
      <c r="J2223" s="12" t="s">
        <v>3771</v>
      </c>
      <c r="K2223" s="12">
        <v>122893.6452</v>
      </c>
      <c r="L2223" s="12" t="s">
        <v>4441</v>
      </c>
    </row>
    <row r="2224" spans="1:12" x14ac:dyDescent="0.3">
      <c r="A2224" s="12" t="s">
        <v>4442</v>
      </c>
      <c r="B2224" s="12">
        <v>3</v>
      </c>
      <c r="C2224" s="12">
        <v>0</v>
      </c>
      <c r="D2224" s="12">
        <v>12.1936</v>
      </c>
      <c r="E2224" s="6"/>
      <c r="F2224" s="6"/>
      <c r="G2224" s="6"/>
      <c r="H2224" s="6"/>
      <c r="I2224" s="12" t="s">
        <v>3771</v>
      </c>
      <c r="J2224" s="12" t="s">
        <v>3771</v>
      </c>
      <c r="K2224" s="12">
        <v>62752.521500000003</v>
      </c>
      <c r="L2224" s="12" t="s">
        <v>4443</v>
      </c>
    </row>
    <row r="2225" spans="1:12" x14ac:dyDescent="0.3">
      <c r="A2225" s="12" t="s">
        <v>4444</v>
      </c>
      <c r="B2225" s="12">
        <v>1</v>
      </c>
      <c r="C2225" s="12">
        <v>0</v>
      </c>
      <c r="D2225" s="12">
        <v>4.3014000000000001</v>
      </c>
      <c r="E2225" s="6"/>
      <c r="F2225" s="6"/>
      <c r="G2225" s="6"/>
      <c r="H2225" s="6"/>
      <c r="I2225" s="12" t="s">
        <v>3771</v>
      </c>
      <c r="J2225" s="12" t="s">
        <v>3771</v>
      </c>
      <c r="K2225" s="12">
        <v>19024.369600000002</v>
      </c>
      <c r="L2225" s="12" t="s">
        <v>4445</v>
      </c>
    </row>
    <row r="2226" spans="1:12" x14ac:dyDescent="0.3">
      <c r="A2226" s="12" t="s">
        <v>4446</v>
      </c>
      <c r="B2226" s="12">
        <v>1</v>
      </c>
      <c r="C2226" s="12">
        <v>0</v>
      </c>
      <c r="D2226" s="12">
        <v>6.0227000000000004</v>
      </c>
      <c r="E2226" s="6"/>
      <c r="F2226" s="6"/>
      <c r="G2226" s="6"/>
      <c r="H2226" s="6"/>
      <c r="I2226" s="12" t="s">
        <v>3771</v>
      </c>
      <c r="J2226" s="12" t="s">
        <v>3771</v>
      </c>
      <c r="K2226" s="12">
        <v>10250.924800000001</v>
      </c>
      <c r="L2226" s="12" t="s">
        <v>4447</v>
      </c>
    </row>
    <row r="2227" spans="1:12" x14ac:dyDescent="0.3">
      <c r="A2227" s="12" t="s">
        <v>4448</v>
      </c>
      <c r="B2227" s="12">
        <v>1</v>
      </c>
      <c r="C2227" s="12">
        <v>0</v>
      </c>
      <c r="D2227" s="12">
        <v>5.3280000000000003</v>
      </c>
      <c r="E2227" s="6"/>
      <c r="F2227" s="6"/>
      <c r="G2227" s="6"/>
      <c r="H2227" s="6"/>
      <c r="I2227" s="12" t="s">
        <v>3771</v>
      </c>
      <c r="J2227" s="12" t="s">
        <v>3771</v>
      </c>
      <c r="K2227" s="12">
        <v>76491.341400000005</v>
      </c>
      <c r="L2227" s="12" t="s">
        <v>4449</v>
      </c>
    </row>
    <row r="2228" spans="1:12" x14ac:dyDescent="0.3">
      <c r="A2228" s="12" t="s">
        <v>4450</v>
      </c>
      <c r="B2228" s="12">
        <v>1</v>
      </c>
      <c r="C2228" s="12">
        <v>0</v>
      </c>
      <c r="D2228" s="12">
        <v>4.0503</v>
      </c>
      <c r="E2228" s="6"/>
      <c r="F2228" s="6"/>
      <c r="G2228" s="6"/>
      <c r="H2228" s="6"/>
      <c r="I2228" s="12" t="s">
        <v>3771</v>
      </c>
      <c r="J2228" s="12" t="s">
        <v>3771</v>
      </c>
      <c r="K2228" s="12">
        <v>16475.0059</v>
      </c>
      <c r="L2228" s="12" t="s">
        <v>4451</v>
      </c>
    </row>
    <row r="2229" spans="1:12" x14ac:dyDescent="0.3">
      <c r="A2229" s="12" t="s">
        <v>4452</v>
      </c>
      <c r="B2229" s="12">
        <v>4</v>
      </c>
      <c r="C2229" s="12">
        <v>0</v>
      </c>
      <c r="D2229" s="12">
        <v>20.357900000000001</v>
      </c>
      <c r="E2229" s="6"/>
      <c r="F2229" s="6"/>
      <c r="G2229" s="6"/>
      <c r="H2229" s="6"/>
      <c r="I2229" s="12" t="s">
        <v>3771</v>
      </c>
      <c r="J2229" s="12" t="s">
        <v>3771</v>
      </c>
      <c r="K2229" s="12">
        <v>65019.575199999999</v>
      </c>
      <c r="L2229" s="12" t="s">
        <v>4453</v>
      </c>
    </row>
    <row r="2230" spans="1:12" x14ac:dyDescent="0.3">
      <c r="A2230" s="12" t="s">
        <v>4454</v>
      </c>
      <c r="B2230" s="12">
        <v>2</v>
      </c>
      <c r="C2230" s="12">
        <v>0</v>
      </c>
      <c r="D2230" s="12">
        <v>11.8063</v>
      </c>
      <c r="E2230" s="6"/>
      <c r="F2230" s="6"/>
      <c r="G2230" s="6"/>
      <c r="H2230" s="6"/>
      <c r="I2230" s="12" t="s">
        <v>3771</v>
      </c>
      <c r="J2230" s="12" t="s">
        <v>3771</v>
      </c>
      <c r="K2230" s="12">
        <v>29565.586899999998</v>
      </c>
      <c r="L2230" s="12" t="s">
        <v>4455</v>
      </c>
    </row>
    <row r="2231" spans="1:12" x14ac:dyDescent="0.3">
      <c r="A2231" s="12" t="s">
        <v>4456</v>
      </c>
      <c r="B2231" s="12">
        <v>2</v>
      </c>
      <c r="C2231" s="12">
        <v>0</v>
      </c>
      <c r="D2231" s="12">
        <v>8.9968000000000004</v>
      </c>
      <c r="E2231" s="6"/>
      <c r="F2231" s="6"/>
      <c r="G2231" s="6"/>
      <c r="H2231" s="6"/>
      <c r="I2231" s="12" t="s">
        <v>3771</v>
      </c>
      <c r="J2231" s="12" t="s">
        <v>3771</v>
      </c>
      <c r="K2231" s="12">
        <v>26666.0314</v>
      </c>
      <c r="L2231" s="12" t="s">
        <v>4457</v>
      </c>
    </row>
    <row r="2232" spans="1:12" x14ac:dyDescent="0.3">
      <c r="A2232" s="12" t="s">
        <v>4458</v>
      </c>
      <c r="B2232" s="12">
        <v>1</v>
      </c>
      <c r="C2232" s="12">
        <v>0</v>
      </c>
      <c r="D2232" s="12">
        <v>4.4198000000000004</v>
      </c>
      <c r="E2232" s="6"/>
      <c r="F2232" s="6"/>
      <c r="G2232" s="6"/>
      <c r="H2232" s="6"/>
      <c r="I2232" s="12" t="s">
        <v>3771</v>
      </c>
      <c r="J2232" s="12" t="s">
        <v>3771</v>
      </c>
      <c r="K2232" s="12">
        <v>15105.9516</v>
      </c>
      <c r="L2232" s="12" t="s">
        <v>4459</v>
      </c>
    </row>
    <row r="2233" spans="1:12" x14ac:dyDescent="0.3">
      <c r="A2233" s="12" t="s">
        <v>4460</v>
      </c>
      <c r="B2233" s="12">
        <v>1</v>
      </c>
      <c r="C2233" s="12">
        <v>0</v>
      </c>
      <c r="D2233" s="12">
        <v>5.0647000000000002</v>
      </c>
      <c r="E2233" s="6"/>
      <c r="F2233" s="6"/>
      <c r="G2233" s="6"/>
      <c r="H2233" s="6"/>
      <c r="I2233" s="12" t="s">
        <v>3771</v>
      </c>
      <c r="J2233" s="12" t="s">
        <v>3771</v>
      </c>
      <c r="K2233" s="12">
        <v>23175.7497</v>
      </c>
      <c r="L2233" s="12" t="s">
        <v>4461</v>
      </c>
    </row>
    <row r="2234" spans="1:12" x14ac:dyDescent="0.3">
      <c r="A2234" s="12" t="s">
        <v>4462</v>
      </c>
      <c r="B2234" s="12">
        <v>3</v>
      </c>
      <c r="C2234" s="12">
        <v>0</v>
      </c>
      <c r="D2234" s="12">
        <v>12.6259</v>
      </c>
      <c r="E2234" s="6"/>
      <c r="F2234" s="6"/>
      <c r="G2234" s="6"/>
      <c r="H2234" s="6"/>
      <c r="I2234" s="12" t="s">
        <v>3771</v>
      </c>
      <c r="J2234" s="12" t="s">
        <v>3771</v>
      </c>
      <c r="K2234" s="12">
        <v>43555.6708</v>
      </c>
      <c r="L2234" s="12" t="s">
        <v>4463</v>
      </c>
    </row>
    <row r="2235" spans="1:12" x14ac:dyDescent="0.3">
      <c r="A2235" s="12" t="s">
        <v>4464</v>
      </c>
      <c r="B2235" s="12">
        <v>2</v>
      </c>
      <c r="C2235" s="12">
        <v>0</v>
      </c>
      <c r="D2235" s="12">
        <v>9.2805999999999997</v>
      </c>
      <c r="E2235" s="6"/>
      <c r="F2235" s="6"/>
      <c r="G2235" s="6"/>
      <c r="H2235" s="6"/>
      <c r="I2235" s="12" t="s">
        <v>3771</v>
      </c>
      <c r="J2235" s="12" t="s">
        <v>3771</v>
      </c>
      <c r="K2235" s="12">
        <v>102843.2689</v>
      </c>
      <c r="L2235" s="12" t="s">
        <v>4465</v>
      </c>
    </row>
    <row r="2236" spans="1:12" x14ac:dyDescent="0.3">
      <c r="A2236" s="12" t="s">
        <v>4466</v>
      </c>
      <c r="B2236" s="12">
        <v>1</v>
      </c>
      <c r="C2236" s="12">
        <v>0</v>
      </c>
      <c r="D2236" s="12">
        <v>4.907</v>
      </c>
      <c r="E2236" s="6"/>
      <c r="F2236" s="6"/>
      <c r="G2236" s="6"/>
      <c r="H2236" s="6"/>
      <c r="I2236" s="12" t="s">
        <v>3771</v>
      </c>
      <c r="J2236" s="12" t="s">
        <v>3771</v>
      </c>
      <c r="K2236" s="12">
        <v>15574.8261</v>
      </c>
      <c r="L2236" s="12" t="s">
        <v>4467</v>
      </c>
    </row>
    <row r="2237" spans="1:12" x14ac:dyDescent="0.3">
      <c r="A2237" s="12" t="s">
        <v>4468</v>
      </c>
      <c r="B2237" s="12">
        <v>8</v>
      </c>
      <c r="C2237" s="12">
        <v>0</v>
      </c>
      <c r="D2237" s="12">
        <v>79.395200000000003</v>
      </c>
      <c r="E2237" s="6"/>
      <c r="F2237" s="6"/>
      <c r="G2237" s="6"/>
      <c r="H2237" s="6"/>
      <c r="I2237" s="12" t="s">
        <v>3771</v>
      </c>
      <c r="J2237" s="12" t="s">
        <v>3771</v>
      </c>
      <c r="K2237" s="12">
        <v>33029.800300000003</v>
      </c>
      <c r="L2237" s="12" t="s">
        <v>4469</v>
      </c>
    </row>
    <row r="2238" spans="1:12" x14ac:dyDescent="0.3">
      <c r="A2238" s="12" t="s">
        <v>4470</v>
      </c>
      <c r="B2238" s="12">
        <v>2</v>
      </c>
      <c r="C2238" s="12">
        <v>0</v>
      </c>
      <c r="D2238" s="12">
        <v>9.9319000000000006</v>
      </c>
      <c r="E2238" s="6"/>
      <c r="F2238" s="6"/>
      <c r="G2238" s="6"/>
      <c r="H2238" s="6"/>
      <c r="I2238" s="12" t="s">
        <v>3771</v>
      </c>
      <c r="J2238" s="12" t="s">
        <v>3771</v>
      </c>
      <c r="K2238" s="12">
        <v>48125.785199999998</v>
      </c>
      <c r="L2238" s="12" t="s">
        <v>4471</v>
      </c>
    </row>
    <row r="2239" spans="1:12" x14ac:dyDescent="0.3">
      <c r="A2239" s="12" t="s">
        <v>4472</v>
      </c>
      <c r="B2239" s="12">
        <v>1</v>
      </c>
      <c r="C2239" s="12">
        <v>0</v>
      </c>
      <c r="D2239" s="12">
        <v>4.4790999999999999</v>
      </c>
      <c r="E2239" s="6"/>
      <c r="F2239" s="6"/>
      <c r="G2239" s="6"/>
      <c r="H2239" s="6"/>
      <c r="I2239" s="12" t="s">
        <v>3771</v>
      </c>
      <c r="J2239" s="12" t="s">
        <v>3771</v>
      </c>
      <c r="K2239" s="12">
        <v>33620.339599999999</v>
      </c>
      <c r="L2239" s="12" t="s">
        <v>4473</v>
      </c>
    </row>
    <row r="2240" spans="1:12" x14ac:dyDescent="0.3">
      <c r="A2240" s="12" t="s">
        <v>4474</v>
      </c>
      <c r="B2240" s="12">
        <v>1</v>
      </c>
      <c r="C2240" s="12">
        <v>0</v>
      </c>
      <c r="D2240" s="12">
        <v>4.7350000000000003</v>
      </c>
      <c r="E2240" s="6"/>
      <c r="F2240" s="6"/>
      <c r="G2240" s="6"/>
      <c r="H2240" s="6"/>
      <c r="I2240" s="12" t="s">
        <v>3771</v>
      </c>
      <c r="J2240" s="12" t="s">
        <v>3771</v>
      </c>
      <c r="K2240" s="12">
        <v>28740.290700000001</v>
      </c>
      <c r="L2240" s="12" t="s">
        <v>4475</v>
      </c>
    </row>
    <row r="2241" spans="1:12" x14ac:dyDescent="0.3">
      <c r="A2241" s="12" t="s">
        <v>4476</v>
      </c>
      <c r="B2241" s="12">
        <v>1</v>
      </c>
      <c r="C2241" s="12">
        <v>0</v>
      </c>
      <c r="D2241" s="12">
        <v>6.6449999999999996</v>
      </c>
      <c r="E2241" s="6"/>
      <c r="F2241" s="6"/>
      <c r="G2241" s="6"/>
      <c r="H2241" s="6"/>
      <c r="I2241" s="12" t="s">
        <v>3771</v>
      </c>
      <c r="J2241" s="12" t="s">
        <v>3771</v>
      </c>
      <c r="K2241" s="12">
        <v>7323.6118999999999</v>
      </c>
      <c r="L2241" s="12" t="s">
        <v>4477</v>
      </c>
    </row>
    <row r="2242" spans="1:12" x14ac:dyDescent="0.3">
      <c r="A2242" s="12" t="s">
        <v>4478</v>
      </c>
      <c r="B2242" s="12">
        <v>1</v>
      </c>
      <c r="C2242" s="12">
        <v>0</v>
      </c>
      <c r="D2242" s="12">
        <v>4.4531000000000001</v>
      </c>
      <c r="E2242" s="6"/>
      <c r="F2242" s="6"/>
      <c r="G2242" s="6"/>
      <c r="H2242" s="6"/>
      <c r="I2242" s="12" t="s">
        <v>3771</v>
      </c>
      <c r="J2242" s="12" t="s">
        <v>3771</v>
      </c>
      <c r="K2242" s="12">
        <v>53033.626900000003</v>
      </c>
      <c r="L2242" s="12" t="s">
        <v>4479</v>
      </c>
    </row>
    <row r="2243" spans="1:12" x14ac:dyDescent="0.3">
      <c r="A2243" s="12" t="s">
        <v>4480</v>
      </c>
      <c r="B2243" s="12">
        <v>1</v>
      </c>
      <c r="C2243" s="12">
        <v>0</v>
      </c>
      <c r="D2243" s="12">
        <v>6.3023999999999996</v>
      </c>
      <c r="E2243" s="6"/>
      <c r="F2243" s="6"/>
      <c r="G2243" s="6"/>
      <c r="H2243" s="6"/>
      <c r="I2243" s="12" t="s">
        <v>3771</v>
      </c>
      <c r="J2243" s="12" t="s">
        <v>3771</v>
      </c>
      <c r="K2243" s="12">
        <v>4271.7795999999998</v>
      </c>
      <c r="L2243" s="12" t="s">
        <v>4481</v>
      </c>
    </row>
    <row r="2244" spans="1:12" x14ac:dyDescent="0.3">
      <c r="A2244" s="12" t="s">
        <v>4482</v>
      </c>
      <c r="B2244" s="12">
        <v>1</v>
      </c>
      <c r="C2244" s="12">
        <v>0</v>
      </c>
      <c r="D2244" s="12">
        <v>4.4607000000000001</v>
      </c>
      <c r="E2244" s="6"/>
      <c r="F2244" s="6"/>
      <c r="G2244" s="6"/>
      <c r="H2244" s="6"/>
      <c r="I2244" s="12" t="s">
        <v>3771</v>
      </c>
      <c r="J2244" s="12" t="s">
        <v>3771</v>
      </c>
      <c r="K2244" s="12">
        <v>34562.680800000002</v>
      </c>
      <c r="L2244" s="12" t="s">
        <v>4483</v>
      </c>
    </row>
    <row r="2245" spans="1:12" x14ac:dyDescent="0.3">
      <c r="A2245" s="12" t="s">
        <v>4484</v>
      </c>
      <c r="B2245" s="12">
        <v>1</v>
      </c>
      <c r="C2245" s="12">
        <v>0</v>
      </c>
      <c r="D2245" s="12">
        <v>4.4161000000000001</v>
      </c>
      <c r="E2245" s="6"/>
      <c r="F2245" s="6"/>
      <c r="G2245" s="6"/>
      <c r="H2245" s="6"/>
      <c r="I2245" s="12" t="s">
        <v>3771</v>
      </c>
      <c r="J2245" s="12" t="s">
        <v>3771</v>
      </c>
      <c r="K2245" s="12">
        <v>39445.851300000002</v>
      </c>
      <c r="L2245" s="12" t="s">
        <v>4485</v>
      </c>
    </row>
    <row r="2246" spans="1:12" x14ac:dyDescent="0.3">
      <c r="A2246" s="12" t="s">
        <v>4486</v>
      </c>
      <c r="B2246" s="12">
        <v>1</v>
      </c>
      <c r="C2246" s="12">
        <v>0</v>
      </c>
      <c r="D2246" s="12">
        <v>5.2605000000000004</v>
      </c>
      <c r="E2246" s="6"/>
      <c r="F2246" s="6"/>
      <c r="G2246" s="6"/>
      <c r="H2246" s="6"/>
      <c r="I2246" s="12" t="s">
        <v>3771</v>
      </c>
      <c r="J2246" s="12" t="s">
        <v>3771</v>
      </c>
      <c r="K2246" s="12">
        <v>15520.5054</v>
      </c>
      <c r="L2246" s="12" t="s">
        <v>4487</v>
      </c>
    </row>
    <row r="2247" spans="1:12" x14ac:dyDescent="0.3">
      <c r="A2247" s="12" t="s">
        <v>4488</v>
      </c>
      <c r="B2247" s="12">
        <v>1</v>
      </c>
      <c r="C2247" s="12">
        <v>0</v>
      </c>
      <c r="D2247" s="12">
        <v>4.5564</v>
      </c>
      <c r="E2247" s="6"/>
      <c r="F2247" s="6"/>
      <c r="G2247" s="6"/>
      <c r="H2247" s="6"/>
      <c r="I2247" s="12" t="s">
        <v>3771</v>
      </c>
      <c r="J2247" s="12" t="s">
        <v>3771</v>
      </c>
      <c r="K2247" s="12">
        <v>13847.628699999999</v>
      </c>
      <c r="L2247" s="12" t="s">
        <v>4489</v>
      </c>
    </row>
    <row r="2248" spans="1:12" x14ac:dyDescent="0.3">
      <c r="A2248" s="12" t="s">
        <v>4490</v>
      </c>
      <c r="B2248" s="12">
        <v>1</v>
      </c>
      <c r="C2248" s="12">
        <v>0</v>
      </c>
      <c r="D2248" s="12">
        <v>4.4661999999999997</v>
      </c>
      <c r="E2248" s="6"/>
      <c r="F2248" s="6"/>
      <c r="G2248" s="6"/>
      <c r="H2248" s="6"/>
      <c r="I2248" s="12" t="s">
        <v>3771</v>
      </c>
      <c r="J2248" s="12" t="s">
        <v>3771</v>
      </c>
      <c r="K2248" s="12">
        <v>40363.497600000002</v>
      </c>
      <c r="L2248" s="12" t="s">
        <v>4491</v>
      </c>
    </row>
    <row r="2249" spans="1:12" x14ac:dyDescent="0.3">
      <c r="A2249" s="12" t="s">
        <v>4492</v>
      </c>
      <c r="B2249" s="12">
        <v>1</v>
      </c>
      <c r="C2249" s="12">
        <v>0</v>
      </c>
      <c r="D2249" s="12">
        <v>5.9623999999999997</v>
      </c>
      <c r="E2249" s="6"/>
      <c r="F2249" s="6"/>
      <c r="G2249" s="6"/>
      <c r="H2249" s="6"/>
      <c r="I2249" s="12" t="s">
        <v>3771</v>
      </c>
      <c r="J2249" s="12" t="s">
        <v>3771</v>
      </c>
      <c r="K2249" s="12">
        <v>11631.9367</v>
      </c>
      <c r="L2249" s="12" t="s">
        <v>4493</v>
      </c>
    </row>
    <row r="2250" spans="1:12" x14ac:dyDescent="0.3">
      <c r="A2250" s="12" t="s">
        <v>4494</v>
      </c>
      <c r="B2250" s="12">
        <v>2</v>
      </c>
      <c r="C2250" s="12">
        <v>0</v>
      </c>
      <c r="D2250" s="12">
        <v>8.6014999999999997</v>
      </c>
      <c r="E2250" s="6"/>
      <c r="F2250" s="6"/>
      <c r="G2250" s="6"/>
      <c r="H2250" s="6"/>
      <c r="I2250" s="12" t="s">
        <v>3771</v>
      </c>
      <c r="J2250" s="12" t="s">
        <v>3771</v>
      </c>
      <c r="K2250" s="12">
        <v>114833.65760000001</v>
      </c>
      <c r="L2250" s="12" t="s">
        <v>4495</v>
      </c>
    </row>
    <row r="2251" spans="1:12" x14ac:dyDescent="0.3">
      <c r="A2251" s="12" t="s">
        <v>4496</v>
      </c>
      <c r="B2251" s="12">
        <v>3</v>
      </c>
      <c r="C2251" s="12">
        <v>0</v>
      </c>
      <c r="D2251" s="12">
        <v>17.729099999999999</v>
      </c>
      <c r="E2251" s="6"/>
      <c r="F2251" s="6"/>
      <c r="G2251" s="6"/>
      <c r="H2251" s="6"/>
      <c r="I2251" s="12" t="s">
        <v>3771</v>
      </c>
      <c r="J2251" s="12" t="s">
        <v>3771</v>
      </c>
      <c r="K2251" s="12">
        <v>10074.2417</v>
      </c>
      <c r="L2251" s="12" t="s">
        <v>4497</v>
      </c>
    </row>
    <row r="2252" spans="1:12" x14ac:dyDescent="0.3">
      <c r="A2252" s="12" t="s">
        <v>4498</v>
      </c>
      <c r="B2252" s="12">
        <v>2</v>
      </c>
      <c r="C2252" s="12">
        <v>0</v>
      </c>
      <c r="D2252" s="12">
        <v>10.813499999999999</v>
      </c>
      <c r="E2252" s="6"/>
      <c r="F2252" s="6"/>
      <c r="G2252" s="6"/>
      <c r="H2252" s="6"/>
      <c r="I2252" s="12" t="s">
        <v>3771</v>
      </c>
      <c r="J2252" s="12" t="s">
        <v>3771</v>
      </c>
      <c r="K2252" s="12">
        <v>37953.623699999996</v>
      </c>
      <c r="L2252" s="12" t="s">
        <v>4499</v>
      </c>
    </row>
    <row r="2253" spans="1:12" x14ac:dyDescent="0.3">
      <c r="A2253" s="12" t="s">
        <v>4500</v>
      </c>
      <c r="B2253" s="12">
        <v>3</v>
      </c>
      <c r="C2253" s="12">
        <v>0</v>
      </c>
      <c r="D2253" s="12">
        <v>14.5433</v>
      </c>
      <c r="E2253" s="6"/>
      <c r="F2253" s="6"/>
      <c r="G2253" s="6"/>
      <c r="H2253" s="6"/>
      <c r="I2253" s="12" t="s">
        <v>3771</v>
      </c>
      <c r="J2253" s="12" t="s">
        <v>3771</v>
      </c>
      <c r="K2253" s="12">
        <v>57578.365700000002</v>
      </c>
      <c r="L2253" s="12" t="s">
        <v>4501</v>
      </c>
    </row>
    <row r="2254" spans="1:12" x14ac:dyDescent="0.3">
      <c r="A2254" s="12" t="s">
        <v>4502</v>
      </c>
      <c r="B2254" s="12">
        <v>1</v>
      </c>
      <c r="C2254" s="12">
        <v>0</v>
      </c>
      <c r="D2254" s="12">
        <v>3.9436</v>
      </c>
      <c r="E2254" s="6"/>
      <c r="F2254" s="6"/>
      <c r="G2254" s="6"/>
      <c r="H2254" s="6"/>
      <c r="I2254" s="12" t="s">
        <v>3771</v>
      </c>
      <c r="J2254" s="12" t="s">
        <v>3771</v>
      </c>
      <c r="K2254" s="12">
        <v>11036.104600000001</v>
      </c>
      <c r="L2254" s="12" t="s">
        <v>4503</v>
      </c>
    </row>
    <row r="2255" spans="1:12" x14ac:dyDescent="0.3">
      <c r="A2255" s="12" t="s">
        <v>4504</v>
      </c>
      <c r="B2255" s="12">
        <v>1</v>
      </c>
      <c r="C2255" s="12">
        <v>0</v>
      </c>
      <c r="D2255" s="12">
        <v>6.4169999999999998</v>
      </c>
      <c r="E2255" s="6"/>
      <c r="F2255" s="6"/>
      <c r="G2255" s="6"/>
      <c r="H2255" s="6"/>
      <c r="I2255" s="12" t="s">
        <v>3771</v>
      </c>
      <c r="J2255" s="12" t="s">
        <v>3771</v>
      </c>
      <c r="K2255" s="12">
        <v>7915.0616</v>
      </c>
      <c r="L2255" s="12" t="s">
        <v>4505</v>
      </c>
    </row>
    <row r="2256" spans="1:12" x14ac:dyDescent="0.3">
      <c r="A2256" s="12" t="s">
        <v>4506</v>
      </c>
      <c r="B2256" s="12">
        <v>1</v>
      </c>
      <c r="C2256" s="12">
        <v>0</v>
      </c>
      <c r="D2256" s="12">
        <v>5.0198999999999998</v>
      </c>
      <c r="E2256" s="6"/>
      <c r="F2256" s="6"/>
      <c r="G2256" s="6"/>
      <c r="H2256" s="6"/>
      <c r="I2256" s="12" t="s">
        <v>3771</v>
      </c>
      <c r="J2256" s="12" t="s">
        <v>3771</v>
      </c>
      <c r="K2256" s="12">
        <v>47744.278700000003</v>
      </c>
      <c r="L2256" s="12" t="s">
        <v>4507</v>
      </c>
    </row>
    <row r="2257" spans="1:12" x14ac:dyDescent="0.3">
      <c r="A2257" s="12" t="s">
        <v>4508</v>
      </c>
      <c r="B2257" s="12">
        <v>3</v>
      </c>
      <c r="C2257" s="12">
        <v>0</v>
      </c>
      <c r="D2257" s="12">
        <v>13.747299999999999</v>
      </c>
      <c r="E2257" s="6"/>
      <c r="F2257" s="6"/>
      <c r="G2257" s="6"/>
      <c r="H2257" s="6"/>
      <c r="I2257" s="12" t="s">
        <v>3771</v>
      </c>
      <c r="J2257" s="12" t="s">
        <v>3771</v>
      </c>
      <c r="K2257" s="12">
        <v>53935.852200000001</v>
      </c>
      <c r="L2257" s="12" t="s">
        <v>4509</v>
      </c>
    </row>
    <row r="2258" spans="1:12" x14ac:dyDescent="0.3">
      <c r="A2258" s="12" t="s">
        <v>4510</v>
      </c>
      <c r="B2258" s="12">
        <v>1</v>
      </c>
      <c r="C2258" s="12">
        <v>0</v>
      </c>
      <c r="D2258" s="12">
        <v>4.2862999999999998</v>
      </c>
      <c r="E2258" s="6"/>
      <c r="F2258" s="6"/>
      <c r="G2258" s="6"/>
      <c r="H2258" s="6"/>
      <c r="I2258" s="12" t="s">
        <v>3771</v>
      </c>
      <c r="J2258" s="12" t="s">
        <v>3771</v>
      </c>
      <c r="K2258" s="12">
        <v>74031.567200000005</v>
      </c>
      <c r="L2258" s="12" t="s">
        <v>4511</v>
      </c>
    </row>
    <row r="2259" spans="1:12" x14ac:dyDescent="0.3">
      <c r="A2259" s="12" t="s">
        <v>4512</v>
      </c>
      <c r="B2259" s="12">
        <v>2</v>
      </c>
      <c r="C2259" s="12">
        <v>0</v>
      </c>
      <c r="D2259" s="12">
        <v>8.4629999999999992</v>
      </c>
      <c r="E2259" s="6"/>
      <c r="F2259" s="6"/>
      <c r="G2259" s="6"/>
      <c r="H2259" s="6"/>
      <c r="I2259" s="12" t="s">
        <v>3771</v>
      </c>
      <c r="J2259" s="12" t="s">
        <v>3771</v>
      </c>
      <c r="K2259" s="12">
        <v>77362.267999999996</v>
      </c>
      <c r="L2259" s="12" t="s">
        <v>4513</v>
      </c>
    </row>
    <row r="2260" spans="1:12" x14ac:dyDescent="0.3">
      <c r="A2260" s="12" t="s">
        <v>4514</v>
      </c>
      <c r="B2260" s="12">
        <v>4</v>
      </c>
      <c r="C2260" s="12">
        <v>0</v>
      </c>
      <c r="D2260" s="12">
        <v>16.807700000000001</v>
      </c>
      <c r="E2260" s="6"/>
      <c r="F2260" s="6"/>
      <c r="G2260" s="6"/>
      <c r="H2260" s="6"/>
      <c r="I2260" s="12" t="s">
        <v>3771</v>
      </c>
      <c r="J2260" s="12" t="s">
        <v>3771</v>
      </c>
      <c r="K2260" s="12">
        <v>124109.24280000001</v>
      </c>
      <c r="L2260" s="12" t="s">
        <v>4515</v>
      </c>
    </row>
    <row r="2261" spans="1:12" x14ac:dyDescent="0.3">
      <c r="A2261" s="12" t="s">
        <v>4516</v>
      </c>
      <c r="B2261" s="12">
        <v>3</v>
      </c>
      <c r="C2261" s="12">
        <v>0</v>
      </c>
      <c r="D2261" s="12">
        <v>10.7364</v>
      </c>
      <c r="E2261" s="6"/>
      <c r="F2261" s="6"/>
      <c r="G2261" s="6"/>
      <c r="H2261" s="6"/>
      <c r="I2261" s="12" t="s">
        <v>3771</v>
      </c>
      <c r="J2261" s="12" t="s">
        <v>3771</v>
      </c>
      <c r="K2261" s="12">
        <v>150955.30489999999</v>
      </c>
      <c r="L2261" s="12" t="s">
        <v>4517</v>
      </c>
    </row>
    <row r="2262" spans="1:12" x14ac:dyDescent="0.3">
      <c r="A2262" s="12" t="s">
        <v>4518</v>
      </c>
      <c r="B2262" s="12">
        <v>5</v>
      </c>
      <c r="C2262" s="12">
        <v>0</v>
      </c>
      <c r="D2262" s="12">
        <v>27.041599999999999</v>
      </c>
      <c r="E2262" s="6"/>
      <c r="F2262" s="6"/>
      <c r="G2262" s="6"/>
      <c r="H2262" s="6"/>
      <c r="I2262" s="12" t="s">
        <v>3771</v>
      </c>
      <c r="J2262" s="12" t="s">
        <v>3771</v>
      </c>
      <c r="K2262" s="12">
        <v>120358.78879999999</v>
      </c>
      <c r="L2262" s="12" t="s">
        <v>4519</v>
      </c>
    </row>
    <row r="2263" spans="1:12" x14ac:dyDescent="0.3">
      <c r="A2263" s="12" t="s">
        <v>4520</v>
      </c>
      <c r="B2263" s="12">
        <v>2</v>
      </c>
      <c r="C2263" s="12">
        <v>0</v>
      </c>
      <c r="D2263" s="12">
        <v>15.4412</v>
      </c>
      <c r="E2263" s="6"/>
      <c r="F2263" s="6"/>
      <c r="G2263" s="6"/>
      <c r="H2263" s="6"/>
      <c r="I2263" s="12" t="s">
        <v>3771</v>
      </c>
      <c r="J2263" s="12" t="s">
        <v>3771</v>
      </c>
      <c r="K2263" s="12">
        <v>78507.8747</v>
      </c>
      <c r="L2263" s="12" t="s">
        <v>4521</v>
      </c>
    </row>
    <row r="2264" spans="1:12" x14ac:dyDescent="0.3">
      <c r="A2264" s="12" t="s">
        <v>4522</v>
      </c>
      <c r="B2264" s="12">
        <v>1</v>
      </c>
      <c r="C2264" s="12">
        <v>0</v>
      </c>
      <c r="D2264" s="12">
        <v>4.6768999999999998</v>
      </c>
      <c r="E2264" s="6"/>
      <c r="F2264" s="6"/>
      <c r="G2264" s="6"/>
      <c r="H2264" s="6"/>
      <c r="I2264" s="12" t="s">
        <v>3771</v>
      </c>
      <c r="J2264" s="12" t="s">
        <v>3771</v>
      </c>
      <c r="K2264" s="12">
        <v>165960.34669999999</v>
      </c>
      <c r="L2264" s="12" t="s">
        <v>4523</v>
      </c>
    </row>
    <row r="2265" spans="1:12" x14ac:dyDescent="0.3">
      <c r="A2265" s="12" t="s">
        <v>4524</v>
      </c>
      <c r="B2265" s="12">
        <v>2</v>
      </c>
      <c r="C2265" s="12">
        <v>0</v>
      </c>
      <c r="D2265" s="12">
        <v>11.022</v>
      </c>
      <c r="E2265" s="6"/>
      <c r="F2265" s="6"/>
      <c r="G2265" s="6"/>
      <c r="H2265" s="6"/>
      <c r="I2265" s="12" t="s">
        <v>3771</v>
      </c>
      <c r="J2265" s="12" t="s">
        <v>3771</v>
      </c>
      <c r="K2265" s="12">
        <v>106986.9423</v>
      </c>
      <c r="L2265" s="12" t="s">
        <v>4525</v>
      </c>
    </row>
    <row r="2266" spans="1:12" x14ac:dyDescent="0.3">
      <c r="A2266" s="12" t="s">
        <v>4526</v>
      </c>
      <c r="B2266" s="12">
        <v>2</v>
      </c>
      <c r="C2266" s="12">
        <v>0</v>
      </c>
      <c r="D2266" s="12">
        <v>8.202</v>
      </c>
      <c r="E2266" s="6"/>
      <c r="F2266" s="6"/>
      <c r="G2266" s="6"/>
      <c r="H2266" s="6"/>
      <c r="I2266" s="12" t="s">
        <v>3771</v>
      </c>
      <c r="J2266" s="12" t="s">
        <v>3771</v>
      </c>
      <c r="K2266" s="12">
        <v>76273.433999999994</v>
      </c>
      <c r="L2266" s="12" t="s">
        <v>4527</v>
      </c>
    </row>
    <row r="2267" spans="1:12" x14ac:dyDescent="0.3">
      <c r="A2267" s="12" t="s">
        <v>4528</v>
      </c>
      <c r="B2267" s="12">
        <v>4</v>
      </c>
      <c r="C2267" s="12">
        <v>0</v>
      </c>
      <c r="D2267" s="12">
        <v>16.707899999999999</v>
      </c>
      <c r="E2267" s="6"/>
      <c r="F2267" s="6"/>
      <c r="G2267" s="6"/>
      <c r="H2267" s="6"/>
      <c r="I2267" s="12" t="s">
        <v>3771</v>
      </c>
      <c r="J2267" s="12" t="s">
        <v>3771</v>
      </c>
      <c r="K2267" s="12">
        <v>89455.5383</v>
      </c>
      <c r="L2267" s="12" t="s">
        <v>4529</v>
      </c>
    </row>
    <row r="2268" spans="1:12" x14ac:dyDescent="0.3">
      <c r="A2268" s="12" t="s">
        <v>4530</v>
      </c>
      <c r="B2268" s="12">
        <v>4</v>
      </c>
      <c r="C2268" s="12">
        <v>0</v>
      </c>
      <c r="D2268" s="12">
        <v>20.557099999999998</v>
      </c>
      <c r="E2268" s="6"/>
      <c r="F2268" s="6"/>
      <c r="G2268" s="6"/>
      <c r="H2268" s="6"/>
      <c r="I2268" s="12" t="s">
        <v>3771</v>
      </c>
      <c r="J2268" s="12" t="s">
        <v>3771</v>
      </c>
      <c r="K2268" s="12">
        <v>125435.5196</v>
      </c>
      <c r="L2268" s="12" t="s">
        <v>4531</v>
      </c>
    </row>
    <row r="2269" spans="1:12" x14ac:dyDescent="0.3">
      <c r="A2269" s="12" t="s">
        <v>4532</v>
      </c>
      <c r="B2269" s="12">
        <v>4</v>
      </c>
      <c r="C2269" s="12">
        <v>0</v>
      </c>
      <c r="D2269" s="12">
        <v>37.441600000000001</v>
      </c>
      <c r="E2269" s="6"/>
      <c r="F2269" s="6"/>
      <c r="G2269" s="6"/>
      <c r="H2269" s="6"/>
      <c r="I2269" s="12" t="s">
        <v>3771</v>
      </c>
      <c r="J2269" s="12" t="s">
        <v>3771</v>
      </c>
      <c r="K2269" s="12">
        <v>98438.448199999999</v>
      </c>
      <c r="L2269" s="12" t="s">
        <v>4533</v>
      </c>
    </row>
    <row r="2270" spans="1:12" x14ac:dyDescent="0.3">
      <c r="A2270" s="12" t="s">
        <v>4534</v>
      </c>
      <c r="B2270" s="12">
        <v>2</v>
      </c>
      <c r="C2270" s="12">
        <v>0</v>
      </c>
      <c r="D2270" s="12">
        <v>9.4968000000000004</v>
      </c>
      <c r="E2270" s="6"/>
      <c r="F2270" s="6"/>
      <c r="G2270" s="6"/>
      <c r="H2270" s="6"/>
      <c r="I2270" s="12" t="s">
        <v>3771</v>
      </c>
      <c r="J2270" s="12" t="s">
        <v>3771</v>
      </c>
      <c r="K2270" s="12">
        <v>19413.295300000002</v>
      </c>
      <c r="L2270" s="12" t="s">
        <v>4535</v>
      </c>
    </row>
    <row r="2271" spans="1:12" x14ac:dyDescent="0.3">
      <c r="A2271" s="12" t="s">
        <v>4536</v>
      </c>
      <c r="B2271" s="12">
        <v>1</v>
      </c>
      <c r="C2271" s="12">
        <v>0</v>
      </c>
      <c r="D2271" s="12">
        <v>9.6021999999999998</v>
      </c>
      <c r="E2271" s="6"/>
      <c r="F2271" s="6"/>
      <c r="G2271" s="6"/>
      <c r="H2271" s="6"/>
      <c r="I2271" s="12" t="s">
        <v>3771</v>
      </c>
      <c r="J2271" s="12" t="s">
        <v>3771</v>
      </c>
      <c r="K2271" s="12">
        <v>22238.683400000002</v>
      </c>
      <c r="L2271" s="12" t="s">
        <v>4537</v>
      </c>
    </row>
    <row r="2272" spans="1:12" x14ac:dyDescent="0.3">
      <c r="A2272" s="12" t="s">
        <v>4538</v>
      </c>
      <c r="B2272" s="12">
        <v>1</v>
      </c>
      <c r="C2272" s="12">
        <v>0</v>
      </c>
      <c r="D2272" s="12">
        <v>3.9621</v>
      </c>
      <c r="E2272" s="6"/>
      <c r="F2272" s="6"/>
      <c r="G2272" s="6"/>
      <c r="H2272" s="6"/>
      <c r="I2272" s="12" t="s">
        <v>3771</v>
      </c>
      <c r="J2272" s="12" t="s">
        <v>3771</v>
      </c>
      <c r="K2272" s="12">
        <v>80057.837199999994</v>
      </c>
      <c r="L2272" s="12" t="s">
        <v>4539</v>
      </c>
    </row>
    <row r="2273" spans="1:12" x14ac:dyDescent="0.3">
      <c r="A2273" s="12" t="s">
        <v>4540</v>
      </c>
      <c r="B2273" s="12">
        <v>3</v>
      </c>
      <c r="C2273" s="12">
        <v>0</v>
      </c>
      <c r="D2273" s="12">
        <v>13.731999999999999</v>
      </c>
      <c r="E2273" s="6"/>
      <c r="F2273" s="6"/>
      <c r="G2273" s="6"/>
      <c r="H2273" s="6"/>
      <c r="I2273" s="12" t="s">
        <v>3771</v>
      </c>
      <c r="J2273" s="12" t="s">
        <v>3771</v>
      </c>
      <c r="K2273" s="12">
        <v>30839.215700000001</v>
      </c>
      <c r="L2273" s="12" t="s">
        <v>4541</v>
      </c>
    </row>
    <row r="2274" spans="1:12" x14ac:dyDescent="0.3">
      <c r="A2274" s="12" t="s">
        <v>4542</v>
      </c>
      <c r="B2274" s="12">
        <v>2</v>
      </c>
      <c r="C2274" s="12">
        <v>0</v>
      </c>
      <c r="D2274" s="12">
        <v>11.3902</v>
      </c>
      <c r="E2274" s="6"/>
      <c r="F2274" s="6"/>
      <c r="G2274" s="6"/>
      <c r="H2274" s="6"/>
      <c r="I2274" s="12" t="s">
        <v>3771</v>
      </c>
      <c r="J2274" s="12" t="s">
        <v>3771</v>
      </c>
      <c r="K2274" s="12">
        <v>35067.5285</v>
      </c>
      <c r="L2274" s="12" t="s">
        <v>4543</v>
      </c>
    </row>
    <row r="2275" spans="1:12" x14ac:dyDescent="0.3">
      <c r="A2275" s="12" t="s">
        <v>4544</v>
      </c>
      <c r="B2275" s="12">
        <v>2</v>
      </c>
      <c r="C2275" s="12">
        <v>0</v>
      </c>
      <c r="D2275" s="12">
        <v>10.858599999999999</v>
      </c>
      <c r="E2275" s="6"/>
      <c r="F2275" s="6"/>
      <c r="G2275" s="6"/>
      <c r="H2275" s="6"/>
      <c r="I2275" s="12" t="s">
        <v>3771</v>
      </c>
      <c r="J2275" s="12" t="s">
        <v>3771</v>
      </c>
      <c r="K2275" s="12">
        <v>47141.435899999997</v>
      </c>
      <c r="L2275" s="12" t="s">
        <v>4545</v>
      </c>
    </row>
    <row r="2276" spans="1:12" x14ac:dyDescent="0.3">
      <c r="A2276" s="12" t="s">
        <v>4546</v>
      </c>
      <c r="B2276" s="12">
        <v>4</v>
      </c>
      <c r="C2276" s="12">
        <v>0</v>
      </c>
      <c r="D2276" s="12">
        <v>17.203199999999999</v>
      </c>
      <c r="E2276" s="6"/>
      <c r="F2276" s="6"/>
      <c r="G2276" s="6"/>
      <c r="H2276" s="6"/>
      <c r="I2276" s="12" t="s">
        <v>3771</v>
      </c>
      <c r="J2276" s="12" t="s">
        <v>3771</v>
      </c>
      <c r="K2276" s="12">
        <v>85562.388399999996</v>
      </c>
      <c r="L2276" s="12" t="s">
        <v>4547</v>
      </c>
    </row>
    <row r="2277" spans="1:12" x14ac:dyDescent="0.3">
      <c r="A2277" s="12" t="s">
        <v>4548</v>
      </c>
      <c r="B2277" s="12">
        <v>2</v>
      </c>
      <c r="C2277" s="12">
        <v>0</v>
      </c>
      <c r="D2277" s="12">
        <v>11.319800000000001</v>
      </c>
      <c r="E2277" s="6"/>
      <c r="F2277" s="6"/>
      <c r="G2277" s="6"/>
      <c r="H2277" s="6"/>
      <c r="I2277" s="12" t="s">
        <v>3771</v>
      </c>
      <c r="J2277" s="12" t="s">
        <v>3771</v>
      </c>
      <c r="K2277" s="12">
        <v>97524.342799999999</v>
      </c>
      <c r="L2277" s="12" t="s">
        <v>4549</v>
      </c>
    </row>
    <row r="2278" spans="1:12" x14ac:dyDescent="0.3">
      <c r="A2278" s="12" t="s">
        <v>4550</v>
      </c>
      <c r="B2278" s="12">
        <v>2</v>
      </c>
      <c r="C2278" s="12">
        <v>0</v>
      </c>
      <c r="D2278" s="12">
        <v>8.9635999999999996</v>
      </c>
      <c r="E2278" s="6"/>
      <c r="F2278" s="6"/>
      <c r="G2278" s="6"/>
      <c r="H2278" s="6"/>
      <c r="I2278" s="12" t="s">
        <v>3771</v>
      </c>
      <c r="J2278" s="12" t="s">
        <v>3771</v>
      </c>
      <c r="K2278" s="12">
        <v>73494.709499999997</v>
      </c>
      <c r="L2278" s="12" t="s">
        <v>4551</v>
      </c>
    </row>
    <row r="2279" spans="1:12" x14ac:dyDescent="0.3">
      <c r="A2279" s="12" t="s">
        <v>4552</v>
      </c>
      <c r="B2279" s="12">
        <v>2</v>
      </c>
      <c r="C2279" s="12">
        <v>0</v>
      </c>
      <c r="D2279" s="12">
        <v>7.9104999999999999</v>
      </c>
      <c r="E2279" s="6"/>
      <c r="F2279" s="6"/>
      <c r="G2279" s="6"/>
      <c r="H2279" s="6"/>
      <c r="I2279" s="12" t="s">
        <v>3771</v>
      </c>
      <c r="J2279" s="12" t="s">
        <v>3771</v>
      </c>
      <c r="K2279" s="12">
        <v>78496.226800000004</v>
      </c>
      <c r="L2279" s="12" t="s">
        <v>4553</v>
      </c>
    </row>
    <row r="2280" spans="1:12" x14ac:dyDescent="0.3">
      <c r="A2280" s="12" t="s">
        <v>4554</v>
      </c>
      <c r="B2280" s="12">
        <v>27</v>
      </c>
      <c r="C2280" s="12">
        <v>0</v>
      </c>
      <c r="D2280" s="12">
        <v>176.88200000000001</v>
      </c>
      <c r="E2280" s="6"/>
      <c r="F2280" s="6"/>
      <c r="G2280" s="6"/>
      <c r="H2280" s="6"/>
      <c r="I2280" s="12" t="s">
        <v>3771</v>
      </c>
      <c r="J2280" s="12" t="s">
        <v>3771</v>
      </c>
      <c r="K2280" s="12">
        <v>246699.41010000001</v>
      </c>
      <c r="L2280" s="12" t="s">
        <v>1985</v>
      </c>
    </row>
    <row r="2281" spans="1:12" x14ac:dyDescent="0.3">
      <c r="A2281" s="12" t="s">
        <v>4555</v>
      </c>
      <c r="B2281" s="12">
        <v>5</v>
      </c>
      <c r="C2281" s="12">
        <v>0</v>
      </c>
      <c r="D2281" s="12">
        <v>26.950299999999999</v>
      </c>
      <c r="E2281" s="6"/>
      <c r="F2281" s="6"/>
      <c r="G2281" s="6"/>
      <c r="H2281" s="6"/>
      <c r="I2281" s="12" t="s">
        <v>3771</v>
      </c>
      <c r="J2281" s="12" t="s">
        <v>3771</v>
      </c>
      <c r="K2281" s="12">
        <v>84493.359599999996</v>
      </c>
      <c r="L2281" s="12" t="s">
        <v>454</v>
      </c>
    </row>
    <row r="2282" spans="1:12" x14ac:dyDescent="0.3">
      <c r="A2282" s="12" t="s">
        <v>4556</v>
      </c>
      <c r="B2282" s="12">
        <v>4</v>
      </c>
      <c r="C2282" s="12">
        <v>0</v>
      </c>
      <c r="D2282" s="12">
        <v>15.852499999999999</v>
      </c>
      <c r="E2282" s="6"/>
      <c r="F2282" s="6"/>
      <c r="G2282" s="6"/>
      <c r="H2282" s="6"/>
      <c r="I2282" s="12" t="s">
        <v>3771</v>
      </c>
      <c r="J2282" s="12" t="s">
        <v>3771</v>
      </c>
      <c r="K2282" s="12">
        <v>144402.06150000001</v>
      </c>
      <c r="L2282" s="12" t="s">
        <v>4557</v>
      </c>
    </row>
    <row r="2283" spans="1:12" x14ac:dyDescent="0.3">
      <c r="A2283" s="12" t="s">
        <v>4558</v>
      </c>
      <c r="B2283" s="12">
        <v>8</v>
      </c>
      <c r="C2283" s="12">
        <v>0</v>
      </c>
      <c r="D2283" s="12">
        <v>35.530200000000001</v>
      </c>
      <c r="E2283" s="6"/>
      <c r="F2283" s="6"/>
      <c r="G2283" s="6"/>
      <c r="H2283" s="6"/>
      <c r="I2283" s="12" t="s">
        <v>3771</v>
      </c>
      <c r="J2283" s="12" t="s">
        <v>3771</v>
      </c>
      <c r="K2283" s="12">
        <v>161032.7856</v>
      </c>
      <c r="L2283" s="12" t="s">
        <v>4559</v>
      </c>
    </row>
    <row r="2284" spans="1:12" x14ac:dyDescent="0.3">
      <c r="A2284" s="12" t="s">
        <v>4560</v>
      </c>
      <c r="B2284" s="12">
        <v>2</v>
      </c>
      <c r="C2284" s="12">
        <v>0</v>
      </c>
      <c r="D2284" s="12">
        <v>9.2532999999999994</v>
      </c>
      <c r="E2284" s="6"/>
      <c r="F2284" s="6"/>
      <c r="G2284" s="6"/>
      <c r="H2284" s="6"/>
      <c r="I2284" s="12" t="s">
        <v>3771</v>
      </c>
      <c r="J2284" s="12" t="s">
        <v>3771</v>
      </c>
      <c r="K2284" s="12">
        <v>69754.83</v>
      </c>
      <c r="L2284" s="12" t="s">
        <v>4561</v>
      </c>
    </row>
    <row r="2285" spans="1:12" x14ac:dyDescent="0.3">
      <c r="A2285" s="12" t="s">
        <v>4562</v>
      </c>
      <c r="B2285" s="12">
        <v>4</v>
      </c>
      <c r="C2285" s="12">
        <v>0</v>
      </c>
      <c r="D2285" s="12">
        <v>15.725</v>
      </c>
      <c r="E2285" s="6"/>
      <c r="F2285" s="6"/>
      <c r="G2285" s="6"/>
      <c r="H2285" s="6"/>
      <c r="I2285" s="12" t="s">
        <v>3771</v>
      </c>
      <c r="J2285" s="12" t="s">
        <v>3771</v>
      </c>
      <c r="K2285" s="12">
        <v>108115.4755</v>
      </c>
      <c r="L2285" s="12" t="s">
        <v>4563</v>
      </c>
    </row>
    <row r="2286" spans="1:12" x14ac:dyDescent="0.3">
      <c r="A2286" s="12" t="s">
        <v>4564</v>
      </c>
      <c r="B2286" s="12">
        <v>3</v>
      </c>
      <c r="C2286" s="12">
        <v>0</v>
      </c>
      <c r="D2286" s="12">
        <v>16.710799999999999</v>
      </c>
      <c r="E2286" s="6"/>
      <c r="F2286" s="6"/>
      <c r="G2286" s="6"/>
      <c r="H2286" s="6"/>
      <c r="I2286" s="12" t="s">
        <v>3771</v>
      </c>
      <c r="J2286" s="12" t="s">
        <v>3771</v>
      </c>
      <c r="K2286" s="12">
        <v>27557.705300000001</v>
      </c>
      <c r="L2286" s="12" t="s">
        <v>4565</v>
      </c>
    </row>
    <row r="2287" spans="1:12" x14ac:dyDescent="0.3">
      <c r="A2287" s="12" t="s">
        <v>4566</v>
      </c>
      <c r="B2287" s="12">
        <v>1</v>
      </c>
      <c r="C2287" s="12">
        <v>0</v>
      </c>
      <c r="D2287" s="12">
        <v>4.5922999999999998</v>
      </c>
      <c r="E2287" s="6"/>
      <c r="F2287" s="6"/>
      <c r="G2287" s="6"/>
      <c r="H2287" s="6"/>
      <c r="I2287" s="12" t="s">
        <v>3771</v>
      </c>
      <c r="J2287" s="12" t="s">
        <v>3771</v>
      </c>
      <c r="K2287" s="12">
        <v>53236.507299999997</v>
      </c>
      <c r="L2287" s="12" t="s">
        <v>4567</v>
      </c>
    </row>
    <row r="2288" spans="1:12" x14ac:dyDescent="0.3">
      <c r="A2288" s="12" t="s">
        <v>4568</v>
      </c>
      <c r="B2288" s="12">
        <v>1</v>
      </c>
      <c r="C2288" s="12">
        <v>0</v>
      </c>
      <c r="D2288" s="12">
        <v>4.3719000000000001</v>
      </c>
      <c r="E2288" s="6"/>
      <c r="F2288" s="6"/>
      <c r="G2288" s="6"/>
      <c r="H2288" s="6"/>
      <c r="I2288" s="12" t="s">
        <v>3771</v>
      </c>
      <c r="J2288" s="12" t="s">
        <v>3771</v>
      </c>
      <c r="K2288" s="12">
        <v>77010.058900000004</v>
      </c>
      <c r="L2288" s="12" t="s">
        <v>4569</v>
      </c>
    </row>
    <row r="2289" spans="1:12" x14ac:dyDescent="0.3">
      <c r="A2289" s="12" t="s">
        <v>4570</v>
      </c>
      <c r="B2289" s="12">
        <v>1</v>
      </c>
      <c r="C2289" s="12">
        <v>0</v>
      </c>
      <c r="D2289" s="12">
        <v>5.6113999999999997</v>
      </c>
      <c r="E2289" s="6"/>
      <c r="F2289" s="6"/>
      <c r="G2289" s="6"/>
      <c r="H2289" s="6"/>
      <c r="I2289" s="12" t="s">
        <v>3771</v>
      </c>
      <c r="J2289" s="12" t="s">
        <v>3771</v>
      </c>
      <c r="K2289" s="12">
        <v>47280.3681</v>
      </c>
      <c r="L2289" s="12" t="s">
        <v>4571</v>
      </c>
    </row>
    <row r="2290" spans="1:12" x14ac:dyDescent="0.3">
      <c r="A2290" s="12" t="s">
        <v>4572</v>
      </c>
      <c r="B2290" s="12">
        <v>2</v>
      </c>
      <c r="C2290" s="12">
        <v>0</v>
      </c>
      <c r="D2290" s="12">
        <v>7.0759999999999996</v>
      </c>
      <c r="E2290" s="6"/>
      <c r="F2290" s="6"/>
      <c r="G2290" s="6"/>
      <c r="H2290" s="6"/>
      <c r="I2290" s="12" t="s">
        <v>3771</v>
      </c>
      <c r="J2290" s="12" t="s">
        <v>3771</v>
      </c>
      <c r="K2290" s="12">
        <v>216499.6146</v>
      </c>
      <c r="L2290" s="12" t="s">
        <v>4573</v>
      </c>
    </row>
    <row r="2291" spans="1:12" x14ac:dyDescent="0.3">
      <c r="A2291" s="12" t="s">
        <v>4574</v>
      </c>
      <c r="B2291" s="12">
        <v>4</v>
      </c>
      <c r="C2291" s="12">
        <v>0</v>
      </c>
      <c r="D2291" s="12">
        <v>26.6372</v>
      </c>
      <c r="E2291" s="6"/>
      <c r="F2291" s="6"/>
      <c r="G2291" s="6"/>
      <c r="H2291" s="6"/>
      <c r="I2291" s="12" t="s">
        <v>3771</v>
      </c>
      <c r="J2291" s="12" t="s">
        <v>3771</v>
      </c>
      <c r="K2291" s="12">
        <v>148450.81409999999</v>
      </c>
      <c r="L2291" s="12" t="s">
        <v>4575</v>
      </c>
    </row>
    <row r="2292" spans="1:12" x14ac:dyDescent="0.3">
      <c r="A2292" s="12" t="s">
        <v>4576</v>
      </c>
      <c r="B2292" s="12">
        <v>7</v>
      </c>
      <c r="C2292" s="12">
        <v>0</v>
      </c>
      <c r="D2292" s="12">
        <v>35.399000000000001</v>
      </c>
      <c r="E2292" s="6"/>
      <c r="F2292" s="6"/>
      <c r="G2292" s="6"/>
      <c r="H2292" s="6"/>
      <c r="I2292" s="12" t="s">
        <v>3771</v>
      </c>
      <c r="J2292" s="12" t="s">
        <v>3771</v>
      </c>
      <c r="K2292" s="12">
        <v>92198.857300000003</v>
      </c>
      <c r="L2292" s="12" t="s">
        <v>4577</v>
      </c>
    </row>
    <row r="2293" spans="1:12" x14ac:dyDescent="0.3">
      <c r="A2293" s="12" t="s">
        <v>4578</v>
      </c>
      <c r="B2293" s="12">
        <v>3</v>
      </c>
      <c r="C2293" s="12">
        <v>0</v>
      </c>
      <c r="D2293" s="12">
        <v>11.378399999999999</v>
      </c>
      <c r="E2293" s="6"/>
      <c r="F2293" s="6"/>
      <c r="G2293" s="6"/>
      <c r="H2293" s="6"/>
      <c r="I2293" s="12" t="s">
        <v>3771</v>
      </c>
      <c r="J2293" s="12" t="s">
        <v>3771</v>
      </c>
      <c r="K2293" s="12">
        <v>86954.277300000002</v>
      </c>
      <c r="L2293" s="12" t="s">
        <v>4579</v>
      </c>
    </row>
    <row r="2294" spans="1:12" x14ac:dyDescent="0.3">
      <c r="A2294" s="12" t="s">
        <v>4580</v>
      </c>
      <c r="B2294" s="12">
        <v>6</v>
      </c>
      <c r="C2294" s="12">
        <v>0</v>
      </c>
      <c r="D2294" s="12">
        <v>30.3491</v>
      </c>
      <c r="E2294" s="6"/>
      <c r="F2294" s="6"/>
      <c r="G2294" s="6"/>
      <c r="H2294" s="6"/>
      <c r="I2294" s="12" t="s">
        <v>3771</v>
      </c>
      <c r="J2294" s="12" t="s">
        <v>3771</v>
      </c>
      <c r="K2294" s="12">
        <v>76151.5674</v>
      </c>
      <c r="L2294" s="12" t="s">
        <v>4581</v>
      </c>
    </row>
    <row r="2295" spans="1:12" x14ac:dyDescent="0.3">
      <c r="A2295" s="12" t="s">
        <v>4582</v>
      </c>
      <c r="B2295" s="12">
        <v>2</v>
      </c>
      <c r="C2295" s="12">
        <v>0</v>
      </c>
      <c r="D2295" s="12">
        <v>16.0366</v>
      </c>
      <c r="E2295" s="6"/>
      <c r="F2295" s="6"/>
      <c r="G2295" s="6"/>
      <c r="H2295" s="6"/>
      <c r="I2295" s="12" t="s">
        <v>3771</v>
      </c>
      <c r="J2295" s="12" t="s">
        <v>3771</v>
      </c>
      <c r="K2295" s="12">
        <v>281478.12959999999</v>
      </c>
      <c r="L2295" s="12" t="s">
        <v>4583</v>
      </c>
    </row>
    <row r="2296" spans="1:12" x14ac:dyDescent="0.3">
      <c r="A2296" s="12" t="s">
        <v>4584</v>
      </c>
      <c r="B2296" s="12">
        <v>4</v>
      </c>
      <c r="C2296" s="12">
        <v>0</v>
      </c>
      <c r="D2296" s="12">
        <v>18.643699999999999</v>
      </c>
      <c r="E2296" s="6"/>
      <c r="F2296" s="6"/>
      <c r="G2296" s="6"/>
      <c r="H2296" s="6"/>
      <c r="I2296" s="12" t="s">
        <v>3771</v>
      </c>
      <c r="J2296" s="12" t="s">
        <v>3771</v>
      </c>
      <c r="K2296" s="12">
        <v>69075.064700000003</v>
      </c>
      <c r="L2296" s="12" t="s">
        <v>4585</v>
      </c>
    </row>
    <row r="2297" spans="1:12" x14ac:dyDescent="0.3">
      <c r="A2297" s="12" t="s">
        <v>4586</v>
      </c>
      <c r="B2297" s="12">
        <v>3</v>
      </c>
      <c r="C2297" s="12">
        <v>0</v>
      </c>
      <c r="D2297" s="12">
        <v>17.9954</v>
      </c>
      <c r="E2297" s="6"/>
      <c r="F2297" s="6"/>
      <c r="G2297" s="6"/>
      <c r="H2297" s="6"/>
      <c r="I2297" s="12" t="s">
        <v>3771</v>
      </c>
      <c r="J2297" s="12" t="s">
        <v>3771</v>
      </c>
      <c r="K2297" s="12">
        <v>95220.776599999997</v>
      </c>
      <c r="L2297" s="12" t="s">
        <v>4587</v>
      </c>
    </row>
    <row r="2298" spans="1:12" x14ac:dyDescent="0.3">
      <c r="A2298" s="12" t="s">
        <v>4588</v>
      </c>
      <c r="B2298" s="12">
        <v>5</v>
      </c>
      <c r="C2298" s="12">
        <v>0</v>
      </c>
      <c r="D2298" s="12">
        <v>22.8581</v>
      </c>
      <c r="E2298" s="6"/>
      <c r="F2298" s="6"/>
      <c r="G2298" s="6"/>
      <c r="H2298" s="6"/>
      <c r="I2298" s="12" t="s">
        <v>3771</v>
      </c>
      <c r="J2298" s="12" t="s">
        <v>3771</v>
      </c>
      <c r="K2298" s="12">
        <v>112547.4283</v>
      </c>
      <c r="L2298" s="12" t="s">
        <v>4589</v>
      </c>
    </row>
    <row r="2299" spans="1:12" x14ac:dyDescent="0.3">
      <c r="A2299" s="12" t="s">
        <v>4590</v>
      </c>
      <c r="B2299" s="12">
        <v>2</v>
      </c>
      <c r="C2299" s="12">
        <v>0</v>
      </c>
      <c r="D2299" s="12">
        <v>7.0650000000000004</v>
      </c>
      <c r="E2299" s="6"/>
      <c r="F2299" s="6"/>
      <c r="G2299" s="6"/>
      <c r="H2299" s="6"/>
      <c r="I2299" s="12" t="s">
        <v>3771</v>
      </c>
      <c r="J2299" s="12" t="s">
        <v>3771</v>
      </c>
      <c r="K2299" s="12">
        <v>139546.7101</v>
      </c>
      <c r="L2299" s="12" t="s">
        <v>4591</v>
      </c>
    </row>
    <row r="2300" spans="1:12" x14ac:dyDescent="0.3">
      <c r="A2300" s="12" t="s">
        <v>4592</v>
      </c>
      <c r="B2300" s="12">
        <v>2</v>
      </c>
      <c r="C2300" s="12">
        <v>0</v>
      </c>
      <c r="D2300" s="12">
        <v>10.338800000000001</v>
      </c>
      <c r="E2300" s="6"/>
      <c r="F2300" s="6"/>
      <c r="G2300" s="6"/>
      <c r="H2300" s="6"/>
      <c r="I2300" s="12" t="s">
        <v>3771</v>
      </c>
      <c r="J2300" s="12" t="s">
        <v>3771</v>
      </c>
      <c r="K2300" s="12">
        <v>102552.0527</v>
      </c>
      <c r="L2300" s="12" t="s">
        <v>4593</v>
      </c>
    </row>
    <row r="2301" spans="1:12" x14ac:dyDescent="0.3">
      <c r="A2301" s="12" t="s">
        <v>4594</v>
      </c>
      <c r="B2301" s="12">
        <v>3</v>
      </c>
      <c r="C2301" s="12">
        <v>0</v>
      </c>
      <c r="D2301" s="12">
        <v>11.490600000000001</v>
      </c>
      <c r="E2301" s="6"/>
      <c r="F2301" s="6"/>
      <c r="G2301" s="6"/>
      <c r="H2301" s="6"/>
      <c r="I2301" s="12" t="s">
        <v>3771</v>
      </c>
      <c r="J2301" s="12" t="s">
        <v>3771</v>
      </c>
      <c r="K2301" s="12">
        <v>282527.16149999999</v>
      </c>
      <c r="L2301" s="12" t="s">
        <v>4595</v>
      </c>
    </row>
    <row r="2302" spans="1:12" x14ac:dyDescent="0.3">
      <c r="A2302" s="12" t="s">
        <v>4596</v>
      </c>
      <c r="B2302" s="12">
        <v>1</v>
      </c>
      <c r="C2302" s="12">
        <v>0</v>
      </c>
      <c r="D2302" s="12">
        <v>9.7555999999999994</v>
      </c>
      <c r="E2302" s="6"/>
      <c r="F2302" s="6"/>
      <c r="G2302" s="6"/>
      <c r="H2302" s="6"/>
      <c r="I2302" s="12" t="s">
        <v>3771</v>
      </c>
      <c r="J2302" s="12" t="s">
        <v>3771</v>
      </c>
      <c r="K2302" s="12">
        <v>38096.213799999998</v>
      </c>
      <c r="L2302" s="12" t="s">
        <v>4597</v>
      </c>
    </row>
    <row r="2303" spans="1:12" x14ac:dyDescent="0.3">
      <c r="A2303" s="12" t="s">
        <v>4598</v>
      </c>
      <c r="B2303" s="12">
        <v>2</v>
      </c>
      <c r="C2303" s="12">
        <v>0</v>
      </c>
      <c r="D2303" s="12">
        <v>11.9741</v>
      </c>
      <c r="E2303" s="6"/>
      <c r="F2303" s="6"/>
      <c r="G2303" s="6"/>
      <c r="H2303" s="6"/>
      <c r="I2303" s="12" t="s">
        <v>3771</v>
      </c>
      <c r="J2303" s="12" t="s">
        <v>3771</v>
      </c>
      <c r="K2303" s="12">
        <v>12907.701499999999</v>
      </c>
      <c r="L2303" s="12" t="s">
        <v>4599</v>
      </c>
    </row>
    <row r="2304" spans="1:12" x14ac:dyDescent="0.3">
      <c r="A2304" s="12" t="s">
        <v>4600</v>
      </c>
      <c r="B2304" s="12">
        <v>4</v>
      </c>
      <c r="C2304" s="12">
        <v>0</v>
      </c>
      <c r="D2304" s="12">
        <v>24.1249</v>
      </c>
      <c r="E2304" s="6"/>
      <c r="F2304" s="6"/>
      <c r="G2304" s="6"/>
      <c r="H2304" s="6"/>
      <c r="I2304" s="12" t="s">
        <v>3771</v>
      </c>
      <c r="J2304" s="12" t="s">
        <v>3771</v>
      </c>
      <c r="K2304" s="12">
        <v>21821.437099999999</v>
      </c>
      <c r="L2304" s="12" t="s">
        <v>4601</v>
      </c>
    </row>
    <row r="2305" spans="1:12" x14ac:dyDescent="0.3">
      <c r="A2305" s="12" t="s">
        <v>4602</v>
      </c>
      <c r="B2305" s="12">
        <v>3</v>
      </c>
      <c r="C2305" s="12">
        <v>0</v>
      </c>
      <c r="D2305" s="12">
        <v>24.515899999999998</v>
      </c>
      <c r="E2305" s="6"/>
      <c r="F2305" s="6"/>
      <c r="G2305" s="6"/>
      <c r="H2305" s="6"/>
      <c r="I2305" s="12" t="s">
        <v>3771</v>
      </c>
      <c r="J2305" s="12" t="s">
        <v>3771</v>
      </c>
      <c r="K2305" s="12">
        <v>109561.87450000001</v>
      </c>
      <c r="L2305" s="12" t="s">
        <v>4603</v>
      </c>
    </row>
    <row r="2306" spans="1:12" x14ac:dyDescent="0.3">
      <c r="A2306" s="12" t="s">
        <v>4604</v>
      </c>
      <c r="B2306" s="12">
        <v>3</v>
      </c>
      <c r="C2306" s="12">
        <v>0</v>
      </c>
      <c r="D2306" s="12">
        <v>14.2134</v>
      </c>
      <c r="E2306" s="6"/>
      <c r="F2306" s="6"/>
      <c r="G2306" s="6"/>
      <c r="H2306" s="6"/>
      <c r="I2306" s="12" t="s">
        <v>3771</v>
      </c>
      <c r="J2306" s="12" t="s">
        <v>3771</v>
      </c>
      <c r="K2306" s="12">
        <v>87327.815000000002</v>
      </c>
      <c r="L2306" s="12" t="s">
        <v>4605</v>
      </c>
    </row>
    <row r="2307" spans="1:12" x14ac:dyDescent="0.3">
      <c r="A2307" s="12" t="s">
        <v>4606</v>
      </c>
      <c r="B2307" s="12">
        <v>2</v>
      </c>
      <c r="C2307" s="12">
        <v>0</v>
      </c>
      <c r="D2307" s="12">
        <v>8.8309999999999995</v>
      </c>
      <c r="E2307" s="6"/>
      <c r="F2307" s="6"/>
      <c r="G2307" s="6"/>
      <c r="H2307" s="6"/>
      <c r="I2307" s="12" t="s">
        <v>3771</v>
      </c>
      <c r="J2307" s="12" t="s">
        <v>3771</v>
      </c>
      <c r="K2307" s="12">
        <v>178361.5454</v>
      </c>
      <c r="L2307" s="12" t="s">
        <v>4607</v>
      </c>
    </row>
    <row r="2308" spans="1:12" x14ac:dyDescent="0.3">
      <c r="A2308" s="12" t="s">
        <v>4608</v>
      </c>
      <c r="B2308" s="12">
        <v>1</v>
      </c>
      <c r="C2308" s="12">
        <v>0</v>
      </c>
      <c r="D2308" s="12">
        <v>5.6485000000000003</v>
      </c>
      <c r="E2308" s="6"/>
      <c r="F2308" s="6"/>
      <c r="G2308" s="6"/>
      <c r="H2308" s="6"/>
      <c r="I2308" s="12" t="s">
        <v>3771</v>
      </c>
      <c r="J2308" s="12" t="s">
        <v>3771</v>
      </c>
      <c r="K2308" s="12">
        <v>25686.3773</v>
      </c>
      <c r="L2308" s="12" t="s">
        <v>4609</v>
      </c>
    </row>
    <row r="2309" spans="1:12" x14ac:dyDescent="0.3">
      <c r="A2309" s="12" t="s">
        <v>4610</v>
      </c>
      <c r="B2309" s="12">
        <v>1</v>
      </c>
      <c r="C2309" s="12">
        <v>0</v>
      </c>
      <c r="D2309" s="12">
        <v>5.5423</v>
      </c>
      <c r="E2309" s="6"/>
      <c r="F2309" s="6"/>
      <c r="G2309" s="6"/>
      <c r="H2309" s="6"/>
      <c r="I2309" s="12" t="s">
        <v>3771</v>
      </c>
      <c r="J2309" s="12" t="s">
        <v>3771</v>
      </c>
      <c r="K2309" s="12">
        <v>35001.602899999998</v>
      </c>
      <c r="L2309" s="12" t="s">
        <v>4611</v>
      </c>
    </row>
    <row r="2310" spans="1:12" x14ac:dyDescent="0.3">
      <c r="A2310" s="12" t="s">
        <v>4612</v>
      </c>
      <c r="B2310" s="12">
        <v>2</v>
      </c>
      <c r="C2310" s="12">
        <v>0</v>
      </c>
      <c r="D2310" s="12">
        <v>31.365200000000002</v>
      </c>
      <c r="E2310" s="6"/>
      <c r="F2310" s="6"/>
      <c r="G2310" s="6"/>
      <c r="H2310" s="6"/>
      <c r="I2310" s="12" t="s">
        <v>3771</v>
      </c>
      <c r="J2310" s="12" t="s">
        <v>3771</v>
      </c>
      <c r="K2310" s="12">
        <v>8875.1067000000003</v>
      </c>
      <c r="L2310" s="12" t="s">
        <v>4613</v>
      </c>
    </row>
    <row r="2311" spans="1:12" x14ac:dyDescent="0.3">
      <c r="A2311" s="12" t="s">
        <v>4614</v>
      </c>
      <c r="B2311" s="12">
        <v>2</v>
      </c>
      <c r="C2311" s="12">
        <v>0</v>
      </c>
      <c r="D2311" s="12">
        <v>10.1334</v>
      </c>
      <c r="E2311" s="6"/>
      <c r="F2311" s="6"/>
      <c r="G2311" s="6"/>
      <c r="H2311" s="6"/>
      <c r="I2311" s="12" t="s">
        <v>3771</v>
      </c>
      <c r="J2311" s="12" t="s">
        <v>3771</v>
      </c>
      <c r="K2311" s="12">
        <v>31145.142199999998</v>
      </c>
      <c r="L2311" s="12" t="s">
        <v>4615</v>
      </c>
    </row>
    <row r="2312" spans="1:12" x14ac:dyDescent="0.3">
      <c r="A2312" s="12" t="s">
        <v>4616</v>
      </c>
      <c r="B2312" s="12">
        <v>3</v>
      </c>
      <c r="C2312" s="12">
        <v>0</v>
      </c>
      <c r="D2312" s="12">
        <v>12.2622</v>
      </c>
      <c r="E2312" s="6"/>
      <c r="F2312" s="6"/>
      <c r="G2312" s="6"/>
      <c r="H2312" s="6"/>
      <c r="I2312" s="12" t="s">
        <v>3771</v>
      </c>
      <c r="J2312" s="12" t="s">
        <v>3771</v>
      </c>
      <c r="K2312" s="12">
        <v>96797.541400000002</v>
      </c>
      <c r="L2312" s="12" t="s">
        <v>4617</v>
      </c>
    </row>
    <row r="2313" spans="1:12" x14ac:dyDescent="0.3">
      <c r="A2313" s="12" t="s">
        <v>4618</v>
      </c>
      <c r="B2313" s="12">
        <v>2</v>
      </c>
      <c r="C2313" s="12">
        <v>0</v>
      </c>
      <c r="D2313" s="12">
        <v>11.7235</v>
      </c>
      <c r="E2313" s="6"/>
      <c r="F2313" s="6"/>
      <c r="G2313" s="6"/>
      <c r="H2313" s="6"/>
      <c r="I2313" s="12" t="s">
        <v>3771</v>
      </c>
      <c r="J2313" s="12" t="s">
        <v>3771</v>
      </c>
      <c r="K2313" s="12">
        <v>24799.033899999999</v>
      </c>
      <c r="L2313" s="12" t="s">
        <v>4619</v>
      </c>
    </row>
    <row r="2314" spans="1:12" x14ac:dyDescent="0.3">
      <c r="A2314" s="12" t="s">
        <v>4620</v>
      </c>
      <c r="B2314" s="12">
        <v>1</v>
      </c>
      <c r="C2314" s="12">
        <v>0</v>
      </c>
      <c r="D2314" s="12">
        <v>8.0145999999999997</v>
      </c>
      <c r="E2314" s="6"/>
      <c r="F2314" s="6"/>
      <c r="G2314" s="6"/>
      <c r="H2314" s="6"/>
      <c r="I2314" s="12" t="s">
        <v>3771</v>
      </c>
      <c r="J2314" s="12" t="s">
        <v>3771</v>
      </c>
      <c r="K2314" s="12">
        <v>28893.118600000002</v>
      </c>
      <c r="L2314" s="12" t="s">
        <v>4621</v>
      </c>
    </row>
    <row r="2315" spans="1:12" x14ac:dyDescent="0.3">
      <c r="A2315" s="12" t="s">
        <v>4622</v>
      </c>
      <c r="B2315" s="12">
        <v>1</v>
      </c>
      <c r="C2315" s="12">
        <v>0</v>
      </c>
      <c r="D2315" s="12">
        <v>4.806</v>
      </c>
      <c r="E2315" s="6"/>
      <c r="F2315" s="6"/>
      <c r="G2315" s="6"/>
      <c r="H2315" s="6"/>
      <c r="I2315" s="12" t="s">
        <v>3771</v>
      </c>
      <c r="J2315" s="12" t="s">
        <v>3771</v>
      </c>
      <c r="K2315" s="12">
        <v>5237.7541000000001</v>
      </c>
      <c r="L2315" s="12" t="s">
        <v>4623</v>
      </c>
    </row>
    <row r="2316" spans="1:12" x14ac:dyDescent="0.3">
      <c r="A2316" s="12" t="s">
        <v>4624</v>
      </c>
      <c r="B2316" s="12">
        <v>1</v>
      </c>
      <c r="C2316" s="12">
        <v>0</v>
      </c>
      <c r="D2316" s="12">
        <v>4.8880999999999997</v>
      </c>
      <c r="E2316" s="6"/>
      <c r="F2316" s="6"/>
      <c r="G2316" s="6"/>
      <c r="H2316" s="6"/>
      <c r="I2316" s="12" t="s">
        <v>3771</v>
      </c>
      <c r="J2316" s="12" t="s">
        <v>3771</v>
      </c>
      <c r="K2316" s="12">
        <v>49951.695</v>
      </c>
      <c r="L2316" s="12" t="s">
        <v>4625</v>
      </c>
    </row>
    <row r="2317" spans="1:12" x14ac:dyDescent="0.3">
      <c r="A2317" s="12" t="s">
        <v>4626</v>
      </c>
      <c r="B2317" s="12">
        <v>1</v>
      </c>
      <c r="C2317" s="12">
        <v>0</v>
      </c>
      <c r="D2317" s="12">
        <v>4.3491999999999997</v>
      </c>
      <c r="E2317" s="6"/>
      <c r="F2317" s="6"/>
      <c r="G2317" s="6"/>
      <c r="H2317" s="6"/>
      <c r="I2317" s="12" t="s">
        <v>3771</v>
      </c>
      <c r="J2317" s="12" t="s">
        <v>3771</v>
      </c>
      <c r="K2317" s="12">
        <v>66662.637700000007</v>
      </c>
      <c r="L2317" s="12" t="s">
        <v>4627</v>
      </c>
    </row>
    <row r="2318" spans="1:12" x14ac:dyDescent="0.3">
      <c r="A2318" s="12" t="s">
        <v>4628</v>
      </c>
      <c r="B2318" s="12">
        <v>4</v>
      </c>
      <c r="C2318" s="12">
        <v>0</v>
      </c>
      <c r="D2318" s="12">
        <v>25.703199999999999</v>
      </c>
      <c r="E2318" s="6"/>
      <c r="F2318" s="6"/>
      <c r="G2318" s="6"/>
      <c r="H2318" s="6"/>
      <c r="I2318" s="12" t="s">
        <v>3771</v>
      </c>
      <c r="J2318" s="12" t="s">
        <v>3771</v>
      </c>
      <c r="K2318" s="12">
        <v>19740.3325</v>
      </c>
      <c r="L2318" s="12" t="s">
        <v>4629</v>
      </c>
    </row>
    <row r="2319" spans="1:12" x14ac:dyDescent="0.3">
      <c r="A2319" s="12" t="s">
        <v>4630</v>
      </c>
      <c r="B2319" s="12">
        <v>3</v>
      </c>
      <c r="C2319" s="12">
        <v>0</v>
      </c>
      <c r="D2319" s="12">
        <v>12.904299999999999</v>
      </c>
      <c r="E2319" s="6"/>
      <c r="F2319" s="6"/>
      <c r="G2319" s="6"/>
      <c r="H2319" s="6"/>
      <c r="I2319" s="12" t="s">
        <v>3771</v>
      </c>
      <c r="J2319" s="12" t="s">
        <v>3771</v>
      </c>
      <c r="K2319" s="12">
        <v>94645.613200000007</v>
      </c>
      <c r="L2319" s="12" t="s">
        <v>4631</v>
      </c>
    </row>
    <row r="2320" spans="1:12" x14ac:dyDescent="0.3">
      <c r="A2320" s="12" t="s">
        <v>4632</v>
      </c>
      <c r="B2320" s="12">
        <v>1</v>
      </c>
      <c r="C2320" s="12">
        <v>0</v>
      </c>
      <c r="D2320" s="12">
        <v>6.3619000000000003</v>
      </c>
      <c r="E2320" s="6"/>
      <c r="F2320" s="6"/>
      <c r="G2320" s="6"/>
      <c r="H2320" s="6"/>
      <c r="I2320" s="12" t="s">
        <v>3771</v>
      </c>
      <c r="J2320" s="12" t="s">
        <v>3771</v>
      </c>
      <c r="K2320" s="12">
        <v>20235.836299999999</v>
      </c>
      <c r="L2320" s="12" t="s">
        <v>4633</v>
      </c>
    </row>
    <row r="2321" spans="1:12" x14ac:dyDescent="0.3">
      <c r="A2321" s="12" t="s">
        <v>4634</v>
      </c>
      <c r="B2321" s="12">
        <v>1</v>
      </c>
      <c r="C2321" s="12">
        <v>0</v>
      </c>
      <c r="D2321" s="12">
        <v>5.0667</v>
      </c>
      <c r="E2321" s="6"/>
      <c r="F2321" s="6"/>
      <c r="G2321" s="6"/>
      <c r="H2321" s="6"/>
      <c r="I2321" s="12" t="s">
        <v>3771</v>
      </c>
      <c r="J2321" s="12" t="s">
        <v>3771</v>
      </c>
      <c r="K2321" s="12">
        <v>31585.0442</v>
      </c>
      <c r="L2321" s="12" t="s">
        <v>4635</v>
      </c>
    </row>
    <row r="2322" spans="1:12" x14ac:dyDescent="0.3">
      <c r="A2322" s="12" t="s">
        <v>4636</v>
      </c>
      <c r="B2322" s="12">
        <v>1</v>
      </c>
      <c r="C2322" s="12">
        <v>0</v>
      </c>
      <c r="D2322" s="12">
        <v>4.9980000000000002</v>
      </c>
      <c r="E2322" s="6"/>
      <c r="F2322" s="6"/>
      <c r="G2322" s="6"/>
      <c r="H2322" s="6"/>
      <c r="I2322" s="12" t="s">
        <v>3771</v>
      </c>
      <c r="J2322" s="12" t="s">
        <v>3771</v>
      </c>
      <c r="K2322" s="12">
        <v>8451.9596000000001</v>
      </c>
      <c r="L2322" s="12" t="s">
        <v>4637</v>
      </c>
    </row>
    <row r="2323" spans="1:12" x14ac:dyDescent="0.3">
      <c r="A2323" s="12" t="s">
        <v>4638</v>
      </c>
      <c r="B2323" s="12">
        <v>2</v>
      </c>
      <c r="C2323" s="12">
        <v>0</v>
      </c>
      <c r="D2323" s="12">
        <v>13.8355</v>
      </c>
      <c r="E2323" s="6"/>
      <c r="F2323" s="6"/>
      <c r="G2323" s="6"/>
      <c r="H2323" s="6"/>
      <c r="I2323" s="12" t="s">
        <v>3771</v>
      </c>
      <c r="J2323" s="12" t="s">
        <v>3771</v>
      </c>
      <c r="K2323" s="12">
        <v>57734.556700000001</v>
      </c>
      <c r="L2323" s="12" t="s">
        <v>4639</v>
      </c>
    </row>
    <row r="2324" spans="1:12" x14ac:dyDescent="0.3">
      <c r="A2324" s="12" t="s">
        <v>4640</v>
      </c>
      <c r="B2324" s="12">
        <v>2</v>
      </c>
      <c r="C2324" s="12">
        <v>0</v>
      </c>
      <c r="D2324" s="12">
        <v>8.7956000000000003</v>
      </c>
      <c r="E2324" s="6"/>
      <c r="F2324" s="6"/>
      <c r="G2324" s="6"/>
      <c r="H2324" s="6"/>
      <c r="I2324" s="12" t="s">
        <v>3771</v>
      </c>
      <c r="J2324" s="12" t="s">
        <v>3771</v>
      </c>
      <c r="K2324" s="12">
        <v>168914.30489999999</v>
      </c>
      <c r="L2324" s="12" t="s">
        <v>4641</v>
      </c>
    </row>
    <row r="2325" spans="1:12" x14ac:dyDescent="0.3">
      <c r="A2325" s="12" t="s">
        <v>4642</v>
      </c>
      <c r="B2325" s="12">
        <v>11</v>
      </c>
      <c r="C2325" s="12">
        <v>0</v>
      </c>
      <c r="D2325" s="12">
        <v>49.796300000000002</v>
      </c>
      <c r="E2325" s="6"/>
      <c r="F2325" s="6"/>
      <c r="G2325" s="6"/>
      <c r="H2325" s="6"/>
      <c r="I2325" s="12" t="s">
        <v>3771</v>
      </c>
      <c r="J2325" s="12" t="s">
        <v>3771</v>
      </c>
      <c r="K2325" s="12">
        <v>232688.06289999999</v>
      </c>
      <c r="L2325" s="12" t="s">
        <v>1483</v>
      </c>
    </row>
    <row r="2326" spans="1:12" x14ac:dyDescent="0.3">
      <c r="A2326" s="12" t="s">
        <v>4643</v>
      </c>
      <c r="B2326" s="12">
        <v>2</v>
      </c>
      <c r="C2326" s="12">
        <v>0</v>
      </c>
      <c r="D2326" s="12">
        <v>8.6008999999999993</v>
      </c>
      <c r="E2326" s="6"/>
      <c r="F2326" s="6"/>
      <c r="G2326" s="6"/>
      <c r="H2326" s="6"/>
      <c r="I2326" s="12" t="s">
        <v>3771</v>
      </c>
      <c r="J2326" s="12" t="s">
        <v>3771</v>
      </c>
      <c r="K2326" s="12">
        <v>96790.937399999995</v>
      </c>
      <c r="L2326" s="12" t="s">
        <v>4644</v>
      </c>
    </row>
    <row r="2327" spans="1:12" x14ac:dyDescent="0.3">
      <c r="A2327" s="12" t="s">
        <v>4645</v>
      </c>
      <c r="B2327" s="12">
        <v>2</v>
      </c>
      <c r="C2327" s="12">
        <v>0</v>
      </c>
      <c r="D2327" s="12">
        <v>8.0530000000000008</v>
      </c>
      <c r="E2327" s="6"/>
      <c r="F2327" s="6"/>
      <c r="G2327" s="6"/>
      <c r="H2327" s="6"/>
      <c r="I2327" s="12" t="s">
        <v>3771</v>
      </c>
      <c r="J2327" s="12" t="s">
        <v>3771</v>
      </c>
      <c r="K2327" s="12">
        <v>71497.431500000006</v>
      </c>
      <c r="L2327" s="12" t="s">
        <v>4646</v>
      </c>
    </row>
    <row r="2328" spans="1:12" x14ac:dyDescent="0.3">
      <c r="A2328" s="12" t="s">
        <v>4647</v>
      </c>
      <c r="B2328" s="12">
        <v>1</v>
      </c>
      <c r="C2328" s="12">
        <v>0</v>
      </c>
      <c r="D2328" s="12">
        <v>8.4590999999999994</v>
      </c>
      <c r="E2328" s="6"/>
      <c r="F2328" s="6"/>
      <c r="G2328" s="6"/>
      <c r="H2328" s="6"/>
      <c r="I2328" s="12" t="s">
        <v>3771</v>
      </c>
      <c r="J2328" s="12" t="s">
        <v>3771</v>
      </c>
      <c r="K2328" s="12">
        <v>12561.8768</v>
      </c>
      <c r="L2328" s="12" t="s">
        <v>4648</v>
      </c>
    </row>
    <row r="2329" spans="1:12" x14ac:dyDescent="0.3">
      <c r="A2329" s="12" t="s">
        <v>4649</v>
      </c>
      <c r="B2329" s="12">
        <v>1</v>
      </c>
      <c r="C2329" s="12">
        <v>0</v>
      </c>
      <c r="D2329" s="12">
        <v>5.7233999999999998</v>
      </c>
      <c r="E2329" s="6"/>
      <c r="F2329" s="6"/>
      <c r="G2329" s="6"/>
      <c r="H2329" s="6"/>
      <c r="I2329" s="12" t="s">
        <v>3771</v>
      </c>
      <c r="J2329" s="12" t="s">
        <v>3771</v>
      </c>
      <c r="K2329" s="12">
        <v>15712.6324</v>
      </c>
      <c r="L2329" s="12" t="s">
        <v>4650</v>
      </c>
    </row>
    <row r="2330" spans="1:12" x14ac:dyDescent="0.3">
      <c r="A2330" s="12" t="s">
        <v>4651</v>
      </c>
      <c r="B2330" s="12">
        <v>2</v>
      </c>
      <c r="C2330" s="12">
        <v>0</v>
      </c>
      <c r="D2330" s="12">
        <v>8.2544000000000004</v>
      </c>
      <c r="E2330" s="6"/>
      <c r="F2330" s="6"/>
      <c r="G2330" s="6"/>
      <c r="H2330" s="6"/>
      <c r="I2330" s="12" t="s">
        <v>3771</v>
      </c>
      <c r="J2330" s="12" t="s">
        <v>3771</v>
      </c>
      <c r="K2330" s="12">
        <v>37536.043400000002</v>
      </c>
      <c r="L2330" s="12" t="s">
        <v>4652</v>
      </c>
    </row>
    <row r="2331" spans="1:12" x14ac:dyDescent="0.3">
      <c r="A2331" s="12" t="s">
        <v>4653</v>
      </c>
      <c r="B2331" s="12">
        <v>1</v>
      </c>
      <c r="C2331" s="12">
        <v>0</v>
      </c>
      <c r="D2331" s="12">
        <v>5.1527000000000003</v>
      </c>
      <c r="E2331" s="6"/>
      <c r="F2331" s="6"/>
      <c r="G2331" s="6"/>
      <c r="H2331" s="6"/>
      <c r="I2331" s="12" t="s">
        <v>3771</v>
      </c>
      <c r="J2331" s="12" t="s">
        <v>3771</v>
      </c>
      <c r="K2331" s="12">
        <v>13580.441699999999</v>
      </c>
      <c r="L2331" s="12" t="s">
        <v>4654</v>
      </c>
    </row>
    <row r="2332" spans="1:12" x14ac:dyDescent="0.3">
      <c r="A2332" s="12" t="s">
        <v>4655</v>
      </c>
      <c r="B2332" s="12">
        <v>1</v>
      </c>
      <c r="C2332" s="12">
        <v>0</v>
      </c>
      <c r="D2332" s="12">
        <v>4.9275000000000002</v>
      </c>
      <c r="E2332" s="6"/>
      <c r="F2332" s="6"/>
      <c r="G2332" s="6"/>
      <c r="H2332" s="6"/>
      <c r="I2332" s="12" t="s">
        <v>3771</v>
      </c>
      <c r="J2332" s="12" t="s">
        <v>3771</v>
      </c>
      <c r="K2332" s="12">
        <v>9637.7288000000008</v>
      </c>
      <c r="L2332" s="12" t="s">
        <v>4656</v>
      </c>
    </row>
    <row r="2333" spans="1:12" x14ac:dyDescent="0.3">
      <c r="A2333" s="12" t="s">
        <v>4657</v>
      </c>
      <c r="B2333" s="12">
        <v>4</v>
      </c>
      <c r="C2333" s="12">
        <v>0</v>
      </c>
      <c r="D2333" s="12">
        <v>15.7018</v>
      </c>
      <c r="E2333" s="6"/>
      <c r="F2333" s="6"/>
      <c r="G2333" s="6"/>
      <c r="H2333" s="6"/>
      <c r="I2333" s="12" t="s">
        <v>3771</v>
      </c>
      <c r="J2333" s="12" t="s">
        <v>3771</v>
      </c>
      <c r="K2333" s="12">
        <v>153085.27859999999</v>
      </c>
      <c r="L2333" s="12" t="s">
        <v>4658</v>
      </c>
    </row>
    <row r="2334" spans="1:12" x14ac:dyDescent="0.3">
      <c r="A2334" s="12" t="s">
        <v>4659</v>
      </c>
      <c r="B2334" s="12">
        <v>1</v>
      </c>
      <c r="C2334" s="12">
        <v>0</v>
      </c>
      <c r="D2334" s="12">
        <v>5.0804999999999998</v>
      </c>
      <c r="E2334" s="6"/>
      <c r="F2334" s="6"/>
      <c r="G2334" s="6"/>
      <c r="H2334" s="6"/>
      <c r="I2334" s="12" t="s">
        <v>3771</v>
      </c>
      <c r="J2334" s="12" t="s">
        <v>3771</v>
      </c>
      <c r="K2334" s="12">
        <v>30277.3105</v>
      </c>
      <c r="L2334" s="12" t="s">
        <v>4660</v>
      </c>
    </row>
    <row r="2335" spans="1:12" x14ac:dyDescent="0.3">
      <c r="A2335" s="12" t="s">
        <v>4661</v>
      </c>
      <c r="B2335" s="12">
        <v>1</v>
      </c>
      <c r="C2335" s="12">
        <v>0</v>
      </c>
      <c r="D2335" s="12">
        <v>5.9600999999999997</v>
      </c>
      <c r="E2335" s="6"/>
      <c r="F2335" s="6"/>
      <c r="G2335" s="6"/>
      <c r="H2335" s="6"/>
      <c r="I2335" s="12" t="s">
        <v>3771</v>
      </c>
      <c r="J2335" s="12" t="s">
        <v>3771</v>
      </c>
      <c r="K2335" s="12">
        <v>14782.454299999999</v>
      </c>
      <c r="L2335" s="12" t="s">
        <v>4662</v>
      </c>
    </row>
    <row r="2336" spans="1:12" x14ac:dyDescent="0.3">
      <c r="A2336" s="12" t="s">
        <v>4663</v>
      </c>
      <c r="B2336" s="12">
        <v>2</v>
      </c>
      <c r="C2336" s="12">
        <v>0</v>
      </c>
      <c r="D2336" s="12">
        <v>9.8832000000000004</v>
      </c>
      <c r="E2336" s="6"/>
      <c r="F2336" s="6"/>
      <c r="G2336" s="6"/>
      <c r="H2336" s="6"/>
      <c r="I2336" s="12" t="s">
        <v>3771</v>
      </c>
      <c r="J2336" s="12" t="s">
        <v>3771</v>
      </c>
      <c r="K2336" s="12">
        <v>113688.6703</v>
      </c>
      <c r="L2336" s="12" t="s">
        <v>4664</v>
      </c>
    </row>
    <row r="2337" spans="1:12" x14ac:dyDescent="0.3">
      <c r="A2337" s="12" t="s">
        <v>4665</v>
      </c>
      <c r="B2337" s="12">
        <v>22</v>
      </c>
      <c r="C2337" s="12">
        <v>0</v>
      </c>
      <c r="D2337" s="12">
        <v>95.785200000000003</v>
      </c>
      <c r="E2337" s="6"/>
      <c r="F2337" s="6"/>
      <c r="G2337" s="6"/>
      <c r="H2337" s="6"/>
      <c r="I2337" s="12" t="s">
        <v>3771</v>
      </c>
      <c r="J2337" s="12" t="s">
        <v>3771</v>
      </c>
      <c r="K2337" s="12">
        <v>166867.07860000001</v>
      </c>
      <c r="L2337" s="12" t="s">
        <v>4666</v>
      </c>
    </row>
    <row r="2338" spans="1:12" x14ac:dyDescent="0.3">
      <c r="A2338" s="12" t="s">
        <v>4667</v>
      </c>
      <c r="B2338" s="12">
        <v>6</v>
      </c>
      <c r="C2338" s="12">
        <v>0</v>
      </c>
      <c r="D2338" s="12">
        <v>19.845099999999999</v>
      </c>
      <c r="E2338" s="6"/>
      <c r="F2338" s="6"/>
      <c r="G2338" s="6"/>
      <c r="H2338" s="6"/>
      <c r="I2338" s="12" t="s">
        <v>3771</v>
      </c>
      <c r="J2338" s="12" t="s">
        <v>3771</v>
      </c>
      <c r="K2338" s="12">
        <v>114684.8759</v>
      </c>
      <c r="L2338" s="12" t="s">
        <v>4668</v>
      </c>
    </row>
    <row r="2339" spans="1:12" x14ac:dyDescent="0.3">
      <c r="A2339" s="12" t="s">
        <v>4669</v>
      </c>
      <c r="B2339" s="12">
        <v>1</v>
      </c>
      <c r="C2339" s="12">
        <v>0</v>
      </c>
      <c r="D2339" s="12">
        <v>4.9722999999999997</v>
      </c>
      <c r="E2339" s="6"/>
      <c r="F2339" s="6"/>
      <c r="G2339" s="6"/>
      <c r="H2339" s="6"/>
      <c r="I2339" s="12" t="s">
        <v>3771</v>
      </c>
      <c r="J2339" s="12" t="s">
        <v>3771</v>
      </c>
      <c r="K2339" s="12">
        <v>18879.3433</v>
      </c>
      <c r="L2339" s="12" t="s">
        <v>4670</v>
      </c>
    </row>
    <row r="2340" spans="1:12" x14ac:dyDescent="0.3">
      <c r="A2340" s="12" t="s">
        <v>4671</v>
      </c>
      <c r="B2340" s="12">
        <v>1</v>
      </c>
      <c r="C2340" s="12">
        <v>0</v>
      </c>
      <c r="D2340" s="12">
        <v>9.7436000000000007</v>
      </c>
      <c r="E2340" s="6"/>
      <c r="F2340" s="6"/>
      <c r="G2340" s="6"/>
      <c r="H2340" s="6"/>
      <c r="I2340" s="12" t="s">
        <v>3771</v>
      </c>
      <c r="J2340" s="12" t="s">
        <v>3771</v>
      </c>
      <c r="K2340" s="12">
        <v>113664.2561</v>
      </c>
      <c r="L2340" s="12" t="s">
        <v>4672</v>
      </c>
    </row>
    <row r="2341" spans="1:12" x14ac:dyDescent="0.3">
      <c r="A2341" s="12" t="s">
        <v>4673</v>
      </c>
      <c r="B2341" s="12">
        <v>1</v>
      </c>
      <c r="C2341" s="12">
        <v>0</v>
      </c>
      <c r="D2341" s="12">
        <v>3.8018999999999998</v>
      </c>
      <c r="E2341" s="6"/>
      <c r="F2341" s="6"/>
      <c r="G2341" s="6"/>
      <c r="H2341" s="6"/>
      <c r="I2341" s="12" t="s">
        <v>3771</v>
      </c>
      <c r="J2341" s="12" t="s">
        <v>3771</v>
      </c>
      <c r="K2341" s="12">
        <v>108195.1777</v>
      </c>
      <c r="L2341" s="12" t="s">
        <v>4674</v>
      </c>
    </row>
    <row r="2342" spans="1:12" x14ac:dyDescent="0.3">
      <c r="A2342" s="12" t="s">
        <v>4675</v>
      </c>
      <c r="B2342" s="12">
        <v>4</v>
      </c>
      <c r="C2342" s="12">
        <v>0</v>
      </c>
      <c r="D2342" s="12">
        <v>26.264600000000002</v>
      </c>
      <c r="E2342" s="6"/>
      <c r="F2342" s="6"/>
      <c r="G2342" s="6"/>
      <c r="H2342" s="6"/>
      <c r="I2342" s="12" t="s">
        <v>3771</v>
      </c>
      <c r="J2342" s="12" t="s">
        <v>3771</v>
      </c>
      <c r="K2342" s="12">
        <v>25503.122200000002</v>
      </c>
      <c r="L2342" s="12" t="s">
        <v>4676</v>
      </c>
    </row>
    <row r="2343" spans="1:12" x14ac:dyDescent="0.3">
      <c r="A2343" s="12" t="s">
        <v>4677</v>
      </c>
      <c r="B2343" s="12">
        <v>3</v>
      </c>
      <c r="C2343" s="12">
        <v>0</v>
      </c>
      <c r="D2343" s="12">
        <v>13.7187</v>
      </c>
      <c r="E2343" s="6"/>
      <c r="F2343" s="6"/>
      <c r="G2343" s="6"/>
      <c r="H2343" s="6"/>
      <c r="I2343" s="12" t="s">
        <v>3771</v>
      </c>
      <c r="J2343" s="12" t="s">
        <v>3771</v>
      </c>
      <c r="K2343" s="12">
        <v>33230.1636</v>
      </c>
      <c r="L2343" s="12" t="s">
        <v>4678</v>
      </c>
    </row>
    <row r="2344" spans="1:12" x14ac:dyDescent="0.3">
      <c r="A2344" s="12" t="s">
        <v>4679</v>
      </c>
      <c r="B2344" s="12">
        <v>2</v>
      </c>
      <c r="C2344" s="12">
        <v>0</v>
      </c>
      <c r="D2344" s="12">
        <v>9.3124000000000002</v>
      </c>
      <c r="E2344" s="6"/>
      <c r="F2344" s="6"/>
      <c r="G2344" s="6"/>
      <c r="H2344" s="6"/>
      <c r="I2344" s="12" t="s">
        <v>3771</v>
      </c>
      <c r="J2344" s="12" t="s">
        <v>3771</v>
      </c>
      <c r="K2344" s="12">
        <v>45116.2736</v>
      </c>
      <c r="L2344" s="12" t="s">
        <v>4680</v>
      </c>
    </row>
    <row r="2345" spans="1:12" x14ac:dyDescent="0.3">
      <c r="A2345" s="12" t="s">
        <v>4681</v>
      </c>
      <c r="B2345" s="12">
        <v>1</v>
      </c>
      <c r="C2345" s="12">
        <v>0</v>
      </c>
      <c r="D2345" s="12">
        <v>4.8015999999999996</v>
      </c>
      <c r="E2345" s="6"/>
      <c r="F2345" s="6"/>
      <c r="G2345" s="6"/>
      <c r="H2345" s="6"/>
      <c r="I2345" s="12" t="s">
        <v>3771</v>
      </c>
      <c r="J2345" s="12" t="s">
        <v>3771</v>
      </c>
      <c r="K2345" s="12">
        <v>57932.882700000002</v>
      </c>
      <c r="L2345" s="12" t="s">
        <v>4682</v>
      </c>
    </row>
    <row r="2346" spans="1:12" x14ac:dyDescent="0.3">
      <c r="A2346" s="12" t="s">
        <v>4683</v>
      </c>
      <c r="B2346" s="12">
        <v>2</v>
      </c>
      <c r="C2346" s="12">
        <v>0</v>
      </c>
      <c r="D2346" s="12">
        <v>8.9259000000000004</v>
      </c>
      <c r="E2346" s="6"/>
      <c r="F2346" s="6"/>
      <c r="G2346" s="6"/>
      <c r="H2346" s="6"/>
      <c r="I2346" s="12" t="s">
        <v>3771</v>
      </c>
      <c r="J2346" s="12" t="s">
        <v>3771</v>
      </c>
      <c r="K2346" s="12">
        <v>76311.699900000007</v>
      </c>
      <c r="L2346" s="12" t="s">
        <v>4684</v>
      </c>
    </row>
    <row r="2347" spans="1:12" x14ac:dyDescent="0.3">
      <c r="A2347" s="12" t="s">
        <v>4685</v>
      </c>
      <c r="B2347" s="12">
        <v>1</v>
      </c>
      <c r="C2347" s="12">
        <v>0</v>
      </c>
      <c r="D2347" s="12">
        <v>5.4344999999999999</v>
      </c>
      <c r="E2347" s="6"/>
      <c r="F2347" s="6"/>
      <c r="G2347" s="6"/>
      <c r="H2347" s="6"/>
      <c r="I2347" s="12" t="s">
        <v>3771</v>
      </c>
      <c r="J2347" s="12" t="s">
        <v>3771</v>
      </c>
      <c r="K2347" s="12">
        <v>43749.2981</v>
      </c>
      <c r="L2347" s="12" t="s">
        <v>4686</v>
      </c>
    </row>
    <row r="2348" spans="1:12" x14ac:dyDescent="0.3">
      <c r="A2348" s="12" t="s">
        <v>4687</v>
      </c>
      <c r="B2348" s="12">
        <v>2</v>
      </c>
      <c r="C2348" s="12">
        <v>0</v>
      </c>
      <c r="D2348" s="12">
        <v>8.9190000000000005</v>
      </c>
      <c r="E2348" s="6"/>
      <c r="F2348" s="6"/>
      <c r="G2348" s="6"/>
      <c r="H2348" s="6"/>
      <c r="I2348" s="12" t="s">
        <v>3771</v>
      </c>
      <c r="J2348" s="12" t="s">
        <v>3771</v>
      </c>
      <c r="K2348" s="12">
        <v>80248.516300000003</v>
      </c>
      <c r="L2348" s="12" t="s">
        <v>4688</v>
      </c>
    </row>
    <row r="2349" spans="1:12" x14ac:dyDescent="0.3">
      <c r="A2349" s="12" t="s">
        <v>4689</v>
      </c>
      <c r="B2349" s="12">
        <v>3</v>
      </c>
      <c r="C2349" s="12">
        <v>0</v>
      </c>
      <c r="D2349" s="12">
        <v>15.347200000000001</v>
      </c>
      <c r="E2349" s="6"/>
      <c r="F2349" s="6"/>
      <c r="G2349" s="6"/>
      <c r="H2349" s="6"/>
      <c r="I2349" s="12" t="s">
        <v>3771</v>
      </c>
      <c r="J2349" s="12" t="s">
        <v>3771</v>
      </c>
      <c r="K2349" s="12">
        <v>16786.212500000001</v>
      </c>
      <c r="L2349" s="12" t="s">
        <v>4690</v>
      </c>
    </row>
    <row r="2350" spans="1:12" x14ac:dyDescent="0.3">
      <c r="A2350" s="12" t="s">
        <v>4691</v>
      </c>
      <c r="B2350" s="12">
        <v>1</v>
      </c>
      <c r="C2350" s="12">
        <v>0</v>
      </c>
      <c r="D2350" s="12">
        <v>4.2058999999999997</v>
      </c>
      <c r="E2350" s="6"/>
      <c r="F2350" s="6"/>
      <c r="G2350" s="6"/>
      <c r="H2350" s="6"/>
      <c r="I2350" s="12" t="s">
        <v>3771</v>
      </c>
      <c r="J2350" s="12" t="s">
        <v>3771</v>
      </c>
      <c r="K2350" s="12">
        <v>24055.746899999998</v>
      </c>
      <c r="L2350" s="12" t="s">
        <v>4692</v>
      </c>
    </row>
    <row r="2351" spans="1:12" x14ac:dyDescent="0.3">
      <c r="A2351" s="12" t="s">
        <v>4693</v>
      </c>
      <c r="B2351" s="12">
        <v>2</v>
      </c>
      <c r="C2351" s="12">
        <v>0</v>
      </c>
      <c r="D2351" s="12">
        <v>8.0915999999999997</v>
      </c>
      <c r="E2351" s="6"/>
      <c r="F2351" s="6"/>
      <c r="G2351" s="6"/>
      <c r="H2351" s="6"/>
      <c r="I2351" s="12" t="s">
        <v>3771</v>
      </c>
      <c r="J2351" s="12" t="s">
        <v>3771</v>
      </c>
      <c r="K2351" s="12">
        <v>81942.364600000001</v>
      </c>
      <c r="L2351" s="12" t="s">
        <v>4694</v>
      </c>
    </row>
    <row r="2352" spans="1:12" x14ac:dyDescent="0.3">
      <c r="A2352" s="12" t="s">
        <v>4695</v>
      </c>
      <c r="B2352" s="12">
        <v>2</v>
      </c>
      <c r="C2352" s="12">
        <v>0</v>
      </c>
      <c r="D2352" s="12">
        <v>11.055199999999999</v>
      </c>
      <c r="E2352" s="6"/>
      <c r="F2352" s="6"/>
      <c r="G2352" s="6"/>
      <c r="H2352" s="6"/>
      <c r="I2352" s="12" t="s">
        <v>3771</v>
      </c>
      <c r="J2352" s="12" t="s">
        <v>3771</v>
      </c>
      <c r="K2352" s="12">
        <v>13351.0982</v>
      </c>
      <c r="L2352" s="12" t="s">
        <v>4696</v>
      </c>
    </row>
    <row r="2353" spans="1:12" x14ac:dyDescent="0.3">
      <c r="A2353" s="12" t="s">
        <v>4697</v>
      </c>
      <c r="B2353" s="12">
        <v>1</v>
      </c>
      <c r="C2353" s="12">
        <v>0</v>
      </c>
      <c r="D2353" s="12">
        <v>5.4291</v>
      </c>
      <c r="E2353" s="6"/>
      <c r="F2353" s="6"/>
      <c r="G2353" s="6"/>
      <c r="H2353" s="6"/>
      <c r="I2353" s="12" t="s">
        <v>3771</v>
      </c>
      <c r="J2353" s="12" t="s">
        <v>3771</v>
      </c>
      <c r="K2353" s="12">
        <v>14307.4586</v>
      </c>
      <c r="L2353" s="12" t="s">
        <v>4698</v>
      </c>
    </row>
    <row r="2354" spans="1:12" x14ac:dyDescent="0.3">
      <c r="A2354" s="12" t="s">
        <v>4699</v>
      </c>
      <c r="B2354" s="12">
        <v>1</v>
      </c>
      <c r="C2354" s="12">
        <v>0</v>
      </c>
      <c r="D2354" s="12">
        <v>4.3460999999999999</v>
      </c>
      <c r="E2354" s="6"/>
      <c r="F2354" s="6"/>
      <c r="G2354" s="6"/>
      <c r="H2354" s="6"/>
      <c r="I2354" s="12" t="s">
        <v>3771</v>
      </c>
      <c r="J2354" s="12" t="s">
        <v>3771</v>
      </c>
      <c r="K2354" s="12">
        <v>28837.504799999999</v>
      </c>
      <c r="L2354" s="12" t="s">
        <v>4700</v>
      </c>
    </row>
    <row r="2355" spans="1:12" x14ac:dyDescent="0.3">
      <c r="A2355" s="12" t="s">
        <v>4701</v>
      </c>
      <c r="B2355" s="12">
        <v>5</v>
      </c>
      <c r="C2355" s="12">
        <v>0</v>
      </c>
      <c r="D2355" s="12">
        <v>20.538</v>
      </c>
      <c r="E2355" s="6"/>
      <c r="F2355" s="6"/>
      <c r="G2355" s="6"/>
      <c r="H2355" s="6"/>
      <c r="I2355" s="12" t="s">
        <v>3771</v>
      </c>
      <c r="J2355" s="12" t="s">
        <v>3771</v>
      </c>
      <c r="K2355" s="12">
        <v>95255.667199999996</v>
      </c>
      <c r="L2355" s="12" t="s">
        <v>4702</v>
      </c>
    </row>
    <row r="2356" spans="1:12" x14ac:dyDescent="0.3">
      <c r="A2356" s="12" t="s">
        <v>4703</v>
      </c>
      <c r="B2356" s="12">
        <v>2</v>
      </c>
      <c r="C2356" s="12">
        <v>0</v>
      </c>
      <c r="D2356" s="12">
        <v>8.6387</v>
      </c>
      <c r="E2356" s="6"/>
      <c r="F2356" s="6"/>
      <c r="G2356" s="6"/>
      <c r="H2356" s="6"/>
      <c r="I2356" s="12" t="s">
        <v>3771</v>
      </c>
      <c r="J2356" s="12" t="s">
        <v>3771</v>
      </c>
      <c r="K2356" s="12">
        <v>150342.42790000001</v>
      </c>
      <c r="L2356" s="12" t="s">
        <v>4704</v>
      </c>
    </row>
    <row r="2357" spans="1:12" x14ac:dyDescent="0.3">
      <c r="A2357" s="12" t="s">
        <v>4705</v>
      </c>
      <c r="B2357" s="12">
        <v>3</v>
      </c>
      <c r="C2357" s="12">
        <v>0</v>
      </c>
      <c r="D2357" s="12">
        <v>41.493899999999996</v>
      </c>
      <c r="E2357" s="6"/>
      <c r="F2357" s="6"/>
      <c r="G2357" s="6"/>
      <c r="H2357" s="6"/>
      <c r="I2357" s="12" t="s">
        <v>3771</v>
      </c>
      <c r="J2357" s="12" t="s">
        <v>3771</v>
      </c>
      <c r="K2357" s="12">
        <v>21499.357899999999</v>
      </c>
      <c r="L2357" s="12" t="s">
        <v>4706</v>
      </c>
    </row>
    <row r="2358" spans="1:12" x14ac:dyDescent="0.3">
      <c r="A2358" s="12" t="s">
        <v>4707</v>
      </c>
      <c r="B2358" s="12">
        <v>4</v>
      </c>
      <c r="C2358" s="12">
        <v>0</v>
      </c>
      <c r="D2358" s="12">
        <v>17.107600000000001</v>
      </c>
      <c r="E2358" s="6"/>
      <c r="F2358" s="6"/>
      <c r="G2358" s="6"/>
      <c r="H2358" s="6"/>
      <c r="I2358" s="12" t="s">
        <v>3771</v>
      </c>
      <c r="J2358" s="12" t="s">
        <v>3771</v>
      </c>
      <c r="K2358" s="12">
        <v>162972.08040000001</v>
      </c>
      <c r="L2358" s="12" t="s">
        <v>4708</v>
      </c>
    </row>
    <row r="2359" spans="1:12" x14ac:dyDescent="0.3">
      <c r="A2359" s="12" t="s">
        <v>4709</v>
      </c>
      <c r="B2359" s="12">
        <v>1</v>
      </c>
      <c r="C2359" s="12">
        <v>0</v>
      </c>
      <c r="D2359" s="12">
        <v>4.01</v>
      </c>
      <c r="E2359" s="6"/>
      <c r="F2359" s="6"/>
      <c r="G2359" s="6"/>
      <c r="H2359" s="6"/>
      <c r="I2359" s="12" t="s">
        <v>3771</v>
      </c>
      <c r="J2359" s="12" t="s">
        <v>3771</v>
      </c>
      <c r="K2359" s="12">
        <v>226068.71890000001</v>
      </c>
      <c r="L2359" s="12" t="s">
        <v>4710</v>
      </c>
    </row>
    <row r="2360" spans="1:12" x14ac:dyDescent="0.3">
      <c r="A2360" s="12" t="s">
        <v>4711</v>
      </c>
      <c r="B2360" s="12">
        <v>1</v>
      </c>
      <c r="C2360" s="12">
        <v>0</v>
      </c>
      <c r="D2360" s="12">
        <v>3.4196</v>
      </c>
      <c r="E2360" s="6"/>
      <c r="F2360" s="6"/>
      <c r="G2360" s="6"/>
      <c r="H2360" s="6"/>
      <c r="I2360" s="12" t="s">
        <v>3771</v>
      </c>
      <c r="J2360" s="12" t="s">
        <v>3771</v>
      </c>
      <c r="K2360" s="12">
        <v>74209.248300000007</v>
      </c>
      <c r="L2360" s="12" t="s">
        <v>4712</v>
      </c>
    </row>
    <row r="2361" spans="1:12" x14ac:dyDescent="0.3">
      <c r="A2361" s="12" t="s">
        <v>4713</v>
      </c>
      <c r="B2361" s="12">
        <v>2</v>
      </c>
      <c r="C2361" s="12">
        <v>0</v>
      </c>
      <c r="D2361" s="12">
        <v>12.6412</v>
      </c>
      <c r="E2361" s="6"/>
      <c r="F2361" s="6"/>
      <c r="G2361" s="6"/>
      <c r="H2361" s="6"/>
      <c r="I2361" s="12" t="s">
        <v>3771</v>
      </c>
      <c r="J2361" s="12" t="s">
        <v>3771</v>
      </c>
      <c r="K2361" s="12">
        <v>54474.272100000002</v>
      </c>
      <c r="L2361" s="12" t="s">
        <v>4714</v>
      </c>
    </row>
    <row r="2362" spans="1:12" x14ac:dyDescent="0.3">
      <c r="A2362" s="12" t="s">
        <v>4715</v>
      </c>
      <c r="B2362" s="12">
        <v>14</v>
      </c>
      <c r="C2362" s="12">
        <v>0</v>
      </c>
      <c r="D2362" s="12">
        <v>131.16589999999999</v>
      </c>
      <c r="E2362" s="6"/>
      <c r="F2362" s="6"/>
      <c r="G2362" s="6"/>
      <c r="H2362" s="6"/>
      <c r="I2362" s="12" t="s">
        <v>3771</v>
      </c>
      <c r="J2362" s="12" t="s">
        <v>3771</v>
      </c>
      <c r="K2362" s="12">
        <v>80131.316500000001</v>
      </c>
      <c r="L2362" s="12" t="s">
        <v>1607</v>
      </c>
    </row>
    <row r="2363" spans="1:12" x14ac:dyDescent="0.3">
      <c r="A2363" s="12" t="s">
        <v>4716</v>
      </c>
      <c r="B2363" s="12">
        <v>1</v>
      </c>
      <c r="C2363" s="12">
        <v>0</v>
      </c>
      <c r="D2363" s="12">
        <v>5.0838000000000001</v>
      </c>
      <c r="E2363" s="6"/>
      <c r="F2363" s="6"/>
      <c r="G2363" s="6"/>
      <c r="H2363" s="6"/>
      <c r="I2363" s="12" t="s">
        <v>3771</v>
      </c>
      <c r="J2363" s="12" t="s">
        <v>3771</v>
      </c>
      <c r="K2363" s="12">
        <v>55575.1227</v>
      </c>
      <c r="L2363" s="12" t="s">
        <v>4717</v>
      </c>
    </row>
    <row r="2364" spans="1:12" x14ac:dyDescent="0.3">
      <c r="A2364" s="12" t="s">
        <v>4718</v>
      </c>
      <c r="B2364" s="12">
        <v>2</v>
      </c>
      <c r="C2364" s="12">
        <v>0</v>
      </c>
      <c r="D2364" s="12">
        <v>10.4252</v>
      </c>
      <c r="E2364" s="6"/>
      <c r="F2364" s="6"/>
      <c r="G2364" s="6"/>
      <c r="H2364" s="6"/>
      <c r="I2364" s="12" t="s">
        <v>3771</v>
      </c>
      <c r="J2364" s="12" t="s">
        <v>3771</v>
      </c>
      <c r="K2364" s="12">
        <v>43256.490299999998</v>
      </c>
      <c r="L2364" s="12" t="s">
        <v>4719</v>
      </c>
    </row>
    <row r="2365" spans="1:12" x14ac:dyDescent="0.3">
      <c r="A2365" s="12" t="s">
        <v>4720</v>
      </c>
      <c r="B2365" s="12">
        <v>2</v>
      </c>
      <c r="C2365" s="12">
        <v>0</v>
      </c>
      <c r="D2365" s="12">
        <v>9.0861999999999998</v>
      </c>
      <c r="E2365" s="6"/>
      <c r="F2365" s="6"/>
      <c r="G2365" s="6"/>
      <c r="H2365" s="6"/>
      <c r="I2365" s="12" t="s">
        <v>3771</v>
      </c>
      <c r="J2365" s="12" t="s">
        <v>3771</v>
      </c>
      <c r="K2365" s="12">
        <v>15561.3161</v>
      </c>
      <c r="L2365" s="12" t="s">
        <v>4721</v>
      </c>
    </row>
    <row r="2366" spans="1:12" x14ac:dyDescent="0.3">
      <c r="A2366" s="12" t="s">
        <v>4722</v>
      </c>
      <c r="B2366" s="12">
        <v>2</v>
      </c>
      <c r="C2366" s="12">
        <v>0</v>
      </c>
      <c r="D2366" s="12">
        <v>17.395800000000001</v>
      </c>
      <c r="E2366" s="6"/>
      <c r="F2366" s="6"/>
      <c r="G2366" s="6"/>
      <c r="H2366" s="6"/>
      <c r="I2366" s="12" t="s">
        <v>3771</v>
      </c>
      <c r="J2366" s="12" t="s">
        <v>3771</v>
      </c>
      <c r="K2366" s="12">
        <v>9507.3911000000007</v>
      </c>
      <c r="L2366" s="12" t="s">
        <v>4723</v>
      </c>
    </row>
    <row r="2367" spans="1:12" x14ac:dyDescent="0.3">
      <c r="A2367" s="12" t="s">
        <v>4724</v>
      </c>
      <c r="B2367" s="12">
        <v>2</v>
      </c>
      <c r="C2367" s="12">
        <v>0</v>
      </c>
      <c r="D2367" s="12">
        <v>8.7441999999999993</v>
      </c>
      <c r="E2367" s="6"/>
      <c r="F2367" s="6"/>
      <c r="G2367" s="6"/>
      <c r="H2367" s="6"/>
      <c r="I2367" s="12" t="s">
        <v>3771</v>
      </c>
      <c r="J2367" s="12" t="s">
        <v>3771</v>
      </c>
      <c r="K2367" s="12">
        <v>212876.54500000001</v>
      </c>
      <c r="L2367" s="12" t="s">
        <v>4725</v>
      </c>
    </row>
    <row r="2368" spans="1:12" x14ac:dyDescent="0.3">
      <c r="A2368" s="12" t="s">
        <v>4726</v>
      </c>
      <c r="B2368" s="12">
        <v>2</v>
      </c>
      <c r="C2368" s="12">
        <v>0</v>
      </c>
      <c r="D2368" s="12">
        <v>9.4600000000000009</v>
      </c>
      <c r="E2368" s="6"/>
      <c r="F2368" s="6"/>
      <c r="G2368" s="6"/>
      <c r="H2368" s="6"/>
      <c r="I2368" s="12" t="s">
        <v>3771</v>
      </c>
      <c r="J2368" s="12" t="s">
        <v>3771</v>
      </c>
      <c r="K2368" s="12">
        <v>191045.07180000001</v>
      </c>
      <c r="L2368" s="12" t="s">
        <v>4727</v>
      </c>
    </row>
    <row r="2369" spans="1:12" x14ac:dyDescent="0.3">
      <c r="A2369" s="12" t="s">
        <v>4728</v>
      </c>
      <c r="B2369" s="12">
        <v>1</v>
      </c>
      <c r="C2369" s="12">
        <v>0</v>
      </c>
      <c r="D2369" s="12">
        <v>4.1435000000000004</v>
      </c>
      <c r="E2369" s="6"/>
      <c r="F2369" s="6"/>
      <c r="G2369" s="6"/>
      <c r="H2369" s="6"/>
      <c r="I2369" s="12" t="s">
        <v>3771</v>
      </c>
      <c r="J2369" s="12" t="s">
        <v>3771</v>
      </c>
      <c r="K2369" s="12">
        <v>70472.501000000004</v>
      </c>
      <c r="L2369" s="12" t="s">
        <v>4729</v>
      </c>
    </row>
    <row r="2370" spans="1:12" x14ac:dyDescent="0.3">
      <c r="A2370" s="12" t="s">
        <v>4730</v>
      </c>
      <c r="B2370" s="12">
        <v>22</v>
      </c>
      <c r="C2370" s="12">
        <v>0</v>
      </c>
      <c r="D2370" s="12">
        <v>86.2226</v>
      </c>
      <c r="E2370" s="6"/>
      <c r="F2370" s="6"/>
      <c r="G2370" s="6"/>
      <c r="H2370" s="6"/>
      <c r="I2370" s="12" t="s">
        <v>3771</v>
      </c>
      <c r="J2370" s="12" t="s">
        <v>3771</v>
      </c>
      <c r="K2370" s="12">
        <v>476184.7022</v>
      </c>
      <c r="L2370" s="12" t="s">
        <v>4731</v>
      </c>
    </row>
    <row r="2371" spans="1:12" x14ac:dyDescent="0.3">
      <c r="A2371" s="12" t="s">
        <v>4732</v>
      </c>
      <c r="B2371" s="12">
        <v>3</v>
      </c>
      <c r="C2371" s="12">
        <v>0</v>
      </c>
      <c r="D2371" s="12">
        <v>9.0007000000000001</v>
      </c>
      <c r="E2371" s="6"/>
      <c r="F2371" s="6"/>
      <c r="G2371" s="6"/>
      <c r="H2371" s="6"/>
      <c r="I2371" s="12" t="s">
        <v>3771</v>
      </c>
      <c r="J2371" s="12" t="s">
        <v>3771</v>
      </c>
      <c r="K2371" s="12">
        <v>136928.25570000001</v>
      </c>
      <c r="L2371" s="12" t="s">
        <v>4733</v>
      </c>
    </row>
    <row r="2372" spans="1:12" x14ac:dyDescent="0.3">
      <c r="A2372" s="12" t="s">
        <v>4734</v>
      </c>
      <c r="B2372" s="12">
        <v>3</v>
      </c>
      <c r="C2372" s="12">
        <v>0</v>
      </c>
      <c r="D2372" s="12">
        <v>22.805599999999998</v>
      </c>
      <c r="E2372" s="6"/>
      <c r="F2372" s="6"/>
      <c r="G2372" s="6"/>
      <c r="H2372" s="6"/>
      <c r="I2372" s="12" t="s">
        <v>3771</v>
      </c>
      <c r="J2372" s="12" t="s">
        <v>3771</v>
      </c>
      <c r="K2372" s="12">
        <v>22006.3694</v>
      </c>
      <c r="L2372" s="12" t="s">
        <v>4735</v>
      </c>
    </row>
    <row r="2373" spans="1:12" x14ac:dyDescent="0.3">
      <c r="A2373" s="12" t="s">
        <v>4736</v>
      </c>
      <c r="B2373" s="12">
        <v>8</v>
      </c>
      <c r="C2373" s="12">
        <v>0</v>
      </c>
      <c r="D2373" s="12">
        <v>56.108400000000003</v>
      </c>
      <c r="E2373" s="6"/>
      <c r="F2373" s="6"/>
      <c r="G2373" s="6"/>
      <c r="H2373" s="6"/>
      <c r="I2373" s="12" t="s">
        <v>3771</v>
      </c>
      <c r="J2373" s="12" t="s">
        <v>3771</v>
      </c>
      <c r="K2373" s="12">
        <v>34142.131500000003</v>
      </c>
      <c r="L2373" s="12" t="s">
        <v>4737</v>
      </c>
    </row>
    <row r="2374" spans="1:12" x14ac:dyDescent="0.3">
      <c r="A2374" s="12" t="s">
        <v>4738</v>
      </c>
      <c r="B2374" s="12">
        <v>2</v>
      </c>
      <c r="C2374" s="12">
        <v>0</v>
      </c>
      <c r="D2374" s="12">
        <v>24.353100000000001</v>
      </c>
      <c r="E2374" s="6"/>
      <c r="F2374" s="6"/>
      <c r="G2374" s="6"/>
      <c r="H2374" s="6"/>
      <c r="I2374" s="12" t="s">
        <v>3771</v>
      </c>
      <c r="J2374" s="12" t="s">
        <v>3771</v>
      </c>
      <c r="K2374" s="12">
        <v>25129.598000000002</v>
      </c>
      <c r="L2374" s="12" t="s">
        <v>3073</v>
      </c>
    </row>
    <row r="2375" spans="1:12" x14ac:dyDescent="0.3">
      <c r="A2375" s="12" t="s">
        <v>4739</v>
      </c>
      <c r="B2375" s="12">
        <v>4</v>
      </c>
      <c r="C2375" s="12">
        <v>0</v>
      </c>
      <c r="D2375" s="12">
        <v>16.428699999999999</v>
      </c>
      <c r="E2375" s="6"/>
      <c r="F2375" s="6"/>
      <c r="G2375" s="6"/>
      <c r="H2375" s="6"/>
      <c r="I2375" s="12" t="s">
        <v>3771</v>
      </c>
      <c r="J2375" s="12" t="s">
        <v>3771</v>
      </c>
      <c r="K2375" s="12">
        <v>172765.32759999999</v>
      </c>
      <c r="L2375" s="12" t="s">
        <v>4740</v>
      </c>
    </row>
    <row r="2376" spans="1:12" x14ac:dyDescent="0.3">
      <c r="A2376" s="12" t="s">
        <v>4741</v>
      </c>
      <c r="B2376" s="12">
        <v>3</v>
      </c>
      <c r="C2376" s="12">
        <v>0</v>
      </c>
      <c r="D2376" s="12">
        <v>17.3413</v>
      </c>
      <c r="E2376" s="6"/>
      <c r="F2376" s="6"/>
      <c r="G2376" s="6"/>
      <c r="H2376" s="6"/>
      <c r="I2376" s="12" t="s">
        <v>3771</v>
      </c>
      <c r="J2376" s="12" t="s">
        <v>3771</v>
      </c>
      <c r="K2376" s="12">
        <v>81206.121799999994</v>
      </c>
      <c r="L2376" s="12" t="s">
        <v>4742</v>
      </c>
    </row>
    <row r="2377" spans="1:12" x14ac:dyDescent="0.3">
      <c r="A2377" s="12" t="s">
        <v>4743</v>
      </c>
      <c r="B2377" s="12">
        <v>3</v>
      </c>
      <c r="C2377" s="12">
        <v>0</v>
      </c>
      <c r="D2377" s="12">
        <v>16.475999999999999</v>
      </c>
      <c r="E2377" s="6"/>
      <c r="F2377" s="6"/>
      <c r="G2377" s="6"/>
      <c r="H2377" s="6"/>
      <c r="I2377" s="12" t="s">
        <v>3771</v>
      </c>
      <c r="J2377" s="12" t="s">
        <v>3771</v>
      </c>
      <c r="K2377" s="12">
        <v>83075.457699999999</v>
      </c>
      <c r="L2377" s="12" t="s">
        <v>4744</v>
      </c>
    </row>
    <row r="2378" spans="1:12" x14ac:dyDescent="0.3">
      <c r="A2378" s="12" t="s">
        <v>4745</v>
      </c>
      <c r="B2378" s="12">
        <v>4</v>
      </c>
      <c r="C2378" s="12">
        <v>0</v>
      </c>
      <c r="D2378" s="12">
        <v>22.808499999999999</v>
      </c>
      <c r="E2378" s="6"/>
      <c r="F2378" s="6"/>
      <c r="G2378" s="6"/>
      <c r="H2378" s="6"/>
      <c r="I2378" s="12" t="s">
        <v>3771</v>
      </c>
      <c r="J2378" s="12" t="s">
        <v>3771</v>
      </c>
      <c r="K2378" s="12">
        <v>80864.488700000002</v>
      </c>
      <c r="L2378" s="12" t="s">
        <v>4746</v>
      </c>
    </row>
    <row r="2379" spans="1:12" x14ac:dyDescent="0.3">
      <c r="A2379" s="12" t="s">
        <v>4747</v>
      </c>
      <c r="B2379" s="12">
        <v>3</v>
      </c>
      <c r="C2379" s="12">
        <v>0</v>
      </c>
      <c r="D2379" s="12">
        <v>10.967000000000001</v>
      </c>
      <c r="E2379" s="6"/>
      <c r="F2379" s="6"/>
      <c r="G2379" s="6"/>
      <c r="H2379" s="6"/>
      <c r="I2379" s="12" t="s">
        <v>3771</v>
      </c>
      <c r="J2379" s="12" t="s">
        <v>3771</v>
      </c>
      <c r="K2379" s="12">
        <v>235863.50279999999</v>
      </c>
      <c r="L2379" s="12" t="s">
        <v>4748</v>
      </c>
    </row>
    <row r="2380" spans="1:12" x14ac:dyDescent="0.3">
      <c r="A2380" s="12" t="s">
        <v>4749</v>
      </c>
      <c r="B2380" s="12">
        <v>2</v>
      </c>
      <c r="C2380" s="12">
        <v>0</v>
      </c>
      <c r="D2380" s="12">
        <v>10.5016</v>
      </c>
      <c r="E2380" s="6"/>
      <c r="F2380" s="6"/>
      <c r="G2380" s="6"/>
      <c r="H2380" s="6"/>
      <c r="I2380" s="12" t="s">
        <v>3771</v>
      </c>
      <c r="J2380" s="12" t="s">
        <v>3771</v>
      </c>
      <c r="K2380" s="12">
        <v>22494.8073</v>
      </c>
      <c r="L2380" s="12" t="s">
        <v>4750</v>
      </c>
    </row>
    <row r="2381" spans="1:12" x14ac:dyDescent="0.3">
      <c r="A2381" s="12" t="s">
        <v>4751</v>
      </c>
      <c r="B2381" s="12">
        <v>3</v>
      </c>
      <c r="C2381" s="12">
        <v>0</v>
      </c>
      <c r="D2381" s="12">
        <v>13.1927</v>
      </c>
      <c r="E2381" s="6"/>
      <c r="F2381" s="6"/>
      <c r="G2381" s="6"/>
      <c r="H2381" s="6"/>
      <c r="I2381" s="12" t="s">
        <v>3771</v>
      </c>
      <c r="J2381" s="12" t="s">
        <v>3771</v>
      </c>
      <c r="K2381" s="12">
        <v>73326.710800000001</v>
      </c>
      <c r="L2381" s="12" t="s">
        <v>4752</v>
      </c>
    </row>
    <row r="2382" spans="1:12" x14ac:dyDescent="0.3">
      <c r="A2382" s="12" t="s">
        <v>4753</v>
      </c>
      <c r="B2382" s="12">
        <v>6</v>
      </c>
      <c r="C2382" s="12">
        <v>0</v>
      </c>
      <c r="D2382" s="12">
        <v>25.3934</v>
      </c>
      <c r="E2382" s="6"/>
      <c r="F2382" s="6"/>
      <c r="G2382" s="6"/>
      <c r="H2382" s="6"/>
      <c r="I2382" s="12" t="s">
        <v>3771</v>
      </c>
      <c r="J2382" s="12" t="s">
        <v>3771</v>
      </c>
      <c r="K2382" s="12">
        <v>261272.18280000001</v>
      </c>
      <c r="L2382" s="12" t="s">
        <v>4754</v>
      </c>
    </row>
    <row r="2383" spans="1:12" x14ac:dyDescent="0.3">
      <c r="A2383" s="12" t="s">
        <v>4755</v>
      </c>
      <c r="B2383" s="12">
        <v>5</v>
      </c>
      <c r="C2383" s="12">
        <v>0</v>
      </c>
      <c r="D2383" s="12">
        <v>36.111899999999999</v>
      </c>
      <c r="E2383" s="6"/>
      <c r="F2383" s="6"/>
      <c r="G2383" s="6"/>
      <c r="H2383" s="6"/>
      <c r="I2383" s="12" t="s">
        <v>3771</v>
      </c>
      <c r="J2383" s="12" t="s">
        <v>3771</v>
      </c>
      <c r="K2383" s="12">
        <v>29566.407999999999</v>
      </c>
      <c r="L2383" s="12" t="s">
        <v>4756</v>
      </c>
    </row>
    <row r="2384" spans="1:12" x14ac:dyDescent="0.3">
      <c r="A2384" s="12" t="s">
        <v>4757</v>
      </c>
      <c r="B2384" s="12">
        <v>2</v>
      </c>
      <c r="C2384" s="12">
        <v>0</v>
      </c>
      <c r="D2384" s="12">
        <v>14.4834</v>
      </c>
      <c r="E2384" s="6"/>
      <c r="F2384" s="6"/>
      <c r="G2384" s="6"/>
      <c r="H2384" s="6"/>
      <c r="I2384" s="12" t="s">
        <v>3771</v>
      </c>
      <c r="J2384" s="12" t="s">
        <v>3771</v>
      </c>
      <c r="K2384" s="12">
        <v>63511.832300000002</v>
      </c>
      <c r="L2384" s="12" t="s">
        <v>4758</v>
      </c>
    </row>
    <row r="2385" spans="1:12" x14ac:dyDescent="0.3">
      <c r="A2385" s="12" t="s">
        <v>4759</v>
      </c>
      <c r="B2385" s="12">
        <v>1</v>
      </c>
      <c r="C2385" s="12">
        <v>0</v>
      </c>
      <c r="D2385" s="12">
        <v>4.9976000000000003</v>
      </c>
      <c r="E2385" s="6"/>
      <c r="F2385" s="6"/>
      <c r="G2385" s="6"/>
      <c r="H2385" s="6"/>
      <c r="I2385" s="12" t="s">
        <v>3771</v>
      </c>
      <c r="J2385" s="12" t="s">
        <v>3771</v>
      </c>
      <c r="K2385" s="12">
        <v>113798.9786</v>
      </c>
      <c r="L2385" s="12" t="s">
        <v>4760</v>
      </c>
    </row>
    <row r="2386" spans="1:12" x14ac:dyDescent="0.3">
      <c r="A2386" s="12" t="s">
        <v>4761</v>
      </c>
      <c r="B2386" s="12">
        <v>1</v>
      </c>
      <c r="C2386" s="12">
        <v>0</v>
      </c>
      <c r="D2386" s="12">
        <v>4.2763</v>
      </c>
      <c r="E2386" s="6"/>
      <c r="F2386" s="6"/>
      <c r="G2386" s="6"/>
      <c r="H2386" s="6"/>
      <c r="I2386" s="12" t="s">
        <v>3771</v>
      </c>
      <c r="J2386" s="12" t="s">
        <v>3771</v>
      </c>
      <c r="K2386" s="12">
        <v>78816.962700000004</v>
      </c>
      <c r="L2386" s="12" t="s">
        <v>4762</v>
      </c>
    </row>
    <row r="2387" spans="1:12" x14ac:dyDescent="0.3">
      <c r="A2387" s="12" t="s">
        <v>4763</v>
      </c>
      <c r="B2387" s="12">
        <v>6</v>
      </c>
      <c r="C2387" s="12">
        <v>0</v>
      </c>
      <c r="D2387" s="12">
        <v>30.544899999999998</v>
      </c>
      <c r="E2387" s="6"/>
      <c r="F2387" s="6"/>
      <c r="G2387" s="6"/>
      <c r="H2387" s="6"/>
      <c r="I2387" s="12" t="s">
        <v>3771</v>
      </c>
      <c r="J2387" s="12" t="s">
        <v>3771</v>
      </c>
      <c r="K2387" s="12">
        <v>211239.51459999999</v>
      </c>
      <c r="L2387" s="12" t="s">
        <v>4764</v>
      </c>
    </row>
    <row r="2388" spans="1:12" x14ac:dyDescent="0.3">
      <c r="A2388" s="12" t="s">
        <v>4765</v>
      </c>
      <c r="B2388" s="12">
        <v>3</v>
      </c>
      <c r="C2388" s="12">
        <v>0</v>
      </c>
      <c r="D2388" s="12">
        <v>18.695799999999998</v>
      </c>
      <c r="E2388" s="6"/>
      <c r="F2388" s="6"/>
      <c r="G2388" s="6"/>
      <c r="H2388" s="6"/>
      <c r="I2388" s="12" t="s">
        <v>3771</v>
      </c>
      <c r="J2388" s="12" t="s">
        <v>3771</v>
      </c>
      <c r="K2388" s="12">
        <v>66900.3603</v>
      </c>
      <c r="L2388" s="12" t="s">
        <v>4766</v>
      </c>
    </row>
    <row r="2389" spans="1:12" x14ac:dyDescent="0.3">
      <c r="A2389" s="12" t="s">
        <v>4767</v>
      </c>
      <c r="B2389" s="12">
        <v>2</v>
      </c>
      <c r="C2389" s="12">
        <v>0</v>
      </c>
      <c r="D2389" s="12">
        <v>8.7764000000000006</v>
      </c>
      <c r="E2389" s="6"/>
      <c r="F2389" s="6"/>
      <c r="G2389" s="6"/>
      <c r="H2389" s="6"/>
      <c r="I2389" s="12" t="s">
        <v>3771</v>
      </c>
      <c r="J2389" s="12" t="s">
        <v>3771</v>
      </c>
      <c r="K2389" s="12">
        <v>50428.945800000001</v>
      </c>
      <c r="L2389" s="12" t="s">
        <v>4768</v>
      </c>
    </row>
    <row r="2390" spans="1:12" x14ac:dyDescent="0.3">
      <c r="A2390" s="12" t="s">
        <v>4769</v>
      </c>
      <c r="B2390" s="12">
        <v>3</v>
      </c>
      <c r="C2390" s="12">
        <v>0</v>
      </c>
      <c r="D2390" s="12">
        <v>13.254899999999999</v>
      </c>
      <c r="E2390" s="6"/>
      <c r="F2390" s="6"/>
      <c r="G2390" s="6"/>
      <c r="H2390" s="6"/>
      <c r="I2390" s="12" t="s">
        <v>3771</v>
      </c>
      <c r="J2390" s="12" t="s">
        <v>3771</v>
      </c>
      <c r="K2390" s="12">
        <v>79344.267300000007</v>
      </c>
      <c r="L2390" s="12" t="s">
        <v>4770</v>
      </c>
    </row>
    <row r="2391" spans="1:12" x14ac:dyDescent="0.3">
      <c r="A2391" s="12" t="s">
        <v>4771</v>
      </c>
      <c r="B2391" s="12">
        <v>1</v>
      </c>
      <c r="C2391" s="12">
        <v>0</v>
      </c>
      <c r="D2391" s="12">
        <v>6.8075999999999999</v>
      </c>
      <c r="E2391" s="6"/>
      <c r="F2391" s="6"/>
      <c r="G2391" s="6"/>
      <c r="H2391" s="6"/>
      <c r="I2391" s="12" t="s">
        <v>3771</v>
      </c>
      <c r="J2391" s="12" t="s">
        <v>3771</v>
      </c>
      <c r="K2391" s="12">
        <v>5037.7764999999999</v>
      </c>
      <c r="L2391" s="12" t="s">
        <v>4772</v>
      </c>
    </row>
    <row r="2392" spans="1:12" x14ac:dyDescent="0.3">
      <c r="A2392" s="12" t="s">
        <v>4773</v>
      </c>
      <c r="B2392" s="12">
        <v>2</v>
      </c>
      <c r="C2392" s="12">
        <v>0</v>
      </c>
      <c r="D2392" s="12">
        <v>9.0925999999999991</v>
      </c>
      <c r="E2392" s="6"/>
      <c r="F2392" s="6"/>
      <c r="G2392" s="6"/>
      <c r="H2392" s="6"/>
      <c r="I2392" s="12" t="s">
        <v>3771</v>
      </c>
      <c r="J2392" s="12" t="s">
        <v>3771</v>
      </c>
      <c r="K2392" s="12">
        <v>37117.4784</v>
      </c>
      <c r="L2392" s="12" t="s">
        <v>4774</v>
      </c>
    </row>
    <row r="2393" spans="1:12" x14ac:dyDescent="0.3">
      <c r="A2393" s="12" t="s">
        <v>4775</v>
      </c>
      <c r="B2393" s="12">
        <v>2</v>
      </c>
      <c r="C2393" s="12">
        <v>0</v>
      </c>
      <c r="D2393" s="12">
        <v>10.5961</v>
      </c>
      <c r="E2393" s="6"/>
      <c r="F2393" s="6"/>
      <c r="G2393" s="6"/>
      <c r="H2393" s="6"/>
      <c r="I2393" s="12" t="s">
        <v>3771</v>
      </c>
      <c r="J2393" s="12" t="s">
        <v>3771</v>
      </c>
      <c r="K2393" s="12">
        <v>10714.3326</v>
      </c>
      <c r="L2393" s="12" t="s">
        <v>4776</v>
      </c>
    </row>
    <row r="2394" spans="1:12" x14ac:dyDescent="0.3">
      <c r="A2394" s="12" t="s">
        <v>4777</v>
      </c>
      <c r="B2394" s="12">
        <v>2</v>
      </c>
      <c r="C2394" s="12">
        <v>0</v>
      </c>
      <c r="D2394" s="12">
        <v>8.3141999999999996</v>
      </c>
      <c r="E2394" s="6"/>
      <c r="F2394" s="6"/>
      <c r="G2394" s="6"/>
      <c r="H2394" s="6"/>
      <c r="I2394" s="12" t="s">
        <v>3771</v>
      </c>
      <c r="J2394" s="12" t="s">
        <v>3771</v>
      </c>
      <c r="K2394" s="12">
        <v>98753.394799999995</v>
      </c>
      <c r="L2394" s="12" t="s">
        <v>4778</v>
      </c>
    </row>
    <row r="2395" spans="1:12" x14ac:dyDescent="0.3">
      <c r="A2395" s="12" t="s">
        <v>4779</v>
      </c>
      <c r="B2395" s="12">
        <v>1</v>
      </c>
      <c r="C2395" s="12">
        <v>0</v>
      </c>
      <c r="D2395" s="12">
        <v>10.585000000000001</v>
      </c>
      <c r="E2395" s="6"/>
      <c r="F2395" s="6"/>
      <c r="G2395" s="6"/>
      <c r="H2395" s="6"/>
      <c r="I2395" s="12" t="s">
        <v>3771</v>
      </c>
      <c r="J2395" s="12" t="s">
        <v>3771</v>
      </c>
      <c r="K2395" s="12">
        <v>12897.2477</v>
      </c>
      <c r="L2395" s="12" t="s">
        <v>4780</v>
      </c>
    </row>
    <row r="2396" spans="1:12" x14ac:dyDescent="0.3">
      <c r="A2396" s="12" t="s">
        <v>4781</v>
      </c>
      <c r="B2396" s="12">
        <v>2</v>
      </c>
      <c r="C2396" s="12">
        <v>0</v>
      </c>
      <c r="D2396" s="12">
        <v>9.1522000000000006</v>
      </c>
      <c r="E2396" s="6"/>
      <c r="F2396" s="6"/>
      <c r="G2396" s="6"/>
      <c r="H2396" s="6"/>
      <c r="I2396" s="12" t="s">
        <v>3771</v>
      </c>
      <c r="J2396" s="12" t="s">
        <v>3771</v>
      </c>
      <c r="K2396" s="12">
        <v>150885.56419999999</v>
      </c>
      <c r="L2396" s="12" t="s">
        <v>4782</v>
      </c>
    </row>
    <row r="2397" spans="1:12" x14ac:dyDescent="0.3">
      <c r="A2397" s="12" t="s">
        <v>4783</v>
      </c>
      <c r="B2397" s="12">
        <v>10</v>
      </c>
      <c r="C2397" s="12">
        <v>0</v>
      </c>
      <c r="D2397" s="12">
        <v>82.543499999999995</v>
      </c>
      <c r="E2397" s="6"/>
      <c r="F2397" s="6"/>
      <c r="G2397" s="6"/>
      <c r="H2397" s="6"/>
      <c r="I2397" s="12" t="s">
        <v>3771</v>
      </c>
      <c r="J2397" s="12" t="s">
        <v>3771</v>
      </c>
      <c r="K2397" s="12">
        <v>20151.645499999999</v>
      </c>
      <c r="L2397" s="12" t="s">
        <v>4784</v>
      </c>
    </row>
    <row r="2398" spans="1:12" x14ac:dyDescent="0.3">
      <c r="A2398" s="12" t="s">
        <v>4785</v>
      </c>
      <c r="B2398" s="12">
        <v>1</v>
      </c>
      <c r="C2398" s="12">
        <v>0</v>
      </c>
      <c r="D2398" s="12">
        <v>6.0193000000000003</v>
      </c>
      <c r="E2398" s="6"/>
      <c r="F2398" s="6"/>
      <c r="G2398" s="6"/>
      <c r="H2398" s="6"/>
      <c r="I2398" s="12" t="s">
        <v>3771</v>
      </c>
      <c r="J2398" s="12" t="s">
        <v>3771</v>
      </c>
      <c r="K2398" s="12">
        <v>21921.178899999999</v>
      </c>
      <c r="L2398" s="12" t="s">
        <v>4786</v>
      </c>
    </row>
    <row r="2399" spans="1:12" x14ac:dyDescent="0.3">
      <c r="A2399" s="12" t="s">
        <v>4787</v>
      </c>
      <c r="B2399" s="12">
        <v>1</v>
      </c>
      <c r="C2399" s="12">
        <v>0</v>
      </c>
      <c r="D2399" s="12">
        <v>4.4703999999999997</v>
      </c>
      <c r="E2399" s="6"/>
      <c r="F2399" s="6"/>
      <c r="G2399" s="6"/>
      <c r="H2399" s="6"/>
      <c r="I2399" s="12" t="s">
        <v>3771</v>
      </c>
      <c r="J2399" s="12" t="s">
        <v>3771</v>
      </c>
      <c r="K2399" s="12">
        <v>33407.204700000002</v>
      </c>
      <c r="L2399" s="12" t="s">
        <v>4788</v>
      </c>
    </row>
    <row r="2400" spans="1:12" x14ac:dyDescent="0.3">
      <c r="A2400" s="12" t="s">
        <v>4789</v>
      </c>
      <c r="B2400" s="12">
        <v>2</v>
      </c>
      <c r="C2400" s="12">
        <v>0</v>
      </c>
      <c r="D2400" s="12">
        <v>7.3795999999999999</v>
      </c>
      <c r="E2400" s="6"/>
      <c r="F2400" s="6"/>
      <c r="G2400" s="6"/>
      <c r="H2400" s="6"/>
      <c r="I2400" s="12" t="s">
        <v>3771</v>
      </c>
      <c r="J2400" s="12" t="s">
        <v>3771</v>
      </c>
      <c r="K2400" s="12">
        <v>82658.128899999996</v>
      </c>
      <c r="L2400" s="12" t="s">
        <v>4790</v>
      </c>
    </row>
    <row r="2401" spans="1:12" x14ac:dyDescent="0.3">
      <c r="A2401" s="12" t="s">
        <v>4791</v>
      </c>
      <c r="B2401" s="12">
        <v>1</v>
      </c>
      <c r="C2401" s="12">
        <v>0</v>
      </c>
      <c r="D2401" s="12">
        <v>5.6696</v>
      </c>
      <c r="E2401" s="6"/>
      <c r="F2401" s="6"/>
      <c r="G2401" s="6"/>
      <c r="H2401" s="6"/>
      <c r="I2401" s="12" t="s">
        <v>3771</v>
      </c>
      <c r="J2401" s="12" t="s">
        <v>3771</v>
      </c>
      <c r="K2401" s="12">
        <v>52140.493300000002</v>
      </c>
      <c r="L2401" s="12" t="s">
        <v>4792</v>
      </c>
    </row>
    <row r="2402" spans="1:12" x14ac:dyDescent="0.3">
      <c r="A2402" s="12" t="s">
        <v>4793</v>
      </c>
      <c r="B2402" s="12">
        <v>1</v>
      </c>
      <c r="C2402" s="12">
        <v>0</v>
      </c>
      <c r="D2402" s="12">
        <v>5.0118999999999998</v>
      </c>
      <c r="E2402" s="6"/>
      <c r="F2402" s="6"/>
      <c r="G2402" s="6"/>
      <c r="H2402" s="6"/>
      <c r="I2402" s="12" t="s">
        <v>3771</v>
      </c>
      <c r="J2402" s="12" t="s">
        <v>3771</v>
      </c>
      <c r="K2402" s="12">
        <v>142564.72810000001</v>
      </c>
      <c r="L2402" s="12" t="s">
        <v>4794</v>
      </c>
    </row>
    <row r="2403" spans="1:12" x14ac:dyDescent="0.3">
      <c r="A2403" s="12" t="s">
        <v>4795</v>
      </c>
      <c r="B2403" s="12">
        <v>1</v>
      </c>
      <c r="C2403" s="12">
        <v>0</v>
      </c>
      <c r="D2403" s="12">
        <v>5.1599000000000004</v>
      </c>
      <c r="E2403" s="6"/>
      <c r="F2403" s="6"/>
      <c r="G2403" s="6"/>
      <c r="H2403" s="6"/>
      <c r="I2403" s="12" t="s">
        <v>3771</v>
      </c>
      <c r="J2403" s="12" t="s">
        <v>3771</v>
      </c>
      <c r="K2403" s="12">
        <v>23092.496500000001</v>
      </c>
      <c r="L2403" s="12" t="s">
        <v>4796</v>
      </c>
    </row>
    <row r="2404" spans="1:12" x14ac:dyDescent="0.3">
      <c r="A2404" s="12" t="s">
        <v>4797</v>
      </c>
      <c r="B2404" s="12">
        <v>1</v>
      </c>
      <c r="C2404" s="12">
        <v>0</v>
      </c>
      <c r="D2404" s="12">
        <v>3.5356000000000001</v>
      </c>
      <c r="E2404" s="6"/>
      <c r="F2404" s="6"/>
      <c r="G2404" s="6"/>
      <c r="H2404" s="6"/>
      <c r="I2404" s="12" t="s">
        <v>3771</v>
      </c>
      <c r="J2404" s="12" t="s">
        <v>3771</v>
      </c>
      <c r="K2404" s="12">
        <v>53571.0795</v>
      </c>
      <c r="L2404" s="12" t="s">
        <v>4798</v>
      </c>
    </row>
    <row r="2405" spans="1:12" x14ac:dyDescent="0.3">
      <c r="A2405" s="12" t="s">
        <v>4799</v>
      </c>
      <c r="B2405" s="12">
        <v>2</v>
      </c>
      <c r="C2405" s="12">
        <v>0</v>
      </c>
      <c r="D2405" s="12">
        <v>8.8444000000000003</v>
      </c>
      <c r="E2405" s="6"/>
      <c r="F2405" s="6"/>
      <c r="G2405" s="6"/>
      <c r="H2405" s="6"/>
      <c r="I2405" s="12" t="s">
        <v>3771</v>
      </c>
      <c r="J2405" s="12" t="s">
        <v>3771</v>
      </c>
      <c r="K2405" s="12">
        <v>34492.403200000001</v>
      </c>
      <c r="L2405" s="12" t="s">
        <v>4800</v>
      </c>
    </row>
    <row r="2406" spans="1:12" x14ac:dyDescent="0.3">
      <c r="A2406" s="12" t="s">
        <v>4801</v>
      </c>
      <c r="B2406" s="12">
        <v>2</v>
      </c>
      <c r="C2406" s="12">
        <v>0</v>
      </c>
      <c r="D2406" s="12">
        <v>13.397500000000001</v>
      </c>
      <c r="E2406" s="6"/>
      <c r="F2406" s="6"/>
      <c r="G2406" s="6"/>
      <c r="H2406" s="6"/>
      <c r="I2406" s="12" t="s">
        <v>3771</v>
      </c>
      <c r="J2406" s="12" t="s">
        <v>3771</v>
      </c>
      <c r="K2406" s="12">
        <v>172372.57070000001</v>
      </c>
      <c r="L2406" s="12" t="s">
        <v>4802</v>
      </c>
    </row>
    <row r="2407" spans="1:12" x14ac:dyDescent="0.3">
      <c r="A2407" s="12" t="s">
        <v>4803</v>
      </c>
      <c r="B2407" s="12">
        <v>3</v>
      </c>
      <c r="C2407" s="12">
        <v>0</v>
      </c>
      <c r="D2407" s="12">
        <v>13.295500000000001</v>
      </c>
      <c r="E2407" s="6"/>
      <c r="F2407" s="6"/>
      <c r="G2407" s="6"/>
      <c r="H2407" s="6"/>
      <c r="I2407" s="12" t="s">
        <v>3771</v>
      </c>
      <c r="J2407" s="12" t="s">
        <v>3771</v>
      </c>
      <c r="K2407" s="12">
        <v>114372.71279999999</v>
      </c>
      <c r="L2407" s="12" t="s">
        <v>4804</v>
      </c>
    </row>
    <row r="2408" spans="1:12" x14ac:dyDescent="0.3">
      <c r="A2408" s="12" t="s">
        <v>4805</v>
      </c>
      <c r="B2408" s="12">
        <v>1</v>
      </c>
      <c r="C2408" s="12">
        <v>0</v>
      </c>
      <c r="D2408" s="12">
        <v>8.4938000000000002</v>
      </c>
      <c r="E2408" s="6"/>
      <c r="F2408" s="6"/>
      <c r="G2408" s="6"/>
      <c r="H2408" s="6"/>
      <c r="I2408" s="12" t="s">
        <v>3771</v>
      </c>
      <c r="J2408" s="12" t="s">
        <v>3771</v>
      </c>
      <c r="K2408" s="12">
        <v>34916.045700000002</v>
      </c>
      <c r="L2408" s="12" t="s">
        <v>4806</v>
      </c>
    </row>
    <row r="2409" spans="1:12" x14ac:dyDescent="0.3">
      <c r="A2409" s="12" t="s">
        <v>4807</v>
      </c>
      <c r="B2409" s="12">
        <v>1</v>
      </c>
      <c r="C2409" s="12">
        <v>0</v>
      </c>
      <c r="D2409" s="12">
        <v>6.0297999999999998</v>
      </c>
      <c r="E2409" s="6"/>
      <c r="F2409" s="6"/>
      <c r="G2409" s="6"/>
      <c r="H2409" s="6"/>
      <c r="I2409" s="12" t="s">
        <v>3771</v>
      </c>
      <c r="J2409" s="12" t="s">
        <v>3771</v>
      </c>
      <c r="K2409" s="12">
        <v>13512.819299999999</v>
      </c>
      <c r="L2409" s="12" t="s">
        <v>4808</v>
      </c>
    </row>
    <row r="2410" spans="1:12" x14ac:dyDescent="0.3">
      <c r="A2410" s="12" t="s">
        <v>4809</v>
      </c>
      <c r="B2410" s="12">
        <v>2</v>
      </c>
      <c r="C2410" s="12">
        <v>0</v>
      </c>
      <c r="D2410" s="12">
        <v>8.4002999999999997</v>
      </c>
      <c r="E2410" s="6"/>
      <c r="F2410" s="6"/>
      <c r="G2410" s="6"/>
      <c r="H2410" s="6"/>
      <c r="I2410" s="12" t="s">
        <v>3771</v>
      </c>
      <c r="J2410" s="12" t="s">
        <v>3771</v>
      </c>
      <c r="K2410" s="12">
        <v>30070.582200000001</v>
      </c>
      <c r="L2410" s="12" t="s">
        <v>4810</v>
      </c>
    </row>
    <row r="2411" spans="1:12" x14ac:dyDescent="0.3">
      <c r="A2411" s="12" t="s">
        <v>4811</v>
      </c>
      <c r="B2411" s="12">
        <v>2</v>
      </c>
      <c r="C2411" s="12">
        <v>0</v>
      </c>
      <c r="D2411" s="12">
        <v>8.4239999999999995</v>
      </c>
      <c r="E2411" s="6"/>
      <c r="F2411" s="6"/>
      <c r="G2411" s="6"/>
      <c r="H2411" s="6"/>
      <c r="I2411" s="12" t="s">
        <v>3771</v>
      </c>
      <c r="J2411" s="12" t="s">
        <v>3771</v>
      </c>
      <c r="K2411" s="12">
        <v>191666.4774</v>
      </c>
      <c r="L2411" s="12" t="s">
        <v>4812</v>
      </c>
    </row>
    <row r="2412" spans="1:12" x14ac:dyDescent="0.3">
      <c r="A2412" s="12" t="s">
        <v>4813</v>
      </c>
      <c r="B2412" s="12">
        <v>1</v>
      </c>
      <c r="C2412" s="12">
        <v>0</v>
      </c>
      <c r="D2412" s="12">
        <v>4.1374000000000004</v>
      </c>
      <c r="E2412" s="6"/>
      <c r="F2412" s="6"/>
      <c r="G2412" s="6"/>
      <c r="H2412" s="6"/>
      <c r="I2412" s="12" t="s">
        <v>3771</v>
      </c>
      <c r="J2412" s="12" t="s">
        <v>3771</v>
      </c>
      <c r="K2412" s="12">
        <v>17807.992999999999</v>
      </c>
      <c r="L2412" s="12" t="s">
        <v>1483</v>
      </c>
    </row>
    <row r="2413" spans="1:12" x14ac:dyDescent="0.3">
      <c r="A2413" s="12" t="s">
        <v>4814</v>
      </c>
      <c r="B2413" s="12">
        <v>2</v>
      </c>
      <c r="C2413" s="12">
        <v>0</v>
      </c>
      <c r="D2413" s="12">
        <v>7.9880000000000004</v>
      </c>
      <c r="E2413" s="6"/>
      <c r="F2413" s="6"/>
      <c r="G2413" s="6"/>
      <c r="H2413" s="6"/>
      <c r="I2413" s="12" t="s">
        <v>3771</v>
      </c>
      <c r="J2413" s="12" t="s">
        <v>3771</v>
      </c>
      <c r="K2413" s="12">
        <v>105316.53230000001</v>
      </c>
      <c r="L2413" s="12" t="s">
        <v>4815</v>
      </c>
    </row>
    <row r="2414" spans="1:12" x14ac:dyDescent="0.3">
      <c r="A2414" s="12" t="s">
        <v>4816</v>
      </c>
      <c r="B2414" s="12">
        <v>1</v>
      </c>
      <c r="C2414" s="12">
        <v>0</v>
      </c>
      <c r="D2414" s="12">
        <v>4.0225</v>
      </c>
      <c r="E2414" s="6"/>
      <c r="F2414" s="6"/>
      <c r="G2414" s="6"/>
      <c r="H2414" s="6"/>
      <c r="I2414" s="12" t="s">
        <v>3771</v>
      </c>
      <c r="J2414" s="12" t="s">
        <v>3771</v>
      </c>
      <c r="K2414" s="12">
        <v>53282.163200000003</v>
      </c>
      <c r="L2414" s="12" t="s">
        <v>4817</v>
      </c>
    </row>
    <row r="2415" spans="1:12" x14ac:dyDescent="0.3">
      <c r="A2415" s="12" t="s">
        <v>4818</v>
      </c>
      <c r="B2415" s="12">
        <v>2</v>
      </c>
      <c r="C2415" s="12">
        <v>0</v>
      </c>
      <c r="D2415" s="12">
        <v>10.075200000000001</v>
      </c>
      <c r="E2415" s="6"/>
      <c r="F2415" s="6"/>
      <c r="G2415" s="6"/>
      <c r="H2415" s="6"/>
      <c r="I2415" s="12" t="s">
        <v>3771</v>
      </c>
      <c r="J2415" s="12" t="s">
        <v>3771</v>
      </c>
      <c r="K2415" s="12">
        <v>33446.464</v>
      </c>
      <c r="L2415" s="12" t="s">
        <v>4819</v>
      </c>
    </row>
    <row r="2416" spans="1:12" x14ac:dyDescent="0.3">
      <c r="A2416" s="12" t="s">
        <v>4820</v>
      </c>
      <c r="B2416" s="12">
        <v>2</v>
      </c>
      <c r="C2416" s="12">
        <v>0</v>
      </c>
      <c r="D2416" s="12">
        <v>8.6965000000000003</v>
      </c>
      <c r="E2416" s="6"/>
      <c r="F2416" s="6"/>
      <c r="G2416" s="6"/>
      <c r="H2416" s="6"/>
      <c r="I2416" s="12" t="s">
        <v>3771</v>
      </c>
      <c r="J2416" s="12" t="s">
        <v>3771</v>
      </c>
      <c r="K2416" s="12">
        <v>144771.0337</v>
      </c>
      <c r="L2416" s="12" t="s">
        <v>4821</v>
      </c>
    </row>
    <row r="2417" spans="1:12" x14ac:dyDescent="0.3">
      <c r="A2417" s="12" t="s">
        <v>4822</v>
      </c>
      <c r="B2417" s="12">
        <v>1</v>
      </c>
      <c r="C2417" s="12">
        <v>0</v>
      </c>
      <c r="D2417" s="12">
        <v>4.3132999999999999</v>
      </c>
      <c r="E2417" s="6"/>
      <c r="F2417" s="6"/>
      <c r="G2417" s="6"/>
      <c r="H2417" s="6"/>
      <c r="I2417" s="12" t="s">
        <v>3771</v>
      </c>
      <c r="J2417" s="12" t="s">
        <v>3771</v>
      </c>
      <c r="K2417" s="12">
        <v>19615.700099999998</v>
      </c>
      <c r="L2417" s="12" t="s">
        <v>4823</v>
      </c>
    </row>
    <row r="2418" spans="1:12" x14ac:dyDescent="0.3">
      <c r="A2418" s="12" t="s">
        <v>4824</v>
      </c>
      <c r="B2418" s="12">
        <v>3</v>
      </c>
      <c r="C2418" s="12">
        <v>0</v>
      </c>
      <c r="D2418" s="12">
        <v>10.649800000000001</v>
      </c>
      <c r="E2418" s="6"/>
      <c r="F2418" s="6"/>
      <c r="G2418" s="6"/>
      <c r="H2418" s="6"/>
      <c r="I2418" s="12" t="s">
        <v>3771</v>
      </c>
      <c r="J2418" s="12" t="s">
        <v>3771</v>
      </c>
      <c r="K2418" s="12">
        <v>14642.6623</v>
      </c>
      <c r="L2418" s="12" t="s">
        <v>4825</v>
      </c>
    </row>
    <row r="2419" spans="1:12" x14ac:dyDescent="0.3">
      <c r="A2419" s="12" t="s">
        <v>4826</v>
      </c>
      <c r="B2419" s="12">
        <v>1</v>
      </c>
      <c r="C2419" s="12">
        <v>0</v>
      </c>
      <c r="D2419" s="12">
        <v>4.3071999999999999</v>
      </c>
      <c r="E2419" s="6"/>
      <c r="F2419" s="6"/>
      <c r="G2419" s="6"/>
      <c r="H2419" s="6"/>
      <c r="I2419" s="12" t="s">
        <v>3771</v>
      </c>
      <c r="J2419" s="12" t="s">
        <v>3771</v>
      </c>
      <c r="K2419" s="12">
        <v>51794.844700000001</v>
      </c>
      <c r="L2419" s="12" t="s">
        <v>4827</v>
      </c>
    </row>
    <row r="2420" spans="1:12" x14ac:dyDescent="0.3">
      <c r="A2420" s="12" t="s">
        <v>4828</v>
      </c>
      <c r="B2420" s="12">
        <v>1</v>
      </c>
      <c r="C2420" s="12">
        <v>0</v>
      </c>
      <c r="D2420" s="12">
        <v>4.7451999999999996</v>
      </c>
      <c r="E2420" s="6"/>
      <c r="F2420" s="6"/>
      <c r="G2420" s="6"/>
      <c r="H2420" s="6"/>
      <c r="I2420" s="12" t="s">
        <v>3771</v>
      </c>
      <c r="J2420" s="12" t="s">
        <v>3771</v>
      </c>
      <c r="K2420" s="12">
        <v>26485.696499999998</v>
      </c>
      <c r="L2420" s="12" t="s">
        <v>4829</v>
      </c>
    </row>
    <row r="2421" spans="1:12" x14ac:dyDescent="0.3">
      <c r="A2421" s="12" t="s">
        <v>4830</v>
      </c>
      <c r="B2421" s="12">
        <v>1</v>
      </c>
      <c r="C2421" s="12">
        <v>0</v>
      </c>
      <c r="D2421" s="12">
        <v>3.9245999999999999</v>
      </c>
      <c r="E2421" s="6"/>
      <c r="F2421" s="6"/>
      <c r="G2421" s="6"/>
      <c r="H2421" s="6"/>
      <c r="I2421" s="12" t="s">
        <v>3771</v>
      </c>
      <c r="J2421" s="12" t="s">
        <v>3771</v>
      </c>
      <c r="K2421" s="12">
        <v>55666.6996</v>
      </c>
      <c r="L2421" s="12" t="s">
        <v>4831</v>
      </c>
    </row>
    <row r="2422" spans="1:12" x14ac:dyDescent="0.3">
      <c r="A2422" s="12" t="s">
        <v>4832</v>
      </c>
      <c r="B2422" s="12">
        <v>1</v>
      </c>
      <c r="C2422" s="12">
        <v>0</v>
      </c>
      <c r="D2422" s="12">
        <v>4.9168000000000003</v>
      </c>
      <c r="E2422" s="6"/>
      <c r="F2422" s="6"/>
      <c r="G2422" s="6"/>
      <c r="H2422" s="6"/>
      <c r="I2422" s="12" t="s">
        <v>3771</v>
      </c>
      <c r="J2422" s="12" t="s">
        <v>3771</v>
      </c>
      <c r="K2422" s="12">
        <v>36848.900600000001</v>
      </c>
      <c r="L2422" s="12" t="s">
        <v>4833</v>
      </c>
    </row>
    <row r="2423" spans="1:12" x14ac:dyDescent="0.3">
      <c r="A2423" s="12" t="s">
        <v>4834</v>
      </c>
      <c r="B2423" s="12">
        <v>1</v>
      </c>
      <c r="C2423" s="12">
        <v>0</v>
      </c>
      <c r="D2423" s="12">
        <v>5.0624000000000002</v>
      </c>
      <c r="E2423" s="6"/>
      <c r="F2423" s="6"/>
      <c r="G2423" s="6"/>
      <c r="H2423" s="6"/>
      <c r="I2423" s="12" t="s">
        <v>3771</v>
      </c>
      <c r="J2423" s="12" t="s">
        <v>3771</v>
      </c>
      <c r="K2423" s="12">
        <v>12129.734399999999</v>
      </c>
      <c r="L2423" s="12" t="s">
        <v>4835</v>
      </c>
    </row>
    <row r="2424" spans="1:12" x14ac:dyDescent="0.3">
      <c r="A2424" s="12" t="s">
        <v>4836</v>
      </c>
      <c r="B2424" s="12">
        <v>4</v>
      </c>
      <c r="C2424" s="12">
        <v>0</v>
      </c>
      <c r="D2424" s="12">
        <v>17.537400000000002</v>
      </c>
      <c r="E2424" s="6"/>
      <c r="F2424" s="6"/>
      <c r="G2424" s="6"/>
      <c r="H2424" s="6"/>
      <c r="I2424" s="12" t="s">
        <v>3771</v>
      </c>
      <c r="J2424" s="12" t="s">
        <v>3771</v>
      </c>
      <c r="K2424" s="12">
        <v>90148.3603</v>
      </c>
      <c r="L2424" s="12" t="s">
        <v>4837</v>
      </c>
    </row>
    <row r="2425" spans="1:12" x14ac:dyDescent="0.3">
      <c r="A2425" s="12" t="s">
        <v>4838</v>
      </c>
      <c r="B2425" s="12">
        <v>1</v>
      </c>
      <c r="C2425" s="12">
        <v>0</v>
      </c>
      <c r="D2425" s="12">
        <v>4.2442000000000002</v>
      </c>
      <c r="E2425" s="6"/>
      <c r="F2425" s="6"/>
      <c r="G2425" s="6"/>
      <c r="H2425" s="6"/>
      <c r="I2425" s="12" t="s">
        <v>3771</v>
      </c>
      <c r="J2425" s="12" t="s">
        <v>3771</v>
      </c>
      <c r="K2425" s="12">
        <v>17542.844000000001</v>
      </c>
      <c r="L2425" s="12" t="s">
        <v>4839</v>
      </c>
    </row>
    <row r="2426" spans="1:12" x14ac:dyDescent="0.3">
      <c r="A2426" s="12" t="s">
        <v>4840</v>
      </c>
      <c r="B2426" s="12">
        <v>1</v>
      </c>
      <c r="C2426" s="12">
        <v>0</v>
      </c>
      <c r="D2426" s="12">
        <v>4.9156000000000004</v>
      </c>
      <c r="E2426" s="6"/>
      <c r="F2426" s="6"/>
      <c r="G2426" s="6"/>
      <c r="H2426" s="6"/>
      <c r="I2426" s="12" t="s">
        <v>3771</v>
      </c>
      <c r="J2426" s="12" t="s">
        <v>3771</v>
      </c>
      <c r="K2426" s="12">
        <v>15377.776599999999</v>
      </c>
      <c r="L2426" s="12" t="s">
        <v>4841</v>
      </c>
    </row>
    <row r="2427" spans="1:12" x14ac:dyDescent="0.3">
      <c r="A2427" s="12" t="s">
        <v>4842</v>
      </c>
      <c r="B2427" s="12">
        <v>2</v>
      </c>
      <c r="C2427" s="12">
        <v>0</v>
      </c>
      <c r="D2427" s="12">
        <v>9.0287000000000006</v>
      </c>
      <c r="E2427" s="6"/>
      <c r="F2427" s="6"/>
      <c r="G2427" s="6"/>
      <c r="H2427" s="6"/>
      <c r="I2427" s="12" t="s">
        <v>3771</v>
      </c>
      <c r="J2427" s="12" t="s">
        <v>3771</v>
      </c>
      <c r="K2427" s="12">
        <v>36951.091399999998</v>
      </c>
      <c r="L2427" s="12" t="s">
        <v>4843</v>
      </c>
    </row>
    <row r="2428" spans="1:12" x14ac:dyDescent="0.3">
      <c r="A2428" s="12" t="s">
        <v>4844</v>
      </c>
      <c r="B2428" s="12">
        <v>1</v>
      </c>
      <c r="C2428" s="12">
        <v>0</v>
      </c>
      <c r="D2428" s="12">
        <v>6.6391</v>
      </c>
      <c r="E2428" s="6"/>
      <c r="F2428" s="6"/>
      <c r="G2428" s="6"/>
      <c r="H2428" s="6"/>
      <c r="I2428" s="12" t="s">
        <v>3771</v>
      </c>
      <c r="J2428" s="12" t="s">
        <v>3771</v>
      </c>
      <c r="K2428" s="12">
        <v>17723.4319</v>
      </c>
      <c r="L2428" s="12" t="s">
        <v>4845</v>
      </c>
    </row>
    <row r="2429" spans="1:12" x14ac:dyDescent="0.3">
      <c r="A2429" s="12" t="s">
        <v>4846</v>
      </c>
      <c r="B2429" s="12">
        <v>1</v>
      </c>
      <c r="C2429" s="12">
        <v>0</v>
      </c>
      <c r="D2429" s="12">
        <v>5.0442</v>
      </c>
      <c r="E2429" s="6"/>
      <c r="F2429" s="6"/>
      <c r="G2429" s="6"/>
      <c r="H2429" s="6"/>
      <c r="I2429" s="12" t="s">
        <v>3771</v>
      </c>
      <c r="J2429" s="12" t="s">
        <v>3771</v>
      </c>
      <c r="K2429" s="12">
        <v>42623.026700000002</v>
      </c>
      <c r="L2429" s="12" t="s">
        <v>4847</v>
      </c>
    </row>
    <row r="2430" spans="1:12" x14ac:dyDescent="0.3">
      <c r="A2430" s="12" t="s">
        <v>4848</v>
      </c>
      <c r="B2430" s="12">
        <v>4</v>
      </c>
      <c r="C2430" s="12">
        <v>0</v>
      </c>
      <c r="D2430" s="12">
        <v>16.317799999999998</v>
      </c>
      <c r="E2430" s="6"/>
      <c r="F2430" s="6"/>
      <c r="G2430" s="6"/>
      <c r="H2430" s="6"/>
      <c r="I2430" s="12" t="s">
        <v>3771</v>
      </c>
      <c r="J2430" s="12" t="s">
        <v>3771</v>
      </c>
      <c r="K2430" s="12">
        <v>162315.3253</v>
      </c>
      <c r="L2430" s="12" t="s">
        <v>4849</v>
      </c>
    </row>
    <row r="2431" spans="1:12" x14ac:dyDescent="0.3">
      <c r="A2431" s="12" t="s">
        <v>4850</v>
      </c>
      <c r="B2431" s="12">
        <v>3</v>
      </c>
      <c r="C2431" s="12">
        <v>0</v>
      </c>
      <c r="D2431" s="12">
        <v>18.857700000000001</v>
      </c>
      <c r="E2431" s="6"/>
      <c r="F2431" s="6"/>
      <c r="G2431" s="6"/>
      <c r="H2431" s="6"/>
      <c r="I2431" s="12" t="s">
        <v>3771</v>
      </c>
      <c r="J2431" s="12" t="s">
        <v>3771</v>
      </c>
      <c r="K2431" s="12">
        <v>20111.3727</v>
      </c>
      <c r="L2431" s="12" t="s">
        <v>4851</v>
      </c>
    </row>
    <row r="2432" spans="1:12" x14ac:dyDescent="0.3">
      <c r="A2432" s="12" t="s">
        <v>4852</v>
      </c>
      <c r="B2432" s="12">
        <v>3</v>
      </c>
      <c r="C2432" s="12">
        <v>0</v>
      </c>
      <c r="D2432" s="12">
        <v>12.122</v>
      </c>
      <c r="E2432" s="6"/>
      <c r="F2432" s="6"/>
      <c r="G2432" s="6"/>
      <c r="H2432" s="6"/>
      <c r="I2432" s="12" t="s">
        <v>3771</v>
      </c>
      <c r="J2432" s="12" t="s">
        <v>3771</v>
      </c>
      <c r="K2432" s="12">
        <v>41948.614099999999</v>
      </c>
      <c r="L2432" s="12" t="s">
        <v>4853</v>
      </c>
    </row>
    <row r="2433" spans="1:12" x14ac:dyDescent="0.3">
      <c r="A2433" s="12" t="s">
        <v>4854</v>
      </c>
      <c r="B2433" s="12">
        <v>1</v>
      </c>
      <c r="C2433" s="12">
        <v>0</v>
      </c>
      <c r="D2433" s="12">
        <v>5.9051</v>
      </c>
      <c r="E2433" s="6"/>
      <c r="F2433" s="6"/>
      <c r="G2433" s="6"/>
      <c r="H2433" s="6"/>
      <c r="I2433" s="12" t="s">
        <v>3771</v>
      </c>
      <c r="J2433" s="12" t="s">
        <v>3771</v>
      </c>
      <c r="K2433" s="12">
        <v>5390.2858999999999</v>
      </c>
      <c r="L2433" s="12" t="s">
        <v>4855</v>
      </c>
    </row>
    <row r="2434" spans="1:12" x14ac:dyDescent="0.3">
      <c r="A2434" s="12" t="s">
        <v>4856</v>
      </c>
      <c r="B2434" s="12">
        <v>2</v>
      </c>
      <c r="C2434" s="12">
        <v>0</v>
      </c>
      <c r="D2434" s="12">
        <v>9.4636999999999993</v>
      </c>
      <c r="E2434" s="6"/>
      <c r="F2434" s="6"/>
      <c r="G2434" s="6"/>
      <c r="H2434" s="6"/>
      <c r="I2434" s="12" t="s">
        <v>3771</v>
      </c>
      <c r="J2434" s="12" t="s">
        <v>3771</v>
      </c>
      <c r="K2434" s="12">
        <v>89788.881299999994</v>
      </c>
      <c r="L2434" s="12" t="s">
        <v>4857</v>
      </c>
    </row>
    <row r="2435" spans="1:12" x14ac:dyDescent="0.3">
      <c r="A2435" s="12" t="s">
        <v>4858</v>
      </c>
      <c r="B2435" s="12">
        <v>1</v>
      </c>
      <c r="C2435" s="12">
        <v>0</v>
      </c>
      <c r="D2435" s="12">
        <v>3.0981000000000001</v>
      </c>
      <c r="E2435" s="6"/>
      <c r="F2435" s="6"/>
      <c r="G2435" s="6"/>
      <c r="H2435" s="6"/>
      <c r="I2435" s="12" t="s">
        <v>3771</v>
      </c>
      <c r="J2435" s="12" t="s">
        <v>3771</v>
      </c>
      <c r="K2435" s="12">
        <v>58779.1149</v>
      </c>
      <c r="L2435" s="12" t="s">
        <v>4859</v>
      </c>
    </row>
    <row r="2436" spans="1:12" x14ac:dyDescent="0.3">
      <c r="A2436" s="12" t="s">
        <v>4860</v>
      </c>
      <c r="B2436" s="12">
        <v>2</v>
      </c>
      <c r="C2436" s="12">
        <v>0</v>
      </c>
      <c r="D2436" s="12">
        <v>9.6263000000000005</v>
      </c>
      <c r="E2436" s="6"/>
      <c r="F2436" s="6"/>
      <c r="G2436" s="6"/>
      <c r="H2436" s="6"/>
      <c r="I2436" s="12" t="s">
        <v>3771</v>
      </c>
      <c r="J2436" s="12" t="s">
        <v>3771</v>
      </c>
      <c r="K2436" s="12">
        <v>17281.922900000001</v>
      </c>
      <c r="L2436" s="12" t="s">
        <v>4861</v>
      </c>
    </row>
    <row r="2437" spans="1:12" x14ac:dyDescent="0.3">
      <c r="A2437" s="12" t="s">
        <v>4862</v>
      </c>
      <c r="B2437" s="12">
        <v>2</v>
      </c>
      <c r="C2437" s="12">
        <v>0</v>
      </c>
      <c r="D2437" s="12">
        <v>9.8351000000000006</v>
      </c>
      <c r="E2437" s="6"/>
      <c r="F2437" s="6"/>
      <c r="G2437" s="6"/>
      <c r="H2437" s="6"/>
      <c r="I2437" s="12" t="s">
        <v>3771</v>
      </c>
      <c r="J2437" s="12" t="s">
        <v>3771</v>
      </c>
      <c r="K2437" s="12">
        <v>13199.7682</v>
      </c>
      <c r="L2437" s="12" t="s">
        <v>4863</v>
      </c>
    </row>
    <row r="2438" spans="1:12" x14ac:dyDescent="0.3">
      <c r="A2438" s="12" t="s">
        <v>4864</v>
      </c>
      <c r="B2438" s="12">
        <v>1</v>
      </c>
      <c r="C2438" s="12">
        <v>0</v>
      </c>
      <c r="D2438" s="12">
        <v>3.9512</v>
      </c>
      <c r="E2438" s="6"/>
      <c r="F2438" s="6"/>
      <c r="G2438" s="6"/>
      <c r="H2438" s="6"/>
      <c r="I2438" s="12" t="s">
        <v>3771</v>
      </c>
      <c r="J2438" s="12" t="s">
        <v>3771</v>
      </c>
      <c r="K2438" s="12">
        <v>85261.86</v>
      </c>
      <c r="L2438" s="12" t="s">
        <v>4865</v>
      </c>
    </row>
    <row r="2439" spans="1:12" x14ac:dyDescent="0.3">
      <c r="A2439" s="12" t="s">
        <v>4866</v>
      </c>
      <c r="B2439" s="12">
        <v>1</v>
      </c>
      <c r="C2439" s="12">
        <v>0</v>
      </c>
      <c r="D2439" s="12">
        <v>5.4546999999999999</v>
      </c>
      <c r="E2439" s="6"/>
      <c r="F2439" s="6"/>
      <c r="G2439" s="6"/>
      <c r="H2439" s="6"/>
      <c r="I2439" s="12" t="s">
        <v>3771</v>
      </c>
      <c r="J2439" s="12" t="s">
        <v>3771</v>
      </c>
      <c r="K2439" s="12">
        <v>53345.698100000001</v>
      </c>
      <c r="L2439" s="12" t="s">
        <v>4867</v>
      </c>
    </row>
    <row r="2440" spans="1:12" x14ac:dyDescent="0.3">
      <c r="A2440" s="12" t="s">
        <v>4868</v>
      </c>
      <c r="B2440" s="12">
        <v>1</v>
      </c>
      <c r="C2440" s="12">
        <v>0</v>
      </c>
      <c r="D2440" s="12">
        <v>3.9224000000000001</v>
      </c>
      <c r="E2440" s="6"/>
      <c r="F2440" s="6"/>
      <c r="G2440" s="6"/>
      <c r="H2440" s="6"/>
      <c r="I2440" s="12" t="s">
        <v>3771</v>
      </c>
      <c r="J2440" s="12" t="s">
        <v>3771</v>
      </c>
      <c r="K2440" s="12">
        <v>124665.4951</v>
      </c>
      <c r="L2440" s="12" t="s">
        <v>4869</v>
      </c>
    </row>
    <row r="2441" spans="1:12" x14ac:dyDescent="0.3">
      <c r="A2441" s="12" t="s">
        <v>4870</v>
      </c>
      <c r="B2441" s="12">
        <v>1</v>
      </c>
      <c r="C2441" s="12">
        <v>0</v>
      </c>
      <c r="D2441" s="12">
        <v>4.2268999999999997</v>
      </c>
      <c r="E2441" s="6"/>
      <c r="F2441" s="6"/>
      <c r="G2441" s="6"/>
      <c r="H2441" s="6"/>
      <c r="I2441" s="12" t="s">
        <v>3771</v>
      </c>
      <c r="J2441" s="12" t="s">
        <v>3771</v>
      </c>
      <c r="K2441" s="12">
        <v>7019.9417000000003</v>
      </c>
      <c r="L2441" s="12" t="s">
        <v>4871</v>
      </c>
    </row>
    <row r="2442" spans="1:12" x14ac:dyDescent="0.3">
      <c r="A2442" s="12" t="s">
        <v>4872</v>
      </c>
      <c r="B2442" s="12">
        <v>3</v>
      </c>
      <c r="C2442" s="12">
        <v>0</v>
      </c>
      <c r="D2442" s="12">
        <v>18.572099999999999</v>
      </c>
      <c r="E2442" s="6"/>
      <c r="F2442" s="6"/>
      <c r="G2442" s="6"/>
      <c r="H2442" s="6"/>
      <c r="I2442" s="12" t="s">
        <v>3771</v>
      </c>
      <c r="J2442" s="12" t="s">
        <v>3771</v>
      </c>
      <c r="K2442" s="12">
        <v>38984.9853</v>
      </c>
      <c r="L2442" s="12" t="s">
        <v>4873</v>
      </c>
    </row>
    <row r="2443" spans="1:12" x14ac:dyDescent="0.3">
      <c r="A2443" s="12" t="s">
        <v>4874</v>
      </c>
      <c r="B2443" s="12">
        <v>1</v>
      </c>
      <c r="C2443" s="12">
        <v>0</v>
      </c>
      <c r="D2443" s="12">
        <v>4.8571999999999997</v>
      </c>
      <c r="E2443" s="6"/>
      <c r="F2443" s="6"/>
      <c r="G2443" s="6"/>
      <c r="H2443" s="6"/>
      <c r="I2443" s="12" t="s">
        <v>3771</v>
      </c>
      <c r="J2443" s="12" t="s">
        <v>3771</v>
      </c>
      <c r="K2443" s="12">
        <v>23325.4107</v>
      </c>
      <c r="L2443" s="12" t="s">
        <v>4875</v>
      </c>
    </row>
    <row r="2444" spans="1:12" x14ac:dyDescent="0.3">
      <c r="A2444" s="12" t="s">
        <v>4876</v>
      </c>
      <c r="B2444" s="12">
        <v>2</v>
      </c>
      <c r="C2444" s="12">
        <v>0</v>
      </c>
      <c r="D2444" s="12">
        <v>9.5703999999999994</v>
      </c>
      <c r="E2444" s="6"/>
      <c r="F2444" s="6"/>
      <c r="G2444" s="6"/>
      <c r="H2444" s="6"/>
      <c r="I2444" s="12" t="s">
        <v>3771</v>
      </c>
      <c r="J2444" s="12" t="s">
        <v>3771</v>
      </c>
      <c r="K2444" s="12">
        <v>26731.4683</v>
      </c>
      <c r="L2444" s="12" t="s">
        <v>4877</v>
      </c>
    </row>
    <row r="2445" spans="1:12" x14ac:dyDescent="0.3">
      <c r="A2445" s="12" t="s">
        <v>4878</v>
      </c>
      <c r="B2445" s="12">
        <v>3</v>
      </c>
      <c r="C2445" s="12">
        <v>0</v>
      </c>
      <c r="D2445" s="12">
        <v>14.719900000000001</v>
      </c>
      <c r="E2445" s="6"/>
      <c r="F2445" s="6"/>
      <c r="G2445" s="6"/>
      <c r="H2445" s="6"/>
      <c r="I2445" s="12" t="s">
        <v>3771</v>
      </c>
      <c r="J2445" s="12" t="s">
        <v>3771</v>
      </c>
      <c r="K2445" s="12">
        <v>59866.588400000001</v>
      </c>
      <c r="L2445" s="12" t="s">
        <v>4879</v>
      </c>
    </row>
    <row r="2446" spans="1:12" x14ac:dyDescent="0.3">
      <c r="A2446" s="12" t="s">
        <v>4880</v>
      </c>
      <c r="B2446" s="12">
        <v>3</v>
      </c>
      <c r="C2446" s="12">
        <v>0</v>
      </c>
      <c r="D2446" s="12">
        <v>14.735799999999999</v>
      </c>
      <c r="E2446" s="6"/>
      <c r="F2446" s="6"/>
      <c r="G2446" s="6"/>
      <c r="H2446" s="6"/>
      <c r="I2446" s="12" t="s">
        <v>3771</v>
      </c>
      <c r="J2446" s="12" t="s">
        <v>3771</v>
      </c>
      <c r="K2446" s="12">
        <v>61663.5239</v>
      </c>
      <c r="L2446" s="12" t="s">
        <v>4881</v>
      </c>
    </row>
    <row r="2447" spans="1:12" x14ac:dyDescent="0.3">
      <c r="A2447" s="12" t="s">
        <v>4882</v>
      </c>
      <c r="B2447" s="12">
        <v>3</v>
      </c>
      <c r="C2447" s="12">
        <v>0</v>
      </c>
      <c r="D2447" s="12">
        <v>13.376300000000001</v>
      </c>
      <c r="E2447" s="6"/>
      <c r="F2447" s="6"/>
      <c r="G2447" s="6"/>
      <c r="H2447" s="6"/>
      <c r="I2447" s="12" t="s">
        <v>3771</v>
      </c>
      <c r="J2447" s="12" t="s">
        <v>3771</v>
      </c>
      <c r="K2447" s="12">
        <v>163407.10870000001</v>
      </c>
      <c r="L2447" s="12" t="s">
        <v>4883</v>
      </c>
    </row>
    <row r="2448" spans="1:12" x14ac:dyDescent="0.3">
      <c r="A2448" s="12" t="s">
        <v>4884</v>
      </c>
      <c r="B2448" s="12">
        <v>1</v>
      </c>
      <c r="C2448" s="12">
        <v>0</v>
      </c>
      <c r="D2448" s="12">
        <v>4.5236000000000001</v>
      </c>
      <c r="E2448" s="6"/>
      <c r="F2448" s="6"/>
      <c r="G2448" s="6"/>
      <c r="H2448" s="6"/>
      <c r="I2448" s="12" t="s">
        <v>3771</v>
      </c>
      <c r="J2448" s="12" t="s">
        <v>3771</v>
      </c>
      <c r="K2448" s="12">
        <v>50574.595600000001</v>
      </c>
      <c r="L2448" s="12" t="s">
        <v>4885</v>
      </c>
    </row>
    <row r="2449" spans="1:12" x14ac:dyDescent="0.3">
      <c r="A2449" s="12" t="s">
        <v>4886</v>
      </c>
      <c r="B2449" s="12">
        <v>3</v>
      </c>
      <c r="C2449" s="12">
        <v>0</v>
      </c>
      <c r="D2449" s="12">
        <v>17.084599999999998</v>
      </c>
      <c r="E2449" s="6"/>
      <c r="F2449" s="6"/>
      <c r="G2449" s="6"/>
      <c r="H2449" s="6"/>
      <c r="I2449" s="12" t="s">
        <v>3771</v>
      </c>
      <c r="J2449" s="12" t="s">
        <v>3771</v>
      </c>
      <c r="K2449" s="12">
        <v>197269.80300000001</v>
      </c>
      <c r="L2449" s="12" t="s">
        <v>4887</v>
      </c>
    </row>
    <row r="2450" spans="1:12" x14ac:dyDescent="0.3">
      <c r="A2450" s="12" t="s">
        <v>4888</v>
      </c>
      <c r="B2450" s="12">
        <v>1</v>
      </c>
      <c r="C2450" s="12">
        <v>0</v>
      </c>
      <c r="D2450" s="12">
        <v>5.0696000000000003</v>
      </c>
      <c r="E2450" s="6"/>
      <c r="F2450" s="6"/>
      <c r="G2450" s="6"/>
      <c r="H2450" s="6"/>
      <c r="I2450" s="12" t="s">
        <v>3771</v>
      </c>
      <c r="J2450" s="12" t="s">
        <v>3771</v>
      </c>
      <c r="K2450" s="12">
        <v>13800.938700000001</v>
      </c>
      <c r="L2450" s="12" t="s">
        <v>4889</v>
      </c>
    </row>
    <row r="2451" spans="1:12" x14ac:dyDescent="0.3">
      <c r="A2451" s="12" t="s">
        <v>4890</v>
      </c>
      <c r="B2451" s="12">
        <v>1</v>
      </c>
      <c r="C2451" s="12">
        <v>0</v>
      </c>
      <c r="D2451" s="12">
        <v>5.4596</v>
      </c>
      <c r="E2451" s="6"/>
      <c r="F2451" s="6"/>
      <c r="G2451" s="6"/>
      <c r="H2451" s="6"/>
      <c r="I2451" s="12" t="s">
        <v>3771</v>
      </c>
      <c r="J2451" s="12" t="s">
        <v>3771</v>
      </c>
      <c r="K2451" s="12">
        <v>10775.263800000001</v>
      </c>
      <c r="L2451" s="12" t="s">
        <v>4891</v>
      </c>
    </row>
    <row r="2452" spans="1:12" x14ac:dyDescent="0.3">
      <c r="A2452" s="12" t="s">
        <v>4892</v>
      </c>
      <c r="B2452" s="12">
        <v>1</v>
      </c>
      <c r="C2452" s="12">
        <v>0</v>
      </c>
      <c r="D2452" s="12">
        <v>6.4706999999999999</v>
      </c>
      <c r="E2452" s="6"/>
      <c r="F2452" s="6"/>
      <c r="G2452" s="6"/>
      <c r="H2452" s="6"/>
      <c r="I2452" s="12" t="s">
        <v>3771</v>
      </c>
      <c r="J2452" s="12" t="s">
        <v>3771</v>
      </c>
      <c r="K2452" s="12">
        <v>18317.333500000001</v>
      </c>
      <c r="L2452" s="12" t="s">
        <v>4893</v>
      </c>
    </row>
    <row r="2453" spans="1:12" x14ac:dyDescent="0.3">
      <c r="A2453" s="12" t="s">
        <v>4894</v>
      </c>
      <c r="B2453" s="12">
        <v>4</v>
      </c>
      <c r="C2453" s="12">
        <v>0</v>
      </c>
      <c r="D2453" s="12">
        <v>16.844999999999999</v>
      </c>
      <c r="E2453" s="6"/>
      <c r="F2453" s="6"/>
      <c r="G2453" s="6"/>
      <c r="H2453" s="6"/>
      <c r="I2453" s="12" t="s">
        <v>3771</v>
      </c>
      <c r="J2453" s="12" t="s">
        <v>3771</v>
      </c>
      <c r="K2453" s="12">
        <v>192519.80549999999</v>
      </c>
      <c r="L2453" s="12" t="s">
        <v>4895</v>
      </c>
    </row>
    <row r="2454" spans="1:12" x14ac:dyDescent="0.3">
      <c r="A2454" s="12" t="s">
        <v>4896</v>
      </c>
      <c r="B2454" s="12">
        <v>5</v>
      </c>
      <c r="C2454" s="12">
        <v>0</v>
      </c>
      <c r="D2454" s="12">
        <v>18.379200000000001</v>
      </c>
      <c r="E2454" s="6"/>
      <c r="F2454" s="6"/>
      <c r="G2454" s="6"/>
      <c r="H2454" s="6"/>
      <c r="I2454" s="12" t="s">
        <v>3771</v>
      </c>
      <c r="J2454" s="12" t="s">
        <v>3771</v>
      </c>
      <c r="K2454" s="12">
        <v>122203.91409999999</v>
      </c>
      <c r="L2454" s="12" t="s">
        <v>4897</v>
      </c>
    </row>
    <row r="2455" spans="1:12" x14ac:dyDescent="0.3">
      <c r="A2455" s="12" t="s">
        <v>4898</v>
      </c>
      <c r="B2455" s="12">
        <v>2</v>
      </c>
      <c r="C2455" s="12">
        <v>0</v>
      </c>
      <c r="D2455" s="12">
        <v>8.7218999999999998</v>
      </c>
      <c r="E2455" s="6"/>
      <c r="F2455" s="6"/>
      <c r="G2455" s="6"/>
      <c r="H2455" s="6"/>
      <c r="I2455" s="12" t="s">
        <v>3771</v>
      </c>
      <c r="J2455" s="12" t="s">
        <v>3771</v>
      </c>
      <c r="K2455" s="12">
        <v>51300.477899999998</v>
      </c>
      <c r="L2455" s="12" t="s">
        <v>4899</v>
      </c>
    </row>
    <row r="2456" spans="1:12" x14ac:dyDescent="0.3">
      <c r="A2456" s="12" t="s">
        <v>4900</v>
      </c>
      <c r="B2456" s="12">
        <v>8</v>
      </c>
      <c r="C2456" s="12">
        <v>0</v>
      </c>
      <c r="D2456" s="12">
        <v>86.252300000000005</v>
      </c>
      <c r="E2456" s="6"/>
      <c r="F2456" s="6"/>
      <c r="G2456" s="6"/>
      <c r="H2456" s="6"/>
      <c r="I2456" s="12" t="s">
        <v>3771</v>
      </c>
      <c r="J2456" s="12" t="s">
        <v>3771</v>
      </c>
      <c r="K2456" s="12">
        <v>22882.475900000001</v>
      </c>
      <c r="L2456" s="12" t="s">
        <v>4901</v>
      </c>
    </row>
    <row r="2457" spans="1:12" x14ac:dyDescent="0.3">
      <c r="A2457" s="12" t="s">
        <v>4902</v>
      </c>
      <c r="B2457" s="12">
        <v>2</v>
      </c>
      <c r="C2457" s="12">
        <v>0</v>
      </c>
      <c r="D2457" s="12">
        <v>8.0343</v>
      </c>
      <c r="E2457" s="6"/>
      <c r="F2457" s="6"/>
      <c r="G2457" s="6"/>
      <c r="H2457" s="6"/>
      <c r="I2457" s="12" t="s">
        <v>3771</v>
      </c>
      <c r="J2457" s="12" t="s">
        <v>3771</v>
      </c>
      <c r="K2457" s="12">
        <v>60425.6535</v>
      </c>
      <c r="L2457" s="12" t="s">
        <v>4903</v>
      </c>
    </row>
    <row r="2458" spans="1:12" x14ac:dyDescent="0.3">
      <c r="A2458" s="12" t="s">
        <v>4904</v>
      </c>
      <c r="B2458" s="12">
        <v>1</v>
      </c>
      <c r="C2458" s="12">
        <v>0</v>
      </c>
      <c r="D2458" s="12">
        <v>5.0347</v>
      </c>
      <c r="E2458" s="6"/>
      <c r="F2458" s="6"/>
      <c r="G2458" s="6"/>
      <c r="H2458" s="6"/>
      <c r="I2458" s="12" t="s">
        <v>3771</v>
      </c>
      <c r="J2458" s="12" t="s">
        <v>3771</v>
      </c>
      <c r="K2458" s="12">
        <v>30501.845799999999</v>
      </c>
      <c r="L2458" s="12" t="s">
        <v>4905</v>
      </c>
    </row>
    <row r="2459" spans="1:12" x14ac:dyDescent="0.3">
      <c r="A2459" s="12" t="s">
        <v>4906</v>
      </c>
      <c r="B2459" s="12">
        <v>4</v>
      </c>
      <c r="C2459" s="12">
        <v>0</v>
      </c>
      <c r="D2459" s="12">
        <v>20.617100000000001</v>
      </c>
      <c r="E2459" s="6"/>
      <c r="F2459" s="6"/>
      <c r="G2459" s="6"/>
      <c r="H2459" s="6"/>
      <c r="I2459" s="12" t="s">
        <v>3771</v>
      </c>
      <c r="J2459" s="12" t="s">
        <v>3771</v>
      </c>
      <c r="K2459" s="12">
        <v>105605.01360000001</v>
      </c>
      <c r="L2459" s="12" t="s">
        <v>4907</v>
      </c>
    </row>
    <row r="2460" spans="1:12" x14ac:dyDescent="0.3">
      <c r="A2460" s="12" t="s">
        <v>4908</v>
      </c>
      <c r="B2460" s="12">
        <v>2</v>
      </c>
      <c r="C2460" s="12">
        <v>0</v>
      </c>
      <c r="D2460" s="12">
        <v>8.7500999999999998</v>
      </c>
      <c r="E2460" s="6"/>
      <c r="F2460" s="6"/>
      <c r="G2460" s="6"/>
      <c r="H2460" s="6"/>
      <c r="I2460" s="12" t="s">
        <v>3771</v>
      </c>
      <c r="J2460" s="12" t="s">
        <v>3771</v>
      </c>
      <c r="K2460" s="12">
        <v>36638.3508</v>
      </c>
      <c r="L2460" s="12" t="s">
        <v>4909</v>
      </c>
    </row>
    <row r="2461" spans="1:12" x14ac:dyDescent="0.3">
      <c r="A2461" s="12" t="s">
        <v>4910</v>
      </c>
      <c r="B2461" s="12">
        <v>1</v>
      </c>
      <c r="C2461" s="12">
        <v>0</v>
      </c>
      <c r="D2461" s="12">
        <v>4.2630999999999997</v>
      </c>
      <c r="E2461" s="6"/>
      <c r="F2461" s="6"/>
      <c r="G2461" s="6"/>
      <c r="H2461" s="6"/>
      <c r="I2461" s="12" t="s">
        <v>3771</v>
      </c>
      <c r="J2461" s="12" t="s">
        <v>3771</v>
      </c>
      <c r="K2461" s="12">
        <v>13481.4149</v>
      </c>
      <c r="L2461" s="12" t="s">
        <v>4911</v>
      </c>
    </row>
    <row r="2462" spans="1:12" x14ac:dyDescent="0.3">
      <c r="A2462" s="12" t="s">
        <v>4912</v>
      </c>
      <c r="B2462" s="12">
        <v>2</v>
      </c>
      <c r="C2462" s="12">
        <v>0</v>
      </c>
      <c r="D2462" s="12">
        <v>13.957100000000001</v>
      </c>
      <c r="E2462" s="6"/>
      <c r="F2462" s="6"/>
      <c r="G2462" s="6"/>
      <c r="H2462" s="6"/>
      <c r="I2462" s="12" t="s">
        <v>3771</v>
      </c>
      <c r="J2462" s="12" t="s">
        <v>3771</v>
      </c>
      <c r="K2462" s="12">
        <v>57448.056799999998</v>
      </c>
      <c r="L2462" s="12" t="s">
        <v>4913</v>
      </c>
    </row>
    <row r="2463" spans="1:12" x14ac:dyDescent="0.3">
      <c r="A2463" s="12" t="s">
        <v>4914</v>
      </c>
      <c r="B2463" s="12">
        <v>1</v>
      </c>
      <c r="C2463" s="12">
        <v>0</v>
      </c>
      <c r="D2463" s="12">
        <v>4.8331</v>
      </c>
      <c r="E2463" s="6"/>
      <c r="F2463" s="6"/>
      <c r="G2463" s="6"/>
      <c r="H2463" s="6"/>
      <c r="I2463" s="12" t="s">
        <v>3771</v>
      </c>
      <c r="J2463" s="12" t="s">
        <v>3771</v>
      </c>
      <c r="K2463" s="12">
        <v>19389.980800000001</v>
      </c>
      <c r="L2463" s="12" t="s">
        <v>4915</v>
      </c>
    </row>
    <row r="2464" spans="1:12" x14ac:dyDescent="0.3">
      <c r="A2464" s="12" t="s">
        <v>4916</v>
      </c>
      <c r="B2464" s="12">
        <v>1</v>
      </c>
      <c r="C2464" s="12">
        <v>0</v>
      </c>
      <c r="D2464" s="12">
        <v>5.1395999999999997</v>
      </c>
      <c r="E2464" s="6"/>
      <c r="F2464" s="6"/>
      <c r="G2464" s="6"/>
      <c r="H2464" s="6"/>
      <c r="I2464" s="12" t="s">
        <v>3771</v>
      </c>
      <c r="J2464" s="12" t="s">
        <v>3771</v>
      </c>
      <c r="K2464" s="12">
        <v>30574.377100000002</v>
      </c>
      <c r="L2464" s="12" t="s">
        <v>4917</v>
      </c>
    </row>
    <row r="2465" spans="1:12" x14ac:dyDescent="0.3">
      <c r="A2465" s="12" t="s">
        <v>4918</v>
      </c>
      <c r="B2465" s="12">
        <v>1</v>
      </c>
      <c r="C2465" s="12">
        <v>0</v>
      </c>
      <c r="D2465" s="12">
        <v>4.4885000000000002</v>
      </c>
      <c r="E2465" s="6"/>
      <c r="F2465" s="6"/>
      <c r="G2465" s="6"/>
      <c r="H2465" s="6"/>
      <c r="I2465" s="12" t="s">
        <v>3771</v>
      </c>
      <c r="J2465" s="12" t="s">
        <v>3771</v>
      </c>
      <c r="K2465" s="12">
        <v>120532.9316</v>
      </c>
      <c r="L2465" s="12" t="s">
        <v>4919</v>
      </c>
    </row>
    <row r="2466" spans="1:12" x14ac:dyDescent="0.3">
      <c r="A2466" s="12" t="s">
        <v>4920</v>
      </c>
      <c r="B2466" s="12">
        <v>5</v>
      </c>
      <c r="C2466" s="12">
        <v>0</v>
      </c>
      <c r="D2466" s="12">
        <v>20.651199999999999</v>
      </c>
      <c r="E2466" s="6"/>
      <c r="F2466" s="6"/>
      <c r="G2466" s="6"/>
      <c r="H2466" s="6"/>
      <c r="I2466" s="12" t="s">
        <v>3771</v>
      </c>
      <c r="J2466" s="12" t="s">
        <v>3771</v>
      </c>
      <c r="K2466" s="12">
        <v>118154.2341</v>
      </c>
      <c r="L2466" s="12" t="s">
        <v>4921</v>
      </c>
    </row>
    <row r="2467" spans="1:12" x14ac:dyDescent="0.3">
      <c r="A2467" s="12" t="s">
        <v>4922</v>
      </c>
      <c r="B2467" s="12">
        <v>2</v>
      </c>
      <c r="C2467" s="12">
        <v>0</v>
      </c>
      <c r="D2467" s="12">
        <v>12.593999999999999</v>
      </c>
      <c r="E2467" s="6"/>
      <c r="F2467" s="6"/>
      <c r="G2467" s="6"/>
      <c r="H2467" s="6"/>
      <c r="I2467" s="12" t="s">
        <v>3771</v>
      </c>
      <c r="J2467" s="12" t="s">
        <v>3771</v>
      </c>
      <c r="K2467" s="12">
        <v>161579.96299999999</v>
      </c>
      <c r="L2467" s="12" t="s">
        <v>4923</v>
      </c>
    </row>
    <row r="2468" spans="1:12" x14ac:dyDescent="0.3">
      <c r="A2468" s="12" t="s">
        <v>4924</v>
      </c>
      <c r="B2468" s="12">
        <v>2</v>
      </c>
      <c r="C2468" s="12">
        <v>0</v>
      </c>
      <c r="D2468" s="12">
        <v>9.0435999999999996</v>
      </c>
      <c r="E2468" s="6"/>
      <c r="F2468" s="6"/>
      <c r="G2468" s="6"/>
      <c r="H2468" s="6"/>
      <c r="I2468" s="12" t="s">
        <v>3771</v>
      </c>
      <c r="J2468" s="12" t="s">
        <v>3771</v>
      </c>
      <c r="K2468" s="12">
        <v>61689.089399999997</v>
      </c>
      <c r="L2468" s="12" t="s">
        <v>4925</v>
      </c>
    </row>
    <row r="2469" spans="1:12" x14ac:dyDescent="0.3">
      <c r="A2469" s="12" t="s">
        <v>4926</v>
      </c>
      <c r="B2469" s="12">
        <v>1</v>
      </c>
      <c r="C2469" s="12">
        <v>0</v>
      </c>
      <c r="D2469" s="12">
        <v>6.6965000000000003</v>
      </c>
      <c r="E2469" s="6"/>
      <c r="F2469" s="6"/>
      <c r="G2469" s="6"/>
      <c r="H2469" s="6"/>
      <c r="I2469" s="12" t="s">
        <v>3771</v>
      </c>
      <c r="J2469" s="12" t="s">
        <v>3771</v>
      </c>
      <c r="K2469" s="12">
        <v>11599.052900000001</v>
      </c>
      <c r="L2469" s="12" t="s">
        <v>4927</v>
      </c>
    </row>
    <row r="2470" spans="1:12" x14ac:dyDescent="0.3">
      <c r="A2470" s="12" t="s">
        <v>4928</v>
      </c>
      <c r="B2470" s="12">
        <v>1</v>
      </c>
      <c r="C2470" s="12">
        <v>0</v>
      </c>
      <c r="D2470" s="12">
        <v>5.5503999999999998</v>
      </c>
      <c r="E2470" s="6"/>
      <c r="F2470" s="6"/>
      <c r="G2470" s="6"/>
      <c r="H2470" s="6"/>
      <c r="I2470" s="12" t="s">
        <v>3771</v>
      </c>
      <c r="J2470" s="12" t="s">
        <v>3771</v>
      </c>
      <c r="K2470" s="12">
        <v>12640.4025</v>
      </c>
      <c r="L2470" s="12" t="s">
        <v>4929</v>
      </c>
    </row>
    <row r="2471" spans="1:12" x14ac:dyDescent="0.3">
      <c r="A2471" s="12" t="s">
        <v>4930</v>
      </c>
      <c r="B2471" s="12">
        <v>16</v>
      </c>
      <c r="C2471" s="12">
        <v>0</v>
      </c>
      <c r="D2471" s="12">
        <v>159.9495</v>
      </c>
      <c r="E2471" s="6"/>
      <c r="F2471" s="6"/>
      <c r="G2471" s="6"/>
      <c r="H2471" s="6"/>
      <c r="I2471" s="12" t="s">
        <v>3771</v>
      </c>
      <c r="J2471" s="12" t="s">
        <v>3771</v>
      </c>
      <c r="K2471" s="12">
        <v>33450.712399999997</v>
      </c>
      <c r="L2471" s="12" t="s">
        <v>4931</v>
      </c>
    </row>
    <row r="2472" spans="1:12" x14ac:dyDescent="0.3">
      <c r="A2472" s="12" t="s">
        <v>4932</v>
      </c>
      <c r="B2472" s="12">
        <v>2</v>
      </c>
      <c r="C2472" s="12">
        <v>0</v>
      </c>
      <c r="D2472" s="12">
        <v>8.8309999999999995</v>
      </c>
      <c r="E2472" s="6"/>
      <c r="F2472" s="6"/>
      <c r="G2472" s="6"/>
      <c r="H2472" s="6"/>
      <c r="I2472" s="12" t="s">
        <v>3771</v>
      </c>
      <c r="J2472" s="12" t="s">
        <v>3771</v>
      </c>
      <c r="K2472" s="12">
        <v>144714.57029999999</v>
      </c>
      <c r="L2472" s="12" t="s">
        <v>4933</v>
      </c>
    </row>
    <row r="2473" spans="1:12" x14ac:dyDescent="0.3">
      <c r="A2473" s="12" t="s">
        <v>4934</v>
      </c>
      <c r="B2473" s="12">
        <v>6</v>
      </c>
      <c r="C2473" s="12">
        <v>0</v>
      </c>
      <c r="D2473" s="12">
        <v>26.359100000000002</v>
      </c>
      <c r="E2473" s="6"/>
      <c r="F2473" s="6"/>
      <c r="G2473" s="6"/>
      <c r="H2473" s="6"/>
      <c r="I2473" s="12" t="s">
        <v>3771</v>
      </c>
      <c r="J2473" s="12" t="s">
        <v>3771</v>
      </c>
      <c r="K2473" s="12">
        <v>120406.4393</v>
      </c>
      <c r="L2473" s="12" t="s">
        <v>4935</v>
      </c>
    </row>
    <row r="2474" spans="1:12" x14ac:dyDescent="0.3">
      <c r="A2474" s="12" t="s">
        <v>4936</v>
      </c>
      <c r="B2474" s="12">
        <v>7</v>
      </c>
      <c r="C2474" s="12">
        <v>0</v>
      </c>
      <c r="D2474" s="12">
        <v>31.2</v>
      </c>
      <c r="E2474" s="6"/>
      <c r="F2474" s="6"/>
      <c r="G2474" s="6"/>
      <c r="H2474" s="6"/>
      <c r="I2474" s="12" t="s">
        <v>3771</v>
      </c>
      <c r="J2474" s="12" t="s">
        <v>3771</v>
      </c>
      <c r="K2474" s="12">
        <v>138433.61610000001</v>
      </c>
      <c r="L2474" s="12" t="s">
        <v>4937</v>
      </c>
    </row>
    <row r="2475" spans="1:12" x14ac:dyDescent="0.3">
      <c r="A2475" s="12" t="s">
        <v>4938</v>
      </c>
      <c r="B2475" s="12">
        <v>2</v>
      </c>
      <c r="C2475" s="12">
        <v>0</v>
      </c>
      <c r="D2475" s="12">
        <v>14.434799999999999</v>
      </c>
      <c r="E2475" s="6"/>
      <c r="F2475" s="6"/>
      <c r="G2475" s="6"/>
      <c r="H2475" s="6"/>
      <c r="I2475" s="12" t="s">
        <v>3771</v>
      </c>
      <c r="J2475" s="12" t="s">
        <v>3771</v>
      </c>
      <c r="K2475" s="12">
        <v>16657.898300000001</v>
      </c>
      <c r="L2475" s="12" t="s">
        <v>4939</v>
      </c>
    </row>
    <row r="2476" spans="1:12" x14ac:dyDescent="0.3">
      <c r="A2476" s="12" t="s">
        <v>4940</v>
      </c>
      <c r="B2476" s="12">
        <v>2</v>
      </c>
      <c r="C2476" s="12">
        <v>0</v>
      </c>
      <c r="D2476" s="12">
        <v>9.5040999999999993</v>
      </c>
      <c r="E2476" s="6"/>
      <c r="F2476" s="6"/>
      <c r="G2476" s="6"/>
      <c r="H2476" s="6"/>
      <c r="I2476" s="12" t="s">
        <v>3771</v>
      </c>
      <c r="J2476" s="12" t="s">
        <v>3771</v>
      </c>
      <c r="K2476" s="12">
        <v>83204.135999999999</v>
      </c>
      <c r="L2476" s="12" t="s">
        <v>4941</v>
      </c>
    </row>
    <row r="2477" spans="1:12" x14ac:dyDescent="0.3">
      <c r="A2477" s="12" t="s">
        <v>4942</v>
      </c>
      <c r="B2477" s="12">
        <v>1</v>
      </c>
      <c r="C2477" s="12">
        <v>0</v>
      </c>
      <c r="D2477" s="12">
        <v>5.3711000000000002</v>
      </c>
      <c r="E2477" s="6"/>
      <c r="F2477" s="6"/>
      <c r="G2477" s="6"/>
      <c r="H2477" s="6"/>
      <c r="I2477" s="12" t="s">
        <v>3771</v>
      </c>
      <c r="J2477" s="12" t="s">
        <v>3771</v>
      </c>
      <c r="K2477" s="12">
        <v>16079.5167</v>
      </c>
      <c r="L2477" s="12" t="s">
        <v>4943</v>
      </c>
    </row>
    <row r="2478" spans="1:12" x14ac:dyDescent="0.3">
      <c r="A2478" s="12" t="s">
        <v>4944</v>
      </c>
      <c r="B2478" s="12">
        <v>1</v>
      </c>
      <c r="C2478" s="12">
        <v>0</v>
      </c>
      <c r="D2478" s="12">
        <v>4.5640999999999998</v>
      </c>
      <c r="E2478" s="6"/>
      <c r="F2478" s="6"/>
      <c r="G2478" s="6"/>
      <c r="H2478" s="6"/>
      <c r="I2478" s="12" t="s">
        <v>3771</v>
      </c>
      <c r="J2478" s="12" t="s">
        <v>3771</v>
      </c>
      <c r="K2478" s="12">
        <v>17967.1656</v>
      </c>
      <c r="L2478" s="12" t="s">
        <v>4945</v>
      </c>
    </row>
    <row r="2479" spans="1:12" x14ac:dyDescent="0.3">
      <c r="A2479" s="12" t="s">
        <v>4946</v>
      </c>
      <c r="B2479" s="12">
        <v>1</v>
      </c>
      <c r="C2479" s="12">
        <v>0</v>
      </c>
      <c r="D2479" s="12">
        <v>5.5232000000000001</v>
      </c>
      <c r="E2479" s="6"/>
      <c r="F2479" s="6"/>
      <c r="G2479" s="6"/>
      <c r="H2479" s="6"/>
      <c r="I2479" s="12" t="s">
        <v>3771</v>
      </c>
      <c r="J2479" s="12" t="s">
        <v>3771</v>
      </c>
      <c r="K2479" s="12">
        <v>7131.4173000000001</v>
      </c>
      <c r="L2479" s="12" t="s">
        <v>4947</v>
      </c>
    </row>
    <row r="2480" spans="1:12" x14ac:dyDescent="0.3">
      <c r="A2480" s="12" t="s">
        <v>4948</v>
      </c>
      <c r="B2480" s="12">
        <v>2</v>
      </c>
      <c r="C2480" s="12">
        <v>0</v>
      </c>
      <c r="D2480" s="12">
        <v>8.3129000000000008</v>
      </c>
      <c r="E2480" s="6"/>
      <c r="F2480" s="6"/>
      <c r="G2480" s="6"/>
      <c r="H2480" s="6"/>
      <c r="I2480" s="12" t="s">
        <v>3771</v>
      </c>
      <c r="J2480" s="12" t="s">
        <v>3771</v>
      </c>
      <c r="K2480" s="12">
        <v>44838.188699999999</v>
      </c>
      <c r="L2480" s="12" t="s">
        <v>4949</v>
      </c>
    </row>
    <row r="2481" spans="1:12" x14ac:dyDescent="0.3">
      <c r="A2481" s="12" t="s">
        <v>4950</v>
      </c>
      <c r="B2481" s="12">
        <v>1</v>
      </c>
      <c r="C2481" s="12">
        <v>0</v>
      </c>
      <c r="D2481" s="12">
        <v>5.3174000000000001</v>
      </c>
      <c r="E2481" s="6"/>
      <c r="F2481" s="6"/>
      <c r="G2481" s="6"/>
      <c r="H2481" s="6"/>
      <c r="I2481" s="12" t="s">
        <v>3771</v>
      </c>
      <c r="J2481" s="12" t="s">
        <v>3771</v>
      </c>
      <c r="K2481" s="12">
        <v>44294.23</v>
      </c>
      <c r="L2481" s="12" t="s">
        <v>4951</v>
      </c>
    </row>
    <row r="2482" spans="1:12" x14ac:dyDescent="0.3">
      <c r="A2482" s="12" t="s">
        <v>4952</v>
      </c>
      <c r="B2482" s="12">
        <v>1</v>
      </c>
      <c r="C2482" s="12">
        <v>0</v>
      </c>
      <c r="D2482" s="12">
        <v>6.1901000000000002</v>
      </c>
      <c r="E2482" s="6"/>
      <c r="F2482" s="6"/>
      <c r="G2482" s="6"/>
      <c r="H2482" s="6"/>
      <c r="I2482" s="12" t="s">
        <v>3771</v>
      </c>
      <c r="J2482" s="12" t="s">
        <v>3771</v>
      </c>
      <c r="K2482" s="12">
        <v>7622.0465000000004</v>
      </c>
      <c r="L2482" s="12" t="s">
        <v>4953</v>
      </c>
    </row>
    <row r="2483" spans="1:12" x14ac:dyDescent="0.3">
      <c r="A2483" s="12" t="s">
        <v>4954</v>
      </c>
      <c r="B2483" s="12">
        <v>1</v>
      </c>
      <c r="C2483" s="12">
        <v>0</v>
      </c>
      <c r="D2483" s="12">
        <v>12.8546</v>
      </c>
      <c r="E2483" s="6"/>
      <c r="F2483" s="6"/>
      <c r="G2483" s="6"/>
      <c r="H2483" s="6"/>
      <c r="I2483" s="12" t="s">
        <v>3771</v>
      </c>
      <c r="J2483" s="12" t="s">
        <v>3771</v>
      </c>
      <c r="K2483" s="12">
        <v>7615.6554999999998</v>
      </c>
      <c r="L2483" s="12" t="s">
        <v>4955</v>
      </c>
    </row>
    <row r="2484" spans="1:12" x14ac:dyDescent="0.3">
      <c r="A2484" s="12" t="s">
        <v>4956</v>
      </c>
      <c r="B2484" s="12">
        <v>2</v>
      </c>
      <c r="C2484" s="12">
        <v>0</v>
      </c>
      <c r="D2484" s="12">
        <v>7.0529000000000002</v>
      </c>
      <c r="E2484" s="6"/>
      <c r="F2484" s="6"/>
      <c r="G2484" s="6"/>
      <c r="H2484" s="6"/>
      <c r="I2484" s="12" t="s">
        <v>3771</v>
      </c>
      <c r="J2484" s="12" t="s">
        <v>3771</v>
      </c>
      <c r="K2484" s="12">
        <v>92511.737899999993</v>
      </c>
      <c r="L2484" s="12" t="s">
        <v>4957</v>
      </c>
    </row>
    <row r="2485" spans="1:12" x14ac:dyDescent="0.3">
      <c r="A2485" s="12" t="s">
        <v>4958</v>
      </c>
      <c r="B2485" s="12">
        <v>2</v>
      </c>
      <c r="C2485" s="12">
        <v>0</v>
      </c>
      <c r="D2485" s="12">
        <v>8.6732999999999993</v>
      </c>
      <c r="E2485" s="6"/>
      <c r="F2485" s="6"/>
      <c r="G2485" s="6"/>
      <c r="H2485" s="6"/>
      <c r="I2485" s="12" t="s">
        <v>3771</v>
      </c>
      <c r="J2485" s="12" t="s">
        <v>3771</v>
      </c>
      <c r="K2485" s="12">
        <v>17648.196899999999</v>
      </c>
      <c r="L2485" s="12" t="s">
        <v>4959</v>
      </c>
    </row>
    <row r="2486" spans="1:12" x14ac:dyDescent="0.3">
      <c r="A2486" s="12" t="s">
        <v>4960</v>
      </c>
      <c r="B2486" s="12">
        <v>10</v>
      </c>
      <c r="C2486" s="12">
        <v>0</v>
      </c>
      <c r="D2486" s="12">
        <v>43.731499999999997</v>
      </c>
      <c r="E2486" s="6"/>
      <c r="F2486" s="6"/>
      <c r="G2486" s="6"/>
      <c r="H2486" s="6"/>
      <c r="I2486" s="12" t="s">
        <v>3771</v>
      </c>
      <c r="J2486" s="12" t="s">
        <v>3771</v>
      </c>
      <c r="K2486" s="12">
        <v>111974.22229999999</v>
      </c>
      <c r="L2486" s="12" t="s">
        <v>4961</v>
      </c>
    </row>
    <row r="2487" spans="1:12" x14ac:dyDescent="0.3">
      <c r="A2487" s="12" t="s">
        <v>4962</v>
      </c>
      <c r="B2487" s="12">
        <v>3</v>
      </c>
      <c r="C2487" s="12">
        <v>0</v>
      </c>
      <c r="D2487" s="12">
        <v>13.4185</v>
      </c>
      <c r="E2487" s="6"/>
      <c r="F2487" s="6"/>
      <c r="G2487" s="6"/>
      <c r="H2487" s="6"/>
      <c r="I2487" s="12" t="s">
        <v>3771</v>
      </c>
      <c r="J2487" s="12" t="s">
        <v>3771</v>
      </c>
      <c r="K2487" s="12">
        <v>220825.30780000001</v>
      </c>
      <c r="L2487" s="12" t="s">
        <v>4963</v>
      </c>
    </row>
    <row r="2488" spans="1:12" x14ac:dyDescent="0.3">
      <c r="A2488" s="12" t="s">
        <v>4964</v>
      </c>
      <c r="B2488" s="12">
        <v>2</v>
      </c>
      <c r="C2488" s="12">
        <v>0</v>
      </c>
      <c r="D2488" s="12">
        <v>8.5870999999999995</v>
      </c>
      <c r="E2488" s="6"/>
      <c r="F2488" s="6"/>
      <c r="G2488" s="6"/>
      <c r="H2488" s="6"/>
      <c r="I2488" s="12" t="s">
        <v>3771</v>
      </c>
      <c r="J2488" s="12" t="s">
        <v>3771</v>
      </c>
      <c r="K2488" s="12">
        <v>113506.4811</v>
      </c>
      <c r="L2488" s="12" t="s">
        <v>4965</v>
      </c>
    </row>
    <row r="2489" spans="1:12" x14ac:dyDescent="0.3">
      <c r="A2489" s="12" t="s">
        <v>4966</v>
      </c>
      <c r="B2489" s="12">
        <v>1</v>
      </c>
      <c r="C2489" s="12">
        <v>0</v>
      </c>
      <c r="D2489" s="12">
        <v>5.9184999999999999</v>
      </c>
      <c r="E2489" s="6"/>
      <c r="F2489" s="6"/>
      <c r="G2489" s="6"/>
      <c r="H2489" s="6"/>
      <c r="I2489" s="12" t="s">
        <v>3771</v>
      </c>
      <c r="J2489" s="12" t="s">
        <v>3771</v>
      </c>
      <c r="K2489" s="12">
        <v>32103.008600000001</v>
      </c>
      <c r="L2489" s="12" t="s">
        <v>4967</v>
      </c>
    </row>
    <row r="2490" spans="1:12" x14ac:dyDescent="0.3">
      <c r="A2490" s="12" t="s">
        <v>4968</v>
      </c>
      <c r="B2490" s="12">
        <v>1</v>
      </c>
      <c r="C2490" s="12">
        <v>0</v>
      </c>
      <c r="D2490" s="12">
        <v>4.7911999999999999</v>
      </c>
      <c r="E2490" s="6"/>
      <c r="F2490" s="6"/>
      <c r="G2490" s="6"/>
      <c r="H2490" s="6"/>
      <c r="I2490" s="12" t="s">
        <v>3771</v>
      </c>
      <c r="J2490" s="12" t="s">
        <v>3771</v>
      </c>
      <c r="K2490" s="12">
        <v>30397.364600000001</v>
      </c>
      <c r="L2490" s="12" t="s">
        <v>4969</v>
      </c>
    </row>
    <row r="2491" spans="1:12" x14ac:dyDescent="0.3">
      <c r="A2491" s="12" t="s">
        <v>4970</v>
      </c>
      <c r="B2491" s="12">
        <v>3</v>
      </c>
      <c r="C2491" s="12">
        <v>0</v>
      </c>
      <c r="D2491" s="12">
        <v>13.3087</v>
      </c>
      <c r="E2491" s="6"/>
      <c r="F2491" s="6"/>
      <c r="G2491" s="6"/>
      <c r="H2491" s="6"/>
      <c r="I2491" s="12" t="s">
        <v>3771</v>
      </c>
      <c r="J2491" s="12" t="s">
        <v>3771</v>
      </c>
      <c r="K2491" s="12">
        <v>51892.287400000001</v>
      </c>
      <c r="L2491" s="12" t="s">
        <v>4971</v>
      </c>
    </row>
    <row r="2492" spans="1:12" x14ac:dyDescent="0.3">
      <c r="A2492" s="12" t="s">
        <v>4972</v>
      </c>
      <c r="B2492" s="12">
        <v>3</v>
      </c>
      <c r="C2492" s="12">
        <v>0</v>
      </c>
      <c r="D2492" s="12">
        <v>25.157599999999999</v>
      </c>
      <c r="E2492" s="6"/>
      <c r="F2492" s="6"/>
      <c r="G2492" s="6"/>
      <c r="H2492" s="6"/>
      <c r="I2492" s="12" t="s">
        <v>3771</v>
      </c>
      <c r="J2492" s="12" t="s">
        <v>3771</v>
      </c>
      <c r="K2492" s="12">
        <v>93695.987399999998</v>
      </c>
      <c r="L2492" s="12" t="s">
        <v>4973</v>
      </c>
    </row>
    <row r="2493" spans="1:12" x14ac:dyDescent="0.3">
      <c r="A2493" s="12" t="s">
        <v>4974</v>
      </c>
      <c r="B2493" s="12">
        <v>4</v>
      </c>
      <c r="C2493" s="12">
        <v>0</v>
      </c>
      <c r="D2493" s="12">
        <v>23.394500000000001</v>
      </c>
      <c r="E2493" s="6"/>
      <c r="F2493" s="6"/>
      <c r="G2493" s="6"/>
      <c r="H2493" s="6"/>
      <c r="I2493" s="12" t="s">
        <v>3771</v>
      </c>
      <c r="J2493" s="12" t="s">
        <v>3771</v>
      </c>
      <c r="K2493" s="12">
        <v>126485.8078</v>
      </c>
      <c r="L2493" s="12" t="s">
        <v>4975</v>
      </c>
    </row>
    <row r="2494" spans="1:12" x14ac:dyDescent="0.3">
      <c r="A2494" s="12" t="s">
        <v>4976</v>
      </c>
      <c r="B2494" s="12">
        <v>3</v>
      </c>
      <c r="C2494" s="12">
        <v>0</v>
      </c>
      <c r="D2494" s="12">
        <v>15.243399999999999</v>
      </c>
      <c r="E2494" s="6"/>
      <c r="F2494" s="6"/>
      <c r="G2494" s="6"/>
      <c r="H2494" s="6"/>
      <c r="I2494" s="12" t="s">
        <v>3771</v>
      </c>
      <c r="J2494" s="12" t="s">
        <v>3771</v>
      </c>
      <c r="K2494" s="12">
        <v>25411.726500000001</v>
      </c>
      <c r="L2494" s="12" t="s">
        <v>4977</v>
      </c>
    </row>
    <row r="2495" spans="1:12" x14ac:dyDescent="0.3">
      <c r="A2495" s="12" t="s">
        <v>4978</v>
      </c>
      <c r="B2495" s="12">
        <v>1</v>
      </c>
      <c r="C2495" s="12">
        <v>0</v>
      </c>
      <c r="D2495" s="12">
        <v>4.5530999999999997</v>
      </c>
      <c r="E2495" s="6"/>
      <c r="F2495" s="6"/>
      <c r="G2495" s="6"/>
      <c r="H2495" s="6"/>
      <c r="I2495" s="12" t="s">
        <v>3771</v>
      </c>
      <c r="J2495" s="12" t="s">
        <v>3771</v>
      </c>
      <c r="K2495" s="12">
        <v>11607.6533</v>
      </c>
      <c r="L2495" s="12" t="s">
        <v>4979</v>
      </c>
    </row>
    <row r="2496" spans="1:12" x14ac:dyDescent="0.3">
      <c r="A2496" s="12" t="s">
        <v>4980</v>
      </c>
      <c r="B2496" s="12">
        <v>1</v>
      </c>
      <c r="C2496" s="12">
        <v>0</v>
      </c>
      <c r="D2496" s="12">
        <v>4.4355000000000002</v>
      </c>
      <c r="E2496" s="6"/>
      <c r="F2496" s="6"/>
      <c r="G2496" s="6"/>
      <c r="H2496" s="6"/>
      <c r="I2496" s="12" t="s">
        <v>3771</v>
      </c>
      <c r="J2496" s="12" t="s">
        <v>3771</v>
      </c>
      <c r="K2496" s="12">
        <v>26729.278699999999</v>
      </c>
      <c r="L2496" s="12" t="s">
        <v>4981</v>
      </c>
    </row>
    <row r="2497" spans="1:12" x14ac:dyDescent="0.3">
      <c r="A2497" s="12" t="s">
        <v>4982</v>
      </c>
      <c r="B2497" s="12">
        <v>1</v>
      </c>
      <c r="C2497" s="12">
        <v>0</v>
      </c>
      <c r="D2497" s="12">
        <v>3.9481000000000002</v>
      </c>
      <c r="E2497" s="6"/>
      <c r="F2497" s="6"/>
      <c r="G2497" s="6"/>
      <c r="H2497" s="6"/>
      <c r="I2497" s="12" t="s">
        <v>3771</v>
      </c>
      <c r="J2497" s="12" t="s">
        <v>3771</v>
      </c>
      <c r="K2497" s="12">
        <v>32136.656999999999</v>
      </c>
      <c r="L2497" s="12" t="s">
        <v>4983</v>
      </c>
    </row>
    <row r="2498" spans="1:12" x14ac:dyDescent="0.3">
      <c r="A2498" s="12" t="s">
        <v>4984</v>
      </c>
      <c r="B2498" s="12">
        <v>2</v>
      </c>
      <c r="C2498" s="12">
        <v>0</v>
      </c>
      <c r="D2498" s="12">
        <v>11.2163</v>
      </c>
      <c r="E2498" s="6"/>
      <c r="F2498" s="6"/>
      <c r="G2498" s="6"/>
      <c r="H2498" s="6"/>
      <c r="I2498" s="12" t="s">
        <v>3771</v>
      </c>
      <c r="J2498" s="12" t="s">
        <v>3771</v>
      </c>
      <c r="K2498" s="12">
        <v>10177.3734</v>
      </c>
      <c r="L2498" s="12" t="s">
        <v>4985</v>
      </c>
    </row>
    <row r="2499" spans="1:12" x14ac:dyDescent="0.3">
      <c r="A2499" s="12" t="s">
        <v>4986</v>
      </c>
      <c r="B2499" s="12">
        <v>2</v>
      </c>
      <c r="C2499" s="12">
        <v>0</v>
      </c>
      <c r="D2499" s="12">
        <v>8.4853000000000005</v>
      </c>
      <c r="E2499" s="6"/>
      <c r="F2499" s="6"/>
      <c r="G2499" s="6"/>
      <c r="H2499" s="6"/>
      <c r="I2499" s="12" t="s">
        <v>3771</v>
      </c>
      <c r="J2499" s="12" t="s">
        <v>3771</v>
      </c>
      <c r="K2499" s="12">
        <v>65918.044800000003</v>
      </c>
      <c r="L2499" s="12" t="s">
        <v>4987</v>
      </c>
    </row>
    <row r="2500" spans="1:12" x14ac:dyDescent="0.3">
      <c r="A2500" s="12" t="s">
        <v>4988</v>
      </c>
      <c r="B2500" s="12">
        <v>1</v>
      </c>
      <c r="C2500" s="12">
        <v>0</v>
      </c>
      <c r="D2500" s="12">
        <v>4.7514000000000003</v>
      </c>
      <c r="E2500" s="6"/>
      <c r="F2500" s="6"/>
      <c r="G2500" s="6"/>
      <c r="H2500" s="6"/>
      <c r="I2500" s="12" t="s">
        <v>3771</v>
      </c>
      <c r="J2500" s="12" t="s">
        <v>3771</v>
      </c>
      <c r="K2500" s="12">
        <v>104219.04459999999</v>
      </c>
      <c r="L2500" s="12" t="s">
        <v>4989</v>
      </c>
    </row>
    <row r="2501" spans="1:12" x14ac:dyDescent="0.3">
      <c r="A2501" s="12" t="s">
        <v>4990</v>
      </c>
      <c r="B2501" s="12">
        <v>1</v>
      </c>
      <c r="C2501" s="12">
        <v>0</v>
      </c>
      <c r="D2501" s="12">
        <v>3.9378000000000002</v>
      </c>
      <c r="E2501" s="6"/>
      <c r="F2501" s="6"/>
      <c r="G2501" s="6"/>
      <c r="H2501" s="6"/>
      <c r="I2501" s="12" t="s">
        <v>3771</v>
      </c>
      <c r="J2501" s="12" t="s">
        <v>3771</v>
      </c>
      <c r="K2501" s="12">
        <v>15315.238300000001</v>
      </c>
      <c r="L2501" s="12" t="s">
        <v>4991</v>
      </c>
    </row>
    <row r="2502" spans="1:12" x14ac:dyDescent="0.3">
      <c r="A2502" s="12" t="s">
        <v>4992</v>
      </c>
      <c r="B2502" s="12">
        <v>2</v>
      </c>
      <c r="C2502" s="12">
        <v>0</v>
      </c>
      <c r="D2502" s="12">
        <v>9.4728999999999992</v>
      </c>
      <c r="E2502" s="6"/>
      <c r="F2502" s="6"/>
      <c r="G2502" s="6"/>
      <c r="H2502" s="6"/>
      <c r="I2502" s="12" t="s">
        <v>3771</v>
      </c>
      <c r="J2502" s="12" t="s">
        <v>3771</v>
      </c>
      <c r="K2502" s="12">
        <v>18540.932199999999</v>
      </c>
      <c r="L2502" s="12" t="s">
        <v>4993</v>
      </c>
    </row>
    <row r="2503" spans="1:12" x14ac:dyDescent="0.3">
      <c r="A2503" s="12" t="s">
        <v>4994</v>
      </c>
      <c r="B2503" s="12">
        <v>2</v>
      </c>
      <c r="C2503" s="12">
        <v>0</v>
      </c>
      <c r="D2503" s="12">
        <v>7.3383000000000003</v>
      </c>
      <c r="E2503" s="6"/>
      <c r="F2503" s="6"/>
      <c r="G2503" s="6"/>
      <c r="H2503" s="6"/>
      <c r="I2503" s="12" t="s">
        <v>3771</v>
      </c>
      <c r="J2503" s="12" t="s">
        <v>3771</v>
      </c>
      <c r="K2503" s="12">
        <v>40367.201099999998</v>
      </c>
      <c r="L2503" s="12" t="s">
        <v>4995</v>
      </c>
    </row>
    <row r="2504" spans="1:12" x14ac:dyDescent="0.3">
      <c r="A2504" s="12" t="s">
        <v>4996</v>
      </c>
      <c r="B2504" s="12">
        <v>5</v>
      </c>
      <c r="C2504" s="12">
        <v>0</v>
      </c>
      <c r="D2504" s="12">
        <v>31.470700000000001</v>
      </c>
      <c r="E2504" s="6"/>
      <c r="F2504" s="6"/>
      <c r="G2504" s="6"/>
      <c r="H2504" s="6"/>
      <c r="I2504" s="12" t="s">
        <v>3771</v>
      </c>
      <c r="J2504" s="12" t="s">
        <v>3771</v>
      </c>
      <c r="K2504" s="12">
        <v>62452.435100000002</v>
      </c>
      <c r="L2504" s="12" t="s">
        <v>4997</v>
      </c>
    </row>
    <row r="2505" spans="1:12" x14ac:dyDescent="0.3">
      <c r="A2505" s="12" t="s">
        <v>4998</v>
      </c>
      <c r="B2505" s="12">
        <v>2</v>
      </c>
      <c r="C2505" s="12">
        <v>0</v>
      </c>
      <c r="D2505" s="12">
        <v>5.6643999999999997</v>
      </c>
      <c r="E2505" s="6"/>
      <c r="F2505" s="6"/>
      <c r="G2505" s="6"/>
      <c r="H2505" s="6"/>
      <c r="I2505" s="12" t="s">
        <v>3771</v>
      </c>
      <c r="J2505" s="12" t="s">
        <v>3771</v>
      </c>
      <c r="K2505" s="12">
        <v>118791.06759999999</v>
      </c>
      <c r="L2505" s="12" t="s">
        <v>4999</v>
      </c>
    </row>
    <row r="2506" spans="1:12" x14ac:dyDescent="0.3">
      <c r="A2506" s="12" t="s">
        <v>5000</v>
      </c>
      <c r="B2506" s="12">
        <v>2</v>
      </c>
      <c r="C2506" s="12">
        <v>0</v>
      </c>
      <c r="D2506" s="12">
        <v>9.5485000000000007</v>
      </c>
      <c r="E2506" s="6"/>
      <c r="F2506" s="6"/>
      <c r="G2506" s="6"/>
      <c r="H2506" s="6"/>
      <c r="I2506" s="12" t="s">
        <v>3771</v>
      </c>
      <c r="J2506" s="12" t="s">
        <v>3771</v>
      </c>
      <c r="K2506" s="12">
        <v>79191.789699999994</v>
      </c>
      <c r="L2506" s="12" t="s">
        <v>5001</v>
      </c>
    </row>
    <row r="2507" spans="1:12" x14ac:dyDescent="0.3">
      <c r="A2507" s="12" t="s">
        <v>5002</v>
      </c>
      <c r="B2507" s="12">
        <v>9</v>
      </c>
      <c r="C2507" s="12">
        <v>0</v>
      </c>
      <c r="D2507" s="12">
        <v>55.154200000000003</v>
      </c>
      <c r="E2507" s="6"/>
      <c r="F2507" s="6"/>
      <c r="G2507" s="6"/>
      <c r="H2507" s="6"/>
      <c r="I2507" s="12" t="s">
        <v>3771</v>
      </c>
      <c r="J2507" s="12" t="s">
        <v>3771</v>
      </c>
      <c r="K2507" s="12">
        <v>36303.985200000003</v>
      </c>
      <c r="L2507" s="12" t="s">
        <v>4756</v>
      </c>
    </row>
    <row r="2508" spans="1:12" x14ac:dyDescent="0.3">
      <c r="A2508" s="12" t="s">
        <v>5003</v>
      </c>
      <c r="B2508" s="12">
        <v>1</v>
      </c>
      <c r="C2508" s="12">
        <v>0</v>
      </c>
      <c r="D2508" s="12">
        <v>4.0201000000000002</v>
      </c>
      <c r="E2508" s="6"/>
      <c r="F2508" s="6"/>
      <c r="G2508" s="6"/>
      <c r="H2508" s="6"/>
      <c r="I2508" s="12" t="s">
        <v>3771</v>
      </c>
      <c r="J2508" s="12" t="s">
        <v>3771</v>
      </c>
      <c r="K2508" s="12">
        <v>7526.4948999999997</v>
      </c>
      <c r="L2508" s="12" t="s">
        <v>5004</v>
      </c>
    </row>
    <row r="2509" spans="1:12" x14ac:dyDescent="0.3">
      <c r="A2509" s="12" t="s">
        <v>5005</v>
      </c>
      <c r="B2509" s="12">
        <v>1</v>
      </c>
      <c r="C2509" s="12">
        <v>0</v>
      </c>
      <c r="D2509" s="12">
        <v>10.094799999999999</v>
      </c>
      <c r="E2509" s="6"/>
      <c r="F2509" s="6"/>
      <c r="G2509" s="6"/>
      <c r="H2509" s="6"/>
      <c r="I2509" s="12" t="s">
        <v>3771</v>
      </c>
      <c r="J2509" s="12" t="s">
        <v>3771</v>
      </c>
      <c r="K2509" s="12">
        <v>357758.02610000002</v>
      </c>
      <c r="L2509" s="12" t="s">
        <v>5006</v>
      </c>
    </row>
    <row r="2510" spans="1:12" x14ac:dyDescent="0.3">
      <c r="A2510" s="12" t="s">
        <v>5007</v>
      </c>
      <c r="B2510" s="12">
        <v>2</v>
      </c>
      <c r="C2510" s="12">
        <v>0</v>
      </c>
      <c r="D2510" s="12">
        <v>10.8643</v>
      </c>
      <c r="E2510" s="6"/>
      <c r="F2510" s="6"/>
      <c r="G2510" s="6"/>
      <c r="H2510" s="6"/>
      <c r="I2510" s="12" t="s">
        <v>3771</v>
      </c>
      <c r="J2510" s="12" t="s">
        <v>3771</v>
      </c>
      <c r="K2510" s="12">
        <v>49062.053</v>
      </c>
      <c r="L2510" s="12" t="s">
        <v>5008</v>
      </c>
    </row>
    <row r="2511" spans="1:12" x14ac:dyDescent="0.3">
      <c r="A2511" s="12" t="s">
        <v>5009</v>
      </c>
      <c r="B2511" s="12">
        <v>5</v>
      </c>
      <c r="C2511" s="12">
        <v>0</v>
      </c>
      <c r="D2511" s="12">
        <v>21.0471</v>
      </c>
      <c r="E2511" s="6"/>
      <c r="F2511" s="6"/>
      <c r="G2511" s="6"/>
      <c r="H2511" s="6"/>
      <c r="I2511" s="12" t="s">
        <v>3771</v>
      </c>
      <c r="J2511" s="12" t="s">
        <v>3771</v>
      </c>
      <c r="K2511" s="12">
        <v>244996.95329999999</v>
      </c>
      <c r="L2511" s="12" t="s">
        <v>5010</v>
      </c>
    </row>
    <row r="2512" spans="1:12" x14ac:dyDescent="0.3">
      <c r="A2512" s="12" t="s">
        <v>5011</v>
      </c>
      <c r="B2512" s="12">
        <v>1</v>
      </c>
      <c r="C2512" s="12">
        <v>0</v>
      </c>
      <c r="D2512" s="12">
        <v>6.7477</v>
      </c>
      <c r="E2512" s="6"/>
      <c r="F2512" s="6"/>
      <c r="G2512" s="6"/>
      <c r="H2512" s="6"/>
      <c r="I2512" s="12" t="s">
        <v>3771</v>
      </c>
      <c r="J2512" s="12" t="s">
        <v>3771</v>
      </c>
      <c r="K2512" s="12">
        <v>19139.8521</v>
      </c>
      <c r="L2512" s="12" t="s">
        <v>5012</v>
      </c>
    </row>
    <row r="2513" spans="1:12" x14ac:dyDescent="0.3">
      <c r="A2513" s="12" t="s">
        <v>5013</v>
      </c>
      <c r="B2513" s="12">
        <v>3</v>
      </c>
      <c r="C2513" s="12">
        <v>0</v>
      </c>
      <c r="D2513" s="12">
        <v>30.215499999999999</v>
      </c>
      <c r="E2513" s="6"/>
      <c r="F2513" s="6"/>
      <c r="G2513" s="6"/>
      <c r="H2513" s="6"/>
      <c r="I2513" s="12" t="s">
        <v>3771</v>
      </c>
      <c r="J2513" s="12" t="s">
        <v>3771</v>
      </c>
      <c r="K2513" s="12">
        <v>21495.1705</v>
      </c>
      <c r="L2513" s="12" t="s">
        <v>5014</v>
      </c>
    </row>
    <row r="2514" spans="1:12" x14ac:dyDescent="0.3">
      <c r="A2514" s="12" t="s">
        <v>5015</v>
      </c>
      <c r="B2514" s="12">
        <v>1</v>
      </c>
      <c r="C2514" s="12">
        <v>0</v>
      </c>
      <c r="D2514" s="12">
        <v>4.9789000000000003</v>
      </c>
      <c r="E2514" s="6"/>
      <c r="F2514" s="6"/>
      <c r="G2514" s="6"/>
      <c r="H2514" s="6"/>
      <c r="I2514" s="12" t="s">
        <v>3771</v>
      </c>
      <c r="J2514" s="12" t="s">
        <v>3771</v>
      </c>
      <c r="K2514" s="12">
        <v>15459.3027</v>
      </c>
      <c r="L2514" s="12" t="s">
        <v>5016</v>
      </c>
    </row>
    <row r="2515" spans="1:12" x14ac:dyDescent="0.3">
      <c r="A2515" s="12" t="s">
        <v>5017</v>
      </c>
      <c r="B2515" s="12">
        <v>1</v>
      </c>
      <c r="C2515" s="12">
        <v>0</v>
      </c>
      <c r="D2515" s="12">
        <v>4.3105000000000002</v>
      </c>
      <c r="E2515" s="6"/>
      <c r="F2515" s="6"/>
      <c r="G2515" s="6"/>
      <c r="H2515" s="6"/>
      <c r="I2515" s="12" t="s">
        <v>3771</v>
      </c>
      <c r="J2515" s="12" t="s">
        <v>3771</v>
      </c>
      <c r="K2515" s="12">
        <v>76539.834199999998</v>
      </c>
      <c r="L2515" s="12" t="s">
        <v>5018</v>
      </c>
    </row>
    <row r="2516" spans="1:12" x14ac:dyDescent="0.3">
      <c r="A2516" s="12" t="s">
        <v>5019</v>
      </c>
      <c r="B2516" s="12">
        <v>2</v>
      </c>
      <c r="C2516" s="12">
        <v>0</v>
      </c>
      <c r="D2516" s="12">
        <v>10.497</v>
      </c>
      <c r="E2516" s="6"/>
      <c r="F2516" s="6"/>
      <c r="G2516" s="6"/>
      <c r="H2516" s="6"/>
      <c r="I2516" s="12" t="s">
        <v>3771</v>
      </c>
      <c r="J2516" s="12" t="s">
        <v>3771</v>
      </c>
      <c r="K2516" s="12">
        <v>20668.442899999998</v>
      </c>
      <c r="L2516" s="12" t="s">
        <v>5020</v>
      </c>
    </row>
    <row r="2517" spans="1:12" x14ac:dyDescent="0.3">
      <c r="A2517" s="12" t="s">
        <v>5021</v>
      </c>
      <c r="B2517" s="12">
        <v>2</v>
      </c>
      <c r="C2517" s="12">
        <v>0</v>
      </c>
      <c r="D2517" s="12">
        <v>10.596</v>
      </c>
      <c r="E2517" s="6"/>
      <c r="F2517" s="6"/>
      <c r="G2517" s="6"/>
      <c r="H2517" s="6"/>
      <c r="I2517" s="12" t="s">
        <v>3771</v>
      </c>
      <c r="J2517" s="12" t="s">
        <v>3771</v>
      </c>
      <c r="K2517" s="12">
        <v>42480.440499999997</v>
      </c>
      <c r="L2517" s="12" t="s">
        <v>5022</v>
      </c>
    </row>
    <row r="2518" spans="1:12" x14ac:dyDescent="0.3">
      <c r="A2518" s="12" t="s">
        <v>5023</v>
      </c>
      <c r="B2518" s="12">
        <v>2</v>
      </c>
      <c r="C2518" s="12">
        <v>0</v>
      </c>
      <c r="D2518" s="12">
        <v>9.5557999999999996</v>
      </c>
      <c r="E2518" s="6"/>
      <c r="F2518" s="6"/>
      <c r="G2518" s="6"/>
      <c r="H2518" s="6"/>
      <c r="I2518" s="12" t="s">
        <v>3771</v>
      </c>
      <c r="J2518" s="12" t="s">
        <v>3771</v>
      </c>
      <c r="K2518" s="12">
        <v>125585.848</v>
      </c>
      <c r="L2518" s="12" t="s">
        <v>5024</v>
      </c>
    </row>
    <row r="2519" spans="1:12" x14ac:dyDescent="0.3">
      <c r="A2519" s="12" t="s">
        <v>5025</v>
      </c>
      <c r="B2519" s="12">
        <v>4</v>
      </c>
      <c r="C2519" s="12">
        <v>0</v>
      </c>
      <c r="D2519" s="12">
        <v>17.172599999999999</v>
      </c>
      <c r="E2519" s="6"/>
      <c r="F2519" s="6"/>
      <c r="G2519" s="6"/>
      <c r="H2519" s="6"/>
      <c r="I2519" s="12" t="s">
        <v>3771</v>
      </c>
      <c r="J2519" s="12" t="s">
        <v>3771</v>
      </c>
      <c r="K2519" s="12">
        <v>121890.6528</v>
      </c>
      <c r="L2519" s="12" t="s">
        <v>5026</v>
      </c>
    </row>
    <row r="2520" spans="1:12" x14ac:dyDescent="0.3">
      <c r="A2520" s="12" t="s">
        <v>5027</v>
      </c>
      <c r="B2520" s="12">
        <v>2</v>
      </c>
      <c r="C2520" s="12">
        <v>0</v>
      </c>
      <c r="D2520" s="12">
        <v>6.6468999999999996</v>
      </c>
      <c r="E2520" s="6"/>
      <c r="F2520" s="6"/>
      <c r="G2520" s="6"/>
      <c r="H2520" s="6"/>
      <c r="I2520" s="12" t="s">
        <v>3771</v>
      </c>
      <c r="J2520" s="12" t="s">
        <v>3771</v>
      </c>
      <c r="K2520" s="12">
        <v>37677.988599999997</v>
      </c>
      <c r="L2520" s="12" t="s">
        <v>5028</v>
      </c>
    </row>
    <row r="2521" spans="1:12" x14ac:dyDescent="0.3">
      <c r="A2521" s="12" t="s">
        <v>5029</v>
      </c>
      <c r="B2521" s="12">
        <v>2</v>
      </c>
      <c r="C2521" s="12">
        <v>0</v>
      </c>
      <c r="D2521" s="12">
        <v>12.961</v>
      </c>
      <c r="E2521" s="6"/>
      <c r="F2521" s="6"/>
      <c r="G2521" s="6"/>
      <c r="H2521" s="6"/>
      <c r="I2521" s="12" t="s">
        <v>3771</v>
      </c>
      <c r="J2521" s="12" t="s">
        <v>3771</v>
      </c>
      <c r="K2521" s="12">
        <v>99482.476699999999</v>
      </c>
      <c r="L2521" s="12" t="s">
        <v>5030</v>
      </c>
    </row>
    <row r="2522" spans="1:12" x14ac:dyDescent="0.3">
      <c r="A2522" s="12" t="s">
        <v>5031</v>
      </c>
      <c r="B2522" s="12">
        <v>2</v>
      </c>
      <c r="C2522" s="12">
        <v>0</v>
      </c>
      <c r="D2522" s="12">
        <v>8.1906999999999996</v>
      </c>
      <c r="E2522" s="6"/>
      <c r="F2522" s="6"/>
      <c r="G2522" s="6"/>
      <c r="H2522" s="6"/>
      <c r="I2522" s="12" t="s">
        <v>3771</v>
      </c>
      <c r="J2522" s="12" t="s">
        <v>3771</v>
      </c>
      <c r="K2522" s="12">
        <v>82390.522500000006</v>
      </c>
      <c r="L2522" s="12" t="s">
        <v>5032</v>
      </c>
    </row>
    <row r="2523" spans="1:12" x14ac:dyDescent="0.3">
      <c r="A2523" s="12" t="s">
        <v>5033</v>
      </c>
      <c r="B2523" s="12">
        <v>3</v>
      </c>
      <c r="C2523" s="12">
        <v>0</v>
      </c>
      <c r="D2523" s="12">
        <v>12.2841</v>
      </c>
      <c r="E2523" s="6"/>
      <c r="F2523" s="6"/>
      <c r="G2523" s="6"/>
      <c r="H2523" s="6"/>
      <c r="I2523" s="12" t="s">
        <v>3771</v>
      </c>
      <c r="J2523" s="12" t="s">
        <v>3771</v>
      </c>
      <c r="K2523" s="12">
        <v>65945.558799999999</v>
      </c>
      <c r="L2523" s="12" t="s">
        <v>5034</v>
      </c>
    </row>
    <row r="2524" spans="1:12" x14ac:dyDescent="0.3">
      <c r="A2524" s="12" t="s">
        <v>5035</v>
      </c>
      <c r="B2524" s="12">
        <v>2</v>
      </c>
      <c r="C2524" s="12">
        <v>0</v>
      </c>
      <c r="D2524" s="12">
        <v>17.248200000000001</v>
      </c>
      <c r="E2524" s="6"/>
      <c r="F2524" s="6"/>
      <c r="G2524" s="6"/>
      <c r="H2524" s="6"/>
      <c r="I2524" s="12" t="s">
        <v>3771</v>
      </c>
      <c r="J2524" s="12" t="s">
        <v>3771</v>
      </c>
      <c r="K2524" s="12">
        <v>9426.9</v>
      </c>
      <c r="L2524" s="12" t="s">
        <v>5036</v>
      </c>
    </row>
    <row r="2525" spans="1:12" x14ac:dyDescent="0.3">
      <c r="A2525" s="12" t="s">
        <v>5037</v>
      </c>
      <c r="B2525" s="12">
        <v>1</v>
      </c>
      <c r="C2525" s="12">
        <v>0</v>
      </c>
      <c r="D2525" s="12">
        <v>5.1224999999999996</v>
      </c>
      <c r="E2525" s="6"/>
      <c r="F2525" s="6"/>
      <c r="G2525" s="6"/>
      <c r="H2525" s="6"/>
      <c r="I2525" s="12" t="s">
        <v>3771</v>
      </c>
      <c r="J2525" s="12" t="s">
        <v>3771</v>
      </c>
      <c r="K2525" s="12">
        <v>34748.239999999998</v>
      </c>
      <c r="L2525" s="12" t="s">
        <v>5038</v>
      </c>
    </row>
    <row r="2526" spans="1:12" x14ac:dyDescent="0.3">
      <c r="A2526" s="12" t="s">
        <v>5039</v>
      </c>
      <c r="B2526" s="12">
        <v>2</v>
      </c>
      <c r="C2526" s="12">
        <v>0</v>
      </c>
      <c r="D2526" s="12">
        <v>9.2422000000000004</v>
      </c>
      <c r="E2526" s="6"/>
      <c r="F2526" s="6"/>
      <c r="G2526" s="6"/>
      <c r="H2526" s="6"/>
      <c r="I2526" s="12" t="s">
        <v>3771</v>
      </c>
      <c r="J2526" s="12" t="s">
        <v>3771</v>
      </c>
      <c r="K2526" s="12">
        <v>135988.36259999999</v>
      </c>
      <c r="L2526" s="12" t="s">
        <v>5040</v>
      </c>
    </row>
    <row r="2527" spans="1:12" x14ac:dyDescent="0.3">
      <c r="A2527" s="12" t="s">
        <v>5041</v>
      </c>
      <c r="B2527" s="12">
        <v>4</v>
      </c>
      <c r="C2527" s="12">
        <v>0</v>
      </c>
      <c r="D2527" s="12">
        <v>18.897099999999998</v>
      </c>
      <c r="E2527" s="6"/>
      <c r="F2527" s="6"/>
      <c r="G2527" s="6"/>
      <c r="H2527" s="6"/>
      <c r="I2527" s="12" t="s">
        <v>3771</v>
      </c>
      <c r="J2527" s="12" t="s">
        <v>3771</v>
      </c>
      <c r="K2527" s="12">
        <v>114428.6091</v>
      </c>
      <c r="L2527" s="12" t="s">
        <v>5042</v>
      </c>
    </row>
    <row r="2528" spans="1:12" x14ac:dyDescent="0.3">
      <c r="A2528" s="12" t="s">
        <v>5043</v>
      </c>
      <c r="B2528" s="12">
        <v>1</v>
      </c>
      <c r="C2528" s="12">
        <v>0</v>
      </c>
      <c r="D2528" s="12">
        <v>4.0407999999999999</v>
      </c>
      <c r="E2528" s="6"/>
      <c r="F2528" s="6"/>
      <c r="G2528" s="6"/>
      <c r="H2528" s="6"/>
      <c r="I2528" s="12" t="s">
        <v>3771</v>
      </c>
      <c r="J2528" s="12" t="s">
        <v>3771</v>
      </c>
      <c r="K2528" s="12">
        <v>74799.203699999998</v>
      </c>
      <c r="L2528" s="12" t="s">
        <v>5044</v>
      </c>
    </row>
    <row r="2529" spans="1:12" x14ac:dyDescent="0.3">
      <c r="A2529" s="12" t="s">
        <v>5045</v>
      </c>
      <c r="B2529" s="12">
        <v>9</v>
      </c>
      <c r="C2529" s="12">
        <v>0</v>
      </c>
      <c r="D2529" s="12">
        <v>37.7014</v>
      </c>
      <c r="E2529" s="6"/>
      <c r="F2529" s="6"/>
      <c r="G2529" s="6"/>
      <c r="H2529" s="6"/>
      <c r="I2529" s="12" t="s">
        <v>3771</v>
      </c>
      <c r="J2529" s="12" t="s">
        <v>3771</v>
      </c>
      <c r="K2529" s="12">
        <v>242957.69029999999</v>
      </c>
      <c r="L2529" s="12" t="s">
        <v>5046</v>
      </c>
    </row>
    <row r="2530" spans="1:12" x14ac:dyDescent="0.3">
      <c r="A2530" s="12" t="s">
        <v>5047</v>
      </c>
      <c r="B2530" s="12">
        <v>5</v>
      </c>
      <c r="C2530" s="12">
        <v>0</v>
      </c>
      <c r="D2530" s="12">
        <v>23.384899999999998</v>
      </c>
      <c r="E2530" s="6"/>
      <c r="F2530" s="6"/>
      <c r="G2530" s="6"/>
      <c r="H2530" s="6"/>
      <c r="I2530" s="12" t="s">
        <v>3771</v>
      </c>
      <c r="J2530" s="12" t="s">
        <v>3771</v>
      </c>
      <c r="K2530" s="12">
        <v>210362.2059</v>
      </c>
      <c r="L2530" s="12" t="s">
        <v>5048</v>
      </c>
    </row>
    <row r="2531" spans="1:12" x14ac:dyDescent="0.3">
      <c r="A2531" s="12" t="s">
        <v>5049</v>
      </c>
      <c r="B2531" s="12">
        <v>3</v>
      </c>
      <c r="C2531" s="12">
        <v>0</v>
      </c>
      <c r="D2531" s="12">
        <v>13.1905</v>
      </c>
      <c r="E2531" s="6"/>
      <c r="F2531" s="6"/>
      <c r="G2531" s="6"/>
      <c r="H2531" s="6"/>
      <c r="I2531" s="12" t="s">
        <v>3771</v>
      </c>
      <c r="J2531" s="12" t="s">
        <v>3771</v>
      </c>
      <c r="K2531" s="12">
        <v>145032.35889999999</v>
      </c>
      <c r="L2531" s="12" t="s">
        <v>5050</v>
      </c>
    </row>
    <row r="2532" spans="1:12" x14ac:dyDescent="0.3">
      <c r="A2532" s="12" t="s">
        <v>5051</v>
      </c>
      <c r="B2532" s="12">
        <v>2</v>
      </c>
      <c r="C2532" s="12">
        <v>0</v>
      </c>
      <c r="D2532" s="12">
        <v>9.6618999999999993</v>
      </c>
      <c r="E2532" s="6"/>
      <c r="F2532" s="6"/>
      <c r="G2532" s="6"/>
      <c r="H2532" s="6"/>
      <c r="I2532" s="12" t="s">
        <v>3771</v>
      </c>
      <c r="J2532" s="12" t="s">
        <v>3771</v>
      </c>
      <c r="K2532" s="12">
        <v>16853.940500000001</v>
      </c>
      <c r="L2532" s="12" t="s">
        <v>5052</v>
      </c>
    </row>
    <row r="2533" spans="1:12" x14ac:dyDescent="0.3">
      <c r="A2533" s="12" t="s">
        <v>5053</v>
      </c>
      <c r="B2533" s="12">
        <v>1</v>
      </c>
      <c r="C2533" s="12">
        <v>0</v>
      </c>
      <c r="D2533" s="12">
        <v>4.0364000000000004</v>
      </c>
      <c r="E2533" s="6"/>
      <c r="F2533" s="6"/>
      <c r="G2533" s="6"/>
      <c r="H2533" s="6"/>
      <c r="I2533" s="12" t="s">
        <v>3771</v>
      </c>
      <c r="J2533" s="12" t="s">
        <v>3771</v>
      </c>
      <c r="K2533" s="12">
        <v>38150.951800000003</v>
      </c>
      <c r="L2533" s="12" t="s">
        <v>5054</v>
      </c>
    </row>
    <row r="2534" spans="1:12" x14ac:dyDescent="0.3">
      <c r="A2534" s="12" t="s">
        <v>5055</v>
      </c>
      <c r="B2534" s="12">
        <v>4</v>
      </c>
      <c r="C2534" s="12">
        <v>0</v>
      </c>
      <c r="D2534" s="12">
        <v>19.1785</v>
      </c>
      <c r="E2534" s="6"/>
      <c r="F2534" s="6"/>
      <c r="G2534" s="6"/>
      <c r="H2534" s="6"/>
      <c r="I2534" s="12" t="s">
        <v>3771</v>
      </c>
      <c r="J2534" s="12" t="s">
        <v>3771</v>
      </c>
      <c r="K2534" s="12">
        <v>200304.75649999999</v>
      </c>
      <c r="L2534" s="12" t="s">
        <v>5056</v>
      </c>
    </row>
    <row r="2535" spans="1:12" x14ac:dyDescent="0.3">
      <c r="A2535" s="12" t="s">
        <v>5057</v>
      </c>
      <c r="B2535" s="12">
        <v>3</v>
      </c>
      <c r="C2535" s="12">
        <v>0</v>
      </c>
      <c r="D2535" s="12">
        <v>21.489000000000001</v>
      </c>
      <c r="E2535" s="6"/>
      <c r="F2535" s="6"/>
      <c r="G2535" s="6"/>
      <c r="H2535" s="6"/>
      <c r="I2535" s="12" t="s">
        <v>3771</v>
      </c>
      <c r="J2535" s="12" t="s">
        <v>3771</v>
      </c>
      <c r="K2535" s="12">
        <v>102928.1314</v>
      </c>
      <c r="L2535" s="12" t="s">
        <v>5058</v>
      </c>
    </row>
    <row r="2536" spans="1:12" x14ac:dyDescent="0.3">
      <c r="A2536" s="12" t="s">
        <v>5059</v>
      </c>
      <c r="B2536" s="12">
        <v>1</v>
      </c>
      <c r="C2536" s="12">
        <v>0</v>
      </c>
      <c r="D2536" s="12">
        <v>4.9852999999999996</v>
      </c>
      <c r="E2536" s="6"/>
      <c r="F2536" s="6"/>
      <c r="G2536" s="6"/>
      <c r="H2536" s="6"/>
      <c r="I2536" s="12" t="s">
        <v>3771</v>
      </c>
      <c r="J2536" s="12" t="s">
        <v>3771</v>
      </c>
      <c r="K2536" s="12">
        <v>38686.212800000001</v>
      </c>
      <c r="L2536" s="12" t="s">
        <v>5060</v>
      </c>
    </row>
    <row r="2537" spans="1:12" x14ac:dyDescent="0.3">
      <c r="A2537" s="12" t="s">
        <v>5061</v>
      </c>
      <c r="B2537" s="12">
        <v>2</v>
      </c>
      <c r="C2537" s="12">
        <v>0</v>
      </c>
      <c r="D2537" s="12">
        <v>19.227599999999999</v>
      </c>
      <c r="E2537" s="6"/>
      <c r="F2537" s="6"/>
      <c r="G2537" s="6"/>
      <c r="H2537" s="6"/>
      <c r="I2537" s="12" t="s">
        <v>3771</v>
      </c>
      <c r="J2537" s="12" t="s">
        <v>3771</v>
      </c>
      <c r="K2537" s="12">
        <v>87487.739400000006</v>
      </c>
      <c r="L2537" s="12" t="s">
        <v>5062</v>
      </c>
    </row>
    <row r="2538" spans="1:12" x14ac:dyDescent="0.3">
      <c r="A2538" s="12" t="s">
        <v>5063</v>
      </c>
      <c r="B2538" s="12">
        <v>1</v>
      </c>
      <c r="C2538" s="12">
        <v>0</v>
      </c>
      <c r="D2538" s="12">
        <v>4.2149999999999999</v>
      </c>
      <c r="E2538" s="6"/>
      <c r="F2538" s="6"/>
      <c r="G2538" s="6"/>
      <c r="H2538" s="6"/>
      <c r="I2538" s="12" t="s">
        <v>3771</v>
      </c>
      <c r="J2538" s="12" t="s">
        <v>3771</v>
      </c>
      <c r="K2538" s="12">
        <v>83896.709600000002</v>
      </c>
      <c r="L2538" s="12" t="s">
        <v>5064</v>
      </c>
    </row>
    <row r="2539" spans="1:12" x14ac:dyDescent="0.3">
      <c r="A2539" s="12" t="s">
        <v>5065</v>
      </c>
      <c r="B2539" s="12">
        <v>1</v>
      </c>
      <c r="C2539" s="12">
        <v>0</v>
      </c>
      <c r="D2539" s="12">
        <v>6.0803000000000003</v>
      </c>
      <c r="E2539" s="6"/>
      <c r="F2539" s="6"/>
      <c r="G2539" s="6"/>
      <c r="H2539" s="6"/>
      <c r="I2539" s="12" t="s">
        <v>3771</v>
      </c>
      <c r="J2539" s="12" t="s">
        <v>3771</v>
      </c>
      <c r="K2539" s="12">
        <v>13734.7426</v>
      </c>
      <c r="L2539" s="12" t="s">
        <v>5066</v>
      </c>
    </row>
    <row r="2540" spans="1:12" x14ac:dyDescent="0.3">
      <c r="A2540" s="12" t="s">
        <v>5067</v>
      </c>
      <c r="B2540" s="12">
        <v>1</v>
      </c>
      <c r="C2540" s="12">
        <v>0</v>
      </c>
      <c r="D2540" s="12">
        <v>3.5937999999999999</v>
      </c>
      <c r="E2540" s="6"/>
      <c r="F2540" s="6"/>
      <c r="G2540" s="6"/>
      <c r="H2540" s="6"/>
      <c r="I2540" s="12" t="s">
        <v>3771</v>
      </c>
      <c r="J2540" s="12" t="s">
        <v>3771</v>
      </c>
      <c r="K2540" s="12">
        <v>127484.18580000001</v>
      </c>
      <c r="L2540" s="12" t="s">
        <v>5068</v>
      </c>
    </row>
    <row r="2541" spans="1:12" x14ac:dyDescent="0.3">
      <c r="A2541" s="12" t="s">
        <v>5069</v>
      </c>
      <c r="B2541" s="12">
        <v>3</v>
      </c>
      <c r="C2541" s="12">
        <v>0</v>
      </c>
      <c r="D2541" s="12">
        <v>12.633100000000001</v>
      </c>
      <c r="E2541" s="6"/>
      <c r="F2541" s="6"/>
      <c r="G2541" s="6"/>
      <c r="H2541" s="6"/>
      <c r="I2541" s="12" t="s">
        <v>3771</v>
      </c>
      <c r="J2541" s="12" t="s">
        <v>3771</v>
      </c>
      <c r="K2541" s="12">
        <v>157897.3089</v>
      </c>
      <c r="L2541" s="12" t="s">
        <v>5070</v>
      </c>
    </row>
    <row r="2542" spans="1:12" x14ac:dyDescent="0.3">
      <c r="A2542" s="12" t="s">
        <v>5071</v>
      </c>
      <c r="B2542" s="12">
        <v>9</v>
      </c>
      <c r="C2542" s="12">
        <v>0</v>
      </c>
      <c r="D2542" s="12">
        <v>46.241100000000003</v>
      </c>
      <c r="E2542" s="6"/>
      <c r="F2542" s="6"/>
      <c r="G2542" s="6"/>
      <c r="H2542" s="6"/>
      <c r="I2542" s="12" t="s">
        <v>3771</v>
      </c>
      <c r="J2542" s="12" t="s">
        <v>3771</v>
      </c>
      <c r="K2542" s="12">
        <v>115680.0276</v>
      </c>
      <c r="L2542" s="12" t="s">
        <v>5072</v>
      </c>
    </row>
    <row r="2543" spans="1:12" x14ac:dyDescent="0.3">
      <c r="A2543" s="12" t="s">
        <v>5073</v>
      </c>
      <c r="B2543" s="12">
        <v>7</v>
      </c>
      <c r="C2543" s="12">
        <v>0</v>
      </c>
      <c r="D2543" s="12">
        <v>42.5122</v>
      </c>
      <c r="E2543" s="6"/>
      <c r="F2543" s="6"/>
      <c r="G2543" s="6"/>
      <c r="H2543" s="6"/>
      <c r="I2543" s="12" t="s">
        <v>3771</v>
      </c>
      <c r="J2543" s="12" t="s">
        <v>3771</v>
      </c>
      <c r="K2543" s="12">
        <v>124526.7172</v>
      </c>
      <c r="L2543" s="12" t="s">
        <v>5074</v>
      </c>
    </row>
    <row r="2544" spans="1:12" x14ac:dyDescent="0.3">
      <c r="A2544" s="12" t="s">
        <v>5075</v>
      </c>
      <c r="B2544" s="12">
        <v>6</v>
      </c>
      <c r="C2544" s="12">
        <v>0</v>
      </c>
      <c r="D2544" s="12">
        <v>33.208599999999997</v>
      </c>
      <c r="E2544" s="6"/>
      <c r="F2544" s="6"/>
      <c r="G2544" s="6"/>
      <c r="H2544" s="6"/>
      <c r="I2544" s="12" t="s">
        <v>3771</v>
      </c>
      <c r="J2544" s="12" t="s">
        <v>3771</v>
      </c>
      <c r="K2544" s="12">
        <v>111621.35920000001</v>
      </c>
      <c r="L2544" s="12" t="s">
        <v>5076</v>
      </c>
    </row>
    <row r="2545" spans="1:12" x14ac:dyDescent="0.3">
      <c r="A2545" s="12" t="s">
        <v>5077</v>
      </c>
      <c r="B2545" s="12">
        <v>1</v>
      </c>
      <c r="C2545" s="12">
        <v>0</v>
      </c>
      <c r="D2545" s="12">
        <v>4.1363000000000003</v>
      </c>
      <c r="E2545" s="6"/>
      <c r="F2545" s="6"/>
      <c r="G2545" s="6"/>
      <c r="H2545" s="6"/>
      <c r="I2545" s="12" t="s">
        <v>3771</v>
      </c>
      <c r="J2545" s="12" t="s">
        <v>3771</v>
      </c>
      <c r="K2545" s="12">
        <v>205381.14240000001</v>
      </c>
      <c r="L2545" s="12" t="s">
        <v>5078</v>
      </c>
    </row>
    <row r="2546" spans="1:12" x14ac:dyDescent="0.3">
      <c r="A2546" s="12" t="s">
        <v>5079</v>
      </c>
      <c r="B2546" s="12">
        <v>9</v>
      </c>
      <c r="C2546" s="12">
        <v>0</v>
      </c>
      <c r="D2546" s="12">
        <v>41.032600000000002</v>
      </c>
      <c r="E2546" s="6"/>
      <c r="F2546" s="6"/>
      <c r="G2546" s="6"/>
      <c r="H2546" s="6"/>
      <c r="I2546" s="12" t="s">
        <v>3771</v>
      </c>
      <c r="J2546" s="12" t="s">
        <v>3771</v>
      </c>
      <c r="K2546" s="12">
        <v>272693.94079999998</v>
      </c>
      <c r="L2546" s="12" t="s">
        <v>5080</v>
      </c>
    </row>
    <row r="2547" spans="1:12" x14ac:dyDescent="0.3">
      <c r="A2547" s="12" t="s">
        <v>5081</v>
      </c>
      <c r="B2547" s="12">
        <v>4</v>
      </c>
      <c r="C2547" s="12">
        <v>0</v>
      </c>
      <c r="D2547" s="12">
        <v>23.536000000000001</v>
      </c>
      <c r="E2547" s="6"/>
      <c r="F2547" s="6"/>
      <c r="G2547" s="6"/>
      <c r="H2547" s="6"/>
      <c r="I2547" s="12" t="s">
        <v>3771</v>
      </c>
      <c r="J2547" s="12" t="s">
        <v>3771</v>
      </c>
      <c r="K2547" s="12">
        <v>286321.75319999998</v>
      </c>
      <c r="L2547" s="12" t="s">
        <v>5082</v>
      </c>
    </row>
    <row r="2548" spans="1:12" x14ac:dyDescent="0.3">
      <c r="A2548" s="12" t="s">
        <v>5083</v>
      </c>
      <c r="B2548" s="12">
        <v>6</v>
      </c>
      <c r="C2548" s="12">
        <v>0</v>
      </c>
      <c r="D2548" s="12">
        <v>28.588699999999999</v>
      </c>
      <c r="E2548" s="6"/>
      <c r="F2548" s="6"/>
      <c r="G2548" s="6"/>
      <c r="H2548" s="6"/>
      <c r="I2548" s="12" t="s">
        <v>3771</v>
      </c>
      <c r="J2548" s="12" t="s">
        <v>3771</v>
      </c>
      <c r="K2548" s="12">
        <v>207864.80410000001</v>
      </c>
      <c r="L2548" s="12" t="s">
        <v>5084</v>
      </c>
    </row>
    <row r="2549" spans="1:12" x14ac:dyDescent="0.3">
      <c r="A2549" s="12" t="s">
        <v>5085</v>
      </c>
      <c r="B2549" s="12">
        <v>3</v>
      </c>
      <c r="C2549" s="12">
        <v>0</v>
      </c>
      <c r="D2549" s="12">
        <v>12.2704</v>
      </c>
      <c r="E2549" s="6"/>
      <c r="F2549" s="6"/>
      <c r="G2549" s="6"/>
      <c r="H2549" s="6"/>
      <c r="I2549" s="12" t="s">
        <v>3771</v>
      </c>
      <c r="J2549" s="12" t="s">
        <v>3771</v>
      </c>
      <c r="K2549" s="12">
        <v>155844.4338</v>
      </c>
      <c r="L2549" s="12" t="s">
        <v>5086</v>
      </c>
    </row>
    <row r="2550" spans="1:12" x14ac:dyDescent="0.3">
      <c r="A2550" s="12" t="s">
        <v>5087</v>
      </c>
      <c r="B2550" s="12">
        <v>5</v>
      </c>
      <c r="C2550" s="12">
        <v>0</v>
      </c>
      <c r="D2550" s="12">
        <v>21.273299999999999</v>
      </c>
      <c r="E2550" s="6"/>
      <c r="F2550" s="6"/>
      <c r="G2550" s="6"/>
      <c r="H2550" s="6"/>
      <c r="I2550" s="12" t="s">
        <v>3771</v>
      </c>
      <c r="J2550" s="12" t="s">
        <v>3771</v>
      </c>
      <c r="K2550" s="12">
        <v>166678.71919999999</v>
      </c>
      <c r="L2550" s="12" t="s">
        <v>5088</v>
      </c>
    </row>
    <row r="2551" spans="1:12" x14ac:dyDescent="0.3">
      <c r="A2551" s="12" t="s">
        <v>5089</v>
      </c>
      <c r="B2551" s="12">
        <v>1</v>
      </c>
      <c r="C2551" s="12">
        <v>0</v>
      </c>
      <c r="D2551" s="12">
        <v>3.6408999999999998</v>
      </c>
      <c r="E2551" s="6"/>
      <c r="F2551" s="6"/>
      <c r="G2551" s="6"/>
      <c r="H2551" s="6"/>
      <c r="I2551" s="12" t="s">
        <v>3771</v>
      </c>
      <c r="J2551" s="12" t="s">
        <v>3771</v>
      </c>
      <c r="K2551" s="12">
        <v>173109.98060000001</v>
      </c>
      <c r="L2551" s="12" t="s">
        <v>5090</v>
      </c>
    </row>
    <row r="2552" spans="1:12" x14ac:dyDescent="0.3">
      <c r="A2552" s="12" t="s">
        <v>5091</v>
      </c>
      <c r="B2552" s="12">
        <v>2</v>
      </c>
      <c r="C2552" s="12">
        <v>0</v>
      </c>
      <c r="D2552" s="12">
        <v>8.6127000000000002</v>
      </c>
      <c r="E2552" s="6"/>
      <c r="F2552" s="6"/>
      <c r="G2552" s="6"/>
      <c r="H2552" s="6"/>
      <c r="I2552" s="12" t="s">
        <v>3771</v>
      </c>
      <c r="J2552" s="12" t="s">
        <v>3771</v>
      </c>
      <c r="K2552" s="12">
        <v>146388.37419999999</v>
      </c>
      <c r="L2552" s="12" t="s">
        <v>5092</v>
      </c>
    </row>
    <row r="2553" spans="1:12" x14ac:dyDescent="0.3">
      <c r="A2553" s="12" t="s">
        <v>5093</v>
      </c>
      <c r="B2553" s="12">
        <v>3</v>
      </c>
      <c r="C2553" s="12">
        <v>0</v>
      </c>
      <c r="D2553" s="12">
        <v>14.279299999999999</v>
      </c>
      <c r="E2553" s="6"/>
      <c r="F2553" s="6"/>
      <c r="G2553" s="6"/>
      <c r="H2553" s="6"/>
      <c r="I2553" s="12" t="s">
        <v>3771</v>
      </c>
      <c r="J2553" s="12" t="s">
        <v>3771</v>
      </c>
      <c r="K2553" s="12">
        <v>129420.9185</v>
      </c>
      <c r="L2553" s="12" t="s">
        <v>5094</v>
      </c>
    </row>
    <row r="2554" spans="1:12" x14ac:dyDescent="0.3">
      <c r="A2554" s="12" t="s">
        <v>5095</v>
      </c>
      <c r="B2554" s="12">
        <v>2</v>
      </c>
      <c r="C2554" s="12">
        <v>0</v>
      </c>
      <c r="D2554" s="12">
        <v>7.5869999999999997</v>
      </c>
      <c r="E2554" s="6"/>
      <c r="F2554" s="6"/>
      <c r="G2554" s="6"/>
      <c r="H2554" s="6"/>
      <c r="I2554" s="12" t="s">
        <v>3771</v>
      </c>
      <c r="J2554" s="12" t="s">
        <v>3771</v>
      </c>
      <c r="K2554" s="12">
        <v>114676.792</v>
      </c>
      <c r="L2554" s="12" t="s">
        <v>5096</v>
      </c>
    </row>
    <row r="2555" spans="1:12" x14ac:dyDescent="0.3">
      <c r="A2555" s="12" t="s">
        <v>5097</v>
      </c>
      <c r="B2555" s="12">
        <v>2</v>
      </c>
      <c r="C2555" s="12">
        <v>0</v>
      </c>
      <c r="D2555" s="12">
        <v>8.2515999999999998</v>
      </c>
      <c r="E2555" s="6"/>
      <c r="F2555" s="6"/>
      <c r="G2555" s="6"/>
      <c r="H2555" s="6"/>
      <c r="I2555" s="12" t="s">
        <v>3771</v>
      </c>
      <c r="J2555" s="12" t="s">
        <v>3771</v>
      </c>
      <c r="K2555" s="12">
        <v>168560.1428</v>
      </c>
      <c r="L2555" s="12" t="s">
        <v>5098</v>
      </c>
    </row>
    <row r="2556" spans="1:12" x14ac:dyDescent="0.3">
      <c r="A2556" s="12" t="s">
        <v>5099</v>
      </c>
      <c r="B2556" s="12">
        <v>1</v>
      </c>
      <c r="C2556" s="12">
        <v>0</v>
      </c>
      <c r="D2556" s="12">
        <v>4.5240999999999998</v>
      </c>
      <c r="E2556" s="6"/>
      <c r="F2556" s="6"/>
      <c r="G2556" s="6"/>
      <c r="H2556" s="6"/>
      <c r="I2556" s="12" t="s">
        <v>3771</v>
      </c>
      <c r="J2556" s="12" t="s">
        <v>3771</v>
      </c>
      <c r="K2556" s="12">
        <v>38037.2094</v>
      </c>
      <c r="L2556" s="12" t="s">
        <v>5100</v>
      </c>
    </row>
    <row r="2557" spans="1:12" x14ac:dyDescent="0.3">
      <c r="A2557" s="12" t="s">
        <v>5101</v>
      </c>
      <c r="B2557" s="12">
        <v>1</v>
      </c>
      <c r="C2557" s="12">
        <v>0</v>
      </c>
      <c r="D2557" s="12">
        <v>4.9733999999999998</v>
      </c>
      <c r="E2557" s="6"/>
      <c r="F2557" s="6"/>
      <c r="G2557" s="6"/>
      <c r="H2557" s="6"/>
      <c r="I2557" s="12" t="s">
        <v>3771</v>
      </c>
      <c r="J2557" s="12" t="s">
        <v>3771</v>
      </c>
      <c r="K2557" s="12">
        <v>84062.350600000005</v>
      </c>
      <c r="L2557" s="12" t="s">
        <v>5102</v>
      </c>
    </row>
    <row r="2558" spans="1:12" x14ac:dyDescent="0.3">
      <c r="A2558" s="12" t="s">
        <v>5103</v>
      </c>
      <c r="B2558" s="12">
        <v>3</v>
      </c>
      <c r="C2558" s="12">
        <v>0</v>
      </c>
      <c r="D2558" s="12">
        <v>11.8895</v>
      </c>
      <c r="E2558" s="6"/>
      <c r="F2558" s="6"/>
      <c r="G2558" s="6"/>
      <c r="H2558" s="6"/>
      <c r="I2558" s="12" t="s">
        <v>3771</v>
      </c>
      <c r="J2558" s="12" t="s">
        <v>3771</v>
      </c>
      <c r="K2558" s="12">
        <v>78357.338199999998</v>
      </c>
      <c r="L2558" s="12" t="s">
        <v>5104</v>
      </c>
    </row>
    <row r="2559" spans="1:12" x14ac:dyDescent="0.3">
      <c r="A2559" s="12" t="s">
        <v>5105</v>
      </c>
      <c r="B2559" s="12">
        <v>1</v>
      </c>
      <c r="C2559" s="12">
        <v>0</v>
      </c>
      <c r="D2559" s="12">
        <v>3.5878999999999999</v>
      </c>
      <c r="E2559" s="6"/>
      <c r="F2559" s="6"/>
      <c r="G2559" s="6"/>
      <c r="H2559" s="6"/>
      <c r="I2559" s="12" t="s">
        <v>3771</v>
      </c>
      <c r="J2559" s="12" t="s">
        <v>3771</v>
      </c>
      <c r="K2559" s="12">
        <v>412283.66509999998</v>
      </c>
      <c r="L2559" s="12" t="s">
        <v>5106</v>
      </c>
    </row>
    <row r="2560" spans="1:12" x14ac:dyDescent="0.3">
      <c r="A2560" s="12" t="s">
        <v>5107</v>
      </c>
      <c r="B2560" s="12">
        <v>6</v>
      </c>
      <c r="C2560" s="12">
        <v>0</v>
      </c>
      <c r="D2560" s="12">
        <v>31.4937</v>
      </c>
      <c r="E2560" s="6"/>
      <c r="F2560" s="6"/>
      <c r="G2560" s="6"/>
      <c r="H2560" s="6"/>
      <c r="I2560" s="12" t="s">
        <v>3771</v>
      </c>
      <c r="J2560" s="12" t="s">
        <v>3771</v>
      </c>
      <c r="K2560" s="12">
        <v>139397.38620000001</v>
      </c>
      <c r="L2560" s="12" t="s">
        <v>5108</v>
      </c>
    </row>
    <row r="2561" spans="1:12" x14ac:dyDescent="0.3">
      <c r="A2561" s="12" t="s">
        <v>5109</v>
      </c>
      <c r="B2561" s="12">
        <v>4</v>
      </c>
      <c r="C2561" s="12">
        <v>0</v>
      </c>
      <c r="D2561" s="12">
        <v>21.205100000000002</v>
      </c>
      <c r="E2561" s="6"/>
      <c r="F2561" s="6"/>
      <c r="G2561" s="6"/>
      <c r="H2561" s="6"/>
      <c r="I2561" s="12" t="s">
        <v>3771</v>
      </c>
      <c r="J2561" s="12" t="s">
        <v>3771</v>
      </c>
      <c r="K2561" s="12">
        <v>64600.185299999997</v>
      </c>
      <c r="L2561" s="12" t="s">
        <v>5110</v>
      </c>
    </row>
    <row r="2562" spans="1:12" x14ac:dyDescent="0.3">
      <c r="A2562" s="12" t="s">
        <v>5111</v>
      </c>
      <c r="B2562" s="12">
        <v>3</v>
      </c>
      <c r="C2562" s="12">
        <v>0</v>
      </c>
      <c r="D2562" s="12">
        <v>17.512899999999998</v>
      </c>
      <c r="E2562" s="6"/>
      <c r="F2562" s="6"/>
      <c r="G2562" s="6"/>
      <c r="H2562" s="6"/>
      <c r="I2562" s="12" t="s">
        <v>3771</v>
      </c>
      <c r="J2562" s="12" t="s">
        <v>3771</v>
      </c>
      <c r="K2562" s="12">
        <v>50096.782700000003</v>
      </c>
      <c r="L2562" s="12" t="s">
        <v>5112</v>
      </c>
    </row>
    <row r="2563" spans="1:12" x14ac:dyDescent="0.3">
      <c r="A2563" s="12" t="s">
        <v>5113</v>
      </c>
      <c r="B2563" s="12">
        <v>1</v>
      </c>
      <c r="C2563" s="12">
        <v>0</v>
      </c>
      <c r="D2563" s="12">
        <v>4.8600000000000003</v>
      </c>
      <c r="E2563" s="6"/>
      <c r="F2563" s="6"/>
      <c r="G2563" s="6"/>
      <c r="H2563" s="6"/>
      <c r="I2563" s="12" t="s">
        <v>3771</v>
      </c>
      <c r="J2563" s="12" t="s">
        <v>3771</v>
      </c>
      <c r="K2563" s="12">
        <v>105839.3067</v>
      </c>
      <c r="L2563" s="12" t="s">
        <v>5114</v>
      </c>
    </row>
    <row r="2564" spans="1:12" x14ac:dyDescent="0.3">
      <c r="A2564" s="12" t="s">
        <v>5115</v>
      </c>
      <c r="B2564" s="12">
        <v>3</v>
      </c>
      <c r="C2564" s="12">
        <v>0</v>
      </c>
      <c r="D2564" s="12">
        <v>13.990399999999999</v>
      </c>
      <c r="E2564" s="6"/>
      <c r="F2564" s="6"/>
      <c r="G2564" s="6"/>
      <c r="H2564" s="6"/>
      <c r="I2564" s="12" t="s">
        <v>3771</v>
      </c>
      <c r="J2564" s="12" t="s">
        <v>3771</v>
      </c>
      <c r="K2564" s="12">
        <v>39528.566400000003</v>
      </c>
      <c r="L2564" s="12" t="s">
        <v>5116</v>
      </c>
    </row>
    <row r="2565" spans="1:12" x14ac:dyDescent="0.3">
      <c r="A2565" s="12" t="s">
        <v>5117</v>
      </c>
      <c r="B2565" s="12">
        <v>4</v>
      </c>
      <c r="C2565" s="12">
        <v>0</v>
      </c>
      <c r="D2565" s="12">
        <v>19.364100000000001</v>
      </c>
      <c r="E2565" s="6"/>
      <c r="F2565" s="6"/>
      <c r="G2565" s="6"/>
      <c r="H2565" s="6"/>
      <c r="I2565" s="12" t="s">
        <v>3771</v>
      </c>
      <c r="J2565" s="12" t="s">
        <v>3771</v>
      </c>
      <c r="K2565" s="12">
        <v>156058.65609999999</v>
      </c>
      <c r="L2565" s="12" t="s">
        <v>5118</v>
      </c>
    </row>
    <row r="2566" spans="1:12" x14ac:dyDescent="0.3">
      <c r="A2566" s="12" t="s">
        <v>5119</v>
      </c>
      <c r="B2566" s="12">
        <v>12</v>
      </c>
      <c r="C2566" s="12">
        <v>0</v>
      </c>
      <c r="D2566" s="12">
        <v>56.186399999999999</v>
      </c>
      <c r="E2566" s="6"/>
      <c r="F2566" s="6"/>
      <c r="G2566" s="6"/>
      <c r="H2566" s="6"/>
      <c r="I2566" s="12" t="s">
        <v>3771</v>
      </c>
      <c r="J2566" s="12" t="s">
        <v>3771</v>
      </c>
      <c r="K2566" s="12">
        <v>335980.20880000002</v>
      </c>
      <c r="L2566" s="12" t="s">
        <v>5120</v>
      </c>
    </row>
    <row r="2567" spans="1:12" x14ac:dyDescent="0.3">
      <c r="A2567" s="12" t="s">
        <v>5121</v>
      </c>
      <c r="B2567" s="12">
        <v>8</v>
      </c>
      <c r="C2567" s="12">
        <v>0</v>
      </c>
      <c r="D2567" s="12">
        <v>34.4056</v>
      </c>
      <c r="E2567" s="6"/>
      <c r="F2567" s="6"/>
      <c r="G2567" s="6"/>
      <c r="H2567" s="6"/>
      <c r="I2567" s="12" t="s">
        <v>3771</v>
      </c>
      <c r="J2567" s="12" t="s">
        <v>3771</v>
      </c>
      <c r="K2567" s="12">
        <v>201226.40700000001</v>
      </c>
      <c r="L2567" s="12" t="s">
        <v>5122</v>
      </c>
    </row>
    <row r="2568" spans="1:12" x14ac:dyDescent="0.3">
      <c r="A2568" s="12" t="s">
        <v>5123</v>
      </c>
      <c r="B2568" s="12">
        <v>2</v>
      </c>
      <c r="C2568" s="12">
        <v>0</v>
      </c>
      <c r="D2568" s="12">
        <v>9.0655999999999999</v>
      </c>
      <c r="E2568" s="6"/>
      <c r="F2568" s="6"/>
      <c r="G2568" s="6"/>
      <c r="H2568" s="6"/>
      <c r="I2568" s="12" t="s">
        <v>3771</v>
      </c>
      <c r="J2568" s="12" t="s">
        <v>3771</v>
      </c>
      <c r="K2568" s="12">
        <v>44312.090199999999</v>
      </c>
      <c r="L2568" s="12" t="s">
        <v>5124</v>
      </c>
    </row>
    <row r="2569" spans="1:12" x14ac:dyDescent="0.3">
      <c r="A2569" s="12" t="s">
        <v>5125</v>
      </c>
      <c r="B2569" s="12">
        <v>4</v>
      </c>
      <c r="C2569" s="12">
        <v>0</v>
      </c>
      <c r="D2569" s="12">
        <v>27.4038</v>
      </c>
      <c r="E2569" s="6"/>
      <c r="F2569" s="6"/>
      <c r="G2569" s="6"/>
      <c r="H2569" s="6"/>
      <c r="I2569" s="12" t="s">
        <v>3771</v>
      </c>
      <c r="J2569" s="12" t="s">
        <v>3771</v>
      </c>
      <c r="K2569" s="12">
        <v>106688.96769999999</v>
      </c>
      <c r="L2569" s="12" t="s">
        <v>5126</v>
      </c>
    </row>
    <row r="2570" spans="1:12" x14ac:dyDescent="0.3">
      <c r="A2570" s="12" t="s">
        <v>5127</v>
      </c>
      <c r="B2570" s="12">
        <v>2</v>
      </c>
      <c r="C2570" s="12">
        <v>0</v>
      </c>
      <c r="D2570" s="12">
        <v>9.5509000000000004</v>
      </c>
      <c r="E2570" s="6"/>
      <c r="F2570" s="6"/>
      <c r="G2570" s="6"/>
      <c r="H2570" s="6"/>
      <c r="I2570" s="12" t="s">
        <v>3771</v>
      </c>
      <c r="J2570" s="12" t="s">
        <v>3771</v>
      </c>
      <c r="K2570" s="12">
        <v>71631.679300000003</v>
      </c>
      <c r="L2570" s="12" t="s">
        <v>5128</v>
      </c>
    </row>
    <row r="2571" spans="1:12" x14ac:dyDescent="0.3">
      <c r="A2571" s="12" t="s">
        <v>5129</v>
      </c>
      <c r="B2571" s="12">
        <v>1</v>
      </c>
      <c r="C2571" s="12">
        <v>0</v>
      </c>
      <c r="D2571" s="12">
        <v>4.5346000000000002</v>
      </c>
      <c r="E2571" s="6"/>
      <c r="F2571" s="6"/>
      <c r="G2571" s="6"/>
      <c r="H2571" s="6"/>
      <c r="I2571" s="12" t="s">
        <v>3771</v>
      </c>
      <c r="J2571" s="12" t="s">
        <v>3771</v>
      </c>
      <c r="K2571" s="12">
        <v>89685.058399999994</v>
      </c>
      <c r="L2571" s="12" t="s">
        <v>5130</v>
      </c>
    </row>
    <row r="2572" spans="1:12" x14ac:dyDescent="0.3">
      <c r="A2572" s="12" t="s">
        <v>5131</v>
      </c>
      <c r="B2572" s="12">
        <v>1</v>
      </c>
      <c r="C2572" s="12">
        <v>0</v>
      </c>
      <c r="D2572" s="12">
        <v>3.9984000000000002</v>
      </c>
      <c r="E2572" s="6"/>
      <c r="F2572" s="6"/>
      <c r="G2572" s="6"/>
      <c r="H2572" s="6"/>
      <c r="I2572" s="12" t="s">
        <v>3771</v>
      </c>
      <c r="J2572" s="12" t="s">
        <v>3771</v>
      </c>
      <c r="K2572" s="12">
        <v>90426.010899999994</v>
      </c>
      <c r="L2572" s="12" t="s">
        <v>5132</v>
      </c>
    </row>
    <row r="2573" spans="1:12" x14ac:dyDescent="0.3">
      <c r="A2573" s="12" t="s">
        <v>5133</v>
      </c>
      <c r="B2573" s="12">
        <v>3</v>
      </c>
      <c r="C2573" s="12">
        <v>0</v>
      </c>
      <c r="D2573" s="12">
        <v>12.2081</v>
      </c>
      <c r="E2573" s="6"/>
      <c r="F2573" s="6"/>
      <c r="G2573" s="6"/>
      <c r="H2573" s="6"/>
      <c r="I2573" s="12" t="s">
        <v>3771</v>
      </c>
      <c r="J2573" s="12" t="s">
        <v>3771</v>
      </c>
      <c r="K2573" s="12">
        <v>125473.5033</v>
      </c>
      <c r="L2573" s="12" t="s">
        <v>5134</v>
      </c>
    </row>
    <row r="2574" spans="1:12" x14ac:dyDescent="0.3">
      <c r="A2574" s="12" t="s">
        <v>5135</v>
      </c>
      <c r="B2574" s="12">
        <v>1</v>
      </c>
      <c r="C2574" s="12">
        <v>0</v>
      </c>
      <c r="D2574" s="12">
        <v>4.5370999999999997</v>
      </c>
      <c r="E2574" s="6"/>
      <c r="F2574" s="6"/>
      <c r="G2574" s="6"/>
      <c r="H2574" s="6"/>
      <c r="I2574" s="12" t="s">
        <v>3771</v>
      </c>
      <c r="J2574" s="12" t="s">
        <v>3771</v>
      </c>
      <c r="K2574" s="12">
        <v>41457.918899999997</v>
      </c>
      <c r="L2574" s="12" t="s">
        <v>5136</v>
      </c>
    </row>
    <row r="2575" spans="1:12" x14ac:dyDescent="0.3">
      <c r="A2575" s="12" t="s">
        <v>5137</v>
      </c>
      <c r="B2575" s="12">
        <v>5</v>
      </c>
      <c r="C2575" s="12">
        <v>0</v>
      </c>
      <c r="D2575" s="12">
        <v>23.267800000000001</v>
      </c>
      <c r="E2575" s="6"/>
      <c r="F2575" s="6"/>
      <c r="G2575" s="6"/>
      <c r="H2575" s="6"/>
      <c r="I2575" s="12" t="s">
        <v>3771</v>
      </c>
      <c r="J2575" s="12" t="s">
        <v>3771</v>
      </c>
      <c r="K2575" s="12">
        <v>177793.073</v>
      </c>
      <c r="L2575" s="12" t="s">
        <v>5138</v>
      </c>
    </row>
    <row r="2576" spans="1:12" x14ac:dyDescent="0.3">
      <c r="A2576" s="12" t="s">
        <v>5139</v>
      </c>
      <c r="B2576" s="12">
        <v>1</v>
      </c>
      <c r="C2576" s="12">
        <v>0</v>
      </c>
      <c r="D2576" s="12">
        <v>4.2191000000000001</v>
      </c>
      <c r="E2576" s="6"/>
      <c r="F2576" s="6"/>
      <c r="G2576" s="6"/>
      <c r="H2576" s="6"/>
      <c r="I2576" s="12" t="s">
        <v>3771</v>
      </c>
      <c r="J2576" s="12" t="s">
        <v>3771</v>
      </c>
      <c r="K2576" s="12">
        <v>22491.223399999999</v>
      </c>
      <c r="L2576" s="12" t="s">
        <v>5140</v>
      </c>
    </row>
    <row r="2577" spans="1:12" x14ac:dyDescent="0.3">
      <c r="A2577" s="12" t="s">
        <v>5141</v>
      </c>
      <c r="B2577" s="12">
        <v>2</v>
      </c>
      <c r="C2577" s="12">
        <v>0</v>
      </c>
      <c r="D2577" s="12">
        <v>7.6258999999999997</v>
      </c>
      <c r="E2577" s="6"/>
      <c r="F2577" s="6"/>
      <c r="G2577" s="6"/>
      <c r="H2577" s="6"/>
      <c r="I2577" s="12" t="s">
        <v>3771</v>
      </c>
      <c r="J2577" s="12" t="s">
        <v>3771</v>
      </c>
      <c r="K2577" s="12">
        <v>130060.8983</v>
      </c>
      <c r="L2577" s="12" t="s">
        <v>5142</v>
      </c>
    </row>
    <row r="2578" spans="1:12" x14ac:dyDescent="0.3">
      <c r="A2578" s="12" t="s">
        <v>5143</v>
      </c>
      <c r="B2578" s="12">
        <v>1</v>
      </c>
      <c r="C2578" s="12">
        <v>0</v>
      </c>
      <c r="D2578" s="12">
        <v>4.4798</v>
      </c>
      <c r="E2578" s="6"/>
      <c r="F2578" s="6"/>
      <c r="G2578" s="6"/>
      <c r="H2578" s="6"/>
      <c r="I2578" s="12" t="s">
        <v>3771</v>
      </c>
      <c r="J2578" s="12" t="s">
        <v>3771</v>
      </c>
      <c r="K2578" s="12">
        <v>72291.040299999993</v>
      </c>
      <c r="L2578" s="12" t="s">
        <v>5144</v>
      </c>
    </row>
    <row r="2579" spans="1:12" x14ac:dyDescent="0.3">
      <c r="A2579" s="12" t="s">
        <v>5145</v>
      </c>
      <c r="B2579" s="12">
        <v>1</v>
      </c>
      <c r="C2579" s="12">
        <v>0</v>
      </c>
      <c r="D2579" s="12">
        <v>4.1425999999999998</v>
      </c>
      <c r="E2579" s="6"/>
      <c r="F2579" s="6"/>
      <c r="G2579" s="6"/>
      <c r="H2579" s="6"/>
      <c r="I2579" s="12" t="s">
        <v>3771</v>
      </c>
      <c r="J2579" s="12" t="s">
        <v>3771</v>
      </c>
      <c r="K2579" s="12">
        <v>86423.162700000001</v>
      </c>
      <c r="L2579" s="12" t="s">
        <v>5146</v>
      </c>
    </row>
    <row r="2580" spans="1:12" x14ac:dyDescent="0.3">
      <c r="A2580" s="12" t="s">
        <v>5147</v>
      </c>
      <c r="B2580" s="12">
        <v>2</v>
      </c>
      <c r="C2580" s="12">
        <v>0</v>
      </c>
      <c r="D2580" s="12">
        <v>8.6981000000000002</v>
      </c>
      <c r="E2580" s="6"/>
      <c r="F2580" s="6"/>
      <c r="G2580" s="6"/>
      <c r="H2580" s="6"/>
      <c r="I2580" s="12" t="s">
        <v>3771</v>
      </c>
      <c r="J2580" s="12" t="s">
        <v>3771</v>
      </c>
      <c r="K2580" s="12">
        <v>22452.4123</v>
      </c>
      <c r="L2580" s="12" t="s">
        <v>5148</v>
      </c>
    </row>
    <row r="2581" spans="1:12" x14ac:dyDescent="0.3">
      <c r="A2581" s="12" t="s">
        <v>5149</v>
      </c>
      <c r="B2581" s="12">
        <v>12</v>
      </c>
      <c r="C2581" s="12">
        <v>0</v>
      </c>
      <c r="D2581" s="12">
        <v>120.0382</v>
      </c>
      <c r="E2581" s="6"/>
      <c r="F2581" s="6"/>
      <c r="G2581" s="6"/>
      <c r="H2581" s="6"/>
      <c r="I2581" s="12" t="s">
        <v>3771</v>
      </c>
      <c r="J2581" s="12" t="s">
        <v>3771</v>
      </c>
      <c r="K2581" s="12">
        <v>37248.872199999998</v>
      </c>
      <c r="L2581" s="12" t="s">
        <v>5150</v>
      </c>
    </row>
    <row r="2582" spans="1:12" x14ac:dyDescent="0.3">
      <c r="A2582" s="12" t="s">
        <v>5151</v>
      </c>
      <c r="B2582" s="12">
        <v>8</v>
      </c>
      <c r="C2582" s="12">
        <v>0</v>
      </c>
      <c r="D2582" s="12">
        <v>36.299399999999999</v>
      </c>
      <c r="E2582" s="6"/>
      <c r="F2582" s="6"/>
      <c r="G2582" s="6"/>
      <c r="H2582" s="6"/>
      <c r="I2582" s="12" t="s">
        <v>3771</v>
      </c>
      <c r="J2582" s="12" t="s">
        <v>3771</v>
      </c>
      <c r="K2582" s="12">
        <v>130843.54949999999</v>
      </c>
      <c r="L2582" s="12" t="s">
        <v>5152</v>
      </c>
    </row>
    <row r="2583" spans="1:12" x14ac:dyDescent="0.3">
      <c r="A2583" s="12" t="s">
        <v>5153</v>
      </c>
      <c r="B2583" s="12">
        <v>4</v>
      </c>
      <c r="C2583" s="12">
        <v>0</v>
      </c>
      <c r="D2583" s="12">
        <v>17.786999999999999</v>
      </c>
      <c r="E2583" s="6"/>
      <c r="F2583" s="6"/>
      <c r="G2583" s="6"/>
      <c r="H2583" s="6"/>
      <c r="I2583" s="12" t="s">
        <v>3771</v>
      </c>
      <c r="J2583" s="12" t="s">
        <v>3771</v>
      </c>
      <c r="K2583" s="12">
        <v>123802.1823</v>
      </c>
      <c r="L2583" s="12" t="s">
        <v>5154</v>
      </c>
    </row>
    <row r="2584" spans="1:12" x14ac:dyDescent="0.3">
      <c r="A2584" s="12" t="s">
        <v>5155</v>
      </c>
      <c r="B2584" s="12">
        <v>2</v>
      </c>
      <c r="C2584" s="12">
        <v>0</v>
      </c>
      <c r="D2584" s="12">
        <v>10.212300000000001</v>
      </c>
      <c r="E2584" s="6"/>
      <c r="F2584" s="6"/>
      <c r="G2584" s="6"/>
      <c r="H2584" s="6"/>
      <c r="I2584" s="12" t="s">
        <v>3771</v>
      </c>
      <c r="J2584" s="12" t="s">
        <v>3771</v>
      </c>
      <c r="K2584" s="12">
        <v>50796.380599999997</v>
      </c>
      <c r="L2584" s="12" t="s">
        <v>5156</v>
      </c>
    </row>
    <row r="2585" spans="1:12" x14ac:dyDescent="0.3">
      <c r="A2585" s="12" t="s">
        <v>5157</v>
      </c>
      <c r="B2585" s="12">
        <v>4</v>
      </c>
      <c r="C2585" s="12">
        <v>0</v>
      </c>
      <c r="D2585" s="12">
        <v>17.865200000000002</v>
      </c>
      <c r="E2585" s="6"/>
      <c r="F2585" s="6"/>
      <c r="G2585" s="6"/>
      <c r="H2585" s="6"/>
      <c r="I2585" s="12" t="s">
        <v>3771</v>
      </c>
      <c r="J2585" s="12" t="s">
        <v>3771</v>
      </c>
      <c r="K2585" s="12">
        <v>71974.807000000001</v>
      </c>
      <c r="L2585" s="12" t="s">
        <v>5158</v>
      </c>
    </row>
    <row r="2586" spans="1:12" x14ac:dyDescent="0.3">
      <c r="A2586" s="12" t="s">
        <v>5159</v>
      </c>
      <c r="B2586" s="12">
        <v>5</v>
      </c>
      <c r="C2586" s="12">
        <v>0</v>
      </c>
      <c r="D2586" s="12">
        <v>28.863199999999999</v>
      </c>
      <c r="E2586" s="6"/>
      <c r="F2586" s="6"/>
      <c r="G2586" s="6"/>
      <c r="H2586" s="6"/>
      <c r="I2586" s="12" t="s">
        <v>3771</v>
      </c>
      <c r="J2586" s="12" t="s">
        <v>3771</v>
      </c>
      <c r="K2586" s="12">
        <v>174997.07519999999</v>
      </c>
      <c r="L2586" s="12" t="s">
        <v>5160</v>
      </c>
    </row>
    <row r="2587" spans="1:12" x14ac:dyDescent="0.3">
      <c r="A2587" s="12" t="s">
        <v>5161</v>
      </c>
      <c r="B2587" s="12">
        <v>2</v>
      </c>
      <c r="C2587" s="12">
        <v>0</v>
      </c>
      <c r="D2587" s="12">
        <v>9.9625000000000004</v>
      </c>
      <c r="E2587" s="6"/>
      <c r="F2587" s="6"/>
      <c r="G2587" s="6"/>
      <c r="H2587" s="6"/>
      <c r="I2587" s="12" t="s">
        <v>3771</v>
      </c>
      <c r="J2587" s="12" t="s">
        <v>3771</v>
      </c>
      <c r="K2587" s="12">
        <v>41325.0363</v>
      </c>
      <c r="L2587" s="12" t="s">
        <v>5162</v>
      </c>
    </row>
    <row r="2588" spans="1:12" x14ac:dyDescent="0.3">
      <c r="A2588" s="12" t="s">
        <v>5163</v>
      </c>
      <c r="B2588" s="12">
        <v>4</v>
      </c>
      <c r="C2588" s="12">
        <v>0</v>
      </c>
      <c r="D2588" s="12">
        <v>13.917400000000001</v>
      </c>
      <c r="E2588" s="6"/>
      <c r="F2588" s="6"/>
      <c r="G2588" s="6"/>
      <c r="H2588" s="6"/>
      <c r="I2588" s="12" t="s">
        <v>3771</v>
      </c>
      <c r="J2588" s="12" t="s">
        <v>3771</v>
      </c>
      <c r="K2588" s="12">
        <v>147004.01029999999</v>
      </c>
      <c r="L2588" s="12" t="s">
        <v>5164</v>
      </c>
    </row>
    <row r="2589" spans="1:12" x14ac:dyDescent="0.3">
      <c r="A2589" s="12" t="s">
        <v>5165</v>
      </c>
      <c r="B2589" s="12">
        <v>4</v>
      </c>
      <c r="C2589" s="12">
        <v>0</v>
      </c>
      <c r="D2589" s="12">
        <v>26.764700000000001</v>
      </c>
      <c r="E2589" s="6"/>
      <c r="F2589" s="6"/>
      <c r="G2589" s="6"/>
      <c r="H2589" s="6"/>
      <c r="I2589" s="12" t="s">
        <v>3771</v>
      </c>
      <c r="J2589" s="12" t="s">
        <v>3771</v>
      </c>
      <c r="K2589" s="12">
        <v>309720.45679999999</v>
      </c>
      <c r="L2589" s="12" t="s">
        <v>5166</v>
      </c>
    </row>
    <row r="2590" spans="1:12" x14ac:dyDescent="0.3">
      <c r="A2590" s="12" t="s">
        <v>5167</v>
      </c>
      <c r="B2590" s="12">
        <v>1</v>
      </c>
      <c r="C2590" s="12">
        <v>0</v>
      </c>
      <c r="D2590" s="12">
        <v>4.2615999999999996</v>
      </c>
      <c r="E2590" s="6"/>
      <c r="F2590" s="6"/>
      <c r="G2590" s="6"/>
      <c r="H2590" s="6"/>
      <c r="I2590" s="12" t="s">
        <v>3771</v>
      </c>
      <c r="J2590" s="12" t="s">
        <v>3771</v>
      </c>
      <c r="K2590" s="12">
        <v>116923.0399</v>
      </c>
      <c r="L2590" s="12" t="s">
        <v>5168</v>
      </c>
    </row>
    <row r="2591" spans="1:12" x14ac:dyDescent="0.3">
      <c r="A2591" s="12" t="s">
        <v>5169</v>
      </c>
      <c r="B2591" s="12">
        <v>7</v>
      </c>
      <c r="C2591" s="12">
        <v>0</v>
      </c>
      <c r="D2591" s="12">
        <v>23.153400000000001</v>
      </c>
      <c r="E2591" s="6"/>
      <c r="F2591" s="6"/>
      <c r="G2591" s="6"/>
      <c r="H2591" s="6"/>
      <c r="I2591" s="12" t="s">
        <v>3771</v>
      </c>
      <c r="J2591" s="12" t="s">
        <v>3771</v>
      </c>
      <c r="K2591" s="12">
        <v>256670.5833</v>
      </c>
      <c r="L2591" s="12" t="s">
        <v>5170</v>
      </c>
    </row>
    <row r="2592" spans="1:12" x14ac:dyDescent="0.3">
      <c r="A2592" s="12" t="s">
        <v>5171</v>
      </c>
      <c r="B2592" s="12">
        <v>7</v>
      </c>
      <c r="C2592" s="12">
        <v>0</v>
      </c>
      <c r="D2592" s="12">
        <v>33.516599999999997</v>
      </c>
      <c r="E2592" s="6"/>
      <c r="F2592" s="6"/>
      <c r="G2592" s="6"/>
      <c r="H2592" s="6"/>
      <c r="I2592" s="12" t="s">
        <v>3771</v>
      </c>
      <c r="J2592" s="12" t="s">
        <v>3771</v>
      </c>
      <c r="K2592" s="12">
        <v>133422.2732</v>
      </c>
      <c r="L2592" s="12" t="s">
        <v>5172</v>
      </c>
    </row>
    <row r="2593" spans="1:12" x14ac:dyDescent="0.3">
      <c r="A2593" s="12" t="s">
        <v>5173</v>
      </c>
      <c r="B2593" s="12">
        <v>2</v>
      </c>
      <c r="C2593" s="12">
        <v>0</v>
      </c>
      <c r="D2593" s="12">
        <v>7.5202</v>
      </c>
      <c r="E2593" s="6"/>
      <c r="F2593" s="6"/>
      <c r="G2593" s="6"/>
      <c r="H2593" s="6"/>
      <c r="I2593" s="12" t="s">
        <v>3771</v>
      </c>
      <c r="J2593" s="12" t="s">
        <v>3771</v>
      </c>
      <c r="K2593" s="12">
        <v>195921.76259999999</v>
      </c>
      <c r="L2593" s="12" t="s">
        <v>5174</v>
      </c>
    </row>
    <row r="2594" spans="1:12" x14ac:dyDescent="0.3">
      <c r="A2594" s="12" t="s">
        <v>5175</v>
      </c>
      <c r="B2594" s="12">
        <v>4</v>
      </c>
      <c r="C2594" s="12">
        <v>0</v>
      </c>
      <c r="D2594" s="12">
        <v>15.452400000000001</v>
      </c>
      <c r="E2594" s="6"/>
      <c r="F2594" s="6"/>
      <c r="G2594" s="6"/>
      <c r="H2594" s="6"/>
      <c r="I2594" s="12" t="s">
        <v>3771</v>
      </c>
      <c r="J2594" s="12" t="s">
        <v>3771</v>
      </c>
      <c r="K2594" s="12">
        <v>228294.82339999999</v>
      </c>
      <c r="L2594" s="12" t="s">
        <v>5176</v>
      </c>
    </row>
    <row r="2595" spans="1:12" x14ac:dyDescent="0.3">
      <c r="A2595" s="12" t="s">
        <v>5177</v>
      </c>
      <c r="B2595" s="12">
        <v>2</v>
      </c>
      <c r="C2595" s="12">
        <v>0</v>
      </c>
      <c r="D2595" s="12">
        <v>8.16</v>
      </c>
      <c r="E2595" s="6"/>
      <c r="F2595" s="6"/>
      <c r="G2595" s="6"/>
      <c r="H2595" s="6"/>
      <c r="I2595" s="12" t="s">
        <v>3771</v>
      </c>
      <c r="J2595" s="12" t="s">
        <v>3771</v>
      </c>
      <c r="K2595" s="12">
        <v>102331.6495</v>
      </c>
      <c r="L2595" s="12" t="s">
        <v>5178</v>
      </c>
    </row>
    <row r="2596" spans="1:12" x14ac:dyDescent="0.3">
      <c r="A2596" s="12" t="s">
        <v>5179</v>
      </c>
      <c r="B2596" s="12">
        <v>4</v>
      </c>
      <c r="C2596" s="12">
        <v>0</v>
      </c>
      <c r="D2596" s="12">
        <v>21.2988</v>
      </c>
      <c r="E2596" s="6"/>
      <c r="F2596" s="6"/>
      <c r="G2596" s="6"/>
      <c r="H2596" s="6"/>
      <c r="I2596" s="12" t="s">
        <v>3771</v>
      </c>
      <c r="J2596" s="12" t="s">
        <v>3771</v>
      </c>
      <c r="K2596" s="12">
        <v>182058.33480000001</v>
      </c>
      <c r="L2596" s="12" t="s">
        <v>5180</v>
      </c>
    </row>
    <row r="2597" spans="1:12" x14ac:dyDescent="0.3">
      <c r="A2597" s="12" t="s">
        <v>5181</v>
      </c>
      <c r="B2597" s="12">
        <v>3</v>
      </c>
      <c r="C2597" s="12">
        <v>0</v>
      </c>
      <c r="D2597" s="12">
        <v>11.4724</v>
      </c>
      <c r="E2597" s="6"/>
      <c r="F2597" s="6"/>
      <c r="G2597" s="6"/>
      <c r="H2597" s="6"/>
      <c r="I2597" s="12" t="s">
        <v>3771</v>
      </c>
      <c r="J2597" s="12" t="s">
        <v>3771</v>
      </c>
      <c r="K2597" s="12">
        <v>165643.29879999999</v>
      </c>
      <c r="L2597" s="12" t="s">
        <v>5182</v>
      </c>
    </row>
    <row r="2598" spans="1:12" x14ac:dyDescent="0.3">
      <c r="A2598" s="12" t="s">
        <v>5183</v>
      </c>
      <c r="B2598" s="12">
        <v>1</v>
      </c>
      <c r="C2598" s="12">
        <v>0</v>
      </c>
      <c r="D2598" s="12">
        <v>4.1795</v>
      </c>
      <c r="E2598" s="6"/>
      <c r="F2598" s="6"/>
      <c r="G2598" s="6"/>
      <c r="H2598" s="6"/>
      <c r="I2598" s="12" t="s">
        <v>3771</v>
      </c>
      <c r="J2598" s="12" t="s">
        <v>3771</v>
      </c>
      <c r="K2598" s="12">
        <v>86424.050399999993</v>
      </c>
      <c r="L2598" s="12" t="s">
        <v>5184</v>
      </c>
    </row>
    <row r="2599" spans="1:12" x14ac:dyDescent="0.3">
      <c r="A2599" s="12" t="s">
        <v>5185</v>
      </c>
      <c r="B2599" s="12">
        <v>1</v>
      </c>
      <c r="C2599" s="12">
        <v>0</v>
      </c>
      <c r="D2599" s="12">
        <v>4.5354999999999999</v>
      </c>
      <c r="E2599" s="6"/>
      <c r="F2599" s="6"/>
      <c r="G2599" s="6"/>
      <c r="H2599" s="6"/>
      <c r="I2599" s="12" t="s">
        <v>3771</v>
      </c>
      <c r="J2599" s="12" t="s">
        <v>3771</v>
      </c>
      <c r="K2599" s="12">
        <v>148349.34959999999</v>
      </c>
      <c r="L2599" s="12" t="s">
        <v>5186</v>
      </c>
    </row>
    <row r="2600" spans="1:12" x14ac:dyDescent="0.3">
      <c r="A2600" s="12" t="s">
        <v>5187</v>
      </c>
      <c r="B2600" s="12">
        <v>16</v>
      </c>
      <c r="C2600" s="12">
        <v>0</v>
      </c>
      <c r="D2600" s="12">
        <v>76.2346</v>
      </c>
      <c r="E2600" s="6"/>
      <c r="F2600" s="6"/>
      <c r="G2600" s="6"/>
      <c r="H2600" s="6"/>
      <c r="I2600" s="12" t="s">
        <v>3771</v>
      </c>
      <c r="J2600" s="12" t="s">
        <v>3771</v>
      </c>
      <c r="K2600" s="12">
        <v>224027.82670000001</v>
      </c>
      <c r="L2600" s="12" t="s">
        <v>5188</v>
      </c>
    </row>
    <row r="2601" spans="1:12" x14ac:dyDescent="0.3">
      <c r="A2601" s="12" t="s">
        <v>5189</v>
      </c>
      <c r="B2601" s="12">
        <v>2</v>
      </c>
      <c r="C2601" s="12">
        <v>0</v>
      </c>
      <c r="D2601" s="12">
        <v>8.3956999999999997</v>
      </c>
      <c r="E2601" s="6"/>
      <c r="F2601" s="6"/>
      <c r="G2601" s="6"/>
      <c r="H2601" s="6"/>
      <c r="I2601" s="12" t="s">
        <v>3771</v>
      </c>
      <c r="J2601" s="12" t="s">
        <v>3771</v>
      </c>
      <c r="K2601" s="12">
        <v>178536.58730000001</v>
      </c>
      <c r="L2601" s="12" t="s">
        <v>5190</v>
      </c>
    </row>
    <row r="2602" spans="1:12" x14ac:dyDescent="0.3">
      <c r="A2602" s="12" t="s">
        <v>5191</v>
      </c>
      <c r="B2602" s="12">
        <v>3</v>
      </c>
      <c r="C2602" s="12">
        <v>0</v>
      </c>
      <c r="D2602" s="12">
        <v>15.5951</v>
      </c>
      <c r="E2602" s="6"/>
      <c r="F2602" s="6"/>
      <c r="G2602" s="6"/>
      <c r="H2602" s="6"/>
      <c r="I2602" s="12" t="s">
        <v>3771</v>
      </c>
      <c r="J2602" s="12" t="s">
        <v>3771</v>
      </c>
      <c r="K2602" s="12">
        <v>80271.734800000006</v>
      </c>
      <c r="L2602" s="12" t="s">
        <v>5192</v>
      </c>
    </row>
    <row r="2603" spans="1:12" x14ac:dyDescent="0.3">
      <c r="A2603" s="12" t="s">
        <v>5193</v>
      </c>
      <c r="B2603" s="12">
        <v>1</v>
      </c>
      <c r="C2603" s="12">
        <v>0</v>
      </c>
      <c r="D2603" s="12">
        <v>3.6089000000000002</v>
      </c>
      <c r="E2603" s="6"/>
      <c r="F2603" s="6"/>
      <c r="G2603" s="6"/>
      <c r="H2603" s="6"/>
      <c r="I2603" s="12" t="s">
        <v>3771</v>
      </c>
      <c r="J2603" s="12" t="s">
        <v>3771</v>
      </c>
      <c r="K2603" s="12">
        <v>21320.212800000001</v>
      </c>
      <c r="L2603" s="12" t="s">
        <v>5194</v>
      </c>
    </row>
    <row r="2604" spans="1:12" x14ac:dyDescent="0.3">
      <c r="A2604" s="12" t="s">
        <v>5195</v>
      </c>
      <c r="B2604" s="12">
        <v>3</v>
      </c>
      <c r="C2604" s="12">
        <v>0</v>
      </c>
      <c r="D2604" s="12">
        <v>15.831300000000001</v>
      </c>
      <c r="E2604" s="6"/>
      <c r="F2604" s="6"/>
      <c r="G2604" s="6"/>
      <c r="H2604" s="6"/>
      <c r="I2604" s="12" t="s">
        <v>3771</v>
      </c>
      <c r="J2604" s="12" t="s">
        <v>3771</v>
      </c>
      <c r="K2604" s="12">
        <v>85355.554799999998</v>
      </c>
      <c r="L2604" s="12" t="s">
        <v>5196</v>
      </c>
    </row>
    <row r="2605" spans="1:12" x14ac:dyDescent="0.3">
      <c r="A2605" s="12" t="s">
        <v>5197</v>
      </c>
      <c r="B2605" s="12">
        <v>7</v>
      </c>
      <c r="C2605" s="12">
        <v>0</v>
      </c>
      <c r="D2605" s="12">
        <v>28.8276</v>
      </c>
      <c r="E2605" s="6"/>
      <c r="F2605" s="6"/>
      <c r="G2605" s="6"/>
      <c r="H2605" s="6"/>
      <c r="I2605" s="12" t="s">
        <v>3771</v>
      </c>
      <c r="J2605" s="12" t="s">
        <v>3771</v>
      </c>
      <c r="K2605" s="12">
        <v>142031.9933</v>
      </c>
      <c r="L2605" s="12" t="s">
        <v>5198</v>
      </c>
    </row>
    <row r="2606" spans="1:12" x14ac:dyDescent="0.3">
      <c r="A2606" s="12" t="s">
        <v>5199</v>
      </c>
      <c r="B2606" s="12">
        <v>4</v>
      </c>
      <c r="C2606" s="12">
        <v>0</v>
      </c>
      <c r="D2606" s="12">
        <v>22.1128</v>
      </c>
      <c r="E2606" s="6"/>
      <c r="F2606" s="6"/>
      <c r="G2606" s="6"/>
      <c r="H2606" s="6"/>
      <c r="I2606" s="12" t="s">
        <v>3771</v>
      </c>
      <c r="J2606" s="12" t="s">
        <v>3771</v>
      </c>
      <c r="K2606" s="12">
        <v>356197.89860000001</v>
      </c>
      <c r="L2606" s="12" t="s">
        <v>5200</v>
      </c>
    </row>
    <row r="2607" spans="1:12" x14ac:dyDescent="0.3">
      <c r="A2607" s="12" t="s">
        <v>5201</v>
      </c>
      <c r="B2607" s="12">
        <v>5</v>
      </c>
      <c r="C2607" s="12">
        <v>0</v>
      </c>
      <c r="D2607" s="12">
        <v>30.220099999999999</v>
      </c>
      <c r="E2607" s="6"/>
      <c r="F2607" s="6"/>
      <c r="G2607" s="6"/>
      <c r="H2607" s="6"/>
      <c r="I2607" s="12" t="s">
        <v>3771</v>
      </c>
      <c r="J2607" s="12" t="s">
        <v>3771</v>
      </c>
      <c r="K2607" s="12">
        <v>58585.262699999999</v>
      </c>
      <c r="L2607" s="12" t="s">
        <v>5202</v>
      </c>
    </row>
    <row r="2608" spans="1:12" x14ac:dyDescent="0.3">
      <c r="A2608" s="12" t="s">
        <v>5203</v>
      </c>
      <c r="B2608" s="12">
        <v>1</v>
      </c>
      <c r="C2608" s="12">
        <v>0</v>
      </c>
      <c r="D2608" s="12">
        <v>4.3101000000000003</v>
      </c>
      <c r="E2608" s="6"/>
      <c r="F2608" s="6"/>
      <c r="G2608" s="6"/>
      <c r="H2608" s="6"/>
      <c r="I2608" s="12" t="s">
        <v>3771</v>
      </c>
      <c r="J2608" s="12" t="s">
        <v>3771</v>
      </c>
      <c r="K2608" s="12">
        <v>54103.679499999998</v>
      </c>
      <c r="L2608" s="12" t="s">
        <v>5204</v>
      </c>
    </row>
    <row r="2609" spans="1:12" x14ac:dyDescent="0.3">
      <c r="A2609" s="12" t="s">
        <v>5205</v>
      </c>
      <c r="B2609" s="12">
        <v>4</v>
      </c>
      <c r="C2609" s="12">
        <v>0</v>
      </c>
      <c r="D2609" s="12">
        <v>14.178599999999999</v>
      </c>
      <c r="E2609" s="6"/>
      <c r="F2609" s="6"/>
      <c r="G2609" s="6"/>
      <c r="H2609" s="6"/>
      <c r="I2609" s="12" t="s">
        <v>3771</v>
      </c>
      <c r="J2609" s="12" t="s">
        <v>3771</v>
      </c>
      <c r="K2609" s="12">
        <v>223073.5472</v>
      </c>
      <c r="L2609" s="12" t="s">
        <v>5206</v>
      </c>
    </row>
    <row r="2610" spans="1:12" x14ac:dyDescent="0.3">
      <c r="A2610" s="12" t="s">
        <v>5207</v>
      </c>
      <c r="B2610" s="12">
        <v>2</v>
      </c>
      <c r="C2610" s="12">
        <v>0</v>
      </c>
      <c r="D2610" s="12">
        <v>12.571300000000001</v>
      </c>
      <c r="E2610" s="6"/>
      <c r="F2610" s="6"/>
      <c r="G2610" s="6"/>
      <c r="H2610" s="6"/>
      <c r="I2610" s="12" t="s">
        <v>3771</v>
      </c>
      <c r="J2610" s="12" t="s">
        <v>3771</v>
      </c>
      <c r="K2610" s="12">
        <v>54558.072699999997</v>
      </c>
      <c r="L2610" s="12" t="s">
        <v>5208</v>
      </c>
    </row>
    <row r="2611" spans="1:12" x14ac:dyDescent="0.3">
      <c r="A2611" s="12" t="s">
        <v>5209</v>
      </c>
      <c r="B2611" s="12">
        <v>1</v>
      </c>
      <c r="C2611" s="12">
        <v>0</v>
      </c>
      <c r="D2611" s="12">
        <v>4.3864000000000001</v>
      </c>
      <c r="E2611" s="6"/>
      <c r="F2611" s="6"/>
      <c r="G2611" s="6"/>
      <c r="H2611" s="6"/>
      <c r="I2611" s="12" t="s">
        <v>3771</v>
      </c>
      <c r="J2611" s="12" t="s">
        <v>3771</v>
      </c>
      <c r="K2611" s="12">
        <v>46372.992700000003</v>
      </c>
      <c r="L2611" s="12" t="s">
        <v>5210</v>
      </c>
    </row>
    <row r="2612" spans="1:12" x14ac:dyDescent="0.3">
      <c r="A2612" s="12" t="s">
        <v>5211</v>
      </c>
      <c r="B2612" s="12">
        <v>1</v>
      </c>
      <c r="C2612" s="12">
        <v>0</v>
      </c>
      <c r="D2612" s="12">
        <v>2.8408000000000002</v>
      </c>
      <c r="E2612" s="6"/>
      <c r="F2612" s="6"/>
      <c r="G2612" s="6"/>
      <c r="H2612" s="6"/>
      <c r="I2612" s="12" t="s">
        <v>3771</v>
      </c>
      <c r="J2612" s="12" t="s">
        <v>3771</v>
      </c>
      <c r="K2612" s="12">
        <v>214354.93470000001</v>
      </c>
      <c r="L2612" s="12" t="s">
        <v>5212</v>
      </c>
    </row>
    <row r="2613" spans="1:12" x14ac:dyDescent="0.3">
      <c r="A2613" s="12" t="s">
        <v>5213</v>
      </c>
      <c r="B2613" s="12">
        <v>2</v>
      </c>
      <c r="C2613" s="12">
        <v>0</v>
      </c>
      <c r="D2613" s="12">
        <v>8.9298999999999999</v>
      </c>
      <c r="E2613" s="6"/>
      <c r="F2613" s="6"/>
      <c r="G2613" s="6"/>
      <c r="H2613" s="6"/>
      <c r="I2613" s="12" t="s">
        <v>3771</v>
      </c>
      <c r="J2613" s="12" t="s">
        <v>3771</v>
      </c>
      <c r="K2613" s="12">
        <v>173971.13819999999</v>
      </c>
      <c r="L2613" s="12" t="s">
        <v>5214</v>
      </c>
    </row>
    <row r="2614" spans="1:12" x14ac:dyDescent="0.3">
      <c r="A2614" s="12" t="s">
        <v>5215</v>
      </c>
      <c r="B2614" s="12">
        <v>19</v>
      </c>
      <c r="C2614" s="12">
        <v>0</v>
      </c>
      <c r="D2614" s="12">
        <v>92.4773</v>
      </c>
      <c r="E2614" s="6"/>
      <c r="F2614" s="6"/>
      <c r="G2614" s="6"/>
      <c r="H2614" s="6"/>
      <c r="I2614" s="12" t="s">
        <v>3771</v>
      </c>
      <c r="J2614" s="12" t="s">
        <v>3771</v>
      </c>
      <c r="K2614" s="12">
        <v>162040.69270000001</v>
      </c>
      <c r="L2614" s="12" t="s">
        <v>5216</v>
      </c>
    </row>
    <row r="2615" spans="1:12" x14ac:dyDescent="0.3">
      <c r="A2615" s="12" t="s">
        <v>5217</v>
      </c>
      <c r="B2615" s="12">
        <v>5</v>
      </c>
      <c r="C2615" s="12">
        <v>0</v>
      </c>
      <c r="D2615" s="12">
        <v>25.511900000000001</v>
      </c>
      <c r="E2615" s="6"/>
      <c r="F2615" s="6"/>
      <c r="G2615" s="6"/>
      <c r="H2615" s="6"/>
      <c r="I2615" s="12" t="s">
        <v>3771</v>
      </c>
      <c r="J2615" s="12" t="s">
        <v>3771</v>
      </c>
      <c r="K2615" s="12">
        <v>182917.9149</v>
      </c>
      <c r="L2615" s="12" t="s">
        <v>5218</v>
      </c>
    </row>
    <row r="2616" spans="1:12" x14ac:dyDescent="0.3">
      <c r="A2616" s="12" t="s">
        <v>5219</v>
      </c>
      <c r="B2616" s="12">
        <v>9</v>
      </c>
      <c r="C2616" s="12">
        <v>0</v>
      </c>
      <c r="D2616" s="12">
        <v>55.264200000000002</v>
      </c>
      <c r="E2616" s="6"/>
      <c r="F2616" s="6"/>
      <c r="G2616" s="6"/>
      <c r="H2616" s="6"/>
      <c r="I2616" s="12" t="s">
        <v>3771</v>
      </c>
      <c r="J2616" s="12" t="s">
        <v>3771</v>
      </c>
      <c r="K2616" s="12">
        <v>210026.4313</v>
      </c>
      <c r="L2616" s="12" t="s">
        <v>5220</v>
      </c>
    </row>
    <row r="2617" spans="1:12" x14ac:dyDescent="0.3">
      <c r="A2617" s="12" t="s">
        <v>5221</v>
      </c>
      <c r="B2617" s="12">
        <v>3</v>
      </c>
      <c r="C2617" s="12">
        <v>0</v>
      </c>
      <c r="D2617" s="12">
        <v>14.38</v>
      </c>
      <c r="E2617" s="6"/>
      <c r="F2617" s="6"/>
      <c r="G2617" s="6"/>
      <c r="H2617" s="6"/>
      <c r="I2617" s="12" t="s">
        <v>3771</v>
      </c>
      <c r="J2617" s="12" t="s">
        <v>3771</v>
      </c>
      <c r="K2617" s="12">
        <v>136739.33960000001</v>
      </c>
      <c r="L2617" s="12" t="s">
        <v>5222</v>
      </c>
    </row>
    <row r="2618" spans="1:12" x14ac:dyDescent="0.3">
      <c r="A2618" s="12" t="s">
        <v>5223</v>
      </c>
      <c r="B2618" s="12">
        <v>4</v>
      </c>
      <c r="C2618" s="12">
        <v>0</v>
      </c>
      <c r="D2618" s="12">
        <v>15.9528</v>
      </c>
      <c r="E2618" s="6"/>
      <c r="F2618" s="6"/>
      <c r="G2618" s="6"/>
      <c r="H2618" s="6"/>
      <c r="I2618" s="12" t="s">
        <v>3771</v>
      </c>
      <c r="J2618" s="12" t="s">
        <v>3771</v>
      </c>
      <c r="K2618" s="12">
        <v>106424.6128</v>
      </c>
      <c r="L2618" s="12" t="s">
        <v>5224</v>
      </c>
    </row>
    <row r="2619" spans="1:12" x14ac:dyDescent="0.3">
      <c r="A2619" s="12" t="s">
        <v>5225</v>
      </c>
      <c r="B2619" s="12">
        <v>1</v>
      </c>
      <c r="C2619" s="12">
        <v>0</v>
      </c>
      <c r="D2619" s="12">
        <v>4.4802999999999997</v>
      </c>
      <c r="E2619" s="6"/>
      <c r="F2619" s="6"/>
      <c r="G2619" s="6"/>
      <c r="H2619" s="6"/>
      <c r="I2619" s="12" t="s">
        <v>3771</v>
      </c>
      <c r="J2619" s="12" t="s">
        <v>3771</v>
      </c>
      <c r="K2619" s="12">
        <v>92192.921600000001</v>
      </c>
      <c r="L2619" s="12" t="s">
        <v>5226</v>
      </c>
    </row>
    <row r="2620" spans="1:12" x14ac:dyDescent="0.3">
      <c r="A2620" s="12" t="s">
        <v>5227</v>
      </c>
      <c r="B2620" s="12">
        <v>1</v>
      </c>
      <c r="C2620" s="12">
        <v>0</v>
      </c>
      <c r="D2620" s="12">
        <v>4.4913999999999996</v>
      </c>
      <c r="E2620" s="6"/>
      <c r="F2620" s="6"/>
      <c r="G2620" s="6"/>
      <c r="H2620" s="6"/>
      <c r="I2620" s="12" t="s">
        <v>3771</v>
      </c>
      <c r="J2620" s="12" t="s">
        <v>3771</v>
      </c>
      <c r="K2620" s="12">
        <v>59492.003199999999</v>
      </c>
      <c r="L2620" s="12" t="s">
        <v>5228</v>
      </c>
    </row>
    <row r="2621" spans="1:12" x14ac:dyDescent="0.3">
      <c r="A2621" s="12" t="s">
        <v>5229</v>
      </c>
      <c r="B2621" s="12">
        <v>2</v>
      </c>
      <c r="C2621" s="12">
        <v>0</v>
      </c>
      <c r="D2621" s="12">
        <v>7.2294</v>
      </c>
      <c r="E2621" s="6"/>
      <c r="F2621" s="6"/>
      <c r="G2621" s="6"/>
      <c r="H2621" s="6"/>
      <c r="I2621" s="12" t="s">
        <v>3771</v>
      </c>
      <c r="J2621" s="12" t="s">
        <v>3771</v>
      </c>
      <c r="K2621" s="12">
        <v>84499.7448</v>
      </c>
      <c r="L2621" s="12" t="s">
        <v>5230</v>
      </c>
    </row>
    <row r="2622" spans="1:12" x14ac:dyDescent="0.3">
      <c r="A2622" s="12" t="s">
        <v>5231</v>
      </c>
      <c r="B2622" s="12">
        <v>1</v>
      </c>
      <c r="C2622" s="12">
        <v>0</v>
      </c>
      <c r="D2622" s="12">
        <v>5.1547999999999998</v>
      </c>
      <c r="E2622" s="6"/>
      <c r="F2622" s="6"/>
      <c r="G2622" s="6"/>
      <c r="H2622" s="6"/>
      <c r="I2622" s="12" t="s">
        <v>3771</v>
      </c>
      <c r="J2622" s="12" t="s">
        <v>3771</v>
      </c>
      <c r="K2622" s="12">
        <v>39788.186900000001</v>
      </c>
      <c r="L2622" s="12" t="s">
        <v>5232</v>
      </c>
    </row>
    <row r="2623" spans="1:12" x14ac:dyDescent="0.3">
      <c r="A2623" s="12" t="s">
        <v>5233</v>
      </c>
      <c r="B2623" s="12">
        <v>4</v>
      </c>
      <c r="C2623" s="12">
        <v>0</v>
      </c>
      <c r="D2623" s="12">
        <v>13.5509</v>
      </c>
      <c r="E2623" s="6"/>
      <c r="F2623" s="6"/>
      <c r="G2623" s="6"/>
      <c r="H2623" s="6"/>
      <c r="I2623" s="12" t="s">
        <v>3771</v>
      </c>
      <c r="J2623" s="12" t="s">
        <v>3771</v>
      </c>
      <c r="K2623" s="12">
        <v>292471.01059999998</v>
      </c>
      <c r="L2623" s="12" t="s">
        <v>5234</v>
      </c>
    </row>
    <row r="2624" spans="1:12" x14ac:dyDescent="0.3">
      <c r="A2624" s="12" t="s">
        <v>5235</v>
      </c>
      <c r="B2624" s="12">
        <v>1</v>
      </c>
      <c r="C2624" s="12">
        <v>0</v>
      </c>
      <c r="D2624" s="12">
        <v>10.548400000000001</v>
      </c>
      <c r="E2624" s="6"/>
      <c r="F2624" s="6"/>
      <c r="G2624" s="6"/>
      <c r="H2624" s="6"/>
      <c r="I2624" s="12" t="s">
        <v>3771</v>
      </c>
      <c r="J2624" s="12" t="s">
        <v>3771</v>
      </c>
      <c r="K2624" s="12">
        <v>66253.094800000006</v>
      </c>
      <c r="L2624" s="12" t="s">
        <v>5236</v>
      </c>
    </row>
    <row r="2625" spans="1:12" x14ac:dyDescent="0.3">
      <c r="A2625" s="12" t="s">
        <v>5237</v>
      </c>
      <c r="B2625" s="12">
        <v>1</v>
      </c>
      <c r="C2625" s="12">
        <v>0</v>
      </c>
      <c r="D2625" s="12">
        <v>3.6996000000000002</v>
      </c>
      <c r="E2625" s="6"/>
      <c r="F2625" s="6"/>
      <c r="G2625" s="6"/>
      <c r="H2625" s="6"/>
      <c r="I2625" s="12" t="s">
        <v>3771</v>
      </c>
      <c r="J2625" s="12" t="s">
        <v>3771</v>
      </c>
      <c r="K2625" s="12">
        <v>115114.81329999999</v>
      </c>
      <c r="L2625" s="12" t="s">
        <v>5238</v>
      </c>
    </row>
    <row r="2626" spans="1:12" x14ac:dyDescent="0.3">
      <c r="A2626" s="12" t="s">
        <v>5239</v>
      </c>
      <c r="B2626" s="12">
        <v>2</v>
      </c>
      <c r="C2626" s="12">
        <v>0</v>
      </c>
      <c r="D2626" s="12">
        <v>9.6960999999999995</v>
      </c>
      <c r="E2626" s="6"/>
      <c r="F2626" s="6"/>
      <c r="G2626" s="6"/>
      <c r="H2626" s="6"/>
      <c r="I2626" s="12" t="s">
        <v>3771</v>
      </c>
      <c r="J2626" s="12" t="s">
        <v>3771</v>
      </c>
      <c r="K2626" s="12">
        <v>74134.689199999993</v>
      </c>
      <c r="L2626" s="12" t="s">
        <v>5240</v>
      </c>
    </row>
    <row r="2627" spans="1:12" x14ac:dyDescent="0.3">
      <c r="A2627" s="12" t="s">
        <v>5241</v>
      </c>
      <c r="B2627" s="12">
        <v>3</v>
      </c>
      <c r="C2627" s="12">
        <v>0</v>
      </c>
      <c r="D2627" s="12">
        <v>16.263999999999999</v>
      </c>
      <c r="E2627" s="6"/>
      <c r="F2627" s="6"/>
      <c r="G2627" s="6"/>
      <c r="H2627" s="6"/>
      <c r="I2627" s="12" t="s">
        <v>3771</v>
      </c>
      <c r="J2627" s="12" t="s">
        <v>3771</v>
      </c>
      <c r="K2627" s="12">
        <v>39096.964899999999</v>
      </c>
      <c r="L2627" s="12" t="s">
        <v>5242</v>
      </c>
    </row>
    <row r="2628" spans="1:12" x14ac:dyDescent="0.3">
      <c r="A2628" s="12" t="s">
        <v>5243</v>
      </c>
      <c r="B2628" s="12">
        <v>2</v>
      </c>
      <c r="C2628" s="12">
        <v>0</v>
      </c>
      <c r="D2628" s="12">
        <v>8.5733999999999995</v>
      </c>
      <c r="E2628" s="6"/>
      <c r="F2628" s="6"/>
      <c r="G2628" s="6"/>
      <c r="H2628" s="6"/>
      <c r="I2628" s="12" t="s">
        <v>3771</v>
      </c>
      <c r="J2628" s="12" t="s">
        <v>3771</v>
      </c>
      <c r="K2628" s="12">
        <v>41444.977200000001</v>
      </c>
      <c r="L2628" s="12" t="s">
        <v>5244</v>
      </c>
    </row>
    <row r="2629" spans="1:12" x14ac:dyDescent="0.3">
      <c r="A2629" s="12" t="s">
        <v>5245</v>
      </c>
      <c r="B2629" s="12">
        <v>2</v>
      </c>
      <c r="C2629" s="12">
        <v>0</v>
      </c>
      <c r="D2629" s="12">
        <v>8.4359999999999999</v>
      </c>
      <c r="E2629" s="6"/>
      <c r="F2629" s="6"/>
      <c r="G2629" s="6"/>
      <c r="H2629" s="6"/>
      <c r="I2629" s="12" t="s">
        <v>3771</v>
      </c>
      <c r="J2629" s="12" t="s">
        <v>3771</v>
      </c>
      <c r="K2629" s="12">
        <v>52875.940999999999</v>
      </c>
      <c r="L2629" s="12" t="s">
        <v>5246</v>
      </c>
    </row>
    <row r="2630" spans="1:12" x14ac:dyDescent="0.3">
      <c r="A2630" s="12" t="s">
        <v>5247</v>
      </c>
      <c r="B2630" s="12">
        <v>15</v>
      </c>
      <c r="C2630" s="12">
        <v>0</v>
      </c>
      <c r="D2630" s="12">
        <v>67.193600000000004</v>
      </c>
      <c r="E2630" s="6"/>
      <c r="F2630" s="6"/>
      <c r="G2630" s="6"/>
      <c r="H2630" s="6"/>
      <c r="I2630" s="12" t="s">
        <v>3771</v>
      </c>
      <c r="J2630" s="12" t="s">
        <v>3771</v>
      </c>
      <c r="K2630" s="12">
        <v>521791.78610000003</v>
      </c>
      <c r="L2630" s="12" t="s">
        <v>5248</v>
      </c>
    </row>
    <row r="2631" spans="1:12" x14ac:dyDescent="0.3">
      <c r="A2631" s="12" t="s">
        <v>5249</v>
      </c>
      <c r="B2631" s="12">
        <v>11</v>
      </c>
      <c r="C2631" s="12">
        <v>0</v>
      </c>
      <c r="D2631" s="12">
        <v>49.694200000000002</v>
      </c>
      <c r="E2631" s="6"/>
      <c r="F2631" s="6"/>
      <c r="G2631" s="6"/>
      <c r="H2631" s="6"/>
      <c r="I2631" s="12" t="s">
        <v>3771</v>
      </c>
      <c r="J2631" s="12" t="s">
        <v>3771</v>
      </c>
      <c r="K2631" s="12">
        <v>246161.86600000001</v>
      </c>
      <c r="L2631" s="12" t="s">
        <v>5250</v>
      </c>
    </row>
    <row r="2632" spans="1:12" x14ac:dyDescent="0.3">
      <c r="A2632" s="12" t="s">
        <v>5251</v>
      </c>
      <c r="B2632" s="12">
        <v>3</v>
      </c>
      <c r="C2632" s="12">
        <v>0</v>
      </c>
      <c r="D2632" s="12">
        <v>11.0242</v>
      </c>
      <c r="E2632" s="6"/>
      <c r="F2632" s="6"/>
      <c r="G2632" s="6"/>
      <c r="H2632" s="6"/>
      <c r="I2632" s="12" t="s">
        <v>3771</v>
      </c>
      <c r="J2632" s="12" t="s">
        <v>3771</v>
      </c>
      <c r="K2632" s="12">
        <v>117127.56</v>
      </c>
      <c r="L2632" s="12" t="s">
        <v>5252</v>
      </c>
    </row>
    <row r="2633" spans="1:12" x14ac:dyDescent="0.3">
      <c r="A2633" s="12" t="s">
        <v>5253</v>
      </c>
      <c r="B2633" s="12">
        <v>2</v>
      </c>
      <c r="C2633" s="12">
        <v>0</v>
      </c>
      <c r="D2633" s="12">
        <v>7.6104000000000003</v>
      </c>
      <c r="E2633" s="6"/>
      <c r="F2633" s="6"/>
      <c r="G2633" s="6"/>
      <c r="H2633" s="6"/>
      <c r="I2633" s="12" t="s">
        <v>3771</v>
      </c>
      <c r="J2633" s="12" t="s">
        <v>3771</v>
      </c>
      <c r="K2633" s="12">
        <v>39854.118000000002</v>
      </c>
      <c r="L2633" s="12" t="s">
        <v>5254</v>
      </c>
    </row>
    <row r="2634" spans="1:12" x14ac:dyDescent="0.3">
      <c r="A2634" s="12" t="s">
        <v>5255</v>
      </c>
      <c r="B2634" s="12">
        <v>6</v>
      </c>
      <c r="C2634" s="12">
        <v>0</v>
      </c>
      <c r="D2634" s="12">
        <v>33.305199999999999</v>
      </c>
      <c r="E2634" s="6"/>
      <c r="F2634" s="6"/>
      <c r="G2634" s="6"/>
      <c r="H2634" s="6"/>
      <c r="I2634" s="12" t="s">
        <v>3771</v>
      </c>
      <c r="J2634" s="12" t="s">
        <v>3771</v>
      </c>
      <c r="K2634" s="12">
        <v>31249.497800000001</v>
      </c>
      <c r="L2634" s="12" t="s">
        <v>5256</v>
      </c>
    </row>
    <row r="2635" spans="1:12" x14ac:dyDescent="0.3">
      <c r="A2635" s="12" t="s">
        <v>5257</v>
      </c>
      <c r="B2635" s="12">
        <v>1</v>
      </c>
      <c r="C2635" s="12">
        <v>0</v>
      </c>
      <c r="D2635" s="12">
        <v>3.8607999999999998</v>
      </c>
      <c r="E2635" s="6"/>
      <c r="F2635" s="6"/>
      <c r="G2635" s="6"/>
      <c r="H2635" s="6"/>
      <c r="I2635" s="12" t="s">
        <v>3771</v>
      </c>
      <c r="J2635" s="12" t="s">
        <v>3771</v>
      </c>
      <c r="K2635" s="12">
        <v>75451.769799999995</v>
      </c>
      <c r="L2635" s="12" t="s">
        <v>5258</v>
      </c>
    </row>
    <row r="2636" spans="1:12" x14ac:dyDescent="0.3">
      <c r="A2636" s="12" t="s">
        <v>5259</v>
      </c>
      <c r="B2636" s="12">
        <v>3</v>
      </c>
      <c r="C2636" s="12">
        <v>0</v>
      </c>
      <c r="D2636" s="12">
        <v>18.157499999999999</v>
      </c>
      <c r="E2636" s="6"/>
      <c r="F2636" s="6"/>
      <c r="G2636" s="6"/>
      <c r="H2636" s="6"/>
      <c r="I2636" s="12" t="s">
        <v>3771</v>
      </c>
      <c r="J2636" s="12" t="s">
        <v>3771</v>
      </c>
      <c r="K2636" s="12">
        <v>46944.538399999998</v>
      </c>
      <c r="L2636" s="12" t="s">
        <v>5260</v>
      </c>
    </row>
    <row r="2637" spans="1:12" x14ac:dyDescent="0.3">
      <c r="A2637" s="12" t="s">
        <v>5261</v>
      </c>
      <c r="B2637" s="12">
        <v>2</v>
      </c>
      <c r="C2637" s="12">
        <v>0</v>
      </c>
      <c r="D2637" s="12">
        <v>8.5282</v>
      </c>
      <c r="E2637" s="6"/>
      <c r="F2637" s="6"/>
      <c r="G2637" s="6"/>
      <c r="H2637" s="6"/>
      <c r="I2637" s="12" t="s">
        <v>3771</v>
      </c>
      <c r="J2637" s="12" t="s">
        <v>3771</v>
      </c>
      <c r="K2637" s="12">
        <v>106848.164</v>
      </c>
      <c r="L2637" s="12" t="s">
        <v>5262</v>
      </c>
    </row>
    <row r="2638" spans="1:12" x14ac:dyDescent="0.3">
      <c r="A2638" s="12" t="s">
        <v>5263</v>
      </c>
      <c r="B2638" s="12">
        <v>2</v>
      </c>
      <c r="C2638" s="12">
        <v>0</v>
      </c>
      <c r="D2638" s="12">
        <v>9.0274999999999999</v>
      </c>
      <c r="E2638" s="6"/>
      <c r="F2638" s="6"/>
      <c r="G2638" s="6"/>
      <c r="H2638" s="6"/>
      <c r="I2638" s="12" t="s">
        <v>3771</v>
      </c>
      <c r="J2638" s="12" t="s">
        <v>3771</v>
      </c>
      <c r="K2638" s="12">
        <v>95492.627399999998</v>
      </c>
      <c r="L2638" s="12" t="s">
        <v>5264</v>
      </c>
    </row>
    <row r="2639" spans="1:12" x14ac:dyDescent="0.3">
      <c r="A2639" s="12" t="s">
        <v>5265</v>
      </c>
      <c r="B2639" s="12">
        <v>2</v>
      </c>
      <c r="C2639" s="12">
        <v>0</v>
      </c>
      <c r="D2639" s="12">
        <v>13.340999999999999</v>
      </c>
      <c r="E2639" s="6"/>
      <c r="F2639" s="6"/>
      <c r="G2639" s="6"/>
      <c r="H2639" s="6"/>
      <c r="I2639" s="12" t="s">
        <v>3771</v>
      </c>
      <c r="J2639" s="12" t="s">
        <v>3771</v>
      </c>
      <c r="K2639" s="12">
        <v>116222.2711</v>
      </c>
      <c r="L2639" s="12" t="s">
        <v>5266</v>
      </c>
    </row>
    <row r="2640" spans="1:12" x14ac:dyDescent="0.3">
      <c r="A2640" s="12" t="s">
        <v>5267</v>
      </c>
      <c r="B2640" s="12">
        <v>1</v>
      </c>
      <c r="C2640" s="12">
        <v>0</v>
      </c>
      <c r="D2640" s="12">
        <v>4.9467999999999996</v>
      </c>
      <c r="E2640" s="6"/>
      <c r="F2640" s="6"/>
      <c r="G2640" s="6"/>
      <c r="H2640" s="6"/>
      <c r="I2640" s="12" t="s">
        <v>3771</v>
      </c>
      <c r="J2640" s="12" t="s">
        <v>3771</v>
      </c>
      <c r="K2640" s="12">
        <v>63171.749400000001</v>
      </c>
      <c r="L2640" s="12" t="s">
        <v>5268</v>
      </c>
    </row>
    <row r="2641" spans="1:12" x14ac:dyDescent="0.3">
      <c r="A2641" s="12" t="s">
        <v>5269</v>
      </c>
      <c r="B2641" s="12">
        <v>2</v>
      </c>
      <c r="C2641" s="12">
        <v>0</v>
      </c>
      <c r="D2641" s="12">
        <v>8.5486000000000004</v>
      </c>
      <c r="E2641" s="6"/>
      <c r="F2641" s="6"/>
      <c r="G2641" s="6"/>
      <c r="H2641" s="6"/>
      <c r="I2641" s="12" t="s">
        <v>3771</v>
      </c>
      <c r="J2641" s="12" t="s">
        <v>3771</v>
      </c>
      <c r="K2641" s="12">
        <v>75764.575599999996</v>
      </c>
      <c r="L2641" s="12" t="s">
        <v>5270</v>
      </c>
    </row>
    <row r="2642" spans="1:12" x14ac:dyDescent="0.3">
      <c r="A2642" s="12" t="s">
        <v>5271</v>
      </c>
      <c r="B2642" s="12">
        <v>5</v>
      </c>
      <c r="C2642" s="12">
        <v>0</v>
      </c>
      <c r="D2642" s="12">
        <v>25.561499999999999</v>
      </c>
      <c r="E2642" s="6"/>
      <c r="F2642" s="6"/>
      <c r="G2642" s="6"/>
      <c r="H2642" s="6"/>
      <c r="I2642" s="12" t="s">
        <v>3771</v>
      </c>
      <c r="J2642" s="12" t="s">
        <v>3771</v>
      </c>
      <c r="K2642" s="12">
        <v>121484.78810000001</v>
      </c>
      <c r="L2642" s="12" t="s">
        <v>5272</v>
      </c>
    </row>
    <row r="2643" spans="1:12" x14ac:dyDescent="0.3">
      <c r="A2643" s="12" t="s">
        <v>5273</v>
      </c>
      <c r="B2643" s="12">
        <v>2</v>
      </c>
      <c r="C2643" s="12">
        <v>0</v>
      </c>
      <c r="D2643" s="12">
        <v>12.8407</v>
      </c>
      <c r="E2643" s="6"/>
      <c r="F2643" s="6"/>
      <c r="G2643" s="6"/>
      <c r="H2643" s="6"/>
      <c r="I2643" s="12" t="s">
        <v>3771</v>
      </c>
      <c r="J2643" s="12" t="s">
        <v>3771</v>
      </c>
      <c r="K2643" s="12">
        <v>89233.838000000003</v>
      </c>
      <c r="L2643" s="12" t="s">
        <v>5274</v>
      </c>
    </row>
    <row r="2644" spans="1:12" x14ac:dyDescent="0.3">
      <c r="A2644" s="12" t="s">
        <v>5275</v>
      </c>
      <c r="B2644" s="12">
        <v>5</v>
      </c>
      <c r="C2644" s="12">
        <v>0</v>
      </c>
      <c r="D2644" s="12">
        <v>24.721299999999999</v>
      </c>
      <c r="E2644" s="6"/>
      <c r="F2644" s="6"/>
      <c r="G2644" s="6"/>
      <c r="H2644" s="6"/>
      <c r="I2644" s="12" t="s">
        <v>3771</v>
      </c>
      <c r="J2644" s="12" t="s">
        <v>3771</v>
      </c>
      <c r="K2644" s="12">
        <v>77729.116200000004</v>
      </c>
      <c r="L2644" s="12" t="s">
        <v>5276</v>
      </c>
    </row>
    <row r="2645" spans="1:12" x14ac:dyDescent="0.3">
      <c r="A2645" s="12" t="s">
        <v>5277</v>
      </c>
      <c r="B2645" s="12">
        <v>3</v>
      </c>
      <c r="C2645" s="12">
        <v>0</v>
      </c>
      <c r="D2645" s="12">
        <v>12.585000000000001</v>
      </c>
      <c r="E2645" s="6"/>
      <c r="F2645" s="6"/>
      <c r="G2645" s="6"/>
      <c r="H2645" s="6"/>
      <c r="I2645" s="12" t="s">
        <v>3771</v>
      </c>
      <c r="J2645" s="12" t="s">
        <v>3771</v>
      </c>
      <c r="K2645" s="12">
        <v>167786.0085</v>
      </c>
      <c r="L2645" s="12" t="s">
        <v>5278</v>
      </c>
    </row>
    <row r="2646" spans="1:12" x14ac:dyDescent="0.3">
      <c r="A2646" s="12" t="s">
        <v>5279</v>
      </c>
      <c r="B2646" s="12">
        <v>1</v>
      </c>
      <c r="C2646" s="12">
        <v>0</v>
      </c>
      <c r="D2646" s="12">
        <v>4.5876999999999999</v>
      </c>
      <c r="E2646" s="6"/>
      <c r="F2646" s="6"/>
      <c r="G2646" s="6"/>
      <c r="H2646" s="6"/>
      <c r="I2646" s="12" t="s">
        <v>3771</v>
      </c>
      <c r="J2646" s="12" t="s">
        <v>3771</v>
      </c>
      <c r="K2646" s="12">
        <v>125248.2227</v>
      </c>
      <c r="L2646" s="12" t="s">
        <v>5280</v>
      </c>
    </row>
    <row r="2647" spans="1:12" x14ac:dyDescent="0.3">
      <c r="A2647" s="12" t="s">
        <v>5281</v>
      </c>
      <c r="B2647" s="12">
        <v>2</v>
      </c>
      <c r="C2647" s="12">
        <v>0</v>
      </c>
      <c r="D2647" s="12">
        <v>7.8398000000000003</v>
      </c>
      <c r="E2647" s="6"/>
      <c r="F2647" s="6"/>
      <c r="G2647" s="6"/>
      <c r="H2647" s="6"/>
      <c r="I2647" s="12" t="s">
        <v>3771</v>
      </c>
      <c r="J2647" s="12" t="s">
        <v>3771</v>
      </c>
      <c r="K2647" s="12">
        <v>72482.323000000004</v>
      </c>
      <c r="L2647" s="12" t="s">
        <v>5282</v>
      </c>
    </row>
    <row r="2648" spans="1:12" x14ac:dyDescent="0.3">
      <c r="A2648" s="12" t="s">
        <v>5283</v>
      </c>
      <c r="B2648" s="12">
        <v>7</v>
      </c>
      <c r="C2648" s="12">
        <v>0</v>
      </c>
      <c r="D2648" s="12">
        <v>28.974</v>
      </c>
      <c r="E2648" s="6"/>
      <c r="F2648" s="6"/>
      <c r="G2648" s="6"/>
      <c r="H2648" s="6"/>
      <c r="I2648" s="12" t="s">
        <v>3771</v>
      </c>
      <c r="J2648" s="12" t="s">
        <v>3771</v>
      </c>
      <c r="K2648" s="12">
        <v>342392.86060000001</v>
      </c>
      <c r="L2648" s="12" t="s">
        <v>5284</v>
      </c>
    </row>
    <row r="2649" spans="1:12" x14ac:dyDescent="0.3">
      <c r="A2649" s="12" t="s">
        <v>5285</v>
      </c>
      <c r="B2649" s="12">
        <v>6</v>
      </c>
      <c r="C2649" s="12">
        <v>0</v>
      </c>
      <c r="D2649" s="12">
        <v>22.992100000000001</v>
      </c>
      <c r="E2649" s="6"/>
      <c r="F2649" s="6"/>
      <c r="G2649" s="6"/>
      <c r="H2649" s="6"/>
      <c r="I2649" s="12" t="s">
        <v>3771</v>
      </c>
      <c r="J2649" s="12" t="s">
        <v>3771</v>
      </c>
      <c r="K2649" s="12">
        <v>161299.93350000001</v>
      </c>
      <c r="L2649" s="12" t="s">
        <v>5286</v>
      </c>
    </row>
    <row r="2650" spans="1:12" x14ac:dyDescent="0.3">
      <c r="A2650" s="12" t="s">
        <v>5287</v>
      </c>
      <c r="B2650" s="12">
        <v>3</v>
      </c>
      <c r="C2650" s="12">
        <v>0</v>
      </c>
      <c r="D2650" s="12">
        <v>13.3001</v>
      </c>
      <c r="E2650" s="6"/>
      <c r="F2650" s="6"/>
      <c r="G2650" s="6"/>
      <c r="H2650" s="6"/>
      <c r="I2650" s="12" t="s">
        <v>3771</v>
      </c>
      <c r="J2650" s="12" t="s">
        <v>3771</v>
      </c>
      <c r="K2650" s="12">
        <v>147532.85209999999</v>
      </c>
      <c r="L2650" s="12" t="s">
        <v>5288</v>
      </c>
    </row>
    <row r="2651" spans="1:12" x14ac:dyDescent="0.3">
      <c r="A2651" s="12" t="s">
        <v>5289</v>
      </c>
      <c r="B2651" s="12">
        <v>3</v>
      </c>
      <c r="C2651" s="12">
        <v>0</v>
      </c>
      <c r="D2651" s="12">
        <v>16.671900000000001</v>
      </c>
      <c r="E2651" s="6"/>
      <c r="F2651" s="6"/>
      <c r="G2651" s="6"/>
      <c r="H2651" s="6"/>
      <c r="I2651" s="12" t="s">
        <v>3771</v>
      </c>
      <c r="J2651" s="12" t="s">
        <v>3771</v>
      </c>
      <c r="K2651" s="12">
        <v>151908.3026</v>
      </c>
      <c r="L2651" s="12" t="s">
        <v>5290</v>
      </c>
    </row>
    <row r="2652" spans="1:12" x14ac:dyDescent="0.3">
      <c r="A2652" s="12" t="s">
        <v>5291</v>
      </c>
      <c r="B2652" s="12">
        <v>2</v>
      </c>
      <c r="C2652" s="12">
        <v>0</v>
      </c>
      <c r="D2652" s="12">
        <v>8.3383000000000003</v>
      </c>
      <c r="E2652" s="6"/>
      <c r="F2652" s="6"/>
      <c r="G2652" s="6"/>
      <c r="H2652" s="6"/>
      <c r="I2652" s="12" t="s">
        <v>3771</v>
      </c>
      <c r="J2652" s="12" t="s">
        <v>3771</v>
      </c>
      <c r="K2652" s="12">
        <v>78065.081600000005</v>
      </c>
      <c r="L2652" s="12" t="s">
        <v>5292</v>
      </c>
    </row>
    <row r="2653" spans="1:12" x14ac:dyDescent="0.3">
      <c r="A2653" s="12" t="s">
        <v>5293</v>
      </c>
      <c r="B2653" s="12">
        <v>1</v>
      </c>
      <c r="C2653" s="12">
        <v>0</v>
      </c>
      <c r="D2653" s="12">
        <v>4.7497999999999996</v>
      </c>
      <c r="E2653" s="6"/>
      <c r="F2653" s="6"/>
      <c r="G2653" s="6"/>
      <c r="H2653" s="6"/>
      <c r="I2653" s="12" t="s">
        <v>3771</v>
      </c>
      <c r="J2653" s="12" t="s">
        <v>3771</v>
      </c>
      <c r="K2653" s="12">
        <v>113874.0022</v>
      </c>
      <c r="L2653" s="12" t="s">
        <v>5294</v>
      </c>
    </row>
    <row r="2654" spans="1:12" x14ac:dyDescent="0.3">
      <c r="A2654" s="12" t="s">
        <v>5295</v>
      </c>
      <c r="B2654" s="12">
        <v>1</v>
      </c>
      <c r="C2654" s="12">
        <v>0</v>
      </c>
      <c r="D2654" s="12">
        <v>4.4179000000000004</v>
      </c>
      <c r="E2654" s="6"/>
      <c r="F2654" s="6"/>
      <c r="G2654" s="6"/>
      <c r="H2654" s="6"/>
      <c r="I2654" s="12" t="s">
        <v>3771</v>
      </c>
      <c r="J2654" s="12" t="s">
        <v>3771</v>
      </c>
      <c r="K2654" s="12">
        <v>52194.063199999997</v>
      </c>
      <c r="L2654" s="12" t="s">
        <v>5296</v>
      </c>
    </row>
    <row r="2655" spans="1:12" x14ac:dyDescent="0.3">
      <c r="A2655" s="12" t="s">
        <v>5297</v>
      </c>
      <c r="B2655" s="12">
        <v>3</v>
      </c>
      <c r="C2655" s="12">
        <v>0</v>
      </c>
      <c r="D2655" s="12">
        <v>15.799200000000001</v>
      </c>
      <c r="E2655" s="6"/>
      <c r="F2655" s="6"/>
      <c r="G2655" s="6"/>
      <c r="H2655" s="6"/>
      <c r="I2655" s="12" t="s">
        <v>3771</v>
      </c>
      <c r="J2655" s="12" t="s">
        <v>3771</v>
      </c>
      <c r="K2655" s="12">
        <v>101304.59639999999</v>
      </c>
      <c r="L2655" s="12" t="s">
        <v>5298</v>
      </c>
    </row>
    <row r="2656" spans="1:12" x14ac:dyDescent="0.3">
      <c r="A2656" s="12" t="s">
        <v>5299</v>
      </c>
      <c r="B2656" s="12">
        <v>1</v>
      </c>
      <c r="C2656" s="12">
        <v>0</v>
      </c>
      <c r="D2656" s="12">
        <v>4.2866</v>
      </c>
      <c r="E2656" s="6"/>
      <c r="F2656" s="6"/>
      <c r="G2656" s="6"/>
      <c r="H2656" s="6"/>
      <c r="I2656" s="12" t="s">
        <v>3771</v>
      </c>
      <c r="J2656" s="12" t="s">
        <v>3771</v>
      </c>
      <c r="K2656" s="12">
        <v>66849.359500000006</v>
      </c>
      <c r="L2656" s="12" t="s">
        <v>5300</v>
      </c>
    </row>
    <row r="2657" spans="1:12" x14ac:dyDescent="0.3">
      <c r="A2657" s="12" t="s">
        <v>5301</v>
      </c>
      <c r="B2657" s="12">
        <v>5</v>
      </c>
      <c r="C2657" s="12">
        <v>0</v>
      </c>
      <c r="D2657" s="12">
        <v>26.043199999999999</v>
      </c>
      <c r="E2657" s="6"/>
      <c r="F2657" s="6"/>
      <c r="G2657" s="6"/>
      <c r="H2657" s="6"/>
      <c r="I2657" s="12" t="s">
        <v>3771</v>
      </c>
      <c r="J2657" s="12" t="s">
        <v>3771</v>
      </c>
      <c r="K2657" s="12">
        <v>159026.40470000001</v>
      </c>
      <c r="L2657" s="12" t="s">
        <v>5302</v>
      </c>
    </row>
    <row r="2658" spans="1:12" x14ac:dyDescent="0.3">
      <c r="A2658" s="12" t="s">
        <v>5303</v>
      </c>
      <c r="B2658" s="12">
        <v>5</v>
      </c>
      <c r="C2658" s="12">
        <v>0</v>
      </c>
      <c r="D2658" s="12">
        <v>21.866199999999999</v>
      </c>
      <c r="E2658" s="6"/>
      <c r="F2658" s="6"/>
      <c r="G2658" s="6"/>
      <c r="H2658" s="6"/>
      <c r="I2658" s="12" t="s">
        <v>3771</v>
      </c>
      <c r="J2658" s="12" t="s">
        <v>3771</v>
      </c>
      <c r="K2658" s="12">
        <v>141692.01439999999</v>
      </c>
      <c r="L2658" s="12" t="s">
        <v>5304</v>
      </c>
    </row>
    <row r="2659" spans="1:12" x14ac:dyDescent="0.3">
      <c r="A2659" s="12" t="s">
        <v>5305</v>
      </c>
      <c r="B2659" s="12">
        <v>3</v>
      </c>
      <c r="C2659" s="12">
        <v>0</v>
      </c>
      <c r="D2659" s="12">
        <v>15.896000000000001</v>
      </c>
      <c r="E2659" s="6"/>
      <c r="F2659" s="6"/>
      <c r="G2659" s="6"/>
      <c r="H2659" s="6"/>
      <c r="I2659" s="12" t="s">
        <v>3771</v>
      </c>
      <c r="J2659" s="12" t="s">
        <v>3771</v>
      </c>
      <c r="K2659" s="12">
        <v>81389.710699999996</v>
      </c>
      <c r="L2659" s="12" t="s">
        <v>5306</v>
      </c>
    </row>
    <row r="2660" spans="1:12" x14ac:dyDescent="0.3">
      <c r="A2660" s="12" t="s">
        <v>5307</v>
      </c>
      <c r="B2660" s="12">
        <v>16</v>
      </c>
      <c r="C2660" s="12">
        <v>0</v>
      </c>
      <c r="D2660" s="12">
        <v>67.5441</v>
      </c>
      <c r="E2660" s="6"/>
      <c r="F2660" s="6"/>
      <c r="G2660" s="6"/>
      <c r="H2660" s="6"/>
      <c r="I2660" s="12" t="s">
        <v>3771</v>
      </c>
      <c r="J2660" s="12" t="s">
        <v>3771</v>
      </c>
      <c r="K2660" s="12">
        <v>380832.03950000001</v>
      </c>
      <c r="L2660" s="12" t="s">
        <v>5308</v>
      </c>
    </row>
    <row r="2661" spans="1:12" x14ac:dyDescent="0.3">
      <c r="A2661" s="12" t="s">
        <v>5309</v>
      </c>
      <c r="B2661" s="12">
        <v>1</v>
      </c>
      <c r="C2661" s="12">
        <v>0</v>
      </c>
      <c r="D2661" s="12">
        <v>4.4047000000000001</v>
      </c>
      <c r="E2661" s="6"/>
      <c r="F2661" s="6"/>
      <c r="G2661" s="6"/>
      <c r="H2661" s="6"/>
      <c r="I2661" s="12" t="s">
        <v>3771</v>
      </c>
      <c r="J2661" s="12" t="s">
        <v>3771</v>
      </c>
      <c r="K2661" s="12">
        <v>64194.432200000003</v>
      </c>
      <c r="L2661" s="12" t="s">
        <v>5310</v>
      </c>
    </row>
    <row r="2662" spans="1:12" x14ac:dyDescent="0.3">
      <c r="A2662" s="12" t="s">
        <v>5311</v>
      </c>
      <c r="B2662" s="12">
        <v>1</v>
      </c>
      <c r="C2662" s="12">
        <v>0</v>
      </c>
      <c r="D2662" s="12">
        <v>4.2031999999999998</v>
      </c>
      <c r="E2662" s="6"/>
      <c r="F2662" s="6"/>
      <c r="G2662" s="6"/>
      <c r="H2662" s="6"/>
      <c r="I2662" s="12" t="s">
        <v>3771</v>
      </c>
      <c r="J2662" s="12" t="s">
        <v>3771</v>
      </c>
      <c r="K2662" s="12">
        <v>69598.214099999997</v>
      </c>
      <c r="L2662" s="12" t="s">
        <v>5312</v>
      </c>
    </row>
    <row r="2663" spans="1:12" x14ac:dyDescent="0.3">
      <c r="A2663" s="12" t="s">
        <v>5313</v>
      </c>
      <c r="B2663" s="12">
        <v>4</v>
      </c>
      <c r="C2663" s="12">
        <v>0</v>
      </c>
      <c r="D2663" s="12">
        <v>33.674300000000002</v>
      </c>
      <c r="E2663" s="6"/>
      <c r="F2663" s="6"/>
      <c r="G2663" s="6"/>
      <c r="H2663" s="6"/>
      <c r="I2663" s="12" t="s">
        <v>3771</v>
      </c>
      <c r="J2663" s="12" t="s">
        <v>3771</v>
      </c>
      <c r="K2663" s="12">
        <v>59845.607100000001</v>
      </c>
      <c r="L2663" s="12" t="s">
        <v>5314</v>
      </c>
    </row>
    <row r="2664" spans="1:12" x14ac:dyDescent="0.3">
      <c r="A2664" s="12" t="s">
        <v>5315</v>
      </c>
      <c r="B2664" s="12">
        <v>1</v>
      </c>
      <c r="C2664" s="12">
        <v>0</v>
      </c>
      <c r="D2664" s="12">
        <v>3.8546999999999998</v>
      </c>
      <c r="E2664" s="6"/>
      <c r="F2664" s="6"/>
      <c r="G2664" s="6"/>
      <c r="H2664" s="6"/>
      <c r="I2664" s="12" t="s">
        <v>3771</v>
      </c>
      <c r="J2664" s="12" t="s">
        <v>3771</v>
      </c>
      <c r="K2664" s="12">
        <v>121630.31419999999</v>
      </c>
      <c r="L2664" s="12" t="s">
        <v>5316</v>
      </c>
    </row>
    <row r="2665" spans="1:12" x14ac:dyDescent="0.3">
      <c r="A2665" s="12" t="s">
        <v>5317</v>
      </c>
      <c r="B2665" s="12">
        <v>16</v>
      </c>
      <c r="C2665" s="12">
        <v>0</v>
      </c>
      <c r="D2665" s="12">
        <v>73.119399999999999</v>
      </c>
      <c r="E2665" s="6"/>
      <c r="F2665" s="6"/>
      <c r="G2665" s="6"/>
      <c r="H2665" s="6"/>
      <c r="I2665" s="12" t="s">
        <v>3771</v>
      </c>
      <c r="J2665" s="12" t="s">
        <v>3771</v>
      </c>
      <c r="K2665" s="12">
        <v>533843.78780000005</v>
      </c>
      <c r="L2665" s="12" t="s">
        <v>5318</v>
      </c>
    </row>
    <row r="2666" spans="1:12" x14ac:dyDescent="0.3">
      <c r="A2666" s="12" t="s">
        <v>5319</v>
      </c>
      <c r="B2666" s="12">
        <v>2</v>
      </c>
      <c r="C2666" s="12">
        <v>0</v>
      </c>
      <c r="D2666" s="12">
        <v>7.1698000000000004</v>
      </c>
      <c r="E2666" s="6"/>
      <c r="F2666" s="6"/>
      <c r="G2666" s="6"/>
      <c r="H2666" s="6"/>
      <c r="I2666" s="12" t="s">
        <v>3771</v>
      </c>
      <c r="J2666" s="12" t="s">
        <v>3771</v>
      </c>
      <c r="K2666" s="12">
        <v>101586.5249</v>
      </c>
      <c r="L2666" s="12" t="s">
        <v>5320</v>
      </c>
    </row>
    <row r="2667" spans="1:12" x14ac:dyDescent="0.3">
      <c r="A2667" s="12" t="s">
        <v>5321</v>
      </c>
      <c r="B2667" s="12">
        <v>4</v>
      </c>
      <c r="C2667" s="12">
        <v>0</v>
      </c>
      <c r="D2667" s="12">
        <v>18.977699999999999</v>
      </c>
      <c r="E2667" s="6"/>
      <c r="F2667" s="6"/>
      <c r="G2667" s="6"/>
      <c r="H2667" s="6"/>
      <c r="I2667" s="12" t="s">
        <v>3771</v>
      </c>
      <c r="J2667" s="12" t="s">
        <v>3771</v>
      </c>
      <c r="K2667" s="12">
        <v>61765.852200000001</v>
      </c>
      <c r="L2667" s="12" t="s">
        <v>5322</v>
      </c>
    </row>
    <row r="2668" spans="1:12" x14ac:dyDescent="0.3">
      <c r="A2668" s="12" t="s">
        <v>5323</v>
      </c>
      <c r="B2668" s="12">
        <v>1</v>
      </c>
      <c r="C2668" s="12">
        <v>0</v>
      </c>
      <c r="D2668" s="12">
        <v>4.8487999999999998</v>
      </c>
      <c r="E2668" s="6"/>
      <c r="F2668" s="6"/>
      <c r="G2668" s="6"/>
      <c r="H2668" s="6"/>
      <c r="I2668" s="12" t="s">
        <v>3771</v>
      </c>
      <c r="J2668" s="12" t="s">
        <v>3771</v>
      </c>
      <c r="K2668" s="12">
        <v>67185.846300000005</v>
      </c>
      <c r="L2668" s="12" t="s">
        <v>5324</v>
      </c>
    </row>
    <row r="2669" spans="1:12" x14ac:dyDescent="0.3">
      <c r="A2669" s="12" t="s">
        <v>5325</v>
      </c>
      <c r="B2669" s="12">
        <v>2</v>
      </c>
      <c r="C2669" s="12">
        <v>0</v>
      </c>
      <c r="D2669" s="12">
        <v>9.8059999999999992</v>
      </c>
      <c r="E2669" s="6"/>
      <c r="F2669" s="6"/>
      <c r="G2669" s="6"/>
      <c r="H2669" s="6"/>
      <c r="I2669" s="12" t="s">
        <v>3771</v>
      </c>
      <c r="J2669" s="12" t="s">
        <v>3771</v>
      </c>
      <c r="K2669" s="12">
        <v>36181.0507</v>
      </c>
      <c r="L2669" s="12" t="s">
        <v>5326</v>
      </c>
    </row>
    <row r="2670" spans="1:12" x14ac:dyDescent="0.3">
      <c r="A2670" s="12" t="s">
        <v>5327</v>
      </c>
      <c r="B2670" s="12">
        <v>4</v>
      </c>
      <c r="C2670" s="12">
        <v>0</v>
      </c>
      <c r="D2670" s="12">
        <v>23.82</v>
      </c>
      <c r="E2670" s="6"/>
      <c r="F2670" s="6"/>
      <c r="G2670" s="6"/>
      <c r="H2670" s="6"/>
      <c r="I2670" s="12" t="s">
        <v>3771</v>
      </c>
      <c r="J2670" s="12" t="s">
        <v>3771</v>
      </c>
      <c r="K2670" s="12">
        <v>86224.371100000004</v>
      </c>
      <c r="L2670" s="12" t="s">
        <v>5328</v>
      </c>
    </row>
    <row r="2671" spans="1:12" x14ac:dyDescent="0.3">
      <c r="A2671" s="12" t="s">
        <v>5329</v>
      </c>
      <c r="B2671" s="12">
        <v>1</v>
      </c>
      <c r="C2671" s="12">
        <v>0</v>
      </c>
      <c r="D2671" s="12">
        <v>4.0923999999999996</v>
      </c>
      <c r="E2671" s="6"/>
      <c r="F2671" s="6"/>
      <c r="G2671" s="6"/>
      <c r="H2671" s="6"/>
      <c r="I2671" s="12" t="s">
        <v>3771</v>
      </c>
      <c r="J2671" s="12" t="s">
        <v>3771</v>
      </c>
      <c r="K2671" s="12">
        <v>80110.8652</v>
      </c>
      <c r="L2671" s="12" t="s">
        <v>5330</v>
      </c>
    </row>
    <row r="2672" spans="1:12" x14ac:dyDescent="0.3">
      <c r="A2672" s="12" t="s">
        <v>5331</v>
      </c>
      <c r="B2672" s="12">
        <v>4</v>
      </c>
      <c r="C2672" s="12">
        <v>0</v>
      </c>
      <c r="D2672" s="12">
        <v>22.019100000000002</v>
      </c>
      <c r="E2672" s="6"/>
      <c r="F2672" s="6"/>
      <c r="G2672" s="6"/>
      <c r="H2672" s="6"/>
      <c r="I2672" s="12" t="s">
        <v>3771</v>
      </c>
      <c r="J2672" s="12" t="s">
        <v>3771</v>
      </c>
      <c r="K2672" s="12">
        <v>98601.083299999998</v>
      </c>
      <c r="L2672" s="12" t="s">
        <v>5332</v>
      </c>
    </row>
    <row r="2673" spans="1:12" x14ac:dyDescent="0.3">
      <c r="A2673" s="12" t="s">
        <v>5333</v>
      </c>
      <c r="B2673" s="12">
        <v>2</v>
      </c>
      <c r="C2673" s="12">
        <v>0</v>
      </c>
      <c r="D2673" s="12">
        <v>9.5550999999999995</v>
      </c>
      <c r="E2673" s="6"/>
      <c r="F2673" s="6"/>
      <c r="G2673" s="6"/>
      <c r="H2673" s="6"/>
      <c r="I2673" s="12" t="s">
        <v>3771</v>
      </c>
      <c r="J2673" s="12" t="s">
        <v>3771</v>
      </c>
      <c r="K2673" s="12">
        <v>156307.42439999999</v>
      </c>
      <c r="L2673" s="12" t="s">
        <v>5334</v>
      </c>
    </row>
    <row r="2674" spans="1:12" x14ac:dyDescent="0.3">
      <c r="A2674" s="12" t="s">
        <v>5335</v>
      </c>
      <c r="B2674" s="12">
        <v>3</v>
      </c>
      <c r="C2674" s="12">
        <v>0</v>
      </c>
      <c r="D2674" s="12">
        <v>39.739699999999999</v>
      </c>
      <c r="E2674" s="6"/>
      <c r="F2674" s="6"/>
      <c r="G2674" s="6"/>
      <c r="H2674" s="6"/>
      <c r="I2674" s="12" t="s">
        <v>3771</v>
      </c>
      <c r="J2674" s="12" t="s">
        <v>3771</v>
      </c>
      <c r="K2674" s="12">
        <v>13552.752500000001</v>
      </c>
      <c r="L2674" s="12" t="s">
        <v>5336</v>
      </c>
    </row>
    <row r="2675" spans="1:12" x14ac:dyDescent="0.3">
      <c r="A2675" s="12" t="s">
        <v>5337</v>
      </c>
      <c r="B2675" s="12">
        <v>4</v>
      </c>
      <c r="C2675" s="12">
        <v>0</v>
      </c>
      <c r="D2675" s="12">
        <v>21.658000000000001</v>
      </c>
      <c r="E2675" s="6"/>
      <c r="F2675" s="6"/>
      <c r="G2675" s="6"/>
      <c r="H2675" s="6"/>
      <c r="I2675" s="12" t="s">
        <v>3771</v>
      </c>
      <c r="J2675" s="12" t="s">
        <v>3771</v>
      </c>
      <c r="K2675" s="12">
        <v>76889.009699999995</v>
      </c>
      <c r="L2675" s="12" t="s">
        <v>5338</v>
      </c>
    </row>
    <row r="2676" spans="1:12" x14ac:dyDescent="0.3">
      <c r="A2676" s="12" t="s">
        <v>5339</v>
      </c>
      <c r="B2676" s="12">
        <v>1</v>
      </c>
      <c r="C2676" s="12">
        <v>0</v>
      </c>
      <c r="D2676" s="12">
        <v>4.1595000000000004</v>
      </c>
      <c r="E2676" s="6"/>
      <c r="F2676" s="6"/>
      <c r="G2676" s="6"/>
      <c r="H2676" s="6"/>
      <c r="I2676" s="12" t="s">
        <v>3771</v>
      </c>
      <c r="J2676" s="12" t="s">
        <v>3771</v>
      </c>
      <c r="K2676" s="12">
        <v>51391.457600000002</v>
      </c>
      <c r="L2676" s="12" t="s">
        <v>5340</v>
      </c>
    </row>
    <row r="2677" spans="1:12" x14ac:dyDescent="0.3">
      <c r="A2677" s="12" t="s">
        <v>5341</v>
      </c>
      <c r="B2677" s="12">
        <v>14</v>
      </c>
      <c r="C2677" s="12">
        <v>0</v>
      </c>
      <c r="D2677" s="12">
        <v>155.50370000000001</v>
      </c>
      <c r="E2677" s="6"/>
      <c r="F2677" s="6"/>
      <c r="G2677" s="6"/>
      <c r="H2677" s="6"/>
      <c r="I2677" s="12" t="s">
        <v>3771</v>
      </c>
      <c r="J2677" s="12" t="s">
        <v>3771</v>
      </c>
      <c r="K2677" s="12">
        <v>118815.9034</v>
      </c>
      <c r="L2677" s="12" t="s">
        <v>5342</v>
      </c>
    </row>
    <row r="2678" spans="1:12" x14ac:dyDescent="0.3">
      <c r="A2678" s="12" t="s">
        <v>5343</v>
      </c>
      <c r="B2678" s="12">
        <v>1</v>
      </c>
      <c r="C2678" s="12">
        <v>0</v>
      </c>
      <c r="D2678" s="12">
        <v>4.3451000000000004</v>
      </c>
      <c r="E2678" s="6"/>
      <c r="F2678" s="6"/>
      <c r="G2678" s="6"/>
      <c r="H2678" s="6"/>
      <c r="I2678" s="12" t="s">
        <v>3771</v>
      </c>
      <c r="J2678" s="12" t="s">
        <v>3771</v>
      </c>
      <c r="K2678" s="12">
        <v>55489.221299999997</v>
      </c>
      <c r="L2678" s="12" t="s">
        <v>5344</v>
      </c>
    </row>
    <row r="2679" spans="1:12" x14ac:dyDescent="0.3">
      <c r="A2679" s="12" t="s">
        <v>5345</v>
      </c>
      <c r="B2679" s="12">
        <v>3</v>
      </c>
      <c r="C2679" s="12">
        <v>0</v>
      </c>
      <c r="D2679" s="12">
        <v>24.523099999999999</v>
      </c>
      <c r="E2679" s="6"/>
      <c r="F2679" s="6"/>
      <c r="G2679" s="6"/>
      <c r="H2679" s="6"/>
      <c r="I2679" s="12" t="s">
        <v>3771</v>
      </c>
      <c r="J2679" s="12" t="s">
        <v>3771</v>
      </c>
      <c r="K2679" s="12">
        <v>123060.7982</v>
      </c>
      <c r="L2679" s="12" t="s">
        <v>4603</v>
      </c>
    </row>
    <row r="2680" spans="1:12" x14ac:dyDescent="0.3">
      <c r="A2680" s="12" t="s">
        <v>5346</v>
      </c>
      <c r="B2680" s="12">
        <v>3</v>
      </c>
      <c r="C2680" s="12">
        <v>0</v>
      </c>
      <c r="D2680" s="12">
        <v>16.939800000000002</v>
      </c>
      <c r="E2680" s="6"/>
      <c r="F2680" s="6"/>
      <c r="G2680" s="6"/>
      <c r="H2680" s="6"/>
      <c r="I2680" s="12" t="s">
        <v>3771</v>
      </c>
      <c r="J2680" s="12" t="s">
        <v>3771</v>
      </c>
      <c r="K2680" s="12">
        <v>32346.063900000001</v>
      </c>
      <c r="L2680" s="12" t="s">
        <v>5347</v>
      </c>
    </row>
    <row r="2681" spans="1:12" x14ac:dyDescent="0.3">
      <c r="A2681" s="12" t="s">
        <v>5348</v>
      </c>
      <c r="B2681" s="12">
        <v>2</v>
      </c>
      <c r="C2681" s="12">
        <v>0</v>
      </c>
      <c r="D2681" s="12">
        <v>9.5497999999999994</v>
      </c>
      <c r="E2681" s="6"/>
      <c r="F2681" s="6"/>
      <c r="G2681" s="6"/>
      <c r="H2681" s="6"/>
      <c r="I2681" s="12" t="s">
        <v>3771</v>
      </c>
      <c r="J2681" s="12" t="s">
        <v>3771</v>
      </c>
      <c r="K2681" s="12">
        <v>21748.938399999999</v>
      </c>
      <c r="L2681" s="12" t="s">
        <v>5349</v>
      </c>
    </row>
    <row r="2682" spans="1:12" x14ac:dyDescent="0.3">
      <c r="A2682" s="12" t="s">
        <v>5350</v>
      </c>
      <c r="B2682" s="12">
        <v>2</v>
      </c>
      <c r="C2682" s="12">
        <v>0</v>
      </c>
      <c r="D2682" s="12">
        <v>15.339600000000001</v>
      </c>
      <c r="E2682" s="6"/>
      <c r="F2682" s="6"/>
      <c r="G2682" s="6"/>
      <c r="H2682" s="6"/>
      <c r="I2682" s="12" t="s">
        <v>3771</v>
      </c>
      <c r="J2682" s="12" t="s">
        <v>3771</v>
      </c>
      <c r="K2682" s="12">
        <v>188688.0949</v>
      </c>
      <c r="L2682" s="12" t="s">
        <v>5351</v>
      </c>
    </row>
    <row r="2683" spans="1:12" x14ac:dyDescent="0.3">
      <c r="A2683" s="12" t="s">
        <v>5352</v>
      </c>
      <c r="B2683" s="12">
        <v>12</v>
      </c>
      <c r="C2683" s="12">
        <v>0</v>
      </c>
      <c r="D2683" s="12">
        <v>64.145899999999997</v>
      </c>
      <c r="E2683" s="6"/>
      <c r="F2683" s="6"/>
      <c r="G2683" s="6"/>
      <c r="H2683" s="6"/>
      <c r="I2683" s="12" t="s">
        <v>3771</v>
      </c>
      <c r="J2683" s="12" t="s">
        <v>3771</v>
      </c>
      <c r="K2683" s="12">
        <v>311804.98629999999</v>
      </c>
      <c r="L2683" s="12" t="s">
        <v>5353</v>
      </c>
    </row>
    <row r="2684" spans="1:12" x14ac:dyDescent="0.3">
      <c r="A2684" s="12" t="s">
        <v>5354</v>
      </c>
      <c r="B2684" s="12">
        <v>4</v>
      </c>
      <c r="C2684" s="12">
        <v>0</v>
      </c>
      <c r="D2684" s="12">
        <v>17.944900000000001</v>
      </c>
      <c r="E2684" s="6"/>
      <c r="F2684" s="6"/>
      <c r="G2684" s="6"/>
      <c r="H2684" s="6"/>
      <c r="I2684" s="12" t="s">
        <v>3771</v>
      </c>
      <c r="J2684" s="12" t="s">
        <v>3771</v>
      </c>
      <c r="K2684" s="12">
        <v>84481.212499999994</v>
      </c>
      <c r="L2684" s="12" t="s">
        <v>5355</v>
      </c>
    </row>
    <row r="2685" spans="1:12" x14ac:dyDescent="0.3">
      <c r="A2685" s="12" t="s">
        <v>5356</v>
      </c>
      <c r="B2685" s="12">
        <v>4</v>
      </c>
      <c r="C2685" s="12">
        <v>0</v>
      </c>
      <c r="D2685" s="12">
        <v>25.905100000000001</v>
      </c>
      <c r="E2685" s="6"/>
      <c r="F2685" s="6"/>
      <c r="G2685" s="6"/>
      <c r="H2685" s="6"/>
      <c r="I2685" s="12" t="s">
        <v>3771</v>
      </c>
      <c r="J2685" s="12" t="s">
        <v>3771</v>
      </c>
      <c r="K2685" s="12">
        <v>41120.069600000003</v>
      </c>
      <c r="L2685" s="12" t="s">
        <v>5357</v>
      </c>
    </row>
    <row r="2686" spans="1:12" x14ac:dyDescent="0.3">
      <c r="A2686" s="12" t="s">
        <v>5358</v>
      </c>
      <c r="B2686" s="12">
        <v>4</v>
      </c>
      <c r="C2686" s="12">
        <v>0</v>
      </c>
      <c r="D2686" s="12">
        <v>30.679500000000001</v>
      </c>
      <c r="E2686" s="6"/>
      <c r="F2686" s="6"/>
      <c r="G2686" s="6"/>
      <c r="H2686" s="6"/>
      <c r="I2686" s="12" t="s">
        <v>3771</v>
      </c>
      <c r="J2686" s="12" t="s">
        <v>3771</v>
      </c>
      <c r="K2686" s="12">
        <v>16169.5581</v>
      </c>
      <c r="L2686" s="12" t="s">
        <v>5359</v>
      </c>
    </row>
    <row r="2687" spans="1:12" x14ac:dyDescent="0.3">
      <c r="A2687" s="12" t="s">
        <v>5360</v>
      </c>
      <c r="B2687" s="12">
        <v>32</v>
      </c>
      <c r="C2687" s="12">
        <v>0</v>
      </c>
      <c r="D2687" s="12">
        <v>304.52100000000002</v>
      </c>
      <c r="E2687" s="6"/>
      <c r="F2687" s="6"/>
      <c r="G2687" s="6"/>
      <c r="H2687" s="6"/>
      <c r="I2687" s="12" t="s">
        <v>3771</v>
      </c>
      <c r="J2687" s="12" t="s">
        <v>3771</v>
      </c>
      <c r="K2687" s="12">
        <v>65191.875099999997</v>
      </c>
      <c r="L2687" s="12" t="s">
        <v>5361</v>
      </c>
    </row>
    <row r="2688" spans="1:12" x14ac:dyDescent="0.3">
      <c r="A2688" s="12" t="s">
        <v>5362</v>
      </c>
      <c r="B2688" s="12">
        <v>16</v>
      </c>
      <c r="C2688" s="12">
        <v>0</v>
      </c>
      <c r="D2688" s="12">
        <v>72.235900000000001</v>
      </c>
      <c r="E2688" s="6"/>
      <c r="F2688" s="6"/>
      <c r="G2688" s="6"/>
      <c r="H2688" s="6"/>
      <c r="I2688" s="12" t="s">
        <v>3771</v>
      </c>
      <c r="J2688" s="12" t="s">
        <v>3771</v>
      </c>
      <c r="K2688" s="12">
        <v>281212.39559999999</v>
      </c>
      <c r="L2688" s="12" t="s">
        <v>5363</v>
      </c>
    </row>
    <row r="2689" spans="1:12" x14ac:dyDescent="0.3">
      <c r="A2689" s="12" t="s">
        <v>5364</v>
      </c>
      <c r="B2689" s="12">
        <v>2</v>
      </c>
      <c r="C2689" s="12">
        <v>0</v>
      </c>
      <c r="D2689" s="12">
        <v>7.6536</v>
      </c>
      <c r="E2689" s="6"/>
      <c r="F2689" s="6"/>
      <c r="G2689" s="6"/>
      <c r="H2689" s="6"/>
      <c r="I2689" s="12" t="s">
        <v>3771</v>
      </c>
      <c r="J2689" s="12" t="s">
        <v>3771</v>
      </c>
      <c r="K2689" s="12">
        <v>64656.174200000001</v>
      </c>
      <c r="L2689" s="12" t="s">
        <v>5365</v>
      </c>
    </row>
    <row r="2690" spans="1:12" x14ac:dyDescent="0.3">
      <c r="A2690" s="12" t="s">
        <v>5366</v>
      </c>
      <c r="B2690" s="12">
        <v>5</v>
      </c>
      <c r="C2690" s="12">
        <v>0</v>
      </c>
      <c r="D2690" s="12">
        <v>28.1751</v>
      </c>
      <c r="E2690" s="6"/>
      <c r="F2690" s="6"/>
      <c r="G2690" s="6"/>
      <c r="H2690" s="6"/>
      <c r="I2690" s="12" t="s">
        <v>3771</v>
      </c>
      <c r="J2690" s="12" t="s">
        <v>3771</v>
      </c>
      <c r="K2690" s="12">
        <v>79345.082399999999</v>
      </c>
      <c r="L2690" s="12" t="s">
        <v>5367</v>
      </c>
    </row>
    <row r="2691" spans="1:12" x14ac:dyDescent="0.3">
      <c r="A2691" s="12" t="s">
        <v>5368</v>
      </c>
      <c r="B2691" s="12">
        <v>6</v>
      </c>
      <c r="C2691" s="12">
        <v>0</v>
      </c>
      <c r="D2691" s="12">
        <v>44.541800000000002</v>
      </c>
      <c r="E2691" s="6"/>
      <c r="F2691" s="6"/>
      <c r="G2691" s="6"/>
      <c r="H2691" s="6"/>
      <c r="I2691" s="12" t="s">
        <v>3771</v>
      </c>
      <c r="J2691" s="12" t="s">
        <v>3771</v>
      </c>
      <c r="K2691" s="12">
        <v>60352.171000000002</v>
      </c>
      <c r="L2691" s="12" t="s">
        <v>5369</v>
      </c>
    </row>
    <row r="2692" spans="1:12" x14ac:dyDescent="0.3">
      <c r="A2692" s="12" t="s">
        <v>5370</v>
      </c>
      <c r="B2692" s="12">
        <v>28</v>
      </c>
      <c r="C2692" s="12">
        <v>0</v>
      </c>
      <c r="D2692" s="12">
        <v>301.54899999999998</v>
      </c>
      <c r="E2692" s="6"/>
      <c r="F2692" s="6"/>
      <c r="G2692" s="6"/>
      <c r="H2692" s="6"/>
      <c r="I2692" s="12" t="s">
        <v>3771</v>
      </c>
      <c r="J2692" s="12" t="s">
        <v>3771</v>
      </c>
      <c r="K2692" s="12">
        <v>50042.116900000001</v>
      </c>
      <c r="L2692" s="12" t="s">
        <v>5371</v>
      </c>
    </row>
    <row r="2693" spans="1:12" x14ac:dyDescent="0.3">
      <c r="A2693" s="12" t="s">
        <v>5372</v>
      </c>
      <c r="B2693" s="12">
        <v>1</v>
      </c>
      <c r="C2693" s="12">
        <v>0</v>
      </c>
      <c r="D2693" s="12">
        <v>5.1632999999999996</v>
      </c>
      <c r="E2693" s="6"/>
      <c r="F2693" s="6"/>
      <c r="G2693" s="6"/>
      <c r="H2693" s="6"/>
      <c r="I2693" s="12" t="s">
        <v>3771</v>
      </c>
      <c r="J2693" s="12" t="s">
        <v>3771</v>
      </c>
      <c r="K2693" s="12">
        <v>51943.220500000003</v>
      </c>
      <c r="L2693" s="12" t="s">
        <v>5373</v>
      </c>
    </row>
    <row r="2694" spans="1:12" x14ac:dyDescent="0.3">
      <c r="A2694" s="12" t="s">
        <v>5374</v>
      </c>
      <c r="B2694" s="12">
        <v>4</v>
      </c>
      <c r="C2694" s="12">
        <v>0</v>
      </c>
      <c r="D2694" s="12">
        <v>22.450099999999999</v>
      </c>
      <c r="E2694" s="6"/>
      <c r="F2694" s="6"/>
      <c r="G2694" s="6"/>
      <c r="H2694" s="6"/>
      <c r="I2694" s="12" t="s">
        <v>3771</v>
      </c>
      <c r="J2694" s="12" t="s">
        <v>3771</v>
      </c>
      <c r="K2694" s="12">
        <v>79702.563800000004</v>
      </c>
      <c r="L2694" s="12" t="s">
        <v>5375</v>
      </c>
    </row>
    <row r="2695" spans="1:12" x14ac:dyDescent="0.3">
      <c r="A2695" s="12" t="s">
        <v>5376</v>
      </c>
      <c r="B2695" s="12">
        <v>1</v>
      </c>
      <c r="C2695" s="12">
        <v>0</v>
      </c>
      <c r="D2695" s="12">
        <v>3.8431000000000002</v>
      </c>
      <c r="E2695" s="6"/>
      <c r="F2695" s="6"/>
      <c r="G2695" s="6"/>
      <c r="H2695" s="6"/>
      <c r="I2695" s="12" t="s">
        <v>3771</v>
      </c>
      <c r="J2695" s="12" t="s">
        <v>3771</v>
      </c>
      <c r="K2695" s="12">
        <v>78009.666299999997</v>
      </c>
      <c r="L2695" s="12" t="s">
        <v>5377</v>
      </c>
    </row>
    <row r="2696" spans="1:12" x14ac:dyDescent="0.3">
      <c r="A2696" s="12" t="s">
        <v>5378</v>
      </c>
      <c r="B2696" s="12">
        <v>11</v>
      </c>
      <c r="C2696" s="12">
        <v>0</v>
      </c>
      <c r="D2696" s="12">
        <v>87.603700000000003</v>
      </c>
      <c r="E2696" s="6"/>
      <c r="F2696" s="6"/>
      <c r="G2696" s="6"/>
      <c r="H2696" s="6"/>
      <c r="I2696" s="12" t="s">
        <v>3771</v>
      </c>
      <c r="J2696" s="12" t="s">
        <v>3771</v>
      </c>
      <c r="K2696" s="12">
        <v>53704.363799999999</v>
      </c>
      <c r="L2696" s="12" t="s">
        <v>5379</v>
      </c>
    </row>
    <row r="2697" spans="1:12" x14ac:dyDescent="0.3">
      <c r="A2697" s="12" t="s">
        <v>5380</v>
      </c>
      <c r="B2697" s="12">
        <v>4</v>
      </c>
      <c r="C2697" s="12">
        <v>0</v>
      </c>
      <c r="D2697" s="12">
        <v>13.008599999999999</v>
      </c>
      <c r="E2697" s="6"/>
      <c r="F2697" s="6"/>
      <c r="G2697" s="6"/>
      <c r="H2697" s="6"/>
      <c r="I2697" s="12" t="s">
        <v>3771</v>
      </c>
      <c r="J2697" s="12" t="s">
        <v>3771</v>
      </c>
      <c r="K2697" s="12">
        <v>159013.3983</v>
      </c>
      <c r="L2697" s="12" t="s">
        <v>5381</v>
      </c>
    </row>
    <row r="2698" spans="1:12" x14ac:dyDescent="0.3">
      <c r="A2698" s="12" t="s">
        <v>5382</v>
      </c>
      <c r="B2698" s="12">
        <v>2</v>
      </c>
      <c r="C2698" s="12">
        <v>0</v>
      </c>
      <c r="D2698" s="12">
        <v>8.3635999999999999</v>
      </c>
      <c r="E2698" s="6"/>
      <c r="F2698" s="6"/>
      <c r="G2698" s="6"/>
      <c r="H2698" s="6"/>
      <c r="I2698" s="12" t="s">
        <v>3771</v>
      </c>
      <c r="J2698" s="12" t="s">
        <v>3771</v>
      </c>
      <c r="K2698" s="12">
        <v>58513.946100000001</v>
      </c>
      <c r="L2698" s="12" t="s">
        <v>5383</v>
      </c>
    </row>
    <row r="2699" spans="1:12" x14ac:dyDescent="0.3">
      <c r="A2699" s="12" t="s">
        <v>5384</v>
      </c>
      <c r="B2699" s="12">
        <v>2</v>
      </c>
      <c r="C2699" s="12">
        <v>0</v>
      </c>
      <c r="D2699" s="12">
        <v>8.4077000000000002</v>
      </c>
      <c r="E2699" s="6"/>
      <c r="F2699" s="6"/>
      <c r="G2699" s="6"/>
      <c r="H2699" s="6"/>
      <c r="I2699" s="12" t="s">
        <v>3771</v>
      </c>
      <c r="J2699" s="12" t="s">
        <v>3771</v>
      </c>
      <c r="K2699" s="12">
        <v>107015.0349</v>
      </c>
      <c r="L2699" s="12" t="s">
        <v>5385</v>
      </c>
    </row>
    <row r="2700" spans="1:12" x14ac:dyDescent="0.3">
      <c r="A2700" s="12" t="s">
        <v>5386</v>
      </c>
      <c r="B2700" s="12">
        <v>18</v>
      </c>
      <c r="C2700" s="12">
        <v>0</v>
      </c>
      <c r="D2700" s="12">
        <v>184.392</v>
      </c>
      <c r="E2700" s="6"/>
      <c r="F2700" s="6"/>
      <c r="G2700" s="6"/>
      <c r="H2700" s="6"/>
      <c r="I2700" s="12" t="s">
        <v>3771</v>
      </c>
      <c r="J2700" s="12" t="s">
        <v>3771</v>
      </c>
      <c r="K2700" s="12">
        <v>29041.4879</v>
      </c>
      <c r="L2700" s="12" t="s">
        <v>5387</v>
      </c>
    </row>
    <row r="2701" spans="1:12" x14ac:dyDescent="0.3">
      <c r="A2701" s="12" t="s">
        <v>5388</v>
      </c>
      <c r="B2701" s="12">
        <v>8</v>
      </c>
      <c r="C2701" s="12">
        <v>0</v>
      </c>
      <c r="D2701" s="12">
        <v>60.598100000000002</v>
      </c>
      <c r="E2701" s="6"/>
      <c r="F2701" s="6"/>
      <c r="G2701" s="6"/>
      <c r="H2701" s="6"/>
      <c r="I2701" s="12" t="s">
        <v>3771</v>
      </c>
      <c r="J2701" s="12" t="s">
        <v>3771</v>
      </c>
      <c r="K2701" s="12">
        <v>13904.190199999999</v>
      </c>
      <c r="L2701" s="12" t="s">
        <v>5389</v>
      </c>
    </row>
    <row r="2702" spans="1:12" x14ac:dyDescent="0.3">
      <c r="A2702" s="12" t="s">
        <v>5390</v>
      </c>
      <c r="B2702" s="12">
        <v>8</v>
      </c>
      <c r="C2702" s="12">
        <v>0</v>
      </c>
      <c r="D2702" s="12">
        <v>73.632099999999994</v>
      </c>
      <c r="E2702" s="6"/>
      <c r="F2702" s="6"/>
      <c r="G2702" s="6"/>
      <c r="H2702" s="6"/>
      <c r="I2702" s="12" t="s">
        <v>3771</v>
      </c>
      <c r="J2702" s="12" t="s">
        <v>3771</v>
      </c>
      <c r="K2702" s="12">
        <v>45195.421300000002</v>
      </c>
      <c r="L2702" s="12" t="s">
        <v>5391</v>
      </c>
    </row>
    <row r="2703" spans="1:12" x14ac:dyDescent="0.3">
      <c r="A2703" s="12" t="s">
        <v>5392</v>
      </c>
      <c r="B2703" s="12">
        <v>3</v>
      </c>
      <c r="C2703" s="12">
        <v>0</v>
      </c>
      <c r="D2703" s="12">
        <v>17.133299999999998</v>
      </c>
      <c r="E2703" s="6"/>
      <c r="F2703" s="6"/>
      <c r="G2703" s="6"/>
      <c r="H2703" s="6"/>
      <c r="I2703" s="12" t="s">
        <v>3771</v>
      </c>
      <c r="J2703" s="12" t="s">
        <v>3771</v>
      </c>
      <c r="K2703" s="12">
        <v>126257.77710000001</v>
      </c>
      <c r="L2703" s="12" t="s">
        <v>5393</v>
      </c>
    </row>
    <row r="2704" spans="1:12" x14ac:dyDescent="0.3">
      <c r="A2704" s="12" t="s">
        <v>5394</v>
      </c>
      <c r="B2704" s="12">
        <v>16</v>
      </c>
      <c r="C2704" s="12">
        <v>0</v>
      </c>
      <c r="D2704" s="12">
        <v>178.7903</v>
      </c>
      <c r="E2704" s="6"/>
      <c r="F2704" s="6"/>
      <c r="G2704" s="6"/>
      <c r="H2704" s="6"/>
      <c r="I2704" s="12" t="s">
        <v>3771</v>
      </c>
      <c r="J2704" s="12" t="s">
        <v>3771</v>
      </c>
      <c r="K2704" s="12">
        <v>28683.924999999999</v>
      </c>
      <c r="L2704" s="12" t="s">
        <v>5395</v>
      </c>
    </row>
    <row r="2705" spans="1:12" x14ac:dyDescent="0.3">
      <c r="A2705" s="12" t="s">
        <v>5396</v>
      </c>
      <c r="B2705" s="12">
        <v>5</v>
      </c>
      <c r="C2705" s="12">
        <v>0</v>
      </c>
      <c r="D2705" s="12">
        <v>30.455100000000002</v>
      </c>
      <c r="E2705" s="6"/>
      <c r="F2705" s="6"/>
      <c r="G2705" s="6"/>
      <c r="H2705" s="6"/>
      <c r="I2705" s="12" t="s">
        <v>3771</v>
      </c>
      <c r="J2705" s="12" t="s">
        <v>3771</v>
      </c>
      <c r="K2705" s="12">
        <v>64940.313300000002</v>
      </c>
      <c r="L2705" s="12" t="s">
        <v>5397</v>
      </c>
    </row>
    <row r="2706" spans="1:12" x14ac:dyDescent="0.3">
      <c r="A2706" s="12" t="s">
        <v>5398</v>
      </c>
      <c r="B2706" s="12">
        <v>2</v>
      </c>
      <c r="C2706" s="12">
        <v>0</v>
      </c>
      <c r="D2706" s="12">
        <v>9.0164000000000009</v>
      </c>
      <c r="E2706" s="6"/>
      <c r="F2706" s="6"/>
      <c r="G2706" s="6"/>
      <c r="H2706" s="6"/>
      <c r="I2706" s="12" t="s">
        <v>3771</v>
      </c>
      <c r="J2706" s="12" t="s">
        <v>3771</v>
      </c>
      <c r="K2706" s="12">
        <v>86198.404699999999</v>
      </c>
      <c r="L2706" s="12" t="s">
        <v>5399</v>
      </c>
    </row>
    <row r="2707" spans="1:12" x14ac:dyDescent="0.3">
      <c r="A2707" s="12" t="s">
        <v>5400</v>
      </c>
      <c r="B2707" s="12">
        <v>2</v>
      </c>
      <c r="C2707" s="12">
        <v>0</v>
      </c>
      <c r="D2707" s="12">
        <v>7.8289</v>
      </c>
      <c r="E2707" s="6"/>
      <c r="F2707" s="6"/>
      <c r="G2707" s="6"/>
      <c r="H2707" s="6"/>
      <c r="I2707" s="12" t="s">
        <v>3771</v>
      </c>
      <c r="J2707" s="12" t="s">
        <v>3771</v>
      </c>
      <c r="K2707" s="12">
        <v>168750.92110000001</v>
      </c>
      <c r="L2707" s="12" t="s">
        <v>5401</v>
      </c>
    </row>
    <row r="2708" spans="1:12" x14ac:dyDescent="0.3">
      <c r="A2708" s="12" t="s">
        <v>5402</v>
      </c>
      <c r="B2708" s="12">
        <v>2</v>
      </c>
      <c r="C2708" s="12">
        <v>0</v>
      </c>
      <c r="D2708" s="12">
        <v>11.4229</v>
      </c>
      <c r="E2708" s="6"/>
      <c r="F2708" s="6"/>
      <c r="G2708" s="6"/>
      <c r="H2708" s="6"/>
      <c r="I2708" s="12" t="s">
        <v>3771</v>
      </c>
      <c r="J2708" s="12" t="s">
        <v>3771</v>
      </c>
      <c r="K2708" s="12">
        <v>31112.174200000001</v>
      </c>
      <c r="L2708" s="12" t="s">
        <v>5403</v>
      </c>
    </row>
    <row r="2709" spans="1:12" x14ac:dyDescent="0.3">
      <c r="A2709" s="12" t="s">
        <v>5404</v>
      </c>
      <c r="B2709" s="12">
        <v>9</v>
      </c>
      <c r="C2709" s="12">
        <v>0</v>
      </c>
      <c r="D2709" s="12">
        <v>75.504400000000004</v>
      </c>
      <c r="E2709" s="6"/>
      <c r="F2709" s="6"/>
      <c r="G2709" s="6"/>
      <c r="H2709" s="6"/>
      <c r="I2709" s="12" t="s">
        <v>3771</v>
      </c>
      <c r="J2709" s="12" t="s">
        <v>3771</v>
      </c>
      <c r="K2709" s="12">
        <v>47610.810799999999</v>
      </c>
      <c r="L2709" s="12" t="s">
        <v>5405</v>
      </c>
    </row>
    <row r="2710" spans="1:12" x14ac:dyDescent="0.3">
      <c r="A2710" s="12" t="s">
        <v>5406</v>
      </c>
      <c r="B2710" s="12">
        <v>18</v>
      </c>
      <c r="C2710" s="12">
        <v>0</v>
      </c>
      <c r="D2710" s="12">
        <v>187.94919999999999</v>
      </c>
      <c r="E2710" s="6"/>
      <c r="F2710" s="6"/>
      <c r="G2710" s="6"/>
      <c r="H2710" s="6"/>
      <c r="I2710" s="12" t="s">
        <v>3771</v>
      </c>
      <c r="J2710" s="12" t="s">
        <v>3771</v>
      </c>
      <c r="K2710" s="12">
        <v>26736.926899999999</v>
      </c>
      <c r="L2710" s="12" t="s">
        <v>5407</v>
      </c>
    </row>
    <row r="2711" spans="1:12" x14ac:dyDescent="0.3">
      <c r="A2711" s="12" t="s">
        <v>5408</v>
      </c>
      <c r="B2711" s="12">
        <v>27</v>
      </c>
      <c r="C2711" s="12">
        <v>0</v>
      </c>
      <c r="D2711" s="12">
        <v>288.1078</v>
      </c>
      <c r="E2711" s="6"/>
      <c r="F2711" s="6"/>
      <c r="G2711" s="6"/>
      <c r="H2711" s="6"/>
      <c r="I2711" s="12" t="s">
        <v>3771</v>
      </c>
      <c r="J2711" s="12" t="s">
        <v>3771</v>
      </c>
      <c r="K2711" s="12">
        <v>32875.998800000001</v>
      </c>
      <c r="L2711" s="12" t="s">
        <v>5409</v>
      </c>
    </row>
    <row r="2712" spans="1:12" x14ac:dyDescent="0.3">
      <c r="A2712" s="12" t="s">
        <v>5410</v>
      </c>
      <c r="B2712" s="12">
        <v>21</v>
      </c>
      <c r="C2712" s="12">
        <v>0</v>
      </c>
      <c r="D2712" s="12">
        <v>236.56569999999999</v>
      </c>
      <c r="E2712" s="6"/>
      <c r="F2712" s="6"/>
      <c r="G2712" s="6"/>
      <c r="H2712" s="6"/>
      <c r="I2712" s="12" t="s">
        <v>3771</v>
      </c>
      <c r="J2712" s="12" t="s">
        <v>3771</v>
      </c>
      <c r="K2712" s="12">
        <v>32734.647199999999</v>
      </c>
      <c r="L2712" s="12" t="s">
        <v>5411</v>
      </c>
    </row>
    <row r="2713" spans="1:12" x14ac:dyDescent="0.3">
      <c r="A2713" s="12" t="s">
        <v>5412</v>
      </c>
      <c r="B2713" s="12">
        <v>22</v>
      </c>
      <c r="C2713" s="12">
        <v>0</v>
      </c>
      <c r="D2713" s="12">
        <v>226.4341</v>
      </c>
      <c r="E2713" s="6"/>
      <c r="F2713" s="6"/>
      <c r="G2713" s="6"/>
      <c r="H2713" s="6"/>
      <c r="I2713" s="12" t="s">
        <v>3771</v>
      </c>
      <c r="J2713" s="12" t="s">
        <v>3771</v>
      </c>
      <c r="K2713" s="12">
        <v>32816.896399999998</v>
      </c>
      <c r="L2713" s="12" t="s">
        <v>5413</v>
      </c>
    </row>
    <row r="2714" spans="1:12" x14ac:dyDescent="0.3">
      <c r="A2714" s="12" t="s">
        <v>5414</v>
      </c>
      <c r="B2714" s="12">
        <v>26</v>
      </c>
      <c r="C2714" s="12">
        <v>0</v>
      </c>
      <c r="D2714" s="12">
        <v>298.23939999999999</v>
      </c>
      <c r="E2714" s="6"/>
      <c r="F2714" s="6"/>
      <c r="G2714" s="6"/>
      <c r="H2714" s="6"/>
      <c r="I2714" s="12" t="s">
        <v>3771</v>
      </c>
      <c r="J2714" s="12" t="s">
        <v>3771</v>
      </c>
      <c r="K2714" s="12">
        <v>32793.749600000003</v>
      </c>
      <c r="L2714" s="12" t="s">
        <v>5415</v>
      </c>
    </row>
    <row r="2715" spans="1:12" x14ac:dyDescent="0.3">
      <c r="A2715" s="12" t="s">
        <v>5416</v>
      </c>
      <c r="B2715" s="12">
        <v>2</v>
      </c>
      <c r="C2715" s="12">
        <v>0</v>
      </c>
      <c r="D2715" s="12">
        <v>11.794600000000001</v>
      </c>
      <c r="E2715" s="6"/>
      <c r="F2715" s="6"/>
      <c r="G2715" s="6"/>
      <c r="H2715" s="6"/>
      <c r="I2715" s="12" t="s">
        <v>3771</v>
      </c>
      <c r="J2715" s="12" t="s">
        <v>3771</v>
      </c>
      <c r="K2715" s="12">
        <v>54747.618499999997</v>
      </c>
      <c r="L2715" s="12" t="s">
        <v>5417</v>
      </c>
    </row>
    <row r="2716" spans="1:12" x14ac:dyDescent="0.3">
      <c r="A2716" s="12" t="s">
        <v>5418</v>
      </c>
      <c r="B2716" s="12">
        <v>4</v>
      </c>
      <c r="C2716" s="12">
        <v>0</v>
      </c>
      <c r="D2716" s="12">
        <v>18.149699999999999</v>
      </c>
      <c r="E2716" s="6"/>
      <c r="F2716" s="6"/>
      <c r="G2716" s="6"/>
      <c r="H2716" s="6"/>
      <c r="I2716" s="12" t="s">
        <v>3771</v>
      </c>
      <c r="J2716" s="12" t="s">
        <v>3771</v>
      </c>
      <c r="K2716" s="12">
        <v>113882.3729</v>
      </c>
      <c r="L2716" s="12" t="s">
        <v>5419</v>
      </c>
    </row>
    <row r="2717" spans="1:12" x14ac:dyDescent="0.3">
      <c r="A2717" s="12" t="s">
        <v>5420</v>
      </c>
      <c r="B2717" s="12">
        <v>1</v>
      </c>
      <c r="C2717" s="12">
        <v>0</v>
      </c>
      <c r="D2717" s="12">
        <v>4.2542</v>
      </c>
      <c r="E2717" s="6"/>
      <c r="F2717" s="6"/>
      <c r="G2717" s="6"/>
      <c r="H2717" s="6"/>
      <c r="I2717" s="12" t="s">
        <v>3771</v>
      </c>
      <c r="J2717" s="12" t="s">
        <v>3771</v>
      </c>
      <c r="K2717" s="12">
        <v>78724.719200000007</v>
      </c>
      <c r="L2717" s="12" t="s">
        <v>5421</v>
      </c>
    </row>
    <row r="2718" spans="1:12" x14ac:dyDescent="0.3">
      <c r="A2718" s="12" t="s">
        <v>5422</v>
      </c>
      <c r="B2718" s="12">
        <v>6</v>
      </c>
      <c r="C2718" s="12">
        <v>0</v>
      </c>
      <c r="D2718" s="12">
        <v>42.776400000000002</v>
      </c>
      <c r="E2718" s="6"/>
      <c r="F2718" s="6"/>
      <c r="G2718" s="6"/>
      <c r="H2718" s="6"/>
      <c r="I2718" s="12" t="s">
        <v>3771</v>
      </c>
      <c r="J2718" s="12" t="s">
        <v>3771</v>
      </c>
      <c r="K2718" s="12">
        <v>41262.0484</v>
      </c>
      <c r="L2718" s="12" t="s">
        <v>5423</v>
      </c>
    </row>
    <row r="2719" spans="1:12" x14ac:dyDescent="0.3">
      <c r="A2719" s="12" t="s">
        <v>5424</v>
      </c>
      <c r="B2719" s="12">
        <v>2</v>
      </c>
      <c r="C2719" s="12">
        <v>0</v>
      </c>
      <c r="D2719" s="12">
        <v>9.9559999999999995</v>
      </c>
      <c r="E2719" s="6"/>
      <c r="F2719" s="6"/>
      <c r="G2719" s="6"/>
      <c r="H2719" s="6"/>
      <c r="I2719" s="12" t="s">
        <v>3771</v>
      </c>
      <c r="J2719" s="12" t="s">
        <v>3771</v>
      </c>
      <c r="K2719" s="12">
        <v>54979.421699999999</v>
      </c>
      <c r="L2719" s="12" t="s">
        <v>5425</v>
      </c>
    </row>
    <row r="2720" spans="1:12" x14ac:dyDescent="0.3">
      <c r="A2720" s="12" t="s">
        <v>5426</v>
      </c>
      <c r="B2720" s="12">
        <v>3</v>
      </c>
      <c r="C2720" s="12">
        <v>0</v>
      </c>
      <c r="D2720" s="12">
        <v>18.523199999999999</v>
      </c>
      <c r="E2720" s="6"/>
      <c r="F2720" s="6"/>
      <c r="G2720" s="6"/>
      <c r="H2720" s="6"/>
      <c r="I2720" s="12" t="s">
        <v>3771</v>
      </c>
      <c r="J2720" s="12" t="s">
        <v>3771</v>
      </c>
      <c r="K2720" s="12">
        <v>111233.4109</v>
      </c>
      <c r="L2720" s="12" t="s">
        <v>5427</v>
      </c>
    </row>
    <row r="2721" spans="1:12" x14ac:dyDescent="0.3">
      <c r="A2721" s="12" t="s">
        <v>5428</v>
      </c>
      <c r="B2721" s="12">
        <v>1</v>
      </c>
      <c r="C2721" s="12">
        <v>0</v>
      </c>
      <c r="D2721" s="12">
        <v>5.0164</v>
      </c>
      <c r="E2721" s="6"/>
      <c r="F2721" s="6"/>
      <c r="G2721" s="6"/>
      <c r="H2721" s="6"/>
      <c r="I2721" s="12" t="s">
        <v>3771</v>
      </c>
      <c r="J2721" s="12" t="s">
        <v>3771</v>
      </c>
      <c r="K2721" s="12">
        <v>55899.1535</v>
      </c>
      <c r="L2721" s="12" t="s">
        <v>5429</v>
      </c>
    </row>
    <row r="2722" spans="1:12" x14ac:dyDescent="0.3">
      <c r="A2722" s="12" t="s">
        <v>5430</v>
      </c>
      <c r="B2722" s="12">
        <v>21</v>
      </c>
      <c r="C2722" s="12">
        <v>0</v>
      </c>
      <c r="D2722" s="12">
        <v>112.0972</v>
      </c>
      <c r="E2722" s="6"/>
      <c r="F2722" s="6"/>
      <c r="G2722" s="6"/>
      <c r="H2722" s="6"/>
      <c r="I2722" s="12" t="s">
        <v>3771</v>
      </c>
      <c r="J2722" s="12" t="s">
        <v>3771</v>
      </c>
      <c r="K2722" s="12">
        <v>224988.55850000001</v>
      </c>
      <c r="L2722" s="12" t="s">
        <v>5431</v>
      </c>
    </row>
    <row r="2723" spans="1:12" x14ac:dyDescent="0.3">
      <c r="A2723" s="12" t="s">
        <v>5432</v>
      </c>
      <c r="B2723" s="12">
        <v>4</v>
      </c>
      <c r="C2723" s="12">
        <v>0</v>
      </c>
      <c r="D2723" s="12">
        <v>19.749199999999998</v>
      </c>
      <c r="E2723" s="6"/>
      <c r="F2723" s="6"/>
      <c r="G2723" s="6"/>
      <c r="H2723" s="6"/>
      <c r="I2723" s="12" t="s">
        <v>3771</v>
      </c>
      <c r="J2723" s="12" t="s">
        <v>3771</v>
      </c>
      <c r="K2723" s="12">
        <v>39575.656300000002</v>
      </c>
      <c r="L2723" s="12" t="s">
        <v>5433</v>
      </c>
    </row>
    <row r="2724" spans="1:12" x14ac:dyDescent="0.3">
      <c r="A2724" s="12" t="s">
        <v>5434</v>
      </c>
      <c r="B2724" s="12">
        <v>2</v>
      </c>
      <c r="C2724" s="12">
        <v>0</v>
      </c>
      <c r="D2724" s="12">
        <v>8.1431000000000004</v>
      </c>
      <c r="E2724" s="6"/>
      <c r="F2724" s="6"/>
      <c r="G2724" s="6"/>
      <c r="H2724" s="6"/>
      <c r="I2724" s="12" t="s">
        <v>3771</v>
      </c>
      <c r="J2724" s="12" t="s">
        <v>3771</v>
      </c>
      <c r="K2724" s="12">
        <v>128490.30220000001</v>
      </c>
      <c r="L2724" s="12" t="s">
        <v>5435</v>
      </c>
    </row>
    <row r="2725" spans="1:12" x14ac:dyDescent="0.3">
      <c r="A2725" s="12" t="s">
        <v>5436</v>
      </c>
      <c r="B2725" s="12">
        <v>5</v>
      </c>
      <c r="C2725" s="12">
        <v>0</v>
      </c>
      <c r="D2725" s="12">
        <v>25.210799999999999</v>
      </c>
      <c r="E2725" s="6"/>
      <c r="F2725" s="6"/>
      <c r="G2725" s="6"/>
      <c r="H2725" s="6"/>
      <c r="I2725" s="12" t="s">
        <v>3771</v>
      </c>
      <c r="J2725" s="12" t="s">
        <v>3771</v>
      </c>
      <c r="K2725" s="12">
        <v>97548.452999999994</v>
      </c>
      <c r="L2725" s="12" t="s">
        <v>5437</v>
      </c>
    </row>
    <row r="2726" spans="1:12" x14ac:dyDescent="0.3">
      <c r="A2726" s="12" t="s">
        <v>5438</v>
      </c>
      <c r="B2726" s="12">
        <v>3</v>
      </c>
      <c r="C2726" s="12">
        <v>0</v>
      </c>
      <c r="D2726" s="12">
        <v>17.371400000000001</v>
      </c>
      <c r="E2726" s="6"/>
      <c r="F2726" s="6"/>
      <c r="G2726" s="6"/>
      <c r="H2726" s="6"/>
      <c r="I2726" s="12" t="s">
        <v>3771</v>
      </c>
      <c r="J2726" s="12" t="s">
        <v>3771</v>
      </c>
      <c r="K2726" s="12">
        <v>175126.7764</v>
      </c>
      <c r="L2726" s="12" t="s">
        <v>5439</v>
      </c>
    </row>
    <row r="2727" spans="1:12" x14ac:dyDescent="0.3">
      <c r="A2727" s="12" t="s">
        <v>5440</v>
      </c>
      <c r="B2727" s="12">
        <v>4</v>
      </c>
      <c r="C2727" s="12">
        <v>0</v>
      </c>
      <c r="D2727" s="12">
        <v>30.064599999999999</v>
      </c>
      <c r="E2727" s="6"/>
      <c r="F2727" s="6"/>
      <c r="G2727" s="6"/>
      <c r="H2727" s="6"/>
      <c r="I2727" s="12" t="s">
        <v>3771</v>
      </c>
      <c r="J2727" s="12" t="s">
        <v>3771</v>
      </c>
      <c r="K2727" s="12">
        <v>40497.098700000002</v>
      </c>
      <c r="L2727" s="12" t="s">
        <v>5441</v>
      </c>
    </row>
    <row r="2728" spans="1:12" x14ac:dyDescent="0.3">
      <c r="A2728" s="12" t="s">
        <v>5442</v>
      </c>
      <c r="B2728" s="12">
        <v>7</v>
      </c>
      <c r="C2728" s="12">
        <v>0</v>
      </c>
      <c r="D2728" s="12">
        <v>28.919699999999999</v>
      </c>
      <c r="E2728" s="6"/>
      <c r="F2728" s="6"/>
      <c r="G2728" s="6"/>
      <c r="H2728" s="6"/>
      <c r="I2728" s="12" t="s">
        <v>3771</v>
      </c>
      <c r="J2728" s="12" t="s">
        <v>3771</v>
      </c>
      <c r="K2728" s="12">
        <v>130375.17049999999</v>
      </c>
      <c r="L2728" s="12" t="s">
        <v>5443</v>
      </c>
    </row>
    <row r="2729" spans="1:12" x14ac:dyDescent="0.3">
      <c r="A2729" s="12" t="s">
        <v>5444</v>
      </c>
      <c r="B2729" s="12">
        <v>5</v>
      </c>
      <c r="C2729" s="12">
        <v>0</v>
      </c>
      <c r="D2729" s="12">
        <v>33.356200000000001</v>
      </c>
      <c r="E2729" s="6"/>
      <c r="F2729" s="6"/>
      <c r="G2729" s="6"/>
      <c r="H2729" s="6"/>
      <c r="I2729" s="12" t="s">
        <v>3771</v>
      </c>
      <c r="J2729" s="12" t="s">
        <v>3771</v>
      </c>
      <c r="K2729" s="12">
        <v>29111.0147</v>
      </c>
      <c r="L2729" s="12" t="s">
        <v>5445</v>
      </c>
    </row>
    <row r="2730" spans="1:12" x14ac:dyDescent="0.3">
      <c r="A2730" s="12" t="s">
        <v>5446</v>
      </c>
      <c r="B2730" s="12">
        <v>2</v>
      </c>
      <c r="C2730" s="12">
        <v>0</v>
      </c>
      <c r="D2730" s="12">
        <v>23.782</v>
      </c>
      <c r="E2730" s="6"/>
      <c r="F2730" s="6"/>
      <c r="G2730" s="6"/>
      <c r="H2730" s="6"/>
      <c r="I2730" s="12" t="s">
        <v>3771</v>
      </c>
      <c r="J2730" s="12" t="s">
        <v>3771</v>
      </c>
      <c r="K2730" s="12">
        <v>112707.1217</v>
      </c>
      <c r="L2730" s="12" t="s">
        <v>5447</v>
      </c>
    </row>
    <row r="2731" spans="1:12" x14ac:dyDescent="0.3">
      <c r="A2731" s="12" t="s">
        <v>5448</v>
      </c>
      <c r="B2731" s="12">
        <v>11</v>
      </c>
      <c r="C2731" s="12">
        <v>0</v>
      </c>
      <c r="D2731" s="12">
        <v>46.885399999999997</v>
      </c>
      <c r="E2731" s="6"/>
      <c r="F2731" s="6"/>
      <c r="G2731" s="6"/>
      <c r="H2731" s="6"/>
      <c r="I2731" s="12" t="s">
        <v>3771</v>
      </c>
      <c r="J2731" s="12" t="s">
        <v>3771</v>
      </c>
      <c r="K2731" s="12">
        <v>57980.866300000002</v>
      </c>
      <c r="L2731" s="12" t="s">
        <v>5449</v>
      </c>
    </row>
    <row r="2732" spans="1:12" x14ac:dyDescent="0.3">
      <c r="A2732" s="12" t="s">
        <v>5450</v>
      </c>
      <c r="B2732" s="12">
        <v>3</v>
      </c>
      <c r="C2732" s="12">
        <v>0</v>
      </c>
      <c r="D2732" s="12">
        <v>16.0335</v>
      </c>
      <c r="E2732" s="6"/>
      <c r="F2732" s="6"/>
      <c r="G2732" s="6"/>
      <c r="H2732" s="6"/>
      <c r="I2732" s="12" t="s">
        <v>3771</v>
      </c>
      <c r="J2732" s="12" t="s">
        <v>3771</v>
      </c>
      <c r="K2732" s="12">
        <v>181692.3719</v>
      </c>
      <c r="L2732" s="12" t="s">
        <v>5451</v>
      </c>
    </row>
    <row r="2733" spans="1:12" x14ac:dyDescent="0.3">
      <c r="A2733" s="12" t="s">
        <v>5452</v>
      </c>
      <c r="B2733" s="12">
        <v>8</v>
      </c>
      <c r="C2733" s="12">
        <v>0</v>
      </c>
      <c r="D2733" s="12">
        <v>34.915900000000001</v>
      </c>
      <c r="E2733" s="6"/>
      <c r="F2733" s="6"/>
      <c r="G2733" s="6"/>
      <c r="H2733" s="6"/>
      <c r="I2733" s="12" t="s">
        <v>3771</v>
      </c>
      <c r="J2733" s="12" t="s">
        <v>3771</v>
      </c>
      <c r="K2733" s="12">
        <v>267692.32169999997</v>
      </c>
      <c r="L2733" s="12" t="s">
        <v>5453</v>
      </c>
    </row>
    <row r="2734" spans="1:12" x14ac:dyDescent="0.3">
      <c r="A2734" s="12" t="s">
        <v>5454</v>
      </c>
      <c r="B2734" s="12">
        <v>53</v>
      </c>
      <c r="C2734" s="12">
        <v>0</v>
      </c>
      <c r="D2734" s="12">
        <v>556.11059999999998</v>
      </c>
      <c r="E2734" s="6"/>
      <c r="F2734" s="6"/>
      <c r="G2734" s="6"/>
      <c r="H2734" s="6"/>
      <c r="I2734" s="12" t="s">
        <v>3771</v>
      </c>
      <c r="J2734" s="12" t="s">
        <v>3771</v>
      </c>
      <c r="K2734" s="12">
        <v>103279.8955</v>
      </c>
      <c r="L2734" s="12" t="s">
        <v>5455</v>
      </c>
    </row>
    <row r="2735" spans="1:12" x14ac:dyDescent="0.3">
      <c r="A2735" s="12" t="s">
        <v>5456</v>
      </c>
      <c r="B2735" s="12">
        <v>54</v>
      </c>
      <c r="C2735" s="12">
        <v>0</v>
      </c>
      <c r="D2735" s="12">
        <v>573.4289</v>
      </c>
      <c r="E2735" s="6"/>
      <c r="F2735" s="6"/>
      <c r="G2735" s="6"/>
      <c r="H2735" s="6"/>
      <c r="I2735" s="12" t="s">
        <v>3771</v>
      </c>
      <c r="J2735" s="12" t="s">
        <v>3771</v>
      </c>
      <c r="K2735" s="12">
        <v>106196.0405</v>
      </c>
      <c r="L2735" s="12" t="s">
        <v>5457</v>
      </c>
    </row>
    <row r="2736" spans="1:12" x14ac:dyDescent="0.3">
      <c r="A2736" s="12" t="s">
        <v>5458</v>
      </c>
      <c r="B2736" s="12">
        <v>16</v>
      </c>
      <c r="C2736" s="12">
        <v>0</v>
      </c>
      <c r="D2736" s="12">
        <v>92.418599999999998</v>
      </c>
      <c r="E2736" s="6"/>
      <c r="F2736" s="6"/>
      <c r="G2736" s="6"/>
      <c r="H2736" s="6"/>
      <c r="I2736" s="12" t="s">
        <v>3771</v>
      </c>
      <c r="J2736" s="12" t="s">
        <v>3771</v>
      </c>
      <c r="K2736" s="12">
        <v>223896.0968</v>
      </c>
      <c r="L2736" s="12" t="s">
        <v>5459</v>
      </c>
    </row>
    <row r="2737" spans="1:12" x14ac:dyDescent="0.3">
      <c r="A2737" s="12" t="s">
        <v>5460</v>
      </c>
      <c r="B2737" s="12">
        <v>2</v>
      </c>
      <c r="C2737" s="12">
        <v>0</v>
      </c>
      <c r="D2737" s="12">
        <v>9.0153999999999996</v>
      </c>
      <c r="E2737" s="6"/>
      <c r="F2737" s="6"/>
      <c r="G2737" s="6"/>
      <c r="H2737" s="6"/>
      <c r="I2737" s="12" t="s">
        <v>3771</v>
      </c>
      <c r="J2737" s="12" t="s">
        <v>3771</v>
      </c>
      <c r="K2737" s="12">
        <v>60348.097399999999</v>
      </c>
      <c r="L2737" s="12" t="s">
        <v>5461</v>
      </c>
    </row>
    <row r="2738" spans="1:12" x14ac:dyDescent="0.3">
      <c r="A2738" s="12" t="s">
        <v>5462</v>
      </c>
      <c r="B2738" s="12">
        <v>1</v>
      </c>
      <c r="C2738" s="12">
        <v>0</v>
      </c>
      <c r="D2738" s="12">
        <v>4.0061</v>
      </c>
      <c r="E2738" s="6"/>
      <c r="F2738" s="6"/>
      <c r="G2738" s="6"/>
      <c r="H2738" s="6"/>
      <c r="I2738" s="12" t="s">
        <v>3771</v>
      </c>
      <c r="J2738" s="12" t="s">
        <v>3771</v>
      </c>
      <c r="K2738" s="12">
        <v>71436.429300000003</v>
      </c>
      <c r="L2738" s="12" t="s">
        <v>5463</v>
      </c>
    </row>
    <row r="2739" spans="1:12" x14ac:dyDescent="0.3">
      <c r="A2739" s="12" t="s">
        <v>5464</v>
      </c>
      <c r="B2739" s="12">
        <v>15</v>
      </c>
      <c r="C2739" s="12">
        <v>0</v>
      </c>
      <c r="D2739" s="12">
        <v>84.950500000000005</v>
      </c>
      <c r="E2739" s="6"/>
      <c r="F2739" s="6"/>
      <c r="G2739" s="6"/>
      <c r="H2739" s="6"/>
      <c r="I2739" s="12" t="s">
        <v>3771</v>
      </c>
      <c r="J2739" s="12" t="s">
        <v>3771</v>
      </c>
      <c r="K2739" s="12">
        <v>224533.5007</v>
      </c>
      <c r="L2739" s="12" t="s">
        <v>5465</v>
      </c>
    </row>
    <row r="2740" spans="1:12" x14ac:dyDescent="0.3">
      <c r="A2740" s="12" t="s">
        <v>5466</v>
      </c>
      <c r="B2740" s="12">
        <v>5</v>
      </c>
      <c r="C2740" s="12">
        <v>0</v>
      </c>
      <c r="D2740" s="12">
        <v>27.1952</v>
      </c>
      <c r="E2740" s="6"/>
      <c r="F2740" s="6"/>
      <c r="G2740" s="6"/>
      <c r="H2740" s="6"/>
      <c r="I2740" s="12" t="s">
        <v>3771</v>
      </c>
      <c r="J2740" s="12" t="s">
        <v>3771</v>
      </c>
      <c r="K2740" s="12">
        <v>113174.42969999999</v>
      </c>
      <c r="L2740" s="12" t="s">
        <v>5467</v>
      </c>
    </row>
    <row r="2741" spans="1:12" x14ac:dyDescent="0.3">
      <c r="A2741" s="12" t="s">
        <v>5468</v>
      </c>
      <c r="B2741" s="12">
        <v>4</v>
      </c>
      <c r="C2741" s="12">
        <v>0</v>
      </c>
      <c r="D2741" s="12">
        <v>34.365099999999998</v>
      </c>
      <c r="E2741" s="6"/>
      <c r="F2741" s="6"/>
      <c r="G2741" s="6"/>
      <c r="H2741" s="6"/>
      <c r="I2741" s="12" t="s">
        <v>3771</v>
      </c>
      <c r="J2741" s="12" t="s">
        <v>3771</v>
      </c>
      <c r="K2741" s="12">
        <v>62606.561500000003</v>
      </c>
      <c r="L2741" s="12" t="s">
        <v>5469</v>
      </c>
    </row>
    <row r="2742" spans="1:12" x14ac:dyDescent="0.3">
      <c r="A2742" s="12" t="s">
        <v>5470</v>
      </c>
      <c r="B2742" s="12">
        <v>6</v>
      </c>
      <c r="C2742" s="12">
        <v>0</v>
      </c>
      <c r="D2742" s="12">
        <v>32.731200000000001</v>
      </c>
      <c r="E2742" s="6"/>
      <c r="F2742" s="6"/>
      <c r="G2742" s="6"/>
      <c r="H2742" s="6"/>
      <c r="I2742" s="12" t="s">
        <v>3771</v>
      </c>
      <c r="J2742" s="12" t="s">
        <v>3771</v>
      </c>
      <c r="K2742" s="12">
        <v>84584.050799999997</v>
      </c>
      <c r="L2742" s="12" t="s">
        <v>5471</v>
      </c>
    </row>
    <row r="2743" spans="1:12" x14ac:dyDescent="0.3">
      <c r="A2743" s="12" t="s">
        <v>5472</v>
      </c>
      <c r="B2743" s="12">
        <v>7</v>
      </c>
      <c r="C2743" s="12">
        <v>0</v>
      </c>
      <c r="D2743" s="12">
        <v>61.107599999999998</v>
      </c>
      <c r="E2743" s="6"/>
      <c r="F2743" s="6"/>
      <c r="G2743" s="6"/>
      <c r="H2743" s="6"/>
      <c r="I2743" s="12" t="s">
        <v>3771</v>
      </c>
      <c r="J2743" s="12" t="s">
        <v>3771</v>
      </c>
      <c r="K2743" s="12">
        <v>49937.324999999997</v>
      </c>
      <c r="L2743" s="12" t="s">
        <v>5473</v>
      </c>
    </row>
    <row r="2744" spans="1:12" x14ac:dyDescent="0.3">
      <c r="A2744" s="12" t="s">
        <v>5474</v>
      </c>
      <c r="B2744" s="12">
        <v>1</v>
      </c>
      <c r="C2744" s="12">
        <v>0</v>
      </c>
      <c r="D2744" s="12">
        <v>4.4999000000000002</v>
      </c>
      <c r="E2744" s="6"/>
      <c r="F2744" s="6"/>
      <c r="G2744" s="6"/>
      <c r="H2744" s="6"/>
      <c r="I2744" s="12" t="s">
        <v>3771</v>
      </c>
      <c r="J2744" s="12" t="s">
        <v>3771</v>
      </c>
      <c r="K2744" s="12">
        <v>210878.96950000001</v>
      </c>
      <c r="L2744" s="12" t="s">
        <v>5475</v>
      </c>
    </row>
    <row r="2745" spans="1:12" x14ac:dyDescent="0.3">
      <c r="A2745" s="12" t="s">
        <v>5476</v>
      </c>
      <c r="B2745" s="12">
        <v>3</v>
      </c>
      <c r="C2745" s="12">
        <v>0</v>
      </c>
      <c r="D2745" s="12">
        <v>19.711300000000001</v>
      </c>
      <c r="E2745" s="6"/>
      <c r="F2745" s="6"/>
      <c r="G2745" s="6"/>
      <c r="H2745" s="6"/>
      <c r="I2745" s="12" t="s">
        <v>3771</v>
      </c>
      <c r="J2745" s="12" t="s">
        <v>3771</v>
      </c>
      <c r="K2745" s="12">
        <v>36915.254300000001</v>
      </c>
      <c r="L2745" s="12" t="s">
        <v>5477</v>
      </c>
    </row>
    <row r="2746" spans="1:12" x14ac:dyDescent="0.3">
      <c r="A2746" s="12" t="s">
        <v>5478</v>
      </c>
      <c r="B2746" s="12">
        <v>4</v>
      </c>
      <c r="C2746" s="12">
        <v>0</v>
      </c>
      <c r="D2746" s="12">
        <v>17.1707</v>
      </c>
      <c r="E2746" s="6"/>
      <c r="F2746" s="6"/>
      <c r="G2746" s="6"/>
      <c r="H2746" s="6"/>
      <c r="I2746" s="12" t="s">
        <v>3771</v>
      </c>
      <c r="J2746" s="12" t="s">
        <v>3771</v>
      </c>
      <c r="K2746" s="12">
        <v>118767.0802</v>
      </c>
      <c r="L2746" s="12" t="s">
        <v>5479</v>
      </c>
    </row>
    <row r="2747" spans="1:12" x14ac:dyDescent="0.3">
      <c r="A2747" s="12" t="s">
        <v>5480</v>
      </c>
      <c r="B2747" s="12">
        <v>3</v>
      </c>
      <c r="C2747" s="12">
        <v>0</v>
      </c>
      <c r="D2747" s="12">
        <v>17.168500000000002</v>
      </c>
      <c r="E2747" s="6"/>
      <c r="F2747" s="6"/>
      <c r="G2747" s="6"/>
      <c r="H2747" s="6"/>
      <c r="I2747" s="12" t="s">
        <v>3771</v>
      </c>
      <c r="J2747" s="12" t="s">
        <v>3771</v>
      </c>
      <c r="K2747" s="12">
        <v>26353.727599999998</v>
      </c>
      <c r="L2747" s="12" t="s">
        <v>5481</v>
      </c>
    </row>
    <row r="2748" spans="1:12" x14ac:dyDescent="0.3">
      <c r="A2748" s="12" t="s">
        <v>5482</v>
      </c>
      <c r="B2748" s="12">
        <v>10</v>
      </c>
      <c r="C2748" s="12">
        <v>0</v>
      </c>
      <c r="D2748" s="12">
        <v>46.628999999999998</v>
      </c>
      <c r="E2748" s="6"/>
      <c r="F2748" s="6"/>
      <c r="G2748" s="6"/>
      <c r="H2748" s="6"/>
      <c r="I2748" s="12" t="s">
        <v>3771</v>
      </c>
      <c r="J2748" s="12" t="s">
        <v>3771</v>
      </c>
      <c r="K2748" s="12">
        <v>299488.26370000001</v>
      </c>
      <c r="L2748" s="12" t="s">
        <v>5483</v>
      </c>
    </row>
    <row r="2749" spans="1:12" x14ac:dyDescent="0.3">
      <c r="A2749" s="12" t="s">
        <v>5484</v>
      </c>
      <c r="B2749" s="12">
        <v>10</v>
      </c>
      <c r="C2749" s="12">
        <v>0</v>
      </c>
      <c r="D2749" s="12">
        <v>50.6432</v>
      </c>
      <c r="E2749" s="6"/>
      <c r="F2749" s="6"/>
      <c r="G2749" s="6"/>
      <c r="H2749" s="6"/>
      <c r="I2749" s="12" t="s">
        <v>3771</v>
      </c>
      <c r="J2749" s="12" t="s">
        <v>3771</v>
      </c>
      <c r="K2749" s="12">
        <v>205874.20800000001</v>
      </c>
      <c r="L2749" s="12" t="s">
        <v>5485</v>
      </c>
    </row>
    <row r="2750" spans="1:12" x14ac:dyDescent="0.3">
      <c r="A2750" s="12" t="s">
        <v>5486</v>
      </c>
      <c r="B2750" s="12">
        <v>3</v>
      </c>
      <c r="C2750" s="12">
        <v>0</v>
      </c>
      <c r="D2750" s="12">
        <v>10.042299999999999</v>
      </c>
      <c r="E2750" s="6"/>
      <c r="F2750" s="6"/>
      <c r="G2750" s="6"/>
      <c r="H2750" s="6"/>
      <c r="I2750" s="12" t="s">
        <v>3771</v>
      </c>
      <c r="J2750" s="12" t="s">
        <v>3771</v>
      </c>
      <c r="K2750" s="12">
        <v>207462.65640000001</v>
      </c>
      <c r="L2750" s="12" t="s">
        <v>5487</v>
      </c>
    </row>
    <row r="2751" spans="1:12" x14ac:dyDescent="0.3">
      <c r="A2751" s="12" t="s">
        <v>5488</v>
      </c>
      <c r="B2751" s="12">
        <v>6</v>
      </c>
      <c r="C2751" s="12">
        <v>0</v>
      </c>
      <c r="D2751" s="12">
        <v>40.372100000000003</v>
      </c>
      <c r="E2751" s="6"/>
      <c r="F2751" s="6"/>
      <c r="G2751" s="6"/>
      <c r="H2751" s="6"/>
      <c r="I2751" s="12" t="s">
        <v>3771</v>
      </c>
      <c r="J2751" s="12" t="s">
        <v>3771</v>
      </c>
      <c r="K2751" s="12">
        <v>41189.973899999997</v>
      </c>
      <c r="L2751" s="12" t="s">
        <v>5489</v>
      </c>
    </row>
    <row r="2752" spans="1:12" x14ac:dyDescent="0.3">
      <c r="A2752" s="12" t="s">
        <v>5490</v>
      </c>
      <c r="B2752" s="12">
        <v>6</v>
      </c>
      <c r="C2752" s="12">
        <v>0</v>
      </c>
      <c r="D2752" s="12">
        <v>42.018000000000001</v>
      </c>
      <c r="E2752" s="6"/>
      <c r="F2752" s="6"/>
      <c r="G2752" s="6"/>
      <c r="H2752" s="6"/>
      <c r="I2752" s="12" t="s">
        <v>3771</v>
      </c>
      <c r="J2752" s="12" t="s">
        <v>3771</v>
      </c>
      <c r="K2752" s="12">
        <v>41289.136299999998</v>
      </c>
      <c r="L2752" s="12" t="s">
        <v>5491</v>
      </c>
    </row>
    <row r="2753" spans="1:12" x14ac:dyDescent="0.3">
      <c r="A2753" s="12" t="s">
        <v>5492</v>
      </c>
      <c r="B2753" s="12">
        <v>7</v>
      </c>
      <c r="C2753" s="12">
        <v>0</v>
      </c>
      <c r="D2753" s="12">
        <v>49.128700000000002</v>
      </c>
      <c r="E2753" s="6"/>
      <c r="F2753" s="6"/>
      <c r="G2753" s="6"/>
      <c r="H2753" s="6"/>
      <c r="I2753" s="12" t="s">
        <v>3771</v>
      </c>
      <c r="J2753" s="12" t="s">
        <v>3771</v>
      </c>
      <c r="K2753" s="12">
        <v>41177.011100000003</v>
      </c>
      <c r="L2753" s="12" t="s">
        <v>5493</v>
      </c>
    </row>
    <row r="2754" spans="1:12" x14ac:dyDescent="0.3">
      <c r="A2754" s="12" t="s">
        <v>5494</v>
      </c>
      <c r="B2754" s="12">
        <v>4</v>
      </c>
      <c r="C2754" s="12">
        <v>0</v>
      </c>
      <c r="D2754" s="12">
        <v>26.011199999999999</v>
      </c>
      <c r="E2754" s="6"/>
      <c r="F2754" s="6"/>
      <c r="G2754" s="6"/>
      <c r="H2754" s="6"/>
      <c r="I2754" s="12" t="s">
        <v>3771</v>
      </c>
      <c r="J2754" s="12" t="s">
        <v>3771</v>
      </c>
      <c r="K2754" s="12">
        <v>76531.2016</v>
      </c>
      <c r="L2754" s="12" t="s">
        <v>5495</v>
      </c>
    </row>
    <row r="2755" spans="1:12" x14ac:dyDescent="0.3">
      <c r="A2755" s="12" t="s">
        <v>5496</v>
      </c>
      <c r="B2755" s="12">
        <v>10</v>
      </c>
      <c r="C2755" s="12">
        <v>0</v>
      </c>
      <c r="D2755" s="12">
        <v>90.659800000000004</v>
      </c>
      <c r="E2755" s="6"/>
      <c r="F2755" s="6"/>
      <c r="G2755" s="6"/>
      <c r="H2755" s="6"/>
      <c r="I2755" s="12" t="s">
        <v>3771</v>
      </c>
      <c r="J2755" s="12" t="s">
        <v>3771</v>
      </c>
      <c r="K2755" s="12">
        <v>71484.450899999996</v>
      </c>
      <c r="L2755" s="12" t="s">
        <v>5497</v>
      </c>
    </row>
    <row r="2756" spans="1:12" x14ac:dyDescent="0.3">
      <c r="A2756" s="12" t="s">
        <v>5498</v>
      </c>
      <c r="B2756" s="12">
        <v>2</v>
      </c>
      <c r="C2756" s="12">
        <v>0</v>
      </c>
      <c r="D2756" s="12">
        <v>7.9084000000000003</v>
      </c>
      <c r="E2756" s="6"/>
      <c r="F2756" s="6"/>
      <c r="G2756" s="6"/>
      <c r="H2756" s="6"/>
      <c r="I2756" s="12" t="s">
        <v>3771</v>
      </c>
      <c r="J2756" s="12" t="s">
        <v>3771</v>
      </c>
      <c r="K2756" s="12">
        <v>64152.698400000001</v>
      </c>
      <c r="L2756" s="12" t="s">
        <v>5499</v>
      </c>
    </row>
    <row r="2757" spans="1:12" x14ac:dyDescent="0.3">
      <c r="A2757" s="12" t="s">
        <v>5500</v>
      </c>
      <c r="B2757" s="12">
        <v>2</v>
      </c>
      <c r="C2757" s="12">
        <v>0</v>
      </c>
      <c r="D2757" s="12">
        <v>7.9176000000000002</v>
      </c>
      <c r="E2757" s="6"/>
      <c r="F2757" s="6"/>
      <c r="G2757" s="6"/>
      <c r="H2757" s="6"/>
      <c r="I2757" s="12" t="s">
        <v>3771</v>
      </c>
      <c r="J2757" s="12" t="s">
        <v>3771</v>
      </c>
      <c r="K2757" s="12">
        <v>48017.8079</v>
      </c>
      <c r="L2757" s="12" t="s">
        <v>5501</v>
      </c>
    </row>
    <row r="2758" spans="1:12" x14ac:dyDescent="0.3">
      <c r="A2758" s="12" t="s">
        <v>5502</v>
      </c>
      <c r="B2758" s="12">
        <v>1</v>
      </c>
      <c r="C2758" s="12">
        <v>0</v>
      </c>
      <c r="D2758" s="12">
        <v>4.3990999999999998</v>
      </c>
      <c r="E2758" s="6"/>
      <c r="F2758" s="6"/>
      <c r="G2758" s="6"/>
      <c r="H2758" s="6"/>
      <c r="I2758" s="12" t="s">
        <v>3771</v>
      </c>
      <c r="J2758" s="12" t="s">
        <v>3771</v>
      </c>
      <c r="K2758" s="12">
        <v>36505.053599999999</v>
      </c>
      <c r="L2758" s="12" t="s">
        <v>5503</v>
      </c>
    </row>
    <row r="2759" spans="1:12" x14ac:dyDescent="0.3">
      <c r="A2759" s="12" t="s">
        <v>5504</v>
      </c>
      <c r="B2759" s="12">
        <v>1</v>
      </c>
      <c r="C2759" s="12">
        <v>0</v>
      </c>
      <c r="D2759" s="12">
        <v>3.698</v>
      </c>
      <c r="E2759" s="6"/>
      <c r="F2759" s="6"/>
      <c r="G2759" s="6"/>
      <c r="H2759" s="6"/>
      <c r="I2759" s="12" t="s">
        <v>3771</v>
      </c>
      <c r="J2759" s="12" t="s">
        <v>3771</v>
      </c>
      <c r="K2759" s="12">
        <v>152650.80809999999</v>
      </c>
      <c r="L2759" s="12" t="s">
        <v>5505</v>
      </c>
    </row>
    <row r="2760" spans="1:12" x14ac:dyDescent="0.3">
      <c r="A2760" s="12" t="s">
        <v>5506</v>
      </c>
      <c r="B2760" s="12">
        <v>1</v>
      </c>
      <c r="C2760" s="12">
        <v>0</v>
      </c>
      <c r="D2760" s="12">
        <v>5.0288000000000004</v>
      </c>
      <c r="E2760" s="6"/>
      <c r="F2760" s="6"/>
      <c r="G2760" s="6"/>
      <c r="H2760" s="6"/>
      <c r="I2760" s="12" t="s">
        <v>3771</v>
      </c>
      <c r="J2760" s="12" t="s">
        <v>3771</v>
      </c>
      <c r="K2760" s="12">
        <v>91361.918000000005</v>
      </c>
      <c r="L2760" s="12" t="s">
        <v>5507</v>
      </c>
    </row>
    <row r="2761" spans="1:12" x14ac:dyDescent="0.3">
      <c r="A2761" s="12" t="s">
        <v>5508</v>
      </c>
      <c r="B2761" s="12">
        <v>4</v>
      </c>
      <c r="C2761" s="12">
        <v>0</v>
      </c>
      <c r="D2761" s="12">
        <v>17.706199999999999</v>
      </c>
      <c r="E2761" s="6"/>
      <c r="F2761" s="6"/>
      <c r="G2761" s="6"/>
      <c r="H2761" s="6"/>
      <c r="I2761" s="12" t="s">
        <v>3771</v>
      </c>
      <c r="J2761" s="12" t="s">
        <v>3771</v>
      </c>
      <c r="K2761" s="12">
        <v>91631.6391</v>
      </c>
      <c r="L2761" s="12" t="s">
        <v>5509</v>
      </c>
    </row>
    <row r="2762" spans="1:12" x14ac:dyDescent="0.3">
      <c r="A2762" s="12" t="s">
        <v>5510</v>
      </c>
      <c r="B2762" s="12">
        <v>2</v>
      </c>
      <c r="C2762" s="12">
        <v>0</v>
      </c>
      <c r="D2762" s="12">
        <v>9.6171000000000006</v>
      </c>
      <c r="E2762" s="6"/>
      <c r="F2762" s="6"/>
      <c r="G2762" s="6"/>
      <c r="H2762" s="6"/>
      <c r="I2762" s="12" t="s">
        <v>3771</v>
      </c>
      <c r="J2762" s="12" t="s">
        <v>3771</v>
      </c>
      <c r="K2762" s="12">
        <v>109187.6667</v>
      </c>
      <c r="L2762" s="12" t="s">
        <v>5511</v>
      </c>
    </row>
    <row r="2763" spans="1:12" x14ac:dyDescent="0.3">
      <c r="A2763" s="12" t="s">
        <v>5512</v>
      </c>
      <c r="B2763" s="12">
        <v>2</v>
      </c>
      <c r="C2763" s="12">
        <v>0</v>
      </c>
      <c r="D2763" s="12">
        <v>9.3701000000000008</v>
      </c>
      <c r="E2763" s="6"/>
      <c r="F2763" s="6"/>
      <c r="G2763" s="6"/>
      <c r="H2763" s="6"/>
      <c r="I2763" s="12" t="s">
        <v>3771</v>
      </c>
      <c r="J2763" s="12" t="s">
        <v>3771</v>
      </c>
      <c r="K2763" s="12">
        <v>34438.804199999999</v>
      </c>
      <c r="L2763" s="12" t="s">
        <v>5513</v>
      </c>
    </row>
    <row r="2764" spans="1:12" x14ac:dyDescent="0.3">
      <c r="A2764" s="12" t="s">
        <v>5514</v>
      </c>
      <c r="B2764" s="12">
        <v>9</v>
      </c>
      <c r="C2764" s="12">
        <v>0</v>
      </c>
      <c r="D2764" s="12">
        <v>48.747599999999998</v>
      </c>
      <c r="E2764" s="6"/>
      <c r="F2764" s="6"/>
      <c r="G2764" s="6"/>
      <c r="H2764" s="6"/>
      <c r="I2764" s="12" t="s">
        <v>3771</v>
      </c>
      <c r="J2764" s="12" t="s">
        <v>3771</v>
      </c>
      <c r="K2764" s="12">
        <v>135654.4529</v>
      </c>
      <c r="L2764" s="12" t="s">
        <v>5515</v>
      </c>
    </row>
    <row r="2765" spans="1:12" x14ac:dyDescent="0.3">
      <c r="A2765" s="12" t="s">
        <v>5516</v>
      </c>
      <c r="B2765" s="12">
        <v>5</v>
      </c>
      <c r="C2765" s="12">
        <v>0</v>
      </c>
      <c r="D2765" s="12">
        <v>24.6083</v>
      </c>
      <c r="E2765" s="6"/>
      <c r="F2765" s="6"/>
      <c r="G2765" s="6"/>
      <c r="H2765" s="6"/>
      <c r="I2765" s="12" t="s">
        <v>3771</v>
      </c>
      <c r="J2765" s="12" t="s">
        <v>3771</v>
      </c>
      <c r="K2765" s="12">
        <v>53024.495699999999</v>
      </c>
      <c r="L2765" s="12" t="s">
        <v>5517</v>
      </c>
    </row>
    <row r="2766" spans="1:12" x14ac:dyDescent="0.3">
      <c r="A2766" s="12" t="s">
        <v>5518</v>
      </c>
      <c r="B2766" s="12">
        <v>2</v>
      </c>
      <c r="C2766" s="12">
        <v>0</v>
      </c>
      <c r="D2766" s="12">
        <v>23.668800000000001</v>
      </c>
      <c r="E2766" s="6"/>
      <c r="F2766" s="6"/>
      <c r="G2766" s="6"/>
      <c r="H2766" s="6"/>
      <c r="I2766" s="12" t="s">
        <v>3771</v>
      </c>
      <c r="J2766" s="12" t="s">
        <v>3771</v>
      </c>
      <c r="K2766" s="12">
        <v>24674.8207</v>
      </c>
      <c r="L2766" s="12" t="s">
        <v>5519</v>
      </c>
    </row>
    <row r="2767" spans="1:12" x14ac:dyDescent="0.3">
      <c r="A2767" s="12" t="s">
        <v>5520</v>
      </c>
      <c r="B2767" s="12">
        <v>3</v>
      </c>
      <c r="C2767" s="12">
        <v>0</v>
      </c>
      <c r="D2767" s="12">
        <v>36.9544</v>
      </c>
      <c r="E2767" s="6"/>
      <c r="F2767" s="6"/>
      <c r="G2767" s="6"/>
      <c r="H2767" s="6"/>
      <c r="I2767" s="12" t="s">
        <v>3771</v>
      </c>
      <c r="J2767" s="12" t="s">
        <v>3771</v>
      </c>
      <c r="K2767" s="12">
        <v>23706.885900000001</v>
      </c>
      <c r="L2767" s="12" t="s">
        <v>5521</v>
      </c>
    </row>
    <row r="2768" spans="1:12" x14ac:dyDescent="0.3">
      <c r="A2768" s="12" t="s">
        <v>5522</v>
      </c>
      <c r="B2768" s="12">
        <v>5</v>
      </c>
      <c r="C2768" s="12">
        <v>0</v>
      </c>
      <c r="D2768" s="12">
        <v>20.938500000000001</v>
      </c>
      <c r="E2768" s="6"/>
      <c r="F2768" s="6"/>
      <c r="G2768" s="6"/>
      <c r="H2768" s="6"/>
      <c r="I2768" s="12" t="s">
        <v>3771</v>
      </c>
      <c r="J2768" s="12" t="s">
        <v>3771</v>
      </c>
      <c r="K2768" s="12">
        <v>128381.52559999999</v>
      </c>
      <c r="L2768" s="12" t="s">
        <v>5523</v>
      </c>
    </row>
    <row r="2769" spans="1:12" x14ac:dyDescent="0.3">
      <c r="A2769" s="12" t="s">
        <v>5524</v>
      </c>
      <c r="B2769" s="12">
        <v>4</v>
      </c>
      <c r="C2769" s="12">
        <v>0</v>
      </c>
      <c r="D2769" s="12">
        <v>28.420400000000001</v>
      </c>
      <c r="E2769" s="6"/>
      <c r="F2769" s="6"/>
      <c r="G2769" s="6"/>
      <c r="H2769" s="6"/>
      <c r="I2769" s="12" t="s">
        <v>3771</v>
      </c>
      <c r="J2769" s="12" t="s">
        <v>3771</v>
      </c>
      <c r="K2769" s="12">
        <v>82545.061400000006</v>
      </c>
      <c r="L2769" s="12" t="s">
        <v>5525</v>
      </c>
    </row>
    <row r="2770" spans="1:12" x14ac:dyDescent="0.3">
      <c r="A2770" s="12" t="s">
        <v>5526</v>
      </c>
      <c r="B2770" s="12">
        <v>5</v>
      </c>
      <c r="C2770" s="12">
        <v>0</v>
      </c>
      <c r="D2770" s="12">
        <v>29.157499999999999</v>
      </c>
      <c r="E2770" s="6"/>
      <c r="F2770" s="6"/>
      <c r="G2770" s="6"/>
      <c r="H2770" s="6"/>
      <c r="I2770" s="12" t="s">
        <v>3771</v>
      </c>
      <c r="J2770" s="12" t="s">
        <v>3771</v>
      </c>
      <c r="K2770" s="12">
        <v>66693.587299999999</v>
      </c>
      <c r="L2770" s="12" t="s">
        <v>5527</v>
      </c>
    </row>
    <row r="2771" spans="1:12" x14ac:dyDescent="0.3">
      <c r="A2771" s="12" t="s">
        <v>5528</v>
      </c>
      <c r="B2771" s="12">
        <v>4</v>
      </c>
      <c r="C2771" s="12">
        <v>0</v>
      </c>
      <c r="D2771" s="12">
        <v>15.3795</v>
      </c>
      <c r="E2771" s="6"/>
      <c r="F2771" s="6"/>
      <c r="G2771" s="6"/>
      <c r="H2771" s="6"/>
      <c r="I2771" s="12" t="s">
        <v>3771</v>
      </c>
      <c r="J2771" s="12" t="s">
        <v>3771</v>
      </c>
      <c r="K2771" s="12">
        <v>165345.88579999999</v>
      </c>
      <c r="L2771" s="12" t="s">
        <v>5529</v>
      </c>
    </row>
    <row r="2772" spans="1:12" x14ac:dyDescent="0.3">
      <c r="A2772" s="12" t="s">
        <v>5530</v>
      </c>
      <c r="B2772" s="12">
        <v>2</v>
      </c>
      <c r="C2772" s="12">
        <v>0</v>
      </c>
      <c r="D2772" s="12">
        <v>7.9223999999999997</v>
      </c>
      <c r="E2772" s="6"/>
      <c r="F2772" s="6"/>
      <c r="G2772" s="6"/>
      <c r="H2772" s="6"/>
      <c r="I2772" s="12" t="s">
        <v>3771</v>
      </c>
      <c r="J2772" s="12" t="s">
        <v>3771</v>
      </c>
      <c r="K2772" s="12">
        <v>95166.248999999996</v>
      </c>
      <c r="L2772" s="12" t="s">
        <v>5531</v>
      </c>
    </row>
    <row r="2773" spans="1:12" x14ac:dyDescent="0.3">
      <c r="A2773" s="12" t="s">
        <v>5532</v>
      </c>
      <c r="B2773" s="12">
        <v>2</v>
      </c>
      <c r="C2773" s="12">
        <v>0</v>
      </c>
      <c r="D2773" s="12">
        <v>9.6539999999999999</v>
      </c>
      <c r="E2773" s="6"/>
      <c r="F2773" s="6"/>
      <c r="G2773" s="6"/>
      <c r="H2773" s="6"/>
      <c r="I2773" s="12" t="s">
        <v>3771</v>
      </c>
      <c r="J2773" s="12" t="s">
        <v>3771</v>
      </c>
      <c r="K2773" s="12">
        <v>56843.013500000001</v>
      </c>
      <c r="L2773" s="12" t="s">
        <v>5533</v>
      </c>
    </row>
    <row r="2774" spans="1:12" x14ac:dyDescent="0.3">
      <c r="A2774" s="12" t="s">
        <v>5534</v>
      </c>
      <c r="B2774" s="12">
        <v>3</v>
      </c>
      <c r="C2774" s="12">
        <v>0</v>
      </c>
      <c r="D2774" s="12">
        <v>9.5274000000000001</v>
      </c>
      <c r="E2774" s="6"/>
      <c r="F2774" s="6"/>
      <c r="G2774" s="6"/>
      <c r="H2774" s="6"/>
      <c r="I2774" s="12" t="s">
        <v>3771</v>
      </c>
      <c r="J2774" s="12" t="s">
        <v>3771</v>
      </c>
      <c r="K2774" s="12">
        <v>322965.6495</v>
      </c>
      <c r="L2774" s="12" t="s">
        <v>5535</v>
      </c>
    </row>
    <row r="2775" spans="1:12" x14ac:dyDescent="0.3">
      <c r="A2775" s="12" t="s">
        <v>5536</v>
      </c>
      <c r="B2775" s="12">
        <v>1</v>
      </c>
      <c r="C2775" s="12">
        <v>0</v>
      </c>
      <c r="D2775" s="12">
        <v>4.0014000000000003</v>
      </c>
      <c r="E2775" s="6"/>
      <c r="F2775" s="6"/>
      <c r="G2775" s="6"/>
      <c r="H2775" s="6"/>
      <c r="I2775" s="12" t="s">
        <v>3771</v>
      </c>
      <c r="J2775" s="12" t="s">
        <v>3771</v>
      </c>
      <c r="K2775" s="12">
        <v>60195.013200000001</v>
      </c>
      <c r="L2775" s="12" t="s">
        <v>5537</v>
      </c>
    </row>
    <row r="2776" spans="1:12" x14ac:dyDescent="0.3">
      <c r="A2776" s="12" t="s">
        <v>5538</v>
      </c>
      <c r="B2776" s="12">
        <v>3</v>
      </c>
      <c r="C2776" s="12">
        <v>0</v>
      </c>
      <c r="D2776" s="12">
        <v>11.3377</v>
      </c>
      <c r="E2776" s="6"/>
      <c r="F2776" s="6"/>
      <c r="G2776" s="6"/>
      <c r="H2776" s="6"/>
      <c r="I2776" s="12" t="s">
        <v>3771</v>
      </c>
      <c r="J2776" s="12" t="s">
        <v>3771</v>
      </c>
      <c r="K2776" s="12">
        <v>98912.2929</v>
      </c>
      <c r="L2776" s="12" t="s">
        <v>5539</v>
      </c>
    </row>
    <row r="2777" spans="1:12" x14ac:dyDescent="0.3">
      <c r="A2777" s="12" t="s">
        <v>5540</v>
      </c>
      <c r="B2777" s="12">
        <v>3</v>
      </c>
      <c r="C2777" s="12">
        <v>0</v>
      </c>
      <c r="D2777" s="12">
        <v>12.668799999999999</v>
      </c>
      <c r="E2777" s="6"/>
      <c r="F2777" s="6"/>
      <c r="G2777" s="6"/>
      <c r="H2777" s="6"/>
      <c r="I2777" s="12" t="s">
        <v>3771</v>
      </c>
      <c r="J2777" s="12" t="s">
        <v>3771</v>
      </c>
      <c r="K2777" s="12">
        <v>109781.1758</v>
      </c>
      <c r="L2777" s="12" t="s">
        <v>5541</v>
      </c>
    </row>
    <row r="2778" spans="1:12" x14ac:dyDescent="0.3">
      <c r="A2778" s="12" t="s">
        <v>5542</v>
      </c>
      <c r="B2778" s="12">
        <v>2</v>
      </c>
      <c r="C2778" s="12">
        <v>0</v>
      </c>
      <c r="D2778" s="12">
        <v>7.9593999999999996</v>
      </c>
      <c r="E2778" s="6"/>
      <c r="F2778" s="6"/>
      <c r="G2778" s="6"/>
      <c r="H2778" s="6"/>
      <c r="I2778" s="12" t="s">
        <v>3771</v>
      </c>
      <c r="J2778" s="12" t="s">
        <v>3771</v>
      </c>
      <c r="K2778" s="12">
        <v>54498.960400000004</v>
      </c>
      <c r="L2778" s="12" t="s">
        <v>5543</v>
      </c>
    </row>
    <row r="2779" spans="1:12" x14ac:dyDescent="0.3">
      <c r="A2779" s="12" t="s">
        <v>5544</v>
      </c>
      <c r="B2779" s="12">
        <v>2</v>
      </c>
      <c r="C2779" s="12">
        <v>0</v>
      </c>
      <c r="D2779" s="12">
        <v>8.0663999999999998</v>
      </c>
      <c r="E2779" s="6"/>
      <c r="F2779" s="6"/>
      <c r="G2779" s="6"/>
      <c r="H2779" s="6"/>
      <c r="I2779" s="12" t="s">
        <v>3771</v>
      </c>
      <c r="J2779" s="12" t="s">
        <v>3771</v>
      </c>
      <c r="K2779" s="12">
        <v>90276.112599999993</v>
      </c>
      <c r="L2779" s="12" t="s">
        <v>5545</v>
      </c>
    </row>
    <row r="2780" spans="1:12" x14ac:dyDescent="0.3">
      <c r="A2780" s="12" t="s">
        <v>5546</v>
      </c>
      <c r="B2780" s="12">
        <v>11</v>
      </c>
      <c r="C2780" s="12">
        <v>0</v>
      </c>
      <c r="D2780" s="12">
        <v>95.133499999999998</v>
      </c>
      <c r="E2780" s="6"/>
      <c r="F2780" s="6"/>
      <c r="G2780" s="6"/>
      <c r="H2780" s="6"/>
      <c r="I2780" s="12" t="s">
        <v>3771</v>
      </c>
      <c r="J2780" s="12" t="s">
        <v>3771</v>
      </c>
      <c r="K2780" s="12">
        <v>30365.257300000001</v>
      </c>
      <c r="L2780" s="12" t="s">
        <v>5547</v>
      </c>
    </row>
    <row r="2781" spans="1:12" x14ac:dyDescent="0.3">
      <c r="A2781" s="12" t="s">
        <v>5548</v>
      </c>
      <c r="B2781" s="12">
        <v>1</v>
      </c>
      <c r="C2781" s="12">
        <v>0</v>
      </c>
      <c r="D2781" s="12">
        <v>4.4363999999999999</v>
      </c>
      <c r="E2781" s="6"/>
      <c r="F2781" s="6"/>
      <c r="G2781" s="6"/>
      <c r="H2781" s="6"/>
      <c r="I2781" s="12" t="s">
        <v>3771</v>
      </c>
      <c r="J2781" s="12" t="s">
        <v>3771</v>
      </c>
      <c r="K2781" s="12">
        <v>105100.0959</v>
      </c>
      <c r="L2781" s="12" t="s">
        <v>5549</v>
      </c>
    </row>
    <row r="2782" spans="1:12" x14ac:dyDescent="0.3">
      <c r="A2782" s="12" t="s">
        <v>5550</v>
      </c>
      <c r="B2782" s="12">
        <v>2</v>
      </c>
      <c r="C2782" s="12">
        <v>0</v>
      </c>
      <c r="D2782" s="12">
        <v>9.0342000000000002</v>
      </c>
      <c r="E2782" s="6"/>
      <c r="F2782" s="6"/>
      <c r="G2782" s="6"/>
      <c r="H2782" s="6"/>
      <c r="I2782" s="12" t="s">
        <v>3771</v>
      </c>
      <c r="J2782" s="12" t="s">
        <v>3771</v>
      </c>
      <c r="K2782" s="12">
        <v>168977.18789999999</v>
      </c>
      <c r="L2782" s="12" t="s">
        <v>5551</v>
      </c>
    </row>
    <row r="2783" spans="1:12" x14ac:dyDescent="0.3">
      <c r="A2783" s="12" t="s">
        <v>5552</v>
      </c>
      <c r="B2783" s="12">
        <v>2</v>
      </c>
      <c r="C2783" s="12">
        <v>0</v>
      </c>
      <c r="D2783" s="12">
        <v>7.0129999999999999</v>
      </c>
      <c r="E2783" s="6"/>
      <c r="F2783" s="6"/>
      <c r="G2783" s="6"/>
      <c r="H2783" s="6"/>
      <c r="I2783" s="12" t="s">
        <v>3771</v>
      </c>
      <c r="J2783" s="12" t="s">
        <v>3771</v>
      </c>
      <c r="K2783" s="12">
        <v>225727.27559999999</v>
      </c>
      <c r="L2783" s="12" t="s">
        <v>5553</v>
      </c>
    </row>
    <row r="2784" spans="1:12" x14ac:dyDescent="0.3">
      <c r="A2784" s="12" t="s">
        <v>5554</v>
      </c>
      <c r="B2784" s="12">
        <v>4</v>
      </c>
      <c r="C2784" s="12">
        <v>0</v>
      </c>
      <c r="D2784" s="12">
        <v>21.098700000000001</v>
      </c>
      <c r="E2784" s="6"/>
      <c r="F2784" s="6"/>
      <c r="G2784" s="6"/>
      <c r="H2784" s="6"/>
      <c r="I2784" s="12" t="s">
        <v>3771</v>
      </c>
      <c r="J2784" s="12" t="s">
        <v>3771</v>
      </c>
      <c r="K2784" s="12">
        <v>215786.77849999999</v>
      </c>
      <c r="L2784" s="12" t="s">
        <v>5555</v>
      </c>
    </row>
    <row r="2785" spans="1:12" x14ac:dyDescent="0.3">
      <c r="A2785" s="12" t="s">
        <v>5556</v>
      </c>
      <c r="B2785" s="12">
        <v>2</v>
      </c>
      <c r="C2785" s="12">
        <v>0</v>
      </c>
      <c r="D2785" s="12">
        <v>9.5760000000000005</v>
      </c>
      <c r="E2785" s="6"/>
      <c r="F2785" s="6"/>
      <c r="G2785" s="6"/>
      <c r="H2785" s="6"/>
      <c r="I2785" s="12" t="s">
        <v>3771</v>
      </c>
      <c r="J2785" s="12" t="s">
        <v>3771</v>
      </c>
      <c r="K2785" s="12">
        <v>81383.205100000006</v>
      </c>
      <c r="L2785" s="12" t="s">
        <v>5557</v>
      </c>
    </row>
    <row r="2786" spans="1:12" x14ac:dyDescent="0.3">
      <c r="A2786" s="12" t="s">
        <v>5558</v>
      </c>
      <c r="B2786" s="12">
        <v>5</v>
      </c>
      <c r="C2786" s="12">
        <v>0</v>
      </c>
      <c r="D2786" s="12">
        <v>28.164200000000001</v>
      </c>
      <c r="E2786" s="6"/>
      <c r="F2786" s="6"/>
      <c r="G2786" s="6"/>
      <c r="H2786" s="6"/>
      <c r="I2786" s="12" t="s">
        <v>3771</v>
      </c>
      <c r="J2786" s="12" t="s">
        <v>3771</v>
      </c>
      <c r="K2786" s="12">
        <v>101557.3049</v>
      </c>
      <c r="L2786" s="12" t="s">
        <v>5559</v>
      </c>
    </row>
    <row r="2787" spans="1:12" x14ac:dyDescent="0.3">
      <c r="A2787" s="12" t="s">
        <v>5560</v>
      </c>
      <c r="B2787" s="12">
        <v>3</v>
      </c>
      <c r="C2787" s="12">
        <v>0</v>
      </c>
      <c r="D2787" s="12">
        <v>15.5314</v>
      </c>
      <c r="E2787" s="6"/>
      <c r="F2787" s="6"/>
      <c r="G2787" s="6"/>
      <c r="H2787" s="6"/>
      <c r="I2787" s="12" t="s">
        <v>3771</v>
      </c>
      <c r="J2787" s="12" t="s">
        <v>3771</v>
      </c>
      <c r="K2787" s="12">
        <v>28965.7127</v>
      </c>
      <c r="L2787" s="12" t="s">
        <v>5561</v>
      </c>
    </row>
    <row r="2788" spans="1:12" x14ac:dyDescent="0.3">
      <c r="A2788" s="12" t="s">
        <v>5562</v>
      </c>
      <c r="B2788" s="12">
        <v>3</v>
      </c>
      <c r="C2788" s="12">
        <v>0</v>
      </c>
      <c r="D2788" s="12">
        <v>10.6905</v>
      </c>
      <c r="E2788" s="6"/>
      <c r="F2788" s="6"/>
      <c r="G2788" s="6"/>
      <c r="H2788" s="6"/>
      <c r="I2788" s="12" t="s">
        <v>3771</v>
      </c>
      <c r="J2788" s="12" t="s">
        <v>3771</v>
      </c>
      <c r="K2788" s="12">
        <v>218545.24489999999</v>
      </c>
      <c r="L2788" s="12" t="s">
        <v>5563</v>
      </c>
    </row>
    <row r="2789" spans="1:12" x14ac:dyDescent="0.3">
      <c r="A2789" s="12" t="s">
        <v>5564</v>
      </c>
      <c r="B2789" s="12">
        <v>2</v>
      </c>
      <c r="C2789" s="12">
        <v>0</v>
      </c>
      <c r="D2789" s="12">
        <v>9.1676000000000002</v>
      </c>
      <c r="E2789" s="6"/>
      <c r="F2789" s="6"/>
      <c r="G2789" s="6"/>
      <c r="H2789" s="6"/>
      <c r="I2789" s="12" t="s">
        <v>3771</v>
      </c>
      <c r="J2789" s="12" t="s">
        <v>3771</v>
      </c>
      <c r="K2789" s="12">
        <v>88711.461299999995</v>
      </c>
      <c r="L2789" s="12" t="s">
        <v>5565</v>
      </c>
    </row>
    <row r="2790" spans="1:12" x14ac:dyDescent="0.3">
      <c r="A2790" s="12" t="s">
        <v>5566</v>
      </c>
      <c r="B2790" s="12">
        <v>3</v>
      </c>
      <c r="C2790" s="12">
        <v>0</v>
      </c>
      <c r="D2790" s="12">
        <v>16.097799999999999</v>
      </c>
      <c r="E2790" s="6"/>
      <c r="F2790" s="6"/>
      <c r="G2790" s="6"/>
      <c r="H2790" s="6"/>
      <c r="I2790" s="12" t="s">
        <v>3771</v>
      </c>
      <c r="J2790" s="12" t="s">
        <v>3771</v>
      </c>
      <c r="K2790" s="12">
        <v>185503.6133</v>
      </c>
      <c r="L2790" s="12" t="s">
        <v>5567</v>
      </c>
    </row>
    <row r="2791" spans="1:12" x14ac:dyDescent="0.3">
      <c r="A2791" s="12" t="s">
        <v>5568</v>
      </c>
      <c r="B2791" s="12">
        <v>7</v>
      </c>
      <c r="C2791" s="12">
        <v>0</v>
      </c>
      <c r="D2791" s="12">
        <v>41.714599999999997</v>
      </c>
      <c r="E2791" s="6"/>
      <c r="F2791" s="6"/>
      <c r="G2791" s="6"/>
      <c r="H2791" s="6"/>
      <c r="I2791" s="12" t="s">
        <v>3771</v>
      </c>
      <c r="J2791" s="12" t="s">
        <v>3771</v>
      </c>
      <c r="K2791" s="12">
        <v>57392.5069</v>
      </c>
      <c r="L2791" s="12" t="s">
        <v>5569</v>
      </c>
    </row>
    <row r="2792" spans="1:12" x14ac:dyDescent="0.3">
      <c r="A2792" s="12" t="s">
        <v>5570</v>
      </c>
      <c r="B2792" s="12">
        <v>2</v>
      </c>
      <c r="C2792" s="12">
        <v>0</v>
      </c>
      <c r="D2792" s="12">
        <v>10.822100000000001</v>
      </c>
      <c r="E2792" s="6"/>
      <c r="F2792" s="6"/>
      <c r="G2792" s="6"/>
      <c r="H2792" s="6"/>
      <c r="I2792" s="12" t="s">
        <v>3771</v>
      </c>
      <c r="J2792" s="12" t="s">
        <v>3771</v>
      </c>
      <c r="K2792" s="12">
        <v>24366.0036</v>
      </c>
      <c r="L2792" s="12" t="s">
        <v>5571</v>
      </c>
    </row>
    <row r="2793" spans="1:12" x14ac:dyDescent="0.3">
      <c r="A2793" s="12" t="s">
        <v>5572</v>
      </c>
      <c r="B2793" s="12">
        <v>2</v>
      </c>
      <c r="C2793" s="12">
        <v>0</v>
      </c>
      <c r="D2793" s="12">
        <v>8.4436</v>
      </c>
      <c r="E2793" s="6"/>
      <c r="F2793" s="6"/>
      <c r="G2793" s="6"/>
      <c r="H2793" s="6"/>
      <c r="I2793" s="12" t="s">
        <v>3771</v>
      </c>
      <c r="J2793" s="12" t="s">
        <v>3771</v>
      </c>
      <c r="K2793" s="12">
        <v>59276.251400000001</v>
      </c>
      <c r="L2793" s="12" t="s">
        <v>5573</v>
      </c>
    </row>
    <row r="2794" spans="1:12" x14ac:dyDescent="0.3">
      <c r="A2794" s="12" t="s">
        <v>5574</v>
      </c>
      <c r="B2794" s="12">
        <v>2</v>
      </c>
      <c r="C2794" s="12">
        <v>0</v>
      </c>
      <c r="D2794" s="12">
        <v>8.4603000000000002</v>
      </c>
      <c r="E2794" s="6"/>
      <c r="F2794" s="6"/>
      <c r="G2794" s="6"/>
      <c r="H2794" s="6"/>
      <c r="I2794" s="12" t="s">
        <v>3771</v>
      </c>
      <c r="J2794" s="12" t="s">
        <v>3771</v>
      </c>
      <c r="K2794" s="12">
        <v>88963.088199999998</v>
      </c>
      <c r="L2794" s="12" t="s">
        <v>5575</v>
      </c>
    </row>
    <row r="2795" spans="1:12" x14ac:dyDescent="0.3">
      <c r="A2795" s="12" t="s">
        <v>5576</v>
      </c>
      <c r="B2795" s="12">
        <v>1</v>
      </c>
      <c r="C2795" s="12">
        <v>0</v>
      </c>
      <c r="D2795" s="12">
        <v>3.9504000000000001</v>
      </c>
      <c r="E2795" s="6"/>
      <c r="F2795" s="6"/>
      <c r="G2795" s="6"/>
      <c r="H2795" s="6"/>
      <c r="I2795" s="12" t="s">
        <v>3771</v>
      </c>
      <c r="J2795" s="12" t="s">
        <v>3771</v>
      </c>
      <c r="K2795" s="12">
        <v>83940.656300000002</v>
      </c>
      <c r="L2795" s="12" t="s">
        <v>5577</v>
      </c>
    </row>
    <row r="2796" spans="1:12" x14ac:dyDescent="0.3">
      <c r="A2796" s="12" t="s">
        <v>5578</v>
      </c>
      <c r="B2796" s="12">
        <v>5</v>
      </c>
      <c r="C2796" s="12">
        <v>0</v>
      </c>
      <c r="D2796" s="12">
        <v>21.799700000000001</v>
      </c>
      <c r="E2796" s="6"/>
      <c r="F2796" s="6"/>
      <c r="G2796" s="6"/>
      <c r="H2796" s="6"/>
      <c r="I2796" s="12" t="s">
        <v>3771</v>
      </c>
      <c r="J2796" s="12" t="s">
        <v>3771</v>
      </c>
      <c r="K2796" s="12">
        <v>103231.7714</v>
      </c>
      <c r="L2796" s="12" t="s">
        <v>5579</v>
      </c>
    </row>
    <row r="2797" spans="1:12" x14ac:dyDescent="0.3">
      <c r="A2797" s="12" t="s">
        <v>5580</v>
      </c>
      <c r="B2797" s="12">
        <v>2</v>
      </c>
      <c r="C2797" s="12">
        <v>0</v>
      </c>
      <c r="D2797" s="12">
        <v>10.905900000000001</v>
      </c>
      <c r="E2797" s="6"/>
      <c r="F2797" s="6"/>
      <c r="G2797" s="6"/>
      <c r="H2797" s="6"/>
      <c r="I2797" s="12" t="s">
        <v>3771</v>
      </c>
      <c r="J2797" s="12" t="s">
        <v>3771</v>
      </c>
      <c r="K2797" s="12">
        <v>29261.3518</v>
      </c>
      <c r="L2797" s="12" t="s">
        <v>5581</v>
      </c>
    </row>
    <row r="2798" spans="1:12" x14ac:dyDescent="0.3">
      <c r="A2798" s="12" t="s">
        <v>5582</v>
      </c>
      <c r="B2798" s="12">
        <v>1</v>
      </c>
      <c r="C2798" s="12">
        <v>0</v>
      </c>
      <c r="D2798" s="12">
        <v>4.6590999999999996</v>
      </c>
      <c r="E2798" s="6"/>
      <c r="F2798" s="6"/>
      <c r="G2798" s="6"/>
      <c r="H2798" s="6"/>
      <c r="I2798" s="12" t="s">
        <v>3771</v>
      </c>
      <c r="J2798" s="12" t="s">
        <v>3771</v>
      </c>
      <c r="K2798" s="12">
        <v>16365.6386</v>
      </c>
      <c r="L2798" s="12" t="s">
        <v>5583</v>
      </c>
    </row>
    <row r="2799" spans="1:12" x14ac:dyDescent="0.3">
      <c r="A2799" s="12" t="s">
        <v>5584</v>
      </c>
      <c r="B2799" s="12">
        <v>3</v>
      </c>
      <c r="C2799" s="12">
        <v>0</v>
      </c>
      <c r="D2799" s="12">
        <v>9.3242999999999991</v>
      </c>
      <c r="E2799" s="6"/>
      <c r="F2799" s="6"/>
      <c r="G2799" s="6"/>
      <c r="H2799" s="6"/>
      <c r="I2799" s="12" t="s">
        <v>3771</v>
      </c>
      <c r="J2799" s="12" t="s">
        <v>3771</v>
      </c>
      <c r="K2799" s="12">
        <v>106994.7343</v>
      </c>
      <c r="L2799" s="12" t="s">
        <v>5585</v>
      </c>
    </row>
    <row r="2800" spans="1:12" x14ac:dyDescent="0.3">
      <c r="A2800" s="12" t="s">
        <v>5586</v>
      </c>
      <c r="B2800" s="12">
        <v>4</v>
      </c>
      <c r="C2800" s="12">
        <v>0</v>
      </c>
      <c r="D2800" s="12">
        <v>15.873900000000001</v>
      </c>
      <c r="E2800" s="6"/>
      <c r="F2800" s="6"/>
      <c r="G2800" s="6"/>
      <c r="H2800" s="6"/>
      <c r="I2800" s="12" t="s">
        <v>3771</v>
      </c>
      <c r="J2800" s="12" t="s">
        <v>3771</v>
      </c>
      <c r="K2800" s="12">
        <v>139832.7567</v>
      </c>
      <c r="L2800" s="12" t="s">
        <v>5587</v>
      </c>
    </row>
    <row r="2801" spans="1:12" x14ac:dyDescent="0.3">
      <c r="A2801" s="12" t="s">
        <v>5588</v>
      </c>
      <c r="B2801" s="12">
        <v>2</v>
      </c>
      <c r="C2801" s="12">
        <v>0</v>
      </c>
      <c r="D2801" s="12">
        <v>10.2288</v>
      </c>
      <c r="E2801" s="6"/>
      <c r="F2801" s="6"/>
      <c r="G2801" s="6"/>
      <c r="H2801" s="6"/>
      <c r="I2801" s="12" t="s">
        <v>3771</v>
      </c>
      <c r="J2801" s="12" t="s">
        <v>3771</v>
      </c>
      <c r="K2801" s="12">
        <v>109749.33070000001</v>
      </c>
      <c r="L2801" s="12" t="s">
        <v>5589</v>
      </c>
    </row>
    <row r="2802" spans="1:12" x14ac:dyDescent="0.3">
      <c r="A2802" s="12" t="s">
        <v>5590</v>
      </c>
      <c r="B2802" s="12">
        <v>1</v>
      </c>
      <c r="C2802" s="12">
        <v>0</v>
      </c>
      <c r="D2802" s="12">
        <v>3.827</v>
      </c>
      <c r="E2802" s="6"/>
      <c r="F2802" s="6"/>
      <c r="G2802" s="6"/>
      <c r="H2802" s="6"/>
      <c r="I2802" s="12" t="s">
        <v>3771</v>
      </c>
      <c r="J2802" s="12" t="s">
        <v>3771</v>
      </c>
      <c r="K2802" s="12">
        <v>112770.66469999999</v>
      </c>
      <c r="L2802" s="12" t="s">
        <v>5591</v>
      </c>
    </row>
    <row r="2803" spans="1:12" x14ac:dyDescent="0.3">
      <c r="A2803" s="12" t="s">
        <v>5592</v>
      </c>
      <c r="B2803" s="12">
        <v>3</v>
      </c>
      <c r="C2803" s="12">
        <v>0</v>
      </c>
      <c r="D2803" s="12">
        <v>11.925000000000001</v>
      </c>
      <c r="E2803" s="6"/>
      <c r="F2803" s="6"/>
      <c r="G2803" s="6"/>
      <c r="H2803" s="6"/>
      <c r="I2803" s="12" t="s">
        <v>3771</v>
      </c>
      <c r="J2803" s="12" t="s">
        <v>3771</v>
      </c>
      <c r="K2803" s="12">
        <v>134928.73749999999</v>
      </c>
      <c r="L2803" s="12" t="s">
        <v>5593</v>
      </c>
    </row>
    <row r="2804" spans="1:12" x14ac:dyDescent="0.3">
      <c r="A2804" s="12" t="s">
        <v>5594</v>
      </c>
      <c r="B2804" s="12">
        <v>3</v>
      </c>
      <c r="C2804" s="12">
        <v>0</v>
      </c>
      <c r="D2804" s="12">
        <v>16.314499999999999</v>
      </c>
      <c r="E2804" s="6"/>
      <c r="F2804" s="6"/>
      <c r="G2804" s="6"/>
      <c r="H2804" s="6"/>
      <c r="I2804" s="12" t="s">
        <v>3771</v>
      </c>
      <c r="J2804" s="12" t="s">
        <v>3771</v>
      </c>
      <c r="K2804" s="12">
        <v>42408.553999999996</v>
      </c>
      <c r="L2804" s="12" t="s">
        <v>5595</v>
      </c>
    </row>
    <row r="2805" spans="1:12" x14ac:dyDescent="0.3">
      <c r="A2805" s="12" t="s">
        <v>5596</v>
      </c>
      <c r="B2805" s="12">
        <v>7</v>
      </c>
      <c r="C2805" s="12">
        <v>0</v>
      </c>
      <c r="D2805" s="12">
        <v>51.084499999999998</v>
      </c>
      <c r="E2805" s="6"/>
      <c r="F2805" s="6"/>
      <c r="G2805" s="6"/>
      <c r="H2805" s="6"/>
      <c r="I2805" s="12" t="s">
        <v>3771</v>
      </c>
      <c r="J2805" s="12" t="s">
        <v>3771</v>
      </c>
      <c r="K2805" s="12">
        <v>41340.050900000002</v>
      </c>
      <c r="L2805" s="12" t="s">
        <v>5597</v>
      </c>
    </row>
    <row r="2806" spans="1:12" x14ac:dyDescent="0.3">
      <c r="A2806" s="12" t="s">
        <v>5598</v>
      </c>
      <c r="B2806" s="12">
        <v>6</v>
      </c>
      <c r="C2806" s="12">
        <v>0</v>
      </c>
      <c r="D2806" s="12">
        <v>42.338299999999997</v>
      </c>
      <c r="E2806" s="6"/>
      <c r="F2806" s="6"/>
      <c r="G2806" s="6"/>
      <c r="H2806" s="6"/>
      <c r="I2806" s="12" t="s">
        <v>3771</v>
      </c>
      <c r="J2806" s="12" t="s">
        <v>3771</v>
      </c>
      <c r="K2806" s="12">
        <v>41318.0069</v>
      </c>
      <c r="L2806" s="12" t="s">
        <v>5599</v>
      </c>
    </row>
    <row r="2807" spans="1:12" x14ac:dyDescent="0.3">
      <c r="A2807" s="12" t="s">
        <v>5600</v>
      </c>
      <c r="B2807" s="12">
        <v>4</v>
      </c>
      <c r="C2807" s="12">
        <v>0</v>
      </c>
      <c r="D2807" s="12">
        <v>37.551600000000001</v>
      </c>
      <c r="E2807" s="6"/>
      <c r="F2807" s="6"/>
      <c r="G2807" s="6"/>
      <c r="H2807" s="6"/>
      <c r="I2807" s="12" t="s">
        <v>3771</v>
      </c>
      <c r="J2807" s="12" t="s">
        <v>3771</v>
      </c>
      <c r="K2807" s="12">
        <v>40673.2477</v>
      </c>
      <c r="L2807" s="12" t="s">
        <v>5601</v>
      </c>
    </row>
    <row r="2808" spans="1:12" x14ac:dyDescent="0.3">
      <c r="A2808" s="12" t="s">
        <v>5602</v>
      </c>
      <c r="B2808" s="12">
        <v>6</v>
      </c>
      <c r="C2808" s="12">
        <v>0</v>
      </c>
      <c r="D2808" s="12">
        <v>50.040399999999998</v>
      </c>
      <c r="E2808" s="6"/>
      <c r="F2808" s="6"/>
      <c r="G2808" s="6"/>
      <c r="H2808" s="6"/>
      <c r="I2808" s="12" t="s">
        <v>3771</v>
      </c>
      <c r="J2808" s="12" t="s">
        <v>3771</v>
      </c>
      <c r="K2808" s="12">
        <v>40881.440300000002</v>
      </c>
      <c r="L2808" s="12" t="s">
        <v>5603</v>
      </c>
    </row>
    <row r="2809" spans="1:12" x14ac:dyDescent="0.3">
      <c r="A2809" s="12" t="s">
        <v>5604</v>
      </c>
      <c r="B2809" s="12">
        <v>7</v>
      </c>
      <c r="C2809" s="12">
        <v>0</v>
      </c>
      <c r="D2809" s="12">
        <v>55.652900000000002</v>
      </c>
      <c r="E2809" s="6"/>
      <c r="F2809" s="6"/>
      <c r="G2809" s="6"/>
      <c r="H2809" s="6"/>
      <c r="I2809" s="12" t="s">
        <v>3771</v>
      </c>
      <c r="J2809" s="12" t="s">
        <v>3771</v>
      </c>
      <c r="K2809" s="12">
        <v>40675.143199999999</v>
      </c>
      <c r="L2809" s="12" t="s">
        <v>5605</v>
      </c>
    </row>
    <row r="2810" spans="1:12" x14ac:dyDescent="0.3">
      <c r="A2810" s="12" t="s">
        <v>5606</v>
      </c>
      <c r="B2810" s="12">
        <v>5</v>
      </c>
      <c r="C2810" s="12">
        <v>0</v>
      </c>
      <c r="D2810" s="12">
        <v>43.186</v>
      </c>
      <c r="E2810" s="6"/>
      <c r="F2810" s="6"/>
      <c r="G2810" s="6"/>
      <c r="H2810" s="6"/>
      <c r="I2810" s="12" t="s">
        <v>3771</v>
      </c>
      <c r="J2810" s="12" t="s">
        <v>3771</v>
      </c>
      <c r="K2810" s="12">
        <v>40781.322999999997</v>
      </c>
      <c r="L2810" s="12" t="s">
        <v>5607</v>
      </c>
    </row>
    <row r="2811" spans="1:12" x14ac:dyDescent="0.3">
      <c r="A2811" s="12" t="s">
        <v>5608</v>
      </c>
      <c r="B2811" s="12">
        <v>2</v>
      </c>
      <c r="C2811" s="12">
        <v>0</v>
      </c>
      <c r="D2811" s="12">
        <v>24.967600000000001</v>
      </c>
      <c r="E2811" s="6"/>
      <c r="F2811" s="6"/>
      <c r="G2811" s="6"/>
      <c r="H2811" s="6"/>
      <c r="I2811" s="12" t="s">
        <v>3771</v>
      </c>
      <c r="J2811" s="12" t="s">
        <v>3771</v>
      </c>
      <c r="K2811" s="12">
        <v>62229.456100000003</v>
      </c>
      <c r="L2811" s="12" t="s">
        <v>5609</v>
      </c>
    </row>
    <row r="2812" spans="1:12" x14ac:dyDescent="0.3">
      <c r="A2812" s="12" t="s">
        <v>5610</v>
      </c>
      <c r="B2812" s="12">
        <v>2</v>
      </c>
      <c r="C2812" s="12">
        <v>0</v>
      </c>
      <c r="D2812" s="12">
        <v>9.4831000000000003</v>
      </c>
      <c r="E2812" s="6"/>
      <c r="F2812" s="6"/>
      <c r="G2812" s="6"/>
      <c r="H2812" s="6"/>
      <c r="I2812" s="12" t="s">
        <v>3771</v>
      </c>
      <c r="J2812" s="12" t="s">
        <v>3771</v>
      </c>
      <c r="K2812" s="12">
        <v>42855.951699999998</v>
      </c>
      <c r="L2812" s="12" t="s">
        <v>5611</v>
      </c>
    </row>
    <row r="2813" spans="1:12" x14ac:dyDescent="0.3">
      <c r="A2813" s="12" t="s">
        <v>5612</v>
      </c>
      <c r="B2813" s="12">
        <v>2</v>
      </c>
      <c r="C2813" s="12">
        <v>0</v>
      </c>
      <c r="D2813" s="12">
        <v>9.4017999999999997</v>
      </c>
      <c r="E2813" s="6"/>
      <c r="F2813" s="6"/>
      <c r="G2813" s="6"/>
      <c r="H2813" s="6"/>
      <c r="I2813" s="12" t="s">
        <v>3771</v>
      </c>
      <c r="J2813" s="12" t="s">
        <v>3771</v>
      </c>
      <c r="K2813" s="12">
        <v>57662.608099999998</v>
      </c>
      <c r="L2813" s="12" t="s">
        <v>5613</v>
      </c>
    </row>
    <row r="2814" spans="1:12" x14ac:dyDescent="0.3">
      <c r="A2814" s="12" t="s">
        <v>5614</v>
      </c>
      <c r="B2814" s="12">
        <v>2</v>
      </c>
      <c r="C2814" s="12">
        <v>0</v>
      </c>
      <c r="D2814" s="12">
        <v>7.8917999999999999</v>
      </c>
      <c r="E2814" s="6"/>
      <c r="F2814" s="6"/>
      <c r="G2814" s="6"/>
      <c r="H2814" s="6"/>
      <c r="I2814" s="12" t="s">
        <v>3771</v>
      </c>
      <c r="J2814" s="12" t="s">
        <v>3771</v>
      </c>
      <c r="K2814" s="12">
        <v>66435.102799999993</v>
      </c>
      <c r="L2814" s="12" t="s">
        <v>5615</v>
      </c>
    </row>
    <row r="2815" spans="1:12" x14ac:dyDescent="0.3">
      <c r="A2815" s="12" t="s">
        <v>5616</v>
      </c>
      <c r="B2815" s="12">
        <v>3</v>
      </c>
      <c r="C2815" s="12">
        <v>0</v>
      </c>
      <c r="D2815" s="12">
        <v>13.1157</v>
      </c>
      <c r="E2815" s="6"/>
      <c r="F2815" s="6"/>
      <c r="G2815" s="6"/>
      <c r="H2815" s="6"/>
      <c r="I2815" s="12" t="s">
        <v>3771</v>
      </c>
      <c r="J2815" s="12" t="s">
        <v>3771</v>
      </c>
      <c r="K2815" s="12">
        <v>46243.422400000003</v>
      </c>
      <c r="L2815" s="12" t="s">
        <v>5617</v>
      </c>
    </row>
    <row r="2816" spans="1:12" x14ac:dyDescent="0.3">
      <c r="A2816" s="12" t="s">
        <v>5618</v>
      </c>
      <c r="B2816" s="12">
        <v>5</v>
      </c>
      <c r="C2816" s="12">
        <v>0</v>
      </c>
      <c r="D2816" s="12">
        <v>28.422000000000001</v>
      </c>
      <c r="E2816" s="6"/>
      <c r="F2816" s="6"/>
      <c r="G2816" s="6"/>
      <c r="H2816" s="6"/>
      <c r="I2816" s="12" t="s">
        <v>3771</v>
      </c>
      <c r="J2816" s="12" t="s">
        <v>3771</v>
      </c>
      <c r="K2816" s="12">
        <v>166080.31340000001</v>
      </c>
      <c r="L2816" s="12" t="s">
        <v>5619</v>
      </c>
    </row>
    <row r="2817" spans="1:12" x14ac:dyDescent="0.3">
      <c r="A2817" s="12" t="s">
        <v>5620</v>
      </c>
      <c r="B2817" s="12">
        <v>2</v>
      </c>
      <c r="C2817" s="12">
        <v>0</v>
      </c>
      <c r="D2817" s="12">
        <v>10.085900000000001</v>
      </c>
      <c r="E2817" s="6"/>
      <c r="F2817" s="6"/>
      <c r="G2817" s="6"/>
      <c r="H2817" s="6"/>
      <c r="I2817" s="12" t="s">
        <v>3771</v>
      </c>
      <c r="J2817" s="12" t="s">
        <v>3771</v>
      </c>
      <c r="K2817" s="12">
        <v>60660.879800000002</v>
      </c>
      <c r="L2817" s="12" t="s">
        <v>5621</v>
      </c>
    </row>
    <row r="2818" spans="1:12" x14ac:dyDescent="0.3">
      <c r="A2818" s="12" t="s">
        <v>5622</v>
      </c>
      <c r="B2818" s="12">
        <v>4</v>
      </c>
      <c r="C2818" s="12">
        <v>0</v>
      </c>
      <c r="D2818" s="12">
        <v>25.587900000000001</v>
      </c>
      <c r="E2818" s="6"/>
      <c r="F2818" s="6"/>
      <c r="G2818" s="6"/>
      <c r="H2818" s="6"/>
      <c r="I2818" s="12" t="s">
        <v>3771</v>
      </c>
      <c r="J2818" s="12" t="s">
        <v>3771</v>
      </c>
      <c r="K2818" s="12">
        <v>36983.640399999997</v>
      </c>
      <c r="L2818" s="12" t="s">
        <v>5623</v>
      </c>
    </row>
    <row r="2819" spans="1:12" x14ac:dyDescent="0.3">
      <c r="A2819" s="12" t="s">
        <v>5624</v>
      </c>
      <c r="B2819" s="12">
        <v>3</v>
      </c>
      <c r="C2819" s="12">
        <v>0</v>
      </c>
      <c r="D2819" s="12">
        <v>12.1639</v>
      </c>
      <c r="E2819" s="6"/>
      <c r="F2819" s="6"/>
      <c r="G2819" s="6"/>
      <c r="H2819" s="6"/>
      <c r="I2819" s="12" t="s">
        <v>3771</v>
      </c>
      <c r="J2819" s="12" t="s">
        <v>3771</v>
      </c>
      <c r="K2819" s="12">
        <v>140972.4215</v>
      </c>
      <c r="L2819" s="12" t="s">
        <v>5625</v>
      </c>
    </row>
    <row r="2820" spans="1:12" x14ac:dyDescent="0.3">
      <c r="A2820" s="12" t="s">
        <v>5626</v>
      </c>
      <c r="B2820" s="12">
        <v>1</v>
      </c>
      <c r="C2820" s="12">
        <v>0</v>
      </c>
      <c r="D2820" s="12">
        <v>4.1894</v>
      </c>
      <c r="E2820" s="6"/>
      <c r="F2820" s="6"/>
      <c r="G2820" s="6"/>
      <c r="H2820" s="6"/>
      <c r="I2820" s="12" t="s">
        <v>3771</v>
      </c>
      <c r="J2820" s="12" t="s">
        <v>3771</v>
      </c>
      <c r="K2820" s="12">
        <v>68444.114100000006</v>
      </c>
      <c r="L2820" s="12" t="s">
        <v>5627</v>
      </c>
    </row>
    <row r="2821" spans="1:12" x14ac:dyDescent="0.3">
      <c r="A2821" s="12" t="s">
        <v>5628</v>
      </c>
      <c r="B2821" s="12">
        <v>3</v>
      </c>
      <c r="C2821" s="12">
        <v>0</v>
      </c>
      <c r="D2821" s="12">
        <v>15.7713</v>
      </c>
      <c r="E2821" s="6"/>
      <c r="F2821" s="6"/>
      <c r="G2821" s="6"/>
      <c r="H2821" s="6"/>
      <c r="I2821" s="12" t="s">
        <v>3771</v>
      </c>
      <c r="J2821" s="12" t="s">
        <v>3771</v>
      </c>
      <c r="K2821" s="12">
        <v>98419.387600000002</v>
      </c>
      <c r="L2821" s="12" t="s">
        <v>5629</v>
      </c>
    </row>
    <row r="2822" spans="1:12" x14ac:dyDescent="0.3">
      <c r="A2822" s="12" t="s">
        <v>5630</v>
      </c>
      <c r="B2822" s="12">
        <v>8</v>
      </c>
      <c r="C2822" s="12">
        <v>0</v>
      </c>
      <c r="D2822" s="12">
        <v>68.329700000000003</v>
      </c>
      <c r="E2822" s="6"/>
      <c r="F2822" s="6"/>
      <c r="G2822" s="6"/>
      <c r="H2822" s="6"/>
      <c r="I2822" s="12" t="s">
        <v>3771</v>
      </c>
      <c r="J2822" s="12" t="s">
        <v>3771</v>
      </c>
      <c r="K2822" s="12">
        <v>70774.342699999994</v>
      </c>
      <c r="L2822" s="12" t="s">
        <v>5631</v>
      </c>
    </row>
    <row r="2823" spans="1:12" x14ac:dyDescent="0.3">
      <c r="A2823" s="12" t="s">
        <v>5632</v>
      </c>
      <c r="B2823" s="12">
        <v>1</v>
      </c>
      <c r="C2823" s="12">
        <v>0</v>
      </c>
      <c r="D2823" s="12">
        <v>5.4728000000000003</v>
      </c>
      <c r="E2823" s="6"/>
      <c r="F2823" s="6"/>
      <c r="G2823" s="6"/>
      <c r="H2823" s="6"/>
      <c r="I2823" s="12" t="s">
        <v>3771</v>
      </c>
      <c r="J2823" s="12" t="s">
        <v>3771</v>
      </c>
      <c r="K2823" s="12">
        <v>40422.215199999999</v>
      </c>
      <c r="L2823" s="12" t="s">
        <v>5633</v>
      </c>
    </row>
    <row r="2824" spans="1:12" x14ac:dyDescent="0.3">
      <c r="A2824" s="12" t="s">
        <v>5634</v>
      </c>
      <c r="B2824" s="12">
        <v>14</v>
      </c>
      <c r="C2824" s="12">
        <v>0</v>
      </c>
      <c r="D2824" s="12">
        <v>117.9156</v>
      </c>
      <c r="E2824" s="6"/>
      <c r="F2824" s="6"/>
      <c r="G2824" s="6"/>
      <c r="H2824" s="6"/>
      <c r="I2824" s="12" t="s">
        <v>3771</v>
      </c>
      <c r="J2824" s="12" t="s">
        <v>3771</v>
      </c>
      <c r="K2824" s="12">
        <v>68678.072199999995</v>
      </c>
      <c r="L2824" s="12" t="s">
        <v>5635</v>
      </c>
    </row>
    <row r="2825" spans="1:12" x14ac:dyDescent="0.3">
      <c r="A2825" s="12" t="s">
        <v>5636</v>
      </c>
      <c r="B2825" s="12">
        <v>3</v>
      </c>
      <c r="C2825" s="12">
        <v>0</v>
      </c>
      <c r="D2825" s="12">
        <v>14.759</v>
      </c>
      <c r="E2825" s="6"/>
      <c r="F2825" s="6"/>
      <c r="G2825" s="6"/>
      <c r="H2825" s="6"/>
      <c r="I2825" s="12" t="s">
        <v>3771</v>
      </c>
      <c r="J2825" s="12" t="s">
        <v>3771</v>
      </c>
      <c r="K2825" s="12">
        <v>40195.049500000001</v>
      </c>
      <c r="L2825" s="12" t="s">
        <v>5637</v>
      </c>
    </row>
    <row r="2826" spans="1:12" x14ac:dyDescent="0.3">
      <c r="A2826" s="12" t="s">
        <v>5638</v>
      </c>
      <c r="B2826" s="12">
        <v>6</v>
      </c>
      <c r="C2826" s="12">
        <v>0</v>
      </c>
      <c r="D2826" s="12">
        <v>25.446200000000001</v>
      </c>
      <c r="E2826" s="6"/>
      <c r="F2826" s="6"/>
      <c r="G2826" s="6"/>
      <c r="H2826" s="6"/>
      <c r="I2826" s="12" t="s">
        <v>3771</v>
      </c>
      <c r="J2826" s="12" t="s">
        <v>3771</v>
      </c>
      <c r="K2826" s="12">
        <v>128768.0379</v>
      </c>
      <c r="L2826" s="12" t="s">
        <v>5639</v>
      </c>
    </row>
    <row r="2827" spans="1:12" x14ac:dyDescent="0.3">
      <c r="A2827" s="12" t="s">
        <v>5640</v>
      </c>
      <c r="B2827" s="12">
        <v>6</v>
      </c>
      <c r="C2827" s="12">
        <v>0</v>
      </c>
      <c r="D2827" s="12">
        <v>20.967199999999998</v>
      </c>
      <c r="E2827" s="6"/>
      <c r="F2827" s="6"/>
      <c r="G2827" s="6"/>
      <c r="H2827" s="6"/>
      <c r="I2827" s="12" t="s">
        <v>3771</v>
      </c>
      <c r="J2827" s="12" t="s">
        <v>3771</v>
      </c>
      <c r="K2827" s="12">
        <v>62292.536500000002</v>
      </c>
      <c r="L2827" s="12" t="s">
        <v>5641</v>
      </c>
    </row>
    <row r="2828" spans="1:12" x14ac:dyDescent="0.3">
      <c r="A2828" s="12" t="s">
        <v>5642</v>
      </c>
      <c r="B2828" s="12">
        <v>2</v>
      </c>
      <c r="C2828" s="12">
        <v>0</v>
      </c>
      <c r="D2828" s="12">
        <v>8.2639999999999993</v>
      </c>
      <c r="E2828" s="6"/>
      <c r="F2828" s="6"/>
      <c r="G2828" s="6"/>
      <c r="H2828" s="6"/>
      <c r="I2828" s="12" t="s">
        <v>3771</v>
      </c>
      <c r="J2828" s="12" t="s">
        <v>3771</v>
      </c>
      <c r="K2828" s="12">
        <v>69993.065400000007</v>
      </c>
      <c r="L2828" s="12" t="s">
        <v>5643</v>
      </c>
    </row>
    <row r="2829" spans="1:12" x14ac:dyDescent="0.3">
      <c r="A2829" s="12" t="s">
        <v>5644</v>
      </c>
      <c r="B2829" s="12">
        <v>2</v>
      </c>
      <c r="C2829" s="12">
        <v>0</v>
      </c>
      <c r="D2829" s="12">
        <v>16.618500000000001</v>
      </c>
      <c r="E2829" s="6"/>
      <c r="F2829" s="6"/>
      <c r="G2829" s="6"/>
      <c r="H2829" s="6"/>
      <c r="I2829" s="12" t="s">
        <v>3771</v>
      </c>
      <c r="J2829" s="12" t="s">
        <v>3771</v>
      </c>
      <c r="K2829" s="12">
        <v>12060.893700000001</v>
      </c>
      <c r="L2829" s="12" t="s">
        <v>5645</v>
      </c>
    </row>
    <row r="2830" spans="1:12" x14ac:dyDescent="0.3">
      <c r="A2830" s="12" t="s">
        <v>5646</v>
      </c>
      <c r="B2830" s="12">
        <v>9</v>
      </c>
      <c r="C2830" s="12">
        <v>0</v>
      </c>
      <c r="D2830" s="12">
        <v>45.445399999999999</v>
      </c>
      <c r="E2830" s="6"/>
      <c r="F2830" s="6"/>
      <c r="G2830" s="6"/>
      <c r="H2830" s="6"/>
      <c r="I2830" s="12" t="s">
        <v>3771</v>
      </c>
      <c r="J2830" s="12" t="s">
        <v>3771</v>
      </c>
      <c r="K2830" s="12">
        <v>65718.102299999999</v>
      </c>
      <c r="L2830" s="12" t="s">
        <v>5647</v>
      </c>
    </row>
    <row r="2831" spans="1:12" x14ac:dyDescent="0.3">
      <c r="A2831" s="12" t="s">
        <v>5648</v>
      </c>
      <c r="B2831" s="12">
        <v>2</v>
      </c>
      <c r="C2831" s="12">
        <v>0</v>
      </c>
      <c r="D2831" s="12">
        <v>18.164000000000001</v>
      </c>
      <c r="E2831" s="6"/>
      <c r="F2831" s="6"/>
      <c r="G2831" s="6"/>
      <c r="H2831" s="6"/>
      <c r="I2831" s="12" t="s">
        <v>3771</v>
      </c>
      <c r="J2831" s="12" t="s">
        <v>3771</v>
      </c>
      <c r="K2831" s="12">
        <v>43024.721700000002</v>
      </c>
      <c r="L2831" s="12" t="s">
        <v>5649</v>
      </c>
    </row>
    <row r="2832" spans="1:12" x14ac:dyDescent="0.3">
      <c r="A2832" s="12" t="s">
        <v>5650</v>
      </c>
      <c r="B2832" s="12">
        <v>3</v>
      </c>
      <c r="C2832" s="12">
        <v>0</v>
      </c>
      <c r="D2832" s="12">
        <v>17.3371</v>
      </c>
      <c r="E2832" s="6"/>
      <c r="F2832" s="6"/>
      <c r="G2832" s="6"/>
      <c r="H2832" s="6"/>
      <c r="I2832" s="12" t="s">
        <v>3771</v>
      </c>
      <c r="J2832" s="12" t="s">
        <v>3771</v>
      </c>
      <c r="K2832" s="12">
        <v>33053.147700000001</v>
      </c>
      <c r="L2832" s="12" t="s">
        <v>5651</v>
      </c>
    </row>
    <row r="2833" spans="1:12" x14ac:dyDescent="0.3">
      <c r="A2833" s="12" t="s">
        <v>5652</v>
      </c>
      <c r="B2833" s="12">
        <v>2</v>
      </c>
      <c r="C2833" s="12">
        <v>0</v>
      </c>
      <c r="D2833" s="12">
        <v>10.5745</v>
      </c>
      <c r="E2833" s="6"/>
      <c r="F2833" s="6"/>
      <c r="G2833" s="6"/>
      <c r="H2833" s="6"/>
      <c r="I2833" s="12" t="s">
        <v>3771</v>
      </c>
      <c r="J2833" s="12" t="s">
        <v>3771</v>
      </c>
      <c r="K2833" s="12">
        <v>26202.404900000001</v>
      </c>
      <c r="L2833" s="12" t="s">
        <v>5653</v>
      </c>
    </row>
    <row r="2834" spans="1:12" x14ac:dyDescent="0.3">
      <c r="A2834" s="12" t="s">
        <v>5654</v>
      </c>
      <c r="B2834" s="12">
        <v>3</v>
      </c>
      <c r="C2834" s="12">
        <v>0</v>
      </c>
      <c r="D2834" s="12">
        <v>14.363300000000001</v>
      </c>
      <c r="E2834" s="6"/>
      <c r="F2834" s="6"/>
      <c r="G2834" s="6"/>
      <c r="H2834" s="6"/>
      <c r="I2834" s="12" t="s">
        <v>3771</v>
      </c>
      <c r="J2834" s="12" t="s">
        <v>3771</v>
      </c>
      <c r="K2834" s="12">
        <v>42556.598299999998</v>
      </c>
      <c r="L2834" s="12" t="s">
        <v>5655</v>
      </c>
    </row>
    <row r="2835" spans="1:12" x14ac:dyDescent="0.3">
      <c r="A2835" s="12" t="s">
        <v>5656</v>
      </c>
      <c r="B2835" s="12">
        <v>1</v>
      </c>
      <c r="C2835" s="12">
        <v>0</v>
      </c>
      <c r="D2835" s="12">
        <v>4.1356000000000002</v>
      </c>
      <c r="E2835" s="6"/>
      <c r="F2835" s="6"/>
      <c r="G2835" s="6"/>
      <c r="H2835" s="6"/>
      <c r="I2835" s="12" t="s">
        <v>3771</v>
      </c>
      <c r="J2835" s="12" t="s">
        <v>3771</v>
      </c>
      <c r="K2835" s="12">
        <v>131641.63459999999</v>
      </c>
      <c r="L2835" s="12" t="s">
        <v>5657</v>
      </c>
    </row>
    <row r="2836" spans="1:12" x14ac:dyDescent="0.3">
      <c r="A2836" s="12" t="s">
        <v>5658</v>
      </c>
      <c r="B2836" s="12">
        <v>3</v>
      </c>
      <c r="C2836" s="12">
        <v>0</v>
      </c>
      <c r="D2836" s="12">
        <v>21.139399999999998</v>
      </c>
      <c r="E2836" s="6"/>
      <c r="F2836" s="6"/>
      <c r="G2836" s="6"/>
      <c r="H2836" s="6"/>
      <c r="I2836" s="12" t="s">
        <v>3771</v>
      </c>
      <c r="J2836" s="12" t="s">
        <v>3771</v>
      </c>
      <c r="K2836" s="12">
        <v>47156.285100000001</v>
      </c>
      <c r="L2836" s="12" t="s">
        <v>5659</v>
      </c>
    </row>
    <row r="2837" spans="1:12" x14ac:dyDescent="0.3">
      <c r="A2837" s="12" t="s">
        <v>5660</v>
      </c>
      <c r="B2837" s="12">
        <v>3</v>
      </c>
      <c r="C2837" s="12">
        <v>0</v>
      </c>
      <c r="D2837" s="12">
        <v>12.6812</v>
      </c>
      <c r="E2837" s="6"/>
      <c r="F2837" s="6"/>
      <c r="G2837" s="6"/>
      <c r="H2837" s="6"/>
      <c r="I2837" s="12" t="s">
        <v>3771</v>
      </c>
      <c r="J2837" s="12" t="s">
        <v>3771</v>
      </c>
      <c r="K2837" s="12">
        <v>110061.6387</v>
      </c>
      <c r="L2837" s="12" t="s">
        <v>5661</v>
      </c>
    </row>
    <row r="2838" spans="1:12" x14ac:dyDescent="0.3">
      <c r="A2838" s="12" t="s">
        <v>5662</v>
      </c>
      <c r="B2838" s="12">
        <v>3</v>
      </c>
      <c r="C2838" s="12">
        <v>0</v>
      </c>
      <c r="D2838" s="12">
        <v>13.763400000000001</v>
      </c>
      <c r="E2838" s="6"/>
      <c r="F2838" s="6"/>
      <c r="G2838" s="6"/>
      <c r="H2838" s="6"/>
      <c r="I2838" s="12" t="s">
        <v>3771</v>
      </c>
      <c r="J2838" s="12" t="s">
        <v>3771</v>
      </c>
      <c r="K2838" s="12">
        <v>141433.9871</v>
      </c>
      <c r="L2838" s="12" t="s">
        <v>5663</v>
      </c>
    </row>
    <row r="2839" spans="1:12" x14ac:dyDescent="0.3">
      <c r="A2839" s="12" t="s">
        <v>5664</v>
      </c>
      <c r="B2839" s="12">
        <v>1</v>
      </c>
      <c r="C2839" s="12">
        <v>0</v>
      </c>
      <c r="D2839" s="12">
        <v>3.4598</v>
      </c>
      <c r="E2839" s="6"/>
      <c r="F2839" s="6"/>
      <c r="G2839" s="6"/>
      <c r="H2839" s="6"/>
      <c r="I2839" s="12" t="s">
        <v>3771</v>
      </c>
      <c r="J2839" s="12" t="s">
        <v>3771</v>
      </c>
      <c r="K2839" s="12">
        <v>104563.2243</v>
      </c>
      <c r="L2839" s="12" t="s">
        <v>5665</v>
      </c>
    </row>
    <row r="2840" spans="1:12" x14ac:dyDescent="0.3">
      <c r="A2840" s="12" t="s">
        <v>5666</v>
      </c>
      <c r="B2840" s="12">
        <v>7</v>
      </c>
      <c r="C2840" s="12">
        <v>0</v>
      </c>
      <c r="D2840" s="12">
        <v>36.678600000000003</v>
      </c>
      <c r="E2840" s="6"/>
      <c r="F2840" s="6"/>
      <c r="G2840" s="6"/>
      <c r="H2840" s="6"/>
      <c r="I2840" s="12" t="s">
        <v>3771</v>
      </c>
      <c r="J2840" s="12" t="s">
        <v>3771</v>
      </c>
      <c r="K2840" s="12">
        <v>58480.496800000001</v>
      </c>
      <c r="L2840" s="12" t="s">
        <v>5667</v>
      </c>
    </row>
    <row r="2841" spans="1:12" x14ac:dyDescent="0.3">
      <c r="A2841" s="12" t="s">
        <v>5668</v>
      </c>
      <c r="B2841" s="12">
        <v>3</v>
      </c>
      <c r="C2841" s="12">
        <v>0</v>
      </c>
      <c r="D2841" s="12">
        <v>17.0532</v>
      </c>
      <c r="E2841" s="6"/>
      <c r="F2841" s="6"/>
      <c r="G2841" s="6"/>
      <c r="H2841" s="6"/>
      <c r="I2841" s="12" t="s">
        <v>3771</v>
      </c>
      <c r="J2841" s="12" t="s">
        <v>3771</v>
      </c>
      <c r="K2841" s="12">
        <v>128492.84510000001</v>
      </c>
      <c r="L2841" s="12" t="s">
        <v>5669</v>
      </c>
    </row>
    <row r="2842" spans="1:12" x14ac:dyDescent="0.3">
      <c r="A2842" s="12" t="s">
        <v>5670</v>
      </c>
      <c r="B2842" s="12">
        <v>3</v>
      </c>
      <c r="C2842" s="12">
        <v>0</v>
      </c>
      <c r="D2842" s="12">
        <v>11.5707</v>
      </c>
      <c r="E2842" s="6"/>
      <c r="F2842" s="6"/>
      <c r="G2842" s="6"/>
      <c r="H2842" s="6"/>
      <c r="I2842" s="12" t="s">
        <v>3771</v>
      </c>
      <c r="J2842" s="12" t="s">
        <v>3771</v>
      </c>
      <c r="K2842" s="12">
        <v>178400.86199999999</v>
      </c>
      <c r="L2842" s="12" t="s">
        <v>5671</v>
      </c>
    </row>
    <row r="2843" spans="1:12" x14ac:dyDescent="0.3">
      <c r="A2843" s="12" t="s">
        <v>5672</v>
      </c>
      <c r="B2843" s="12">
        <v>7</v>
      </c>
      <c r="C2843" s="12">
        <v>0</v>
      </c>
      <c r="D2843" s="12">
        <v>30.749099999999999</v>
      </c>
      <c r="E2843" s="6"/>
      <c r="F2843" s="6"/>
      <c r="G2843" s="6"/>
      <c r="H2843" s="6"/>
      <c r="I2843" s="12" t="s">
        <v>3771</v>
      </c>
      <c r="J2843" s="12" t="s">
        <v>3771</v>
      </c>
      <c r="K2843" s="12">
        <v>73948.606199999995</v>
      </c>
      <c r="L2843" s="12" t="s">
        <v>5673</v>
      </c>
    </row>
    <row r="2844" spans="1:12" x14ac:dyDescent="0.3">
      <c r="A2844" s="12" t="s">
        <v>5674</v>
      </c>
      <c r="B2844" s="12">
        <v>3</v>
      </c>
      <c r="C2844" s="12">
        <v>0</v>
      </c>
      <c r="D2844" s="12">
        <v>14.0877</v>
      </c>
      <c r="E2844" s="6"/>
      <c r="F2844" s="6"/>
      <c r="G2844" s="6"/>
      <c r="H2844" s="6"/>
      <c r="I2844" s="12" t="s">
        <v>3771</v>
      </c>
      <c r="J2844" s="12" t="s">
        <v>3771</v>
      </c>
      <c r="K2844" s="12">
        <v>124131.21980000001</v>
      </c>
      <c r="L2844" s="12" t="s">
        <v>5675</v>
      </c>
    </row>
    <row r="2845" spans="1:12" x14ac:dyDescent="0.3">
      <c r="A2845" s="12" t="s">
        <v>5676</v>
      </c>
      <c r="B2845" s="12">
        <v>7</v>
      </c>
      <c r="C2845" s="12">
        <v>0</v>
      </c>
      <c r="D2845" s="12">
        <v>33.751899999999999</v>
      </c>
      <c r="E2845" s="6"/>
      <c r="F2845" s="6"/>
      <c r="G2845" s="6"/>
      <c r="H2845" s="6"/>
      <c r="I2845" s="12" t="s">
        <v>3771</v>
      </c>
      <c r="J2845" s="12" t="s">
        <v>3771</v>
      </c>
      <c r="K2845" s="12">
        <v>290945.28649999999</v>
      </c>
      <c r="L2845" s="12" t="s">
        <v>5677</v>
      </c>
    </row>
    <row r="2846" spans="1:12" x14ac:dyDescent="0.3">
      <c r="A2846" s="12" t="s">
        <v>5678</v>
      </c>
      <c r="B2846" s="12">
        <v>1</v>
      </c>
      <c r="C2846" s="12">
        <v>0</v>
      </c>
      <c r="D2846" s="12">
        <v>4.6288</v>
      </c>
      <c r="E2846" s="6"/>
      <c r="F2846" s="6"/>
      <c r="G2846" s="6"/>
      <c r="H2846" s="6"/>
      <c r="I2846" s="12" t="s">
        <v>3771</v>
      </c>
      <c r="J2846" s="12" t="s">
        <v>3771</v>
      </c>
      <c r="K2846" s="12">
        <v>62113.921399999999</v>
      </c>
      <c r="L2846" s="12" t="s">
        <v>5679</v>
      </c>
    </row>
    <row r="2847" spans="1:12" x14ac:dyDescent="0.3">
      <c r="A2847" s="12" t="s">
        <v>5680</v>
      </c>
      <c r="B2847" s="12">
        <v>1</v>
      </c>
      <c r="C2847" s="12">
        <v>0</v>
      </c>
      <c r="D2847" s="12">
        <v>4.3682999999999996</v>
      </c>
      <c r="E2847" s="6"/>
      <c r="F2847" s="6"/>
      <c r="G2847" s="6"/>
      <c r="H2847" s="6"/>
      <c r="I2847" s="12" t="s">
        <v>3771</v>
      </c>
      <c r="J2847" s="12" t="s">
        <v>3771</v>
      </c>
      <c r="K2847" s="12">
        <v>57442.696799999998</v>
      </c>
      <c r="L2847" s="12" t="s">
        <v>5681</v>
      </c>
    </row>
    <row r="2848" spans="1:12" x14ac:dyDescent="0.3">
      <c r="A2848" s="12" t="s">
        <v>5682</v>
      </c>
      <c r="B2848" s="12">
        <v>3</v>
      </c>
      <c r="C2848" s="12">
        <v>0</v>
      </c>
      <c r="D2848" s="12">
        <v>14.251300000000001</v>
      </c>
      <c r="E2848" s="6"/>
      <c r="F2848" s="6"/>
      <c r="G2848" s="6"/>
      <c r="H2848" s="6"/>
      <c r="I2848" s="12" t="s">
        <v>3771</v>
      </c>
      <c r="J2848" s="12" t="s">
        <v>3771</v>
      </c>
      <c r="K2848" s="12">
        <v>81366.116399999999</v>
      </c>
      <c r="L2848" s="12" t="s">
        <v>5683</v>
      </c>
    </row>
    <row r="2849" spans="1:12" x14ac:dyDescent="0.3">
      <c r="A2849" s="12" t="s">
        <v>5684</v>
      </c>
      <c r="B2849" s="12">
        <v>2</v>
      </c>
      <c r="C2849" s="12">
        <v>0</v>
      </c>
      <c r="D2849" s="12">
        <v>8.9017999999999997</v>
      </c>
      <c r="E2849" s="6"/>
      <c r="F2849" s="6"/>
      <c r="G2849" s="6"/>
      <c r="H2849" s="6"/>
      <c r="I2849" s="12" t="s">
        <v>3771</v>
      </c>
      <c r="J2849" s="12" t="s">
        <v>3771</v>
      </c>
      <c r="K2849" s="12">
        <v>74484.003200000006</v>
      </c>
      <c r="L2849" s="12" t="s">
        <v>5685</v>
      </c>
    </row>
    <row r="2850" spans="1:12" x14ac:dyDescent="0.3">
      <c r="A2850" s="12" t="s">
        <v>5686</v>
      </c>
      <c r="B2850" s="12">
        <v>1</v>
      </c>
      <c r="C2850" s="12">
        <v>0</v>
      </c>
      <c r="D2850" s="12">
        <v>4.532</v>
      </c>
      <c r="E2850" s="6"/>
      <c r="F2850" s="6"/>
      <c r="G2850" s="6"/>
      <c r="H2850" s="6"/>
      <c r="I2850" s="12" t="s">
        <v>3771</v>
      </c>
      <c r="J2850" s="12" t="s">
        <v>3771</v>
      </c>
      <c r="K2850" s="12">
        <v>59378.710200000001</v>
      </c>
      <c r="L2850" s="12" t="s">
        <v>5687</v>
      </c>
    </row>
    <row r="2851" spans="1:12" x14ac:dyDescent="0.3">
      <c r="A2851" s="12" t="s">
        <v>5688</v>
      </c>
      <c r="B2851" s="12">
        <v>8</v>
      </c>
      <c r="C2851" s="12">
        <v>0</v>
      </c>
      <c r="D2851" s="12">
        <v>47.820300000000003</v>
      </c>
      <c r="E2851" s="6"/>
      <c r="F2851" s="6"/>
      <c r="G2851" s="6"/>
      <c r="H2851" s="6"/>
      <c r="I2851" s="12" t="s">
        <v>3771</v>
      </c>
      <c r="J2851" s="12" t="s">
        <v>3771</v>
      </c>
      <c r="K2851" s="12">
        <v>81612.080100000006</v>
      </c>
      <c r="L2851" s="12" t="s">
        <v>5689</v>
      </c>
    </row>
    <row r="2852" spans="1:12" x14ac:dyDescent="0.3">
      <c r="A2852" s="12" t="s">
        <v>5690</v>
      </c>
      <c r="B2852" s="12">
        <v>1</v>
      </c>
      <c r="C2852" s="12">
        <v>0</v>
      </c>
      <c r="D2852" s="12">
        <v>4.1623999999999999</v>
      </c>
      <c r="E2852" s="6"/>
      <c r="F2852" s="6"/>
      <c r="G2852" s="6"/>
      <c r="H2852" s="6"/>
      <c r="I2852" s="12" t="s">
        <v>3771</v>
      </c>
      <c r="J2852" s="12" t="s">
        <v>3771</v>
      </c>
      <c r="K2852" s="12">
        <v>106085.19379999999</v>
      </c>
      <c r="L2852" s="12" t="s">
        <v>5691</v>
      </c>
    </row>
    <row r="2853" spans="1:12" x14ac:dyDescent="0.3">
      <c r="A2853" s="12" t="s">
        <v>5692</v>
      </c>
      <c r="B2853" s="12">
        <v>5</v>
      </c>
      <c r="C2853" s="12">
        <v>0</v>
      </c>
      <c r="D2853" s="12">
        <v>21.840699999999998</v>
      </c>
      <c r="E2853" s="6"/>
      <c r="F2853" s="6"/>
      <c r="G2853" s="6"/>
      <c r="H2853" s="6"/>
      <c r="I2853" s="12" t="s">
        <v>3771</v>
      </c>
      <c r="J2853" s="12" t="s">
        <v>3771</v>
      </c>
      <c r="K2853" s="12">
        <v>134718.05290000001</v>
      </c>
      <c r="L2853" s="12" t="s">
        <v>5693</v>
      </c>
    </row>
    <row r="2854" spans="1:12" x14ac:dyDescent="0.3">
      <c r="A2854" s="12" t="s">
        <v>5694</v>
      </c>
      <c r="B2854" s="12">
        <v>7</v>
      </c>
      <c r="C2854" s="12">
        <v>0</v>
      </c>
      <c r="D2854" s="12">
        <v>36.860399999999998</v>
      </c>
      <c r="E2854" s="6"/>
      <c r="F2854" s="6"/>
      <c r="G2854" s="6"/>
      <c r="H2854" s="6"/>
      <c r="I2854" s="12" t="s">
        <v>3771</v>
      </c>
      <c r="J2854" s="12" t="s">
        <v>3771</v>
      </c>
      <c r="K2854" s="12">
        <v>127740.514</v>
      </c>
      <c r="L2854" s="12" t="s">
        <v>5695</v>
      </c>
    </row>
    <row r="2855" spans="1:12" x14ac:dyDescent="0.3">
      <c r="A2855" s="12" t="s">
        <v>5696</v>
      </c>
      <c r="B2855" s="12">
        <v>1</v>
      </c>
      <c r="C2855" s="12">
        <v>0</v>
      </c>
      <c r="D2855" s="12">
        <v>4.2450999999999999</v>
      </c>
      <c r="E2855" s="6"/>
      <c r="F2855" s="6"/>
      <c r="G2855" s="6"/>
      <c r="H2855" s="6"/>
      <c r="I2855" s="12" t="s">
        <v>3771</v>
      </c>
      <c r="J2855" s="12" t="s">
        <v>3771</v>
      </c>
      <c r="K2855" s="12">
        <v>143900.04300000001</v>
      </c>
      <c r="L2855" s="12" t="s">
        <v>5697</v>
      </c>
    </row>
    <row r="2856" spans="1:12" x14ac:dyDescent="0.3">
      <c r="A2856" s="12" t="s">
        <v>5698</v>
      </c>
      <c r="B2856" s="12">
        <v>6</v>
      </c>
      <c r="C2856" s="12">
        <v>0</v>
      </c>
      <c r="D2856" s="12">
        <v>42.978700000000003</v>
      </c>
      <c r="E2856" s="6"/>
      <c r="F2856" s="6"/>
      <c r="G2856" s="6"/>
      <c r="H2856" s="6"/>
      <c r="I2856" s="12" t="s">
        <v>3771</v>
      </c>
      <c r="J2856" s="12" t="s">
        <v>3771</v>
      </c>
      <c r="K2856" s="12">
        <v>60310.173999999999</v>
      </c>
      <c r="L2856" s="12" t="s">
        <v>5699</v>
      </c>
    </row>
    <row r="2857" spans="1:12" x14ac:dyDescent="0.3">
      <c r="A2857" s="12" t="s">
        <v>5700</v>
      </c>
      <c r="B2857" s="12">
        <v>6</v>
      </c>
      <c r="C2857" s="12">
        <v>0</v>
      </c>
      <c r="D2857" s="12">
        <v>37.81</v>
      </c>
      <c r="E2857" s="6"/>
      <c r="F2857" s="6"/>
      <c r="G2857" s="6"/>
      <c r="H2857" s="6"/>
      <c r="I2857" s="12" t="s">
        <v>3771</v>
      </c>
      <c r="J2857" s="12" t="s">
        <v>3771</v>
      </c>
      <c r="K2857" s="12">
        <v>51365.592799999999</v>
      </c>
      <c r="L2857" s="12" t="s">
        <v>5701</v>
      </c>
    </row>
    <row r="2858" spans="1:12" x14ac:dyDescent="0.3">
      <c r="A2858" s="12" t="s">
        <v>5702</v>
      </c>
      <c r="B2858" s="12">
        <v>6</v>
      </c>
      <c r="C2858" s="12">
        <v>0</v>
      </c>
      <c r="D2858" s="12">
        <v>31.915900000000001</v>
      </c>
      <c r="E2858" s="6"/>
      <c r="F2858" s="6"/>
      <c r="G2858" s="6"/>
      <c r="H2858" s="6"/>
      <c r="I2858" s="12" t="s">
        <v>3771</v>
      </c>
      <c r="J2858" s="12" t="s">
        <v>3771</v>
      </c>
      <c r="K2858" s="12">
        <v>78000.655700000003</v>
      </c>
      <c r="L2858" s="12" t="s">
        <v>5703</v>
      </c>
    </row>
    <row r="2859" spans="1:12" x14ac:dyDescent="0.3">
      <c r="A2859" s="12" t="s">
        <v>5704</v>
      </c>
      <c r="B2859" s="12">
        <v>8</v>
      </c>
      <c r="C2859" s="12">
        <v>0</v>
      </c>
      <c r="D2859" s="12">
        <v>42.108600000000003</v>
      </c>
      <c r="E2859" s="6"/>
      <c r="F2859" s="6"/>
      <c r="G2859" s="6"/>
      <c r="H2859" s="6"/>
      <c r="I2859" s="12" t="s">
        <v>3771</v>
      </c>
      <c r="J2859" s="12" t="s">
        <v>3771</v>
      </c>
      <c r="K2859" s="12">
        <v>61776.264499999997</v>
      </c>
      <c r="L2859" s="12" t="s">
        <v>5705</v>
      </c>
    </row>
    <row r="2860" spans="1:12" x14ac:dyDescent="0.3">
      <c r="A2860" s="12" t="s">
        <v>5706</v>
      </c>
      <c r="B2860" s="12">
        <v>5</v>
      </c>
      <c r="C2860" s="12">
        <v>0</v>
      </c>
      <c r="D2860" s="12">
        <v>22.7319</v>
      </c>
      <c r="E2860" s="6"/>
      <c r="F2860" s="6"/>
      <c r="G2860" s="6"/>
      <c r="H2860" s="6"/>
      <c r="I2860" s="12" t="s">
        <v>3771</v>
      </c>
      <c r="J2860" s="12" t="s">
        <v>3771</v>
      </c>
      <c r="K2860" s="12">
        <v>99763.8269</v>
      </c>
      <c r="L2860" s="12" t="s">
        <v>5707</v>
      </c>
    </row>
    <row r="2861" spans="1:12" x14ac:dyDescent="0.3">
      <c r="A2861" s="12" t="s">
        <v>5708</v>
      </c>
      <c r="B2861" s="12">
        <v>2</v>
      </c>
      <c r="C2861" s="12">
        <v>0</v>
      </c>
      <c r="D2861" s="12">
        <v>9.3834999999999997</v>
      </c>
      <c r="E2861" s="6"/>
      <c r="F2861" s="6"/>
      <c r="G2861" s="6"/>
      <c r="H2861" s="6"/>
      <c r="I2861" s="12" t="s">
        <v>3771</v>
      </c>
      <c r="J2861" s="12" t="s">
        <v>3771</v>
      </c>
      <c r="K2861" s="12">
        <v>134217.7371</v>
      </c>
      <c r="L2861" s="12" t="s">
        <v>5709</v>
      </c>
    </row>
    <row r="2862" spans="1:12" x14ac:dyDescent="0.3">
      <c r="A2862" s="12" t="s">
        <v>5710</v>
      </c>
      <c r="B2862" s="12">
        <v>1</v>
      </c>
      <c r="C2862" s="12">
        <v>0</v>
      </c>
      <c r="D2862" s="12">
        <v>4.4531000000000001</v>
      </c>
      <c r="E2862" s="6"/>
      <c r="F2862" s="6"/>
      <c r="G2862" s="6"/>
      <c r="H2862" s="6"/>
      <c r="I2862" s="12" t="s">
        <v>3771</v>
      </c>
      <c r="J2862" s="12" t="s">
        <v>3771</v>
      </c>
      <c r="K2862" s="12">
        <v>47257.636200000001</v>
      </c>
      <c r="L2862" s="12" t="s">
        <v>5711</v>
      </c>
    </row>
    <row r="2863" spans="1:12" x14ac:dyDescent="0.3">
      <c r="A2863" s="12" t="s">
        <v>5712</v>
      </c>
      <c r="B2863" s="12">
        <v>1</v>
      </c>
      <c r="C2863" s="12">
        <v>0</v>
      </c>
      <c r="D2863" s="12">
        <v>4.3085000000000004</v>
      </c>
      <c r="E2863" s="6"/>
      <c r="F2863" s="6"/>
      <c r="G2863" s="6"/>
      <c r="H2863" s="6"/>
      <c r="I2863" s="12" t="s">
        <v>3771</v>
      </c>
      <c r="J2863" s="12" t="s">
        <v>3771</v>
      </c>
      <c r="K2863" s="12">
        <v>65426.1423</v>
      </c>
      <c r="L2863" s="12" t="s">
        <v>5713</v>
      </c>
    </row>
    <row r="2864" spans="1:12" x14ac:dyDescent="0.3">
      <c r="A2864" s="12" t="s">
        <v>5714</v>
      </c>
      <c r="B2864" s="12">
        <v>2</v>
      </c>
      <c r="C2864" s="12">
        <v>0</v>
      </c>
      <c r="D2864" s="12">
        <v>9.2703000000000007</v>
      </c>
      <c r="E2864" s="6"/>
      <c r="F2864" s="6"/>
      <c r="G2864" s="6"/>
      <c r="H2864" s="6"/>
      <c r="I2864" s="12" t="s">
        <v>3771</v>
      </c>
      <c r="J2864" s="12" t="s">
        <v>3771</v>
      </c>
      <c r="K2864" s="12">
        <v>77456.881500000003</v>
      </c>
      <c r="L2864" s="12" t="s">
        <v>5715</v>
      </c>
    </row>
    <row r="2865" spans="1:12" x14ac:dyDescent="0.3">
      <c r="A2865" s="12" t="s">
        <v>5716</v>
      </c>
      <c r="B2865" s="12">
        <v>11</v>
      </c>
      <c r="C2865" s="12">
        <v>0</v>
      </c>
      <c r="D2865" s="12">
        <v>52.024099999999997</v>
      </c>
      <c r="E2865" s="6"/>
      <c r="F2865" s="6"/>
      <c r="G2865" s="6"/>
      <c r="H2865" s="6"/>
      <c r="I2865" s="12" t="s">
        <v>3771</v>
      </c>
      <c r="J2865" s="12" t="s">
        <v>3771</v>
      </c>
      <c r="K2865" s="12">
        <v>114389.8308</v>
      </c>
      <c r="L2865" s="12" t="s">
        <v>5717</v>
      </c>
    </row>
    <row r="2866" spans="1:12" x14ac:dyDescent="0.3">
      <c r="A2866" s="12" t="s">
        <v>5718</v>
      </c>
      <c r="B2866" s="12">
        <v>1</v>
      </c>
      <c r="C2866" s="12">
        <v>0</v>
      </c>
      <c r="D2866" s="12">
        <v>4.5961999999999996</v>
      </c>
      <c r="E2866" s="6"/>
      <c r="F2866" s="6"/>
      <c r="G2866" s="6"/>
      <c r="H2866" s="6"/>
      <c r="I2866" s="12" t="s">
        <v>3771</v>
      </c>
      <c r="J2866" s="12" t="s">
        <v>3771</v>
      </c>
      <c r="K2866" s="12">
        <v>29050.9221</v>
      </c>
      <c r="L2866" s="12" t="s">
        <v>5719</v>
      </c>
    </row>
    <row r="2867" spans="1:12" x14ac:dyDescent="0.3">
      <c r="A2867" s="12" t="s">
        <v>5720</v>
      </c>
      <c r="B2867" s="12">
        <v>3</v>
      </c>
      <c r="C2867" s="12">
        <v>0</v>
      </c>
      <c r="D2867" s="12">
        <v>20.5001</v>
      </c>
      <c r="E2867" s="6"/>
      <c r="F2867" s="6"/>
      <c r="G2867" s="6"/>
      <c r="H2867" s="6"/>
      <c r="I2867" s="12" t="s">
        <v>3771</v>
      </c>
      <c r="J2867" s="12" t="s">
        <v>3771</v>
      </c>
      <c r="K2867" s="12">
        <v>35911.299099999997</v>
      </c>
      <c r="L2867" s="12" t="s">
        <v>5721</v>
      </c>
    </row>
    <row r="2868" spans="1:12" x14ac:dyDescent="0.3">
      <c r="A2868" s="12" t="s">
        <v>5722</v>
      </c>
      <c r="B2868" s="12">
        <v>5</v>
      </c>
      <c r="C2868" s="12">
        <v>0</v>
      </c>
      <c r="D2868" s="12">
        <v>32.3538</v>
      </c>
      <c r="E2868" s="6"/>
      <c r="F2868" s="6"/>
      <c r="G2868" s="6"/>
      <c r="H2868" s="6"/>
      <c r="I2868" s="12" t="s">
        <v>3771</v>
      </c>
      <c r="J2868" s="12" t="s">
        <v>3771</v>
      </c>
      <c r="K2868" s="12">
        <v>41502.903599999998</v>
      </c>
      <c r="L2868" s="12" t="s">
        <v>5723</v>
      </c>
    </row>
    <row r="2869" spans="1:12" x14ac:dyDescent="0.3">
      <c r="A2869" s="12" t="s">
        <v>5724</v>
      </c>
      <c r="B2869" s="12">
        <v>2</v>
      </c>
      <c r="C2869" s="12">
        <v>0</v>
      </c>
      <c r="D2869" s="12">
        <v>11.5931</v>
      </c>
      <c r="E2869" s="6"/>
      <c r="F2869" s="6"/>
      <c r="G2869" s="6"/>
      <c r="H2869" s="6"/>
      <c r="I2869" s="12" t="s">
        <v>3771</v>
      </c>
      <c r="J2869" s="12" t="s">
        <v>3771</v>
      </c>
      <c r="K2869" s="12">
        <v>40000.873800000001</v>
      </c>
      <c r="L2869" s="12" t="s">
        <v>5725</v>
      </c>
    </row>
    <row r="2870" spans="1:12" x14ac:dyDescent="0.3">
      <c r="A2870" s="12" t="s">
        <v>5726</v>
      </c>
      <c r="B2870" s="12">
        <v>2</v>
      </c>
      <c r="C2870" s="12">
        <v>0</v>
      </c>
      <c r="D2870" s="12">
        <v>7.4523999999999999</v>
      </c>
      <c r="E2870" s="6"/>
      <c r="F2870" s="6"/>
      <c r="G2870" s="6"/>
      <c r="H2870" s="6"/>
      <c r="I2870" s="12" t="s">
        <v>3771</v>
      </c>
      <c r="J2870" s="12" t="s">
        <v>3771</v>
      </c>
      <c r="K2870" s="12">
        <v>98406.630699999994</v>
      </c>
      <c r="L2870" s="12" t="s">
        <v>5727</v>
      </c>
    </row>
    <row r="2871" spans="1:12" x14ac:dyDescent="0.3">
      <c r="A2871" s="12" t="s">
        <v>5728</v>
      </c>
      <c r="B2871" s="12">
        <v>2</v>
      </c>
      <c r="C2871" s="12">
        <v>0</v>
      </c>
      <c r="D2871" s="12">
        <v>28.892099999999999</v>
      </c>
      <c r="E2871" s="6"/>
      <c r="F2871" s="6"/>
      <c r="G2871" s="6"/>
      <c r="H2871" s="6"/>
      <c r="I2871" s="12" t="s">
        <v>3771</v>
      </c>
      <c r="J2871" s="12" t="s">
        <v>3771</v>
      </c>
      <c r="K2871" s="12">
        <v>23002.270700000001</v>
      </c>
      <c r="L2871" s="12" t="s">
        <v>5729</v>
      </c>
    </row>
    <row r="2872" spans="1:12" x14ac:dyDescent="0.3">
      <c r="A2872" s="12" t="s">
        <v>5730</v>
      </c>
      <c r="B2872" s="12">
        <v>4</v>
      </c>
      <c r="C2872" s="12">
        <v>0</v>
      </c>
      <c r="D2872" s="12">
        <v>21.8506</v>
      </c>
      <c r="E2872" s="6"/>
      <c r="F2872" s="6"/>
      <c r="G2872" s="6"/>
      <c r="H2872" s="6"/>
      <c r="I2872" s="12" t="s">
        <v>3771</v>
      </c>
      <c r="J2872" s="12" t="s">
        <v>3771</v>
      </c>
      <c r="K2872" s="12">
        <v>99831.301800000001</v>
      </c>
      <c r="L2872" s="12" t="s">
        <v>5731</v>
      </c>
    </row>
    <row r="2873" spans="1:12" x14ac:dyDescent="0.3">
      <c r="A2873" s="12" t="s">
        <v>5732</v>
      </c>
      <c r="B2873" s="12">
        <v>4</v>
      </c>
      <c r="C2873" s="12">
        <v>0</v>
      </c>
      <c r="D2873" s="12">
        <v>17.666699999999999</v>
      </c>
      <c r="E2873" s="6"/>
      <c r="F2873" s="6"/>
      <c r="G2873" s="6"/>
      <c r="H2873" s="6"/>
      <c r="I2873" s="12" t="s">
        <v>3771</v>
      </c>
      <c r="J2873" s="12" t="s">
        <v>3771</v>
      </c>
      <c r="K2873" s="12">
        <v>86406.471799999999</v>
      </c>
      <c r="L2873" s="12" t="s">
        <v>5733</v>
      </c>
    </row>
    <row r="2874" spans="1:12" x14ac:dyDescent="0.3">
      <c r="A2874" s="12" t="s">
        <v>5734</v>
      </c>
      <c r="B2874" s="12">
        <v>5</v>
      </c>
      <c r="C2874" s="12">
        <v>0</v>
      </c>
      <c r="D2874" s="12">
        <v>21.0002</v>
      </c>
      <c r="E2874" s="6"/>
      <c r="F2874" s="6"/>
      <c r="G2874" s="6"/>
      <c r="H2874" s="6"/>
      <c r="I2874" s="12" t="s">
        <v>3771</v>
      </c>
      <c r="J2874" s="12" t="s">
        <v>3771</v>
      </c>
      <c r="K2874" s="12">
        <v>122125.7648</v>
      </c>
      <c r="L2874" s="12" t="s">
        <v>5735</v>
      </c>
    </row>
    <row r="2875" spans="1:12" x14ac:dyDescent="0.3">
      <c r="A2875" s="12" t="s">
        <v>5736</v>
      </c>
      <c r="B2875" s="12">
        <v>3</v>
      </c>
      <c r="C2875" s="12">
        <v>0</v>
      </c>
      <c r="D2875" s="12">
        <v>17.3752</v>
      </c>
      <c r="E2875" s="6"/>
      <c r="F2875" s="6"/>
      <c r="G2875" s="6"/>
      <c r="H2875" s="6"/>
      <c r="I2875" s="12" t="s">
        <v>3771</v>
      </c>
      <c r="J2875" s="12" t="s">
        <v>3771</v>
      </c>
      <c r="K2875" s="12">
        <v>18576.360100000002</v>
      </c>
      <c r="L2875" s="12" t="s">
        <v>5737</v>
      </c>
    </row>
    <row r="2876" spans="1:12" x14ac:dyDescent="0.3">
      <c r="A2876" s="12" t="s">
        <v>5738</v>
      </c>
      <c r="B2876" s="12">
        <v>1</v>
      </c>
      <c r="C2876" s="12">
        <v>0</v>
      </c>
      <c r="D2876" s="12">
        <v>5.8560999999999996</v>
      </c>
      <c r="E2876" s="6"/>
      <c r="F2876" s="6"/>
      <c r="G2876" s="6"/>
      <c r="H2876" s="6"/>
      <c r="I2876" s="12" t="s">
        <v>3771</v>
      </c>
      <c r="J2876" s="12" t="s">
        <v>3771</v>
      </c>
      <c r="K2876" s="12">
        <v>26902.373599999999</v>
      </c>
      <c r="L2876" s="12" t="s">
        <v>5739</v>
      </c>
    </row>
    <row r="2877" spans="1:12" x14ac:dyDescent="0.3">
      <c r="A2877" s="12" t="s">
        <v>5740</v>
      </c>
      <c r="B2877" s="12">
        <v>1</v>
      </c>
      <c r="C2877" s="12">
        <v>0</v>
      </c>
      <c r="D2877" s="12">
        <v>3.2806999999999999</v>
      </c>
      <c r="E2877" s="6"/>
      <c r="F2877" s="6"/>
      <c r="G2877" s="6"/>
      <c r="H2877" s="6"/>
      <c r="I2877" s="12" t="s">
        <v>3771</v>
      </c>
      <c r="J2877" s="12" t="s">
        <v>3771</v>
      </c>
      <c r="K2877" s="12">
        <v>50420.065600000002</v>
      </c>
      <c r="L2877" s="12" t="s">
        <v>5741</v>
      </c>
    </row>
    <row r="2878" spans="1:12" x14ac:dyDescent="0.3">
      <c r="A2878" s="12" t="s">
        <v>5742</v>
      </c>
      <c r="B2878" s="12">
        <v>2</v>
      </c>
      <c r="C2878" s="12">
        <v>0</v>
      </c>
      <c r="D2878" s="12">
        <v>14.6082</v>
      </c>
      <c r="E2878" s="6"/>
      <c r="F2878" s="6"/>
      <c r="G2878" s="6"/>
      <c r="H2878" s="6"/>
      <c r="I2878" s="12" t="s">
        <v>3771</v>
      </c>
      <c r="J2878" s="12" t="s">
        <v>3771</v>
      </c>
      <c r="K2878" s="12">
        <v>60963.220500000003</v>
      </c>
      <c r="L2878" s="12" t="s">
        <v>5743</v>
      </c>
    </row>
    <row r="2879" spans="1:12" x14ac:dyDescent="0.3">
      <c r="A2879" s="12" t="s">
        <v>5744</v>
      </c>
      <c r="B2879" s="12">
        <v>2</v>
      </c>
      <c r="C2879" s="12">
        <v>0</v>
      </c>
      <c r="D2879" s="12">
        <v>7.7305000000000001</v>
      </c>
      <c r="E2879" s="6"/>
      <c r="F2879" s="6"/>
      <c r="G2879" s="6"/>
      <c r="H2879" s="6"/>
      <c r="I2879" s="12" t="s">
        <v>3771</v>
      </c>
      <c r="J2879" s="12" t="s">
        <v>3771</v>
      </c>
      <c r="K2879" s="12">
        <v>154610.7072</v>
      </c>
      <c r="L2879" s="12" t="s">
        <v>5745</v>
      </c>
    </row>
    <row r="2880" spans="1:12" x14ac:dyDescent="0.3">
      <c r="A2880" s="12" t="s">
        <v>5746</v>
      </c>
      <c r="B2880" s="12">
        <v>2</v>
      </c>
      <c r="C2880" s="12">
        <v>0</v>
      </c>
      <c r="D2880" s="12">
        <v>11.8385</v>
      </c>
      <c r="E2880" s="6"/>
      <c r="F2880" s="6"/>
      <c r="G2880" s="6"/>
      <c r="H2880" s="6"/>
      <c r="I2880" s="12" t="s">
        <v>3771</v>
      </c>
      <c r="J2880" s="12" t="s">
        <v>3771</v>
      </c>
      <c r="K2880" s="12">
        <v>33713.679900000003</v>
      </c>
      <c r="L2880" s="12" t="s">
        <v>5747</v>
      </c>
    </row>
    <row r="2881" spans="1:12" x14ac:dyDescent="0.3">
      <c r="A2881" s="12" t="s">
        <v>5748</v>
      </c>
      <c r="B2881" s="12">
        <v>2</v>
      </c>
      <c r="C2881" s="12">
        <v>0</v>
      </c>
      <c r="D2881" s="12">
        <v>13.9162</v>
      </c>
      <c r="E2881" s="6"/>
      <c r="F2881" s="6"/>
      <c r="G2881" s="6"/>
      <c r="H2881" s="6"/>
      <c r="I2881" s="12" t="s">
        <v>3771</v>
      </c>
      <c r="J2881" s="12" t="s">
        <v>3771</v>
      </c>
      <c r="K2881" s="12">
        <v>162042.29070000001</v>
      </c>
      <c r="L2881" s="12" t="s">
        <v>5749</v>
      </c>
    </row>
    <row r="2882" spans="1:12" x14ac:dyDescent="0.3">
      <c r="A2882" s="12" t="s">
        <v>5750</v>
      </c>
      <c r="B2882" s="12">
        <v>3</v>
      </c>
      <c r="C2882" s="12">
        <v>0</v>
      </c>
      <c r="D2882" s="12">
        <v>6.9823000000000004</v>
      </c>
      <c r="E2882" s="6"/>
      <c r="F2882" s="6"/>
      <c r="G2882" s="6"/>
      <c r="H2882" s="6"/>
      <c r="I2882" s="12" t="s">
        <v>3771</v>
      </c>
      <c r="J2882" s="12" t="s">
        <v>3771</v>
      </c>
      <c r="K2882" s="12">
        <v>165862.70420000001</v>
      </c>
      <c r="L2882" s="12" t="s">
        <v>5751</v>
      </c>
    </row>
    <row r="2883" spans="1:12" x14ac:dyDescent="0.3">
      <c r="A2883" s="12" t="s">
        <v>5752</v>
      </c>
      <c r="B2883" s="12">
        <v>1</v>
      </c>
      <c r="C2883" s="12">
        <v>0</v>
      </c>
      <c r="D2883" s="12">
        <v>4.2039</v>
      </c>
      <c r="E2883" s="6"/>
      <c r="F2883" s="6"/>
      <c r="G2883" s="6"/>
      <c r="H2883" s="6"/>
      <c r="I2883" s="12" t="s">
        <v>3771</v>
      </c>
      <c r="J2883" s="12" t="s">
        <v>3771</v>
      </c>
      <c r="K2883" s="12">
        <v>52652.294500000004</v>
      </c>
      <c r="L2883" s="12" t="s">
        <v>5753</v>
      </c>
    </row>
    <row r="2884" spans="1:12" x14ac:dyDescent="0.3">
      <c r="A2884" s="12" t="s">
        <v>5754</v>
      </c>
      <c r="B2884" s="12">
        <v>4</v>
      </c>
      <c r="C2884" s="12">
        <v>0</v>
      </c>
      <c r="D2884" s="12">
        <v>18.739000000000001</v>
      </c>
      <c r="E2884" s="6"/>
      <c r="F2884" s="6"/>
      <c r="G2884" s="6"/>
      <c r="H2884" s="6"/>
      <c r="I2884" s="12" t="s">
        <v>3771</v>
      </c>
      <c r="J2884" s="12" t="s">
        <v>3771</v>
      </c>
      <c r="K2884" s="12">
        <v>119864.67290000001</v>
      </c>
      <c r="L2884" s="12" t="s">
        <v>5755</v>
      </c>
    </row>
    <row r="2885" spans="1:12" x14ac:dyDescent="0.3">
      <c r="A2885" s="12" t="s">
        <v>5756</v>
      </c>
      <c r="B2885" s="12">
        <v>1</v>
      </c>
      <c r="C2885" s="12">
        <v>0</v>
      </c>
      <c r="D2885" s="12">
        <v>5.4313000000000002</v>
      </c>
      <c r="E2885" s="6"/>
      <c r="F2885" s="6"/>
      <c r="G2885" s="6"/>
      <c r="H2885" s="6"/>
      <c r="I2885" s="12" t="s">
        <v>3771</v>
      </c>
      <c r="J2885" s="12" t="s">
        <v>3771</v>
      </c>
      <c r="K2885" s="12">
        <v>14395.3755</v>
      </c>
      <c r="L2885" s="12" t="s">
        <v>5757</v>
      </c>
    </row>
    <row r="2886" spans="1:12" x14ac:dyDescent="0.3">
      <c r="A2886" s="12" t="s">
        <v>5758</v>
      </c>
      <c r="B2886" s="12">
        <v>4</v>
      </c>
      <c r="C2886" s="12">
        <v>0</v>
      </c>
      <c r="D2886" s="12">
        <v>21.69</v>
      </c>
      <c r="E2886" s="6"/>
      <c r="F2886" s="6"/>
      <c r="G2886" s="6"/>
      <c r="H2886" s="6"/>
      <c r="I2886" s="12" t="s">
        <v>3771</v>
      </c>
      <c r="J2886" s="12" t="s">
        <v>3771</v>
      </c>
      <c r="K2886" s="12">
        <v>160711.51490000001</v>
      </c>
      <c r="L2886" s="12" t="s">
        <v>5759</v>
      </c>
    </row>
    <row r="2887" spans="1:12" x14ac:dyDescent="0.3">
      <c r="A2887" s="12" t="s">
        <v>5760</v>
      </c>
      <c r="B2887" s="12">
        <v>1</v>
      </c>
      <c r="C2887" s="12">
        <v>0</v>
      </c>
      <c r="D2887" s="12">
        <v>4.2897999999999996</v>
      </c>
      <c r="E2887" s="6"/>
      <c r="F2887" s="6"/>
      <c r="G2887" s="6"/>
      <c r="H2887" s="6"/>
      <c r="I2887" s="12" t="s">
        <v>3771</v>
      </c>
      <c r="J2887" s="12" t="s">
        <v>3771</v>
      </c>
      <c r="K2887" s="12">
        <v>76247.967600000004</v>
      </c>
      <c r="L2887" s="12" t="s">
        <v>5761</v>
      </c>
    </row>
    <row r="2888" spans="1:12" x14ac:dyDescent="0.3">
      <c r="A2888" s="12" t="s">
        <v>5762</v>
      </c>
      <c r="B2888" s="12">
        <v>4</v>
      </c>
      <c r="C2888" s="12">
        <v>0</v>
      </c>
      <c r="D2888" s="12">
        <v>19.486699999999999</v>
      </c>
      <c r="E2888" s="6"/>
      <c r="F2888" s="6"/>
      <c r="G2888" s="6"/>
      <c r="H2888" s="6"/>
      <c r="I2888" s="12" t="s">
        <v>3771</v>
      </c>
      <c r="J2888" s="12" t="s">
        <v>3771</v>
      </c>
      <c r="K2888" s="12">
        <v>109810.0831</v>
      </c>
      <c r="L2888" s="12" t="s">
        <v>5763</v>
      </c>
    </row>
    <row r="2889" spans="1:12" x14ac:dyDescent="0.3">
      <c r="A2889" s="12" t="s">
        <v>5764</v>
      </c>
      <c r="B2889" s="12">
        <v>4</v>
      </c>
      <c r="C2889" s="12">
        <v>0</v>
      </c>
      <c r="D2889" s="12">
        <v>17.779699999999998</v>
      </c>
      <c r="E2889" s="6"/>
      <c r="F2889" s="6"/>
      <c r="G2889" s="6"/>
      <c r="H2889" s="6"/>
      <c r="I2889" s="12" t="s">
        <v>3771</v>
      </c>
      <c r="J2889" s="12" t="s">
        <v>3771</v>
      </c>
      <c r="K2889" s="12">
        <v>111368.1547</v>
      </c>
      <c r="L2889" s="12" t="s">
        <v>5765</v>
      </c>
    </row>
    <row r="2890" spans="1:12" x14ac:dyDescent="0.3">
      <c r="A2890" s="12" t="s">
        <v>5766</v>
      </c>
      <c r="B2890" s="12">
        <v>4</v>
      </c>
      <c r="C2890" s="12">
        <v>0</v>
      </c>
      <c r="D2890" s="12">
        <v>18.296399999999998</v>
      </c>
      <c r="E2890" s="6"/>
      <c r="F2890" s="6"/>
      <c r="G2890" s="6"/>
      <c r="H2890" s="6"/>
      <c r="I2890" s="12" t="s">
        <v>3771</v>
      </c>
      <c r="J2890" s="12" t="s">
        <v>3771</v>
      </c>
      <c r="K2890" s="12">
        <v>111513.9586</v>
      </c>
      <c r="L2890" s="12" t="s">
        <v>5767</v>
      </c>
    </row>
    <row r="2891" spans="1:12" x14ac:dyDescent="0.3">
      <c r="A2891" s="12" t="s">
        <v>5768</v>
      </c>
      <c r="B2891" s="12">
        <v>4</v>
      </c>
      <c r="C2891" s="12">
        <v>0</v>
      </c>
      <c r="D2891" s="12">
        <v>18.8001</v>
      </c>
      <c r="E2891" s="6"/>
      <c r="F2891" s="6"/>
      <c r="G2891" s="6"/>
      <c r="H2891" s="6"/>
      <c r="I2891" s="12" t="s">
        <v>3771</v>
      </c>
      <c r="J2891" s="12" t="s">
        <v>3771</v>
      </c>
      <c r="K2891" s="12">
        <v>26705.9179</v>
      </c>
      <c r="L2891" s="12" t="s">
        <v>5769</v>
      </c>
    </row>
    <row r="2892" spans="1:12" x14ac:dyDescent="0.3">
      <c r="A2892" s="12" t="s">
        <v>5770</v>
      </c>
      <c r="B2892" s="12">
        <v>1</v>
      </c>
      <c r="C2892" s="12">
        <v>0</v>
      </c>
      <c r="D2892" s="12">
        <v>5.3308</v>
      </c>
      <c r="E2892" s="6"/>
      <c r="F2892" s="6"/>
      <c r="G2892" s="6"/>
      <c r="H2892" s="6"/>
      <c r="I2892" s="12" t="s">
        <v>3771</v>
      </c>
      <c r="J2892" s="12" t="s">
        <v>3771</v>
      </c>
      <c r="K2892" s="12">
        <v>49679.026599999997</v>
      </c>
      <c r="L2892" s="12" t="s">
        <v>5771</v>
      </c>
    </row>
    <row r="2893" spans="1:12" x14ac:dyDescent="0.3">
      <c r="A2893" s="12" t="s">
        <v>5772</v>
      </c>
      <c r="B2893" s="12">
        <v>10</v>
      </c>
      <c r="C2893" s="12">
        <v>0</v>
      </c>
      <c r="D2893" s="12">
        <v>53.683999999999997</v>
      </c>
      <c r="E2893" s="6"/>
      <c r="F2893" s="6"/>
      <c r="G2893" s="6"/>
      <c r="H2893" s="6"/>
      <c r="I2893" s="12" t="s">
        <v>3771</v>
      </c>
      <c r="J2893" s="12" t="s">
        <v>3771</v>
      </c>
      <c r="K2893" s="12">
        <v>207831.0693</v>
      </c>
      <c r="L2893" s="12" t="s">
        <v>5773</v>
      </c>
    </row>
    <row r="2894" spans="1:12" x14ac:dyDescent="0.3">
      <c r="A2894" s="12" t="s">
        <v>5774</v>
      </c>
      <c r="B2894" s="12">
        <v>2</v>
      </c>
      <c r="C2894" s="12">
        <v>0</v>
      </c>
      <c r="D2894" s="12">
        <v>7.6597999999999997</v>
      </c>
      <c r="E2894" s="6"/>
      <c r="F2894" s="6"/>
      <c r="G2894" s="6"/>
      <c r="H2894" s="6"/>
      <c r="I2894" s="12" t="s">
        <v>3771</v>
      </c>
      <c r="J2894" s="12" t="s">
        <v>3771</v>
      </c>
      <c r="K2894" s="12">
        <v>40944.691299999999</v>
      </c>
      <c r="L2894" s="12" t="s">
        <v>5775</v>
      </c>
    </row>
    <row r="2895" spans="1:12" x14ac:dyDescent="0.3">
      <c r="A2895" s="12" t="s">
        <v>5776</v>
      </c>
      <c r="B2895" s="12">
        <v>2</v>
      </c>
      <c r="C2895" s="12">
        <v>0</v>
      </c>
      <c r="D2895" s="12">
        <v>11.9693</v>
      </c>
      <c r="E2895" s="6"/>
      <c r="F2895" s="6"/>
      <c r="G2895" s="6"/>
      <c r="H2895" s="6"/>
      <c r="I2895" s="12" t="s">
        <v>3771</v>
      </c>
      <c r="J2895" s="12" t="s">
        <v>3771</v>
      </c>
      <c r="K2895" s="12">
        <v>49612.070099999997</v>
      </c>
      <c r="L2895" s="12" t="s">
        <v>5777</v>
      </c>
    </row>
    <row r="2896" spans="1:12" x14ac:dyDescent="0.3">
      <c r="A2896" s="12" t="s">
        <v>5778</v>
      </c>
      <c r="B2896" s="12">
        <v>8</v>
      </c>
      <c r="C2896" s="12">
        <v>0</v>
      </c>
      <c r="D2896" s="12">
        <v>36.989600000000003</v>
      </c>
      <c r="E2896" s="6"/>
      <c r="F2896" s="6"/>
      <c r="G2896" s="6"/>
      <c r="H2896" s="6"/>
      <c r="I2896" s="12" t="s">
        <v>3771</v>
      </c>
      <c r="J2896" s="12" t="s">
        <v>3771</v>
      </c>
      <c r="K2896" s="12">
        <v>92880.941000000006</v>
      </c>
      <c r="L2896" s="12" t="s">
        <v>5779</v>
      </c>
    </row>
    <row r="2897" spans="1:12" x14ac:dyDescent="0.3">
      <c r="A2897" s="12" t="s">
        <v>5780</v>
      </c>
      <c r="B2897" s="12">
        <v>1</v>
      </c>
      <c r="C2897" s="12">
        <v>0</v>
      </c>
      <c r="D2897" s="12">
        <v>4.5002000000000004</v>
      </c>
      <c r="E2897" s="6"/>
      <c r="F2897" s="6"/>
      <c r="G2897" s="6"/>
      <c r="H2897" s="6"/>
      <c r="I2897" s="12" t="s">
        <v>3771</v>
      </c>
      <c r="J2897" s="12" t="s">
        <v>3771</v>
      </c>
      <c r="K2897" s="12">
        <v>77728.182100000005</v>
      </c>
      <c r="L2897" s="12" t="s">
        <v>5781</v>
      </c>
    </row>
    <row r="2898" spans="1:12" x14ac:dyDescent="0.3">
      <c r="A2898" s="12" t="s">
        <v>5782</v>
      </c>
      <c r="B2898" s="12">
        <v>2</v>
      </c>
      <c r="C2898" s="12">
        <v>0</v>
      </c>
      <c r="D2898" s="12">
        <v>7.9562999999999997</v>
      </c>
      <c r="E2898" s="6"/>
      <c r="F2898" s="6"/>
      <c r="G2898" s="6"/>
      <c r="H2898" s="6"/>
      <c r="I2898" s="12" t="s">
        <v>3771</v>
      </c>
      <c r="J2898" s="12" t="s">
        <v>3771</v>
      </c>
      <c r="K2898" s="12">
        <v>104036.25810000001</v>
      </c>
      <c r="L2898" s="12" t="s">
        <v>5783</v>
      </c>
    </row>
    <row r="2899" spans="1:12" x14ac:dyDescent="0.3">
      <c r="A2899" s="12" t="s">
        <v>5784</v>
      </c>
      <c r="B2899" s="12">
        <v>3</v>
      </c>
      <c r="C2899" s="12">
        <v>0</v>
      </c>
      <c r="D2899" s="12">
        <v>15.9009</v>
      </c>
      <c r="E2899" s="6"/>
      <c r="F2899" s="6"/>
      <c r="G2899" s="6"/>
      <c r="H2899" s="6"/>
      <c r="I2899" s="12" t="s">
        <v>3771</v>
      </c>
      <c r="J2899" s="12" t="s">
        <v>3771</v>
      </c>
      <c r="K2899" s="12">
        <v>182637.2052</v>
      </c>
      <c r="L2899" s="12" t="s">
        <v>5785</v>
      </c>
    </row>
    <row r="2900" spans="1:12" x14ac:dyDescent="0.3">
      <c r="A2900" s="12" t="s">
        <v>5786</v>
      </c>
      <c r="B2900" s="12">
        <v>5</v>
      </c>
      <c r="C2900" s="12">
        <v>0</v>
      </c>
      <c r="D2900" s="12">
        <v>25.921399999999998</v>
      </c>
      <c r="E2900" s="6"/>
      <c r="F2900" s="6"/>
      <c r="G2900" s="6"/>
      <c r="H2900" s="6"/>
      <c r="I2900" s="12" t="s">
        <v>3771</v>
      </c>
      <c r="J2900" s="12" t="s">
        <v>3771</v>
      </c>
      <c r="K2900" s="12">
        <v>120060.48050000001</v>
      </c>
      <c r="L2900" s="12" t="s">
        <v>5787</v>
      </c>
    </row>
    <row r="2901" spans="1:12" x14ac:dyDescent="0.3">
      <c r="A2901" s="12" t="s">
        <v>5788</v>
      </c>
      <c r="B2901" s="12">
        <v>2</v>
      </c>
      <c r="C2901" s="12">
        <v>0</v>
      </c>
      <c r="D2901" s="12">
        <v>12.4086</v>
      </c>
      <c r="E2901" s="6"/>
      <c r="F2901" s="6"/>
      <c r="G2901" s="6"/>
      <c r="H2901" s="6"/>
      <c r="I2901" s="12" t="s">
        <v>3771</v>
      </c>
      <c r="J2901" s="12" t="s">
        <v>3771</v>
      </c>
      <c r="K2901" s="12">
        <v>10031.507799999999</v>
      </c>
      <c r="L2901" s="12" t="s">
        <v>5789</v>
      </c>
    </row>
    <row r="2902" spans="1:12" x14ac:dyDescent="0.3">
      <c r="A2902" s="12" t="s">
        <v>5790</v>
      </c>
      <c r="B2902" s="12">
        <v>3</v>
      </c>
      <c r="C2902" s="12">
        <v>0</v>
      </c>
      <c r="D2902" s="12">
        <v>16.850300000000001</v>
      </c>
      <c r="E2902" s="6"/>
      <c r="F2902" s="6"/>
      <c r="G2902" s="6"/>
      <c r="H2902" s="6"/>
      <c r="I2902" s="12" t="s">
        <v>3771</v>
      </c>
      <c r="J2902" s="12" t="s">
        <v>3771</v>
      </c>
      <c r="K2902" s="12">
        <v>21185.134900000001</v>
      </c>
      <c r="L2902" s="12" t="s">
        <v>5791</v>
      </c>
    </row>
    <row r="2903" spans="1:12" x14ac:dyDescent="0.3">
      <c r="A2903" s="12" t="s">
        <v>5792</v>
      </c>
      <c r="B2903" s="12">
        <v>1</v>
      </c>
      <c r="C2903" s="12">
        <v>0</v>
      </c>
      <c r="D2903" s="12">
        <v>4.4642999999999997</v>
      </c>
      <c r="I2903" s="12" t="s">
        <v>3771</v>
      </c>
      <c r="J2903" s="12" t="s">
        <v>3771</v>
      </c>
      <c r="K2903" s="12">
        <v>21860.748200000002</v>
      </c>
      <c r="L2903" s="12" t="s">
        <v>5793</v>
      </c>
    </row>
    <row r="2904" spans="1:12" x14ac:dyDescent="0.3">
      <c r="A2904" s="12" t="s">
        <v>5794</v>
      </c>
      <c r="B2904" s="12">
        <v>6</v>
      </c>
      <c r="C2904" s="12">
        <v>0</v>
      </c>
      <c r="D2904" s="12">
        <v>30.5381</v>
      </c>
      <c r="I2904" s="12" t="s">
        <v>3771</v>
      </c>
      <c r="J2904" s="12" t="s">
        <v>3771</v>
      </c>
      <c r="K2904" s="12">
        <v>45797.213900000002</v>
      </c>
      <c r="L2904" s="12" t="s">
        <v>5795</v>
      </c>
    </row>
    <row r="2905" spans="1:12" x14ac:dyDescent="0.3">
      <c r="A2905" s="12" t="s">
        <v>5796</v>
      </c>
      <c r="B2905" s="12">
        <v>3</v>
      </c>
      <c r="C2905" s="12">
        <v>0</v>
      </c>
      <c r="D2905" s="12">
        <v>18.177199999999999</v>
      </c>
      <c r="I2905" s="12" t="s">
        <v>3771</v>
      </c>
      <c r="J2905" s="12" t="s">
        <v>3771</v>
      </c>
      <c r="K2905" s="12">
        <v>21329.383600000001</v>
      </c>
      <c r="L2905" s="12" t="s">
        <v>5797</v>
      </c>
    </row>
    <row r="2906" spans="1:12" x14ac:dyDescent="0.3">
      <c r="A2906" s="12" t="s">
        <v>5798</v>
      </c>
      <c r="B2906" s="12">
        <v>2</v>
      </c>
      <c r="C2906" s="12">
        <v>0</v>
      </c>
      <c r="D2906" s="12">
        <v>13.3781</v>
      </c>
      <c r="I2906" s="12" t="s">
        <v>3771</v>
      </c>
      <c r="J2906" s="12" t="s">
        <v>3771</v>
      </c>
      <c r="K2906" s="12">
        <v>13300.575999999999</v>
      </c>
      <c r="L2906" s="12" t="s">
        <v>5799</v>
      </c>
    </row>
    <row r="2907" spans="1:12" x14ac:dyDescent="0.3">
      <c r="A2907" s="12" t="s">
        <v>5800</v>
      </c>
      <c r="B2907" s="12">
        <v>3</v>
      </c>
      <c r="C2907" s="12">
        <v>0</v>
      </c>
      <c r="D2907" s="12">
        <v>14.947900000000001</v>
      </c>
      <c r="I2907" s="12" t="s">
        <v>3771</v>
      </c>
      <c r="J2907" s="12" t="s">
        <v>3771</v>
      </c>
      <c r="K2907" s="12">
        <v>33779.768700000001</v>
      </c>
      <c r="L2907" s="12" t="s">
        <v>5801</v>
      </c>
    </row>
    <row r="2908" spans="1:12" x14ac:dyDescent="0.3">
      <c r="A2908" s="12" t="s">
        <v>5802</v>
      </c>
      <c r="B2908" s="12">
        <v>2</v>
      </c>
      <c r="C2908" s="12">
        <v>0</v>
      </c>
      <c r="D2908" s="12">
        <v>11.5646</v>
      </c>
      <c r="I2908" s="12" t="s">
        <v>3771</v>
      </c>
      <c r="J2908" s="12" t="s">
        <v>3771</v>
      </c>
      <c r="K2908" s="12">
        <v>46120.863700000002</v>
      </c>
      <c r="L2908" s="12" t="s">
        <v>5803</v>
      </c>
    </row>
    <row r="2909" spans="1:12" x14ac:dyDescent="0.3">
      <c r="A2909" s="12" t="s">
        <v>5804</v>
      </c>
      <c r="B2909" s="12">
        <v>1</v>
      </c>
      <c r="C2909" s="12">
        <v>0</v>
      </c>
      <c r="D2909" s="12">
        <v>5.3212999999999999</v>
      </c>
      <c r="I2909" s="12" t="s">
        <v>3771</v>
      </c>
      <c r="J2909" s="12" t="s">
        <v>3771</v>
      </c>
      <c r="K2909" s="12">
        <v>52205.411500000002</v>
      </c>
      <c r="L2909" s="12" t="s">
        <v>5805</v>
      </c>
    </row>
    <row r="2910" spans="1:12" x14ac:dyDescent="0.3">
      <c r="A2910" s="12" t="s">
        <v>5806</v>
      </c>
      <c r="B2910" s="12">
        <v>3</v>
      </c>
      <c r="C2910" s="12">
        <v>0</v>
      </c>
      <c r="D2910" s="12">
        <v>18.947299999999998</v>
      </c>
      <c r="I2910" s="12" t="s">
        <v>3771</v>
      </c>
      <c r="J2910" s="12" t="s">
        <v>3771</v>
      </c>
      <c r="K2910" s="12">
        <v>10536.9856</v>
      </c>
      <c r="L2910" s="12" t="s">
        <v>5807</v>
      </c>
    </row>
    <row r="2911" spans="1:12" x14ac:dyDescent="0.3">
      <c r="A2911" s="12" t="s">
        <v>5808</v>
      </c>
      <c r="B2911" s="12">
        <v>1</v>
      </c>
      <c r="C2911" s="12">
        <v>0</v>
      </c>
      <c r="D2911" s="12">
        <v>10.1082</v>
      </c>
      <c r="I2911" s="12" t="s">
        <v>3771</v>
      </c>
      <c r="J2911" s="12" t="s">
        <v>3771</v>
      </c>
      <c r="K2911" s="12">
        <v>5025.6895000000004</v>
      </c>
      <c r="L2911" s="12" t="s">
        <v>5809</v>
      </c>
    </row>
    <row r="2912" spans="1:12" x14ac:dyDescent="0.3">
      <c r="A2912" s="12" t="s">
        <v>5810</v>
      </c>
      <c r="B2912" s="12">
        <v>17</v>
      </c>
      <c r="C2912" s="12">
        <v>0</v>
      </c>
      <c r="D2912" s="12">
        <v>202.6721</v>
      </c>
      <c r="I2912" s="12" t="s">
        <v>3771</v>
      </c>
      <c r="J2912" s="12" t="s">
        <v>3771</v>
      </c>
      <c r="K2912" s="12">
        <v>32893.8272</v>
      </c>
      <c r="L2912" s="12" t="s">
        <v>5811</v>
      </c>
    </row>
    <row r="2913" spans="1:12" x14ac:dyDescent="0.3">
      <c r="A2913" s="12" t="s">
        <v>5812</v>
      </c>
      <c r="B2913" s="12">
        <v>19</v>
      </c>
      <c r="C2913" s="12">
        <v>0</v>
      </c>
      <c r="D2913" s="12">
        <v>228.34370000000001</v>
      </c>
      <c r="I2913" s="12" t="s">
        <v>3771</v>
      </c>
      <c r="J2913" s="12" t="s">
        <v>3771</v>
      </c>
      <c r="K2913" s="12">
        <v>50665.845800000003</v>
      </c>
      <c r="L2913" s="12" t="s">
        <v>5813</v>
      </c>
    </row>
    <row r="2914" spans="1:12" x14ac:dyDescent="0.3">
      <c r="A2914" s="12" t="s">
        <v>5814</v>
      </c>
      <c r="B2914" s="12">
        <v>3</v>
      </c>
      <c r="C2914" s="12">
        <v>0</v>
      </c>
      <c r="D2914" s="12">
        <v>12.4033</v>
      </c>
      <c r="I2914" s="12" t="s">
        <v>3771</v>
      </c>
      <c r="J2914" s="12" t="s">
        <v>3771</v>
      </c>
      <c r="K2914" s="12">
        <v>47777.245699999999</v>
      </c>
      <c r="L2914" s="12" t="s">
        <v>5815</v>
      </c>
    </row>
    <row r="2915" spans="1:12" x14ac:dyDescent="0.3">
      <c r="A2915" s="12" t="s">
        <v>5816</v>
      </c>
      <c r="B2915" s="12">
        <v>4</v>
      </c>
      <c r="C2915" s="12">
        <v>0</v>
      </c>
      <c r="D2915" s="12">
        <v>36.172699999999999</v>
      </c>
      <c r="I2915" s="12" t="s">
        <v>3771</v>
      </c>
      <c r="J2915" s="12" t="s">
        <v>3771</v>
      </c>
      <c r="K2915" s="12">
        <v>57341.923000000003</v>
      </c>
      <c r="L2915" s="12" t="s">
        <v>4678</v>
      </c>
    </row>
    <row r="2916" spans="1:12" x14ac:dyDescent="0.3">
      <c r="A2916" s="12" t="s">
        <v>5817</v>
      </c>
      <c r="B2916" s="12">
        <v>6</v>
      </c>
      <c r="C2916" s="12">
        <v>0</v>
      </c>
      <c r="D2916" s="12">
        <v>22.6601</v>
      </c>
      <c r="I2916" s="12" t="s">
        <v>3771</v>
      </c>
      <c r="J2916" s="12" t="s">
        <v>3771</v>
      </c>
      <c r="K2916" s="12">
        <v>87044.402100000007</v>
      </c>
      <c r="L2916" s="12" t="s">
        <v>5818</v>
      </c>
    </row>
    <row r="2917" spans="1:12" x14ac:dyDescent="0.3">
      <c r="A2917" s="12" t="s">
        <v>5819</v>
      </c>
      <c r="B2917" s="12">
        <v>6</v>
      </c>
      <c r="C2917" s="12">
        <v>0</v>
      </c>
      <c r="D2917" s="12">
        <v>55.259599999999999</v>
      </c>
      <c r="I2917" s="12" t="s">
        <v>3771</v>
      </c>
      <c r="J2917" s="12" t="s">
        <v>3771</v>
      </c>
      <c r="K2917" s="12">
        <v>20643.755000000001</v>
      </c>
      <c r="L2917" s="12" t="s">
        <v>5820</v>
      </c>
    </row>
    <row r="2918" spans="1:12" x14ac:dyDescent="0.3">
      <c r="A2918" s="12" t="s">
        <v>5821</v>
      </c>
      <c r="B2918" s="12">
        <v>2</v>
      </c>
      <c r="C2918" s="12">
        <v>0</v>
      </c>
      <c r="D2918" s="12">
        <v>7.0415000000000001</v>
      </c>
      <c r="I2918" s="12" t="s">
        <v>3771</v>
      </c>
      <c r="J2918" s="12" t="s">
        <v>3771</v>
      </c>
      <c r="K2918" s="12">
        <v>111455.7568</v>
      </c>
      <c r="L2918" s="12" t="s">
        <v>5822</v>
      </c>
    </row>
    <row r="2919" spans="1:12" x14ac:dyDescent="0.3">
      <c r="A2919" s="12" t="s">
        <v>5823</v>
      </c>
      <c r="B2919" s="12">
        <v>9</v>
      </c>
      <c r="C2919" s="12">
        <v>0</v>
      </c>
      <c r="D2919" s="12">
        <v>35.519799999999996</v>
      </c>
      <c r="I2919" s="12" t="s">
        <v>3771</v>
      </c>
      <c r="J2919" s="12" t="s">
        <v>3771</v>
      </c>
      <c r="K2919" s="12">
        <v>467947.29800000001</v>
      </c>
      <c r="L2919" s="12" t="s">
        <v>5824</v>
      </c>
    </row>
    <row r="2920" spans="1:12" x14ac:dyDescent="0.3">
      <c r="A2920" s="12" t="s">
        <v>5825</v>
      </c>
      <c r="B2920" s="12">
        <v>2</v>
      </c>
      <c r="C2920" s="12">
        <v>0</v>
      </c>
      <c r="D2920" s="12">
        <v>13.023</v>
      </c>
      <c r="I2920" s="12" t="s">
        <v>3771</v>
      </c>
      <c r="J2920" s="12" t="s">
        <v>3771</v>
      </c>
      <c r="K2920" s="12">
        <v>54934.061000000002</v>
      </c>
      <c r="L2920" s="12" t="s">
        <v>5826</v>
      </c>
    </row>
    <row r="2921" spans="1:12" x14ac:dyDescent="0.3">
      <c r="A2921" s="12" t="s">
        <v>5827</v>
      </c>
      <c r="B2921" s="12">
        <v>26</v>
      </c>
      <c r="C2921" s="12">
        <v>0</v>
      </c>
      <c r="D2921" s="12">
        <v>120.94029999999999</v>
      </c>
      <c r="I2921" s="12" t="s">
        <v>3771</v>
      </c>
      <c r="J2921" s="12" t="s">
        <v>3771</v>
      </c>
      <c r="K2921" s="12">
        <v>523869.85159999999</v>
      </c>
      <c r="L2921" s="12" t="s">
        <v>5828</v>
      </c>
    </row>
    <row r="2922" spans="1:12" x14ac:dyDescent="0.3">
      <c r="A2922" s="12" t="s">
        <v>5829</v>
      </c>
      <c r="B2922" s="12">
        <v>3</v>
      </c>
      <c r="C2922" s="12">
        <v>0</v>
      </c>
      <c r="D2922" s="12">
        <v>12.4183</v>
      </c>
      <c r="I2922" s="12" t="s">
        <v>3771</v>
      </c>
      <c r="J2922" s="12" t="s">
        <v>3771</v>
      </c>
      <c r="K2922" s="12">
        <v>145807.35759999999</v>
      </c>
      <c r="L2922" s="12" t="s">
        <v>5830</v>
      </c>
    </row>
    <row r="2923" spans="1:12" x14ac:dyDescent="0.3">
      <c r="A2923" s="12" t="s">
        <v>5831</v>
      </c>
      <c r="B2923" s="12">
        <v>5</v>
      </c>
      <c r="C2923" s="12">
        <v>0</v>
      </c>
      <c r="D2923" s="12">
        <v>21.9831</v>
      </c>
      <c r="I2923" s="12" t="s">
        <v>3771</v>
      </c>
      <c r="J2923" s="12" t="s">
        <v>3771</v>
      </c>
      <c r="K2923" s="12">
        <v>84335.858600000007</v>
      </c>
      <c r="L2923" s="12" t="s">
        <v>5832</v>
      </c>
    </row>
    <row r="2924" spans="1:12" x14ac:dyDescent="0.3">
      <c r="A2924" s="12" t="s">
        <v>5833</v>
      </c>
      <c r="B2924" s="12">
        <v>2</v>
      </c>
      <c r="C2924" s="12">
        <v>0</v>
      </c>
      <c r="D2924" s="12">
        <v>8.8242999999999991</v>
      </c>
      <c r="I2924" s="12" t="s">
        <v>3771</v>
      </c>
      <c r="J2924" s="12" t="s">
        <v>3771</v>
      </c>
      <c r="K2924" s="12">
        <v>99459.486000000004</v>
      </c>
      <c r="L2924" s="12" t="s">
        <v>5834</v>
      </c>
    </row>
    <row r="2925" spans="1:12" x14ac:dyDescent="0.3">
      <c r="A2925" s="12" t="s">
        <v>5835</v>
      </c>
      <c r="B2925" s="12">
        <v>2</v>
      </c>
      <c r="C2925" s="12">
        <v>0</v>
      </c>
      <c r="D2925" s="12">
        <v>9.9849999999999994</v>
      </c>
      <c r="I2925" s="12" t="s">
        <v>3771</v>
      </c>
      <c r="J2925" s="12" t="s">
        <v>3771</v>
      </c>
      <c r="K2925" s="12">
        <v>190713.66759999999</v>
      </c>
      <c r="L2925" s="12" t="s">
        <v>5836</v>
      </c>
    </row>
    <row r="2926" spans="1:12" x14ac:dyDescent="0.3">
      <c r="A2926" s="12" t="s">
        <v>5837</v>
      </c>
      <c r="B2926" s="12">
        <v>3</v>
      </c>
      <c r="C2926" s="12">
        <v>0</v>
      </c>
      <c r="D2926" s="12">
        <v>12.8063</v>
      </c>
      <c r="I2926" s="12" t="s">
        <v>3771</v>
      </c>
      <c r="J2926" s="12" t="s">
        <v>3771</v>
      </c>
      <c r="K2926" s="12">
        <v>279245.47389999998</v>
      </c>
      <c r="L2926" s="12" t="s">
        <v>5838</v>
      </c>
    </row>
    <row r="2927" spans="1:12" x14ac:dyDescent="0.3">
      <c r="A2927" s="12" t="s">
        <v>5839</v>
      </c>
      <c r="B2927" s="12">
        <v>1</v>
      </c>
      <c r="C2927" s="12">
        <v>0</v>
      </c>
      <c r="D2927" s="12">
        <v>7.3308</v>
      </c>
      <c r="I2927" s="12" t="s">
        <v>3771</v>
      </c>
      <c r="J2927" s="12" t="s">
        <v>3771</v>
      </c>
      <c r="K2927" s="12">
        <v>139382.4345</v>
      </c>
      <c r="L2927" s="12" t="s">
        <v>5840</v>
      </c>
    </row>
    <row r="2928" spans="1:12" x14ac:dyDescent="0.3">
      <c r="A2928" s="12" t="s">
        <v>5841</v>
      </c>
      <c r="B2928" s="12">
        <v>8</v>
      </c>
      <c r="C2928" s="12">
        <v>0</v>
      </c>
      <c r="D2928" s="12">
        <v>34.022500000000001</v>
      </c>
      <c r="I2928" s="12" t="s">
        <v>3771</v>
      </c>
      <c r="J2928" s="12" t="s">
        <v>3771</v>
      </c>
      <c r="K2928" s="12">
        <v>137430.1618</v>
      </c>
      <c r="L2928" s="12" t="s">
        <v>5842</v>
      </c>
    </row>
    <row r="2929" spans="1:12" x14ac:dyDescent="0.3">
      <c r="A2929" s="12" t="s">
        <v>5843</v>
      </c>
      <c r="B2929" s="12">
        <v>4</v>
      </c>
      <c r="C2929" s="12">
        <v>0</v>
      </c>
      <c r="D2929" s="12">
        <v>18.6632</v>
      </c>
      <c r="I2929" s="12" t="s">
        <v>3771</v>
      </c>
      <c r="J2929" s="12" t="s">
        <v>3771</v>
      </c>
      <c r="K2929" s="12">
        <v>142072.73480000001</v>
      </c>
      <c r="L2929" s="12" t="s">
        <v>5844</v>
      </c>
    </row>
    <row r="2930" spans="1:12" x14ac:dyDescent="0.3">
      <c r="A2930" s="12" t="s">
        <v>5845</v>
      </c>
      <c r="B2930" s="12">
        <v>4</v>
      </c>
      <c r="C2930" s="12">
        <v>0</v>
      </c>
      <c r="D2930" s="12">
        <v>18.2971</v>
      </c>
      <c r="I2930" s="12" t="s">
        <v>3771</v>
      </c>
      <c r="J2930" s="12" t="s">
        <v>3771</v>
      </c>
      <c r="K2930" s="12">
        <v>103856.66529999999</v>
      </c>
      <c r="L2930" s="12" t="s">
        <v>5846</v>
      </c>
    </row>
    <row r="2931" spans="1:12" x14ac:dyDescent="0.3">
      <c r="A2931" s="12" t="s">
        <v>5847</v>
      </c>
      <c r="B2931" s="12">
        <v>2</v>
      </c>
      <c r="C2931" s="12">
        <v>0</v>
      </c>
      <c r="D2931" s="12">
        <v>8.4323999999999995</v>
      </c>
      <c r="I2931" s="12" t="s">
        <v>3771</v>
      </c>
      <c r="J2931" s="12" t="s">
        <v>3771</v>
      </c>
      <c r="K2931" s="12">
        <v>104357.47040000001</v>
      </c>
      <c r="L2931" s="12" t="s">
        <v>5848</v>
      </c>
    </row>
    <row r="2932" spans="1:12" x14ac:dyDescent="0.3">
      <c r="A2932" s="12" t="s">
        <v>5849</v>
      </c>
      <c r="B2932" s="12">
        <v>1</v>
      </c>
      <c r="C2932" s="12">
        <v>0</v>
      </c>
      <c r="D2932" s="12">
        <v>3.9735999999999998</v>
      </c>
      <c r="I2932" s="12" t="s">
        <v>3771</v>
      </c>
      <c r="J2932" s="12" t="s">
        <v>3771</v>
      </c>
      <c r="K2932" s="12">
        <v>56320.3217</v>
      </c>
      <c r="L2932" s="12" t="s">
        <v>5850</v>
      </c>
    </row>
    <row r="2933" spans="1:12" x14ac:dyDescent="0.3">
      <c r="A2933" s="12" t="s">
        <v>5851</v>
      </c>
      <c r="B2933" s="12">
        <v>2</v>
      </c>
      <c r="C2933" s="12">
        <v>0</v>
      </c>
      <c r="D2933" s="12">
        <v>8.9406999999999996</v>
      </c>
      <c r="I2933" s="12" t="s">
        <v>3771</v>
      </c>
      <c r="J2933" s="12" t="s">
        <v>3771</v>
      </c>
      <c r="K2933" s="12">
        <v>100640.4356</v>
      </c>
      <c r="L2933" s="12" t="s">
        <v>5852</v>
      </c>
    </row>
    <row r="2934" spans="1:12" x14ac:dyDescent="0.3">
      <c r="A2934" s="12" t="s">
        <v>5853</v>
      </c>
      <c r="B2934" s="12">
        <v>1</v>
      </c>
      <c r="C2934" s="12">
        <v>0</v>
      </c>
      <c r="D2934" s="12">
        <v>4.9947999999999997</v>
      </c>
      <c r="I2934" s="12" t="s">
        <v>3771</v>
      </c>
      <c r="J2934" s="12" t="s">
        <v>3771</v>
      </c>
      <c r="K2934" s="12">
        <v>4794.3512000000001</v>
      </c>
      <c r="L2934" s="12" t="s">
        <v>5854</v>
      </c>
    </row>
    <row r="2935" spans="1:12" x14ac:dyDescent="0.3">
      <c r="A2935" s="12" t="s">
        <v>5855</v>
      </c>
      <c r="B2935" s="12">
        <v>4</v>
      </c>
      <c r="C2935" s="12">
        <v>0</v>
      </c>
      <c r="D2935" s="12">
        <v>16.993600000000001</v>
      </c>
      <c r="I2935" s="12" t="s">
        <v>3771</v>
      </c>
      <c r="J2935" s="12" t="s">
        <v>3771</v>
      </c>
      <c r="K2935" s="12">
        <v>102430.22990000001</v>
      </c>
      <c r="L2935" s="12" t="s">
        <v>5856</v>
      </c>
    </row>
    <row r="2936" spans="1:12" x14ac:dyDescent="0.3">
      <c r="A2936" s="12" t="s">
        <v>5857</v>
      </c>
      <c r="B2936" s="12">
        <v>2</v>
      </c>
      <c r="C2936" s="12">
        <v>0</v>
      </c>
      <c r="D2936" s="12">
        <v>8.8120999999999992</v>
      </c>
      <c r="I2936" s="12" t="s">
        <v>3771</v>
      </c>
      <c r="J2936" s="12" t="s">
        <v>3771</v>
      </c>
      <c r="K2936" s="12">
        <v>57804.873500000002</v>
      </c>
      <c r="L2936" s="12" t="s">
        <v>5858</v>
      </c>
    </row>
    <row r="2937" spans="1:12" x14ac:dyDescent="0.3">
      <c r="A2937" s="12" t="s">
        <v>5859</v>
      </c>
      <c r="B2937" s="12">
        <v>6</v>
      </c>
      <c r="C2937" s="12">
        <v>0</v>
      </c>
      <c r="D2937" s="12">
        <v>22.393000000000001</v>
      </c>
      <c r="I2937" s="12" t="s">
        <v>3771</v>
      </c>
      <c r="J2937" s="12" t="s">
        <v>3771</v>
      </c>
      <c r="K2937" s="12">
        <v>250616.7389</v>
      </c>
      <c r="L2937" s="12" t="s">
        <v>5860</v>
      </c>
    </row>
    <row r="2938" spans="1:12" x14ac:dyDescent="0.3">
      <c r="A2938" s="12" t="s">
        <v>5861</v>
      </c>
      <c r="B2938" s="12">
        <v>4</v>
      </c>
      <c r="C2938" s="12">
        <v>0</v>
      </c>
      <c r="D2938" s="12">
        <v>16.101600000000001</v>
      </c>
      <c r="I2938" s="12" t="s">
        <v>3771</v>
      </c>
      <c r="J2938" s="12" t="s">
        <v>3771</v>
      </c>
      <c r="K2938" s="12">
        <v>66218.497600000002</v>
      </c>
      <c r="L2938" s="12" t="s">
        <v>5862</v>
      </c>
    </row>
    <row r="2939" spans="1:12" x14ac:dyDescent="0.3">
      <c r="A2939" s="12" t="s">
        <v>5863</v>
      </c>
      <c r="B2939" s="12">
        <v>1</v>
      </c>
      <c r="C2939" s="12">
        <v>0</v>
      </c>
      <c r="D2939" s="12">
        <v>3.7637999999999998</v>
      </c>
      <c r="I2939" s="12" t="s">
        <v>3771</v>
      </c>
      <c r="J2939" s="12" t="s">
        <v>3771</v>
      </c>
      <c r="K2939" s="12">
        <v>112089.9682</v>
      </c>
      <c r="L2939" s="12" t="s">
        <v>5864</v>
      </c>
    </row>
    <row r="2940" spans="1:12" x14ac:dyDescent="0.3">
      <c r="A2940" s="12" t="s">
        <v>5865</v>
      </c>
      <c r="B2940" s="12">
        <v>2</v>
      </c>
      <c r="C2940" s="12">
        <v>0</v>
      </c>
      <c r="D2940" s="12">
        <v>8.3823000000000008</v>
      </c>
      <c r="I2940" s="12" t="s">
        <v>3771</v>
      </c>
      <c r="J2940" s="12" t="s">
        <v>3771</v>
      </c>
      <c r="K2940" s="12">
        <v>79657.001199999999</v>
      </c>
      <c r="L2940" s="12" t="s">
        <v>5866</v>
      </c>
    </row>
    <row r="2941" spans="1:12" x14ac:dyDescent="0.3">
      <c r="A2941" s="12" t="s">
        <v>5867</v>
      </c>
      <c r="B2941" s="12">
        <v>2</v>
      </c>
      <c r="C2941" s="12">
        <v>0</v>
      </c>
      <c r="D2941" s="12">
        <v>13.1554</v>
      </c>
      <c r="I2941" s="12" t="s">
        <v>3771</v>
      </c>
      <c r="J2941" s="12" t="s">
        <v>3771</v>
      </c>
      <c r="K2941" s="12">
        <v>81306.054600000003</v>
      </c>
      <c r="L2941" s="12" t="s">
        <v>5868</v>
      </c>
    </row>
    <row r="2942" spans="1:12" x14ac:dyDescent="0.3">
      <c r="A2942" s="12" t="s">
        <v>5869</v>
      </c>
      <c r="B2942" s="12">
        <v>5</v>
      </c>
      <c r="C2942" s="12">
        <v>0</v>
      </c>
      <c r="D2942" s="12">
        <v>29.6309</v>
      </c>
      <c r="I2942" s="12" t="s">
        <v>3771</v>
      </c>
      <c r="J2942" s="12" t="s">
        <v>3771</v>
      </c>
      <c r="K2942" s="12">
        <v>69019.714600000007</v>
      </c>
      <c r="L2942" s="12" t="s">
        <v>5870</v>
      </c>
    </row>
    <row r="2943" spans="1:12" x14ac:dyDescent="0.3">
      <c r="A2943" s="12" t="s">
        <v>5871</v>
      </c>
      <c r="B2943" s="12">
        <v>1</v>
      </c>
      <c r="C2943" s="12">
        <v>0</v>
      </c>
      <c r="D2943" s="12">
        <v>5.2695999999999996</v>
      </c>
      <c r="I2943" s="12" t="s">
        <v>3771</v>
      </c>
      <c r="J2943" s="12" t="s">
        <v>3771</v>
      </c>
      <c r="K2943" s="12">
        <v>22970.1662</v>
      </c>
      <c r="L2943" s="12" t="s">
        <v>5872</v>
      </c>
    </row>
    <row r="2944" spans="1:12" x14ac:dyDescent="0.3">
      <c r="A2944" s="12" t="s">
        <v>5873</v>
      </c>
      <c r="B2944" s="12">
        <v>4</v>
      </c>
      <c r="C2944" s="12">
        <v>0</v>
      </c>
      <c r="D2944" s="12">
        <v>17.639700000000001</v>
      </c>
      <c r="I2944" s="12" t="s">
        <v>3771</v>
      </c>
      <c r="J2944" s="12" t="s">
        <v>3771</v>
      </c>
      <c r="K2944" s="12">
        <v>150993.40210000001</v>
      </c>
      <c r="L2944" s="12" t="s">
        <v>5874</v>
      </c>
    </row>
    <row r="2945" spans="1:12" x14ac:dyDescent="0.3">
      <c r="A2945" s="12" t="s">
        <v>5875</v>
      </c>
      <c r="B2945" s="12">
        <v>1</v>
      </c>
      <c r="C2945" s="12">
        <v>0</v>
      </c>
      <c r="D2945" s="12">
        <v>3.9891000000000001</v>
      </c>
      <c r="I2945" s="12" t="s">
        <v>3771</v>
      </c>
      <c r="J2945" s="12" t="s">
        <v>3771</v>
      </c>
      <c r="K2945" s="12">
        <v>9132.4616999999998</v>
      </c>
      <c r="L2945" s="12" t="s">
        <v>5876</v>
      </c>
    </row>
    <row r="2946" spans="1:12" x14ac:dyDescent="0.3">
      <c r="A2946" s="12" t="s">
        <v>5877</v>
      </c>
      <c r="B2946" s="12">
        <v>4</v>
      </c>
      <c r="C2946" s="12">
        <v>0</v>
      </c>
      <c r="D2946" s="12">
        <v>17.094000000000001</v>
      </c>
      <c r="I2946" s="12" t="s">
        <v>3771</v>
      </c>
      <c r="J2946" s="12" t="s">
        <v>3771</v>
      </c>
      <c r="K2946" s="12">
        <v>101936.75750000001</v>
      </c>
      <c r="L2946" s="12" t="s">
        <v>5878</v>
      </c>
    </row>
    <row r="2947" spans="1:12" x14ac:dyDescent="0.3">
      <c r="A2947" s="12" t="s">
        <v>5879</v>
      </c>
      <c r="B2947" s="12">
        <v>2</v>
      </c>
      <c r="C2947" s="12">
        <v>0</v>
      </c>
      <c r="D2947" s="12">
        <v>8.4559999999999995</v>
      </c>
      <c r="I2947" s="12" t="s">
        <v>3771</v>
      </c>
      <c r="J2947" s="12" t="s">
        <v>3771</v>
      </c>
      <c r="K2947" s="12">
        <v>94176.9951</v>
      </c>
      <c r="L2947" s="12" t="s">
        <v>5880</v>
      </c>
    </row>
    <row r="2948" spans="1:12" x14ac:dyDescent="0.3">
      <c r="A2948" s="12" t="s">
        <v>5881</v>
      </c>
      <c r="B2948" s="12">
        <v>3</v>
      </c>
      <c r="C2948" s="12">
        <v>0</v>
      </c>
      <c r="D2948" s="12">
        <v>14.010400000000001</v>
      </c>
      <c r="I2948" s="12" t="s">
        <v>3771</v>
      </c>
      <c r="J2948" s="12" t="s">
        <v>3771</v>
      </c>
      <c r="K2948" s="12">
        <v>279579.17869999999</v>
      </c>
      <c r="L2948" s="12" t="s">
        <v>5882</v>
      </c>
    </row>
    <row r="2949" spans="1:12" x14ac:dyDescent="0.3">
      <c r="A2949" s="12" t="s">
        <v>5883</v>
      </c>
      <c r="B2949" s="12">
        <v>4</v>
      </c>
      <c r="C2949" s="12">
        <v>0</v>
      </c>
      <c r="D2949" s="12">
        <v>15.1746</v>
      </c>
      <c r="I2949" s="12" t="s">
        <v>3771</v>
      </c>
      <c r="J2949" s="12" t="s">
        <v>3771</v>
      </c>
      <c r="K2949" s="12">
        <v>158291.3854</v>
      </c>
      <c r="L2949" s="12" t="s">
        <v>5884</v>
      </c>
    </row>
    <row r="2950" spans="1:12" x14ac:dyDescent="0.3">
      <c r="A2950" s="12" t="s">
        <v>5885</v>
      </c>
      <c r="B2950" s="12">
        <v>4</v>
      </c>
      <c r="C2950" s="12">
        <v>0</v>
      </c>
      <c r="D2950" s="12">
        <v>17.735800000000001</v>
      </c>
      <c r="I2950" s="12" t="s">
        <v>3771</v>
      </c>
      <c r="J2950" s="12" t="s">
        <v>3771</v>
      </c>
      <c r="K2950" s="12">
        <v>81977.966100000005</v>
      </c>
      <c r="L2950" s="12" t="s">
        <v>5886</v>
      </c>
    </row>
    <row r="2951" spans="1:12" x14ac:dyDescent="0.3">
      <c r="A2951" s="12" t="s">
        <v>5887</v>
      </c>
      <c r="B2951" s="12">
        <v>2</v>
      </c>
      <c r="C2951" s="12">
        <v>0</v>
      </c>
      <c r="D2951" s="12">
        <v>8.6423000000000005</v>
      </c>
      <c r="I2951" s="12" t="s">
        <v>3771</v>
      </c>
      <c r="J2951" s="12" t="s">
        <v>3771</v>
      </c>
      <c r="K2951" s="12">
        <v>98256.781000000003</v>
      </c>
      <c r="L2951" s="12" t="s">
        <v>5888</v>
      </c>
    </row>
    <row r="2952" spans="1:12" x14ac:dyDescent="0.3">
      <c r="A2952" s="12" t="s">
        <v>5889</v>
      </c>
      <c r="B2952" s="12">
        <v>3</v>
      </c>
      <c r="C2952" s="12">
        <v>0</v>
      </c>
      <c r="D2952" s="12">
        <v>11.3551</v>
      </c>
      <c r="I2952" s="12" t="s">
        <v>3771</v>
      </c>
      <c r="J2952" s="12" t="s">
        <v>3771</v>
      </c>
      <c r="K2952" s="12">
        <v>169150.54180000001</v>
      </c>
      <c r="L2952" s="12" t="s">
        <v>5890</v>
      </c>
    </row>
    <row r="2953" spans="1:12" x14ac:dyDescent="0.3">
      <c r="A2953" s="12" t="s">
        <v>5891</v>
      </c>
      <c r="B2953" s="12">
        <v>1</v>
      </c>
      <c r="C2953" s="12">
        <v>0</v>
      </c>
      <c r="D2953" s="12">
        <v>4.1708999999999996</v>
      </c>
      <c r="I2953" s="12" t="s">
        <v>3771</v>
      </c>
      <c r="J2953" s="12" t="s">
        <v>3771</v>
      </c>
      <c r="K2953" s="12">
        <v>164704.1501</v>
      </c>
      <c r="L2953" s="12" t="s">
        <v>5892</v>
      </c>
    </row>
    <row r="2954" spans="1:12" x14ac:dyDescent="0.3">
      <c r="A2954" s="12" t="s">
        <v>5893</v>
      </c>
      <c r="B2954" s="12">
        <v>1</v>
      </c>
      <c r="C2954" s="12">
        <v>0</v>
      </c>
      <c r="D2954" s="12">
        <v>3.5920000000000001</v>
      </c>
      <c r="I2954" s="12" t="s">
        <v>3771</v>
      </c>
      <c r="J2954" s="12" t="s">
        <v>3771</v>
      </c>
      <c r="K2954" s="12">
        <v>43434.701999999997</v>
      </c>
      <c r="L2954" s="12" t="s">
        <v>5894</v>
      </c>
    </row>
    <row r="2955" spans="1:12" x14ac:dyDescent="0.3">
      <c r="A2955" s="12" t="s">
        <v>5895</v>
      </c>
      <c r="B2955" s="12">
        <v>2</v>
      </c>
      <c r="C2955" s="12">
        <v>0</v>
      </c>
      <c r="D2955" s="12">
        <v>13.782</v>
      </c>
      <c r="I2955" s="12" t="s">
        <v>3771</v>
      </c>
      <c r="J2955" s="12" t="s">
        <v>3771</v>
      </c>
      <c r="K2955" s="12">
        <v>131625.3291</v>
      </c>
      <c r="L2955" s="12" t="s">
        <v>5896</v>
      </c>
    </row>
    <row r="2956" spans="1:12" x14ac:dyDescent="0.3">
      <c r="A2956" s="12" t="s">
        <v>5897</v>
      </c>
      <c r="B2956" s="12">
        <v>2</v>
      </c>
      <c r="C2956" s="12">
        <v>0</v>
      </c>
      <c r="D2956" s="12">
        <v>8.7698999999999998</v>
      </c>
      <c r="I2956" s="12" t="s">
        <v>3771</v>
      </c>
      <c r="J2956" s="12" t="s">
        <v>3771</v>
      </c>
      <c r="K2956" s="12">
        <v>56405.244100000004</v>
      </c>
      <c r="L2956" s="12" t="s">
        <v>5898</v>
      </c>
    </row>
    <row r="2957" spans="1:12" x14ac:dyDescent="0.3">
      <c r="A2957" s="12" t="s">
        <v>5899</v>
      </c>
      <c r="B2957" s="12">
        <v>4</v>
      </c>
      <c r="C2957" s="12">
        <v>0</v>
      </c>
      <c r="D2957" s="12">
        <v>15.96</v>
      </c>
      <c r="I2957" s="12" t="s">
        <v>3771</v>
      </c>
      <c r="J2957" s="12" t="s">
        <v>3771</v>
      </c>
      <c r="K2957" s="12">
        <v>126804.4057</v>
      </c>
      <c r="L2957" s="12" t="s">
        <v>5900</v>
      </c>
    </row>
    <row r="2958" spans="1:12" x14ac:dyDescent="0.3">
      <c r="A2958" s="12" t="s">
        <v>5901</v>
      </c>
      <c r="B2958" s="12">
        <v>1</v>
      </c>
      <c r="C2958" s="12">
        <v>0</v>
      </c>
      <c r="D2958" s="12">
        <v>4.0907999999999998</v>
      </c>
      <c r="I2958" s="12" t="s">
        <v>3771</v>
      </c>
      <c r="J2958" s="12" t="s">
        <v>3771</v>
      </c>
      <c r="K2958" s="12">
        <v>41905.801500000001</v>
      </c>
      <c r="L2958" s="12" t="s">
        <v>5902</v>
      </c>
    </row>
    <row r="2959" spans="1:12" x14ac:dyDescent="0.3">
      <c r="A2959" s="12" t="s">
        <v>5903</v>
      </c>
      <c r="B2959" s="12">
        <v>3</v>
      </c>
      <c r="C2959" s="12">
        <v>0</v>
      </c>
      <c r="D2959" s="12">
        <v>12.8772</v>
      </c>
      <c r="I2959" s="12" t="s">
        <v>3771</v>
      </c>
      <c r="J2959" s="12" t="s">
        <v>3771</v>
      </c>
      <c r="K2959" s="12">
        <v>104191.193</v>
      </c>
      <c r="L2959" s="12" t="s">
        <v>5904</v>
      </c>
    </row>
    <row r="2960" spans="1:12" x14ac:dyDescent="0.3">
      <c r="A2960" s="12" t="s">
        <v>5905</v>
      </c>
      <c r="B2960" s="12">
        <v>4</v>
      </c>
      <c r="C2960" s="12">
        <v>0</v>
      </c>
      <c r="D2960" s="12">
        <v>22.820699999999999</v>
      </c>
      <c r="I2960" s="12" t="s">
        <v>3771</v>
      </c>
      <c r="J2960" s="12" t="s">
        <v>3771</v>
      </c>
      <c r="K2960" s="12">
        <v>63088.614699999998</v>
      </c>
      <c r="L2960" s="12" t="s">
        <v>5906</v>
      </c>
    </row>
    <row r="2961" spans="1:12" x14ac:dyDescent="0.3">
      <c r="A2961" s="12" t="s">
        <v>5907</v>
      </c>
      <c r="B2961" s="12">
        <v>2</v>
      </c>
      <c r="C2961" s="12">
        <v>0</v>
      </c>
      <c r="D2961" s="12">
        <v>10.338900000000001</v>
      </c>
      <c r="I2961" s="12" t="s">
        <v>3771</v>
      </c>
      <c r="J2961" s="12" t="s">
        <v>3771</v>
      </c>
      <c r="K2961" s="12">
        <v>95615.253100000002</v>
      </c>
      <c r="L2961" s="12" t="s">
        <v>5908</v>
      </c>
    </row>
    <row r="2962" spans="1:12" x14ac:dyDescent="0.3">
      <c r="A2962" s="12" t="s">
        <v>5909</v>
      </c>
      <c r="B2962" s="12">
        <v>7</v>
      </c>
      <c r="C2962" s="12">
        <v>0</v>
      </c>
      <c r="D2962" s="12">
        <v>45.366199999999999</v>
      </c>
      <c r="I2962" s="12" t="s">
        <v>3771</v>
      </c>
      <c r="J2962" s="12" t="s">
        <v>3771</v>
      </c>
      <c r="K2962" s="12">
        <v>62709.451300000001</v>
      </c>
      <c r="L2962" s="12" t="s">
        <v>5910</v>
      </c>
    </row>
    <row r="2963" spans="1:12" x14ac:dyDescent="0.3">
      <c r="A2963" s="12" t="s">
        <v>5911</v>
      </c>
      <c r="B2963" s="12">
        <v>3</v>
      </c>
      <c r="C2963" s="12">
        <v>0</v>
      </c>
      <c r="D2963" s="12">
        <v>12.6226</v>
      </c>
      <c r="I2963" s="12" t="s">
        <v>3771</v>
      </c>
      <c r="J2963" s="12" t="s">
        <v>3771</v>
      </c>
      <c r="K2963" s="12">
        <v>106666.4761</v>
      </c>
      <c r="L2963" s="12" t="s">
        <v>5912</v>
      </c>
    </row>
    <row r="2964" spans="1:12" x14ac:dyDescent="0.3">
      <c r="A2964" s="12" t="s">
        <v>5913</v>
      </c>
      <c r="B2964" s="12">
        <v>2</v>
      </c>
      <c r="C2964" s="12">
        <v>0</v>
      </c>
      <c r="D2964" s="12">
        <v>9.1704000000000008</v>
      </c>
      <c r="I2964" s="12" t="s">
        <v>3771</v>
      </c>
      <c r="J2964" s="12" t="s">
        <v>3771</v>
      </c>
      <c r="K2964" s="12">
        <v>73143.343900000007</v>
      </c>
      <c r="L2964" s="12" t="s">
        <v>5914</v>
      </c>
    </row>
    <row r="2965" spans="1:12" x14ac:dyDescent="0.3">
      <c r="A2965" s="12" t="s">
        <v>5915</v>
      </c>
      <c r="B2965" s="12">
        <v>3</v>
      </c>
      <c r="C2965" s="12">
        <v>0</v>
      </c>
      <c r="D2965" s="12">
        <v>16.956099999999999</v>
      </c>
      <c r="I2965" s="12" t="s">
        <v>3771</v>
      </c>
      <c r="J2965" s="12" t="s">
        <v>3771</v>
      </c>
      <c r="K2965" s="12">
        <v>55563.4686</v>
      </c>
      <c r="L2965" s="12" t="s">
        <v>5916</v>
      </c>
    </row>
    <row r="2966" spans="1:12" x14ac:dyDescent="0.3">
      <c r="A2966" s="12" t="s">
        <v>5917</v>
      </c>
      <c r="B2966" s="12">
        <v>3</v>
      </c>
      <c r="C2966" s="12">
        <v>0</v>
      </c>
      <c r="D2966" s="12">
        <v>11.6228</v>
      </c>
      <c r="I2966" s="12" t="s">
        <v>3771</v>
      </c>
      <c r="J2966" s="12" t="s">
        <v>3771</v>
      </c>
      <c r="K2966" s="12">
        <v>134717.75279999999</v>
      </c>
      <c r="L2966" s="12" t="s">
        <v>5918</v>
      </c>
    </row>
    <row r="2967" spans="1:12" x14ac:dyDescent="0.3">
      <c r="A2967" s="12" t="s">
        <v>5919</v>
      </c>
      <c r="B2967" s="12">
        <v>3</v>
      </c>
      <c r="C2967" s="12">
        <v>0</v>
      </c>
      <c r="D2967" s="12">
        <v>11.409599999999999</v>
      </c>
      <c r="I2967" s="12" t="s">
        <v>3771</v>
      </c>
      <c r="J2967" s="12" t="s">
        <v>3771</v>
      </c>
      <c r="K2967" s="12">
        <v>136971.92989999999</v>
      </c>
      <c r="L2967" s="12" t="s">
        <v>5920</v>
      </c>
    </row>
    <row r="2968" spans="1:12" x14ac:dyDescent="0.3">
      <c r="A2968" s="12" t="s">
        <v>5921</v>
      </c>
      <c r="B2968" s="12">
        <v>1</v>
      </c>
      <c r="C2968" s="12">
        <v>0</v>
      </c>
      <c r="D2968" s="12">
        <v>5.1902999999999997</v>
      </c>
      <c r="I2968" s="12" t="s">
        <v>3771</v>
      </c>
      <c r="J2968" s="12" t="s">
        <v>3771</v>
      </c>
      <c r="K2968" s="12">
        <v>61143.337299999999</v>
      </c>
      <c r="L2968" s="12" t="s">
        <v>5922</v>
      </c>
    </row>
    <row r="2969" spans="1:12" x14ac:dyDescent="0.3">
      <c r="A2969" s="12" t="s">
        <v>5923</v>
      </c>
      <c r="B2969" s="12">
        <v>2</v>
      </c>
      <c r="C2969" s="12">
        <v>0</v>
      </c>
      <c r="D2969" s="12">
        <v>10.9595</v>
      </c>
      <c r="I2969" s="12" t="s">
        <v>3771</v>
      </c>
      <c r="J2969" s="12" t="s">
        <v>3771</v>
      </c>
      <c r="K2969" s="12">
        <v>222838.5594</v>
      </c>
      <c r="L2969" s="12" t="s">
        <v>5924</v>
      </c>
    </row>
    <row r="2970" spans="1:12" x14ac:dyDescent="0.3">
      <c r="A2970" s="12" t="s">
        <v>5925</v>
      </c>
      <c r="B2970" s="12">
        <v>22</v>
      </c>
      <c r="C2970" s="12">
        <v>0</v>
      </c>
      <c r="D2970" s="12">
        <v>239.52440000000001</v>
      </c>
      <c r="I2970" s="12" t="s">
        <v>3771</v>
      </c>
      <c r="J2970" s="12" t="s">
        <v>3771</v>
      </c>
      <c r="K2970" s="12">
        <v>32928.749300000003</v>
      </c>
      <c r="L2970" s="12" t="s">
        <v>1631</v>
      </c>
    </row>
    <row r="2971" spans="1:12" x14ac:dyDescent="0.3">
      <c r="A2971" s="12" t="s">
        <v>5926</v>
      </c>
      <c r="B2971" s="12">
        <v>2</v>
      </c>
      <c r="C2971" s="12">
        <v>0</v>
      </c>
      <c r="D2971" s="12">
        <v>8.5419999999999998</v>
      </c>
      <c r="I2971" s="12" t="s">
        <v>3771</v>
      </c>
      <c r="J2971" s="12" t="s">
        <v>3771</v>
      </c>
      <c r="K2971" s="12">
        <v>115097.39690000001</v>
      </c>
      <c r="L2971" s="12" t="s">
        <v>5927</v>
      </c>
    </row>
    <row r="2972" spans="1:12" x14ac:dyDescent="0.3">
      <c r="A2972" s="12" t="s">
        <v>5928</v>
      </c>
      <c r="B2972" s="12">
        <v>2</v>
      </c>
      <c r="C2972" s="12">
        <v>0</v>
      </c>
      <c r="D2972" s="12">
        <v>14.7691</v>
      </c>
      <c r="I2972" s="12" t="s">
        <v>3771</v>
      </c>
      <c r="J2972" s="12" t="s">
        <v>3771</v>
      </c>
      <c r="K2972" s="12">
        <v>78192.227199999994</v>
      </c>
      <c r="L2972" s="12" t="s">
        <v>5929</v>
      </c>
    </row>
    <row r="2973" spans="1:12" x14ac:dyDescent="0.3">
      <c r="A2973" s="12" t="s">
        <v>5930</v>
      </c>
      <c r="B2973" s="12">
        <v>2</v>
      </c>
      <c r="C2973" s="12">
        <v>0</v>
      </c>
      <c r="D2973" s="12">
        <v>8.0622000000000007</v>
      </c>
      <c r="I2973" s="12" t="s">
        <v>3771</v>
      </c>
      <c r="J2973" s="12" t="s">
        <v>3771</v>
      </c>
      <c r="K2973" s="12">
        <v>170060.35860000001</v>
      </c>
      <c r="L2973" s="12" t="s">
        <v>5931</v>
      </c>
    </row>
    <row r="2974" spans="1:12" x14ac:dyDescent="0.3">
      <c r="A2974" s="12" t="s">
        <v>5932</v>
      </c>
      <c r="B2974" s="12">
        <v>12</v>
      </c>
      <c r="C2974" s="12">
        <v>0</v>
      </c>
      <c r="D2974" s="12">
        <v>53.1066</v>
      </c>
      <c r="I2974" s="12" t="s">
        <v>3771</v>
      </c>
      <c r="J2974" s="12" t="s">
        <v>3771</v>
      </c>
      <c r="K2974" s="12">
        <v>241291.87419999999</v>
      </c>
      <c r="L2974" s="12" t="s">
        <v>5933</v>
      </c>
    </row>
    <row r="2975" spans="1:12" x14ac:dyDescent="0.3">
      <c r="A2975" s="12" t="s">
        <v>5934</v>
      </c>
      <c r="B2975" s="12">
        <v>6</v>
      </c>
      <c r="C2975" s="12">
        <v>0</v>
      </c>
      <c r="D2975" s="12">
        <v>34.339700000000001</v>
      </c>
      <c r="I2975" s="12" t="s">
        <v>3771</v>
      </c>
      <c r="J2975" s="12" t="s">
        <v>3771</v>
      </c>
      <c r="K2975" s="12">
        <v>228922.72500000001</v>
      </c>
      <c r="L2975" s="12" t="s">
        <v>5935</v>
      </c>
    </row>
    <row r="2976" spans="1:12" x14ac:dyDescent="0.3">
      <c r="A2976" s="12" t="s">
        <v>5936</v>
      </c>
      <c r="B2976" s="12">
        <v>2</v>
      </c>
      <c r="C2976" s="12">
        <v>0</v>
      </c>
      <c r="D2976" s="12">
        <v>9.2505000000000006</v>
      </c>
      <c r="I2976" s="12" t="s">
        <v>3771</v>
      </c>
      <c r="J2976" s="12" t="s">
        <v>3771</v>
      </c>
      <c r="K2976" s="12">
        <v>30262.526900000001</v>
      </c>
      <c r="L2976" s="12" t="s">
        <v>5937</v>
      </c>
    </row>
    <row r="2977" spans="1:12" x14ac:dyDescent="0.3">
      <c r="A2977" s="12" t="s">
        <v>5938</v>
      </c>
      <c r="B2977" s="12">
        <v>2</v>
      </c>
      <c r="C2977" s="12">
        <v>0</v>
      </c>
      <c r="D2977" s="12">
        <v>11.815200000000001</v>
      </c>
      <c r="I2977" s="12" t="s">
        <v>3771</v>
      </c>
      <c r="J2977" s="12" t="s">
        <v>3771</v>
      </c>
      <c r="K2977" s="12">
        <v>156476.02480000001</v>
      </c>
      <c r="L2977" s="12" t="s">
        <v>5939</v>
      </c>
    </row>
    <row r="2978" spans="1:12" x14ac:dyDescent="0.3">
      <c r="A2978" s="12" t="s">
        <v>5940</v>
      </c>
      <c r="B2978" s="12">
        <v>7</v>
      </c>
      <c r="C2978" s="12">
        <v>0</v>
      </c>
      <c r="D2978" s="12">
        <v>28.526499999999999</v>
      </c>
      <c r="I2978" s="12" t="s">
        <v>3771</v>
      </c>
      <c r="J2978" s="12" t="s">
        <v>3771</v>
      </c>
      <c r="K2978" s="12">
        <v>134827.1875</v>
      </c>
      <c r="L2978" s="12" t="s">
        <v>5941</v>
      </c>
    </row>
    <row r="2979" spans="1:12" x14ac:dyDescent="0.3">
      <c r="A2979" s="12" t="s">
        <v>5942</v>
      </c>
      <c r="B2979" s="12">
        <v>9</v>
      </c>
      <c r="C2979" s="12">
        <v>0</v>
      </c>
      <c r="D2979" s="12">
        <v>38.535200000000003</v>
      </c>
      <c r="I2979" s="12" t="s">
        <v>3771</v>
      </c>
      <c r="J2979" s="12" t="s">
        <v>3771</v>
      </c>
      <c r="K2979" s="12">
        <v>252766.4387</v>
      </c>
      <c r="L2979" s="12" t="s">
        <v>5943</v>
      </c>
    </row>
    <row r="2980" spans="1:12" x14ac:dyDescent="0.3">
      <c r="A2980" s="12" t="s">
        <v>5944</v>
      </c>
      <c r="B2980" s="12">
        <v>1</v>
      </c>
      <c r="C2980" s="12">
        <v>0</v>
      </c>
      <c r="D2980" s="12">
        <v>3.956</v>
      </c>
      <c r="I2980" s="12" t="s">
        <v>3771</v>
      </c>
      <c r="J2980" s="12" t="s">
        <v>3771</v>
      </c>
      <c r="K2980" s="12">
        <v>46709.282299999999</v>
      </c>
      <c r="L2980" s="12" t="s">
        <v>5945</v>
      </c>
    </row>
    <row r="2981" spans="1:12" x14ac:dyDescent="0.3">
      <c r="A2981" s="12" t="s">
        <v>5946</v>
      </c>
      <c r="B2981" s="12">
        <v>5</v>
      </c>
      <c r="C2981" s="12">
        <v>0</v>
      </c>
      <c r="D2981" s="12">
        <v>20.2271</v>
      </c>
      <c r="I2981" s="12" t="s">
        <v>3771</v>
      </c>
      <c r="J2981" s="12" t="s">
        <v>3771</v>
      </c>
      <c r="K2981" s="12">
        <v>96172.947</v>
      </c>
      <c r="L2981" s="12" t="s">
        <v>5947</v>
      </c>
    </row>
    <row r="2982" spans="1:12" x14ac:dyDescent="0.3">
      <c r="A2982" s="12" t="s">
        <v>5948</v>
      </c>
      <c r="B2982" s="12">
        <v>2</v>
      </c>
      <c r="C2982" s="12">
        <v>0</v>
      </c>
      <c r="D2982" s="12">
        <v>6.5766999999999998</v>
      </c>
      <c r="I2982" s="12" t="s">
        <v>3771</v>
      </c>
      <c r="J2982" s="12" t="s">
        <v>3771</v>
      </c>
      <c r="K2982" s="12">
        <v>271865.4425</v>
      </c>
      <c r="L2982" s="12" t="s">
        <v>5949</v>
      </c>
    </row>
    <row r="2983" spans="1:12" x14ac:dyDescent="0.3">
      <c r="A2983" s="12" t="s">
        <v>5950</v>
      </c>
      <c r="B2983" s="12">
        <v>4</v>
      </c>
      <c r="C2983" s="12">
        <v>0</v>
      </c>
      <c r="D2983" s="12">
        <v>15.883699999999999</v>
      </c>
      <c r="I2983" s="12" t="s">
        <v>3771</v>
      </c>
      <c r="J2983" s="12" t="s">
        <v>3771</v>
      </c>
      <c r="K2983" s="12">
        <v>145004.07610000001</v>
      </c>
      <c r="L2983" s="12" t="s">
        <v>5951</v>
      </c>
    </row>
    <row r="2984" spans="1:12" x14ac:dyDescent="0.3">
      <c r="A2984" s="12" t="s">
        <v>5952</v>
      </c>
      <c r="B2984" s="12">
        <v>2</v>
      </c>
      <c r="C2984" s="12">
        <v>0</v>
      </c>
      <c r="D2984" s="12">
        <v>4.4951999999999996</v>
      </c>
      <c r="I2984" s="12" t="s">
        <v>3771</v>
      </c>
      <c r="J2984" s="12" t="s">
        <v>3771</v>
      </c>
      <c r="K2984" s="12">
        <v>206116.2188</v>
      </c>
      <c r="L2984" s="12" t="s">
        <v>5953</v>
      </c>
    </row>
    <row r="2985" spans="1:12" x14ac:dyDescent="0.3">
      <c r="A2985" s="12" t="s">
        <v>5954</v>
      </c>
      <c r="B2985" s="12">
        <v>5</v>
      </c>
      <c r="C2985" s="12">
        <v>0</v>
      </c>
      <c r="D2985" s="12">
        <v>33.432600000000001</v>
      </c>
      <c r="I2985" s="12" t="s">
        <v>3771</v>
      </c>
      <c r="J2985" s="12" t="s">
        <v>3771</v>
      </c>
      <c r="K2985" s="12">
        <v>215049.09179999999</v>
      </c>
      <c r="L2985" s="12" t="s">
        <v>5955</v>
      </c>
    </row>
    <row r="2986" spans="1:12" x14ac:dyDescent="0.3">
      <c r="A2986" s="12" t="s">
        <v>5956</v>
      </c>
      <c r="B2986" s="12">
        <v>2</v>
      </c>
      <c r="C2986" s="12">
        <v>0</v>
      </c>
      <c r="D2986" s="12">
        <v>13.6128</v>
      </c>
      <c r="I2986" s="12" t="s">
        <v>3771</v>
      </c>
      <c r="J2986" s="12" t="s">
        <v>3771</v>
      </c>
      <c r="K2986" s="12">
        <v>152811.66440000001</v>
      </c>
      <c r="L2986" s="12" t="s">
        <v>5957</v>
      </c>
    </row>
    <row r="2987" spans="1:12" x14ac:dyDescent="0.3">
      <c r="A2987" s="12" t="s">
        <v>5958</v>
      </c>
      <c r="B2987" s="12">
        <v>2</v>
      </c>
      <c r="C2987" s="12">
        <v>0</v>
      </c>
      <c r="D2987" s="12">
        <v>9.0714000000000006</v>
      </c>
      <c r="I2987" s="12" t="s">
        <v>3771</v>
      </c>
      <c r="J2987" s="12" t="s">
        <v>3771</v>
      </c>
      <c r="K2987" s="12">
        <v>121271.4472</v>
      </c>
      <c r="L2987" s="12" t="s">
        <v>5959</v>
      </c>
    </row>
    <row r="2988" spans="1:12" x14ac:dyDescent="0.3">
      <c r="A2988" s="12" t="s">
        <v>5960</v>
      </c>
      <c r="B2988" s="12">
        <v>5</v>
      </c>
      <c r="C2988" s="12">
        <v>0</v>
      </c>
      <c r="D2988" s="12">
        <v>23.178100000000001</v>
      </c>
      <c r="I2988" s="12" t="s">
        <v>3771</v>
      </c>
      <c r="J2988" s="12" t="s">
        <v>3771</v>
      </c>
      <c r="K2988" s="12">
        <v>115104.9604</v>
      </c>
      <c r="L2988" s="12" t="s">
        <v>5961</v>
      </c>
    </row>
    <row r="2989" spans="1:12" x14ac:dyDescent="0.3">
      <c r="A2989" s="12" t="s">
        <v>5962</v>
      </c>
      <c r="B2989" s="12">
        <v>3</v>
      </c>
      <c r="C2989" s="12">
        <v>0</v>
      </c>
      <c r="D2989" s="12">
        <v>12.4992</v>
      </c>
      <c r="I2989" s="12" t="s">
        <v>3771</v>
      </c>
      <c r="J2989" s="12" t="s">
        <v>3771</v>
      </c>
      <c r="K2989" s="12">
        <v>100451.0496</v>
      </c>
      <c r="L2989" s="12" t="s">
        <v>5963</v>
      </c>
    </row>
    <row r="2990" spans="1:12" x14ac:dyDescent="0.3">
      <c r="A2990" s="12" t="s">
        <v>5964</v>
      </c>
      <c r="B2990" s="12">
        <v>2</v>
      </c>
      <c r="C2990" s="12">
        <v>0</v>
      </c>
      <c r="D2990" s="12">
        <v>9.1013000000000002</v>
      </c>
      <c r="I2990" s="12" t="s">
        <v>3771</v>
      </c>
      <c r="J2990" s="12" t="s">
        <v>3771</v>
      </c>
      <c r="K2990" s="12">
        <v>18490.049800000001</v>
      </c>
      <c r="L2990" s="12" t="s">
        <v>5965</v>
      </c>
    </row>
    <row r="2991" spans="1:12" x14ac:dyDescent="0.3">
      <c r="A2991" s="12" t="s">
        <v>5966</v>
      </c>
      <c r="B2991" s="12">
        <v>2</v>
      </c>
      <c r="C2991" s="12">
        <v>0</v>
      </c>
      <c r="D2991" s="12">
        <v>8.1837</v>
      </c>
      <c r="I2991" s="12" t="s">
        <v>3771</v>
      </c>
      <c r="J2991" s="12" t="s">
        <v>3771</v>
      </c>
      <c r="K2991" s="12">
        <v>144547.16630000001</v>
      </c>
      <c r="L2991" s="12" t="s">
        <v>5967</v>
      </c>
    </row>
    <row r="2992" spans="1:12" x14ac:dyDescent="0.3">
      <c r="A2992" s="12" t="s">
        <v>5968</v>
      </c>
      <c r="B2992" s="12">
        <v>4</v>
      </c>
      <c r="C2992" s="12">
        <v>0</v>
      </c>
      <c r="D2992" s="12">
        <v>17.702300000000001</v>
      </c>
      <c r="I2992" s="12" t="s">
        <v>3771</v>
      </c>
      <c r="J2992" s="12" t="s">
        <v>3771</v>
      </c>
      <c r="K2992" s="12">
        <v>39776.2039</v>
      </c>
      <c r="L2992" s="12" t="s">
        <v>5969</v>
      </c>
    </row>
    <row r="2993" spans="1:12" x14ac:dyDescent="0.3">
      <c r="A2993" s="12" t="s">
        <v>5970</v>
      </c>
      <c r="B2993" s="12">
        <v>3</v>
      </c>
      <c r="C2993" s="12">
        <v>0</v>
      </c>
      <c r="D2993" s="12">
        <v>12.6516</v>
      </c>
      <c r="I2993" s="12" t="s">
        <v>3771</v>
      </c>
      <c r="J2993" s="12" t="s">
        <v>3771</v>
      </c>
      <c r="K2993" s="12">
        <v>148635.56539999999</v>
      </c>
      <c r="L2993" s="12" t="s">
        <v>5971</v>
      </c>
    </row>
    <row r="2994" spans="1:12" x14ac:dyDescent="0.3">
      <c r="A2994" s="12" t="s">
        <v>5972</v>
      </c>
      <c r="B2994" s="12">
        <v>1</v>
      </c>
      <c r="C2994" s="12">
        <v>0</v>
      </c>
      <c r="D2994" s="12">
        <v>3.7193999999999998</v>
      </c>
      <c r="I2994" s="12" t="s">
        <v>3771</v>
      </c>
      <c r="J2994" s="12" t="s">
        <v>3771</v>
      </c>
      <c r="K2994" s="12">
        <v>71447.429099999994</v>
      </c>
      <c r="L2994" s="12" t="s">
        <v>5973</v>
      </c>
    </row>
    <row r="2995" spans="1:12" x14ac:dyDescent="0.3">
      <c r="A2995" s="12" t="s">
        <v>5974</v>
      </c>
      <c r="B2995" s="12">
        <v>3</v>
      </c>
      <c r="C2995" s="12">
        <v>0</v>
      </c>
      <c r="D2995" s="12">
        <v>10.860799999999999</v>
      </c>
      <c r="I2995" s="12" t="s">
        <v>3771</v>
      </c>
      <c r="J2995" s="12" t="s">
        <v>3771</v>
      </c>
      <c r="K2995" s="12">
        <v>226377.67879999999</v>
      </c>
      <c r="L2995" s="12" t="s">
        <v>5975</v>
      </c>
    </row>
    <row r="2996" spans="1:12" x14ac:dyDescent="0.3">
      <c r="A2996" s="12" t="s">
        <v>5976</v>
      </c>
      <c r="B2996" s="12">
        <v>4</v>
      </c>
      <c r="C2996" s="12">
        <v>0</v>
      </c>
      <c r="D2996" s="12">
        <v>19.029299999999999</v>
      </c>
      <c r="I2996" s="12" t="s">
        <v>3771</v>
      </c>
      <c r="J2996" s="12" t="s">
        <v>3771</v>
      </c>
      <c r="K2996" s="12">
        <v>78006.082500000004</v>
      </c>
      <c r="L2996" s="12" t="s">
        <v>5977</v>
      </c>
    </row>
    <row r="2997" spans="1:12" x14ac:dyDescent="0.3">
      <c r="A2997" s="12" t="s">
        <v>5978</v>
      </c>
      <c r="B2997" s="12">
        <v>2</v>
      </c>
      <c r="C2997" s="12">
        <v>0</v>
      </c>
      <c r="D2997" s="12">
        <v>14.4407</v>
      </c>
      <c r="I2997" s="12" t="s">
        <v>3771</v>
      </c>
      <c r="J2997" s="12" t="s">
        <v>3771</v>
      </c>
      <c r="K2997" s="12">
        <v>79204.779899999994</v>
      </c>
      <c r="L2997" s="12" t="s">
        <v>5979</v>
      </c>
    </row>
    <row r="2998" spans="1:12" x14ac:dyDescent="0.3">
      <c r="A2998" s="12" t="s">
        <v>5980</v>
      </c>
      <c r="B2998" s="12">
        <v>2</v>
      </c>
      <c r="C2998" s="12">
        <v>0</v>
      </c>
      <c r="D2998" s="12">
        <v>9.2990999999999993</v>
      </c>
      <c r="I2998" s="12" t="s">
        <v>3771</v>
      </c>
      <c r="J2998" s="12" t="s">
        <v>3771</v>
      </c>
      <c r="K2998" s="12">
        <v>138454.40539999999</v>
      </c>
      <c r="L2998" s="12" t="s">
        <v>5981</v>
      </c>
    </row>
    <row r="2999" spans="1:12" x14ac:dyDescent="0.3">
      <c r="A2999" s="12" t="s">
        <v>5982</v>
      </c>
      <c r="B2999" s="12">
        <v>5</v>
      </c>
      <c r="C2999" s="12">
        <v>0</v>
      </c>
      <c r="D2999" s="12">
        <v>24.138500000000001</v>
      </c>
      <c r="I2999" s="12" t="s">
        <v>3771</v>
      </c>
      <c r="J2999" s="12" t="s">
        <v>3771</v>
      </c>
      <c r="K2999" s="12">
        <v>153087.13190000001</v>
      </c>
      <c r="L2999" s="12" t="s">
        <v>5983</v>
      </c>
    </row>
    <row r="3000" spans="1:12" x14ac:dyDescent="0.3">
      <c r="A3000" s="12" t="s">
        <v>5984</v>
      </c>
      <c r="B3000" s="12">
        <v>5</v>
      </c>
      <c r="C3000" s="12">
        <v>0</v>
      </c>
      <c r="D3000" s="12">
        <v>17.233499999999999</v>
      </c>
      <c r="I3000" s="12" t="s">
        <v>3771</v>
      </c>
      <c r="J3000" s="12" t="s">
        <v>3771</v>
      </c>
      <c r="K3000" s="12">
        <v>153337.86319999999</v>
      </c>
      <c r="L3000" s="12" t="s">
        <v>5985</v>
      </c>
    </row>
    <row r="3001" spans="1:12" x14ac:dyDescent="0.3">
      <c r="A3001" s="12" t="s">
        <v>5986</v>
      </c>
      <c r="B3001" s="12">
        <v>3</v>
      </c>
      <c r="C3001" s="12">
        <v>0</v>
      </c>
      <c r="D3001" s="12">
        <v>16.970800000000001</v>
      </c>
      <c r="I3001" s="12" t="s">
        <v>3771</v>
      </c>
      <c r="J3001" s="12" t="s">
        <v>3771</v>
      </c>
      <c r="K3001" s="12">
        <v>51621.029499999997</v>
      </c>
      <c r="L3001" s="12" t="s">
        <v>5987</v>
      </c>
    </row>
    <row r="3002" spans="1:12" x14ac:dyDescent="0.3">
      <c r="A3002" s="12" t="s">
        <v>5988</v>
      </c>
      <c r="B3002" s="12">
        <v>6</v>
      </c>
      <c r="C3002" s="12">
        <v>0</v>
      </c>
      <c r="D3002" s="12">
        <v>27.4223</v>
      </c>
      <c r="I3002" s="12" t="s">
        <v>3771</v>
      </c>
      <c r="J3002" s="12" t="s">
        <v>3771</v>
      </c>
      <c r="K3002" s="12">
        <v>78945.735799999995</v>
      </c>
      <c r="L3002" s="12" t="s">
        <v>5989</v>
      </c>
    </row>
    <row r="3003" spans="1:12" x14ac:dyDescent="0.3">
      <c r="A3003" s="12" t="s">
        <v>5990</v>
      </c>
      <c r="B3003" s="12">
        <v>1</v>
      </c>
      <c r="C3003" s="12">
        <v>0</v>
      </c>
      <c r="D3003" s="12">
        <v>3.4826999999999999</v>
      </c>
      <c r="I3003" s="12" t="s">
        <v>3771</v>
      </c>
      <c r="J3003" s="12" t="s">
        <v>3771</v>
      </c>
      <c r="K3003" s="12">
        <v>61187.014600000002</v>
      </c>
      <c r="L3003" s="12" t="s">
        <v>5991</v>
      </c>
    </row>
    <row r="3004" spans="1:12" x14ac:dyDescent="0.3">
      <c r="A3004" s="12" t="s">
        <v>5992</v>
      </c>
      <c r="B3004" s="12">
        <v>2</v>
      </c>
      <c r="C3004" s="12">
        <v>0</v>
      </c>
      <c r="D3004" s="12">
        <v>8.4588999999999999</v>
      </c>
      <c r="I3004" s="12" t="s">
        <v>3771</v>
      </c>
      <c r="J3004" s="12" t="s">
        <v>3771</v>
      </c>
      <c r="K3004" s="12">
        <v>157201.32920000001</v>
      </c>
      <c r="L3004" s="12" t="s">
        <v>5993</v>
      </c>
    </row>
    <row r="3005" spans="1:12" x14ac:dyDescent="0.3">
      <c r="A3005" s="12" t="s">
        <v>5994</v>
      </c>
      <c r="B3005" s="12">
        <v>4</v>
      </c>
      <c r="C3005" s="12">
        <v>0</v>
      </c>
      <c r="D3005" s="12">
        <v>17.2834</v>
      </c>
      <c r="I3005" s="12" t="s">
        <v>3771</v>
      </c>
      <c r="J3005" s="12" t="s">
        <v>3771</v>
      </c>
      <c r="K3005" s="12">
        <v>55592.413800000002</v>
      </c>
      <c r="L3005" s="12" t="s">
        <v>5995</v>
      </c>
    </row>
    <row r="3006" spans="1:12" x14ac:dyDescent="0.3">
      <c r="A3006" s="12" t="s">
        <v>5996</v>
      </c>
      <c r="B3006" s="12">
        <v>2</v>
      </c>
      <c r="C3006" s="12">
        <v>0</v>
      </c>
      <c r="D3006" s="12">
        <v>12.644299999999999</v>
      </c>
      <c r="I3006" s="12" t="s">
        <v>3771</v>
      </c>
      <c r="J3006" s="12" t="s">
        <v>3771</v>
      </c>
      <c r="K3006" s="12">
        <v>36515.004200000003</v>
      </c>
      <c r="L3006" s="12" t="s">
        <v>5997</v>
      </c>
    </row>
    <row r="3007" spans="1:12" x14ac:dyDescent="0.3">
      <c r="A3007" s="12" t="s">
        <v>5998</v>
      </c>
      <c r="B3007" s="12">
        <v>1</v>
      </c>
      <c r="C3007" s="12">
        <v>0</v>
      </c>
      <c r="D3007" s="12">
        <v>3.6656</v>
      </c>
      <c r="I3007" s="12" t="s">
        <v>3771</v>
      </c>
      <c r="J3007" s="12" t="s">
        <v>3771</v>
      </c>
      <c r="K3007" s="12">
        <v>63918.608500000002</v>
      </c>
      <c r="L3007" s="12" t="s">
        <v>5999</v>
      </c>
    </row>
    <row r="3008" spans="1:12" x14ac:dyDescent="0.3">
      <c r="A3008" s="12" t="s">
        <v>6000</v>
      </c>
      <c r="B3008" s="12">
        <v>2</v>
      </c>
      <c r="C3008" s="12">
        <v>0</v>
      </c>
      <c r="D3008" s="12">
        <v>8.3558000000000003</v>
      </c>
      <c r="I3008" s="12" t="s">
        <v>3771</v>
      </c>
      <c r="J3008" s="12" t="s">
        <v>3771</v>
      </c>
      <c r="K3008" s="12">
        <v>32298.7284</v>
      </c>
      <c r="L3008" s="12" t="s">
        <v>6001</v>
      </c>
    </row>
    <row r="3009" spans="1:12" x14ac:dyDescent="0.3">
      <c r="A3009" s="12" t="s">
        <v>6002</v>
      </c>
      <c r="B3009" s="12">
        <v>2</v>
      </c>
      <c r="C3009" s="12">
        <v>0</v>
      </c>
      <c r="D3009" s="12">
        <v>10.5907</v>
      </c>
      <c r="I3009" s="12" t="s">
        <v>3771</v>
      </c>
      <c r="J3009" s="12" t="s">
        <v>3771</v>
      </c>
      <c r="K3009" s="12">
        <v>46093.053999999996</v>
      </c>
      <c r="L3009" s="12" t="s">
        <v>6003</v>
      </c>
    </row>
    <row r="3010" spans="1:12" x14ac:dyDescent="0.3">
      <c r="A3010" s="12" t="s">
        <v>6004</v>
      </c>
      <c r="B3010" s="12">
        <v>3</v>
      </c>
      <c r="C3010" s="12">
        <v>0</v>
      </c>
      <c r="D3010" s="12">
        <v>11.5793</v>
      </c>
      <c r="I3010" s="12" t="s">
        <v>3771</v>
      </c>
      <c r="J3010" s="12" t="s">
        <v>3771</v>
      </c>
      <c r="K3010" s="12">
        <v>74875.515599999999</v>
      </c>
      <c r="L3010" s="12" t="s">
        <v>6005</v>
      </c>
    </row>
    <row r="3011" spans="1:12" x14ac:dyDescent="0.3">
      <c r="A3011" s="12" t="s">
        <v>6006</v>
      </c>
      <c r="B3011" s="12">
        <v>2</v>
      </c>
      <c r="C3011" s="12">
        <v>0</v>
      </c>
      <c r="D3011" s="12">
        <v>9.9893000000000001</v>
      </c>
      <c r="I3011" s="12" t="s">
        <v>3771</v>
      </c>
      <c r="J3011" s="12" t="s">
        <v>3771</v>
      </c>
      <c r="K3011" s="12">
        <v>111504.24980000001</v>
      </c>
      <c r="L3011" s="12" t="s">
        <v>6007</v>
      </c>
    </row>
    <row r="3012" spans="1:12" x14ac:dyDescent="0.3">
      <c r="A3012" s="12" t="s">
        <v>6008</v>
      </c>
      <c r="B3012" s="12">
        <v>6</v>
      </c>
      <c r="C3012" s="12">
        <v>0</v>
      </c>
      <c r="D3012" s="12">
        <v>21.901</v>
      </c>
      <c r="I3012" s="12" t="s">
        <v>3771</v>
      </c>
      <c r="J3012" s="12" t="s">
        <v>3771</v>
      </c>
      <c r="K3012" s="12">
        <v>260785.45209999999</v>
      </c>
      <c r="L3012" s="12" t="s">
        <v>6009</v>
      </c>
    </row>
    <row r="3013" spans="1:12" x14ac:dyDescent="0.3">
      <c r="A3013" s="12" t="s">
        <v>6010</v>
      </c>
      <c r="B3013" s="12">
        <v>2</v>
      </c>
      <c r="C3013" s="12">
        <v>0</v>
      </c>
      <c r="D3013" s="12">
        <v>8.4863</v>
      </c>
      <c r="I3013" s="12" t="s">
        <v>3771</v>
      </c>
      <c r="J3013" s="12" t="s">
        <v>3771</v>
      </c>
      <c r="K3013" s="12">
        <v>76434.146399999998</v>
      </c>
      <c r="L3013" s="12" t="s">
        <v>6011</v>
      </c>
    </row>
    <row r="3014" spans="1:12" x14ac:dyDescent="0.3">
      <c r="A3014" s="12" t="s">
        <v>6012</v>
      </c>
      <c r="B3014" s="12">
        <v>2</v>
      </c>
      <c r="C3014" s="12">
        <v>0</v>
      </c>
      <c r="D3014" s="12">
        <v>9.1278000000000006</v>
      </c>
      <c r="I3014" s="12" t="s">
        <v>3771</v>
      </c>
      <c r="J3014" s="12" t="s">
        <v>3771</v>
      </c>
      <c r="K3014" s="12">
        <v>70672.729000000007</v>
      </c>
      <c r="L3014" s="12" t="s">
        <v>6013</v>
      </c>
    </row>
    <row r="3015" spans="1:12" x14ac:dyDescent="0.3">
      <c r="A3015" s="12" t="s">
        <v>6014</v>
      </c>
      <c r="B3015" s="12">
        <v>5</v>
      </c>
      <c r="C3015" s="12">
        <v>0</v>
      </c>
      <c r="D3015" s="12">
        <v>19.918700000000001</v>
      </c>
      <c r="I3015" s="12" t="s">
        <v>3771</v>
      </c>
      <c r="J3015" s="12" t="s">
        <v>3771</v>
      </c>
      <c r="K3015" s="12">
        <v>237191.6482</v>
      </c>
      <c r="L3015" s="12" t="s">
        <v>6015</v>
      </c>
    </row>
    <row r="3016" spans="1:12" x14ac:dyDescent="0.3">
      <c r="A3016" s="12" t="s">
        <v>6016</v>
      </c>
      <c r="B3016" s="12">
        <v>3</v>
      </c>
      <c r="C3016" s="12">
        <v>0</v>
      </c>
      <c r="D3016" s="12">
        <v>14.8592</v>
      </c>
      <c r="I3016" s="12" t="s">
        <v>3771</v>
      </c>
      <c r="J3016" s="12" t="s">
        <v>3771</v>
      </c>
      <c r="K3016" s="12">
        <v>299795.58360000001</v>
      </c>
      <c r="L3016" s="12" t="s">
        <v>6017</v>
      </c>
    </row>
    <row r="3017" spans="1:12" x14ac:dyDescent="0.3">
      <c r="A3017" s="12" t="s">
        <v>6018</v>
      </c>
      <c r="B3017" s="12">
        <v>1</v>
      </c>
      <c r="C3017" s="12">
        <v>0</v>
      </c>
      <c r="D3017" s="12">
        <v>4.2282999999999999</v>
      </c>
      <c r="I3017" s="12" t="s">
        <v>3771</v>
      </c>
      <c r="J3017" s="12" t="s">
        <v>3771</v>
      </c>
      <c r="K3017" s="12">
        <v>132212.24890000001</v>
      </c>
      <c r="L3017" s="12" t="s">
        <v>6019</v>
      </c>
    </row>
    <row r="3018" spans="1:12" x14ac:dyDescent="0.3">
      <c r="A3018" s="12" t="s">
        <v>6020</v>
      </c>
      <c r="B3018" s="12">
        <v>7</v>
      </c>
      <c r="C3018" s="12">
        <v>0</v>
      </c>
      <c r="D3018" s="12">
        <v>34.450699999999998</v>
      </c>
      <c r="I3018" s="12" t="s">
        <v>3771</v>
      </c>
      <c r="J3018" s="12" t="s">
        <v>3771</v>
      </c>
      <c r="K3018" s="12">
        <v>323945.2721</v>
      </c>
      <c r="L3018" s="12" t="s">
        <v>6021</v>
      </c>
    </row>
    <row r="3019" spans="1:12" x14ac:dyDescent="0.3">
      <c r="A3019" s="12" t="s">
        <v>6022</v>
      </c>
      <c r="B3019" s="12">
        <v>1</v>
      </c>
      <c r="C3019" s="12">
        <v>0</v>
      </c>
      <c r="D3019" s="12">
        <v>3.3662999999999998</v>
      </c>
      <c r="I3019" s="12" t="s">
        <v>3771</v>
      </c>
      <c r="J3019" s="12" t="s">
        <v>3771</v>
      </c>
      <c r="K3019" s="12">
        <v>109001.1256</v>
      </c>
      <c r="L3019" s="12" t="s">
        <v>6023</v>
      </c>
    </row>
    <row r="3020" spans="1:12" x14ac:dyDescent="0.3">
      <c r="A3020" s="12" t="s">
        <v>6024</v>
      </c>
      <c r="B3020" s="12">
        <v>4</v>
      </c>
      <c r="C3020" s="12">
        <v>0</v>
      </c>
      <c r="D3020" s="12">
        <v>17.917100000000001</v>
      </c>
      <c r="I3020" s="12" t="s">
        <v>3771</v>
      </c>
      <c r="J3020" s="12" t="s">
        <v>3771</v>
      </c>
      <c r="K3020" s="12">
        <v>117331.7139</v>
      </c>
      <c r="L3020" s="12" t="s">
        <v>6025</v>
      </c>
    </row>
    <row r="3021" spans="1:12" x14ac:dyDescent="0.3">
      <c r="A3021" s="12" t="s">
        <v>6026</v>
      </c>
      <c r="B3021" s="12">
        <v>2</v>
      </c>
      <c r="C3021" s="12">
        <v>0</v>
      </c>
      <c r="D3021" s="12">
        <v>8.9511000000000003</v>
      </c>
      <c r="I3021" s="12" t="s">
        <v>3771</v>
      </c>
      <c r="J3021" s="12" t="s">
        <v>3771</v>
      </c>
      <c r="K3021" s="12">
        <v>137566.58420000001</v>
      </c>
      <c r="L3021" s="12" t="s">
        <v>6027</v>
      </c>
    </row>
    <row r="3022" spans="1:12" x14ac:dyDescent="0.3">
      <c r="A3022" s="12" t="s">
        <v>6028</v>
      </c>
      <c r="B3022" s="12">
        <v>2</v>
      </c>
      <c r="C3022" s="12">
        <v>0</v>
      </c>
      <c r="D3022" s="12">
        <v>8.8943999999999992</v>
      </c>
      <c r="I3022" s="12" t="s">
        <v>3771</v>
      </c>
      <c r="J3022" s="12" t="s">
        <v>3771</v>
      </c>
      <c r="K3022" s="12">
        <v>53653.5697</v>
      </c>
      <c r="L3022" s="12" t="s">
        <v>6029</v>
      </c>
    </row>
    <row r="3023" spans="1:12" x14ac:dyDescent="0.3">
      <c r="A3023" s="12" t="s">
        <v>6030</v>
      </c>
      <c r="B3023" s="12">
        <v>1</v>
      </c>
      <c r="C3023" s="12">
        <v>0</v>
      </c>
      <c r="D3023" s="12">
        <v>3.2078000000000002</v>
      </c>
      <c r="I3023" s="12" t="s">
        <v>3771</v>
      </c>
      <c r="J3023" s="12" t="s">
        <v>3771</v>
      </c>
      <c r="K3023" s="12">
        <v>106688.5116</v>
      </c>
      <c r="L3023" s="12" t="s">
        <v>6031</v>
      </c>
    </row>
    <row r="3024" spans="1:12" x14ac:dyDescent="0.3">
      <c r="A3024" s="12" t="s">
        <v>6032</v>
      </c>
      <c r="B3024" s="12">
        <v>3</v>
      </c>
      <c r="C3024" s="12">
        <v>0</v>
      </c>
      <c r="D3024" s="12">
        <v>11.6145</v>
      </c>
      <c r="I3024" s="12" t="s">
        <v>3771</v>
      </c>
      <c r="J3024" s="12" t="s">
        <v>3771</v>
      </c>
      <c r="K3024" s="12">
        <v>223029.2775</v>
      </c>
      <c r="L3024" s="12" t="s">
        <v>6033</v>
      </c>
    </row>
    <row r="3025" spans="1:12" x14ac:dyDescent="0.3">
      <c r="A3025" s="12" t="s">
        <v>6034</v>
      </c>
      <c r="B3025" s="12">
        <v>2</v>
      </c>
      <c r="C3025" s="12">
        <v>0</v>
      </c>
      <c r="D3025" s="12">
        <v>8.5989000000000004</v>
      </c>
      <c r="I3025" s="12" t="s">
        <v>3771</v>
      </c>
      <c r="J3025" s="12" t="s">
        <v>3771</v>
      </c>
      <c r="K3025" s="12">
        <v>41135.042500000003</v>
      </c>
      <c r="L3025" s="12" t="s">
        <v>6035</v>
      </c>
    </row>
    <row r="3026" spans="1:12" x14ac:dyDescent="0.3">
      <c r="A3026" s="12" t="s">
        <v>6036</v>
      </c>
      <c r="B3026" s="12">
        <v>1</v>
      </c>
      <c r="C3026" s="12">
        <v>0</v>
      </c>
      <c r="D3026" s="12">
        <v>3.7435</v>
      </c>
      <c r="I3026" s="12" t="s">
        <v>3771</v>
      </c>
      <c r="J3026" s="12" t="s">
        <v>3771</v>
      </c>
      <c r="K3026" s="12">
        <v>112843.9604</v>
      </c>
      <c r="L3026" s="12" t="s">
        <v>6037</v>
      </c>
    </row>
    <row r="3027" spans="1:12" x14ac:dyDescent="0.3">
      <c r="A3027" s="12" t="s">
        <v>6038</v>
      </c>
      <c r="B3027" s="12">
        <v>3</v>
      </c>
      <c r="C3027" s="12">
        <v>0</v>
      </c>
      <c r="D3027" s="12">
        <v>13.5001</v>
      </c>
      <c r="I3027" s="12" t="s">
        <v>3771</v>
      </c>
      <c r="J3027" s="12" t="s">
        <v>3771</v>
      </c>
      <c r="K3027" s="12">
        <v>148748.9325</v>
      </c>
      <c r="L3027" s="12" t="s">
        <v>6039</v>
      </c>
    </row>
    <row r="3028" spans="1:12" x14ac:dyDescent="0.3">
      <c r="A3028" s="12" t="s">
        <v>6040</v>
      </c>
      <c r="B3028" s="12">
        <v>2</v>
      </c>
      <c r="C3028" s="12">
        <v>0</v>
      </c>
      <c r="D3028" s="12">
        <v>8.0731999999999999</v>
      </c>
      <c r="I3028" s="12" t="s">
        <v>3771</v>
      </c>
      <c r="J3028" s="12" t="s">
        <v>3771</v>
      </c>
      <c r="K3028" s="12">
        <v>54979.896000000001</v>
      </c>
      <c r="L3028" s="12" t="s">
        <v>6041</v>
      </c>
    </row>
    <row r="3029" spans="1:12" x14ac:dyDescent="0.3">
      <c r="A3029" s="12" t="s">
        <v>6042</v>
      </c>
      <c r="B3029" s="12">
        <v>24</v>
      </c>
      <c r="C3029" s="12">
        <v>0</v>
      </c>
      <c r="D3029" s="12">
        <v>271.0564</v>
      </c>
      <c r="I3029" s="12" t="s">
        <v>3771</v>
      </c>
      <c r="J3029" s="12" t="s">
        <v>3771</v>
      </c>
      <c r="K3029" s="12">
        <v>37509.987800000003</v>
      </c>
      <c r="L3029" s="12" t="s">
        <v>6043</v>
      </c>
    </row>
    <row r="3030" spans="1:12" x14ac:dyDescent="0.3">
      <c r="A3030" s="12" t="s">
        <v>6044</v>
      </c>
      <c r="B3030" s="12">
        <v>1</v>
      </c>
      <c r="C3030" s="12">
        <v>0</v>
      </c>
      <c r="D3030" s="12">
        <v>4.3669000000000002</v>
      </c>
      <c r="I3030" s="12" t="s">
        <v>3771</v>
      </c>
      <c r="J3030" s="12" t="s">
        <v>3771</v>
      </c>
      <c r="K3030" s="12">
        <v>94471.320600000006</v>
      </c>
      <c r="L3030" s="12" t="s">
        <v>6045</v>
      </c>
    </row>
    <row r="3031" spans="1:12" x14ac:dyDescent="0.3">
      <c r="A3031" s="12" t="s">
        <v>6046</v>
      </c>
      <c r="B3031" s="12">
        <v>2</v>
      </c>
      <c r="C3031" s="12">
        <v>0</v>
      </c>
      <c r="D3031" s="12">
        <v>7.8251999999999997</v>
      </c>
      <c r="I3031" s="12" t="s">
        <v>3771</v>
      </c>
      <c r="J3031" s="12" t="s">
        <v>3771</v>
      </c>
      <c r="K3031" s="12">
        <v>50878.878700000001</v>
      </c>
      <c r="L3031" s="12" t="s">
        <v>6047</v>
      </c>
    </row>
    <row r="3032" spans="1:12" x14ac:dyDescent="0.3">
      <c r="A3032" s="12" t="s">
        <v>6048</v>
      </c>
      <c r="B3032" s="12">
        <v>3</v>
      </c>
      <c r="C3032" s="12">
        <v>0</v>
      </c>
      <c r="D3032" s="12">
        <v>13.2035</v>
      </c>
      <c r="I3032" s="12" t="s">
        <v>3771</v>
      </c>
      <c r="J3032" s="12" t="s">
        <v>3771</v>
      </c>
      <c r="K3032" s="12">
        <v>305596.4547</v>
      </c>
      <c r="L3032" s="12" t="s">
        <v>6049</v>
      </c>
    </row>
    <row r="3033" spans="1:12" x14ac:dyDescent="0.3">
      <c r="A3033" s="12" t="s">
        <v>6050</v>
      </c>
      <c r="B3033" s="12">
        <v>1</v>
      </c>
      <c r="C3033" s="12">
        <v>0</v>
      </c>
      <c r="D3033" s="12">
        <v>8.4423999999999992</v>
      </c>
      <c r="I3033" s="12" t="s">
        <v>3771</v>
      </c>
      <c r="J3033" s="12" t="s">
        <v>3771</v>
      </c>
      <c r="K3033" s="12">
        <v>31170.903999999999</v>
      </c>
      <c r="L3033" s="12" t="s">
        <v>6051</v>
      </c>
    </row>
    <row r="3034" spans="1:12" x14ac:dyDescent="0.3">
      <c r="A3034" s="12" t="s">
        <v>6052</v>
      </c>
      <c r="B3034" s="12">
        <v>1</v>
      </c>
      <c r="C3034" s="12">
        <v>0</v>
      </c>
      <c r="D3034" s="12">
        <v>3.6720000000000002</v>
      </c>
      <c r="I3034" s="12" t="s">
        <v>3771</v>
      </c>
      <c r="J3034" s="12" t="s">
        <v>3771</v>
      </c>
      <c r="K3034" s="12">
        <v>80431.209000000003</v>
      </c>
      <c r="L3034" s="12" t="s">
        <v>6053</v>
      </c>
    </row>
    <row r="3035" spans="1:12" x14ac:dyDescent="0.3">
      <c r="A3035" s="12" t="s">
        <v>6054</v>
      </c>
      <c r="B3035" s="12">
        <v>10</v>
      </c>
      <c r="C3035" s="12">
        <v>0</v>
      </c>
      <c r="D3035" s="12">
        <v>47.713099999999997</v>
      </c>
      <c r="I3035" s="12" t="s">
        <v>3771</v>
      </c>
      <c r="J3035" s="12" t="s">
        <v>3771</v>
      </c>
      <c r="K3035" s="12">
        <v>360022.10200000001</v>
      </c>
      <c r="L3035" s="12" t="s">
        <v>6055</v>
      </c>
    </row>
    <row r="3036" spans="1:12" x14ac:dyDescent="0.3">
      <c r="A3036" s="12" t="s">
        <v>6056</v>
      </c>
      <c r="B3036" s="12">
        <v>4</v>
      </c>
      <c r="C3036" s="12">
        <v>0</v>
      </c>
      <c r="D3036" s="12">
        <v>17.5929</v>
      </c>
      <c r="I3036" s="12" t="s">
        <v>3771</v>
      </c>
      <c r="J3036" s="12" t="s">
        <v>3771</v>
      </c>
      <c r="K3036" s="12">
        <v>326541.81550000003</v>
      </c>
      <c r="L3036" s="12" t="s">
        <v>6057</v>
      </c>
    </row>
    <row r="3037" spans="1:12" x14ac:dyDescent="0.3">
      <c r="A3037" s="12" t="s">
        <v>6058</v>
      </c>
      <c r="B3037" s="12">
        <v>3</v>
      </c>
      <c r="C3037" s="12">
        <v>0</v>
      </c>
      <c r="D3037" s="12">
        <v>19.169499999999999</v>
      </c>
      <c r="I3037" s="12" t="s">
        <v>3771</v>
      </c>
      <c r="J3037" s="12" t="s">
        <v>3771</v>
      </c>
      <c r="K3037" s="12">
        <v>310431.47379999998</v>
      </c>
      <c r="L3037" s="12" t="s">
        <v>6059</v>
      </c>
    </row>
    <row r="3038" spans="1:12" x14ac:dyDescent="0.3">
      <c r="A3038" s="12" t="s">
        <v>6060</v>
      </c>
      <c r="B3038" s="12">
        <v>5</v>
      </c>
      <c r="C3038" s="12">
        <v>0</v>
      </c>
      <c r="D3038" s="12">
        <v>18.997299999999999</v>
      </c>
      <c r="I3038" s="12" t="s">
        <v>3771</v>
      </c>
      <c r="J3038" s="12" t="s">
        <v>3771</v>
      </c>
      <c r="K3038" s="12">
        <v>358115.78210000001</v>
      </c>
      <c r="L3038" s="12" t="s">
        <v>6061</v>
      </c>
    </row>
    <row r="3039" spans="1:12" x14ac:dyDescent="0.3">
      <c r="A3039" s="12" t="s">
        <v>6062</v>
      </c>
      <c r="B3039" s="12">
        <v>6</v>
      </c>
      <c r="C3039" s="12">
        <v>0</v>
      </c>
      <c r="D3039" s="12">
        <v>30.938600000000001</v>
      </c>
      <c r="I3039" s="12" t="s">
        <v>3771</v>
      </c>
      <c r="J3039" s="12" t="s">
        <v>3771</v>
      </c>
      <c r="K3039" s="12">
        <v>216026.44500000001</v>
      </c>
      <c r="L3039" s="12" t="s">
        <v>6063</v>
      </c>
    </row>
    <row r="3040" spans="1:12" x14ac:dyDescent="0.3">
      <c r="A3040" s="12" t="s">
        <v>6064</v>
      </c>
      <c r="B3040" s="12">
        <v>7</v>
      </c>
      <c r="C3040" s="12">
        <v>0</v>
      </c>
      <c r="D3040" s="12">
        <v>41.893700000000003</v>
      </c>
      <c r="I3040" s="12" t="s">
        <v>3771</v>
      </c>
      <c r="J3040" s="12" t="s">
        <v>3771</v>
      </c>
      <c r="K3040" s="12">
        <v>146903.1783</v>
      </c>
      <c r="L3040" s="12" t="s">
        <v>6065</v>
      </c>
    </row>
    <row r="3041" spans="1:12" x14ac:dyDescent="0.3">
      <c r="A3041" s="12" t="s">
        <v>6066</v>
      </c>
      <c r="B3041" s="12">
        <v>1</v>
      </c>
      <c r="C3041" s="12">
        <v>0</v>
      </c>
      <c r="D3041" s="12">
        <v>4.4497</v>
      </c>
      <c r="I3041" s="12" t="s">
        <v>3771</v>
      </c>
      <c r="J3041" s="12" t="s">
        <v>3771</v>
      </c>
      <c r="K3041" s="12">
        <v>36908.890399999997</v>
      </c>
      <c r="L3041" s="12" t="s">
        <v>6067</v>
      </c>
    </row>
    <row r="3042" spans="1:12" x14ac:dyDescent="0.3">
      <c r="A3042" s="12" t="s">
        <v>6068</v>
      </c>
      <c r="B3042" s="12">
        <v>2</v>
      </c>
      <c r="C3042" s="12">
        <v>0</v>
      </c>
      <c r="D3042" s="12">
        <v>7.4565999999999999</v>
      </c>
      <c r="I3042" s="12" t="s">
        <v>3771</v>
      </c>
      <c r="J3042" s="12" t="s">
        <v>3771</v>
      </c>
      <c r="K3042" s="12">
        <v>88420.623200000002</v>
      </c>
      <c r="L3042" s="12" t="s">
        <v>6069</v>
      </c>
    </row>
    <row r="3043" spans="1:12" x14ac:dyDescent="0.3">
      <c r="A3043" s="12" t="s">
        <v>6070</v>
      </c>
      <c r="B3043" s="12">
        <v>6</v>
      </c>
      <c r="C3043" s="12">
        <v>0</v>
      </c>
      <c r="D3043" s="12">
        <v>24.6465</v>
      </c>
      <c r="I3043" s="12" t="s">
        <v>3771</v>
      </c>
      <c r="J3043" s="12" t="s">
        <v>3771</v>
      </c>
      <c r="K3043" s="12">
        <v>200327.6488</v>
      </c>
      <c r="L3043" s="12" t="s">
        <v>6071</v>
      </c>
    </row>
    <row r="3044" spans="1:12" x14ac:dyDescent="0.3">
      <c r="A3044" s="12" t="s">
        <v>6072</v>
      </c>
      <c r="B3044" s="12">
        <v>6</v>
      </c>
      <c r="C3044" s="12">
        <v>0</v>
      </c>
      <c r="D3044" s="12">
        <v>26.738199999999999</v>
      </c>
      <c r="I3044" s="12" t="s">
        <v>3771</v>
      </c>
      <c r="J3044" s="12" t="s">
        <v>3771</v>
      </c>
      <c r="K3044" s="12">
        <v>75939.126099999994</v>
      </c>
      <c r="L3044" s="12" t="s">
        <v>6073</v>
      </c>
    </row>
    <row r="3045" spans="1:12" x14ac:dyDescent="0.3">
      <c r="A3045" s="12" t="s">
        <v>6074</v>
      </c>
      <c r="B3045" s="12">
        <v>1</v>
      </c>
      <c r="C3045" s="12">
        <v>0</v>
      </c>
      <c r="D3045" s="12">
        <v>4.5984999999999996</v>
      </c>
      <c r="I3045" s="12" t="s">
        <v>3771</v>
      </c>
      <c r="J3045" s="12" t="s">
        <v>3771</v>
      </c>
      <c r="K3045" s="12">
        <v>59930.000699999997</v>
      </c>
      <c r="L3045" s="12" t="s">
        <v>6075</v>
      </c>
    </row>
    <row r="3046" spans="1:12" x14ac:dyDescent="0.3">
      <c r="A3046" s="12" t="s">
        <v>6076</v>
      </c>
      <c r="B3046" s="12">
        <v>2</v>
      </c>
      <c r="C3046" s="12">
        <v>0</v>
      </c>
      <c r="D3046" s="12">
        <v>11.252000000000001</v>
      </c>
      <c r="I3046" s="12" t="s">
        <v>3771</v>
      </c>
      <c r="J3046" s="12" t="s">
        <v>3771</v>
      </c>
      <c r="K3046" s="12">
        <v>42959.191800000001</v>
      </c>
      <c r="L3046" s="12" t="s">
        <v>6077</v>
      </c>
    </row>
    <row r="3047" spans="1:12" x14ac:dyDescent="0.3">
      <c r="A3047" s="12" t="s">
        <v>6078</v>
      </c>
      <c r="B3047" s="12">
        <v>3</v>
      </c>
      <c r="C3047" s="12">
        <v>0</v>
      </c>
      <c r="D3047" s="12">
        <v>14.025499999999999</v>
      </c>
      <c r="I3047" s="12" t="s">
        <v>3771</v>
      </c>
      <c r="J3047" s="12" t="s">
        <v>3771</v>
      </c>
      <c r="K3047" s="12">
        <v>116526.72629999999</v>
      </c>
      <c r="L3047" s="12" t="s">
        <v>6079</v>
      </c>
    </row>
    <row r="3048" spans="1:12" x14ac:dyDescent="0.3">
      <c r="A3048" s="12" t="s">
        <v>6080</v>
      </c>
      <c r="B3048" s="12">
        <v>2</v>
      </c>
      <c r="C3048" s="12">
        <v>0</v>
      </c>
      <c r="D3048" s="12">
        <v>7.2770999999999999</v>
      </c>
      <c r="I3048" s="12" t="s">
        <v>3771</v>
      </c>
      <c r="J3048" s="12" t="s">
        <v>3771</v>
      </c>
      <c r="K3048" s="12">
        <v>146836.5092</v>
      </c>
      <c r="L3048" s="12" t="s">
        <v>6081</v>
      </c>
    </row>
    <row r="3049" spans="1:12" x14ac:dyDescent="0.3">
      <c r="A3049" s="12" t="s">
        <v>6082</v>
      </c>
      <c r="B3049" s="12">
        <v>3</v>
      </c>
      <c r="C3049" s="12">
        <v>0</v>
      </c>
      <c r="D3049" s="12">
        <v>16.049900000000001</v>
      </c>
      <c r="I3049" s="12" t="s">
        <v>3771</v>
      </c>
      <c r="J3049" s="12" t="s">
        <v>3771</v>
      </c>
      <c r="K3049" s="12">
        <v>193291.87729999999</v>
      </c>
      <c r="L3049" s="12" t="s">
        <v>6083</v>
      </c>
    </row>
    <row r="3050" spans="1:12" x14ac:dyDescent="0.3">
      <c r="A3050" s="12" t="s">
        <v>6084</v>
      </c>
      <c r="B3050" s="12">
        <v>4</v>
      </c>
      <c r="C3050" s="12">
        <v>0</v>
      </c>
      <c r="D3050" s="12">
        <v>15.168200000000001</v>
      </c>
      <c r="I3050" s="12" t="s">
        <v>3771</v>
      </c>
      <c r="J3050" s="12" t="s">
        <v>3771</v>
      </c>
      <c r="K3050" s="12">
        <v>225435.68100000001</v>
      </c>
      <c r="L3050" s="12" t="s">
        <v>6085</v>
      </c>
    </row>
    <row r="3051" spans="1:12" x14ac:dyDescent="0.3">
      <c r="A3051" s="12" t="s">
        <v>6086</v>
      </c>
      <c r="B3051" s="12">
        <v>7</v>
      </c>
      <c r="C3051" s="12">
        <v>0</v>
      </c>
      <c r="D3051" s="12">
        <v>28.5044</v>
      </c>
      <c r="I3051" s="12" t="s">
        <v>3771</v>
      </c>
      <c r="J3051" s="12" t="s">
        <v>3771</v>
      </c>
      <c r="K3051" s="12">
        <v>122370.9702</v>
      </c>
      <c r="L3051" s="12" t="s">
        <v>6087</v>
      </c>
    </row>
    <row r="3052" spans="1:12" x14ac:dyDescent="0.3">
      <c r="A3052" s="12" t="s">
        <v>6088</v>
      </c>
      <c r="B3052" s="12">
        <v>3</v>
      </c>
      <c r="C3052" s="12">
        <v>0</v>
      </c>
      <c r="D3052" s="12">
        <v>13.618600000000001</v>
      </c>
      <c r="I3052" s="12" t="s">
        <v>3771</v>
      </c>
      <c r="J3052" s="12" t="s">
        <v>3771</v>
      </c>
      <c r="K3052" s="12">
        <v>82945.069799999997</v>
      </c>
      <c r="L3052" s="12" t="s">
        <v>6089</v>
      </c>
    </row>
    <row r="3053" spans="1:12" x14ac:dyDescent="0.3">
      <c r="A3053" s="12" t="s">
        <v>6090</v>
      </c>
      <c r="B3053" s="12">
        <v>3</v>
      </c>
      <c r="C3053" s="12">
        <v>0</v>
      </c>
      <c r="D3053" s="12">
        <v>12.498100000000001</v>
      </c>
      <c r="I3053" s="12" t="s">
        <v>3771</v>
      </c>
      <c r="J3053" s="12" t="s">
        <v>3771</v>
      </c>
      <c r="K3053" s="12">
        <v>68787.532099999997</v>
      </c>
      <c r="L3053" s="12" t="s">
        <v>6091</v>
      </c>
    </row>
    <row r="3054" spans="1:12" x14ac:dyDescent="0.3">
      <c r="A3054" s="12" t="s">
        <v>6092</v>
      </c>
      <c r="B3054" s="12">
        <v>10</v>
      </c>
      <c r="C3054" s="12">
        <v>0</v>
      </c>
      <c r="D3054" s="12">
        <v>41.344799999999999</v>
      </c>
      <c r="I3054" s="12" t="s">
        <v>3771</v>
      </c>
      <c r="J3054" s="12" t="s">
        <v>3771</v>
      </c>
      <c r="K3054" s="12">
        <v>282128.04719999997</v>
      </c>
      <c r="L3054" s="12" t="s">
        <v>6093</v>
      </c>
    </row>
    <row r="3055" spans="1:12" x14ac:dyDescent="0.3">
      <c r="A3055" s="12" t="s">
        <v>6094</v>
      </c>
      <c r="B3055" s="12">
        <v>4</v>
      </c>
      <c r="C3055" s="12">
        <v>0</v>
      </c>
      <c r="D3055" s="12">
        <v>22.1279</v>
      </c>
      <c r="I3055" s="12" t="s">
        <v>3771</v>
      </c>
      <c r="J3055" s="12" t="s">
        <v>3771</v>
      </c>
      <c r="K3055" s="12">
        <v>49511.743199999997</v>
      </c>
      <c r="L3055" s="12" t="s">
        <v>6095</v>
      </c>
    </row>
    <row r="3056" spans="1:12" x14ac:dyDescent="0.3">
      <c r="A3056" s="12" t="s">
        <v>6096</v>
      </c>
      <c r="B3056" s="12">
        <v>2</v>
      </c>
      <c r="C3056" s="12">
        <v>0</v>
      </c>
      <c r="D3056" s="12">
        <v>7.7789999999999999</v>
      </c>
      <c r="I3056" s="12" t="s">
        <v>3771</v>
      </c>
      <c r="J3056" s="12" t="s">
        <v>3771</v>
      </c>
      <c r="K3056" s="12">
        <v>73244.741399999999</v>
      </c>
      <c r="L3056" s="12" t="s">
        <v>6097</v>
      </c>
    </row>
    <row r="3057" spans="1:12" x14ac:dyDescent="0.3">
      <c r="A3057" s="12" t="s">
        <v>6098</v>
      </c>
      <c r="B3057" s="12">
        <v>6</v>
      </c>
      <c r="C3057" s="12">
        <v>0</v>
      </c>
      <c r="D3057" s="12">
        <v>25.078900000000001</v>
      </c>
      <c r="I3057" s="12" t="s">
        <v>3771</v>
      </c>
      <c r="J3057" s="12" t="s">
        <v>3771</v>
      </c>
      <c r="K3057" s="12">
        <v>97900.346799999999</v>
      </c>
      <c r="L3057" s="12" t="s">
        <v>6099</v>
      </c>
    </row>
    <row r="3058" spans="1:12" x14ac:dyDescent="0.3">
      <c r="A3058" s="12" t="s">
        <v>6100</v>
      </c>
      <c r="B3058" s="12">
        <v>2</v>
      </c>
      <c r="C3058" s="12">
        <v>0</v>
      </c>
      <c r="D3058" s="12">
        <v>8.2850999999999999</v>
      </c>
      <c r="I3058" s="12" t="s">
        <v>3771</v>
      </c>
      <c r="J3058" s="12" t="s">
        <v>3771</v>
      </c>
      <c r="K3058" s="12">
        <v>229004.0674</v>
      </c>
      <c r="L3058" s="12" t="s">
        <v>6101</v>
      </c>
    </row>
    <row r="3059" spans="1:12" x14ac:dyDescent="0.3">
      <c r="A3059" s="12" t="s">
        <v>6102</v>
      </c>
      <c r="B3059" s="12">
        <v>6</v>
      </c>
      <c r="C3059" s="12">
        <v>0</v>
      </c>
      <c r="D3059" s="12">
        <v>26.537600000000001</v>
      </c>
      <c r="I3059" s="12" t="s">
        <v>3771</v>
      </c>
      <c r="J3059" s="12" t="s">
        <v>3771</v>
      </c>
      <c r="K3059" s="12">
        <v>188028.60620000001</v>
      </c>
      <c r="L3059" s="12" t="s">
        <v>6103</v>
      </c>
    </row>
    <row r="3060" spans="1:12" x14ac:dyDescent="0.3">
      <c r="A3060" s="12" t="s">
        <v>6104</v>
      </c>
      <c r="B3060" s="12">
        <v>3</v>
      </c>
      <c r="C3060" s="12">
        <v>0</v>
      </c>
      <c r="D3060" s="12">
        <v>26.400300000000001</v>
      </c>
      <c r="I3060" s="12" t="s">
        <v>3771</v>
      </c>
      <c r="J3060" s="12" t="s">
        <v>3771</v>
      </c>
      <c r="K3060" s="12">
        <v>90182.899699999994</v>
      </c>
      <c r="L3060" s="12" t="s">
        <v>6105</v>
      </c>
    </row>
    <row r="3061" spans="1:12" x14ac:dyDescent="0.3">
      <c r="A3061" s="12" t="s">
        <v>6106</v>
      </c>
      <c r="B3061" s="12">
        <v>2</v>
      </c>
      <c r="C3061" s="12">
        <v>0</v>
      </c>
      <c r="D3061" s="12">
        <v>7.2298999999999998</v>
      </c>
      <c r="I3061" s="12" t="s">
        <v>3771</v>
      </c>
      <c r="J3061" s="12" t="s">
        <v>3771</v>
      </c>
      <c r="K3061" s="12">
        <v>206317.76560000001</v>
      </c>
      <c r="L3061" s="12" t="s">
        <v>6107</v>
      </c>
    </row>
    <row r="3062" spans="1:12" x14ac:dyDescent="0.3">
      <c r="A3062" s="12" t="s">
        <v>6108</v>
      </c>
      <c r="B3062" s="12">
        <v>1</v>
      </c>
      <c r="C3062" s="12">
        <v>0</v>
      </c>
      <c r="D3062" s="12">
        <v>4.2023999999999999</v>
      </c>
      <c r="I3062" s="12" t="s">
        <v>3771</v>
      </c>
      <c r="J3062" s="12" t="s">
        <v>3771</v>
      </c>
      <c r="K3062" s="12">
        <v>101390.6761</v>
      </c>
      <c r="L3062" s="12" t="s">
        <v>6109</v>
      </c>
    </row>
    <row r="3063" spans="1:12" x14ac:dyDescent="0.3">
      <c r="A3063" s="12" t="s">
        <v>6110</v>
      </c>
      <c r="B3063" s="12">
        <v>3</v>
      </c>
      <c r="C3063" s="12">
        <v>0</v>
      </c>
      <c r="D3063" s="12">
        <v>14.5223</v>
      </c>
      <c r="I3063" s="12" t="s">
        <v>3771</v>
      </c>
      <c r="J3063" s="12" t="s">
        <v>3771</v>
      </c>
      <c r="K3063" s="12">
        <v>139321.0258</v>
      </c>
      <c r="L3063" s="12" t="s">
        <v>6111</v>
      </c>
    </row>
    <row r="3064" spans="1:12" x14ac:dyDescent="0.3">
      <c r="A3064" s="12" t="s">
        <v>6112</v>
      </c>
      <c r="B3064" s="12">
        <v>2</v>
      </c>
      <c r="C3064" s="12">
        <v>0</v>
      </c>
      <c r="D3064" s="12">
        <v>14.2355</v>
      </c>
      <c r="I3064" s="12" t="s">
        <v>3771</v>
      </c>
      <c r="J3064" s="12" t="s">
        <v>3771</v>
      </c>
      <c r="K3064" s="12">
        <v>75633.775599999994</v>
      </c>
      <c r="L3064" s="12" t="s">
        <v>6113</v>
      </c>
    </row>
    <row r="3065" spans="1:12" x14ac:dyDescent="0.3">
      <c r="A3065" s="12" t="s">
        <v>6114</v>
      </c>
      <c r="B3065" s="12">
        <v>11</v>
      </c>
      <c r="C3065" s="12">
        <v>0</v>
      </c>
      <c r="D3065" s="12">
        <v>51.751800000000003</v>
      </c>
      <c r="I3065" s="12" t="s">
        <v>3771</v>
      </c>
      <c r="J3065" s="12" t="s">
        <v>3771</v>
      </c>
      <c r="K3065" s="12">
        <v>485826.38270000002</v>
      </c>
      <c r="L3065" s="12" t="s">
        <v>6115</v>
      </c>
    </row>
    <row r="3066" spans="1:12" x14ac:dyDescent="0.3">
      <c r="A3066" s="12" t="s">
        <v>6116</v>
      </c>
      <c r="B3066" s="12">
        <v>1</v>
      </c>
      <c r="C3066" s="12">
        <v>0</v>
      </c>
      <c r="D3066" s="12">
        <v>5.1069000000000004</v>
      </c>
      <c r="I3066" s="12" t="s">
        <v>3771</v>
      </c>
      <c r="J3066" s="12" t="s">
        <v>3771</v>
      </c>
      <c r="K3066" s="12">
        <v>89538.304000000004</v>
      </c>
      <c r="L3066" s="12" t="s">
        <v>6117</v>
      </c>
    </row>
    <row r="3067" spans="1:12" x14ac:dyDescent="0.3">
      <c r="A3067" s="12" t="s">
        <v>6118</v>
      </c>
      <c r="B3067" s="12">
        <v>5</v>
      </c>
      <c r="C3067" s="12">
        <v>0</v>
      </c>
      <c r="D3067" s="12">
        <v>21.236000000000001</v>
      </c>
      <c r="I3067" s="12" t="s">
        <v>3771</v>
      </c>
      <c r="J3067" s="12" t="s">
        <v>3771</v>
      </c>
      <c r="K3067" s="12">
        <v>78639.329599999997</v>
      </c>
      <c r="L3067" s="12" t="s">
        <v>6119</v>
      </c>
    </row>
    <row r="3068" spans="1:12" x14ac:dyDescent="0.3">
      <c r="A3068" s="12" t="s">
        <v>6120</v>
      </c>
      <c r="B3068" s="12">
        <v>11</v>
      </c>
      <c r="C3068" s="12">
        <v>0</v>
      </c>
      <c r="D3068" s="12">
        <v>60.753500000000003</v>
      </c>
      <c r="I3068" s="12" t="s">
        <v>3771</v>
      </c>
      <c r="J3068" s="12" t="s">
        <v>3771</v>
      </c>
      <c r="K3068" s="12">
        <v>211924.69750000001</v>
      </c>
      <c r="L3068" s="12" t="s">
        <v>6121</v>
      </c>
    </row>
    <row r="3069" spans="1:12" x14ac:dyDescent="0.3">
      <c r="A3069" s="12" t="s">
        <v>6122</v>
      </c>
      <c r="B3069" s="12">
        <v>2</v>
      </c>
      <c r="C3069" s="12">
        <v>0</v>
      </c>
      <c r="D3069" s="12">
        <v>13.145799999999999</v>
      </c>
      <c r="I3069" s="12" t="s">
        <v>3771</v>
      </c>
      <c r="J3069" s="12" t="s">
        <v>3771</v>
      </c>
      <c r="K3069" s="12">
        <v>152062.00219999999</v>
      </c>
      <c r="L3069" s="12" t="s">
        <v>6123</v>
      </c>
    </row>
    <row r="3070" spans="1:12" x14ac:dyDescent="0.3">
      <c r="A3070" s="12" t="s">
        <v>6124</v>
      </c>
      <c r="B3070" s="12">
        <v>1</v>
      </c>
      <c r="C3070" s="12">
        <v>0</v>
      </c>
      <c r="D3070" s="12">
        <v>4.3487999999999998</v>
      </c>
      <c r="I3070" s="12" t="s">
        <v>3771</v>
      </c>
      <c r="J3070" s="12" t="s">
        <v>3771</v>
      </c>
      <c r="K3070" s="12">
        <v>155937.85870000001</v>
      </c>
      <c r="L3070" s="12" t="s">
        <v>6125</v>
      </c>
    </row>
    <row r="3071" spans="1:12" x14ac:dyDescent="0.3">
      <c r="A3071" s="12" t="s">
        <v>6126</v>
      </c>
      <c r="B3071" s="12">
        <v>8</v>
      </c>
      <c r="C3071" s="12">
        <v>0</v>
      </c>
      <c r="D3071" s="12">
        <v>51.247399999999999</v>
      </c>
      <c r="I3071" s="12" t="s">
        <v>3771</v>
      </c>
      <c r="J3071" s="12" t="s">
        <v>3771</v>
      </c>
      <c r="K3071" s="12">
        <v>62186.648500000003</v>
      </c>
      <c r="L3071" s="12" t="s">
        <v>6127</v>
      </c>
    </row>
    <row r="3072" spans="1:12" x14ac:dyDescent="0.3">
      <c r="A3072" s="12" t="s">
        <v>6128</v>
      </c>
      <c r="B3072" s="12">
        <v>1</v>
      </c>
      <c r="C3072" s="12">
        <v>0</v>
      </c>
      <c r="D3072" s="12">
        <v>4.9025999999999996</v>
      </c>
      <c r="I3072" s="12" t="s">
        <v>3771</v>
      </c>
      <c r="J3072" s="12" t="s">
        <v>3771</v>
      </c>
      <c r="K3072" s="12">
        <v>78758.901299999998</v>
      </c>
      <c r="L3072" s="12" t="s">
        <v>6129</v>
      </c>
    </row>
    <row r="3073" spans="1:12" x14ac:dyDescent="0.3">
      <c r="A3073" s="12" t="s">
        <v>6130</v>
      </c>
      <c r="B3073" s="12">
        <v>1</v>
      </c>
      <c r="C3073" s="12">
        <v>0</v>
      </c>
      <c r="D3073" s="12">
        <v>4.2198000000000002</v>
      </c>
      <c r="I3073" s="12" t="s">
        <v>3771</v>
      </c>
      <c r="J3073" s="12" t="s">
        <v>3771</v>
      </c>
      <c r="K3073" s="12">
        <v>87269.255499999999</v>
      </c>
      <c r="L3073" s="12" t="s">
        <v>6131</v>
      </c>
    </row>
    <row r="3074" spans="1:12" x14ac:dyDescent="0.3">
      <c r="A3074" s="12" t="s">
        <v>6132</v>
      </c>
      <c r="B3074" s="12">
        <v>1</v>
      </c>
      <c r="C3074" s="12">
        <v>0</v>
      </c>
      <c r="D3074" s="12">
        <v>4.6249000000000002</v>
      </c>
      <c r="I3074" s="12" t="s">
        <v>3771</v>
      </c>
      <c r="J3074" s="12" t="s">
        <v>3771</v>
      </c>
      <c r="K3074" s="12">
        <v>77620.753500000006</v>
      </c>
      <c r="L3074" s="12" t="s">
        <v>6133</v>
      </c>
    </row>
    <row r="3075" spans="1:12" x14ac:dyDescent="0.3">
      <c r="A3075" s="12" t="s">
        <v>6134</v>
      </c>
      <c r="B3075" s="12">
        <v>3</v>
      </c>
      <c r="C3075" s="12">
        <v>0</v>
      </c>
      <c r="D3075" s="12">
        <v>19.782900000000001</v>
      </c>
      <c r="I3075" s="12" t="s">
        <v>3771</v>
      </c>
      <c r="J3075" s="12" t="s">
        <v>3771</v>
      </c>
      <c r="K3075" s="12">
        <v>48857.896699999998</v>
      </c>
      <c r="L3075" s="12" t="s">
        <v>6135</v>
      </c>
    </row>
    <row r="3076" spans="1:12" x14ac:dyDescent="0.3">
      <c r="A3076" s="12" t="s">
        <v>6136</v>
      </c>
      <c r="B3076" s="12">
        <v>4</v>
      </c>
      <c r="C3076" s="12">
        <v>0</v>
      </c>
      <c r="D3076" s="12">
        <v>18.098099999999999</v>
      </c>
      <c r="I3076" s="12" t="s">
        <v>3771</v>
      </c>
      <c r="J3076" s="12" t="s">
        <v>3771</v>
      </c>
      <c r="K3076" s="12">
        <v>72719.200899999996</v>
      </c>
      <c r="L3076" s="12" t="s">
        <v>6137</v>
      </c>
    </row>
    <row r="3077" spans="1:12" x14ac:dyDescent="0.3">
      <c r="A3077" s="12" t="s">
        <v>6138</v>
      </c>
      <c r="B3077" s="12">
        <v>2</v>
      </c>
      <c r="C3077" s="12">
        <v>0</v>
      </c>
      <c r="D3077" s="12">
        <v>10.4465</v>
      </c>
      <c r="I3077" s="12" t="s">
        <v>3771</v>
      </c>
      <c r="J3077" s="12" t="s">
        <v>3771</v>
      </c>
      <c r="K3077" s="12">
        <v>17373.4087</v>
      </c>
      <c r="L3077" s="12" t="s">
        <v>6139</v>
      </c>
    </row>
    <row r="3078" spans="1:12" x14ac:dyDescent="0.3">
      <c r="A3078" s="12" t="s">
        <v>6140</v>
      </c>
      <c r="B3078" s="12">
        <v>2</v>
      </c>
      <c r="C3078" s="12">
        <v>0</v>
      </c>
      <c r="D3078" s="12">
        <v>7.7892000000000001</v>
      </c>
      <c r="I3078" s="12" t="s">
        <v>3771</v>
      </c>
      <c r="J3078" s="12" t="s">
        <v>3771</v>
      </c>
      <c r="K3078" s="12">
        <v>169826.41649999999</v>
      </c>
      <c r="L3078" s="12" t="s">
        <v>6141</v>
      </c>
    </row>
    <row r="3079" spans="1:12" x14ac:dyDescent="0.3">
      <c r="A3079" s="12" t="s">
        <v>6142</v>
      </c>
      <c r="B3079" s="12">
        <v>3</v>
      </c>
      <c r="C3079" s="12">
        <v>0</v>
      </c>
      <c r="D3079" s="12">
        <v>10.5017</v>
      </c>
      <c r="I3079" s="12" t="s">
        <v>3771</v>
      </c>
      <c r="J3079" s="12" t="s">
        <v>3771</v>
      </c>
      <c r="K3079" s="12">
        <v>186243.67509999999</v>
      </c>
      <c r="L3079" s="12" t="s">
        <v>6143</v>
      </c>
    </row>
    <row r="3080" spans="1:12" x14ac:dyDescent="0.3">
      <c r="A3080" s="12" t="s">
        <v>6144</v>
      </c>
      <c r="B3080" s="12">
        <v>4</v>
      </c>
      <c r="C3080" s="12">
        <v>0</v>
      </c>
      <c r="D3080" s="12">
        <v>12.834099999999999</v>
      </c>
      <c r="I3080" s="12" t="s">
        <v>3771</v>
      </c>
      <c r="J3080" s="12" t="s">
        <v>3771</v>
      </c>
      <c r="K3080" s="12">
        <v>257131.09909999999</v>
      </c>
      <c r="L3080" s="12" t="s">
        <v>6145</v>
      </c>
    </row>
    <row r="3081" spans="1:12" x14ac:dyDescent="0.3">
      <c r="A3081" s="12" t="s">
        <v>6146</v>
      </c>
      <c r="B3081" s="12">
        <v>2</v>
      </c>
      <c r="C3081" s="12">
        <v>0</v>
      </c>
      <c r="D3081" s="12">
        <v>7.8108000000000004</v>
      </c>
      <c r="I3081" s="12" t="s">
        <v>3771</v>
      </c>
      <c r="J3081" s="12" t="s">
        <v>3771</v>
      </c>
      <c r="K3081" s="12">
        <v>47289.156199999998</v>
      </c>
      <c r="L3081" s="12" t="s">
        <v>6147</v>
      </c>
    </row>
    <row r="3082" spans="1:12" x14ac:dyDescent="0.3">
      <c r="A3082" s="12" t="s">
        <v>6148</v>
      </c>
      <c r="B3082" s="12">
        <v>1</v>
      </c>
      <c r="C3082" s="12">
        <v>0</v>
      </c>
      <c r="D3082" s="12">
        <v>3.7562000000000002</v>
      </c>
      <c r="I3082" s="12" t="s">
        <v>3771</v>
      </c>
      <c r="J3082" s="12" t="s">
        <v>3771</v>
      </c>
      <c r="K3082" s="12">
        <v>63490.222199999997</v>
      </c>
      <c r="L3082" s="12" t="s">
        <v>6149</v>
      </c>
    </row>
    <row r="3083" spans="1:12" x14ac:dyDescent="0.3">
      <c r="A3083" s="12" t="s">
        <v>6150</v>
      </c>
      <c r="B3083" s="12">
        <v>3</v>
      </c>
      <c r="C3083" s="12">
        <v>0</v>
      </c>
      <c r="D3083" s="12">
        <v>13.0504</v>
      </c>
      <c r="I3083" s="12" t="s">
        <v>3771</v>
      </c>
      <c r="J3083" s="12" t="s">
        <v>3771</v>
      </c>
      <c r="K3083" s="12">
        <v>150444.9878</v>
      </c>
      <c r="L3083" s="12" t="s">
        <v>6151</v>
      </c>
    </row>
    <row r="3084" spans="1:12" x14ac:dyDescent="0.3">
      <c r="A3084" s="12" t="s">
        <v>6152</v>
      </c>
      <c r="B3084" s="12">
        <v>4</v>
      </c>
      <c r="C3084" s="12">
        <v>0</v>
      </c>
      <c r="D3084" s="12">
        <v>24.579899999999999</v>
      </c>
      <c r="I3084" s="12" t="s">
        <v>3771</v>
      </c>
      <c r="J3084" s="12" t="s">
        <v>3771</v>
      </c>
      <c r="K3084" s="12">
        <v>254626.88200000001</v>
      </c>
      <c r="L3084" s="12" t="s">
        <v>6153</v>
      </c>
    </row>
    <row r="3085" spans="1:12" x14ac:dyDescent="0.3">
      <c r="A3085" s="12" t="s">
        <v>6154</v>
      </c>
      <c r="B3085" s="12">
        <v>2</v>
      </c>
      <c r="C3085" s="12">
        <v>0</v>
      </c>
      <c r="D3085" s="12">
        <v>7.5045999999999999</v>
      </c>
      <c r="I3085" s="12" t="s">
        <v>3771</v>
      </c>
      <c r="J3085" s="12" t="s">
        <v>3771</v>
      </c>
      <c r="K3085" s="12">
        <v>95111.297399999996</v>
      </c>
      <c r="L3085" s="12" t="s">
        <v>6155</v>
      </c>
    </row>
    <row r="3086" spans="1:12" x14ac:dyDescent="0.3">
      <c r="A3086" s="12" t="s">
        <v>6156</v>
      </c>
      <c r="B3086" s="12">
        <v>1</v>
      </c>
      <c r="C3086" s="12">
        <v>0</v>
      </c>
      <c r="D3086" s="12">
        <v>4.0759999999999996</v>
      </c>
      <c r="I3086" s="12" t="s">
        <v>3771</v>
      </c>
      <c r="J3086" s="12" t="s">
        <v>3771</v>
      </c>
      <c r="K3086" s="12">
        <v>101823.4711</v>
      </c>
      <c r="L3086" s="12" t="s">
        <v>6157</v>
      </c>
    </row>
    <row r="3087" spans="1:12" x14ac:dyDescent="0.3">
      <c r="A3087" s="12" t="s">
        <v>6158</v>
      </c>
      <c r="B3087" s="12">
        <v>6</v>
      </c>
      <c r="C3087" s="12">
        <v>0</v>
      </c>
      <c r="D3087" s="12">
        <v>44.407899999999998</v>
      </c>
      <c r="I3087" s="12" t="s">
        <v>3771</v>
      </c>
      <c r="J3087" s="12" t="s">
        <v>3771</v>
      </c>
      <c r="K3087" s="12">
        <v>184007.0012</v>
      </c>
      <c r="L3087" s="12" t="s">
        <v>6159</v>
      </c>
    </row>
    <row r="3088" spans="1:12" x14ac:dyDescent="0.3">
      <c r="A3088" s="12" t="s">
        <v>6160</v>
      </c>
      <c r="B3088" s="12">
        <v>2</v>
      </c>
      <c r="C3088" s="12">
        <v>0</v>
      </c>
      <c r="D3088" s="12">
        <v>13.9833</v>
      </c>
      <c r="I3088" s="12" t="s">
        <v>3771</v>
      </c>
      <c r="J3088" s="12" t="s">
        <v>3771</v>
      </c>
      <c r="K3088" s="12">
        <v>69144.387700000007</v>
      </c>
      <c r="L3088" s="12" t="s">
        <v>6161</v>
      </c>
    </row>
    <row r="3089" spans="1:12" x14ac:dyDescent="0.3">
      <c r="A3089" s="12" t="s">
        <v>6162</v>
      </c>
      <c r="B3089" s="12">
        <v>1</v>
      </c>
      <c r="C3089" s="12">
        <v>0</v>
      </c>
      <c r="D3089" s="12">
        <v>4.6609999999999996</v>
      </c>
      <c r="I3089" s="12" t="s">
        <v>3771</v>
      </c>
      <c r="J3089" s="12" t="s">
        <v>3771</v>
      </c>
      <c r="K3089" s="12">
        <v>97369.926900000006</v>
      </c>
      <c r="L3089" s="12" t="s">
        <v>6163</v>
      </c>
    </row>
    <row r="3090" spans="1:12" x14ac:dyDescent="0.3">
      <c r="A3090" s="12" t="s">
        <v>6164</v>
      </c>
      <c r="B3090" s="12">
        <v>1</v>
      </c>
      <c r="C3090" s="12">
        <v>0</v>
      </c>
      <c r="D3090" s="12">
        <v>4.6334</v>
      </c>
      <c r="I3090" s="12" t="s">
        <v>3771</v>
      </c>
      <c r="J3090" s="12" t="s">
        <v>3771</v>
      </c>
      <c r="K3090" s="12">
        <v>94540.229399999997</v>
      </c>
      <c r="L3090" s="12" t="s">
        <v>6165</v>
      </c>
    </row>
    <row r="3091" spans="1:12" x14ac:dyDescent="0.3">
      <c r="A3091" s="12" t="s">
        <v>6166</v>
      </c>
      <c r="B3091" s="12">
        <v>2</v>
      </c>
      <c r="C3091" s="12">
        <v>0</v>
      </c>
      <c r="D3091" s="12">
        <v>19.3184</v>
      </c>
      <c r="I3091" s="12" t="s">
        <v>3771</v>
      </c>
      <c r="J3091" s="12" t="s">
        <v>3771</v>
      </c>
      <c r="K3091" s="12">
        <v>71177.273799999995</v>
      </c>
      <c r="L3091" s="12" t="s">
        <v>6167</v>
      </c>
    </row>
    <row r="3092" spans="1:12" x14ac:dyDescent="0.3">
      <c r="A3092" s="12" t="s">
        <v>6168</v>
      </c>
      <c r="B3092" s="12">
        <v>3</v>
      </c>
      <c r="C3092" s="12">
        <v>0</v>
      </c>
      <c r="D3092" s="12">
        <v>12.606999999999999</v>
      </c>
      <c r="I3092" s="12" t="s">
        <v>3771</v>
      </c>
      <c r="J3092" s="12" t="s">
        <v>3771</v>
      </c>
      <c r="K3092" s="12">
        <v>144195.34359999999</v>
      </c>
      <c r="L3092" s="12" t="s">
        <v>6169</v>
      </c>
    </row>
    <row r="3093" spans="1:12" x14ac:dyDescent="0.3">
      <c r="A3093" s="12" t="s">
        <v>6170</v>
      </c>
      <c r="B3093" s="12">
        <v>1</v>
      </c>
      <c r="C3093" s="12">
        <v>0</v>
      </c>
      <c r="D3093" s="12">
        <v>4.8090000000000002</v>
      </c>
      <c r="I3093" s="12" t="s">
        <v>3771</v>
      </c>
      <c r="J3093" s="12" t="s">
        <v>3771</v>
      </c>
      <c r="K3093" s="12">
        <v>67027.185100000002</v>
      </c>
      <c r="L3093" s="12" t="s">
        <v>6171</v>
      </c>
    </row>
    <row r="3094" spans="1:12" x14ac:dyDescent="0.3">
      <c r="A3094" s="12" t="s">
        <v>6172</v>
      </c>
      <c r="B3094" s="12">
        <v>2</v>
      </c>
      <c r="C3094" s="12">
        <v>0</v>
      </c>
      <c r="D3094" s="12">
        <v>8.4025999999999996</v>
      </c>
      <c r="I3094" s="12" t="s">
        <v>3771</v>
      </c>
      <c r="J3094" s="12" t="s">
        <v>3771</v>
      </c>
      <c r="K3094" s="12">
        <v>100305.8315</v>
      </c>
      <c r="L3094" s="12" t="s">
        <v>6173</v>
      </c>
    </row>
    <row r="3095" spans="1:12" x14ac:dyDescent="0.3">
      <c r="A3095" s="12" t="s">
        <v>6174</v>
      </c>
      <c r="B3095" s="12">
        <v>3</v>
      </c>
      <c r="C3095" s="12">
        <v>0</v>
      </c>
      <c r="D3095" s="12">
        <v>15.1874</v>
      </c>
      <c r="I3095" s="12" t="s">
        <v>3771</v>
      </c>
      <c r="J3095" s="12" t="s">
        <v>3771</v>
      </c>
      <c r="K3095" s="12">
        <v>113205.9008</v>
      </c>
      <c r="L3095" s="12" t="s">
        <v>6175</v>
      </c>
    </row>
    <row r="3096" spans="1:12" x14ac:dyDescent="0.3">
      <c r="A3096" s="12" t="s">
        <v>6176</v>
      </c>
      <c r="B3096" s="12">
        <v>7</v>
      </c>
      <c r="C3096" s="12">
        <v>0</v>
      </c>
      <c r="D3096" s="12">
        <v>28.6723</v>
      </c>
      <c r="I3096" s="12" t="s">
        <v>3771</v>
      </c>
      <c r="J3096" s="12" t="s">
        <v>3771</v>
      </c>
      <c r="K3096" s="12">
        <v>109086.61569999999</v>
      </c>
      <c r="L3096" s="12" t="s">
        <v>6177</v>
      </c>
    </row>
    <row r="3097" spans="1:12" x14ac:dyDescent="0.3">
      <c r="A3097" s="12" t="s">
        <v>6178</v>
      </c>
      <c r="B3097" s="12">
        <v>3</v>
      </c>
      <c r="C3097" s="12">
        <v>0</v>
      </c>
      <c r="D3097" s="12">
        <v>18.9937</v>
      </c>
      <c r="I3097" s="12" t="s">
        <v>3771</v>
      </c>
      <c r="J3097" s="12" t="s">
        <v>3771</v>
      </c>
      <c r="K3097" s="12">
        <v>84153.917499999996</v>
      </c>
      <c r="L3097" s="12" t="s">
        <v>6179</v>
      </c>
    </row>
    <row r="3098" spans="1:12" x14ac:dyDescent="0.3">
      <c r="A3098" s="12" t="s">
        <v>6180</v>
      </c>
      <c r="B3098" s="12">
        <v>3</v>
      </c>
      <c r="C3098" s="12">
        <v>0</v>
      </c>
      <c r="D3098" s="12">
        <v>15.8378</v>
      </c>
      <c r="I3098" s="12" t="s">
        <v>3771</v>
      </c>
      <c r="J3098" s="12" t="s">
        <v>3771</v>
      </c>
      <c r="K3098" s="12">
        <v>114348.2028</v>
      </c>
      <c r="L3098" s="12" t="s">
        <v>6181</v>
      </c>
    </row>
    <row r="3099" spans="1:12" x14ac:dyDescent="0.3">
      <c r="A3099" s="12" t="s">
        <v>6182</v>
      </c>
      <c r="B3099" s="12">
        <v>4</v>
      </c>
      <c r="C3099" s="12">
        <v>0</v>
      </c>
      <c r="D3099" s="12">
        <v>16.945699999999999</v>
      </c>
      <c r="I3099" s="12" t="s">
        <v>3771</v>
      </c>
      <c r="J3099" s="12" t="s">
        <v>3771</v>
      </c>
      <c r="K3099" s="12">
        <v>306979.51569999999</v>
      </c>
      <c r="L3099" s="12" t="s">
        <v>6183</v>
      </c>
    </row>
    <row r="3100" spans="1:12" x14ac:dyDescent="0.3">
      <c r="A3100" s="12" t="s">
        <v>6184</v>
      </c>
      <c r="B3100" s="12">
        <v>1</v>
      </c>
      <c r="C3100" s="12">
        <v>0</v>
      </c>
      <c r="D3100" s="12">
        <v>3.8346</v>
      </c>
      <c r="I3100" s="12" t="s">
        <v>3771</v>
      </c>
      <c r="J3100" s="12" t="s">
        <v>3771</v>
      </c>
      <c r="K3100" s="12">
        <v>68222.641799999998</v>
      </c>
      <c r="L3100" s="12" t="s">
        <v>6185</v>
      </c>
    </row>
    <row r="3101" spans="1:12" x14ac:dyDescent="0.3">
      <c r="A3101" s="12" t="s">
        <v>6186</v>
      </c>
      <c r="B3101" s="12">
        <v>5</v>
      </c>
      <c r="C3101" s="12">
        <v>0</v>
      </c>
      <c r="D3101" s="12">
        <v>19.666399999999999</v>
      </c>
      <c r="I3101" s="12" t="s">
        <v>3771</v>
      </c>
      <c r="J3101" s="12" t="s">
        <v>3771</v>
      </c>
      <c r="K3101" s="12">
        <v>83620.679000000004</v>
      </c>
      <c r="L3101" s="12" t="s">
        <v>6187</v>
      </c>
    </row>
    <row r="3102" spans="1:12" x14ac:dyDescent="0.3">
      <c r="A3102" s="12" t="s">
        <v>6188</v>
      </c>
      <c r="B3102" s="12">
        <v>9</v>
      </c>
      <c r="C3102" s="12">
        <v>0</v>
      </c>
      <c r="D3102" s="12">
        <v>51.651699999999998</v>
      </c>
      <c r="I3102" s="12" t="s">
        <v>3771</v>
      </c>
      <c r="J3102" s="12" t="s">
        <v>3771</v>
      </c>
      <c r="K3102" s="12">
        <v>399764.2108</v>
      </c>
      <c r="L3102" s="12" t="s">
        <v>6189</v>
      </c>
    </row>
    <row r="3103" spans="1:12" x14ac:dyDescent="0.3">
      <c r="A3103" s="12" t="s">
        <v>6190</v>
      </c>
      <c r="B3103" s="12">
        <v>6</v>
      </c>
      <c r="C3103" s="12">
        <v>0</v>
      </c>
      <c r="D3103" s="12">
        <v>24.804099999999998</v>
      </c>
      <c r="I3103" s="12" t="s">
        <v>3771</v>
      </c>
      <c r="J3103" s="12" t="s">
        <v>3771</v>
      </c>
      <c r="K3103" s="12">
        <v>124152.0684</v>
      </c>
      <c r="L3103" s="12" t="s">
        <v>6191</v>
      </c>
    </row>
    <row r="3104" spans="1:12" x14ac:dyDescent="0.3">
      <c r="A3104" s="12" t="s">
        <v>6192</v>
      </c>
      <c r="B3104" s="12">
        <v>3</v>
      </c>
      <c r="C3104" s="12">
        <v>0</v>
      </c>
      <c r="D3104" s="12">
        <v>18.048500000000001</v>
      </c>
      <c r="I3104" s="12" t="s">
        <v>3771</v>
      </c>
      <c r="J3104" s="12" t="s">
        <v>3771</v>
      </c>
      <c r="K3104" s="12">
        <v>86281.2399</v>
      </c>
      <c r="L3104" s="12" t="s">
        <v>6193</v>
      </c>
    </row>
    <row r="3105" spans="1:12" x14ac:dyDescent="0.3">
      <c r="A3105" s="12" t="s">
        <v>6194</v>
      </c>
      <c r="B3105" s="12">
        <v>3</v>
      </c>
      <c r="C3105" s="12">
        <v>0</v>
      </c>
      <c r="D3105" s="12">
        <v>12.3253</v>
      </c>
      <c r="I3105" s="12" t="s">
        <v>3771</v>
      </c>
      <c r="J3105" s="12" t="s">
        <v>3771</v>
      </c>
      <c r="K3105" s="12">
        <v>208841.91159999999</v>
      </c>
      <c r="L3105" s="12" t="s">
        <v>6195</v>
      </c>
    </row>
    <row r="3106" spans="1:12" x14ac:dyDescent="0.3">
      <c r="A3106" s="12" t="s">
        <v>6196</v>
      </c>
      <c r="B3106" s="12">
        <v>1</v>
      </c>
      <c r="C3106" s="12">
        <v>0</v>
      </c>
      <c r="D3106" s="12">
        <v>3.4499</v>
      </c>
      <c r="I3106" s="12" t="s">
        <v>3771</v>
      </c>
      <c r="J3106" s="12" t="s">
        <v>3771</v>
      </c>
      <c r="K3106" s="12">
        <v>62433.917300000001</v>
      </c>
      <c r="L3106" s="12" t="s">
        <v>6197</v>
      </c>
    </row>
    <row r="3107" spans="1:12" x14ac:dyDescent="0.3">
      <c r="A3107" s="12" t="s">
        <v>6198</v>
      </c>
      <c r="B3107" s="12">
        <v>1</v>
      </c>
      <c r="C3107" s="12">
        <v>0</v>
      </c>
      <c r="D3107" s="12">
        <v>3.9542000000000002</v>
      </c>
      <c r="I3107" s="12" t="s">
        <v>3771</v>
      </c>
      <c r="J3107" s="12" t="s">
        <v>3771</v>
      </c>
      <c r="K3107" s="12">
        <v>34328.945599999999</v>
      </c>
      <c r="L3107" s="12" t="s">
        <v>6199</v>
      </c>
    </row>
    <row r="3108" spans="1:12" x14ac:dyDescent="0.3">
      <c r="A3108" s="12" t="s">
        <v>6200</v>
      </c>
      <c r="B3108" s="12">
        <v>1</v>
      </c>
      <c r="C3108" s="12">
        <v>0</v>
      </c>
      <c r="D3108" s="12">
        <v>4.3441000000000001</v>
      </c>
      <c r="I3108" s="12" t="s">
        <v>3771</v>
      </c>
      <c r="J3108" s="12" t="s">
        <v>3771</v>
      </c>
      <c r="K3108" s="12">
        <v>64043.281300000002</v>
      </c>
      <c r="L3108" s="12" t="s">
        <v>6201</v>
      </c>
    </row>
    <row r="3109" spans="1:12" x14ac:dyDescent="0.3">
      <c r="A3109" s="12" t="s">
        <v>6202</v>
      </c>
      <c r="B3109" s="12">
        <v>4</v>
      </c>
      <c r="C3109" s="12">
        <v>0</v>
      </c>
      <c r="D3109" s="12">
        <v>23.5794</v>
      </c>
      <c r="I3109" s="12" t="s">
        <v>3771</v>
      </c>
      <c r="J3109" s="12" t="s">
        <v>3771</v>
      </c>
      <c r="K3109" s="12">
        <v>68793.282300000006</v>
      </c>
      <c r="L3109" s="12" t="s">
        <v>6203</v>
      </c>
    </row>
    <row r="3110" spans="1:12" x14ac:dyDescent="0.3">
      <c r="A3110" s="12" t="s">
        <v>6204</v>
      </c>
      <c r="B3110" s="12">
        <v>8</v>
      </c>
      <c r="C3110" s="12">
        <v>0</v>
      </c>
      <c r="D3110" s="12">
        <v>49.124600000000001</v>
      </c>
      <c r="I3110" s="12" t="s">
        <v>3771</v>
      </c>
      <c r="J3110" s="12" t="s">
        <v>3771</v>
      </c>
      <c r="K3110" s="12">
        <v>155122.35519999999</v>
      </c>
      <c r="L3110" s="12" t="s">
        <v>6205</v>
      </c>
    </row>
    <row r="3111" spans="1:12" x14ac:dyDescent="0.3">
      <c r="A3111" s="12" t="s">
        <v>6206</v>
      </c>
      <c r="B3111" s="12">
        <v>1</v>
      </c>
      <c r="C3111" s="12">
        <v>0</v>
      </c>
      <c r="D3111" s="12">
        <v>4.5774999999999997</v>
      </c>
      <c r="I3111" s="12" t="s">
        <v>3771</v>
      </c>
      <c r="J3111" s="12" t="s">
        <v>3771</v>
      </c>
      <c r="K3111" s="12">
        <v>57530.587800000001</v>
      </c>
      <c r="L3111" s="12" t="s">
        <v>6207</v>
      </c>
    </row>
    <row r="3112" spans="1:12" x14ac:dyDescent="0.3">
      <c r="A3112" s="12" t="s">
        <v>6208</v>
      </c>
      <c r="B3112" s="12">
        <v>2</v>
      </c>
      <c r="C3112" s="12">
        <v>0</v>
      </c>
      <c r="D3112" s="12">
        <v>9.1635000000000009</v>
      </c>
      <c r="I3112" s="12" t="s">
        <v>3771</v>
      </c>
      <c r="J3112" s="12" t="s">
        <v>3771</v>
      </c>
      <c r="K3112" s="12">
        <v>16063.961300000001</v>
      </c>
      <c r="L3112" s="12" t="s">
        <v>6209</v>
      </c>
    </row>
    <row r="3113" spans="1:12" x14ac:dyDescent="0.3">
      <c r="A3113" s="12" t="s">
        <v>6210</v>
      </c>
      <c r="B3113" s="12">
        <v>6</v>
      </c>
      <c r="C3113" s="12">
        <v>0</v>
      </c>
      <c r="D3113" s="12">
        <v>29.8813</v>
      </c>
      <c r="I3113" s="12" t="s">
        <v>3771</v>
      </c>
      <c r="J3113" s="12" t="s">
        <v>3771</v>
      </c>
      <c r="K3113" s="12">
        <v>253057.54319999999</v>
      </c>
      <c r="L3113" s="12" t="s">
        <v>6211</v>
      </c>
    </row>
    <row r="3114" spans="1:12" x14ac:dyDescent="0.3">
      <c r="A3114" s="12" t="s">
        <v>6212</v>
      </c>
      <c r="B3114" s="12">
        <v>2</v>
      </c>
      <c r="C3114" s="12">
        <v>0</v>
      </c>
      <c r="D3114" s="12">
        <v>8.7683</v>
      </c>
      <c r="I3114" s="12" t="s">
        <v>3771</v>
      </c>
      <c r="J3114" s="12" t="s">
        <v>3771</v>
      </c>
      <c r="K3114" s="12">
        <v>162653.03580000001</v>
      </c>
      <c r="L3114" s="12" t="s">
        <v>6213</v>
      </c>
    </row>
    <row r="3115" spans="1:12" x14ac:dyDescent="0.3">
      <c r="A3115" s="12" t="s">
        <v>6214</v>
      </c>
      <c r="B3115" s="12">
        <v>5</v>
      </c>
      <c r="C3115" s="12">
        <v>0</v>
      </c>
      <c r="D3115" s="12">
        <v>18.049499999999998</v>
      </c>
      <c r="I3115" s="12" t="s">
        <v>3771</v>
      </c>
      <c r="J3115" s="12" t="s">
        <v>3771</v>
      </c>
      <c r="K3115" s="12">
        <v>142524.3553</v>
      </c>
      <c r="L3115" s="12" t="s">
        <v>6215</v>
      </c>
    </row>
    <row r="3116" spans="1:12" x14ac:dyDescent="0.3">
      <c r="A3116" s="12" t="s">
        <v>6216</v>
      </c>
      <c r="B3116" s="12">
        <v>1</v>
      </c>
      <c r="C3116" s="12">
        <v>0</v>
      </c>
      <c r="D3116" s="12">
        <v>4.2001999999999997</v>
      </c>
      <c r="I3116" s="12" t="s">
        <v>3771</v>
      </c>
      <c r="J3116" s="12" t="s">
        <v>3771</v>
      </c>
      <c r="K3116" s="12">
        <v>67907.213499999998</v>
      </c>
      <c r="L3116" s="12" t="s">
        <v>6217</v>
      </c>
    </row>
    <row r="3117" spans="1:12" x14ac:dyDescent="0.3">
      <c r="A3117" s="12" t="s">
        <v>6218</v>
      </c>
      <c r="B3117" s="12">
        <v>2</v>
      </c>
      <c r="C3117" s="12">
        <v>0</v>
      </c>
      <c r="D3117" s="12">
        <v>8.1010000000000009</v>
      </c>
      <c r="I3117" s="12" t="s">
        <v>3771</v>
      </c>
      <c r="J3117" s="12" t="s">
        <v>3771</v>
      </c>
      <c r="K3117" s="12">
        <v>77166.344599999997</v>
      </c>
      <c r="L3117" s="12" t="s">
        <v>6219</v>
      </c>
    </row>
    <row r="3118" spans="1:12" x14ac:dyDescent="0.3">
      <c r="A3118" s="12" t="s">
        <v>6220</v>
      </c>
      <c r="B3118" s="12">
        <v>4</v>
      </c>
      <c r="C3118" s="12">
        <v>0</v>
      </c>
      <c r="D3118" s="12">
        <v>17.707599999999999</v>
      </c>
      <c r="I3118" s="12" t="s">
        <v>3771</v>
      </c>
      <c r="J3118" s="12" t="s">
        <v>3771</v>
      </c>
      <c r="K3118" s="12">
        <v>113030.34819999999</v>
      </c>
      <c r="L3118" s="12" t="s">
        <v>6221</v>
      </c>
    </row>
    <row r="3119" spans="1:12" x14ac:dyDescent="0.3">
      <c r="A3119" s="12" t="s">
        <v>6222</v>
      </c>
      <c r="B3119" s="12">
        <v>2</v>
      </c>
      <c r="C3119" s="12">
        <v>0</v>
      </c>
      <c r="D3119" s="12">
        <v>14.844200000000001</v>
      </c>
      <c r="I3119" s="12" t="s">
        <v>3771</v>
      </c>
      <c r="J3119" s="12" t="s">
        <v>3771</v>
      </c>
      <c r="K3119" s="12">
        <v>76946.291299999997</v>
      </c>
      <c r="L3119" s="12" t="s">
        <v>6223</v>
      </c>
    </row>
    <row r="3120" spans="1:12" x14ac:dyDescent="0.3">
      <c r="A3120" s="12" t="s">
        <v>6224</v>
      </c>
      <c r="B3120" s="12">
        <v>3</v>
      </c>
      <c r="C3120" s="12">
        <v>0</v>
      </c>
      <c r="D3120" s="12">
        <v>19.113900000000001</v>
      </c>
      <c r="I3120" s="12" t="s">
        <v>3771</v>
      </c>
      <c r="J3120" s="12" t="s">
        <v>3771</v>
      </c>
      <c r="K3120" s="12">
        <v>32370.260399999999</v>
      </c>
      <c r="L3120" s="12" t="s">
        <v>6225</v>
      </c>
    </row>
    <row r="3121" spans="1:12" x14ac:dyDescent="0.3">
      <c r="A3121" s="12" t="s">
        <v>6226</v>
      </c>
      <c r="B3121" s="12">
        <v>1</v>
      </c>
      <c r="C3121" s="12">
        <v>0</v>
      </c>
      <c r="D3121" s="12">
        <v>3.5615000000000001</v>
      </c>
      <c r="I3121" s="12" t="s">
        <v>3771</v>
      </c>
      <c r="J3121" s="12" t="s">
        <v>3771</v>
      </c>
      <c r="K3121" s="12">
        <v>199397.28229999999</v>
      </c>
      <c r="L3121" s="12" t="s">
        <v>6227</v>
      </c>
    </row>
    <row r="3122" spans="1:12" x14ac:dyDescent="0.3">
      <c r="A3122" s="12" t="s">
        <v>6228</v>
      </c>
      <c r="B3122" s="12">
        <v>6</v>
      </c>
      <c r="C3122" s="12">
        <v>0</v>
      </c>
      <c r="D3122" s="12">
        <v>25.682099999999998</v>
      </c>
      <c r="I3122" s="12" t="s">
        <v>3771</v>
      </c>
      <c r="J3122" s="12" t="s">
        <v>3771</v>
      </c>
      <c r="K3122" s="12">
        <v>94828.5821</v>
      </c>
      <c r="L3122" s="12" t="s">
        <v>6229</v>
      </c>
    </row>
    <row r="3123" spans="1:12" x14ac:dyDescent="0.3">
      <c r="A3123" s="12" t="s">
        <v>6230</v>
      </c>
      <c r="B3123" s="12">
        <v>3</v>
      </c>
      <c r="C3123" s="12">
        <v>0</v>
      </c>
      <c r="D3123" s="12">
        <v>13.2608</v>
      </c>
      <c r="I3123" s="12" t="s">
        <v>3771</v>
      </c>
      <c r="J3123" s="12" t="s">
        <v>3771</v>
      </c>
      <c r="K3123" s="12">
        <v>40929.2909</v>
      </c>
      <c r="L3123" s="12" t="s">
        <v>6231</v>
      </c>
    </row>
    <row r="3124" spans="1:12" x14ac:dyDescent="0.3">
      <c r="A3124" s="12" t="s">
        <v>6232</v>
      </c>
      <c r="B3124" s="12">
        <v>4</v>
      </c>
      <c r="C3124" s="12">
        <v>0</v>
      </c>
      <c r="D3124" s="12">
        <v>16.695499999999999</v>
      </c>
      <c r="I3124" s="12" t="s">
        <v>3771</v>
      </c>
      <c r="J3124" s="12" t="s">
        <v>3771</v>
      </c>
      <c r="K3124" s="12">
        <v>193436.42989999999</v>
      </c>
      <c r="L3124" s="12" t="s">
        <v>6233</v>
      </c>
    </row>
    <row r="3125" spans="1:12" x14ac:dyDescent="0.3">
      <c r="A3125" s="12" t="s">
        <v>6234</v>
      </c>
      <c r="B3125" s="12">
        <v>1</v>
      </c>
      <c r="C3125" s="12">
        <v>0</v>
      </c>
      <c r="D3125" s="12">
        <v>3.6478000000000002</v>
      </c>
      <c r="I3125" s="12" t="s">
        <v>3771</v>
      </c>
      <c r="J3125" s="12" t="s">
        <v>3771</v>
      </c>
      <c r="K3125" s="12">
        <v>47361.560799999999</v>
      </c>
      <c r="L3125" s="12" t="s">
        <v>6235</v>
      </c>
    </row>
    <row r="3126" spans="1:12" x14ac:dyDescent="0.3">
      <c r="A3126" s="12" t="s">
        <v>6236</v>
      </c>
      <c r="B3126" s="12">
        <v>5</v>
      </c>
      <c r="C3126" s="12">
        <v>0</v>
      </c>
      <c r="D3126" s="12">
        <v>20.843399999999999</v>
      </c>
      <c r="I3126" s="12" t="s">
        <v>3771</v>
      </c>
      <c r="J3126" s="12" t="s">
        <v>3771</v>
      </c>
      <c r="K3126" s="12">
        <v>101538.107</v>
      </c>
      <c r="L3126" s="12" t="s">
        <v>6237</v>
      </c>
    </row>
    <row r="3127" spans="1:12" x14ac:dyDescent="0.3">
      <c r="A3127" s="12" t="s">
        <v>6238</v>
      </c>
      <c r="B3127" s="12">
        <v>3</v>
      </c>
      <c r="C3127" s="12">
        <v>0</v>
      </c>
      <c r="D3127" s="12">
        <v>11.947900000000001</v>
      </c>
      <c r="I3127" s="12" t="s">
        <v>3771</v>
      </c>
      <c r="J3127" s="12" t="s">
        <v>3771</v>
      </c>
      <c r="K3127" s="12">
        <v>185826.3481</v>
      </c>
      <c r="L3127" s="12" t="s">
        <v>6239</v>
      </c>
    </row>
    <row r="3128" spans="1:12" x14ac:dyDescent="0.3">
      <c r="A3128" s="12" t="s">
        <v>6240</v>
      </c>
      <c r="B3128" s="12">
        <v>3</v>
      </c>
      <c r="C3128" s="12">
        <v>0</v>
      </c>
      <c r="D3128" s="12">
        <v>13.827</v>
      </c>
      <c r="I3128" s="12" t="s">
        <v>3771</v>
      </c>
      <c r="J3128" s="12" t="s">
        <v>3771</v>
      </c>
      <c r="K3128" s="12">
        <v>50493.626199999999</v>
      </c>
      <c r="L3128" s="12" t="s">
        <v>6241</v>
      </c>
    </row>
    <row r="3129" spans="1:12" x14ac:dyDescent="0.3">
      <c r="A3129" s="12" t="s">
        <v>6242</v>
      </c>
      <c r="B3129" s="12">
        <v>2</v>
      </c>
      <c r="C3129" s="12">
        <v>0</v>
      </c>
      <c r="D3129" s="12">
        <v>8.5096000000000007</v>
      </c>
      <c r="I3129" s="12" t="s">
        <v>3771</v>
      </c>
      <c r="J3129" s="12" t="s">
        <v>3771</v>
      </c>
      <c r="K3129" s="12">
        <v>71353.482799999998</v>
      </c>
      <c r="L3129" s="12" t="s">
        <v>6243</v>
      </c>
    </row>
    <row r="3130" spans="1:12" x14ac:dyDescent="0.3">
      <c r="A3130" s="12" t="s">
        <v>6244</v>
      </c>
      <c r="B3130" s="12">
        <v>4</v>
      </c>
      <c r="C3130" s="12">
        <v>0</v>
      </c>
      <c r="D3130" s="12">
        <v>14.41</v>
      </c>
      <c r="I3130" s="12" t="s">
        <v>3771</v>
      </c>
      <c r="J3130" s="12" t="s">
        <v>3771</v>
      </c>
      <c r="K3130" s="12">
        <v>84885.750400000004</v>
      </c>
      <c r="L3130" s="12" t="s">
        <v>6245</v>
      </c>
    </row>
    <row r="3131" spans="1:12" x14ac:dyDescent="0.3">
      <c r="A3131" s="12" t="s">
        <v>6246</v>
      </c>
      <c r="B3131" s="12">
        <v>1</v>
      </c>
      <c r="C3131" s="12">
        <v>0</v>
      </c>
      <c r="D3131" s="12">
        <v>4.3074000000000003</v>
      </c>
      <c r="I3131" s="12" t="s">
        <v>3771</v>
      </c>
      <c r="J3131" s="12" t="s">
        <v>3771</v>
      </c>
      <c r="K3131" s="12">
        <v>81580.42</v>
      </c>
      <c r="L3131" s="12" t="s">
        <v>6247</v>
      </c>
    </row>
    <row r="3132" spans="1:12" x14ac:dyDescent="0.3">
      <c r="A3132" s="12" t="s">
        <v>6248</v>
      </c>
      <c r="B3132" s="12">
        <v>2</v>
      </c>
      <c r="C3132" s="12">
        <v>0</v>
      </c>
      <c r="D3132" s="12">
        <v>7.9837999999999996</v>
      </c>
      <c r="I3132" s="12" t="s">
        <v>3771</v>
      </c>
      <c r="J3132" s="12" t="s">
        <v>3771</v>
      </c>
      <c r="K3132" s="12">
        <v>97655.323799999998</v>
      </c>
      <c r="L3132" s="12" t="s">
        <v>6249</v>
      </c>
    </row>
    <row r="3133" spans="1:12" x14ac:dyDescent="0.3">
      <c r="A3133" s="12" t="s">
        <v>6250</v>
      </c>
      <c r="B3133" s="12">
        <v>10</v>
      </c>
      <c r="C3133" s="12">
        <v>0</v>
      </c>
      <c r="D3133" s="12">
        <v>47.222900000000003</v>
      </c>
      <c r="I3133" s="12" t="s">
        <v>3771</v>
      </c>
      <c r="J3133" s="12" t="s">
        <v>3771</v>
      </c>
      <c r="K3133" s="12">
        <v>252850.80549999999</v>
      </c>
      <c r="L3133" s="12" t="s">
        <v>6251</v>
      </c>
    </row>
    <row r="3134" spans="1:12" x14ac:dyDescent="0.3">
      <c r="A3134" s="12" t="s">
        <v>6252</v>
      </c>
      <c r="B3134" s="12">
        <v>2</v>
      </c>
      <c r="C3134" s="12">
        <v>0</v>
      </c>
      <c r="D3134" s="12">
        <v>9.9504000000000001</v>
      </c>
      <c r="I3134" s="12" t="s">
        <v>3771</v>
      </c>
      <c r="J3134" s="12" t="s">
        <v>3771</v>
      </c>
      <c r="K3134" s="12">
        <v>71978.426800000001</v>
      </c>
      <c r="L3134" s="12" t="s">
        <v>6253</v>
      </c>
    </row>
    <row r="3135" spans="1:12" x14ac:dyDescent="0.3">
      <c r="A3135" s="12" t="s">
        <v>6254</v>
      </c>
      <c r="B3135" s="12">
        <v>3</v>
      </c>
      <c r="C3135" s="12">
        <v>0</v>
      </c>
      <c r="D3135" s="12">
        <v>13.930899999999999</v>
      </c>
      <c r="I3135" s="12" t="s">
        <v>3771</v>
      </c>
      <c r="J3135" s="12" t="s">
        <v>3771</v>
      </c>
      <c r="K3135" s="12">
        <v>73058.885500000004</v>
      </c>
      <c r="L3135" s="12" t="s">
        <v>6255</v>
      </c>
    </row>
    <row r="3136" spans="1:12" x14ac:dyDescent="0.3">
      <c r="A3136" s="12" t="s">
        <v>6256</v>
      </c>
      <c r="B3136" s="12">
        <v>2</v>
      </c>
      <c r="C3136" s="12">
        <v>0</v>
      </c>
      <c r="D3136" s="12">
        <v>9.5742999999999991</v>
      </c>
      <c r="I3136" s="12" t="s">
        <v>3771</v>
      </c>
      <c r="J3136" s="12" t="s">
        <v>3771</v>
      </c>
      <c r="K3136" s="12">
        <v>151826.80040000001</v>
      </c>
      <c r="L3136" s="12" t="s">
        <v>6257</v>
      </c>
    </row>
    <row r="3137" spans="1:12" x14ac:dyDescent="0.3">
      <c r="A3137" s="12" t="s">
        <v>6258</v>
      </c>
      <c r="B3137" s="12">
        <v>2</v>
      </c>
      <c r="C3137" s="12">
        <v>0</v>
      </c>
      <c r="D3137" s="12">
        <v>12.9156</v>
      </c>
      <c r="I3137" s="12" t="s">
        <v>3771</v>
      </c>
      <c r="J3137" s="12" t="s">
        <v>3771</v>
      </c>
      <c r="K3137" s="12">
        <v>20981.7219</v>
      </c>
      <c r="L3137" s="12" t="s">
        <v>6259</v>
      </c>
    </row>
    <row r="3138" spans="1:12" x14ac:dyDescent="0.3">
      <c r="A3138" s="12" t="s">
        <v>6260</v>
      </c>
      <c r="B3138" s="12">
        <v>3</v>
      </c>
      <c r="C3138" s="12">
        <v>0</v>
      </c>
      <c r="D3138" s="12">
        <v>18.391400000000001</v>
      </c>
      <c r="I3138" s="12" t="s">
        <v>3771</v>
      </c>
      <c r="J3138" s="12" t="s">
        <v>3771</v>
      </c>
      <c r="K3138" s="12">
        <v>140644.79010000001</v>
      </c>
      <c r="L3138" s="12" t="s">
        <v>6261</v>
      </c>
    </row>
    <row r="3139" spans="1:12" x14ac:dyDescent="0.3">
      <c r="A3139" s="12" t="s">
        <v>6262</v>
      </c>
      <c r="B3139" s="12">
        <v>4</v>
      </c>
      <c r="C3139" s="12">
        <v>0</v>
      </c>
      <c r="D3139" s="12">
        <v>15.331799999999999</v>
      </c>
      <c r="I3139" s="12" t="s">
        <v>3771</v>
      </c>
      <c r="J3139" s="12" t="s">
        <v>3771</v>
      </c>
      <c r="K3139" s="12">
        <v>193808.89619999999</v>
      </c>
      <c r="L3139" s="12" t="s">
        <v>6263</v>
      </c>
    </row>
    <row r="3140" spans="1:12" x14ac:dyDescent="0.3">
      <c r="A3140" s="12" t="s">
        <v>6264</v>
      </c>
      <c r="B3140" s="12">
        <v>2</v>
      </c>
      <c r="C3140" s="12">
        <v>0</v>
      </c>
      <c r="D3140" s="12">
        <v>8.3544999999999998</v>
      </c>
      <c r="I3140" s="12" t="s">
        <v>3771</v>
      </c>
      <c r="J3140" s="12" t="s">
        <v>3771</v>
      </c>
      <c r="K3140" s="12">
        <v>85805.601800000004</v>
      </c>
      <c r="L3140" s="12" t="s">
        <v>6265</v>
      </c>
    </row>
    <row r="3141" spans="1:12" x14ac:dyDescent="0.3">
      <c r="A3141" s="12" t="s">
        <v>6266</v>
      </c>
      <c r="B3141" s="12">
        <v>1</v>
      </c>
      <c r="C3141" s="12">
        <v>0</v>
      </c>
      <c r="D3141" s="12">
        <v>2.823</v>
      </c>
      <c r="I3141" s="12" t="s">
        <v>3771</v>
      </c>
      <c r="J3141" s="12" t="s">
        <v>3771</v>
      </c>
      <c r="K3141" s="12">
        <v>76774.125499999995</v>
      </c>
      <c r="L3141" s="12" t="s">
        <v>6267</v>
      </c>
    </row>
    <row r="3142" spans="1:12" x14ac:dyDescent="0.3">
      <c r="A3142" s="12" t="s">
        <v>6268</v>
      </c>
      <c r="B3142" s="12">
        <v>2</v>
      </c>
      <c r="C3142" s="12">
        <v>0</v>
      </c>
      <c r="D3142" s="12">
        <v>10.226599999999999</v>
      </c>
      <c r="I3142" s="12" t="s">
        <v>3771</v>
      </c>
      <c r="J3142" s="12" t="s">
        <v>3771</v>
      </c>
      <c r="K3142" s="12">
        <v>75006.750599999999</v>
      </c>
      <c r="L3142" s="12" t="s">
        <v>6269</v>
      </c>
    </row>
    <row r="3143" spans="1:12" x14ac:dyDescent="0.3">
      <c r="A3143" s="12" t="s">
        <v>6270</v>
      </c>
      <c r="B3143" s="12">
        <v>5</v>
      </c>
      <c r="C3143" s="12">
        <v>0</v>
      </c>
      <c r="D3143" s="12">
        <v>23.610299999999999</v>
      </c>
      <c r="I3143" s="12" t="s">
        <v>3771</v>
      </c>
      <c r="J3143" s="12" t="s">
        <v>3771</v>
      </c>
      <c r="K3143" s="12">
        <v>187691.44209999999</v>
      </c>
      <c r="L3143" s="12" t="s">
        <v>6271</v>
      </c>
    </row>
    <row r="3144" spans="1:12" x14ac:dyDescent="0.3">
      <c r="A3144" s="12" t="s">
        <v>6272</v>
      </c>
      <c r="B3144" s="12">
        <v>12</v>
      </c>
      <c r="C3144" s="12">
        <v>0</v>
      </c>
      <c r="D3144" s="12">
        <v>60.677</v>
      </c>
      <c r="I3144" s="12" t="s">
        <v>3771</v>
      </c>
      <c r="J3144" s="12" t="s">
        <v>3771</v>
      </c>
      <c r="K3144" s="12">
        <v>548613.00699999998</v>
      </c>
      <c r="L3144" s="12" t="s">
        <v>6273</v>
      </c>
    </row>
    <row r="3145" spans="1:12" x14ac:dyDescent="0.3">
      <c r="A3145" s="12" t="s">
        <v>6274</v>
      </c>
      <c r="B3145" s="12">
        <v>8</v>
      </c>
      <c r="C3145" s="12">
        <v>0</v>
      </c>
      <c r="D3145" s="12">
        <v>34.306199999999997</v>
      </c>
      <c r="I3145" s="12" t="s">
        <v>3771</v>
      </c>
      <c r="J3145" s="12" t="s">
        <v>3771</v>
      </c>
      <c r="K3145" s="12">
        <v>241038.6636</v>
      </c>
      <c r="L3145" s="12" t="s">
        <v>6275</v>
      </c>
    </row>
    <row r="3146" spans="1:12" x14ac:dyDescent="0.3">
      <c r="A3146" s="12" t="s">
        <v>6276</v>
      </c>
      <c r="B3146" s="12">
        <v>25</v>
      </c>
      <c r="C3146" s="12">
        <v>0</v>
      </c>
      <c r="D3146" s="12">
        <v>123.494</v>
      </c>
      <c r="I3146" s="12" t="s">
        <v>3771</v>
      </c>
      <c r="J3146" s="12" t="s">
        <v>3771</v>
      </c>
      <c r="K3146" s="12">
        <v>200294.0624</v>
      </c>
      <c r="L3146" s="12" t="s">
        <v>6277</v>
      </c>
    </row>
    <row r="3147" spans="1:12" x14ac:dyDescent="0.3">
      <c r="A3147" s="12" t="s">
        <v>6278</v>
      </c>
      <c r="B3147" s="12">
        <v>32</v>
      </c>
      <c r="C3147" s="12">
        <v>0</v>
      </c>
      <c r="D3147" s="12">
        <v>144.01740000000001</v>
      </c>
      <c r="I3147" s="12" t="s">
        <v>3771</v>
      </c>
      <c r="J3147" s="12" t="s">
        <v>3771</v>
      </c>
      <c r="K3147" s="12">
        <v>351120.48320000002</v>
      </c>
      <c r="L3147" s="12" t="s">
        <v>6279</v>
      </c>
    </row>
    <row r="3148" spans="1:12" x14ac:dyDescent="0.3">
      <c r="A3148" s="12" t="s">
        <v>6280</v>
      </c>
      <c r="B3148" s="12">
        <v>3</v>
      </c>
      <c r="C3148" s="12">
        <v>0</v>
      </c>
      <c r="D3148" s="12">
        <v>16.239999999999998</v>
      </c>
      <c r="I3148" s="12" t="s">
        <v>3771</v>
      </c>
      <c r="J3148" s="12" t="s">
        <v>3771</v>
      </c>
      <c r="K3148" s="12">
        <v>85431.025999999998</v>
      </c>
      <c r="L3148" s="12" t="s">
        <v>6281</v>
      </c>
    </row>
    <row r="3149" spans="1:12" x14ac:dyDescent="0.3">
      <c r="A3149" s="12" t="s">
        <v>6282</v>
      </c>
      <c r="B3149" s="12">
        <v>2</v>
      </c>
      <c r="C3149" s="12">
        <v>0</v>
      </c>
      <c r="D3149" s="12">
        <v>8.5382999999999996</v>
      </c>
      <c r="I3149" s="12" t="s">
        <v>3771</v>
      </c>
      <c r="J3149" s="12" t="s">
        <v>3771</v>
      </c>
      <c r="K3149" s="12">
        <v>237207.60759999999</v>
      </c>
      <c r="L3149" s="12" t="s">
        <v>6283</v>
      </c>
    </row>
    <row r="3150" spans="1:12" x14ac:dyDescent="0.3">
      <c r="A3150" s="12" t="s">
        <v>6284</v>
      </c>
      <c r="B3150" s="12">
        <v>6</v>
      </c>
      <c r="C3150" s="12">
        <v>0</v>
      </c>
      <c r="D3150" s="12">
        <v>28.730399999999999</v>
      </c>
      <c r="I3150" s="12" t="s">
        <v>3771</v>
      </c>
      <c r="J3150" s="12" t="s">
        <v>3771</v>
      </c>
      <c r="K3150" s="12">
        <v>85184.437699999995</v>
      </c>
      <c r="L3150" s="12" t="s">
        <v>6285</v>
      </c>
    </row>
    <row r="3151" spans="1:12" x14ac:dyDescent="0.3">
      <c r="A3151" s="12" t="s">
        <v>6286</v>
      </c>
      <c r="B3151" s="12">
        <v>2</v>
      </c>
      <c r="C3151" s="12">
        <v>0</v>
      </c>
      <c r="D3151" s="12">
        <v>13.1457</v>
      </c>
      <c r="I3151" s="12" t="s">
        <v>3771</v>
      </c>
      <c r="J3151" s="12" t="s">
        <v>3771</v>
      </c>
      <c r="K3151" s="12">
        <v>107045.0781</v>
      </c>
      <c r="L3151" s="12" t="s">
        <v>6287</v>
      </c>
    </row>
    <row r="3152" spans="1:12" x14ac:dyDescent="0.3">
      <c r="A3152" s="12" t="s">
        <v>6288</v>
      </c>
      <c r="B3152" s="12">
        <v>3</v>
      </c>
      <c r="C3152" s="12">
        <v>0</v>
      </c>
      <c r="D3152" s="12">
        <v>11.521699999999999</v>
      </c>
      <c r="I3152" s="12" t="s">
        <v>3771</v>
      </c>
      <c r="J3152" s="12" t="s">
        <v>3771</v>
      </c>
      <c r="K3152" s="12">
        <v>155067.06539999999</v>
      </c>
      <c r="L3152" s="12" t="s">
        <v>6289</v>
      </c>
    </row>
    <row r="3153" spans="1:12" x14ac:dyDescent="0.3">
      <c r="A3153" s="12" t="s">
        <v>6290</v>
      </c>
      <c r="B3153" s="12">
        <v>2</v>
      </c>
      <c r="C3153" s="12">
        <v>0</v>
      </c>
      <c r="D3153" s="12">
        <v>13.102</v>
      </c>
      <c r="I3153" s="12" t="s">
        <v>3771</v>
      </c>
      <c r="J3153" s="12" t="s">
        <v>3771</v>
      </c>
      <c r="K3153" s="12">
        <v>72593.508100000006</v>
      </c>
      <c r="L3153" s="12" t="s">
        <v>6291</v>
      </c>
    </row>
    <row r="3154" spans="1:12" x14ac:dyDescent="0.3">
      <c r="A3154" s="12" t="s">
        <v>6292</v>
      </c>
      <c r="B3154" s="12">
        <v>4</v>
      </c>
      <c r="C3154" s="12">
        <v>0</v>
      </c>
      <c r="D3154" s="12">
        <v>16.624500000000001</v>
      </c>
      <c r="I3154" s="12" t="s">
        <v>3771</v>
      </c>
      <c r="J3154" s="12" t="s">
        <v>3771</v>
      </c>
      <c r="K3154" s="12">
        <v>103478.7795</v>
      </c>
      <c r="L3154" s="12" t="s">
        <v>6293</v>
      </c>
    </row>
    <row r="3155" spans="1:12" x14ac:dyDescent="0.3">
      <c r="A3155" s="12" t="s">
        <v>6294</v>
      </c>
      <c r="B3155" s="12">
        <v>2</v>
      </c>
      <c r="C3155" s="12">
        <v>0</v>
      </c>
      <c r="D3155" s="12">
        <v>8.9589999999999996</v>
      </c>
      <c r="I3155" s="12" t="s">
        <v>3771</v>
      </c>
      <c r="J3155" s="12" t="s">
        <v>3771</v>
      </c>
      <c r="K3155" s="12">
        <v>69089.786999999997</v>
      </c>
      <c r="L3155" s="12" t="s">
        <v>6295</v>
      </c>
    </row>
    <row r="3156" spans="1:12" x14ac:dyDescent="0.3">
      <c r="A3156" s="12" t="s">
        <v>6296</v>
      </c>
      <c r="B3156" s="12">
        <v>2</v>
      </c>
      <c r="C3156" s="12">
        <v>0</v>
      </c>
      <c r="D3156" s="12">
        <v>8.5838999999999999</v>
      </c>
      <c r="I3156" s="12" t="s">
        <v>3771</v>
      </c>
      <c r="J3156" s="12" t="s">
        <v>3771</v>
      </c>
      <c r="K3156" s="12">
        <v>83081.525699999998</v>
      </c>
      <c r="L3156" s="12" t="s">
        <v>6297</v>
      </c>
    </row>
    <row r="3157" spans="1:12" x14ac:dyDescent="0.3">
      <c r="A3157" s="12" t="s">
        <v>6298</v>
      </c>
      <c r="B3157" s="12">
        <v>8</v>
      </c>
      <c r="C3157" s="12">
        <v>0</v>
      </c>
      <c r="D3157" s="12">
        <v>37.789499999999997</v>
      </c>
      <c r="I3157" s="12" t="s">
        <v>3771</v>
      </c>
      <c r="J3157" s="12" t="s">
        <v>3771</v>
      </c>
      <c r="K3157" s="12">
        <v>120675.6441</v>
      </c>
      <c r="L3157" s="12" t="s">
        <v>6299</v>
      </c>
    </row>
    <row r="3158" spans="1:12" x14ac:dyDescent="0.3">
      <c r="A3158" s="12" t="s">
        <v>6300</v>
      </c>
      <c r="B3158" s="12">
        <v>2</v>
      </c>
      <c r="C3158" s="12">
        <v>0</v>
      </c>
      <c r="D3158" s="12">
        <v>8.6503999999999994</v>
      </c>
      <c r="I3158" s="12" t="s">
        <v>3771</v>
      </c>
      <c r="J3158" s="12" t="s">
        <v>3771</v>
      </c>
      <c r="K3158" s="12">
        <v>81020.430099999998</v>
      </c>
      <c r="L3158" s="12" t="s">
        <v>6301</v>
      </c>
    </row>
    <row r="3159" spans="1:12" x14ac:dyDescent="0.3">
      <c r="A3159" s="12" t="s">
        <v>6302</v>
      </c>
      <c r="B3159" s="12">
        <v>2</v>
      </c>
      <c r="C3159" s="12">
        <v>0</v>
      </c>
      <c r="D3159" s="12">
        <v>7.0082000000000004</v>
      </c>
      <c r="I3159" s="12" t="s">
        <v>3771</v>
      </c>
      <c r="J3159" s="12" t="s">
        <v>3771</v>
      </c>
      <c r="K3159" s="12">
        <v>55257.518100000001</v>
      </c>
      <c r="L3159" s="12" t="s">
        <v>6303</v>
      </c>
    </row>
    <row r="3160" spans="1:12" x14ac:dyDescent="0.3">
      <c r="A3160" s="12" t="s">
        <v>6304</v>
      </c>
      <c r="B3160" s="12">
        <v>3</v>
      </c>
      <c r="C3160" s="12">
        <v>0</v>
      </c>
      <c r="D3160" s="12">
        <v>14.2865</v>
      </c>
      <c r="I3160" s="12" t="s">
        <v>3771</v>
      </c>
      <c r="J3160" s="12" t="s">
        <v>3771</v>
      </c>
      <c r="K3160" s="12">
        <v>41773.5504</v>
      </c>
      <c r="L3160" s="12" t="s">
        <v>6305</v>
      </c>
    </row>
    <row r="3161" spans="1:12" x14ac:dyDescent="0.3">
      <c r="A3161" s="12" t="s">
        <v>6306</v>
      </c>
      <c r="B3161" s="12">
        <v>1</v>
      </c>
      <c r="C3161" s="12">
        <v>0</v>
      </c>
      <c r="D3161" s="12">
        <v>3.863</v>
      </c>
      <c r="I3161" s="12" t="s">
        <v>3771</v>
      </c>
      <c r="J3161" s="12" t="s">
        <v>3771</v>
      </c>
      <c r="K3161" s="12">
        <v>93761.388399999996</v>
      </c>
      <c r="L3161" s="12" t="s">
        <v>6307</v>
      </c>
    </row>
    <row r="3162" spans="1:12" x14ac:dyDescent="0.3">
      <c r="A3162" s="12" t="s">
        <v>6308</v>
      </c>
      <c r="B3162" s="12">
        <v>3</v>
      </c>
      <c r="C3162" s="12">
        <v>0</v>
      </c>
      <c r="D3162" s="12">
        <v>20.767299999999999</v>
      </c>
      <c r="I3162" s="12" t="s">
        <v>3771</v>
      </c>
      <c r="J3162" s="12" t="s">
        <v>3771</v>
      </c>
      <c r="K3162" s="12">
        <v>84637.992599999998</v>
      </c>
      <c r="L3162" s="12" t="s">
        <v>6309</v>
      </c>
    </row>
    <row r="3163" spans="1:12" x14ac:dyDescent="0.3">
      <c r="A3163" s="12" t="s">
        <v>6310</v>
      </c>
      <c r="B3163" s="12">
        <v>4</v>
      </c>
      <c r="C3163" s="12">
        <v>0</v>
      </c>
      <c r="D3163" s="12">
        <v>15.807399999999999</v>
      </c>
      <c r="I3163" s="12" t="s">
        <v>3771</v>
      </c>
      <c r="J3163" s="12" t="s">
        <v>3771</v>
      </c>
      <c r="K3163" s="12">
        <v>125386.1329</v>
      </c>
      <c r="L3163" s="12" t="s">
        <v>6311</v>
      </c>
    </row>
    <row r="3164" spans="1:12" x14ac:dyDescent="0.3">
      <c r="A3164" s="12" t="s">
        <v>6312</v>
      </c>
      <c r="B3164" s="12">
        <v>1</v>
      </c>
      <c r="C3164" s="12">
        <v>0</v>
      </c>
      <c r="D3164" s="12">
        <v>4.4939999999999998</v>
      </c>
      <c r="I3164" s="12" t="s">
        <v>3771</v>
      </c>
      <c r="J3164" s="12" t="s">
        <v>3771</v>
      </c>
      <c r="K3164" s="12">
        <v>118958.4375</v>
      </c>
      <c r="L3164" s="12" t="s">
        <v>6313</v>
      </c>
    </row>
    <row r="3165" spans="1:12" x14ac:dyDescent="0.3">
      <c r="A3165" s="12" t="s">
        <v>6314</v>
      </c>
      <c r="B3165" s="12">
        <v>3</v>
      </c>
      <c r="C3165" s="12">
        <v>0</v>
      </c>
      <c r="D3165" s="12">
        <v>17.107600000000001</v>
      </c>
      <c r="I3165" s="12" t="s">
        <v>3771</v>
      </c>
      <c r="J3165" s="12" t="s">
        <v>3771</v>
      </c>
      <c r="K3165" s="12">
        <v>140366.6784</v>
      </c>
      <c r="L3165" s="12" t="s">
        <v>6315</v>
      </c>
    </row>
    <row r="3166" spans="1:12" x14ac:dyDescent="0.3">
      <c r="A3166" s="12" t="s">
        <v>6316</v>
      </c>
      <c r="B3166" s="12">
        <v>5</v>
      </c>
      <c r="C3166" s="12">
        <v>0</v>
      </c>
      <c r="D3166" s="12">
        <v>22.8215</v>
      </c>
      <c r="I3166" s="12" t="s">
        <v>3771</v>
      </c>
      <c r="J3166" s="12" t="s">
        <v>3771</v>
      </c>
      <c r="K3166" s="12">
        <v>107146.51880000001</v>
      </c>
      <c r="L3166" s="12" t="s">
        <v>6317</v>
      </c>
    </row>
    <row r="3167" spans="1:12" x14ac:dyDescent="0.3">
      <c r="A3167" s="12" t="s">
        <v>6318</v>
      </c>
      <c r="B3167" s="12">
        <v>2</v>
      </c>
      <c r="C3167" s="12">
        <v>0</v>
      </c>
      <c r="D3167" s="12">
        <v>8.2597000000000005</v>
      </c>
      <c r="I3167" s="12" t="s">
        <v>3771</v>
      </c>
      <c r="J3167" s="12" t="s">
        <v>3771</v>
      </c>
      <c r="K3167" s="12">
        <v>91821.695500000002</v>
      </c>
      <c r="L3167" s="12" t="s">
        <v>6319</v>
      </c>
    </row>
    <row r="3168" spans="1:12" x14ac:dyDescent="0.3">
      <c r="A3168" s="12" t="s">
        <v>6320</v>
      </c>
      <c r="B3168" s="12">
        <v>2</v>
      </c>
      <c r="C3168" s="12">
        <v>0</v>
      </c>
      <c r="D3168" s="12">
        <v>9.2455999999999996</v>
      </c>
      <c r="I3168" s="12" t="s">
        <v>3771</v>
      </c>
      <c r="J3168" s="12" t="s">
        <v>3771</v>
      </c>
      <c r="K3168" s="12">
        <v>105934.773</v>
      </c>
      <c r="L3168" s="12" t="s">
        <v>6321</v>
      </c>
    </row>
    <row r="3169" spans="1:12" x14ac:dyDescent="0.3">
      <c r="A3169" s="12" t="s">
        <v>6322</v>
      </c>
      <c r="B3169" s="12">
        <v>7</v>
      </c>
      <c r="C3169" s="12">
        <v>0</v>
      </c>
      <c r="D3169" s="12">
        <v>24.971900000000002</v>
      </c>
      <c r="I3169" s="12" t="s">
        <v>3771</v>
      </c>
      <c r="J3169" s="12" t="s">
        <v>3771</v>
      </c>
      <c r="K3169" s="12">
        <v>218454.47560000001</v>
      </c>
      <c r="L3169" s="12" t="s">
        <v>6323</v>
      </c>
    </row>
    <row r="3170" spans="1:12" x14ac:dyDescent="0.3">
      <c r="A3170" s="12" t="s">
        <v>6324</v>
      </c>
      <c r="B3170" s="12">
        <v>2</v>
      </c>
      <c r="C3170" s="12">
        <v>0</v>
      </c>
      <c r="D3170" s="12">
        <v>7.2161</v>
      </c>
      <c r="I3170" s="12" t="s">
        <v>3771</v>
      </c>
      <c r="J3170" s="12" t="s">
        <v>3771</v>
      </c>
      <c r="K3170" s="12">
        <v>63010.027900000001</v>
      </c>
      <c r="L3170" s="12" t="s">
        <v>6325</v>
      </c>
    </row>
    <row r="3171" spans="1:12" x14ac:dyDescent="0.3">
      <c r="A3171" s="12" t="s">
        <v>6326</v>
      </c>
      <c r="B3171" s="12">
        <v>6</v>
      </c>
      <c r="C3171" s="12">
        <v>0</v>
      </c>
      <c r="D3171" s="12">
        <v>24.1462</v>
      </c>
      <c r="I3171" s="12" t="s">
        <v>3771</v>
      </c>
      <c r="J3171" s="12" t="s">
        <v>3771</v>
      </c>
      <c r="K3171" s="12">
        <v>130005.6972</v>
      </c>
      <c r="L3171" s="12" t="s">
        <v>6327</v>
      </c>
    </row>
    <row r="3172" spans="1:12" x14ac:dyDescent="0.3">
      <c r="A3172" s="12" t="s">
        <v>6328</v>
      </c>
      <c r="B3172" s="12">
        <v>1</v>
      </c>
      <c r="C3172" s="12">
        <v>0</v>
      </c>
      <c r="D3172" s="12">
        <v>5.8297999999999996</v>
      </c>
      <c r="I3172" s="12" t="s">
        <v>3771</v>
      </c>
      <c r="J3172" s="12" t="s">
        <v>3771</v>
      </c>
      <c r="K3172" s="12">
        <v>8801.9598000000005</v>
      </c>
      <c r="L3172" s="12" t="s">
        <v>6329</v>
      </c>
    </row>
    <row r="3173" spans="1:12" x14ac:dyDescent="0.3">
      <c r="A3173" s="12" t="s">
        <v>6330</v>
      </c>
      <c r="B3173" s="12">
        <v>3</v>
      </c>
      <c r="C3173" s="12">
        <v>0</v>
      </c>
      <c r="D3173" s="12">
        <v>14.3432</v>
      </c>
      <c r="I3173" s="12" t="s">
        <v>3771</v>
      </c>
      <c r="J3173" s="12" t="s">
        <v>3771</v>
      </c>
      <c r="K3173" s="12">
        <v>145397.09640000001</v>
      </c>
      <c r="L3173" s="12" t="s">
        <v>6331</v>
      </c>
    </row>
    <row r="3174" spans="1:12" x14ac:dyDescent="0.3">
      <c r="A3174" s="12" t="s">
        <v>6332</v>
      </c>
      <c r="B3174" s="12">
        <v>2</v>
      </c>
      <c r="C3174" s="12">
        <v>0</v>
      </c>
      <c r="D3174" s="12">
        <v>8.0526999999999997</v>
      </c>
      <c r="I3174" s="12" t="s">
        <v>3771</v>
      </c>
      <c r="J3174" s="12" t="s">
        <v>3771</v>
      </c>
      <c r="K3174" s="12">
        <v>72722.164999999994</v>
      </c>
      <c r="L3174" s="12" t="s">
        <v>6333</v>
      </c>
    </row>
    <row r="3175" spans="1:12" x14ac:dyDescent="0.3">
      <c r="A3175" s="12" t="s">
        <v>6334</v>
      </c>
      <c r="B3175" s="12">
        <v>2</v>
      </c>
      <c r="C3175" s="12">
        <v>0</v>
      </c>
      <c r="D3175" s="12">
        <v>7.4968000000000004</v>
      </c>
      <c r="I3175" s="12" t="s">
        <v>3771</v>
      </c>
      <c r="J3175" s="12" t="s">
        <v>3771</v>
      </c>
      <c r="K3175" s="12">
        <v>79831.485499999995</v>
      </c>
      <c r="L3175" s="12" t="s">
        <v>6335</v>
      </c>
    </row>
    <row r="3176" spans="1:12" x14ac:dyDescent="0.3">
      <c r="A3176" s="12" t="s">
        <v>6336</v>
      </c>
      <c r="B3176" s="12">
        <v>2</v>
      </c>
      <c r="C3176" s="12">
        <v>0</v>
      </c>
      <c r="D3176" s="12">
        <v>7.4322999999999997</v>
      </c>
      <c r="I3176" s="12" t="s">
        <v>3771</v>
      </c>
      <c r="J3176" s="12" t="s">
        <v>3771</v>
      </c>
      <c r="K3176" s="12">
        <v>68920.565900000001</v>
      </c>
      <c r="L3176" s="12" t="s">
        <v>6337</v>
      </c>
    </row>
    <row r="3177" spans="1:12" x14ac:dyDescent="0.3">
      <c r="A3177" s="12" t="s">
        <v>6338</v>
      </c>
      <c r="B3177" s="12">
        <v>2</v>
      </c>
      <c r="C3177" s="12">
        <v>0</v>
      </c>
      <c r="D3177" s="12">
        <v>10.1843</v>
      </c>
      <c r="I3177" s="12" t="s">
        <v>3771</v>
      </c>
      <c r="J3177" s="12" t="s">
        <v>3771</v>
      </c>
      <c r="K3177" s="12">
        <v>25608.913400000001</v>
      </c>
      <c r="L3177" s="12" t="s">
        <v>6339</v>
      </c>
    </row>
    <row r="3178" spans="1:12" x14ac:dyDescent="0.3">
      <c r="A3178" s="12" t="s">
        <v>6340</v>
      </c>
      <c r="B3178" s="12">
        <v>7</v>
      </c>
      <c r="C3178" s="12">
        <v>0</v>
      </c>
      <c r="D3178" s="12">
        <v>27.1494</v>
      </c>
      <c r="I3178" s="12" t="s">
        <v>3771</v>
      </c>
      <c r="J3178" s="12" t="s">
        <v>3771</v>
      </c>
      <c r="K3178" s="12">
        <v>159114.00760000001</v>
      </c>
      <c r="L3178" s="12" t="s">
        <v>6341</v>
      </c>
    </row>
    <row r="3179" spans="1:12" x14ac:dyDescent="0.3">
      <c r="A3179" s="12" t="s">
        <v>6342</v>
      </c>
      <c r="B3179" s="12">
        <v>3</v>
      </c>
      <c r="C3179" s="12">
        <v>0</v>
      </c>
      <c r="D3179" s="12">
        <v>11.3535</v>
      </c>
      <c r="I3179" s="12" t="s">
        <v>3771</v>
      </c>
      <c r="J3179" s="12" t="s">
        <v>3771</v>
      </c>
      <c r="K3179" s="12">
        <v>113974.60550000001</v>
      </c>
      <c r="L3179" s="12" t="s">
        <v>6343</v>
      </c>
    </row>
    <row r="3180" spans="1:12" x14ac:dyDescent="0.3">
      <c r="A3180" s="12" t="s">
        <v>6344</v>
      </c>
      <c r="B3180" s="12">
        <v>2</v>
      </c>
      <c r="C3180" s="12">
        <v>0</v>
      </c>
      <c r="D3180" s="12">
        <v>8.4642999999999997</v>
      </c>
      <c r="I3180" s="12" t="s">
        <v>3771</v>
      </c>
      <c r="J3180" s="12" t="s">
        <v>3771</v>
      </c>
      <c r="K3180" s="12">
        <v>101906.618</v>
      </c>
      <c r="L3180" s="12" t="s">
        <v>6345</v>
      </c>
    </row>
    <row r="3181" spans="1:12" x14ac:dyDescent="0.3">
      <c r="A3181" s="12" t="s">
        <v>6346</v>
      </c>
      <c r="B3181" s="12">
        <v>20</v>
      </c>
      <c r="C3181" s="12">
        <v>0</v>
      </c>
      <c r="D3181" s="12">
        <v>83.524500000000003</v>
      </c>
      <c r="I3181" s="12" t="s">
        <v>3771</v>
      </c>
      <c r="J3181" s="12" t="s">
        <v>3771</v>
      </c>
      <c r="K3181" s="12">
        <v>379759.51429999998</v>
      </c>
      <c r="L3181" s="12" t="s">
        <v>6347</v>
      </c>
    </row>
    <row r="3182" spans="1:12" x14ac:dyDescent="0.3">
      <c r="A3182" s="12" t="s">
        <v>6348</v>
      </c>
      <c r="B3182" s="12">
        <v>1</v>
      </c>
      <c r="C3182" s="12">
        <v>0</v>
      </c>
      <c r="D3182" s="12">
        <v>5.0762999999999998</v>
      </c>
      <c r="I3182" s="12" t="s">
        <v>3771</v>
      </c>
      <c r="J3182" s="12" t="s">
        <v>3771</v>
      </c>
      <c r="K3182" s="12">
        <v>48869.1296</v>
      </c>
      <c r="L3182" s="12" t="s">
        <v>6349</v>
      </c>
    </row>
    <row r="3183" spans="1:12" x14ac:dyDescent="0.3">
      <c r="A3183" s="12" t="s">
        <v>6350</v>
      </c>
      <c r="B3183" s="12">
        <v>7</v>
      </c>
      <c r="C3183" s="12">
        <v>0</v>
      </c>
      <c r="D3183" s="12">
        <v>41.431600000000003</v>
      </c>
      <c r="I3183" s="12" t="s">
        <v>3771</v>
      </c>
      <c r="J3183" s="12" t="s">
        <v>3771</v>
      </c>
      <c r="K3183" s="12">
        <v>90089.926399999997</v>
      </c>
      <c r="L3183" s="12" t="s">
        <v>6351</v>
      </c>
    </row>
    <row r="3184" spans="1:12" x14ac:dyDescent="0.3">
      <c r="A3184" s="12" t="s">
        <v>6352</v>
      </c>
      <c r="B3184" s="12">
        <v>4</v>
      </c>
      <c r="C3184" s="12">
        <v>0</v>
      </c>
      <c r="D3184" s="12">
        <v>17.361899999999999</v>
      </c>
      <c r="I3184" s="12" t="s">
        <v>3771</v>
      </c>
      <c r="J3184" s="12" t="s">
        <v>3771</v>
      </c>
      <c r="K3184" s="12">
        <v>234286.89360000001</v>
      </c>
      <c r="L3184" s="12" t="s">
        <v>6353</v>
      </c>
    </row>
    <row r="3185" spans="1:12" x14ac:dyDescent="0.3">
      <c r="A3185" s="12" t="s">
        <v>6354</v>
      </c>
      <c r="B3185" s="12">
        <v>5</v>
      </c>
      <c r="C3185" s="12">
        <v>0</v>
      </c>
      <c r="D3185" s="12">
        <v>20.1875</v>
      </c>
      <c r="I3185" s="12" t="s">
        <v>3771</v>
      </c>
      <c r="J3185" s="12" t="s">
        <v>3771</v>
      </c>
      <c r="K3185" s="12">
        <v>147732.88080000001</v>
      </c>
      <c r="L3185" s="12" t="s">
        <v>6355</v>
      </c>
    </row>
    <row r="3186" spans="1:12" x14ac:dyDescent="0.3">
      <c r="A3186" s="12" t="s">
        <v>6356</v>
      </c>
      <c r="B3186" s="12">
        <v>4</v>
      </c>
      <c r="C3186" s="12">
        <v>0</v>
      </c>
      <c r="D3186" s="12">
        <v>21.246500000000001</v>
      </c>
      <c r="I3186" s="12" t="s">
        <v>3771</v>
      </c>
      <c r="J3186" s="12" t="s">
        <v>3771</v>
      </c>
      <c r="K3186" s="12">
        <v>116537.74709999999</v>
      </c>
      <c r="L3186" s="12" t="s">
        <v>6357</v>
      </c>
    </row>
    <row r="3187" spans="1:12" x14ac:dyDescent="0.3">
      <c r="A3187" s="12" t="s">
        <v>6358</v>
      </c>
      <c r="B3187" s="12">
        <v>1</v>
      </c>
      <c r="C3187" s="12">
        <v>0</v>
      </c>
      <c r="D3187" s="12">
        <v>4.5738000000000003</v>
      </c>
      <c r="I3187" s="12" t="s">
        <v>3771</v>
      </c>
      <c r="J3187" s="12" t="s">
        <v>3771</v>
      </c>
      <c r="K3187" s="12">
        <v>35180.761299999998</v>
      </c>
      <c r="L3187" s="12" t="s">
        <v>6359</v>
      </c>
    </row>
    <row r="3188" spans="1:12" x14ac:dyDescent="0.3">
      <c r="A3188" s="12" t="s">
        <v>6360</v>
      </c>
      <c r="B3188" s="12">
        <v>1</v>
      </c>
      <c r="C3188" s="12">
        <v>0</v>
      </c>
      <c r="D3188" s="12">
        <v>4.9212999999999996</v>
      </c>
      <c r="I3188" s="12" t="s">
        <v>3771</v>
      </c>
      <c r="J3188" s="12" t="s">
        <v>3771</v>
      </c>
      <c r="K3188" s="12">
        <v>41768.682200000003</v>
      </c>
      <c r="L3188" s="12" t="s">
        <v>6361</v>
      </c>
    </row>
    <row r="3189" spans="1:12" x14ac:dyDescent="0.3">
      <c r="A3189" s="12" t="s">
        <v>6362</v>
      </c>
      <c r="B3189" s="12">
        <v>6</v>
      </c>
      <c r="C3189" s="12">
        <v>0</v>
      </c>
      <c r="D3189" s="12">
        <v>29.072099999999999</v>
      </c>
      <c r="I3189" s="12" t="s">
        <v>3771</v>
      </c>
      <c r="J3189" s="12" t="s">
        <v>3771</v>
      </c>
      <c r="K3189" s="12">
        <v>183446.58410000001</v>
      </c>
      <c r="L3189" s="12" t="s">
        <v>6363</v>
      </c>
    </row>
    <row r="3190" spans="1:12" x14ac:dyDescent="0.3">
      <c r="A3190" s="12" t="s">
        <v>6364</v>
      </c>
      <c r="B3190" s="12">
        <v>1</v>
      </c>
      <c r="C3190" s="12">
        <v>0</v>
      </c>
      <c r="D3190" s="12">
        <v>4.3701999999999996</v>
      </c>
      <c r="I3190" s="12" t="s">
        <v>3771</v>
      </c>
      <c r="J3190" s="12" t="s">
        <v>3771</v>
      </c>
      <c r="K3190" s="12">
        <v>42282.983399999997</v>
      </c>
      <c r="L3190" s="12" t="s">
        <v>6365</v>
      </c>
    </row>
    <row r="3191" spans="1:12" x14ac:dyDescent="0.3">
      <c r="A3191" s="12" t="s">
        <v>6366</v>
      </c>
      <c r="B3191" s="12">
        <v>1</v>
      </c>
      <c r="C3191" s="12">
        <v>0</v>
      </c>
      <c r="D3191" s="12">
        <v>4.2846000000000002</v>
      </c>
      <c r="I3191" s="12" t="s">
        <v>3771</v>
      </c>
      <c r="J3191" s="12" t="s">
        <v>3771</v>
      </c>
      <c r="K3191" s="12">
        <v>57315.780100000004</v>
      </c>
      <c r="L3191" s="12" t="s">
        <v>6367</v>
      </c>
    </row>
    <row r="3192" spans="1:12" x14ac:dyDescent="0.3">
      <c r="A3192" s="12" t="s">
        <v>6368</v>
      </c>
      <c r="B3192" s="12">
        <v>1</v>
      </c>
      <c r="C3192" s="12">
        <v>0</v>
      </c>
      <c r="D3192" s="12">
        <v>4.3898000000000001</v>
      </c>
      <c r="I3192" s="12" t="s">
        <v>3771</v>
      </c>
      <c r="J3192" s="12" t="s">
        <v>3771</v>
      </c>
      <c r="K3192" s="12">
        <v>63817.040300000001</v>
      </c>
      <c r="L3192" s="12" t="s">
        <v>6369</v>
      </c>
    </row>
    <row r="3193" spans="1:12" x14ac:dyDescent="0.3">
      <c r="A3193" s="12" t="s">
        <v>6370</v>
      </c>
      <c r="B3193" s="12">
        <v>3</v>
      </c>
      <c r="C3193" s="12">
        <v>0</v>
      </c>
      <c r="D3193" s="12">
        <v>12.4796</v>
      </c>
      <c r="I3193" s="12" t="s">
        <v>3771</v>
      </c>
      <c r="J3193" s="12" t="s">
        <v>3771</v>
      </c>
      <c r="K3193" s="12">
        <v>107523.3325</v>
      </c>
      <c r="L3193" s="12" t="s">
        <v>6371</v>
      </c>
    </row>
    <row r="3194" spans="1:12" x14ac:dyDescent="0.3">
      <c r="A3194" s="12" t="s">
        <v>6372</v>
      </c>
      <c r="B3194" s="12">
        <v>3</v>
      </c>
      <c r="C3194" s="12">
        <v>0</v>
      </c>
      <c r="D3194" s="12">
        <v>17.41</v>
      </c>
      <c r="I3194" s="12" t="s">
        <v>3771</v>
      </c>
      <c r="J3194" s="12" t="s">
        <v>3771</v>
      </c>
      <c r="K3194" s="12">
        <v>55021.956400000003</v>
      </c>
      <c r="L3194" s="12" t="s">
        <v>6373</v>
      </c>
    </row>
    <row r="3195" spans="1:12" x14ac:dyDescent="0.3">
      <c r="A3195" s="12" t="s">
        <v>6374</v>
      </c>
      <c r="B3195" s="12">
        <v>1</v>
      </c>
      <c r="C3195" s="12">
        <v>0</v>
      </c>
      <c r="D3195" s="12">
        <v>4.6993999999999998</v>
      </c>
      <c r="I3195" s="12" t="s">
        <v>3771</v>
      </c>
      <c r="J3195" s="12" t="s">
        <v>3771</v>
      </c>
      <c r="K3195" s="12">
        <v>80871.910699999993</v>
      </c>
      <c r="L3195" s="12" t="s">
        <v>6375</v>
      </c>
    </row>
    <row r="3196" spans="1:12" x14ac:dyDescent="0.3">
      <c r="A3196" s="12" t="s">
        <v>6376</v>
      </c>
      <c r="B3196" s="12">
        <v>6</v>
      </c>
      <c r="C3196" s="12">
        <v>0</v>
      </c>
      <c r="D3196" s="12">
        <v>25.360099999999999</v>
      </c>
      <c r="I3196" s="12" t="s">
        <v>3771</v>
      </c>
      <c r="J3196" s="12" t="s">
        <v>3771</v>
      </c>
      <c r="K3196" s="12">
        <v>245583.7089</v>
      </c>
      <c r="L3196" s="12" t="s">
        <v>6377</v>
      </c>
    </row>
    <row r="3197" spans="1:12" x14ac:dyDescent="0.3">
      <c r="A3197" s="12" t="s">
        <v>6378</v>
      </c>
      <c r="B3197" s="12">
        <v>4</v>
      </c>
      <c r="C3197" s="12">
        <v>0</v>
      </c>
      <c r="D3197" s="12">
        <v>20.505400000000002</v>
      </c>
      <c r="I3197" s="12" t="s">
        <v>3771</v>
      </c>
      <c r="J3197" s="12" t="s">
        <v>3771</v>
      </c>
      <c r="K3197" s="12">
        <v>30920.6322</v>
      </c>
      <c r="L3197" s="12" t="s">
        <v>6379</v>
      </c>
    </row>
    <row r="3198" spans="1:12" x14ac:dyDescent="0.3">
      <c r="A3198" s="12" t="s">
        <v>6380</v>
      </c>
      <c r="B3198" s="12">
        <v>1</v>
      </c>
      <c r="C3198" s="12">
        <v>0</v>
      </c>
      <c r="D3198" s="12">
        <v>4.4932999999999996</v>
      </c>
      <c r="I3198" s="12" t="s">
        <v>3771</v>
      </c>
      <c r="J3198" s="12" t="s">
        <v>3771</v>
      </c>
      <c r="K3198" s="12">
        <v>52606.191299999999</v>
      </c>
      <c r="L3198" s="12" t="s">
        <v>6381</v>
      </c>
    </row>
    <row r="3199" spans="1:12" x14ac:dyDescent="0.3">
      <c r="A3199" s="12" t="s">
        <v>6382</v>
      </c>
      <c r="B3199" s="12">
        <v>1</v>
      </c>
      <c r="C3199" s="12">
        <v>0</v>
      </c>
      <c r="D3199" s="12">
        <v>9.2588000000000008</v>
      </c>
      <c r="I3199" s="12" t="s">
        <v>3771</v>
      </c>
      <c r="J3199" s="12" t="s">
        <v>3771</v>
      </c>
      <c r="K3199" s="12">
        <v>57801.219799999999</v>
      </c>
      <c r="L3199" s="12" t="s">
        <v>6383</v>
      </c>
    </row>
    <row r="3200" spans="1:12" x14ac:dyDescent="0.3">
      <c r="A3200" s="12" t="s">
        <v>6384</v>
      </c>
      <c r="B3200" s="12">
        <v>2</v>
      </c>
      <c r="C3200" s="12">
        <v>0</v>
      </c>
      <c r="D3200" s="12">
        <v>10.1435</v>
      </c>
      <c r="I3200" s="12" t="s">
        <v>3771</v>
      </c>
      <c r="J3200" s="12" t="s">
        <v>3771</v>
      </c>
      <c r="K3200" s="12">
        <v>25786.263200000001</v>
      </c>
      <c r="L3200" s="12" t="s">
        <v>6385</v>
      </c>
    </row>
    <row r="3201" spans="1:12" x14ac:dyDescent="0.3">
      <c r="A3201" s="12" t="s">
        <v>6386</v>
      </c>
      <c r="B3201" s="12">
        <v>2</v>
      </c>
      <c r="C3201" s="12">
        <v>0</v>
      </c>
      <c r="D3201" s="12">
        <v>11.253399999999999</v>
      </c>
      <c r="I3201" s="12" t="s">
        <v>3771</v>
      </c>
      <c r="J3201" s="12" t="s">
        <v>3771</v>
      </c>
      <c r="K3201" s="12">
        <v>26170.897099999998</v>
      </c>
      <c r="L3201" s="12" t="s">
        <v>6387</v>
      </c>
    </row>
    <row r="3202" spans="1:12" x14ac:dyDescent="0.3">
      <c r="A3202" s="12" t="s">
        <v>6388</v>
      </c>
      <c r="B3202" s="12">
        <v>1</v>
      </c>
      <c r="C3202" s="12">
        <v>0</v>
      </c>
      <c r="D3202" s="12">
        <v>5.2237</v>
      </c>
      <c r="I3202" s="12" t="s">
        <v>3771</v>
      </c>
      <c r="J3202" s="12" t="s">
        <v>3771</v>
      </c>
      <c r="K3202" s="12">
        <v>41864.163699999997</v>
      </c>
      <c r="L3202" s="12" t="s">
        <v>6389</v>
      </c>
    </row>
    <row r="3203" spans="1:12" x14ac:dyDescent="0.3">
      <c r="A3203" s="12" t="s">
        <v>6390</v>
      </c>
      <c r="B3203" s="12">
        <v>1</v>
      </c>
      <c r="C3203" s="12">
        <v>0</v>
      </c>
      <c r="D3203" s="12">
        <v>4.1814999999999998</v>
      </c>
      <c r="I3203" s="12" t="s">
        <v>3771</v>
      </c>
      <c r="J3203" s="12" t="s">
        <v>3771</v>
      </c>
      <c r="K3203" s="12">
        <v>53978.712500000001</v>
      </c>
      <c r="L3203" s="12" t="s">
        <v>6391</v>
      </c>
    </row>
    <row r="3204" spans="1:12" x14ac:dyDescent="0.3">
      <c r="A3204" s="12" t="s">
        <v>6392</v>
      </c>
      <c r="B3204" s="12">
        <v>1</v>
      </c>
      <c r="C3204" s="12">
        <v>0</v>
      </c>
      <c r="D3204" s="12">
        <v>4.2466999999999997</v>
      </c>
      <c r="I3204" s="12" t="s">
        <v>3771</v>
      </c>
      <c r="J3204" s="12" t="s">
        <v>3771</v>
      </c>
      <c r="K3204" s="12">
        <v>42184.818399999996</v>
      </c>
      <c r="L3204" s="12" t="s">
        <v>6393</v>
      </c>
    </row>
    <row r="3205" spans="1:12" x14ac:dyDescent="0.3">
      <c r="A3205" s="12" t="s">
        <v>6394</v>
      </c>
      <c r="B3205" s="12">
        <v>6</v>
      </c>
      <c r="C3205" s="12">
        <v>0</v>
      </c>
      <c r="D3205" s="12">
        <v>22.005600000000001</v>
      </c>
      <c r="I3205" s="12" t="s">
        <v>3771</v>
      </c>
      <c r="J3205" s="12" t="s">
        <v>3771</v>
      </c>
      <c r="K3205" s="12">
        <v>142873.65770000001</v>
      </c>
      <c r="L3205" s="12" t="s">
        <v>6395</v>
      </c>
    </row>
    <row r="3206" spans="1:12" x14ac:dyDescent="0.3">
      <c r="A3206" s="12" t="s">
        <v>6396</v>
      </c>
      <c r="B3206" s="12">
        <v>3</v>
      </c>
      <c r="C3206" s="12">
        <v>0</v>
      </c>
      <c r="D3206" s="12">
        <v>12.7583</v>
      </c>
      <c r="I3206" s="12" t="s">
        <v>3771</v>
      </c>
      <c r="J3206" s="12" t="s">
        <v>3771</v>
      </c>
      <c r="K3206" s="12">
        <v>137114.1251</v>
      </c>
      <c r="L3206" s="12" t="s">
        <v>6397</v>
      </c>
    </row>
    <row r="3207" spans="1:12" x14ac:dyDescent="0.3">
      <c r="A3207" s="12" t="s">
        <v>6398</v>
      </c>
      <c r="B3207" s="12">
        <v>2</v>
      </c>
      <c r="C3207" s="12">
        <v>0</v>
      </c>
      <c r="D3207" s="12">
        <v>12.849</v>
      </c>
      <c r="I3207" s="12" t="s">
        <v>3771</v>
      </c>
      <c r="J3207" s="12" t="s">
        <v>3771</v>
      </c>
      <c r="K3207" s="12">
        <v>55854.436800000003</v>
      </c>
      <c r="L3207" s="12" t="s">
        <v>6399</v>
      </c>
    </row>
    <row r="3208" spans="1:12" x14ac:dyDescent="0.3">
      <c r="A3208" s="12" t="s">
        <v>6400</v>
      </c>
      <c r="B3208" s="12">
        <v>4</v>
      </c>
      <c r="C3208" s="12">
        <v>0</v>
      </c>
      <c r="D3208" s="12">
        <v>18.376999999999999</v>
      </c>
      <c r="I3208" s="12" t="s">
        <v>3771</v>
      </c>
      <c r="J3208" s="12" t="s">
        <v>3771</v>
      </c>
      <c r="K3208" s="12">
        <v>114923.70940000001</v>
      </c>
      <c r="L3208" s="12" t="s">
        <v>6401</v>
      </c>
    </row>
    <row r="3209" spans="1:12" x14ac:dyDescent="0.3">
      <c r="A3209" s="12" t="s">
        <v>6402</v>
      </c>
      <c r="B3209" s="12">
        <v>2</v>
      </c>
      <c r="C3209" s="12">
        <v>0</v>
      </c>
      <c r="D3209" s="12">
        <v>8.6784999999999997</v>
      </c>
      <c r="I3209" s="12" t="s">
        <v>3771</v>
      </c>
      <c r="J3209" s="12" t="s">
        <v>3771</v>
      </c>
      <c r="K3209" s="12">
        <v>60262.63</v>
      </c>
      <c r="L3209" s="12" t="s">
        <v>6403</v>
      </c>
    </row>
    <row r="3210" spans="1:12" x14ac:dyDescent="0.3">
      <c r="A3210" s="12" t="s">
        <v>6404</v>
      </c>
      <c r="B3210" s="12">
        <v>3</v>
      </c>
      <c r="C3210" s="12">
        <v>0</v>
      </c>
      <c r="D3210" s="12">
        <v>13.666600000000001</v>
      </c>
      <c r="I3210" s="12" t="s">
        <v>3771</v>
      </c>
      <c r="J3210" s="12" t="s">
        <v>3771</v>
      </c>
      <c r="K3210" s="12">
        <v>187324.04399999999</v>
      </c>
      <c r="L3210" s="12" t="s">
        <v>6405</v>
      </c>
    </row>
    <row r="3211" spans="1:12" x14ac:dyDescent="0.3">
      <c r="A3211" s="12" t="s">
        <v>6406</v>
      </c>
      <c r="B3211" s="12">
        <v>2</v>
      </c>
      <c r="C3211" s="12">
        <v>0</v>
      </c>
      <c r="D3211" s="12">
        <v>14.3607</v>
      </c>
      <c r="I3211" s="12" t="s">
        <v>3771</v>
      </c>
      <c r="J3211" s="12" t="s">
        <v>3771</v>
      </c>
      <c r="K3211" s="12">
        <v>109838.7072</v>
      </c>
      <c r="L3211" s="12" t="s">
        <v>6407</v>
      </c>
    </row>
    <row r="3212" spans="1:12" x14ac:dyDescent="0.3">
      <c r="A3212" s="12" t="s">
        <v>6408</v>
      </c>
      <c r="B3212" s="12">
        <v>6</v>
      </c>
      <c r="C3212" s="12">
        <v>0</v>
      </c>
      <c r="D3212" s="12">
        <v>35.972499999999997</v>
      </c>
      <c r="I3212" s="12" t="s">
        <v>3771</v>
      </c>
      <c r="J3212" s="12" t="s">
        <v>3771</v>
      </c>
      <c r="K3212" s="12">
        <v>51307.881600000001</v>
      </c>
      <c r="L3212" s="12" t="s">
        <v>6409</v>
      </c>
    </row>
    <row r="3213" spans="1:12" x14ac:dyDescent="0.3">
      <c r="A3213" s="12" t="s">
        <v>6410</v>
      </c>
      <c r="B3213" s="12">
        <v>5</v>
      </c>
      <c r="C3213" s="12">
        <v>0</v>
      </c>
      <c r="D3213" s="12">
        <v>30.096299999999999</v>
      </c>
      <c r="I3213" s="12" t="s">
        <v>3771</v>
      </c>
      <c r="J3213" s="12" t="s">
        <v>3771</v>
      </c>
      <c r="K3213" s="12">
        <v>159941.39290000001</v>
      </c>
      <c r="L3213" s="12" t="s">
        <v>6411</v>
      </c>
    </row>
    <row r="3214" spans="1:12" x14ac:dyDescent="0.3">
      <c r="A3214" s="12" t="s">
        <v>6412</v>
      </c>
      <c r="B3214" s="12">
        <v>4</v>
      </c>
      <c r="C3214" s="12">
        <v>0</v>
      </c>
      <c r="D3214" s="12">
        <v>16.511900000000001</v>
      </c>
      <c r="I3214" s="12" t="s">
        <v>3771</v>
      </c>
      <c r="J3214" s="12" t="s">
        <v>3771</v>
      </c>
      <c r="K3214" s="12">
        <v>176867.5803</v>
      </c>
      <c r="L3214" s="12" t="s">
        <v>6413</v>
      </c>
    </row>
    <row r="3215" spans="1:12" x14ac:dyDescent="0.3">
      <c r="A3215" s="12" t="s">
        <v>6414</v>
      </c>
      <c r="B3215" s="12">
        <v>8</v>
      </c>
      <c r="C3215" s="12">
        <v>0</v>
      </c>
      <c r="D3215" s="12">
        <v>40.450499999999998</v>
      </c>
      <c r="I3215" s="12" t="s">
        <v>3771</v>
      </c>
      <c r="J3215" s="12" t="s">
        <v>3771</v>
      </c>
      <c r="K3215" s="12">
        <v>197737.64499999999</v>
      </c>
      <c r="L3215" s="12" t="s">
        <v>6415</v>
      </c>
    </row>
    <row r="3216" spans="1:12" x14ac:dyDescent="0.3">
      <c r="A3216" s="12" t="s">
        <v>6416</v>
      </c>
      <c r="B3216" s="12">
        <v>3</v>
      </c>
      <c r="C3216" s="12">
        <v>0</v>
      </c>
      <c r="D3216" s="12">
        <v>12.6159</v>
      </c>
      <c r="I3216" s="12" t="s">
        <v>3771</v>
      </c>
      <c r="J3216" s="12" t="s">
        <v>3771</v>
      </c>
      <c r="K3216" s="12">
        <v>92919.456600000005</v>
      </c>
      <c r="L3216" s="12" t="s">
        <v>6417</v>
      </c>
    </row>
    <row r="3217" spans="1:12" x14ac:dyDescent="0.3">
      <c r="A3217" s="12" t="s">
        <v>6418</v>
      </c>
      <c r="B3217" s="12">
        <v>4</v>
      </c>
      <c r="C3217" s="12">
        <v>0</v>
      </c>
      <c r="D3217" s="12">
        <v>16.318200000000001</v>
      </c>
      <c r="I3217" s="12" t="s">
        <v>3771</v>
      </c>
      <c r="J3217" s="12" t="s">
        <v>3771</v>
      </c>
      <c r="K3217" s="12">
        <v>81393.342199999999</v>
      </c>
      <c r="L3217" s="12" t="s">
        <v>6419</v>
      </c>
    </row>
    <row r="3218" spans="1:12" x14ac:dyDescent="0.3">
      <c r="A3218" s="12" t="s">
        <v>6420</v>
      </c>
      <c r="B3218" s="12">
        <v>1</v>
      </c>
      <c r="C3218" s="12">
        <v>0</v>
      </c>
      <c r="D3218" s="12">
        <v>4.2005999999999997</v>
      </c>
      <c r="I3218" s="12" t="s">
        <v>3771</v>
      </c>
      <c r="J3218" s="12" t="s">
        <v>3771</v>
      </c>
      <c r="K3218" s="12">
        <v>94703.753200000006</v>
      </c>
      <c r="L3218" s="12" t="s">
        <v>6421</v>
      </c>
    </row>
    <row r="3219" spans="1:12" x14ac:dyDescent="0.3">
      <c r="A3219" s="12" t="s">
        <v>6422</v>
      </c>
      <c r="B3219" s="12">
        <v>7</v>
      </c>
      <c r="C3219" s="12">
        <v>0</v>
      </c>
      <c r="D3219" s="12">
        <v>43.324399999999997</v>
      </c>
      <c r="I3219" s="12" t="s">
        <v>3771</v>
      </c>
      <c r="J3219" s="12" t="s">
        <v>3771</v>
      </c>
      <c r="K3219" s="12">
        <v>42399.207799999996</v>
      </c>
      <c r="L3219" s="12" t="s">
        <v>6423</v>
      </c>
    </row>
    <row r="3220" spans="1:12" x14ac:dyDescent="0.3">
      <c r="A3220" s="12" t="s">
        <v>6424</v>
      </c>
      <c r="B3220" s="12">
        <v>7</v>
      </c>
      <c r="C3220" s="12">
        <v>0</v>
      </c>
      <c r="D3220" s="12">
        <v>35.0212</v>
      </c>
      <c r="I3220" s="12" t="s">
        <v>3771</v>
      </c>
      <c r="J3220" s="12" t="s">
        <v>3771</v>
      </c>
      <c r="K3220" s="12">
        <v>238670.1091</v>
      </c>
      <c r="L3220" s="12" t="s">
        <v>6425</v>
      </c>
    </row>
    <row r="3221" spans="1:12" x14ac:dyDescent="0.3">
      <c r="A3221" s="12" t="s">
        <v>6426</v>
      </c>
      <c r="B3221" s="12">
        <v>5</v>
      </c>
      <c r="C3221" s="12">
        <v>0</v>
      </c>
      <c r="D3221" s="12">
        <v>21.591000000000001</v>
      </c>
      <c r="I3221" s="12" t="s">
        <v>3771</v>
      </c>
      <c r="J3221" s="12" t="s">
        <v>3771</v>
      </c>
      <c r="K3221" s="12">
        <v>165434.0434</v>
      </c>
      <c r="L3221" s="12" t="s">
        <v>6427</v>
      </c>
    </row>
    <row r="3222" spans="1:12" x14ac:dyDescent="0.3">
      <c r="A3222" s="12" t="s">
        <v>6428</v>
      </c>
      <c r="B3222" s="12">
        <v>2</v>
      </c>
      <c r="C3222" s="12">
        <v>0</v>
      </c>
      <c r="D3222" s="12">
        <v>7.5210999999999997</v>
      </c>
      <c r="I3222" s="12" t="s">
        <v>3771</v>
      </c>
      <c r="J3222" s="12" t="s">
        <v>3771</v>
      </c>
      <c r="K3222" s="12">
        <v>34951.949099999998</v>
      </c>
      <c r="L3222" s="12" t="s">
        <v>6429</v>
      </c>
    </row>
    <row r="3223" spans="1:12" x14ac:dyDescent="0.3">
      <c r="A3223" s="12" t="s">
        <v>6430</v>
      </c>
      <c r="B3223" s="12">
        <v>1</v>
      </c>
      <c r="C3223" s="12">
        <v>0</v>
      </c>
      <c r="D3223" s="12">
        <v>4.6535000000000002</v>
      </c>
      <c r="I3223" s="12" t="s">
        <v>3771</v>
      </c>
      <c r="J3223" s="12" t="s">
        <v>3771</v>
      </c>
      <c r="K3223" s="12">
        <v>139590.46280000001</v>
      </c>
      <c r="L3223" s="12" t="s">
        <v>6431</v>
      </c>
    </row>
    <row r="3224" spans="1:12" x14ac:dyDescent="0.3">
      <c r="A3224" s="12" t="s">
        <v>6432</v>
      </c>
      <c r="B3224" s="12">
        <v>3</v>
      </c>
      <c r="C3224" s="12">
        <v>0</v>
      </c>
      <c r="D3224" s="12">
        <v>19.024899999999999</v>
      </c>
      <c r="I3224" s="12" t="s">
        <v>3771</v>
      </c>
      <c r="J3224" s="12" t="s">
        <v>3771</v>
      </c>
      <c r="K3224" s="12">
        <v>93820.624299999996</v>
      </c>
      <c r="L3224" s="12" t="s">
        <v>6433</v>
      </c>
    </row>
    <row r="3225" spans="1:12" x14ac:dyDescent="0.3">
      <c r="A3225" s="12" t="s">
        <v>6434</v>
      </c>
      <c r="B3225" s="12">
        <v>4</v>
      </c>
      <c r="C3225" s="12">
        <v>0</v>
      </c>
      <c r="D3225" s="12">
        <v>22.336600000000001</v>
      </c>
      <c r="I3225" s="12" t="s">
        <v>3771</v>
      </c>
      <c r="J3225" s="12" t="s">
        <v>3771</v>
      </c>
      <c r="K3225" s="12">
        <v>296716.40879999998</v>
      </c>
      <c r="L3225" s="12" t="s">
        <v>6435</v>
      </c>
    </row>
    <row r="3226" spans="1:12" x14ac:dyDescent="0.3">
      <c r="A3226" s="12" t="s">
        <v>6436</v>
      </c>
      <c r="B3226" s="12">
        <v>2</v>
      </c>
      <c r="C3226" s="12">
        <v>0</v>
      </c>
      <c r="D3226" s="12">
        <v>7.3240999999999996</v>
      </c>
      <c r="I3226" s="12" t="s">
        <v>3771</v>
      </c>
      <c r="J3226" s="12" t="s">
        <v>3771</v>
      </c>
      <c r="K3226" s="12">
        <v>113485.94779999999</v>
      </c>
      <c r="L3226" s="12" t="s">
        <v>6437</v>
      </c>
    </row>
    <row r="3227" spans="1:12" x14ac:dyDescent="0.3">
      <c r="A3227" s="12" t="s">
        <v>6438</v>
      </c>
      <c r="B3227" s="12">
        <v>1</v>
      </c>
      <c r="C3227" s="12">
        <v>0</v>
      </c>
      <c r="D3227" s="12">
        <v>5.7827000000000002</v>
      </c>
      <c r="I3227" s="12" t="s">
        <v>3771</v>
      </c>
      <c r="J3227" s="12" t="s">
        <v>3771</v>
      </c>
      <c r="K3227" s="12">
        <v>48082.131399999998</v>
      </c>
      <c r="L3227" s="12" t="s">
        <v>6439</v>
      </c>
    </row>
    <row r="3228" spans="1:12" x14ac:dyDescent="0.3">
      <c r="A3228" s="12" t="s">
        <v>6440</v>
      </c>
      <c r="B3228" s="12">
        <v>2</v>
      </c>
      <c r="C3228" s="12">
        <v>0</v>
      </c>
      <c r="D3228" s="12">
        <v>8.3170000000000002</v>
      </c>
      <c r="I3228" s="12" t="s">
        <v>3771</v>
      </c>
      <c r="J3228" s="12" t="s">
        <v>3771</v>
      </c>
      <c r="K3228" s="12">
        <v>81158.058499999999</v>
      </c>
      <c r="L3228" s="12" t="s">
        <v>6441</v>
      </c>
    </row>
    <row r="3229" spans="1:12" x14ac:dyDescent="0.3">
      <c r="A3229" s="12" t="s">
        <v>6442</v>
      </c>
      <c r="B3229" s="12">
        <v>1</v>
      </c>
      <c r="C3229" s="12">
        <v>0</v>
      </c>
      <c r="D3229" s="12">
        <v>4.4442000000000004</v>
      </c>
      <c r="I3229" s="12" t="s">
        <v>3771</v>
      </c>
      <c r="J3229" s="12" t="s">
        <v>3771</v>
      </c>
      <c r="K3229" s="12">
        <v>60260.436399999999</v>
      </c>
      <c r="L3229" s="12" t="s">
        <v>6443</v>
      </c>
    </row>
    <row r="3230" spans="1:12" x14ac:dyDescent="0.3">
      <c r="A3230" s="12" t="s">
        <v>6444</v>
      </c>
      <c r="B3230" s="12">
        <v>5</v>
      </c>
      <c r="C3230" s="12">
        <v>0</v>
      </c>
      <c r="D3230" s="12">
        <v>18.011099999999999</v>
      </c>
      <c r="I3230" s="12" t="s">
        <v>3771</v>
      </c>
      <c r="J3230" s="12" t="s">
        <v>3771</v>
      </c>
      <c r="K3230" s="12">
        <v>216635.77989999999</v>
      </c>
      <c r="L3230" s="12" t="s">
        <v>6445</v>
      </c>
    </row>
    <row r="3231" spans="1:12" x14ac:dyDescent="0.3">
      <c r="A3231" s="12" t="s">
        <v>6446</v>
      </c>
      <c r="B3231" s="12">
        <v>5</v>
      </c>
      <c r="C3231" s="12">
        <v>0</v>
      </c>
      <c r="D3231" s="12">
        <v>22.657299999999999</v>
      </c>
      <c r="I3231" s="12" t="s">
        <v>3771</v>
      </c>
      <c r="J3231" s="12" t="s">
        <v>3771</v>
      </c>
      <c r="K3231" s="12">
        <v>210381.4369</v>
      </c>
      <c r="L3231" s="12" t="s">
        <v>6447</v>
      </c>
    </row>
    <row r="3232" spans="1:12" x14ac:dyDescent="0.3">
      <c r="A3232" s="12" t="s">
        <v>6448</v>
      </c>
      <c r="B3232" s="12">
        <v>7</v>
      </c>
      <c r="C3232" s="12">
        <v>0</v>
      </c>
      <c r="D3232" s="12">
        <v>28.9665</v>
      </c>
      <c r="I3232" s="12" t="s">
        <v>3771</v>
      </c>
      <c r="J3232" s="12" t="s">
        <v>3771</v>
      </c>
      <c r="K3232" s="12">
        <v>120793.7193</v>
      </c>
      <c r="L3232" s="12" t="s">
        <v>6449</v>
      </c>
    </row>
    <row r="3233" spans="1:12" x14ac:dyDescent="0.3">
      <c r="A3233" s="12" t="s">
        <v>6450</v>
      </c>
      <c r="B3233" s="12">
        <v>1</v>
      </c>
      <c r="C3233" s="12">
        <v>0</v>
      </c>
      <c r="D3233" s="12">
        <v>4.8514999999999997</v>
      </c>
      <c r="I3233" s="12" t="s">
        <v>3771</v>
      </c>
      <c r="J3233" s="12" t="s">
        <v>3771</v>
      </c>
      <c r="K3233" s="12">
        <v>27311.4342</v>
      </c>
      <c r="L3233" s="12" t="s">
        <v>6451</v>
      </c>
    </row>
    <row r="3234" spans="1:12" x14ac:dyDescent="0.3">
      <c r="A3234" s="12" t="s">
        <v>6452</v>
      </c>
      <c r="B3234" s="12">
        <v>4</v>
      </c>
      <c r="C3234" s="12">
        <v>0</v>
      </c>
      <c r="D3234" s="12">
        <v>22.516200000000001</v>
      </c>
      <c r="I3234" s="12" t="s">
        <v>3771</v>
      </c>
      <c r="J3234" s="12" t="s">
        <v>3771</v>
      </c>
      <c r="K3234" s="12">
        <v>37955.109900000003</v>
      </c>
      <c r="L3234" s="12" t="s">
        <v>6453</v>
      </c>
    </row>
    <row r="3235" spans="1:12" x14ac:dyDescent="0.3">
      <c r="A3235" s="12" t="s">
        <v>6454</v>
      </c>
      <c r="B3235" s="12">
        <v>2</v>
      </c>
      <c r="C3235" s="12">
        <v>0</v>
      </c>
      <c r="D3235" s="12">
        <v>8.0113000000000003</v>
      </c>
      <c r="I3235" s="12" t="s">
        <v>3771</v>
      </c>
      <c r="J3235" s="12" t="s">
        <v>3771</v>
      </c>
      <c r="K3235" s="12">
        <v>129461.10709999999</v>
      </c>
      <c r="L3235" s="12" t="s">
        <v>6455</v>
      </c>
    </row>
    <row r="3236" spans="1:12" x14ac:dyDescent="0.3">
      <c r="A3236" s="12" t="s">
        <v>6456</v>
      </c>
      <c r="B3236" s="12">
        <v>5</v>
      </c>
      <c r="C3236" s="12">
        <v>0</v>
      </c>
      <c r="D3236" s="12">
        <v>27.946899999999999</v>
      </c>
      <c r="I3236" s="12" t="s">
        <v>3771</v>
      </c>
      <c r="J3236" s="12" t="s">
        <v>3771</v>
      </c>
      <c r="K3236" s="12">
        <v>35307.0749</v>
      </c>
      <c r="L3236" s="12" t="s">
        <v>6457</v>
      </c>
    </row>
    <row r="3237" spans="1:12" x14ac:dyDescent="0.3">
      <c r="A3237" s="12" t="s">
        <v>6458</v>
      </c>
      <c r="B3237" s="12">
        <v>3</v>
      </c>
      <c r="C3237" s="12">
        <v>0</v>
      </c>
      <c r="D3237" s="12">
        <v>12.225099999999999</v>
      </c>
      <c r="I3237" s="12" t="s">
        <v>3771</v>
      </c>
      <c r="J3237" s="12" t="s">
        <v>3771</v>
      </c>
      <c r="K3237" s="12">
        <v>181340.16269999999</v>
      </c>
      <c r="L3237" s="12" t="s">
        <v>3977</v>
      </c>
    </row>
    <row r="3238" spans="1:12" x14ac:dyDescent="0.3">
      <c r="A3238" s="12" t="s">
        <v>6459</v>
      </c>
      <c r="B3238" s="12">
        <v>2</v>
      </c>
      <c r="C3238" s="12">
        <v>0</v>
      </c>
      <c r="D3238" s="12">
        <v>14.1379</v>
      </c>
      <c r="I3238" s="12" t="s">
        <v>3771</v>
      </c>
      <c r="J3238" s="12" t="s">
        <v>3771</v>
      </c>
      <c r="K3238" s="12">
        <v>50931.765500000001</v>
      </c>
      <c r="L3238" s="12" t="s">
        <v>6460</v>
      </c>
    </row>
    <row r="3239" spans="1:12" x14ac:dyDescent="0.3">
      <c r="A3239" s="12" t="s">
        <v>6461</v>
      </c>
      <c r="B3239" s="12">
        <v>9</v>
      </c>
      <c r="C3239" s="12">
        <v>0</v>
      </c>
      <c r="D3239" s="12">
        <v>85.865499999999997</v>
      </c>
      <c r="I3239" s="12" t="s">
        <v>3771</v>
      </c>
      <c r="J3239" s="12" t="s">
        <v>3771</v>
      </c>
      <c r="K3239" s="12">
        <v>22342.276600000001</v>
      </c>
      <c r="L3239" s="12" t="s">
        <v>6462</v>
      </c>
    </row>
    <row r="3240" spans="1:12" x14ac:dyDescent="0.3">
      <c r="A3240" s="12" t="s">
        <v>6463</v>
      </c>
      <c r="B3240" s="12">
        <v>2</v>
      </c>
      <c r="C3240" s="12">
        <v>0</v>
      </c>
      <c r="D3240" s="12">
        <v>9.2033000000000005</v>
      </c>
      <c r="I3240" s="12" t="s">
        <v>3771</v>
      </c>
      <c r="J3240" s="12" t="s">
        <v>3771</v>
      </c>
      <c r="K3240" s="12">
        <v>99814.168699999995</v>
      </c>
      <c r="L3240" s="12" t="s">
        <v>6464</v>
      </c>
    </row>
    <row r="3241" spans="1:12" x14ac:dyDescent="0.3">
      <c r="A3241" s="12" t="s">
        <v>6465</v>
      </c>
      <c r="B3241" s="12">
        <v>1</v>
      </c>
      <c r="C3241" s="12">
        <v>0</v>
      </c>
      <c r="D3241" s="12">
        <v>9.3398000000000003</v>
      </c>
      <c r="I3241" s="12" t="s">
        <v>3771</v>
      </c>
      <c r="J3241" s="12" t="s">
        <v>3771</v>
      </c>
      <c r="K3241" s="12">
        <v>54199.863799999999</v>
      </c>
      <c r="L3241" s="12" t="s">
        <v>6466</v>
      </c>
    </row>
    <row r="3242" spans="1:12" x14ac:dyDescent="0.3">
      <c r="A3242" s="12" t="s">
        <v>6467</v>
      </c>
      <c r="B3242" s="12">
        <v>1</v>
      </c>
      <c r="C3242" s="12">
        <v>0</v>
      </c>
      <c r="D3242" s="12">
        <v>4.66</v>
      </c>
      <c r="I3242" s="12" t="s">
        <v>3771</v>
      </c>
      <c r="J3242" s="12" t="s">
        <v>3771</v>
      </c>
      <c r="K3242" s="12">
        <v>143322.44409999999</v>
      </c>
      <c r="L3242" s="12" t="s">
        <v>6468</v>
      </c>
    </row>
    <row r="3243" spans="1:12" x14ac:dyDescent="0.3">
      <c r="A3243" s="12" t="s">
        <v>6469</v>
      </c>
      <c r="B3243" s="12">
        <v>4</v>
      </c>
      <c r="C3243" s="12">
        <v>0</v>
      </c>
      <c r="D3243" s="12">
        <v>25.656600000000001</v>
      </c>
      <c r="I3243" s="12" t="s">
        <v>3771</v>
      </c>
      <c r="J3243" s="12" t="s">
        <v>3771</v>
      </c>
      <c r="K3243" s="12">
        <v>128571.88589999999</v>
      </c>
      <c r="L3243" s="12" t="s">
        <v>6470</v>
      </c>
    </row>
    <row r="3244" spans="1:12" x14ac:dyDescent="0.3">
      <c r="A3244" s="12" t="s">
        <v>6471</v>
      </c>
      <c r="B3244" s="12">
        <v>2</v>
      </c>
      <c r="C3244" s="12">
        <v>0</v>
      </c>
      <c r="D3244" s="12">
        <v>9.6824999999999992</v>
      </c>
      <c r="I3244" s="12" t="s">
        <v>3771</v>
      </c>
      <c r="J3244" s="12" t="s">
        <v>3771</v>
      </c>
      <c r="K3244" s="12">
        <v>27525.867399999999</v>
      </c>
      <c r="L3244" s="12" t="s">
        <v>6472</v>
      </c>
    </row>
    <row r="3245" spans="1:12" x14ac:dyDescent="0.3">
      <c r="A3245" s="12" t="s">
        <v>6473</v>
      </c>
      <c r="B3245" s="12">
        <v>3</v>
      </c>
      <c r="C3245" s="12">
        <v>0</v>
      </c>
      <c r="D3245" s="12">
        <v>18.136399999999998</v>
      </c>
      <c r="I3245" s="12" t="s">
        <v>3771</v>
      </c>
      <c r="J3245" s="12" t="s">
        <v>3771</v>
      </c>
      <c r="K3245" s="12">
        <v>56439.866000000002</v>
      </c>
      <c r="L3245" s="12" t="s">
        <v>6474</v>
      </c>
    </row>
    <row r="3246" spans="1:12" x14ac:dyDescent="0.3">
      <c r="A3246" s="12" t="s">
        <v>6475</v>
      </c>
      <c r="B3246" s="12">
        <v>1</v>
      </c>
      <c r="C3246" s="12">
        <v>0</v>
      </c>
      <c r="D3246" s="12">
        <v>4.9831000000000003</v>
      </c>
      <c r="I3246" s="12" t="s">
        <v>3771</v>
      </c>
      <c r="J3246" s="12" t="s">
        <v>3771</v>
      </c>
      <c r="K3246" s="12">
        <v>32190.463400000001</v>
      </c>
      <c r="L3246" s="12" t="s">
        <v>6476</v>
      </c>
    </row>
    <row r="3247" spans="1:12" x14ac:dyDescent="0.3">
      <c r="A3247" s="12" t="s">
        <v>6477</v>
      </c>
      <c r="B3247" s="12">
        <v>2</v>
      </c>
      <c r="C3247" s="12">
        <v>0</v>
      </c>
      <c r="D3247" s="12">
        <v>10.181699999999999</v>
      </c>
      <c r="I3247" s="12" t="s">
        <v>3771</v>
      </c>
      <c r="J3247" s="12" t="s">
        <v>3771</v>
      </c>
      <c r="K3247" s="12">
        <v>60878.610699999997</v>
      </c>
      <c r="L3247" s="12" t="s">
        <v>6478</v>
      </c>
    </row>
    <row r="3248" spans="1:12" x14ac:dyDescent="0.3">
      <c r="A3248" s="12" t="s">
        <v>6479</v>
      </c>
      <c r="B3248" s="12">
        <v>3</v>
      </c>
      <c r="C3248" s="12">
        <v>0</v>
      </c>
      <c r="D3248" s="12">
        <v>12.278600000000001</v>
      </c>
      <c r="I3248" s="12" t="s">
        <v>3771</v>
      </c>
      <c r="J3248" s="12" t="s">
        <v>3771</v>
      </c>
      <c r="K3248" s="12">
        <v>122034.99129999999</v>
      </c>
      <c r="L3248" s="12" t="s">
        <v>6480</v>
      </c>
    </row>
    <row r="3249" spans="1:12" x14ac:dyDescent="0.3">
      <c r="A3249" s="12" t="s">
        <v>6481</v>
      </c>
      <c r="B3249" s="12">
        <v>1</v>
      </c>
      <c r="C3249" s="12">
        <v>0</v>
      </c>
      <c r="D3249" s="12">
        <v>4.3670999999999998</v>
      </c>
      <c r="I3249" s="12" t="s">
        <v>3771</v>
      </c>
      <c r="J3249" s="12" t="s">
        <v>3771</v>
      </c>
      <c r="K3249" s="12">
        <v>101286.1384</v>
      </c>
      <c r="L3249" s="12" t="s">
        <v>6482</v>
      </c>
    </row>
    <row r="3250" spans="1:12" x14ac:dyDescent="0.3">
      <c r="A3250" s="12" t="s">
        <v>6483</v>
      </c>
      <c r="B3250" s="12">
        <v>1</v>
      </c>
      <c r="C3250" s="12">
        <v>0</v>
      </c>
      <c r="D3250" s="12">
        <v>5.2721999999999998</v>
      </c>
      <c r="I3250" s="12" t="s">
        <v>3771</v>
      </c>
      <c r="J3250" s="12" t="s">
        <v>3771</v>
      </c>
      <c r="K3250" s="12">
        <v>60843.585599999999</v>
      </c>
      <c r="L3250" s="12" t="s">
        <v>6484</v>
      </c>
    </row>
    <row r="3251" spans="1:12" x14ac:dyDescent="0.3">
      <c r="A3251" s="12" t="s">
        <v>6485</v>
      </c>
      <c r="B3251" s="12">
        <v>4</v>
      </c>
      <c r="C3251" s="12">
        <v>0</v>
      </c>
      <c r="D3251" s="12">
        <v>17.3261</v>
      </c>
      <c r="I3251" s="12" t="s">
        <v>3771</v>
      </c>
      <c r="J3251" s="12" t="s">
        <v>3771</v>
      </c>
      <c r="K3251" s="12">
        <v>105513.08259999999</v>
      </c>
      <c r="L3251" s="12" t="s">
        <v>6486</v>
      </c>
    </row>
    <row r="3252" spans="1:12" x14ac:dyDescent="0.3">
      <c r="A3252" s="12" t="s">
        <v>6487</v>
      </c>
      <c r="B3252" s="12">
        <v>1</v>
      </c>
      <c r="C3252" s="12">
        <v>0</v>
      </c>
      <c r="D3252" s="12">
        <v>4.5335999999999999</v>
      </c>
      <c r="I3252" s="12" t="s">
        <v>3771</v>
      </c>
      <c r="J3252" s="12" t="s">
        <v>3771</v>
      </c>
      <c r="K3252" s="12">
        <v>40349.683799999999</v>
      </c>
      <c r="L3252" s="12" t="s">
        <v>6488</v>
      </c>
    </row>
    <row r="3253" spans="1:12" x14ac:dyDescent="0.3">
      <c r="A3253" s="12" t="s">
        <v>6489</v>
      </c>
      <c r="B3253" s="12">
        <v>4</v>
      </c>
      <c r="C3253" s="12">
        <v>0</v>
      </c>
      <c r="D3253" s="12">
        <v>21.421500000000002</v>
      </c>
      <c r="I3253" s="12" t="s">
        <v>3771</v>
      </c>
      <c r="J3253" s="12" t="s">
        <v>3771</v>
      </c>
      <c r="K3253" s="12">
        <v>128518.2703</v>
      </c>
      <c r="L3253" s="12" t="s">
        <v>6490</v>
      </c>
    </row>
    <row r="3254" spans="1:12" x14ac:dyDescent="0.3">
      <c r="A3254" s="12" t="s">
        <v>6491</v>
      </c>
      <c r="B3254" s="12">
        <v>2</v>
      </c>
      <c r="C3254" s="12">
        <v>0</v>
      </c>
      <c r="D3254" s="12">
        <v>8.7463999999999995</v>
      </c>
      <c r="I3254" s="12" t="s">
        <v>3771</v>
      </c>
      <c r="J3254" s="12" t="s">
        <v>3771</v>
      </c>
      <c r="K3254" s="12">
        <v>53818.6679</v>
      </c>
      <c r="L3254" s="12" t="s">
        <v>6492</v>
      </c>
    </row>
    <row r="3255" spans="1:12" x14ac:dyDescent="0.3">
      <c r="A3255" s="12" t="s">
        <v>6493</v>
      </c>
      <c r="B3255" s="12">
        <v>2</v>
      </c>
      <c r="C3255" s="12">
        <v>0</v>
      </c>
      <c r="D3255" s="12">
        <v>10.897399999999999</v>
      </c>
      <c r="I3255" s="12" t="s">
        <v>3771</v>
      </c>
      <c r="J3255" s="12" t="s">
        <v>3771</v>
      </c>
      <c r="K3255" s="12">
        <v>161674.4186</v>
      </c>
      <c r="L3255" s="12" t="s">
        <v>6494</v>
      </c>
    </row>
    <row r="3256" spans="1:12" x14ac:dyDescent="0.3">
      <c r="A3256" s="12" t="s">
        <v>6495</v>
      </c>
      <c r="B3256" s="12">
        <v>2</v>
      </c>
      <c r="C3256" s="12">
        <v>0</v>
      </c>
      <c r="D3256" s="12">
        <v>8.6027000000000005</v>
      </c>
      <c r="I3256" s="12" t="s">
        <v>3771</v>
      </c>
      <c r="J3256" s="12" t="s">
        <v>3771</v>
      </c>
      <c r="K3256" s="12">
        <v>216335.64679999999</v>
      </c>
      <c r="L3256" s="12" t="s">
        <v>6496</v>
      </c>
    </row>
    <row r="3257" spans="1:12" x14ac:dyDescent="0.3">
      <c r="A3257" s="12" t="s">
        <v>6497</v>
      </c>
      <c r="B3257" s="12">
        <v>2</v>
      </c>
      <c r="C3257" s="12">
        <v>0</v>
      </c>
      <c r="D3257" s="12">
        <v>8.0411999999999999</v>
      </c>
      <c r="I3257" s="12" t="s">
        <v>3771</v>
      </c>
      <c r="J3257" s="12" t="s">
        <v>3771</v>
      </c>
      <c r="K3257" s="12">
        <v>73469.968599999993</v>
      </c>
      <c r="L3257" s="12" t="s">
        <v>6498</v>
      </c>
    </row>
    <row r="3258" spans="1:12" x14ac:dyDescent="0.3">
      <c r="A3258" s="12" t="s">
        <v>6499</v>
      </c>
      <c r="B3258" s="12">
        <v>1</v>
      </c>
      <c r="C3258" s="12">
        <v>0</v>
      </c>
      <c r="D3258" s="12">
        <v>11.1516</v>
      </c>
      <c r="I3258" s="12" t="s">
        <v>3771</v>
      </c>
      <c r="J3258" s="12" t="s">
        <v>3771</v>
      </c>
      <c r="K3258" s="12">
        <v>33899.183700000001</v>
      </c>
      <c r="L3258" s="12" t="s">
        <v>6500</v>
      </c>
    </row>
    <row r="3259" spans="1:12" x14ac:dyDescent="0.3">
      <c r="A3259" s="12" t="s">
        <v>6501</v>
      </c>
      <c r="B3259" s="12">
        <v>2</v>
      </c>
      <c r="C3259" s="12">
        <v>0</v>
      </c>
      <c r="D3259" s="12">
        <v>8.1635000000000009</v>
      </c>
      <c r="I3259" s="12" t="s">
        <v>3771</v>
      </c>
      <c r="J3259" s="12" t="s">
        <v>3771</v>
      </c>
      <c r="K3259" s="12">
        <v>135511.1752</v>
      </c>
      <c r="L3259" s="12" t="s">
        <v>6502</v>
      </c>
    </row>
    <row r="3260" spans="1:12" x14ac:dyDescent="0.3">
      <c r="A3260" s="12" t="s">
        <v>6503</v>
      </c>
      <c r="B3260" s="12">
        <v>2</v>
      </c>
      <c r="C3260" s="12">
        <v>0</v>
      </c>
      <c r="D3260" s="12">
        <v>8.7126000000000001</v>
      </c>
      <c r="I3260" s="12" t="s">
        <v>3771</v>
      </c>
      <c r="J3260" s="12" t="s">
        <v>3771</v>
      </c>
      <c r="K3260" s="12">
        <v>36460.5798</v>
      </c>
      <c r="L3260" s="12" t="s">
        <v>6504</v>
      </c>
    </row>
    <row r="3261" spans="1:12" x14ac:dyDescent="0.3">
      <c r="A3261" s="12" t="s">
        <v>6505</v>
      </c>
      <c r="B3261" s="12">
        <v>2</v>
      </c>
      <c r="C3261" s="12">
        <v>0</v>
      </c>
      <c r="D3261" s="12">
        <v>8.7706</v>
      </c>
      <c r="I3261" s="12" t="s">
        <v>3771</v>
      </c>
      <c r="J3261" s="12" t="s">
        <v>3771</v>
      </c>
      <c r="K3261" s="12">
        <v>39857.724399999999</v>
      </c>
      <c r="L3261" s="12" t="s">
        <v>6506</v>
      </c>
    </row>
    <row r="3262" spans="1:12" x14ac:dyDescent="0.3">
      <c r="A3262" s="12" t="s">
        <v>6507</v>
      </c>
      <c r="B3262" s="12">
        <v>1</v>
      </c>
      <c r="C3262" s="12">
        <v>0</v>
      </c>
      <c r="D3262" s="12">
        <v>4.9340000000000002</v>
      </c>
      <c r="I3262" s="12" t="s">
        <v>3771</v>
      </c>
      <c r="J3262" s="12" t="s">
        <v>3771</v>
      </c>
      <c r="K3262" s="12">
        <v>105471.13009999999</v>
      </c>
      <c r="L3262" s="12" t="s">
        <v>6508</v>
      </c>
    </row>
    <row r="3263" spans="1:12" x14ac:dyDescent="0.3">
      <c r="A3263" s="12" t="s">
        <v>6509</v>
      </c>
      <c r="B3263" s="12">
        <v>2</v>
      </c>
      <c r="C3263" s="12">
        <v>0</v>
      </c>
      <c r="D3263" s="12">
        <v>17.6326</v>
      </c>
      <c r="I3263" s="12" t="s">
        <v>3771</v>
      </c>
      <c r="J3263" s="12" t="s">
        <v>3771</v>
      </c>
      <c r="K3263" s="12">
        <v>38308.616499999996</v>
      </c>
      <c r="L3263" s="12" t="s">
        <v>6510</v>
      </c>
    </row>
    <row r="3264" spans="1:12" x14ac:dyDescent="0.3">
      <c r="A3264" s="12" t="s">
        <v>6511</v>
      </c>
      <c r="B3264" s="12">
        <v>2</v>
      </c>
      <c r="C3264" s="12">
        <v>0</v>
      </c>
      <c r="D3264" s="12">
        <v>8.6646000000000001</v>
      </c>
      <c r="I3264" s="12" t="s">
        <v>3771</v>
      </c>
      <c r="J3264" s="12" t="s">
        <v>3771</v>
      </c>
      <c r="K3264" s="12">
        <v>79650.311300000001</v>
      </c>
      <c r="L3264" s="12" t="s">
        <v>6512</v>
      </c>
    </row>
    <row r="3265" spans="1:12" x14ac:dyDescent="0.3">
      <c r="A3265" s="12" t="s">
        <v>6513</v>
      </c>
      <c r="B3265" s="12">
        <v>4</v>
      </c>
      <c r="C3265" s="12">
        <v>0</v>
      </c>
      <c r="D3265" s="12">
        <v>18.651399999999999</v>
      </c>
      <c r="I3265" s="12" t="s">
        <v>3771</v>
      </c>
      <c r="J3265" s="12" t="s">
        <v>3771</v>
      </c>
      <c r="K3265" s="12">
        <v>143878.4173</v>
      </c>
      <c r="L3265" s="12" t="s">
        <v>6514</v>
      </c>
    </row>
    <row r="3266" spans="1:12" x14ac:dyDescent="0.3">
      <c r="A3266" s="12" t="s">
        <v>6515</v>
      </c>
      <c r="B3266" s="12">
        <v>2</v>
      </c>
      <c r="C3266" s="12">
        <v>0</v>
      </c>
      <c r="D3266" s="12">
        <v>9.5645000000000007</v>
      </c>
      <c r="I3266" s="12" t="s">
        <v>3771</v>
      </c>
      <c r="J3266" s="12" t="s">
        <v>3771</v>
      </c>
      <c r="K3266" s="12">
        <v>37599.411099999998</v>
      </c>
      <c r="L3266" s="12" t="s">
        <v>6516</v>
      </c>
    </row>
    <row r="3267" spans="1:12" x14ac:dyDescent="0.3">
      <c r="A3267" s="12" t="s">
        <v>6517</v>
      </c>
      <c r="B3267" s="12">
        <v>2</v>
      </c>
      <c r="C3267" s="12">
        <v>0</v>
      </c>
      <c r="D3267" s="12">
        <v>8.7035</v>
      </c>
      <c r="I3267" s="12" t="s">
        <v>3771</v>
      </c>
      <c r="J3267" s="12" t="s">
        <v>3771</v>
      </c>
      <c r="K3267" s="12">
        <v>60887.232799999998</v>
      </c>
      <c r="L3267" s="12" t="s">
        <v>6518</v>
      </c>
    </row>
    <row r="3268" spans="1:12" x14ac:dyDescent="0.3">
      <c r="A3268" s="12" t="s">
        <v>6519</v>
      </c>
      <c r="B3268" s="12">
        <v>4</v>
      </c>
      <c r="C3268" s="12">
        <v>0</v>
      </c>
      <c r="D3268" s="12">
        <v>16.980799999999999</v>
      </c>
      <c r="I3268" s="12" t="s">
        <v>3771</v>
      </c>
      <c r="J3268" s="12" t="s">
        <v>3771</v>
      </c>
      <c r="K3268" s="12">
        <v>228350.19519999999</v>
      </c>
      <c r="L3268" s="12" t="s">
        <v>6520</v>
      </c>
    </row>
    <row r="3269" spans="1:12" x14ac:dyDescent="0.3">
      <c r="A3269" s="12" t="s">
        <v>6521</v>
      </c>
      <c r="B3269" s="12">
        <v>5</v>
      </c>
      <c r="C3269" s="12">
        <v>0</v>
      </c>
      <c r="D3269" s="12">
        <v>20.2668</v>
      </c>
      <c r="I3269" s="12" t="s">
        <v>3771</v>
      </c>
      <c r="J3269" s="12" t="s">
        <v>3771</v>
      </c>
      <c r="K3269" s="12">
        <v>154198.06219999999</v>
      </c>
      <c r="L3269" s="12" t="s">
        <v>6522</v>
      </c>
    </row>
    <row r="3270" spans="1:12" x14ac:dyDescent="0.3">
      <c r="A3270" s="12" t="s">
        <v>6523</v>
      </c>
      <c r="B3270" s="12">
        <v>2</v>
      </c>
      <c r="C3270" s="12">
        <v>0</v>
      </c>
      <c r="D3270" s="12">
        <v>8.7375000000000007</v>
      </c>
      <c r="I3270" s="12" t="s">
        <v>3771</v>
      </c>
      <c r="J3270" s="12" t="s">
        <v>3771</v>
      </c>
      <c r="K3270" s="12">
        <v>98315.366699999999</v>
      </c>
      <c r="L3270" s="12" t="s">
        <v>6524</v>
      </c>
    </row>
    <row r="3271" spans="1:12" x14ac:dyDescent="0.3">
      <c r="A3271" s="12" t="s">
        <v>6525</v>
      </c>
      <c r="B3271" s="12">
        <v>1</v>
      </c>
      <c r="C3271" s="12">
        <v>0</v>
      </c>
      <c r="D3271" s="12">
        <v>6.8087999999999997</v>
      </c>
      <c r="I3271" s="12" t="s">
        <v>3771</v>
      </c>
      <c r="J3271" s="12" t="s">
        <v>3771</v>
      </c>
      <c r="K3271" s="12">
        <v>295389.50880000001</v>
      </c>
      <c r="L3271" s="12" t="s">
        <v>6526</v>
      </c>
    </row>
    <row r="3272" spans="1:12" x14ac:dyDescent="0.3">
      <c r="A3272" s="12" t="s">
        <v>6527</v>
      </c>
      <c r="B3272" s="12">
        <v>4</v>
      </c>
      <c r="C3272" s="12">
        <v>0</v>
      </c>
      <c r="D3272" s="12">
        <v>26.115600000000001</v>
      </c>
      <c r="I3272" s="12" t="s">
        <v>3771</v>
      </c>
      <c r="J3272" s="12" t="s">
        <v>3771</v>
      </c>
      <c r="K3272" s="12">
        <v>144091.35930000001</v>
      </c>
      <c r="L3272" s="12" t="s">
        <v>6528</v>
      </c>
    </row>
    <row r="3273" spans="1:12" x14ac:dyDescent="0.3">
      <c r="A3273" s="12" t="s">
        <v>6529</v>
      </c>
      <c r="B3273" s="12">
        <v>2</v>
      </c>
      <c r="C3273" s="12">
        <v>0</v>
      </c>
      <c r="D3273" s="12">
        <v>8.8209</v>
      </c>
      <c r="I3273" s="12" t="s">
        <v>3771</v>
      </c>
      <c r="J3273" s="12" t="s">
        <v>3771</v>
      </c>
      <c r="K3273" s="12">
        <v>105960.6045</v>
      </c>
      <c r="L3273" s="12" t="s">
        <v>6530</v>
      </c>
    </row>
    <row r="3274" spans="1:12" x14ac:dyDescent="0.3">
      <c r="A3274" s="12" t="s">
        <v>6531</v>
      </c>
      <c r="B3274" s="12">
        <v>3</v>
      </c>
      <c r="C3274" s="12">
        <v>0</v>
      </c>
      <c r="D3274" s="12">
        <v>12.294700000000001</v>
      </c>
      <c r="I3274" s="12" t="s">
        <v>3771</v>
      </c>
      <c r="J3274" s="12" t="s">
        <v>3771</v>
      </c>
      <c r="K3274" s="12">
        <v>215819.97200000001</v>
      </c>
      <c r="L3274" s="12" t="s">
        <v>6532</v>
      </c>
    </row>
    <row r="3275" spans="1:12" x14ac:dyDescent="0.3">
      <c r="A3275" s="12" t="s">
        <v>6533</v>
      </c>
      <c r="B3275" s="12">
        <v>1</v>
      </c>
      <c r="C3275" s="12">
        <v>0</v>
      </c>
      <c r="D3275" s="12">
        <v>3.9281000000000001</v>
      </c>
      <c r="I3275" s="12" t="s">
        <v>3771</v>
      </c>
      <c r="J3275" s="12" t="s">
        <v>3771</v>
      </c>
      <c r="K3275" s="12">
        <v>123493.6269</v>
      </c>
      <c r="L3275" s="12" t="s">
        <v>6534</v>
      </c>
    </row>
    <row r="3276" spans="1:12" x14ac:dyDescent="0.3">
      <c r="A3276" s="12" t="s">
        <v>6535</v>
      </c>
      <c r="B3276" s="12">
        <v>1</v>
      </c>
      <c r="C3276" s="12">
        <v>0</v>
      </c>
      <c r="D3276" s="12">
        <v>4.5587999999999997</v>
      </c>
      <c r="I3276" s="12" t="s">
        <v>3771</v>
      </c>
      <c r="J3276" s="12" t="s">
        <v>3771</v>
      </c>
      <c r="K3276" s="12">
        <v>36212.553</v>
      </c>
      <c r="L3276" s="12" t="s">
        <v>6536</v>
      </c>
    </row>
    <row r="3277" spans="1:12" x14ac:dyDescent="0.3">
      <c r="A3277" s="12" t="s">
        <v>6537</v>
      </c>
      <c r="B3277" s="12">
        <v>3</v>
      </c>
      <c r="C3277" s="12">
        <v>0</v>
      </c>
      <c r="D3277" s="12">
        <v>14.6335</v>
      </c>
      <c r="I3277" s="12" t="s">
        <v>3771</v>
      </c>
      <c r="J3277" s="12" t="s">
        <v>3771</v>
      </c>
      <c r="K3277" s="12">
        <v>79753.510899999994</v>
      </c>
      <c r="L3277" s="12" t="s">
        <v>6538</v>
      </c>
    </row>
    <row r="3278" spans="1:12" x14ac:dyDescent="0.3">
      <c r="A3278" s="12" t="s">
        <v>6539</v>
      </c>
      <c r="B3278" s="12">
        <v>2</v>
      </c>
      <c r="C3278" s="12">
        <v>0</v>
      </c>
      <c r="D3278" s="12">
        <v>8.3420000000000005</v>
      </c>
      <c r="I3278" s="12" t="s">
        <v>3771</v>
      </c>
      <c r="J3278" s="12" t="s">
        <v>3771</v>
      </c>
      <c r="K3278" s="12">
        <v>50992.083599999998</v>
      </c>
      <c r="L3278" s="12" t="s">
        <v>6540</v>
      </c>
    </row>
    <row r="3279" spans="1:12" x14ac:dyDescent="0.3">
      <c r="A3279" s="12" t="s">
        <v>6541</v>
      </c>
      <c r="B3279" s="12">
        <v>3</v>
      </c>
      <c r="C3279" s="12">
        <v>0</v>
      </c>
      <c r="D3279" s="12">
        <v>16.256699999999999</v>
      </c>
      <c r="I3279" s="12" t="s">
        <v>3771</v>
      </c>
      <c r="J3279" s="12" t="s">
        <v>3771</v>
      </c>
      <c r="K3279" s="12">
        <v>129679.0873</v>
      </c>
      <c r="L3279" s="12" t="s">
        <v>6542</v>
      </c>
    </row>
    <row r="3280" spans="1:12" x14ac:dyDescent="0.3">
      <c r="A3280" s="12" t="s">
        <v>6543</v>
      </c>
      <c r="B3280" s="12">
        <v>2</v>
      </c>
      <c r="C3280" s="12">
        <v>0</v>
      </c>
      <c r="D3280" s="12">
        <v>9.0236999999999998</v>
      </c>
      <c r="I3280" s="12" t="s">
        <v>3771</v>
      </c>
      <c r="J3280" s="12" t="s">
        <v>3771</v>
      </c>
      <c r="K3280" s="12">
        <v>44945.597099999999</v>
      </c>
      <c r="L3280" s="12" t="s">
        <v>6544</v>
      </c>
    </row>
    <row r="3281" spans="1:12" x14ac:dyDescent="0.3">
      <c r="A3281" s="12" t="s">
        <v>6545</v>
      </c>
      <c r="B3281" s="12">
        <v>1</v>
      </c>
      <c r="C3281" s="12">
        <v>0</v>
      </c>
      <c r="D3281" s="12">
        <v>5.1041999999999996</v>
      </c>
      <c r="I3281" s="12" t="s">
        <v>3771</v>
      </c>
      <c r="J3281" s="12" t="s">
        <v>3771</v>
      </c>
      <c r="K3281" s="12">
        <v>30461.809399999998</v>
      </c>
      <c r="L3281" s="12" t="s">
        <v>6546</v>
      </c>
    </row>
    <row r="3282" spans="1:12" x14ac:dyDescent="0.3">
      <c r="A3282" s="12" t="s">
        <v>6547</v>
      </c>
      <c r="B3282" s="12">
        <v>4</v>
      </c>
      <c r="C3282" s="12">
        <v>0</v>
      </c>
      <c r="D3282" s="12">
        <v>16.531199999999998</v>
      </c>
      <c r="I3282" s="12" t="s">
        <v>3771</v>
      </c>
      <c r="J3282" s="12" t="s">
        <v>3771</v>
      </c>
      <c r="K3282" s="12">
        <v>65487.743799999997</v>
      </c>
      <c r="L3282" s="12" t="s">
        <v>6548</v>
      </c>
    </row>
    <row r="3283" spans="1:12" x14ac:dyDescent="0.3">
      <c r="A3283" s="12" t="s">
        <v>6549</v>
      </c>
      <c r="B3283" s="12">
        <v>3</v>
      </c>
      <c r="C3283" s="12">
        <v>0</v>
      </c>
      <c r="D3283" s="12">
        <v>16.854900000000001</v>
      </c>
      <c r="I3283" s="12" t="s">
        <v>3771</v>
      </c>
      <c r="J3283" s="12" t="s">
        <v>3771</v>
      </c>
      <c r="K3283" s="12">
        <v>105828.14230000001</v>
      </c>
      <c r="L3283" s="12" t="s">
        <v>6550</v>
      </c>
    </row>
    <row r="3284" spans="1:12" x14ac:dyDescent="0.3">
      <c r="A3284" s="12" t="s">
        <v>6551</v>
      </c>
      <c r="B3284" s="12">
        <v>1</v>
      </c>
      <c r="C3284" s="12">
        <v>0</v>
      </c>
      <c r="D3284" s="12">
        <v>4.1718999999999999</v>
      </c>
      <c r="I3284" s="12" t="s">
        <v>3771</v>
      </c>
      <c r="J3284" s="12" t="s">
        <v>3771</v>
      </c>
      <c r="K3284" s="12">
        <v>12337.330599999999</v>
      </c>
      <c r="L3284" s="12" t="s">
        <v>6552</v>
      </c>
    </row>
    <row r="3285" spans="1:12" x14ac:dyDescent="0.3">
      <c r="A3285" s="12" t="s">
        <v>6553</v>
      </c>
      <c r="B3285" s="12">
        <v>6</v>
      </c>
      <c r="C3285" s="12">
        <v>0</v>
      </c>
      <c r="D3285" s="12">
        <v>26.280100000000001</v>
      </c>
      <c r="I3285" s="12" t="s">
        <v>3771</v>
      </c>
      <c r="J3285" s="12" t="s">
        <v>3771</v>
      </c>
      <c r="K3285" s="12">
        <v>536528.79669999995</v>
      </c>
      <c r="L3285" s="12" t="s">
        <v>6554</v>
      </c>
    </row>
    <row r="3286" spans="1:12" x14ac:dyDescent="0.3">
      <c r="A3286" s="12" t="s">
        <v>6555</v>
      </c>
      <c r="B3286" s="12">
        <v>2</v>
      </c>
      <c r="C3286" s="12">
        <v>0</v>
      </c>
      <c r="D3286" s="12">
        <v>9.4634999999999998</v>
      </c>
      <c r="I3286" s="12" t="s">
        <v>3771</v>
      </c>
      <c r="J3286" s="12" t="s">
        <v>3771</v>
      </c>
      <c r="K3286" s="12">
        <v>50981.752699999997</v>
      </c>
      <c r="L3286" s="12" t="s">
        <v>6556</v>
      </c>
    </row>
    <row r="3287" spans="1:12" x14ac:dyDescent="0.3">
      <c r="A3287" s="12" t="s">
        <v>6557</v>
      </c>
      <c r="B3287" s="12">
        <v>3</v>
      </c>
      <c r="C3287" s="12">
        <v>0</v>
      </c>
      <c r="D3287" s="12">
        <v>11.4429</v>
      </c>
      <c r="I3287" s="12" t="s">
        <v>3771</v>
      </c>
      <c r="J3287" s="12" t="s">
        <v>3771</v>
      </c>
      <c r="K3287" s="12">
        <v>108543.22199999999</v>
      </c>
      <c r="L3287" s="12" t="s">
        <v>6558</v>
      </c>
    </row>
    <row r="3288" spans="1:12" x14ac:dyDescent="0.3">
      <c r="A3288" s="12" t="s">
        <v>6559</v>
      </c>
      <c r="B3288" s="12">
        <v>8</v>
      </c>
      <c r="C3288" s="12">
        <v>0</v>
      </c>
      <c r="D3288" s="12">
        <v>42.496299999999998</v>
      </c>
      <c r="I3288" s="12" t="s">
        <v>3771</v>
      </c>
      <c r="J3288" s="12" t="s">
        <v>3771</v>
      </c>
      <c r="K3288" s="12">
        <v>178832.08050000001</v>
      </c>
      <c r="L3288" s="12" t="s">
        <v>6560</v>
      </c>
    </row>
    <row r="3289" spans="1:12" x14ac:dyDescent="0.3">
      <c r="A3289" s="12" t="s">
        <v>6561</v>
      </c>
      <c r="B3289" s="12">
        <v>4</v>
      </c>
      <c r="C3289" s="12">
        <v>0</v>
      </c>
      <c r="D3289" s="12">
        <v>21.991299999999999</v>
      </c>
      <c r="I3289" s="12" t="s">
        <v>3771</v>
      </c>
      <c r="J3289" s="12" t="s">
        <v>3771</v>
      </c>
      <c r="K3289" s="12">
        <v>72194.853199999998</v>
      </c>
      <c r="L3289" s="12" t="s">
        <v>6562</v>
      </c>
    </row>
    <row r="3290" spans="1:12" x14ac:dyDescent="0.3">
      <c r="A3290" s="12" t="s">
        <v>6563</v>
      </c>
      <c r="B3290" s="12">
        <v>5</v>
      </c>
      <c r="C3290" s="12">
        <v>0</v>
      </c>
      <c r="D3290" s="12">
        <v>26.742599999999999</v>
      </c>
      <c r="I3290" s="12" t="s">
        <v>3771</v>
      </c>
      <c r="J3290" s="12" t="s">
        <v>3771</v>
      </c>
      <c r="K3290" s="12">
        <v>63910.199800000002</v>
      </c>
      <c r="L3290" s="12" t="s">
        <v>6564</v>
      </c>
    </row>
    <row r="3291" spans="1:12" x14ac:dyDescent="0.3">
      <c r="A3291" s="12" t="s">
        <v>6565</v>
      </c>
      <c r="B3291" s="12">
        <v>3</v>
      </c>
      <c r="C3291" s="12">
        <v>0</v>
      </c>
      <c r="D3291" s="12">
        <v>35.509500000000003</v>
      </c>
      <c r="I3291" s="12" t="s">
        <v>3771</v>
      </c>
      <c r="J3291" s="12" t="s">
        <v>3771</v>
      </c>
      <c r="K3291" s="12">
        <v>23575.7919</v>
      </c>
      <c r="L3291" s="12" t="s">
        <v>6566</v>
      </c>
    </row>
    <row r="3292" spans="1:12" x14ac:dyDescent="0.3">
      <c r="A3292" s="12" t="s">
        <v>6567</v>
      </c>
      <c r="B3292" s="12">
        <v>3</v>
      </c>
      <c r="C3292" s="12">
        <v>0</v>
      </c>
      <c r="D3292" s="12">
        <v>13.0266</v>
      </c>
      <c r="I3292" s="12" t="s">
        <v>3771</v>
      </c>
      <c r="J3292" s="12" t="s">
        <v>3771</v>
      </c>
      <c r="K3292" s="12">
        <v>172054.07079999999</v>
      </c>
      <c r="L3292" s="12" t="s">
        <v>6568</v>
      </c>
    </row>
    <row r="3293" spans="1:12" x14ac:dyDescent="0.3">
      <c r="A3293" s="12" t="s">
        <v>6569</v>
      </c>
      <c r="B3293" s="12">
        <v>7</v>
      </c>
      <c r="C3293" s="12">
        <v>0</v>
      </c>
      <c r="D3293" s="12">
        <v>67.894900000000007</v>
      </c>
      <c r="I3293" s="12" t="s">
        <v>3771</v>
      </c>
      <c r="J3293" s="12" t="s">
        <v>3771</v>
      </c>
      <c r="K3293" s="12">
        <v>65983.031700000007</v>
      </c>
      <c r="L3293" s="12" t="s">
        <v>6570</v>
      </c>
    </row>
    <row r="3294" spans="1:12" x14ac:dyDescent="0.3">
      <c r="A3294" s="12" t="s">
        <v>6571</v>
      </c>
      <c r="B3294" s="12">
        <v>12</v>
      </c>
      <c r="C3294" s="12">
        <v>0</v>
      </c>
      <c r="D3294" s="12">
        <v>53.543799999999997</v>
      </c>
      <c r="I3294" s="12" t="s">
        <v>3771</v>
      </c>
      <c r="J3294" s="12" t="s">
        <v>3771</v>
      </c>
      <c r="K3294" s="12">
        <v>265673.81959999999</v>
      </c>
      <c r="L3294" s="12" t="s">
        <v>6572</v>
      </c>
    </row>
    <row r="3295" spans="1:12" x14ac:dyDescent="0.3">
      <c r="A3295" s="12" t="s">
        <v>6573</v>
      </c>
      <c r="B3295" s="12">
        <v>5</v>
      </c>
      <c r="C3295" s="12">
        <v>0</v>
      </c>
      <c r="D3295" s="12">
        <v>20.498200000000001</v>
      </c>
      <c r="I3295" s="12" t="s">
        <v>3771</v>
      </c>
      <c r="J3295" s="12" t="s">
        <v>3771</v>
      </c>
      <c r="K3295" s="12">
        <v>138237.7971</v>
      </c>
      <c r="L3295" s="12" t="s">
        <v>6574</v>
      </c>
    </row>
    <row r="3296" spans="1:12" x14ac:dyDescent="0.3">
      <c r="A3296" s="12" t="s">
        <v>6575</v>
      </c>
      <c r="B3296" s="12">
        <v>3</v>
      </c>
      <c r="C3296" s="12">
        <v>0</v>
      </c>
      <c r="D3296" s="12">
        <v>9.5579999999999998</v>
      </c>
      <c r="I3296" s="12" t="s">
        <v>3771</v>
      </c>
      <c r="J3296" s="12" t="s">
        <v>3771</v>
      </c>
      <c r="K3296" s="12">
        <v>87405.868799999997</v>
      </c>
      <c r="L3296" s="12" t="s">
        <v>6576</v>
      </c>
    </row>
    <row r="3297" spans="1:12" x14ac:dyDescent="0.3">
      <c r="A3297" s="12" t="s">
        <v>6577</v>
      </c>
      <c r="B3297" s="12">
        <v>2</v>
      </c>
      <c r="C3297" s="12">
        <v>0</v>
      </c>
      <c r="D3297" s="12">
        <v>13.0534</v>
      </c>
      <c r="I3297" s="12" t="s">
        <v>3771</v>
      </c>
      <c r="J3297" s="12" t="s">
        <v>3771</v>
      </c>
      <c r="K3297" s="12">
        <v>102837.14449999999</v>
      </c>
      <c r="L3297" s="12" t="s">
        <v>6578</v>
      </c>
    </row>
    <row r="3298" spans="1:12" x14ac:dyDescent="0.3">
      <c r="A3298" s="12" t="s">
        <v>6579</v>
      </c>
      <c r="B3298" s="12">
        <v>1</v>
      </c>
      <c r="C3298" s="12">
        <v>0</v>
      </c>
      <c r="D3298" s="12">
        <v>3.7852000000000001</v>
      </c>
      <c r="I3298" s="12" t="s">
        <v>3771</v>
      </c>
      <c r="J3298" s="12" t="s">
        <v>3771</v>
      </c>
      <c r="K3298" s="12">
        <v>108088.7001</v>
      </c>
      <c r="L3298" s="12" t="s">
        <v>6580</v>
      </c>
    </row>
    <row r="3299" spans="1:12" x14ac:dyDescent="0.3">
      <c r="A3299" s="12" t="s">
        <v>6581</v>
      </c>
      <c r="B3299" s="12">
        <v>7</v>
      </c>
      <c r="C3299" s="12">
        <v>0</v>
      </c>
      <c r="D3299" s="12">
        <v>32.452500000000001</v>
      </c>
      <c r="I3299" s="12" t="s">
        <v>3771</v>
      </c>
      <c r="J3299" s="12" t="s">
        <v>3771</v>
      </c>
      <c r="K3299" s="12">
        <v>150863.8829</v>
      </c>
      <c r="L3299" s="12" t="s">
        <v>6582</v>
      </c>
    </row>
    <row r="3300" spans="1:12" x14ac:dyDescent="0.3">
      <c r="A3300" s="12" t="s">
        <v>6583</v>
      </c>
      <c r="B3300" s="12">
        <v>1</v>
      </c>
      <c r="C3300" s="12">
        <v>0</v>
      </c>
      <c r="D3300" s="12">
        <v>4.3487999999999998</v>
      </c>
      <c r="I3300" s="12" t="s">
        <v>3771</v>
      </c>
      <c r="J3300" s="12" t="s">
        <v>3771</v>
      </c>
      <c r="K3300" s="12">
        <v>62446.585500000001</v>
      </c>
      <c r="L3300" s="12" t="s">
        <v>6584</v>
      </c>
    </row>
    <row r="3301" spans="1:12" x14ac:dyDescent="0.3">
      <c r="A3301" s="12" t="s">
        <v>6585</v>
      </c>
      <c r="B3301" s="12">
        <v>2</v>
      </c>
      <c r="C3301" s="12">
        <v>0</v>
      </c>
      <c r="D3301" s="12">
        <v>8.6807999999999996</v>
      </c>
      <c r="I3301" s="12" t="s">
        <v>3771</v>
      </c>
      <c r="J3301" s="12" t="s">
        <v>3771</v>
      </c>
      <c r="K3301" s="12">
        <v>39288.990100000003</v>
      </c>
      <c r="L3301" s="12" t="s">
        <v>6586</v>
      </c>
    </row>
    <row r="3302" spans="1:12" x14ac:dyDescent="0.3">
      <c r="A3302" s="12" t="s">
        <v>6587</v>
      </c>
      <c r="B3302" s="12">
        <v>2</v>
      </c>
      <c r="C3302" s="12">
        <v>0</v>
      </c>
      <c r="D3302" s="12">
        <v>15.0977</v>
      </c>
      <c r="I3302" s="12" t="s">
        <v>3771</v>
      </c>
      <c r="J3302" s="12" t="s">
        <v>3771</v>
      </c>
      <c r="K3302" s="12">
        <v>26619.272300000001</v>
      </c>
      <c r="L3302" s="12" t="s">
        <v>6588</v>
      </c>
    </row>
    <row r="3303" spans="1:12" x14ac:dyDescent="0.3">
      <c r="A3303" s="12" t="s">
        <v>6589</v>
      </c>
      <c r="B3303" s="12">
        <v>1</v>
      </c>
      <c r="C3303" s="12">
        <v>0</v>
      </c>
      <c r="D3303" s="12">
        <v>4.4718999999999998</v>
      </c>
      <c r="I3303" s="12" t="s">
        <v>3771</v>
      </c>
      <c r="J3303" s="12" t="s">
        <v>3771</v>
      </c>
      <c r="K3303" s="12">
        <v>44007.972800000003</v>
      </c>
      <c r="L3303" s="12" t="s">
        <v>6590</v>
      </c>
    </row>
    <row r="3304" spans="1:12" x14ac:dyDescent="0.3">
      <c r="A3304" s="12" t="s">
        <v>6591</v>
      </c>
      <c r="B3304" s="12">
        <v>9</v>
      </c>
      <c r="C3304" s="12">
        <v>0</v>
      </c>
      <c r="D3304" s="12">
        <v>39.201000000000001</v>
      </c>
      <c r="I3304" s="12" t="s">
        <v>3771</v>
      </c>
      <c r="J3304" s="12" t="s">
        <v>3771</v>
      </c>
      <c r="K3304" s="12">
        <v>287116.10609999998</v>
      </c>
      <c r="L3304" s="12" t="s">
        <v>6592</v>
      </c>
    </row>
    <row r="3305" spans="1:12" x14ac:dyDescent="0.3">
      <c r="A3305" s="12" t="s">
        <v>6593</v>
      </c>
      <c r="B3305" s="12">
        <v>7</v>
      </c>
      <c r="C3305" s="12">
        <v>0</v>
      </c>
      <c r="D3305" s="12">
        <v>36.781100000000002</v>
      </c>
      <c r="I3305" s="12" t="s">
        <v>3771</v>
      </c>
      <c r="J3305" s="12" t="s">
        <v>3771</v>
      </c>
      <c r="K3305" s="12">
        <v>82931.409599999999</v>
      </c>
      <c r="L3305" s="12" t="s">
        <v>6594</v>
      </c>
    </row>
    <row r="3306" spans="1:12" x14ac:dyDescent="0.3">
      <c r="A3306" s="12" t="s">
        <v>6595</v>
      </c>
      <c r="B3306" s="12">
        <v>2</v>
      </c>
      <c r="C3306" s="12">
        <v>0</v>
      </c>
      <c r="D3306" s="12">
        <v>12.1396</v>
      </c>
      <c r="I3306" s="12" t="s">
        <v>3771</v>
      </c>
      <c r="J3306" s="12" t="s">
        <v>3771</v>
      </c>
      <c r="K3306" s="12">
        <v>46421.265700000004</v>
      </c>
      <c r="L3306" s="12" t="s">
        <v>6596</v>
      </c>
    </row>
    <row r="3307" spans="1:12" x14ac:dyDescent="0.3">
      <c r="A3307" s="12" t="s">
        <v>6597</v>
      </c>
      <c r="B3307" s="12">
        <v>6</v>
      </c>
      <c r="C3307" s="12">
        <v>0</v>
      </c>
      <c r="D3307" s="12">
        <v>32.693100000000001</v>
      </c>
      <c r="I3307" s="12" t="s">
        <v>3771</v>
      </c>
      <c r="J3307" s="12" t="s">
        <v>3771</v>
      </c>
      <c r="K3307" s="12">
        <v>136375.96909999999</v>
      </c>
      <c r="L3307" s="12" t="s">
        <v>6598</v>
      </c>
    </row>
    <row r="3308" spans="1:12" x14ac:dyDescent="0.3">
      <c r="A3308" s="12" t="s">
        <v>6599</v>
      </c>
      <c r="B3308" s="12">
        <v>5</v>
      </c>
      <c r="C3308" s="12">
        <v>0</v>
      </c>
      <c r="D3308" s="12">
        <v>27.284400000000002</v>
      </c>
      <c r="I3308" s="12" t="s">
        <v>3771</v>
      </c>
      <c r="J3308" s="12" t="s">
        <v>3771</v>
      </c>
      <c r="K3308" s="12">
        <v>39765.906600000002</v>
      </c>
      <c r="L3308" s="12" t="s">
        <v>6600</v>
      </c>
    </row>
    <row r="3309" spans="1:12" x14ac:dyDescent="0.3">
      <c r="A3309" s="12" t="s">
        <v>6601</v>
      </c>
      <c r="B3309" s="12">
        <v>12</v>
      </c>
      <c r="C3309" s="12">
        <v>0</v>
      </c>
      <c r="D3309" s="12">
        <v>49.642499999999998</v>
      </c>
      <c r="I3309" s="12" t="s">
        <v>3771</v>
      </c>
      <c r="J3309" s="12" t="s">
        <v>3771</v>
      </c>
      <c r="K3309" s="12">
        <v>334562.09299999999</v>
      </c>
      <c r="L3309" s="12" t="s">
        <v>6602</v>
      </c>
    </row>
    <row r="3310" spans="1:12" x14ac:dyDescent="0.3">
      <c r="A3310" s="12" t="s">
        <v>6603</v>
      </c>
      <c r="B3310" s="12">
        <v>10</v>
      </c>
      <c r="C3310" s="12">
        <v>0</v>
      </c>
      <c r="D3310" s="12">
        <v>42.3279</v>
      </c>
      <c r="I3310" s="12" t="s">
        <v>3771</v>
      </c>
      <c r="J3310" s="12" t="s">
        <v>3771</v>
      </c>
      <c r="K3310" s="12">
        <v>177931.21849999999</v>
      </c>
      <c r="L3310" s="12" t="s">
        <v>6604</v>
      </c>
    </row>
    <row r="3311" spans="1:12" x14ac:dyDescent="0.3">
      <c r="A3311" s="12" t="s">
        <v>6605</v>
      </c>
      <c r="B3311" s="12">
        <v>4</v>
      </c>
      <c r="C3311" s="12">
        <v>0</v>
      </c>
      <c r="D3311" s="12">
        <v>16.892800000000001</v>
      </c>
      <c r="I3311" s="12" t="s">
        <v>3771</v>
      </c>
      <c r="J3311" s="12" t="s">
        <v>3771</v>
      </c>
      <c r="K3311" s="12">
        <v>55140.020199999999</v>
      </c>
      <c r="L3311" s="12" t="s">
        <v>6606</v>
      </c>
    </row>
    <row r="3312" spans="1:12" x14ac:dyDescent="0.3">
      <c r="A3312" s="12" t="s">
        <v>6607</v>
      </c>
      <c r="B3312" s="12">
        <v>8</v>
      </c>
      <c r="C3312" s="12">
        <v>0</v>
      </c>
      <c r="D3312" s="12">
        <v>37.499099999999999</v>
      </c>
      <c r="I3312" s="12" t="s">
        <v>3771</v>
      </c>
      <c r="J3312" s="12" t="s">
        <v>3771</v>
      </c>
      <c r="K3312" s="12">
        <v>142447.51500000001</v>
      </c>
      <c r="L3312" s="12" t="s">
        <v>6608</v>
      </c>
    </row>
    <row r="3313" spans="1:12" x14ac:dyDescent="0.3">
      <c r="A3313" s="12" t="s">
        <v>6609</v>
      </c>
      <c r="B3313" s="12">
        <v>11</v>
      </c>
      <c r="C3313" s="12">
        <v>0</v>
      </c>
      <c r="D3313" s="12">
        <v>63.959899999999998</v>
      </c>
      <c r="I3313" s="12" t="s">
        <v>3771</v>
      </c>
      <c r="J3313" s="12" t="s">
        <v>3771</v>
      </c>
      <c r="K3313" s="12">
        <v>60944.277099999999</v>
      </c>
      <c r="L3313" s="12" t="s">
        <v>6610</v>
      </c>
    </row>
    <row r="3314" spans="1:12" x14ac:dyDescent="0.3">
      <c r="A3314" s="12" t="s">
        <v>6611</v>
      </c>
      <c r="B3314" s="12">
        <v>2</v>
      </c>
      <c r="C3314" s="12">
        <v>0</v>
      </c>
      <c r="D3314" s="12">
        <v>10.194699999999999</v>
      </c>
      <c r="I3314" s="12" t="s">
        <v>3771</v>
      </c>
      <c r="J3314" s="12" t="s">
        <v>3771</v>
      </c>
      <c r="K3314" s="12">
        <v>174202.04629999999</v>
      </c>
      <c r="L3314" s="12" t="s">
        <v>6612</v>
      </c>
    </row>
    <row r="3315" spans="1:12" x14ac:dyDescent="0.3">
      <c r="A3315" s="12" t="s">
        <v>6613</v>
      </c>
      <c r="B3315" s="12">
        <v>5</v>
      </c>
      <c r="C3315" s="12">
        <v>0</v>
      </c>
      <c r="D3315" s="12">
        <v>23.829899999999999</v>
      </c>
      <c r="I3315" s="12" t="s">
        <v>3771</v>
      </c>
      <c r="J3315" s="12" t="s">
        <v>3771</v>
      </c>
      <c r="K3315" s="12">
        <v>92666.411900000006</v>
      </c>
      <c r="L3315" s="12" t="s">
        <v>6614</v>
      </c>
    </row>
    <row r="3316" spans="1:12" x14ac:dyDescent="0.3">
      <c r="A3316" s="12" t="s">
        <v>6615</v>
      </c>
      <c r="B3316" s="12">
        <v>6</v>
      </c>
      <c r="C3316" s="12">
        <v>0</v>
      </c>
      <c r="D3316" s="12">
        <v>36.246899999999997</v>
      </c>
      <c r="I3316" s="12" t="s">
        <v>3771</v>
      </c>
      <c r="J3316" s="12" t="s">
        <v>3771</v>
      </c>
      <c r="K3316" s="12">
        <v>108465.3881</v>
      </c>
      <c r="L3316" s="12" t="s">
        <v>6616</v>
      </c>
    </row>
    <row r="3317" spans="1:12" x14ac:dyDescent="0.3">
      <c r="A3317" s="12" t="s">
        <v>6617</v>
      </c>
      <c r="B3317" s="12">
        <v>4</v>
      </c>
      <c r="C3317" s="12">
        <v>0</v>
      </c>
      <c r="D3317" s="12">
        <v>18.000699999999998</v>
      </c>
      <c r="I3317" s="12" t="s">
        <v>3771</v>
      </c>
      <c r="J3317" s="12" t="s">
        <v>3771</v>
      </c>
      <c r="K3317" s="12">
        <v>48121.0317</v>
      </c>
      <c r="L3317" s="12" t="s">
        <v>6618</v>
      </c>
    </row>
    <row r="3318" spans="1:12" x14ac:dyDescent="0.3">
      <c r="A3318" s="12" t="s">
        <v>6619</v>
      </c>
      <c r="B3318" s="12">
        <v>1</v>
      </c>
      <c r="C3318" s="12">
        <v>0</v>
      </c>
      <c r="D3318" s="12">
        <v>4.0972999999999997</v>
      </c>
      <c r="I3318" s="12" t="s">
        <v>3771</v>
      </c>
      <c r="J3318" s="12" t="s">
        <v>3771</v>
      </c>
      <c r="K3318" s="12">
        <v>226983.10449999999</v>
      </c>
      <c r="L3318" s="12" t="s">
        <v>6620</v>
      </c>
    </row>
    <row r="3319" spans="1:12" x14ac:dyDescent="0.3">
      <c r="A3319" s="12" t="s">
        <v>6621</v>
      </c>
      <c r="B3319" s="12">
        <v>5</v>
      </c>
      <c r="C3319" s="12">
        <v>0</v>
      </c>
      <c r="D3319" s="12">
        <v>25.1495</v>
      </c>
      <c r="I3319" s="12" t="s">
        <v>3771</v>
      </c>
      <c r="J3319" s="12" t="s">
        <v>3771</v>
      </c>
      <c r="K3319" s="12">
        <v>225245.3567</v>
      </c>
      <c r="L3319" s="12" t="s">
        <v>6622</v>
      </c>
    </row>
    <row r="3320" spans="1:12" x14ac:dyDescent="0.3">
      <c r="A3320" s="12" t="s">
        <v>6623</v>
      </c>
      <c r="B3320" s="12">
        <v>1</v>
      </c>
      <c r="C3320" s="12">
        <v>0</v>
      </c>
      <c r="D3320" s="12">
        <v>4.6830999999999996</v>
      </c>
      <c r="I3320" s="12" t="s">
        <v>3771</v>
      </c>
      <c r="J3320" s="12" t="s">
        <v>3771</v>
      </c>
      <c r="K3320" s="12">
        <v>103811.9611</v>
      </c>
      <c r="L3320" s="12" t="s">
        <v>6624</v>
      </c>
    </row>
    <row r="3321" spans="1:12" x14ac:dyDescent="0.3">
      <c r="A3321" s="12" t="s">
        <v>6625</v>
      </c>
      <c r="B3321" s="12">
        <v>3</v>
      </c>
      <c r="C3321" s="12">
        <v>0</v>
      </c>
      <c r="D3321" s="12">
        <v>12.814399999999999</v>
      </c>
      <c r="I3321" s="12" t="s">
        <v>3771</v>
      </c>
      <c r="J3321" s="12" t="s">
        <v>3771</v>
      </c>
      <c r="K3321" s="12">
        <v>192490.79089999999</v>
      </c>
      <c r="L3321" s="12" t="s">
        <v>6626</v>
      </c>
    </row>
    <row r="3322" spans="1:12" x14ac:dyDescent="0.3">
      <c r="A3322" s="12" t="s">
        <v>6627</v>
      </c>
      <c r="B3322" s="12">
        <v>2</v>
      </c>
      <c r="C3322" s="12">
        <v>0</v>
      </c>
      <c r="D3322" s="12">
        <v>9.2306000000000008</v>
      </c>
      <c r="I3322" s="12" t="s">
        <v>3771</v>
      </c>
      <c r="J3322" s="12" t="s">
        <v>3771</v>
      </c>
      <c r="K3322" s="12">
        <v>102609.04580000001</v>
      </c>
      <c r="L3322" s="12" t="s">
        <v>6628</v>
      </c>
    </row>
    <row r="3323" spans="1:12" x14ac:dyDescent="0.3">
      <c r="A3323" s="12" t="s">
        <v>6629</v>
      </c>
      <c r="B3323" s="12">
        <v>2</v>
      </c>
      <c r="C3323" s="12">
        <v>0</v>
      </c>
      <c r="D3323" s="12">
        <v>9.8409999999999993</v>
      </c>
      <c r="I3323" s="12" t="s">
        <v>3771</v>
      </c>
      <c r="J3323" s="12" t="s">
        <v>3771</v>
      </c>
      <c r="K3323" s="12">
        <v>94199.395600000003</v>
      </c>
      <c r="L3323" s="12" t="s">
        <v>6630</v>
      </c>
    </row>
    <row r="3324" spans="1:12" x14ac:dyDescent="0.3">
      <c r="A3324" s="12" t="s">
        <v>6631</v>
      </c>
      <c r="B3324" s="12">
        <v>5</v>
      </c>
      <c r="C3324" s="12">
        <v>0</v>
      </c>
      <c r="D3324" s="12">
        <v>23.3766</v>
      </c>
      <c r="I3324" s="12" t="s">
        <v>3771</v>
      </c>
      <c r="J3324" s="12" t="s">
        <v>3771</v>
      </c>
      <c r="K3324" s="12">
        <v>134075.90549999999</v>
      </c>
      <c r="L3324" s="12" t="s">
        <v>6632</v>
      </c>
    </row>
    <row r="3325" spans="1:12" x14ac:dyDescent="0.3">
      <c r="A3325" s="12" t="s">
        <v>6633</v>
      </c>
      <c r="B3325" s="12">
        <v>1</v>
      </c>
      <c r="C3325" s="12">
        <v>0</v>
      </c>
      <c r="D3325" s="12">
        <v>3.8742999999999999</v>
      </c>
      <c r="I3325" s="12" t="s">
        <v>3771</v>
      </c>
      <c r="J3325" s="12" t="s">
        <v>3771</v>
      </c>
      <c r="K3325" s="12">
        <v>78878.542300000001</v>
      </c>
      <c r="L3325" s="12" t="s">
        <v>6634</v>
      </c>
    </row>
    <row r="3326" spans="1:12" x14ac:dyDescent="0.3">
      <c r="A3326" s="12" t="s">
        <v>6635</v>
      </c>
      <c r="B3326" s="12">
        <v>4</v>
      </c>
      <c r="C3326" s="12">
        <v>0</v>
      </c>
      <c r="D3326" s="12">
        <v>18.241900000000001</v>
      </c>
      <c r="I3326" s="12" t="s">
        <v>3771</v>
      </c>
      <c r="J3326" s="12" t="s">
        <v>3771</v>
      </c>
      <c r="K3326" s="12">
        <v>136614.19930000001</v>
      </c>
      <c r="L3326" s="12" t="s">
        <v>6636</v>
      </c>
    </row>
    <row r="3327" spans="1:12" x14ac:dyDescent="0.3">
      <c r="A3327" s="12" t="s">
        <v>6637</v>
      </c>
      <c r="B3327" s="12">
        <v>7</v>
      </c>
      <c r="C3327" s="12">
        <v>0</v>
      </c>
      <c r="D3327" s="12">
        <v>33.5227</v>
      </c>
      <c r="I3327" s="12" t="s">
        <v>3771</v>
      </c>
      <c r="J3327" s="12" t="s">
        <v>3771</v>
      </c>
      <c r="K3327" s="12">
        <v>209849.3401</v>
      </c>
      <c r="L3327" s="12" t="s">
        <v>6638</v>
      </c>
    </row>
    <row r="3328" spans="1:12" x14ac:dyDescent="0.3">
      <c r="A3328" s="12" t="s">
        <v>6639</v>
      </c>
      <c r="B3328" s="12">
        <v>7</v>
      </c>
      <c r="C3328" s="12">
        <v>0</v>
      </c>
      <c r="D3328" s="12">
        <v>29.690300000000001</v>
      </c>
      <c r="I3328" s="12" t="s">
        <v>3771</v>
      </c>
      <c r="J3328" s="12" t="s">
        <v>3771</v>
      </c>
      <c r="K3328" s="12">
        <v>176738.8523</v>
      </c>
      <c r="L3328" s="12" t="s">
        <v>6640</v>
      </c>
    </row>
    <row r="3329" spans="1:12" x14ac:dyDescent="0.3">
      <c r="A3329" s="12" t="s">
        <v>6641</v>
      </c>
      <c r="B3329" s="12">
        <v>1</v>
      </c>
      <c r="C3329" s="12">
        <v>0</v>
      </c>
      <c r="D3329" s="12">
        <v>4.6447000000000003</v>
      </c>
      <c r="I3329" s="12" t="s">
        <v>3771</v>
      </c>
      <c r="J3329" s="12" t="s">
        <v>3771</v>
      </c>
      <c r="K3329" s="12">
        <v>38370.102599999998</v>
      </c>
      <c r="L3329" s="12" t="s">
        <v>6642</v>
      </c>
    </row>
    <row r="3330" spans="1:12" x14ac:dyDescent="0.3">
      <c r="A3330" s="12" t="s">
        <v>6643</v>
      </c>
      <c r="B3330" s="12">
        <v>1</v>
      </c>
      <c r="C3330" s="12">
        <v>0</v>
      </c>
      <c r="D3330" s="12">
        <v>4.5418000000000003</v>
      </c>
      <c r="I3330" s="12" t="s">
        <v>3771</v>
      </c>
      <c r="J3330" s="12" t="s">
        <v>3771</v>
      </c>
      <c r="K3330" s="12">
        <v>127508.8918</v>
      </c>
      <c r="L3330" s="12" t="s">
        <v>6644</v>
      </c>
    </row>
    <row r="3331" spans="1:12" x14ac:dyDescent="0.3">
      <c r="A3331" s="12" t="s">
        <v>6645</v>
      </c>
      <c r="B3331" s="12">
        <v>3</v>
      </c>
      <c r="C3331" s="12">
        <v>0</v>
      </c>
      <c r="D3331" s="12">
        <v>11.0722</v>
      </c>
      <c r="I3331" s="12" t="s">
        <v>3771</v>
      </c>
      <c r="J3331" s="12" t="s">
        <v>3771</v>
      </c>
      <c r="K3331" s="12">
        <v>132401.5655</v>
      </c>
      <c r="L3331" s="12" t="s">
        <v>6646</v>
      </c>
    </row>
    <row r="3332" spans="1:12" x14ac:dyDescent="0.3">
      <c r="A3332" s="12" t="s">
        <v>6647</v>
      </c>
      <c r="B3332" s="12">
        <v>3</v>
      </c>
      <c r="C3332" s="12">
        <v>0</v>
      </c>
      <c r="D3332" s="12">
        <v>13.311299999999999</v>
      </c>
      <c r="I3332" s="12" t="s">
        <v>3771</v>
      </c>
      <c r="J3332" s="12" t="s">
        <v>3771</v>
      </c>
      <c r="K3332" s="12">
        <v>136571.5031</v>
      </c>
      <c r="L3332" s="12" t="s">
        <v>6648</v>
      </c>
    </row>
    <row r="3333" spans="1:12" x14ac:dyDescent="0.3">
      <c r="A3333" s="12" t="s">
        <v>6649</v>
      </c>
      <c r="B3333" s="12">
        <v>3</v>
      </c>
      <c r="C3333" s="12">
        <v>0</v>
      </c>
      <c r="D3333" s="12">
        <v>11.6609</v>
      </c>
      <c r="I3333" s="12" t="s">
        <v>3771</v>
      </c>
      <c r="J3333" s="12" t="s">
        <v>3771</v>
      </c>
      <c r="K3333" s="12">
        <v>229371.14009999999</v>
      </c>
      <c r="L3333" s="12" t="s">
        <v>6650</v>
      </c>
    </row>
    <row r="3334" spans="1:12" x14ac:dyDescent="0.3">
      <c r="A3334" s="12" t="s">
        <v>6651</v>
      </c>
      <c r="B3334" s="12">
        <v>25</v>
      </c>
      <c r="C3334" s="12">
        <v>0</v>
      </c>
      <c r="D3334" s="12">
        <v>123.50530000000001</v>
      </c>
      <c r="I3334" s="12" t="s">
        <v>3771</v>
      </c>
      <c r="J3334" s="12" t="s">
        <v>3771</v>
      </c>
      <c r="K3334" s="12">
        <v>511120.85159999999</v>
      </c>
      <c r="L3334" s="12" t="s">
        <v>6652</v>
      </c>
    </row>
    <row r="3335" spans="1:12" x14ac:dyDescent="0.3">
      <c r="A3335" s="12" t="s">
        <v>6653</v>
      </c>
      <c r="B3335" s="12">
        <v>3</v>
      </c>
      <c r="C3335" s="12">
        <v>0</v>
      </c>
      <c r="D3335" s="12">
        <v>14.385400000000001</v>
      </c>
      <c r="I3335" s="12" t="s">
        <v>3771</v>
      </c>
      <c r="J3335" s="12" t="s">
        <v>3771</v>
      </c>
      <c r="K3335" s="12">
        <v>100884.5499</v>
      </c>
      <c r="L3335" s="12" t="s">
        <v>6654</v>
      </c>
    </row>
    <row r="3336" spans="1:12" x14ac:dyDescent="0.3">
      <c r="A3336" s="12" t="s">
        <v>6655</v>
      </c>
      <c r="B3336" s="12">
        <v>2</v>
      </c>
      <c r="C3336" s="12">
        <v>0</v>
      </c>
      <c r="D3336" s="12">
        <v>9.4833999999999996</v>
      </c>
      <c r="I3336" s="12" t="s">
        <v>3771</v>
      </c>
      <c r="J3336" s="12" t="s">
        <v>3771</v>
      </c>
      <c r="K3336" s="12">
        <v>162213.08799999999</v>
      </c>
      <c r="L3336" s="12" t="s">
        <v>6656</v>
      </c>
    </row>
    <row r="3337" spans="1:12" x14ac:dyDescent="0.3">
      <c r="A3337" s="12" t="s">
        <v>6657</v>
      </c>
      <c r="B3337" s="12">
        <v>1</v>
      </c>
      <c r="C3337" s="12">
        <v>0</v>
      </c>
      <c r="D3337" s="12">
        <v>4.5602999999999998</v>
      </c>
      <c r="I3337" s="12" t="s">
        <v>3771</v>
      </c>
      <c r="J3337" s="12" t="s">
        <v>3771</v>
      </c>
      <c r="K3337" s="12">
        <v>81201.2546</v>
      </c>
      <c r="L3337" s="12" t="s">
        <v>6658</v>
      </c>
    </row>
    <row r="3338" spans="1:12" x14ac:dyDescent="0.3">
      <c r="A3338" s="12" t="s">
        <v>6659</v>
      </c>
      <c r="B3338" s="12">
        <v>1</v>
      </c>
      <c r="C3338" s="12">
        <v>0</v>
      </c>
      <c r="D3338" s="12">
        <v>4.5465999999999998</v>
      </c>
      <c r="I3338" s="12" t="s">
        <v>3771</v>
      </c>
      <c r="J3338" s="12" t="s">
        <v>3771</v>
      </c>
      <c r="K3338" s="12">
        <v>43596.763500000001</v>
      </c>
      <c r="L3338" s="12" t="s">
        <v>6660</v>
      </c>
    </row>
    <row r="3339" spans="1:12" x14ac:dyDescent="0.3">
      <c r="A3339" s="12" t="s">
        <v>6661</v>
      </c>
      <c r="B3339" s="12">
        <v>3</v>
      </c>
      <c r="C3339" s="12">
        <v>0</v>
      </c>
      <c r="D3339" s="12">
        <v>10.7255</v>
      </c>
      <c r="I3339" s="12" t="s">
        <v>3771</v>
      </c>
      <c r="J3339" s="12" t="s">
        <v>3771</v>
      </c>
      <c r="K3339" s="12">
        <v>38906.119400000003</v>
      </c>
      <c r="L3339" s="12" t="s">
        <v>6662</v>
      </c>
    </row>
    <row r="3340" spans="1:12" x14ac:dyDescent="0.3">
      <c r="A3340" s="12" t="s">
        <v>6663</v>
      </c>
      <c r="B3340" s="12">
        <v>4</v>
      </c>
      <c r="C3340" s="12">
        <v>0</v>
      </c>
      <c r="D3340" s="12">
        <v>27.5944</v>
      </c>
      <c r="I3340" s="12" t="s">
        <v>3771</v>
      </c>
      <c r="J3340" s="12" t="s">
        <v>3771</v>
      </c>
      <c r="K3340" s="12">
        <v>98763.088199999998</v>
      </c>
      <c r="L3340" s="12" t="s">
        <v>6664</v>
      </c>
    </row>
    <row r="3341" spans="1:12" x14ac:dyDescent="0.3">
      <c r="A3341" s="12" t="s">
        <v>6665</v>
      </c>
      <c r="B3341" s="12">
        <v>2</v>
      </c>
      <c r="C3341" s="12">
        <v>0</v>
      </c>
      <c r="D3341" s="12">
        <v>7.6980000000000004</v>
      </c>
      <c r="I3341" s="12" t="s">
        <v>3771</v>
      </c>
      <c r="J3341" s="12" t="s">
        <v>3771</v>
      </c>
      <c r="K3341" s="12">
        <v>133016.24110000001</v>
      </c>
      <c r="L3341" s="12" t="s">
        <v>6666</v>
      </c>
    </row>
    <row r="3342" spans="1:12" x14ac:dyDescent="0.3">
      <c r="A3342" s="12" t="s">
        <v>6667</v>
      </c>
      <c r="B3342" s="12">
        <v>1</v>
      </c>
      <c r="C3342" s="12">
        <v>0</v>
      </c>
      <c r="D3342" s="12">
        <v>4.4500999999999999</v>
      </c>
      <c r="I3342" s="12" t="s">
        <v>3771</v>
      </c>
      <c r="J3342" s="12" t="s">
        <v>3771</v>
      </c>
      <c r="K3342" s="12">
        <v>34946.749199999998</v>
      </c>
      <c r="L3342" s="12" t="s">
        <v>6668</v>
      </c>
    </row>
    <row r="3343" spans="1:12" x14ac:dyDescent="0.3">
      <c r="A3343" s="12" t="s">
        <v>6669</v>
      </c>
      <c r="B3343" s="12">
        <v>2</v>
      </c>
      <c r="C3343" s="12">
        <v>0</v>
      </c>
      <c r="D3343" s="12">
        <v>12.945600000000001</v>
      </c>
      <c r="I3343" s="12" t="s">
        <v>3771</v>
      </c>
      <c r="J3343" s="12" t="s">
        <v>3771</v>
      </c>
      <c r="K3343" s="12">
        <v>36067.515299999999</v>
      </c>
      <c r="L3343" s="12" t="s">
        <v>6670</v>
      </c>
    </row>
    <row r="3344" spans="1:12" x14ac:dyDescent="0.3">
      <c r="A3344" s="12" t="s">
        <v>6671</v>
      </c>
      <c r="B3344" s="12">
        <v>1</v>
      </c>
      <c r="C3344" s="12">
        <v>0</v>
      </c>
      <c r="D3344" s="12">
        <v>5.9029999999999996</v>
      </c>
      <c r="I3344" s="12" t="s">
        <v>3771</v>
      </c>
      <c r="J3344" s="12" t="s">
        <v>3771</v>
      </c>
      <c r="K3344" s="12">
        <v>34552.306799999998</v>
      </c>
      <c r="L3344" s="12" t="s">
        <v>6672</v>
      </c>
    </row>
    <row r="3345" spans="1:12" x14ac:dyDescent="0.3">
      <c r="A3345" s="12" t="s">
        <v>6673</v>
      </c>
      <c r="B3345" s="12">
        <v>2</v>
      </c>
      <c r="C3345" s="12">
        <v>0</v>
      </c>
      <c r="D3345" s="12">
        <v>7.4964000000000004</v>
      </c>
      <c r="I3345" s="12" t="s">
        <v>3771</v>
      </c>
      <c r="J3345" s="12" t="s">
        <v>3771</v>
      </c>
      <c r="K3345" s="12">
        <v>44156.393900000003</v>
      </c>
      <c r="L3345" s="12" t="s">
        <v>6674</v>
      </c>
    </row>
    <row r="3346" spans="1:12" x14ac:dyDescent="0.3">
      <c r="A3346" s="12" t="s">
        <v>6675</v>
      </c>
      <c r="B3346" s="12">
        <v>2</v>
      </c>
      <c r="C3346" s="12">
        <v>0</v>
      </c>
      <c r="D3346" s="12">
        <v>8.1575000000000006</v>
      </c>
      <c r="I3346" s="12" t="s">
        <v>3771</v>
      </c>
      <c r="J3346" s="12" t="s">
        <v>3771</v>
      </c>
      <c r="K3346" s="12">
        <v>82637.902799999996</v>
      </c>
      <c r="L3346" s="12" t="s">
        <v>6676</v>
      </c>
    </row>
    <row r="3347" spans="1:12" x14ac:dyDescent="0.3">
      <c r="A3347" s="12" t="s">
        <v>6677</v>
      </c>
      <c r="B3347" s="12">
        <v>4</v>
      </c>
      <c r="C3347" s="12">
        <v>0</v>
      </c>
      <c r="D3347" s="12">
        <v>18.119299999999999</v>
      </c>
      <c r="I3347" s="12" t="s">
        <v>3771</v>
      </c>
      <c r="J3347" s="12" t="s">
        <v>3771</v>
      </c>
      <c r="K3347" s="12">
        <v>89268.174899999998</v>
      </c>
      <c r="L3347" s="12" t="s">
        <v>6678</v>
      </c>
    </row>
    <row r="3348" spans="1:12" x14ac:dyDescent="0.3">
      <c r="A3348" s="12" t="s">
        <v>6679</v>
      </c>
      <c r="B3348" s="12">
        <v>3</v>
      </c>
      <c r="C3348" s="12">
        <v>0</v>
      </c>
      <c r="D3348" s="12">
        <v>12.0444</v>
      </c>
      <c r="I3348" s="12" t="s">
        <v>3771</v>
      </c>
      <c r="J3348" s="12" t="s">
        <v>3771</v>
      </c>
      <c r="K3348" s="12">
        <v>116293.81819999999</v>
      </c>
      <c r="L3348" s="12" t="s">
        <v>6680</v>
      </c>
    </row>
    <row r="3349" spans="1:12" x14ac:dyDescent="0.3">
      <c r="A3349" s="12" t="s">
        <v>6681</v>
      </c>
      <c r="B3349" s="12">
        <v>5</v>
      </c>
      <c r="C3349" s="12">
        <v>0</v>
      </c>
      <c r="D3349" s="12">
        <v>27.125900000000001</v>
      </c>
      <c r="I3349" s="12" t="s">
        <v>3771</v>
      </c>
      <c r="J3349" s="12" t="s">
        <v>3771</v>
      </c>
      <c r="K3349" s="12">
        <v>199344.05910000001</v>
      </c>
      <c r="L3349" s="12" t="s">
        <v>6682</v>
      </c>
    </row>
    <row r="3350" spans="1:12" x14ac:dyDescent="0.3">
      <c r="A3350" s="12" t="s">
        <v>6683</v>
      </c>
      <c r="B3350" s="12">
        <v>1</v>
      </c>
      <c r="C3350" s="12">
        <v>0</v>
      </c>
      <c r="D3350" s="12">
        <v>4.3372000000000002</v>
      </c>
      <c r="I3350" s="12" t="s">
        <v>3771</v>
      </c>
      <c r="J3350" s="12" t="s">
        <v>3771</v>
      </c>
      <c r="K3350" s="12">
        <v>76602.636899999998</v>
      </c>
      <c r="L3350" s="12" t="s">
        <v>6684</v>
      </c>
    </row>
    <row r="3351" spans="1:12" x14ac:dyDescent="0.3">
      <c r="A3351" s="12" t="s">
        <v>6685</v>
      </c>
      <c r="B3351" s="12">
        <v>3</v>
      </c>
      <c r="C3351" s="12">
        <v>0</v>
      </c>
      <c r="D3351" s="12">
        <v>15.616</v>
      </c>
      <c r="I3351" s="12" t="s">
        <v>3771</v>
      </c>
      <c r="J3351" s="12" t="s">
        <v>3771</v>
      </c>
      <c r="K3351" s="12">
        <v>178794.31400000001</v>
      </c>
      <c r="L3351" s="12" t="s">
        <v>6686</v>
      </c>
    </row>
    <row r="3352" spans="1:12" x14ac:dyDescent="0.3">
      <c r="A3352" s="12" t="s">
        <v>6687</v>
      </c>
      <c r="B3352" s="12">
        <v>3</v>
      </c>
      <c r="C3352" s="12">
        <v>0</v>
      </c>
      <c r="D3352" s="12">
        <v>12.655799999999999</v>
      </c>
      <c r="I3352" s="12" t="s">
        <v>3771</v>
      </c>
      <c r="J3352" s="12" t="s">
        <v>3771</v>
      </c>
      <c r="K3352" s="12">
        <v>213254.08199999999</v>
      </c>
      <c r="L3352" s="12" t="s">
        <v>6688</v>
      </c>
    </row>
    <row r="3353" spans="1:12" x14ac:dyDescent="0.3">
      <c r="A3353" s="12" t="s">
        <v>6689</v>
      </c>
      <c r="B3353" s="12">
        <v>1</v>
      </c>
      <c r="C3353" s="12">
        <v>0</v>
      </c>
      <c r="D3353" s="12">
        <v>4.4161999999999999</v>
      </c>
      <c r="I3353" s="12" t="s">
        <v>3771</v>
      </c>
      <c r="J3353" s="12" t="s">
        <v>3771</v>
      </c>
      <c r="K3353" s="12">
        <v>42842.855000000003</v>
      </c>
      <c r="L3353" s="12" t="s">
        <v>6690</v>
      </c>
    </row>
    <row r="3354" spans="1:12" x14ac:dyDescent="0.3">
      <c r="A3354" s="12" t="s">
        <v>6691</v>
      </c>
      <c r="B3354" s="12">
        <v>2</v>
      </c>
      <c r="C3354" s="12">
        <v>0</v>
      </c>
      <c r="D3354" s="12">
        <v>7.4010999999999996</v>
      </c>
      <c r="I3354" s="12" t="s">
        <v>3771</v>
      </c>
      <c r="J3354" s="12" t="s">
        <v>3771</v>
      </c>
      <c r="K3354" s="12">
        <v>80539.122399999993</v>
      </c>
      <c r="L3354" s="12" t="s">
        <v>6692</v>
      </c>
    </row>
    <row r="3355" spans="1:12" x14ac:dyDescent="0.3">
      <c r="A3355" s="12" t="s">
        <v>6693</v>
      </c>
      <c r="B3355" s="12">
        <v>2</v>
      </c>
      <c r="C3355" s="12">
        <v>0</v>
      </c>
      <c r="D3355" s="12">
        <v>6.9763000000000002</v>
      </c>
      <c r="I3355" s="12" t="s">
        <v>3771</v>
      </c>
      <c r="J3355" s="12" t="s">
        <v>3771</v>
      </c>
      <c r="K3355" s="12">
        <v>67504.025200000004</v>
      </c>
      <c r="L3355" s="12" t="s">
        <v>6694</v>
      </c>
    </row>
    <row r="3356" spans="1:12" x14ac:dyDescent="0.3">
      <c r="A3356" s="12" t="s">
        <v>6695</v>
      </c>
      <c r="B3356" s="12">
        <v>2</v>
      </c>
      <c r="C3356" s="12">
        <v>0</v>
      </c>
      <c r="D3356" s="12">
        <v>9.1736000000000004</v>
      </c>
      <c r="I3356" s="12" t="s">
        <v>3771</v>
      </c>
      <c r="J3356" s="12" t="s">
        <v>3771</v>
      </c>
      <c r="K3356" s="12">
        <v>150277.27350000001</v>
      </c>
      <c r="L3356" s="12" t="s">
        <v>6696</v>
      </c>
    </row>
    <row r="3357" spans="1:12" x14ac:dyDescent="0.3">
      <c r="A3357" s="12" t="s">
        <v>6697</v>
      </c>
      <c r="B3357" s="12">
        <v>4</v>
      </c>
      <c r="C3357" s="12">
        <v>0</v>
      </c>
      <c r="D3357" s="12">
        <v>19.248000000000001</v>
      </c>
      <c r="I3357" s="12" t="s">
        <v>3771</v>
      </c>
      <c r="J3357" s="12" t="s">
        <v>3771</v>
      </c>
      <c r="K3357" s="12">
        <v>65696.295299999998</v>
      </c>
      <c r="L3357" s="12" t="s">
        <v>6698</v>
      </c>
    </row>
    <row r="3358" spans="1:12" x14ac:dyDescent="0.3">
      <c r="A3358" s="12" t="s">
        <v>6699</v>
      </c>
      <c r="B3358" s="12">
        <v>1</v>
      </c>
      <c r="C3358" s="12">
        <v>0</v>
      </c>
      <c r="D3358" s="12">
        <v>3.7822</v>
      </c>
      <c r="I3358" s="12" t="s">
        <v>3771</v>
      </c>
      <c r="J3358" s="12" t="s">
        <v>3771</v>
      </c>
      <c r="K3358" s="12">
        <v>93039.0533</v>
      </c>
      <c r="L3358" s="12" t="s">
        <v>6700</v>
      </c>
    </row>
    <row r="3359" spans="1:12" x14ac:dyDescent="0.3">
      <c r="A3359" s="12" t="s">
        <v>6701</v>
      </c>
      <c r="B3359" s="12">
        <v>4</v>
      </c>
      <c r="C3359" s="12">
        <v>0</v>
      </c>
      <c r="D3359" s="12">
        <v>21.388400000000001</v>
      </c>
      <c r="I3359" s="12" t="s">
        <v>3771</v>
      </c>
      <c r="J3359" s="12" t="s">
        <v>3771</v>
      </c>
      <c r="K3359" s="12">
        <v>155799.59460000001</v>
      </c>
      <c r="L3359" s="12" t="s">
        <v>6702</v>
      </c>
    </row>
    <row r="3360" spans="1:12" x14ac:dyDescent="0.3">
      <c r="A3360" s="12" t="s">
        <v>6703</v>
      </c>
      <c r="B3360" s="12">
        <v>2</v>
      </c>
      <c r="C3360" s="12">
        <v>0</v>
      </c>
      <c r="D3360" s="12">
        <v>8.4891000000000005</v>
      </c>
      <c r="I3360" s="12" t="s">
        <v>3771</v>
      </c>
      <c r="J3360" s="12" t="s">
        <v>3771</v>
      </c>
      <c r="K3360" s="12">
        <v>122902.4051</v>
      </c>
      <c r="L3360" s="12" t="s">
        <v>6704</v>
      </c>
    </row>
    <row r="3361" spans="1:12" x14ac:dyDescent="0.3">
      <c r="A3361" s="12" t="s">
        <v>6705</v>
      </c>
      <c r="B3361" s="12">
        <v>2</v>
      </c>
      <c r="C3361" s="12">
        <v>0</v>
      </c>
      <c r="D3361" s="12">
        <v>13.4757</v>
      </c>
      <c r="I3361" s="12" t="s">
        <v>3771</v>
      </c>
      <c r="J3361" s="12" t="s">
        <v>3771</v>
      </c>
      <c r="K3361" s="12">
        <v>128700.74370000001</v>
      </c>
      <c r="L3361" s="12" t="s">
        <v>6706</v>
      </c>
    </row>
    <row r="3362" spans="1:12" x14ac:dyDescent="0.3">
      <c r="A3362" s="12" t="s">
        <v>6707</v>
      </c>
      <c r="B3362" s="12">
        <v>2</v>
      </c>
      <c r="C3362" s="12">
        <v>0</v>
      </c>
      <c r="D3362" s="12">
        <v>9.2289999999999992</v>
      </c>
      <c r="I3362" s="12" t="s">
        <v>3771</v>
      </c>
      <c r="J3362" s="12" t="s">
        <v>3771</v>
      </c>
      <c r="K3362" s="12">
        <v>97210.08</v>
      </c>
      <c r="L3362" s="12" t="s">
        <v>6708</v>
      </c>
    </row>
    <row r="3363" spans="1:12" x14ac:dyDescent="0.3">
      <c r="A3363" s="12" t="s">
        <v>6709</v>
      </c>
      <c r="B3363" s="12">
        <v>5</v>
      </c>
      <c r="C3363" s="12">
        <v>0</v>
      </c>
      <c r="D3363" s="12">
        <v>21.984000000000002</v>
      </c>
      <c r="I3363" s="12" t="s">
        <v>3771</v>
      </c>
      <c r="J3363" s="12" t="s">
        <v>3771</v>
      </c>
      <c r="K3363" s="12">
        <v>100835.3842</v>
      </c>
      <c r="L3363" s="12" t="s">
        <v>6710</v>
      </c>
    </row>
    <row r="3364" spans="1:12" x14ac:dyDescent="0.3">
      <c r="A3364" s="12" t="s">
        <v>6711</v>
      </c>
      <c r="B3364" s="12">
        <v>4</v>
      </c>
      <c r="C3364" s="12">
        <v>0</v>
      </c>
      <c r="D3364" s="12">
        <v>18.706199999999999</v>
      </c>
      <c r="I3364" s="12" t="s">
        <v>3771</v>
      </c>
      <c r="J3364" s="12" t="s">
        <v>3771</v>
      </c>
      <c r="K3364" s="12">
        <v>50185.5213</v>
      </c>
      <c r="L3364" s="12" t="s">
        <v>6712</v>
      </c>
    </row>
    <row r="3365" spans="1:12" x14ac:dyDescent="0.3">
      <c r="A3365" s="12" t="s">
        <v>6713</v>
      </c>
      <c r="B3365" s="12">
        <v>8</v>
      </c>
      <c r="C3365" s="12">
        <v>0</v>
      </c>
      <c r="D3365" s="12">
        <v>34.219799999999999</v>
      </c>
      <c r="I3365" s="12" t="s">
        <v>3771</v>
      </c>
      <c r="J3365" s="12" t="s">
        <v>3771</v>
      </c>
      <c r="K3365" s="12">
        <v>242227.38570000001</v>
      </c>
      <c r="L3365" s="12" t="s">
        <v>6714</v>
      </c>
    </row>
    <row r="3366" spans="1:12" x14ac:dyDescent="0.3">
      <c r="A3366" s="12" t="s">
        <v>6715</v>
      </c>
      <c r="B3366" s="12">
        <v>1</v>
      </c>
      <c r="C3366" s="12">
        <v>0</v>
      </c>
      <c r="D3366" s="12">
        <v>3.6659000000000002</v>
      </c>
      <c r="I3366" s="12" t="s">
        <v>3771</v>
      </c>
      <c r="J3366" s="12" t="s">
        <v>3771</v>
      </c>
      <c r="K3366" s="12">
        <v>117862.5864</v>
      </c>
      <c r="L3366" s="12" t="s">
        <v>6716</v>
      </c>
    </row>
    <row r="3367" spans="1:12" x14ac:dyDescent="0.3">
      <c r="A3367" s="12" t="s">
        <v>6717</v>
      </c>
      <c r="B3367" s="12">
        <v>1</v>
      </c>
      <c r="C3367" s="12">
        <v>0</v>
      </c>
      <c r="D3367" s="12">
        <v>4.0933000000000002</v>
      </c>
      <c r="I3367" s="12" t="s">
        <v>3771</v>
      </c>
      <c r="J3367" s="12" t="s">
        <v>3771</v>
      </c>
      <c r="K3367" s="12">
        <v>37848.025000000001</v>
      </c>
      <c r="L3367" s="12" t="s">
        <v>6718</v>
      </c>
    </row>
    <row r="3368" spans="1:12" x14ac:dyDescent="0.3">
      <c r="A3368" s="12" t="s">
        <v>6719</v>
      </c>
      <c r="B3368" s="12">
        <v>1</v>
      </c>
      <c r="C3368" s="12">
        <v>0</v>
      </c>
      <c r="D3368" s="12">
        <v>4.4557000000000002</v>
      </c>
      <c r="I3368" s="12" t="s">
        <v>3771</v>
      </c>
      <c r="J3368" s="12" t="s">
        <v>3771</v>
      </c>
      <c r="K3368" s="12">
        <v>94552.337799999994</v>
      </c>
      <c r="L3368" s="12" t="s">
        <v>6720</v>
      </c>
    </row>
    <row r="3369" spans="1:12" x14ac:dyDescent="0.3">
      <c r="A3369" s="12" t="s">
        <v>6721</v>
      </c>
      <c r="B3369" s="12">
        <v>6</v>
      </c>
      <c r="C3369" s="12">
        <v>0</v>
      </c>
      <c r="D3369" s="12">
        <v>29.632400000000001</v>
      </c>
      <c r="I3369" s="12" t="s">
        <v>3771</v>
      </c>
      <c r="J3369" s="12" t="s">
        <v>3771</v>
      </c>
      <c r="K3369" s="12">
        <v>85275.311300000001</v>
      </c>
      <c r="L3369" s="12" t="s">
        <v>6722</v>
      </c>
    </row>
    <row r="3370" spans="1:12" x14ac:dyDescent="0.3">
      <c r="A3370" s="12" t="s">
        <v>6723</v>
      </c>
      <c r="B3370" s="12">
        <v>4</v>
      </c>
      <c r="C3370" s="12">
        <v>0</v>
      </c>
      <c r="D3370" s="12">
        <v>19.934899999999999</v>
      </c>
      <c r="I3370" s="12" t="s">
        <v>3771</v>
      </c>
      <c r="J3370" s="12" t="s">
        <v>3771</v>
      </c>
      <c r="K3370" s="12">
        <v>129698.3057</v>
      </c>
      <c r="L3370" s="12" t="s">
        <v>6724</v>
      </c>
    </row>
    <row r="3371" spans="1:12" x14ac:dyDescent="0.3">
      <c r="A3371" s="12" t="s">
        <v>6725</v>
      </c>
      <c r="B3371" s="12">
        <v>1</v>
      </c>
      <c r="C3371" s="12">
        <v>0</v>
      </c>
      <c r="D3371" s="12">
        <v>4.2125000000000004</v>
      </c>
      <c r="I3371" s="12" t="s">
        <v>3771</v>
      </c>
      <c r="J3371" s="12" t="s">
        <v>3771</v>
      </c>
      <c r="K3371" s="12">
        <v>74574.873999999996</v>
      </c>
      <c r="L3371" s="12" t="s">
        <v>6726</v>
      </c>
    </row>
    <row r="3372" spans="1:12" x14ac:dyDescent="0.3">
      <c r="A3372" s="12" t="s">
        <v>6727</v>
      </c>
      <c r="B3372" s="12">
        <v>1</v>
      </c>
      <c r="C3372" s="12">
        <v>0</v>
      </c>
      <c r="D3372" s="12">
        <v>4.6721000000000004</v>
      </c>
      <c r="I3372" s="12" t="s">
        <v>3771</v>
      </c>
      <c r="J3372" s="12" t="s">
        <v>3771</v>
      </c>
      <c r="K3372" s="12">
        <v>69632.662899999996</v>
      </c>
      <c r="L3372" s="12" t="s">
        <v>6728</v>
      </c>
    </row>
    <row r="3373" spans="1:12" x14ac:dyDescent="0.3">
      <c r="A3373" s="12" t="s">
        <v>6729</v>
      </c>
      <c r="B3373" s="12">
        <v>4</v>
      </c>
      <c r="C3373" s="12">
        <v>0</v>
      </c>
      <c r="D3373" s="12">
        <v>18.616299999999999</v>
      </c>
      <c r="I3373" s="12" t="s">
        <v>3771</v>
      </c>
      <c r="J3373" s="12" t="s">
        <v>3771</v>
      </c>
      <c r="K3373" s="12">
        <v>92914.974000000002</v>
      </c>
      <c r="L3373" s="12" t="s">
        <v>6730</v>
      </c>
    </row>
    <row r="3374" spans="1:12" x14ac:dyDescent="0.3">
      <c r="A3374" s="12" t="s">
        <v>6731</v>
      </c>
      <c r="B3374" s="12">
        <v>5</v>
      </c>
      <c r="C3374" s="12">
        <v>0</v>
      </c>
      <c r="D3374" s="12">
        <v>21.438099999999999</v>
      </c>
      <c r="I3374" s="12" t="s">
        <v>3771</v>
      </c>
      <c r="J3374" s="12" t="s">
        <v>3771</v>
      </c>
      <c r="K3374" s="12">
        <v>63288.534899999999</v>
      </c>
      <c r="L3374" s="12" t="s">
        <v>6732</v>
      </c>
    </row>
    <row r="3375" spans="1:12" x14ac:dyDescent="0.3">
      <c r="A3375" s="12" t="s">
        <v>6733</v>
      </c>
      <c r="B3375" s="12">
        <v>2</v>
      </c>
      <c r="C3375" s="12">
        <v>0</v>
      </c>
      <c r="D3375" s="12">
        <v>10.412699999999999</v>
      </c>
      <c r="I3375" s="12" t="s">
        <v>3771</v>
      </c>
      <c r="J3375" s="12" t="s">
        <v>3771</v>
      </c>
      <c r="K3375" s="12">
        <v>27674.585599999999</v>
      </c>
      <c r="L3375" s="12" t="s">
        <v>6734</v>
      </c>
    </row>
    <row r="3376" spans="1:12" x14ac:dyDescent="0.3">
      <c r="A3376" s="12" t="s">
        <v>6735</v>
      </c>
      <c r="B3376" s="12">
        <v>3</v>
      </c>
      <c r="C3376" s="12">
        <v>0</v>
      </c>
      <c r="D3376" s="12">
        <v>14.8323</v>
      </c>
      <c r="I3376" s="12" t="s">
        <v>3771</v>
      </c>
      <c r="J3376" s="12" t="s">
        <v>3771</v>
      </c>
      <c r="K3376" s="12">
        <v>95724.121199999994</v>
      </c>
      <c r="L3376" s="12" t="s">
        <v>6736</v>
      </c>
    </row>
    <row r="3377" spans="1:12" x14ac:dyDescent="0.3">
      <c r="A3377" s="12" t="s">
        <v>6737</v>
      </c>
      <c r="B3377" s="12">
        <v>1</v>
      </c>
      <c r="C3377" s="12">
        <v>0</v>
      </c>
      <c r="D3377" s="12">
        <v>3.7637</v>
      </c>
      <c r="I3377" s="12" t="s">
        <v>3771</v>
      </c>
      <c r="J3377" s="12" t="s">
        <v>3771</v>
      </c>
      <c r="K3377" s="12">
        <v>188885.3077</v>
      </c>
      <c r="L3377" s="12" t="s">
        <v>6738</v>
      </c>
    </row>
    <row r="3378" spans="1:12" x14ac:dyDescent="0.3">
      <c r="A3378" s="12" t="s">
        <v>6739</v>
      </c>
      <c r="B3378" s="12">
        <v>17</v>
      </c>
      <c r="C3378" s="12">
        <v>0</v>
      </c>
      <c r="D3378" s="12">
        <v>92.769199999999998</v>
      </c>
      <c r="I3378" s="12" t="s">
        <v>3771</v>
      </c>
      <c r="J3378" s="12" t="s">
        <v>3771</v>
      </c>
      <c r="K3378" s="12">
        <v>224071.32519999999</v>
      </c>
      <c r="L3378" s="12" t="s">
        <v>6740</v>
      </c>
    </row>
    <row r="3379" spans="1:12" x14ac:dyDescent="0.3">
      <c r="A3379" s="12" t="s">
        <v>6741</v>
      </c>
      <c r="B3379" s="12">
        <v>4</v>
      </c>
      <c r="C3379" s="12">
        <v>0</v>
      </c>
      <c r="D3379" s="12">
        <v>19.598600000000001</v>
      </c>
      <c r="I3379" s="12" t="s">
        <v>3771</v>
      </c>
      <c r="J3379" s="12" t="s">
        <v>3771</v>
      </c>
      <c r="K3379" s="12">
        <v>309858.99099999998</v>
      </c>
      <c r="L3379" s="12" t="s">
        <v>6742</v>
      </c>
    </row>
    <row r="3380" spans="1:12" x14ac:dyDescent="0.3">
      <c r="A3380" s="12" t="s">
        <v>6743</v>
      </c>
      <c r="B3380" s="12">
        <v>3</v>
      </c>
      <c r="C3380" s="12">
        <v>0</v>
      </c>
      <c r="D3380" s="12">
        <v>12.8713</v>
      </c>
      <c r="I3380" s="12" t="s">
        <v>3771</v>
      </c>
      <c r="J3380" s="12" t="s">
        <v>3771</v>
      </c>
      <c r="K3380" s="12">
        <v>101017.5818</v>
      </c>
      <c r="L3380" s="12" t="s">
        <v>6744</v>
      </c>
    </row>
    <row r="3381" spans="1:12" x14ac:dyDescent="0.3">
      <c r="A3381" s="12" t="s">
        <v>6745</v>
      </c>
      <c r="B3381" s="12">
        <v>3</v>
      </c>
      <c r="C3381" s="12">
        <v>0</v>
      </c>
      <c r="D3381" s="12">
        <v>13.106</v>
      </c>
      <c r="I3381" s="12" t="s">
        <v>3771</v>
      </c>
      <c r="J3381" s="12" t="s">
        <v>3771</v>
      </c>
      <c r="K3381" s="12">
        <v>85965.519400000005</v>
      </c>
      <c r="L3381" s="12" t="s">
        <v>6746</v>
      </c>
    </row>
    <row r="3382" spans="1:12" x14ac:dyDescent="0.3">
      <c r="A3382" s="12" t="s">
        <v>6747</v>
      </c>
      <c r="B3382" s="12">
        <v>3</v>
      </c>
      <c r="C3382" s="12">
        <v>0</v>
      </c>
      <c r="D3382" s="12">
        <v>19.157900000000001</v>
      </c>
      <c r="I3382" s="12" t="s">
        <v>3771</v>
      </c>
      <c r="J3382" s="12" t="s">
        <v>3771</v>
      </c>
      <c r="K3382" s="12">
        <v>115336.81879999999</v>
      </c>
      <c r="L3382" s="12" t="s">
        <v>6748</v>
      </c>
    </row>
    <row r="3383" spans="1:12" x14ac:dyDescent="0.3">
      <c r="A3383" s="12" t="s">
        <v>6749</v>
      </c>
      <c r="B3383" s="12">
        <v>2</v>
      </c>
      <c r="C3383" s="12">
        <v>0</v>
      </c>
      <c r="D3383" s="12">
        <v>7.5655000000000001</v>
      </c>
      <c r="I3383" s="12" t="s">
        <v>3771</v>
      </c>
      <c r="J3383" s="12" t="s">
        <v>3771</v>
      </c>
      <c r="K3383" s="12">
        <v>97610.010899999994</v>
      </c>
      <c r="L3383" s="12" t="s">
        <v>6750</v>
      </c>
    </row>
    <row r="3384" spans="1:12" x14ac:dyDescent="0.3">
      <c r="A3384" s="12" t="s">
        <v>6751</v>
      </c>
      <c r="B3384" s="12">
        <v>4</v>
      </c>
      <c r="C3384" s="12">
        <v>0</v>
      </c>
      <c r="D3384" s="12">
        <v>18.706800000000001</v>
      </c>
      <c r="I3384" s="12" t="s">
        <v>3771</v>
      </c>
      <c r="J3384" s="12" t="s">
        <v>3771</v>
      </c>
      <c r="K3384" s="12">
        <v>88081.832699999999</v>
      </c>
      <c r="L3384" s="12" t="s">
        <v>6752</v>
      </c>
    </row>
    <row r="3385" spans="1:12" x14ac:dyDescent="0.3">
      <c r="A3385" s="12" t="s">
        <v>6753</v>
      </c>
      <c r="B3385" s="12">
        <v>6</v>
      </c>
      <c r="C3385" s="12">
        <v>0</v>
      </c>
      <c r="D3385" s="12">
        <v>26.592600000000001</v>
      </c>
      <c r="I3385" s="12" t="s">
        <v>3771</v>
      </c>
      <c r="J3385" s="12" t="s">
        <v>3771</v>
      </c>
      <c r="K3385" s="12">
        <v>166453.95209999999</v>
      </c>
      <c r="L3385" s="12" t="s">
        <v>6754</v>
      </c>
    </row>
    <row r="3386" spans="1:12" x14ac:dyDescent="0.3">
      <c r="A3386" s="12" t="s">
        <v>6755</v>
      </c>
      <c r="B3386" s="12">
        <v>5</v>
      </c>
      <c r="C3386" s="12">
        <v>0</v>
      </c>
      <c r="D3386" s="12">
        <v>22.128599999999999</v>
      </c>
      <c r="I3386" s="12" t="s">
        <v>3771</v>
      </c>
      <c r="J3386" s="12" t="s">
        <v>3771</v>
      </c>
      <c r="K3386" s="12">
        <v>149114.54560000001</v>
      </c>
      <c r="L3386" s="12" t="s">
        <v>6756</v>
      </c>
    </row>
    <row r="3387" spans="1:12" x14ac:dyDescent="0.3">
      <c r="A3387" s="12" t="s">
        <v>6757</v>
      </c>
      <c r="B3387" s="12">
        <v>1</v>
      </c>
      <c r="C3387" s="12">
        <v>0</v>
      </c>
      <c r="D3387" s="12">
        <v>5.1688999999999998</v>
      </c>
      <c r="I3387" s="12" t="s">
        <v>3771</v>
      </c>
      <c r="J3387" s="12" t="s">
        <v>3771</v>
      </c>
      <c r="K3387" s="12">
        <v>120638.3743</v>
      </c>
      <c r="L3387" s="12" t="s">
        <v>6758</v>
      </c>
    </row>
    <row r="3388" spans="1:12" x14ac:dyDescent="0.3">
      <c r="A3388" s="12" t="s">
        <v>6759</v>
      </c>
      <c r="B3388" s="12">
        <v>4</v>
      </c>
      <c r="C3388" s="12">
        <v>0</v>
      </c>
      <c r="D3388" s="12">
        <v>21.299800000000001</v>
      </c>
      <c r="I3388" s="12" t="s">
        <v>3771</v>
      </c>
      <c r="J3388" s="12" t="s">
        <v>3771</v>
      </c>
      <c r="K3388" s="12">
        <v>156637.27299999999</v>
      </c>
      <c r="L3388" s="12" t="s">
        <v>6760</v>
      </c>
    </row>
    <row r="3389" spans="1:12" x14ac:dyDescent="0.3">
      <c r="A3389" s="12" t="s">
        <v>6761</v>
      </c>
      <c r="B3389" s="12">
        <v>6</v>
      </c>
      <c r="C3389" s="12">
        <v>0</v>
      </c>
      <c r="D3389" s="12">
        <v>31.767800000000001</v>
      </c>
      <c r="I3389" s="12" t="s">
        <v>3771</v>
      </c>
      <c r="J3389" s="12" t="s">
        <v>3771</v>
      </c>
      <c r="K3389" s="12">
        <v>210440.11300000001</v>
      </c>
      <c r="L3389" s="12" t="s">
        <v>6762</v>
      </c>
    </row>
    <row r="3390" spans="1:12" x14ac:dyDescent="0.3">
      <c r="A3390" s="12" t="s">
        <v>6763</v>
      </c>
      <c r="B3390" s="12">
        <v>8</v>
      </c>
      <c r="C3390" s="12">
        <v>0</v>
      </c>
      <c r="D3390" s="12">
        <v>32.7014</v>
      </c>
      <c r="I3390" s="12" t="s">
        <v>3771</v>
      </c>
      <c r="J3390" s="12" t="s">
        <v>3771</v>
      </c>
      <c r="K3390" s="12">
        <v>215269.5073</v>
      </c>
      <c r="L3390" s="12" t="s">
        <v>6764</v>
      </c>
    </row>
    <row r="3391" spans="1:12" x14ac:dyDescent="0.3">
      <c r="A3391" s="12" t="s">
        <v>6765</v>
      </c>
      <c r="B3391" s="12">
        <v>4</v>
      </c>
      <c r="C3391" s="12">
        <v>0</v>
      </c>
      <c r="D3391" s="12">
        <v>21.300899999999999</v>
      </c>
      <c r="I3391" s="12" t="s">
        <v>3771</v>
      </c>
      <c r="J3391" s="12" t="s">
        <v>3771</v>
      </c>
      <c r="K3391" s="12">
        <v>62519.120499999997</v>
      </c>
      <c r="L3391" s="12" t="s">
        <v>6766</v>
      </c>
    </row>
    <row r="3392" spans="1:12" x14ac:dyDescent="0.3">
      <c r="A3392" s="12" t="s">
        <v>6767</v>
      </c>
      <c r="B3392" s="12">
        <v>4</v>
      </c>
      <c r="C3392" s="12">
        <v>0</v>
      </c>
      <c r="D3392" s="12">
        <v>17.161899999999999</v>
      </c>
      <c r="I3392" s="12" t="s">
        <v>3771</v>
      </c>
      <c r="J3392" s="12" t="s">
        <v>3771</v>
      </c>
      <c r="K3392" s="12">
        <v>101549.3973</v>
      </c>
      <c r="L3392" s="12" t="s">
        <v>6768</v>
      </c>
    </row>
    <row r="3393" spans="1:12" x14ac:dyDescent="0.3">
      <c r="A3393" s="12" t="s">
        <v>6769</v>
      </c>
      <c r="B3393" s="12">
        <v>2</v>
      </c>
      <c r="C3393" s="12">
        <v>0</v>
      </c>
      <c r="D3393" s="12">
        <v>9.3643999999999998</v>
      </c>
      <c r="I3393" s="12" t="s">
        <v>3771</v>
      </c>
      <c r="J3393" s="12" t="s">
        <v>3771</v>
      </c>
      <c r="K3393" s="12">
        <v>103400.1204</v>
      </c>
      <c r="L3393" s="12" t="s">
        <v>6770</v>
      </c>
    </row>
    <row r="3394" spans="1:12" x14ac:dyDescent="0.3">
      <c r="A3394" s="12" t="s">
        <v>6771</v>
      </c>
      <c r="B3394" s="12">
        <v>3</v>
      </c>
      <c r="C3394" s="12">
        <v>0</v>
      </c>
      <c r="D3394" s="12">
        <v>13.875999999999999</v>
      </c>
      <c r="I3394" s="12" t="s">
        <v>3771</v>
      </c>
      <c r="J3394" s="12" t="s">
        <v>3771</v>
      </c>
      <c r="K3394" s="12">
        <v>104113.0125</v>
      </c>
      <c r="L3394" s="12" t="s">
        <v>6772</v>
      </c>
    </row>
    <row r="3395" spans="1:12" x14ac:dyDescent="0.3">
      <c r="A3395" s="12" t="s">
        <v>6773</v>
      </c>
      <c r="B3395" s="12">
        <v>2</v>
      </c>
      <c r="C3395" s="12">
        <v>0</v>
      </c>
      <c r="D3395" s="12">
        <v>15.7934</v>
      </c>
      <c r="I3395" s="12" t="s">
        <v>3771</v>
      </c>
      <c r="J3395" s="12" t="s">
        <v>3771</v>
      </c>
      <c r="K3395" s="12">
        <v>48443.535799999998</v>
      </c>
      <c r="L3395" s="12" t="s">
        <v>6774</v>
      </c>
    </row>
    <row r="3396" spans="1:12" x14ac:dyDescent="0.3">
      <c r="A3396" s="12" t="s">
        <v>6775</v>
      </c>
      <c r="B3396" s="12">
        <v>3</v>
      </c>
      <c r="C3396" s="12">
        <v>0</v>
      </c>
      <c r="D3396" s="12">
        <v>11.1561</v>
      </c>
      <c r="I3396" s="12" t="s">
        <v>3771</v>
      </c>
      <c r="J3396" s="12" t="s">
        <v>3771</v>
      </c>
      <c r="K3396" s="12">
        <v>93199.234599999996</v>
      </c>
      <c r="L3396" s="12" t="s">
        <v>6776</v>
      </c>
    </row>
    <row r="3397" spans="1:12" x14ac:dyDescent="0.3">
      <c r="A3397" s="12" t="s">
        <v>6777</v>
      </c>
      <c r="B3397" s="12">
        <v>7</v>
      </c>
      <c r="C3397" s="12">
        <v>0</v>
      </c>
      <c r="D3397" s="12">
        <v>27.5472</v>
      </c>
      <c r="I3397" s="12" t="s">
        <v>3771</v>
      </c>
      <c r="J3397" s="12" t="s">
        <v>3771</v>
      </c>
      <c r="K3397" s="12">
        <v>127348.6468</v>
      </c>
      <c r="L3397" s="12" t="s">
        <v>6778</v>
      </c>
    </row>
    <row r="3398" spans="1:12" x14ac:dyDescent="0.3">
      <c r="A3398" s="12" t="s">
        <v>6779</v>
      </c>
      <c r="B3398" s="12">
        <v>2</v>
      </c>
      <c r="C3398" s="12">
        <v>0</v>
      </c>
      <c r="D3398" s="12">
        <v>8.6729000000000003</v>
      </c>
      <c r="I3398" s="12" t="s">
        <v>3771</v>
      </c>
      <c r="J3398" s="12" t="s">
        <v>3771</v>
      </c>
      <c r="K3398" s="12">
        <v>110564.9455</v>
      </c>
      <c r="L3398" s="12" t="s">
        <v>6780</v>
      </c>
    </row>
    <row r="3399" spans="1:12" x14ac:dyDescent="0.3">
      <c r="A3399" s="12" t="s">
        <v>6781</v>
      </c>
      <c r="B3399" s="12">
        <v>1</v>
      </c>
      <c r="C3399" s="12">
        <v>0</v>
      </c>
      <c r="D3399" s="12">
        <v>4.0225999999999997</v>
      </c>
      <c r="I3399" s="12" t="s">
        <v>3771</v>
      </c>
      <c r="J3399" s="12" t="s">
        <v>3771</v>
      </c>
      <c r="K3399" s="12">
        <v>164827.33900000001</v>
      </c>
      <c r="L3399" s="12" t="s">
        <v>6782</v>
      </c>
    </row>
    <row r="3400" spans="1:12" x14ac:dyDescent="0.3">
      <c r="A3400" s="12" t="s">
        <v>6783</v>
      </c>
      <c r="B3400" s="12">
        <v>2</v>
      </c>
      <c r="C3400" s="12">
        <v>0</v>
      </c>
      <c r="D3400" s="12">
        <v>8.6669999999999998</v>
      </c>
      <c r="I3400" s="12" t="s">
        <v>3771</v>
      </c>
      <c r="J3400" s="12" t="s">
        <v>3771</v>
      </c>
      <c r="K3400" s="12">
        <v>147944.4333</v>
      </c>
      <c r="L3400" s="12" t="s">
        <v>6784</v>
      </c>
    </row>
    <row r="3401" spans="1:12" x14ac:dyDescent="0.3">
      <c r="A3401" s="12" t="s">
        <v>6785</v>
      </c>
      <c r="B3401" s="12">
        <v>5</v>
      </c>
      <c r="C3401" s="12">
        <v>0</v>
      </c>
      <c r="D3401" s="12">
        <v>21.484500000000001</v>
      </c>
      <c r="I3401" s="12" t="s">
        <v>3771</v>
      </c>
      <c r="J3401" s="12" t="s">
        <v>3771</v>
      </c>
      <c r="K3401" s="12">
        <v>221419.1637</v>
      </c>
      <c r="L3401" s="12" t="s">
        <v>6786</v>
      </c>
    </row>
    <row r="3402" spans="1:12" x14ac:dyDescent="0.3">
      <c r="A3402" s="12" t="s">
        <v>6787</v>
      </c>
      <c r="B3402" s="12">
        <v>3</v>
      </c>
      <c r="C3402" s="12">
        <v>0</v>
      </c>
      <c r="D3402" s="12">
        <v>14.114599999999999</v>
      </c>
      <c r="I3402" s="12" t="s">
        <v>3771</v>
      </c>
      <c r="J3402" s="12" t="s">
        <v>3771</v>
      </c>
      <c r="K3402" s="12">
        <v>32267.391899999999</v>
      </c>
      <c r="L3402" s="12" t="s">
        <v>6788</v>
      </c>
    </row>
    <row r="3403" spans="1:12" x14ac:dyDescent="0.3">
      <c r="A3403" s="12" t="s">
        <v>6789</v>
      </c>
      <c r="B3403" s="12">
        <v>3</v>
      </c>
      <c r="C3403" s="12">
        <v>0</v>
      </c>
      <c r="D3403" s="12">
        <v>12.488899999999999</v>
      </c>
      <c r="I3403" s="12" t="s">
        <v>3771</v>
      </c>
      <c r="J3403" s="12" t="s">
        <v>3771</v>
      </c>
      <c r="K3403" s="12">
        <v>129388.3266</v>
      </c>
      <c r="L3403" s="12" t="s">
        <v>6790</v>
      </c>
    </row>
    <row r="3404" spans="1:12" x14ac:dyDescent="0.3">
      <c r="A3404" s="12" t="s">
        <v>6791</v>
      </c>
      <c r="B3404" s="12">
        <v>2</v>
      </c>
      <c r="C3404" s="12">
        <v>0</v>
      </c>
      <c r="D3404" s="12">
        <v>9.4213000000000005</v>
      </c>
      <c r="I3404" s="12" t="s">
        <v>3771</v>
      </c>
      <c r="J3404" s="12" t="s">
        <v>3771</v>
      </c>
      <c r="K3404" s="12">
        <v>55523.813000000002</v>
      </c>
      <c r="L3404" s="12" t="s">
        <v>6792</v>
      </c>
    </row>
    <row r="3405" spans="1:12" x14ac:dyDescent="0.3">
      <c r="A3405" s="12" t="s">
        <v>6793</v>
      </c>
      <c r="B3405" s="12">
        <v>3</v>
      </c>
      <c r="C3405" s="12">
        <v>0</v>
      </c>
      <c r="D3405" s="12">
        <v>11.313700000000001</v>
      </c>
      <c r="I3405" s="12" t="s">
        <v>3771</v>
      </c>
      <c r="J3405" s="12" t="s">
        <v>3771</v>
      </c>
      <c r="K3405" s="12">
        <v>98145.472899999993</v>
      </c>
      <c r="L3405" s="12" t="s">
        <v>6794</v>
      </c>
    </row>
    <row r="3406" spans="1:12" x14ac:dyDescent="0.3">
      <c r="A3406" s="12" t="s">
        <v>6795</v>
      </c>
      <c r="B3406" s="12">
        <v>2</v>
      </c>
      <c r="C3406" s="12">
        <v>0</v>
      </c>
      <c r="D3406" s="12">
        <v>7.4607999999999999</v>
      </c>
      <c r="I3406" s="12" t="s">
        <v>3771</v>
      </c>
      <c r="J3406" s="12" t="s">
        <v>3771</v>
      </c>
      <c r="K3406" s="12">
        <v>114754.70940000001</v>
      </c>
      <c r="L3406" s="12" t="s">
        <v>6796</v>
      </c>
    </row>
    <row r="3407" spans="1:12" x14ac:dyDescent="0.3">
      <c r="A3407" s="12" t="s">
        <v>6797</v>
      </c>
      <c r="B3407" s="12">
        <v>7</v>
      </c>
      <c r="C3407" s="12">
        <v>0</v>
      </c>
      <c r="D3407" s="12">
        <v>26.250299999999999</v>
      </c>
      <c r="I3407" s="12" t="s">
        <v>3771</v>
      </c>
      <c r="J3407" s="12" t="s">
        <v>3771</v>
      </c>
      <c r="K3407" s="12">
        <v>227504.74909999999</v>
      </c>
      <c r="L3407" s="12" t="s">
        <v>6798</v>
      </c>
    </row>
    <row r="3408" spans="1:12" x14ac:dyDescent="0.3">
      <c r="A3408" s="12" t="s">
        <v>6799</v>
      </c>
      <c r="B3408" s="12">
        <v>5</v>
      </c>
      <c r="C3408" s="12">
        <v>0</v>
      </c>
      <c r="D3408" s="12">
        <v>36.466700000000003</v>
      </c>
      <c r="I3408" s="12" t="s">
        <v>3771</v>
      </c>
      <c r="J3408" s="12" t="s">
        <v>3771</v>
      </c>
      <c r="K3408" s="12">
        <v>20994.410400000001</v>
      </c>
      <c r="L3408" s="12" t="s">
        <v>6800</v>
      </c>
    </row>
    <row r="3409" spans="1:12" x14ac:dyDescent="0.3">
      <c r="A3409" s="12" t="s">
        <v>6801</v>
      </c>
      <c r="B3409" s="12">
        <v>1</v>
      </c>
      <c r="C3409" s="12">
        <v>0</v>
      </c>
      <c r="D3409" s="12">
        <v>4.1529999999999996</v>
      </c>
      <c r="I3409" s="12" t="s">
        <v>3771</v>
      </c>
      <c r="J3409" s="12" t="s">
        <v>3771</v>
      </c>
      <c r="K3409" s="12">
        <v>93077.475099999996</v>
      </c>
      <c r="L3409" s="12" t="s">
        <v>6802</v>
      </c>
    </row>
    <row r="3410" spans="1:12" x14ac:dyDescent="0.3">
      <c r="A3410" s="12" t="s">
        <v>6803</v>
      </c>
      <c r="B3410" s="12">
        <v>1</v>
      </c>
      <c r="C3410" s="12">
        <v>0</v>
      </c>
      <c r="D3410" s="12">
        <v>4.5450999999999997</v>
      </c>
      <c r="I3410" s="12" t="s">
        <v>3771</v>
      </c>
      <c r="J3410" s="12" t="s">
        <v>3771</v>
      </c>
      <c r="K3410" s="12">
        <v>72034.716899999999</v>
      </c>
      <c r="L3410" s="12" t="s">
        <v>6804</v>
      </c>
    </row>
    <row r="3411" spans="1:12" x14ac:dyDescent="0.3">
      <c r="A3411" s="12" t="s">
        <v>6805</v>
      </c>
      <c r="B3411" s="12">
        <v>6</v>
      </c>
      <c r="C3411" s="12">
        <v>0</v>
      </c>
      <c r="D3411" s="12">
        <v>22.815899999999999</v>
      </c>
      <c r="I3411" s="12" t="s">
        <v>3771</v>
      </c>
      <c r="J3411" s="12" t="s">
        <v>3771</v>
      </c>
      <c r="K3411" s="12">
        <v>250913.51850000001</v>
      </c>
      <c r="L3411" s="12" t="s">
        <v>6806</v>
      </c>
    </row>
    <row r="3412" spans="1:12" x14ac:dyDescent="0.3">
      <c r="A3412" s="12" t="s">
        <v>6807</v>
      </c>
      <c r="B3412" s="12">
        <v>2</v>
      </c>
      <c r="C3412" s="12">
        <v>0</v>
      </c>
      <c r="D3412" s="12">
        <v>7.8391999999999999</v>
      </c>
      <c r="I3412" s="12" t="s">
        <v>3771</v>
      </c>
      <c r="J3412" s="12" t="s">
        <v>3771</v>
      </c>
      <c r="K3412" s="12">
        <v>125480.5137</v>
      </c>
      <c r="L3412" s="12" t="s">
        <v>6808</v>
      </c>
    </row>
    <row r="3413" spans="1:12" x14ac:dyDescent="0.3">
      <c r="A3413" s="12" t="s">
        <v>6809</v>
      </c>
      <c r="B3413" s="12">
        <v>1</v>
      </c>
      <c r="C3413" s="12">
        <v>0</v>
      </c>
      <c r="D3413" s="12">
        <v>3.9104999999999999</v>
      </c>
      <c r="I3413" s="12" t="s">
        <v>3771</v>
      </c>
      <c r="J3413" s="12" t="s">
        <v>3771</v>
      </c>
      <c r="K3413" s="12">
        <v>91104.707999999999</v>
      </c>
      <c r="L3413" s="12" t="s">
        <v>6810</v>
      </c>
    </row>
    <row r="3414" spans="1:12" x14ac:dyDescent="0.3">
      <c r="A3414" s="12" t="s">
        <v>6811</v>
      </c>
      <c r="B3414" s="12">
        <v>7</v>
      </c>
      <c r="C3414" s="12">
        <v>0</v>
      </c>
      <c r="D3414" s="12">
        <v>26.549600000000002</v>
      </c>
      <c r="I3414" s="12" t="s">
        <v>3771</v>
      </c>
      <c r="J3414" s="12" t="s">
        <v>3771</v>
      </c>
      <c r="K3414" s="12">
        <v>157541.36850000001</v>
      </c>
      <c r="L3414" s="12" t="s">
        <v>6812</v>
      </c>
    </row>
    <row r="3415" spans="1:12" x14ac:dyDescent="0.3">
      <c r="A3415" s="12" t="s">
        <v>6813</v>
      </c>
      <c r="B3415" s="12">
        <v>1</v>
      </c>
      <c r="C3415" s="12">
        <v>0</v>
      </c>
      <c r="D3415" s="12">
        <v>4.2190000000000003</v>
      </c>
      <c r="I3415" s="12" t="s">
        <v>3771</v>
      </c>
      <c r="J3415" s="12" t="s">
        <v>3771</v>
      </c>
      <c r="K3415" s="12">
        <v>76305.4421</v>
      </c>
      <c r="L3415" s="12" t="s">
        <v>6814</v>
      </c>
    </row>
    <row r="3416" spans="1:12" x14ac:dyDescent="0.3">
      <c r="A3416" s="12" t="s">
        <v>6815</v>
      </c>
      <c r="B3416" s="12">
        <v>2</v>
      </c>
      <c r="C3416" s="12">
        <v>0</v>
      </c>
      <c r="D3416" s="12">
        <v>8.2568999999999999</v>
      </c>
      <c r="I3416" s="12" t="s">
        <v>3771</v>
      </c>
      <c r="J3416" s="12" t="s">
        <v>3771</v>
      </c>
      <c r="K3416" s="12">
        <v>76468.719100000002</v>
      </c>
      <c r="L3416" s="12" t="s">
        <v>6816</v>
      </c>
    </row>
    <row r="3417" spans="1:12" x14ac:dyDescent="0.3">
      <c r="A3417" s="12" t="s">
        <v>6817</v>
      </c>
      <c r="B3417" s="12">
        <v>2</v>
      </c>
      <c r="C3417" s="12">
        <v>0</v>
      </c>
      <c r="D3417" s="12">
        <v>7.7709000000000001</v>
      </c>
      <c r="I3417" s="12" t="s">
        <v>3771</v>
      </c>
      <c r="J3417" s="12" t="s">
        <v>3771</v>
      </c>
      <c r="K3417" s="12">
        <v>51516.345200000003</v>
      </c>
      <c r="L3417" s="12" t="s">
        <v>6818</v>
      </c>
    </row>
    <row r="3418" spans="1:12" x14ac:dyDescent="0.3">
      <c r="A3418" s="12" t="s">
        <v>6819</v>
      </c>
      <c r="B3418" s="12">
        <v>3</v>
      </c>
      <c r="C3418" s="12">
        <v>0</v>
      </c>
      <c r="D3418" s="12">
        <v>16.108499999999999</v>
      </c>
      <c r="I3418" s="12" t="s">
        <v>3771</v>
      </c>
      <c r="J3418" s="12" t="s">
        <v>3771</v>
      </c>
      <c r="K3418" s="12">
        <v>100853.0389</v>
      </c>
      <c r="L3418" s="12" t="s">
        <v>6820</v>
      </c>
    </row>
    <row r="3419" spans="1:12" x14ac:dyDescent="0.3">
      <c r="A3419" s="12" t="s">
        <v>6821</v>
      </c>
      <c r="B3419" s="12">
        <v>5</v>
      </c>
      <c r="C3419" s="12">
        <v>0</v>
      </c>
      <c r="D3419" s="12">
        <v>25.138100000000001</v>
      </c>
      <c r="I3419" s="12" t="s">
        <v>3771</v>
      </c>
      <c r="J3419" s="12" t="s">
        <v>3771</v>
      </c>
      <c r="K3419" s="12">
        <v>41309.289199999999</v>
      </c>
      <c r="L3419" s="12" t="s">
        <v>6822</v>
      </c>
    </row>
    <row r="3420" spans="1:12" x14ac:dyDescent="0.3">
      <c r="A3420" s="12" t="s">
        <v>6823</v>
      </c>
      <c r="B3420" s="12">
        <v>3</v>
      </c>
      <c r="C3420" s="12">
        <v>0</v>
      </c>
      <c r="D3420" s="12">
        <v>17.164400000000001</v>
      </c>
      <c r="I3420" s="12" t="s">
        <v>3771</v>
      </c>
      <c r="J3420" s="12" t="s">
        <v>3771</v>
      </c>
      <c r="K3420" s="12">
        <v>122991.6608</v>
      </c>
      <c r="L3420" s="12" t="s">
        <v>6824</v>
      </c>
    </row>
    <row r="3421" spans="1:12" x14ac:dyDescent="0.3">
      <c r="A3421" s="12" t="s">
        <v>6825</v>
      </c>
      <c r="B3421" s="12">
        <v>1</v>
      </c>
      <c r="C3421" s="12">
        <v>0</v>
      </c>
      <c r="D3421" s="12">
        <v>3.7871000000000001</v>
      </c>
      <c r="I3421" s="12" t="s">
        <v>3771</v>
      </c>
      <c r="J3421" s="12" t="s">
        <v>3771</v>
      </c>
      <c r="K3421" s="12">
        <v>124043.9911</v>
      </c>
      <c r="L3421" s="12" t="s">
        <v>6826</v>
      </c>
    </row>
    <row r="3422" spans="1:12" x14ac:dyDescent="0.3">
      <c r="A3422" s="12" t="s">
        <v>6827</v>
      </c>
      <c r="B3422" s="12">
        <v>6</v>
      </c>
      <c r="C3422" s="12">
        <v>0</v>
      </c>
      <c r="D3422" s="12">
        <v>24.3081</v>
      </c>
      <c r="I3422" s="12" t="s">
        <v>3771</v>
      </c>
      <c r="J3422" s="12" t="s">
        <v>3771</v>
      </c>
      <c r="K3422" s="12">
        <v>215428.9271</v>
      </c>
      <c r="L3422" s="12" t="s">
        <v>6828</v>
      </c>
    </row>
    <row r="3423" spans="1:12" x14ac:dyDescent="0.3">
      <c r="A3423" s="12" t="s">
        <v>6829</v>
      </c>
      <c r="B3423" s="12">
        <v>19</v>
      </c>
      <c r="C3423" s="12">
        <v>0</v>
      </c>
      <c r="D3423" s="12">
        <v>75.2363</v>
      </c>
      <c r="I3423" s="12" t="s">
        <v>3771</v>
      </c>
      <c r="J3423" s="12" t="s">
        <v>3771</v>
      </c>
      <c r="K3423" s="12">
        <v>444990.4853</v>
      </c>
      <c r="L3423" s="12" t="s">
        <v>6830</v>
      </c>
    </row>
    <row r="3424" spans="1:12" x14ac:dyDescent="0.3">
      <c r="A3424" s="12" t="s">
        <v>6831</v>
      </c>
      <c r="B3424" s="12">
        <v>21</v>
      </c>
      <c r="C3424" s="12">
        <v>0</v>
      </c>
      <c r="D3424" s="12">
        <v>117.1311</v>
      </c>
      <c r="I3424" s="12" t="s">
        <v>3771</v>
      </c>
      <c r="J3424" s="12" t="s">
        <v>3771</v>
      </c>
      <c r="K3424" s="12">
        <v>273951.67969999998</v>
      </c>
      <c r="L3424" s="12" t="s">
        <v>6832</v>
      </c>
    </row>
    <row r="3425" spans="1:12" x14ac:dyDescent="0.3">
      <c r="A3425" s="12" t="s">
        <v>6833</v>
      </c>
      <c r="B3425" s="12">
        <v>1</v>
      </c>
      <c r="C3425" s="12">
        <v>0</v>
      </c>
      <c r="D3425" s="12">
        <v>4.1816000000000004</v>
      </c>
      <c r="I3425" s="12" t="s">
        <v>3771</v>
      </c>
      <c r="J3425" s="12" t="s">
        <v>3771</v>
      </c>
      <c r="K3425" s="12">
        <v>190215.79180000001</v>
      </c>
      <c r="L3425" s="12" t="s">
        <v>6834</v>
      </c>
    </row>
    <row r="3426" spans="1:12" x14ac:dyDescent="0.3">
      <c r="A3426" s="12" t="s">
        <v>6835</v>
      </c>
      <c r="B3426" s="12">
        <v>3</v>
      </c>
      <c r="C3426" s="12">
        <v>0</v>
      </c>
      <c r="D3426" s="12">
        <v>12.4779</v>
      </c>
      <c r="I3426" s="12" t="s">
        <v>3771</v>
      </c>
      <c r="J3426" s="12" t="s">
        <v>3771</v>
      </c>
      <c r="K3426" s="12">
        <v>96107.6446</v>
      </c>
      <c r="L3426" s="12" t="s">
        <v>6836</v>
      </c>
    </row>
    <row r="3427" spans="1:12" x14ac:dyDescent="0.3">
      <c r="A3427" s="12" t="s">
        <v>6837</v>
      </c>
      <c r="B3427" s="12">
        <v>1</v>
      </c>
      <c r="C3427" s="12">
        <v>0</v>
      </c>
      <c r="D3427" s="12">
        <v>4.4501999999999997</v>
      </c>
      <c r="I3427" s="12" t="s">
        <v>3771</v>
      </c>
      <c r="J3427" s="12" t="s">
        <v>3771</v>
      </c>
      <c r="K3427" s="12">
        <v>62505.329100000003</v>
      </c>
      <c r="L3427" s="12" t="s">
        <v>6838</v>
      </c>
    </row>
    <row r="3428" spans="1:12" x14ac:dyDescent="0.3">
      <c r="A3428" s="12" t="s">
        <v>6839</v>
      </c>
      <c r="B3428" s="12">
        <v>4</v>
      </c>
      <c r="C3428" s="12">
        <v>0</v>
      </c>
      <c r="D3428" s="12">
        <v>23.129799999999999</v>
      </c>
      <c r="I3428" s="12" t="s">
        <v>3771</v>
      </c>
      <c r="J3428" s="12" t="s">
        <v>3771</v>
      </c>
      <c r="K3428" s="12">
        <v>88061.216499999995</v>
      </c>
      <c r="L3428" s="12" t="s">
        <v>6840</v>
      </c>
    </row>
    <row r="3429" spans="1:12" x14ac:dyDescent="0.3">
      <c r="A3429" s="12" t="s">
        <v>6841</v>
      </c>
      <c r="B3429" s="12">
        <v>2</v>
      </c>
      <c r="C3429" s="12">
        <v>0</v>
      </c>
      <c r="D3429" s="12">
        <v>14.752700000000001</v>
      </c>
      <c r="I3429" s="12" t="s">
        <v>3771</v>
      </c>
      <c r="J3429" s="12" t="s">
        <v>3771</v>
      </c>
      <c r="K3429" s="12">
        <v>102064.2968</v>
      </c>
      <c r="L3429" s="12" t="s">
        <v>6842</v>
      </c>
    </row>
    <row r="3430" spans="1:12" x14ac:dyDescent="0.3">
      <c r="A3430" s="12" t="s">
        <v>6843</v>
      </c>
      <c r="B3430" s="12">
        <v>1</v>
      </c>
      <c r="C3430" s="12">
        <v>0</v>
      </c>
      <c r="D3430" s="12">
        <v>3.5440999999999998</v>
      </c>
      <c r="I3430" s="12" t="s">
        <v>3771</v>
      </c>
      <c r="J3430" s="12" t="s">
        <v>3771</v>
      </c>
      <c r="K3430" s="12">
        <v>101156.6076</v>
      </c>
      <c r="L3430" s="12" t="s">
        <v>6844</v>
      </c>
    </row>
    <row r="3431" spans="1:12" x14ac:dyDescent="0.3">
      <c r="A3431" s="12" t="s">
        <v>6845</v>
      </c>
      <c r="B3431" s="12">
        <v>2</v>
      </c>
      <c r="C3431" s="12">
        <v>0</v>
      </c>
      <c r="D3431" s="12">
        <v>10.6328</v>
      </c>
      <c r="I3431" s="12" t="s">
        <v>3771</v>
      </c>
      <c r="J3431" s="12" t="s">
        <v>3771</v>
      </c>
      <c r="K3431" s="12">
        <v>101391.4136</v>
      </c>
      <c r="L3431" s="12" t="s">
        <v>6846</v>
      </c>
    </row>
    <row r="3432" spans="1:12" x14ac:dyDescent="0.3">
      <c r="A3432" s="12" t="s">
        <v>6847</v>
      </c>
      <c r="B3432" s="12">
        <v>2</v>
      </c>
      <c r="C3432" s="12">
        <v>0</v>
      </c>
      <c r="D3432" s="12">
        <v>9.0869</v>
      </c>
      <c r="I3432" s="12" t="s">
        <v>3771</v>
      </c>
      <c r="J3432" s="12" t="s">
        <v>3771</v>
      </c>
      <c r="K3432" s="12">
        <v>101369.8315</v>
      </c>
      <c r="L3432" s="12" t="s">
        <v>6848</v>
      </c>
    </row>
    <row r="3433" spans="1:12" x14ac:dyDescent="0.3">
      <c r="A3433" s="12" t="s">
        <v>6849</v>
      </c>
      <c r="B3433" s="12">
        <v>1</v>
      </c>
      <c r="C3433" s="12">
        <v>0</v>
      </c>
      <c r="D3433" s="12">
        <v>4.1841999999999997</v>
      </c>
      <c r="I3433" s="12" t="s">
        <v>3771</v>
      </c>
      <c r="J3433" s="12" t="s">
        <v>3771</v>
      </c>
      <c r="K3433" s="12">
        <v>101940.69130000001</v>
      </c>
      <c r="L3433" s="12" t="s">
        <v>6850</v>
      </c>
    </row>
    <row r="3434" spans="1:12" x14ac:dyDescent="0.3">
      <c r="A3434" s="12" t="s">
        <v>6851</v>
      </c>
      <c r="B3434" s="12">
        <v>2</v>
      </c>
      <c r="C3434" s="12">
        <v>0</v>
      </c>
      <c r="D3434" s="12">
        <v>7.3817000000000004</v>
      </c>
      <c r="I3434" s="12" t="s">
        <v>3771</v>
      </c>
      <c r="J3434" s="12" t="s">
        <v>3771</v>
      </c>
      <c r="K3434" s="12">
        <v>101845.774</v>
      </c>
      <c r="L3434" s="12" t="s">
        <v>6852</v>
      </c>
    </row>
    <row r="3435" spans="1:12" x14ac:dyDescent="0.3">
      <c r="A3435" s="12" t="s">
        <v>6853</v>
      </c>
      <c r="B3435" s="12">
        <v>4</v>
      </c>
      <c r="C3435" s="12">
        <v>0</v>
      </c>
      <c r="D3435" s="12">
        <v>16.686499999999999</v>
      </c>
      <c r="I3435" s="12" t="s">
        <v>3771</v>
      </c>
      <c r="J3435" s="12" t="s">
        <v>3771</v>
      </c>
      <c r="K3435" s="12">
        <v>103112.7138</v>
      </c>
      <c r="L3435" s="12" t="s">
        <v>6854</v>
      </c>
    </row>
    <row r="3436" spans="1:12" x14ac:dyDescent="0.3">
      <c r="A3436" s="12" t="s">
        <v>6855</v>
      </c>
      <c r="B3436" s="12">
        <v>4</v>
      </c>
      <c r="C3436" s="12">
        <v>0</v>
      </c>
      <c r="D3436" s="12">
        <v>16.944600000000001</v>
      </c>
      <c r="I3436" s="12" t="s">
        <v>3771</v>
      </c>
      <c r="J3436" s="12" t="s">
        <v>3771</v>
      </c>
      <c r="K3436" s="12">
        <v>103811.4866</v>
      </c>
      <c r="L3436" s="12" t="s">
        <v>6856</v>
      </c>
    </row>
    <row r="3437" spans="1:12" x14ac:dyDescent="0.3">
      <c r="A3437" s="12" t="s">
        <v>6857</v>
      </c>
      <c r="B3437" s="12">
        <v>2</v>
      </c>
      <c r="C3437" s="12">
        <v>0</v>
      </c>
      <c r="D3437" s="12">
        <v>7.7298</v>
      </c>
      <c r="I3437" s="12" t="s">
        <v>3771</v>
      </c>
      <c r="J3437" s="12" t="s">
        <v>3771</v>
      </c>
      <c r="K3437" s="12">
        <v>44993.0789</v>
      </c>
      <c r="L3437" s="12" t="s">
        <v>6858</v>
      </c>
    </row>
    <row r="3438" spans="1:12" x14ac:dyDescent="0.3">
      <c r="A3438" s="12" t="s">
        <v>6859</v>
      </c>
      <c r="B3438" s="12">
        <v>3</v>
      </c>
      <c r="C3438" s="12">
        <v>0</v>
      </c>
      <c r="D3438" s="12">
        <v>12.468999999999999</v>
      </c>
      <c r="I3438" s="12" t="s">
        <v>3771</v>
      </c>
      <c r="J3438" s="12" t="s">
        <v>3771</v>
      </c>
      <c r="K3438" s="12">
        <v>71679.343500000003</v>
      </c>
      <c r="L3438" s="12" t="s">
        <v>6860</v>
      </c>
    </row>
    <row r="3439" spans="1:12" x14ac:dyDescent="0.3">
      <c r="A3439" s="12" t="s">
        <v>6861</v>
      </c>
      <c r="B3439" s="12">
        <v>4</v>
      </c>
      <c r="C3439" s="12">
        <v>0</v>
      </c>
      <c r="D3439" s="12">
        <v>16.314</v>
      </c>
      <c r="I3439" s="12" t="s">
        <v>3771</v>
      </c>
      <c r="J3439" s="12" t="s">
        <v>3771</v>
      </c>
      <c r="K3439" s="12">
        <v>86893.720499999996</v>
      </c>
      <c r="L3439" s="12" t="s">
        <v>6862</v>
      </c>
    </row>
    <row r="3440" spans="1:12" x14ac:dyDescent="0.3">
      <c r="A3440" s="12" t="s">
        <v>6863</v>
      </c>
      <c r="B3440" s="12">
        <v>3</v>
      </c>
      <c r="C3440" s="12">
        <v>0</v>
      </c>
      <c r="D3440" s="12">
        <v>11.3916</v>
      </c>
      <c r="I3440" s="12" t="s">
        <v>3771</v>
      </c>
      <c r="J3440" s="12" t="s">
        <v>3771</v>
      </c>
      <c r="K3440" s="12">
        <v>66990.971000000005</v>
      </c>
      <c r="L3440" s="12" t="s">
        <v>6864</v>
      </c>
    </row>
    <row r="3441" spans="1:12" x14ac:dyDescent="0.3">
      <c r="A3441" s="12" t="s">
        <v>6865</v>
      </c>
      <c r="B3441" s="12">
        <v>2</v>
      </c>
      <c r="C3441" s="12">
        <v>0</v>
      </c>
      <c r="D3441" s="12">
        <v>6.6703000000000001</v>
      </c>
      <c r="I3441" s="12" t="s">
        <v>3771</v>
      </c>
      <c r="J3441" s="12" t="s">
        <v>3771</v>
      </c>
      <c r="K3441" s="12">
        <v>87748.620299999995</v>
      </c>
      <c r="L3441" s="12" t="s">
        <v>6866</v>
      </c>
    </row>
    <row r="3442" spans="1:12" x14ac:dyDescent="0.3">
      <c r="A3442" s="12" t="s">
        <v>6867</v>
      </c>
      <c r="B3442" s="12">
        <v>5</v>
      </c>
      <c r="C3442" s="12">
        <v>0</v>
      </c>
      <c r="D3442" s="12">
        <v>18.306000000000001</v>
      </c>
      <c r="I3442" s="12" t="s">
        <v>3771</v>
      </c>
      <c r="J3442" s="12" t="s">
        <v>3771</v>
      </c>
      <c r="K3442" s="12">
        <v>210991.51180000001</v>
      </c>
      <c r="L3442" s="12" t="s">
        <v>6868</v>
      </c>
    </row>
    <row r="3443" spans="1:12" x14ac:dyDescent="0.3">
      <c r="A3443" s="12" t="s">
        <v>6869</v>
      </c>
      <c r="B3443" s="12">
        <v>3</v>
      </c>
      <c r="C3443" s="12">
        <v>0</v>
      </c>
      <c r="D3443" s="12">
        <v>13.8986</v>
      </c>
      <c r="I3443" s="12" t="s">
        <v>3771</v>
      </c>
      <c r="J3443" s="12" t="s">
        <v>3771</v>
      </c>
      <c r="K3443" s="12">
        <v>83352.167600000001</v>
      </c>
      <c r="L3443" s="12" t="s">
        <v>6870</v>
      </c>
    </row>
    <row r="3444" spans="1:12" x14ac:dyDescent="0.3">
      <c r="A3444" s="12" t="s">
        <v>6871</v>
      </c>
      <c r="B3444" s="12">
        <v>1</v>
      </c>
      <c r="C3444" s="12">
        <v>0</v>
      </c>
      <c r="D3444" s="12">
        <v>4.2209000000000003</v>
      </c>
      <c r="I3444" s="12" t="s">
        <v>3771</v>
      </c>
      <c r="J3444" s="12" t="s">
        <v>3771</v>
      </c>
      <c r="K3444" s="12">
        <v>77589.448600000003</v>
      </c>
      <c r="L3444" s="12" t="s">
        <v>6872</v>
      </c>
    </row>
    <row r="3445" spans="1:12" x14ac:dyDescent="0.3">
      <c r="A3445" s="12" t="s">
        <v>6873</v>
      </c>
      <c r="B3445" s="12">
        <v>2</v>
      </c>
      <c r="C3445" s="12">
        <v>0</v>
      </c>
      <c r="D3445" s="12">
        <v>8.5167999999999999</v>
      </c>
      <c r="I3445" s="12" t="s">
        <v>3771</v>
      </c>
      <c r="J3445" s="12" t="s">
        <v>3771</v>
      </c>
      <c r="K3445" s="12">
        <v>177044.43040000001</v>
      </c>
      <c r="L3445" s="12" t="s">
        <v>6874</v>
      </c>
    </row>
    <row r="3446" spans="1:12" x14ac:dyDescent="0.3">
      <c r="A3446" s="12" t="s">
        <v>6875</v>
      </c>
      <c r="B3446" s="12">
        <v>2</v>
      </c>
      <c r="C3446" s="12">
        <v>0</v>
      </c>
      <c r="D3446" s="12">
        <v>7.9776999999999996</v>
      </c>
      <c r="I3446" s="12" t="s">
        <v>3771</v>
      </c>
      <c r="J3446" s="12" t="s">
        <v>3771</v>
      </c>
      <c r="K3446" s="12">
        <v>101686.3134</v>
      </c>
      <c r="L3446" s="12" t="s">
        <v>6876</v>
      </c>
    </row>
    <row r="3447" spans="1:12" x14ac:dyDescent="0.3">
      <c r="A3447" s="12" t="s">
        <v>6877</v>
      </c>
      <c r="B3447" s="12">
        <v>3</v>
      </c>
      <c r="C3447" s="12">
        <v>0</v>
      </c>
      <c r="D3447" s="12">
        <v>14.204000000000001</v>
      </c>
      <c r="I3447" s="12" t="s">
        <v>3771</v>
      </c>
      <c r="J3447" s="12" t="s">
        <v>3771</v>
      </c>
      <c r="K3447" s="12">
        <v>54853.662300000004</v>
      </c>
      <c r="L3447" s="12" t="s">
        <v>6878</v>
      </c>
    </row>
    <row r="3448" spans="1:12" x14ac:dyDescent="0.3">
      <c r="A3448" s="12" t="s">
        <v>6879</v>
      </c>
      <c r="B3448" s="12">
        <v>2</v>
      </c>
      <c r="C3448" s="12">
        <v>0</v>
      </c>
      <c r="D3448" s="12">
        <v>13.69</v>
      </c>
      <c r="I3448" s="12" t="s">
        <v>3771</v>
      </c>
      <c r="J3448" s="12" t="s">
        <v>3771</v>
      </c>
      <c r="K3448" s="12">
        <v>72984.130600000004</v>
      </c>
      <c r="L3448" s="12" t="s">
        <v>6880</v>
      </c>
    </row>
    <row r="3449" spans="1:12" x14ac:dyDescent="0.3">
      <c r="A3449" s="12" t="s">
        <v>6881</v>
      </c>
      <c r="B3449" s="12">
        <v>2</v>
      </c>
      <c r="C3449" s="12">
        <v>0</v>
      </c>
      <c r="D3449" s="12">
        <v>8.6814999999999998</v>
      </c>
      <c r="I3449" s="12" t="s">
        <v>3771</v>
      </c>
      <c r="J3449" s="12" t="s">
        <v>3771</v>
      </c>
      <c r="K3449" s="12">
        <v>66995.037700000001</v>
      </c>
      <c r="L3449" s="12" t="s">
        <v>6882</v>
      </c>
    </row>
    <row r="3450" spans="1:12" x14ac:dyDescent="0.3">
      <c r="A3450" s="12" t="s">
        <v>6883</v>
      </c>
      <c r="B3450" s="12">
        <v>1</v>
      </c>
      <c r="C3450" s="12">
        <v>0</v>
      </c>
      <c r="D3450" s="12">
        <v>4.6711999999999998</v>
      </c>
      <c r="I3450" s="12" t="s">
        <v>3771</v>
      </c>
      <c r="J3450" s="12" t="s">
        <v>3771</v>
      </c>
      <c r="K3450" s="12">
        <v>45613.625699999997</v>
      </c>
      <c r="L3450" s="12" t="s">
        <v>6884</v>
      </c>
    </row>
    <row r="3451" spans="1:12" x14ac:dyDescent="0.3">
      <c r="A3451" s="12" t="s">
        <v>6885</v>
      </c>
      <c r="B3451" s="12">
        <v>7</v>
      </c>
      <c r="C3451" s="12">
        <v>0</v>
      </c>
      <c r="D3451" s="12">
        <v>31.472899999999999</v>
      </c>
      <c r="I3451" s="12" t="s">
        <v>3771</v>
      </c>
      <c r="J3451" s="12" t="s">
        <v>3771</v>
      </c>
      <c r="K3451" s="12">
        <v>88696.937999999995</v>
      </c>
      <c r="L3451" s="12" t="s">
        <v>6886</v>
      </c>
    </row>
    <row r="3452" spans="1:12" x14ac:dyDescent="0.3">
      <c r="A3452" s="12" t="s">
        <v>6887</v>
      </c>
      <c r="B3452" s="12">
        <v>1</v>
      </c>
      <c r="C3452" s="12">
        <v>0</v>
      </c>
      <c r="D3452" s="12">
        <v>4.7492999999999999</v>
      </c>
      <c r="I3452" s="12" t="s">
        <v>3771</v>
      </c>
      <c r="J3452" s="12" t="s">
        <v>3771</v>
      </c>
      <c r="K3452" s="12">
        <v>57361.894099999998</v>
      </c>
      <c r="L3452" s="12" t="s">
        <v>6888</v>
      </c>
    </row>
    <row r="3453" spans="1:12" x14ac:dyDescent="0.3">
      <c r="A3453" s="12" t="s">
        <v>6889</v>
      </c>
      <c r="B3453" s="12">
        <v>2</v>
      </c>
      <c r="C3453" s="12">
        <v>0</v>
      </c>
      <c r="D3453" s="12">
        <v>13.4254</v>
      </c>
      <c r="I3453" s="12" t="s">
        <v>3771</v>
      </c>
      <c r="J3453" s="12" t="s">
        <v>3771</v>
      </c>
      <c r="K3453" s="12">
        <v>31000.866099999999</v>
      </c>
      <c r="L3453" s="12" t="s">
        <v>6890</v>
      </c>
    </row>
    <row r="3454" spans="1:12" x14ac:dyDescent="0.3">
      <c r="A3454" s="12" t="s">
        <v>6891</v>
      </c>
      <c r="B3454" s="12">
        <v>2</v>
      </c>
      <c r="C3454" s="12">
        <v>0</v>
      </c>
      <c r="D3454" s="12">
        <v>8.9189000000000007</v>
      </c>
      <c r="I3454" s="12" t="s">
        <v>3771</v>
      </c>
      <c r="J3454" s="12" t="s">
        <v>3771</v>
      </c>
      <c r="K3454" s="12">
        <v>40827.325900000003</v>
      </c>
      <c r="L3454" s="12" t="s">
        <v>6892</v>
      </c>
    </row>
    <row r="3455" spans="1:12" x14ac:dyDescent="0.3">
      <c r="A3455" s="12" t="s">
        <v>6893</v>
      </c>
      <c r="B3455" s="12">
        <v>1</v>
      </c>
      <c r="C3455" s="12">
        <v>0</v>
      </c>
      <c r="D3455" s="12">
        <v>5.5597000000000003</v>
      </c>
      <c r="I3455" s="12" t="s">
        <v>3771</v>
      </c>
      <c r="J3455" s="12" t="s">
        <v>3771</v>
      </c>
      <c r="K3455" s="12">
        <v>84061.753800000006</v>
      </c>
      <c r="L3455" s="12" t="s">
        <v>6894</v>
      </c>
    </row>
    <row r="3456" spans="1:12" x14ac:dyDescent="0.3">
      <c r="A3456" s="12" t="s">
        <v>6895</v>
      </c>
      <c r="B3456" s="12">
        <v>1</v>
      </c>
      <c r="C3456" s="12">
        <v>0</v>
      </c>
      <c r="D3456" s="12">
        <v>4.2686999999999999</v>
      </c>
      <c r="I3456" s="12" t="s">
        <v>3771</v>
      </c>
      <c r="J3456" s="12" t="s">
        <v>3771</v>
      </c>
      <c r="K3456" s="12">
        <v>82399.680200000003</v>
      </c>
      <c r="L3456" s="12" t="s">
        <v>6896</v>
      </c>
    </row>
    <row r="3457" spans="1:12" x14ac:dyDescent="0.3">
      <c r="A3457" s="12" t="s">
        <v>6897</v>
      </c>
      <c r="B3457" s="12">
        <v>7</v>
      </c>
      <c r="C3457" s="12">
        <v>0</v>
      </c>
      <c r="D3457" s="12">
        <v>26.0808</v>
      </c>
      <c r="I3457" s="12" t="s">
        <v>3771</v>
      </c>
      <c r="J3457" s="12" t="s">
        <v>3771</v>
      </c>
      <c r="K3457" s="12">
        <v>127406.9088</v>
      </c>
      <c r="L3457" s="12" t="s">
        <v>6898</v>
      </c>
    </row>
    <row r="3458" spans="1:12" x14ac:dyDescent="0.3">
      <c r="A3458" s="12" t="s">
        <v>6899</v>
      </c>
      <c r="B3458" s="12">
        <v>3</v>
      </c>
      <c r="C3458" s="12">
        <v>0</v>
      </c>
      <c r="D3458" s="12">
        <v>13.4895</v>
      </c>
      <c r="I3458" s="12" t="s">
        <v>3771</v>
      </c>
      <c r="J3458" s="12" t="s">
        <v>3771</v>
      </c>
      <c r="K3458" s="12">
        <v>43666.3217</v>
      </c>
      <c r="L3458" s="12" t="s">
        <v>6900</v>
      </c>
    </row>
    <row r="3459" spans="1:12" x14ac:dyDescent="0.3">
      <c r="A3459" s="12" t="s">
        <v>6901</v>
      </c>
      <c r="B3459" s="12">
        <v>1</v>
      </c>
      <c r="C3459" s="12">
        <v>0</v>
      </c>
      <c r="D3459" s="12">
        <v>3.7650000000000001</v>
      </c>
      <c r="I3459" s="12" t="s">
        <v>3771</v>
      </c>
      <c r="J3459" s="12" t="s">
        <v>3771</v>
      </c>
      <c r="K3459" s="12">
        <v>31153.688999999998</v>
      </c>
      <c r="L3459" s="12" t="s">
        <v>6902</v>
      </c>
    </row>
    <row r="3460" spans="1:12" x14ac:dyDescent="0.3">
      <c r="A3460" s="12" t="s">
        <v>6903</v>
      </c>
      <c r="B3460" s="12">
        <v>3</v>
      </c>
      <c r="C3460" s="12">
        <v>0</v>
      </c>
      <c r="D3460" s="12">
        <v>21.640599999999999</v>
      </c>
      <c r="I3460" s="12" t="s">
        <v>3771</v>
      </c>
      <c r="J3460" s="12" t="s">
        <v>3771</v>
      </c>
      <c r="K3460" s="12">
        <v>87445.993100000007</v>
      </c>
      <c r="L3460" s="12" t="s">
        <v>6904</v>
      </c>
    </row>
    <row r="3461" spans="1:12" x14ac:dyDescent="0.3">
      <c r="A3461" s="12" t="s">
        <v>6905</v>
      </c>
      <c r="B3461" s="12">
        <v>1</v>
      </c>
      <c r="C3461" s="12">
        <v>0</v>
      </c>
      <c r="D3461" s="12">
        <v>2.9916999999999998</v>
      </c>
      <c r="I3461" s="12" t="s">
        <v>3771</v>
      </c>
      <c r="J3461" s="12" t="s">
        <v>3771</v>
      </c>
      <c r="K3461" s="12">
        <v>104766.5567</v>
      </c>
      <c r="L3461" s="12" t="s">
        <v>6906</v>
      </c>
    </row>
    <row r="3462" spans="1:12" x14ac:dyDescent="0.3">
      <c r="A3462" s="12" t="s">
        <v>6907</v>
      </c>
      <c r="B3462" s="12">
        <v>3</v>
      </c>
      <c r="C3462" s="12">
        <v>0</v>
      </c>
      <c r="D3462" s="12">
        <v>12.0739</v>
      </c>
      <c r="I3462" s="12" t="s">
        <v>3771</v>
      </c>
      <c r="J3462" s="12" t="s">
        <v>3771</v>
      </c>
      <c r="K3462" s="12">
        <v>176352.0331</v>
      </c>
      <c r="L3462" s="12" t="s">
        <v>6908</v>
      </c>
    </row>
    <row r="3463" spans="1:12" x14ac:dyDescent="0.3">
      <c r="A3463" s="12" t="s">
        <v>6909</v>
      </c>
      <c r="B3463" s="12">
        <v>5</v>
      </c>
      <c r="C3463" s="12">
        <v>0</v>
      </c>
      <c r="D3463" s="12">
        <v>22.1629</v>
      </c>
      <c r="I3463" s="12" t="s">
        <v>3771</v>
      </c>
      <c r="J3463" s="12" t="s">
        <v>3771</v>
      </c>
      <c r="K3463" s="12">
        <v>152370.1838</v>
      </c>
      <c r="L3463" s="12" t="s">
        <v>6910</v>
      </c>
    </row>
    <row r="3464" spans="1:12" x14ac:dyDescent="0.3">
      <c r="A3464" s="12" t="s">
        <v>6911</v>
      </c>
      <c r="B3464" s="12">
        <v>1</v>
      </c>
      <c r="C3464" s="12">
        <v>0</v>
      </c>
      <c r="D3464" s="12">
        <v>3.8841999999999999</v>
      </c>
      <c r="I3464" s="12" t="s">
        <v>3771</v>
      </c>
      <c r="J3464" s="12" t="s">
        <v>3771</v>
      </c>
      <c r="K3464" s="12">
        <v>58588.476699999999</v>
      </c>
      <c r="L3464" s="12" t="s">
        <v>6912</v>
      </c>
    </row>
    <row r="3465" spans="1:12" x14ac:dyDescent="0.3">
      <c r="A3465" s="12" t="s">
        <v>6913</v>
      </c>
      <c r="B3465" s="12">
        <v>1</v>
      </c>
      <c r="C3465" s="12">
        <v>0</v>
      </c>
      <c r="D3465" s="12">
        <v>4.2968000000000002</v>
      </c>
      <c r="I3465" s="12" t="s">
        <v>3771</v>
      </c>
      <c r="J3465" s="12" t="s">
        <v>3771</v>
      </c>
      <c r="K3465" s="12">
        <v>84109.636700000003</v>
      </c>
      <c r="L3465" s="12" t="s">
        <v>6914</v>
      </c>
    </row>
    <row r="3466" spans="1:12" x14ac:dyDescent="0.3">
      <c r="A3466" s="12" t="s">
        <v>6915</v>
      </c>
      <c r="B3466" s="12">
        <v>5</v>
      </c>
      <c r="C3466" s="12">
        <v>0</v>
      </c>
      <c r="D3466" s="12">
        <v>23.488399999999999</v>
      </c>
      <c r="I3466" s="12" t="s">
        <v>3771</v>
      </c>
      <c r="J3466" s="12" t="s">
        <v>3771</v>
      </c>
      <c r="K3466" s="12">
        <v>228529.70189999999</v>
      </c>
      <c r="L3466" s="12" t="s">
        <v>6916</v>
      </c>
    </row>
    <row r="3467" spans="1:12" x14ac:dyDescent="0.3">
      <c r="A3467" s="12" t="s">
        <v>6917</v>
      </c>
      <c r="B3467" s="12">
        <v>1</v>
      </c>
      <c r="C3467" s="12">
        <v>0</v>
      </c>
      <c r="D3467" s="12">
        <v>4.7290999999999999</v>
      </c>
      <c r="I3467" s="12" t="s">
        <v>3771</v>
      </c>
      <c r="J3467" s="12" t="s">
        <v>3771</v>
      </c>
      <c r="K3467" s="12">
        <v>80051.566500000001</v>
      </c>
      <c r="L3467" s="12" t="s">
        <v>6918</v>
      </c>
    </row>
    <row r="3468" spans="1:12" x14ac:dyDescent="0.3">
      <c r="A3468" s="12" t="s">
        <v>6919</v>
      </c>
      <c r="B3468" s="12">
        <v>1</v>
      </c>
      <c r="C3468" s="12">
        <v>0</v>
      </c>
      <c r="D3468" s="12">
        <v>4.4173</v>
      </c>
      <c r="I3468" s="12" t="s">
        <v>3771</v>
      </c>
      <c r="J3468" s="12" t="s">
        <v>3771</v>
      </c>
      <c r="K3468" s="12">
        <v>52134.529000000002</v>
      </c>
      <c r="L3468" s="12" t="s">
        <v>6920</v>
      </c>
    </row>
    <row r="3469" spans="1:12" x14ac:dyDescent="0.3">
      <c r="A3469" s="12" t="s">
        <v>6921</v>
      </c>
      <c r="B3469" s="12">
        <v>3</v>
      </c>
      <c r="C3469" s="12">
        <v>0</v>
      </c>
      <c r="D3469" s="12">
        <v>11.4666</v>
      </c>
      <c r="I3469" s="12" t="s">
        <v>3771</v>
      </c>
      <c r="J3469" s="12" t="s">
        <v>3771</v>
      </c>
      <c r="K3469" s="12">
        <v>135055.50760000001</v>
      </c>
      <c r="L3469" s="12" t="s">
        <v>6922</v>
      </c>
    </row>
    <row r="3470" spans="1:12" x14ac:dyDescent="0.3">
      <c r="A3470" s="12" t="s">
        <v>6923</v>
      </c>
      <c r="B3470" s="12">
        <v>3</v>
      </c>
      <c r="C3470" s="12">
        <v>0</v>
      </c>
      <c r="D3470" s="12">
        <v>12.3505</v>
      </c>
      <c r="I3470" s="12" t="s">
        <v>3771</v>
      </c>
      <c r="J3470" s="12" t="s">
        <v>3771</v>
      </c>
      <c r="K3470" s="12">
        <v>39874.750800000002</v>
      </c>
      <c r="L3470" s="12" t="s">
        <v>6924</v>
      </c>
    </row>
    <row r="3471" spans="1:12" x14ac:dyDescent="0.3">
      <c r="A3471" s="12" t="s">
        <v>6925</v>
      </c>
      <c r="B3471" s="12">
        <v>6</v>
      </c>
      <c r="C3471" s="12">
        <v>0</v>
      </c>
      <c r="D3471" s="12">
        <v>29.1266</v>
      </c>
      <c r="I3471" s="12" t="s">
        <v>3771</v>
      </c>
      <c r="J3471" s="12" t="s">
        <v>3771</v>
      </c>
      <c r="K3471" s="12">
        <v>69223.118300000002</v>
      </c>
      <c r="L3471" s="12" t="s">
        <v>6926</v>
      </c>
    </row>
    <row r="3472" spans="1:12" x14ac:dyDescent="0.3">
      <c r="A3472" s="12" t="s">
        <v>6927</v>
      </c>
      <c r="B3472" s="12">
        <v>13</v>
      </c>
      <c r="C3472" s="12">
        <v>0</v>
      </c>
      <c r="D3472" s="12">
        <v>69.066299999999998</v>
      </c>
      <c r="I3472" s="12" t="s">
        <v>3771</v>
      </c>
      <c r="J3472" s="12" t="s">
        <v>3771</v>
      </c>
      <c r="K3472" s="12">
        <v>240308.79209999999</v>
      </c>
      <c r="L3472" s="12" t="s">
        <v>6928</v>
      </c>
    </row>
    <row r="3473" spans="1:12" x14ac:dyDescent="0.3">
      <c r="A3473" s="12" t="s">
        <v>6929</v>
      </c>
      <c r="B3473" s="12">
        <v>3</v>
      </c>
      <c r="C3473" s="12">
        <v>0</v>
      </c>
      <c r="D3473" s="12">
        <v>13.582000000000001</v>
      </c>
      <c r="I3473" s="12" t="s">
        <v>3771</v>
      </c>
      <c r="J3473" s="12" t="s">
        <v>3771</v>
      </c>
      <c r="K3473" s="12">
        <v>109060.0336</v>
      </c>
      <c r="L3473" s="12" t="s">
        <v>6930</v>
      </c>
    </row>
    <row r="3474" spans="1:12" x14ac:dyDescent="0.3">
      <c r="A3474" s="12" t="s">
        <v>6931</v>
      </c>
      <c r="B3474" s="12">
        <v>2</v>
      </c>
      <c r="C3474" s="12">
        <v>0</v>
      </c>
      <c r="D3474" s="12">
        <v>7.6593</v>
      </c>
      <c r="I3474" s="12" t="s">
        <v>3771</v>
      </c>
      <c r="J3474" s="12" t="s">
        <v>3771</v>
      </c>
      <c r="K3474" s="12">
        <v>112822.5235</v>
      </c>
      <c r="L3474" s="12" t="s">
        <v>6932</v>
      </c>
    </row>
    <row r="3475" spans="1:12" x14ac:dyDescent="0.3">
      <c r="A3475" s="12" t="s">
        <v>6933</v>
      </c>
      <c r="B3475" s="12">
        <v>3</v>
      </c>
      <c r="C3475" s="12">
        <v>0</v>
      </c>
      <c r="D3475" s="12">
        <v>10.7067</v>
      </c>
      <c r="I3475" s="12" t="s">
        <v>3771</v>
      </c>
      <c r="J3475" s="12" t="s">
        <v>3771</v>
      </c>
      <c r="K3475" s="12">
        <v>133946.63699999999</v>
      </c>
      <c r="L3475" s="12" t="s">
        <v>6934</v>
      </c>
    </row>
    <row r="3476" spans="1:12" x14ac:dyDescent="0.3">
      <c r="A3476" s="12" t="s">
        <v>6935</v>
      </c>
      <c r="B3476" s="12">
        <v>3</v>
      </c>
      <c r="C3476" s="12">
        <v>0</v>
      </c>
      <c r="D3476" s="12">
        <v>13.7471</v>
      </c>
      <c r="I3476" s="12" t="s">
        <v>3771</v>
      </c>
      <c r="J3476" s="12" t="s">
        <v>3771</v>
      </c>
      <c r="K3476" s="12">
        <v>156463.36569999999</v>
      </c>
      <c r="L3476" s="12" t="s">
        <v>6936</v>
      </c>
    </row>
    <row r="3477" spans="1:12" x14ac:dyDescent="0.3">
      <c r="A3477" s="12" t="s">
        <v>6937</v>
      </c>
      <c r="B3477" s="12">
        <v>2</v>
      </c>
      <c r="C3477" s="12">
        <v>0</v>
      </c>
      <c r="D3477" s="12">
        <v>9.2696000000000005</v>
      </c>
      <c r="I3477" s="12" t="s">
        <v>3771</v>
      </c>
      <c r="J3477" s="12" t="s">
        <v>3771</v>
      </c>
      <c r="K3477" s="12">
        <v>103527.4074</v>
      </c>
      <c r="L3477" s="12" t="s">
        <v>6938</v>
      </c>
    </row>
    <row r="3478" spans="1:12" x14ac:dyDescent="0.3">
      <c r="A3478" s="12" t="s">
        <v>6939</v>
      </c>
      <c r="B3478" s="12">
        <v>4</v>
      </c>
      <c r="C3478" s="12">
        <v>0</v>
      </c>
      <c r="D3478" s="12">
        <v>20.7117</v>
      </c>
      <c r="I3478" s="12" t="s">
        <v>3771</v>
      </c>
      <c r="J3478" s="12" t="s">
        <v>3771</v>
      </c>
      <c r="K3478" s="12">
        <v>108177.15730000001</v>
      </c>
      <c r="L3478" s="12" t="s">
        <v>6940</v>
      </c>
    </row>
    <row r="3479" spans="1:12" x14ac:dyDescent="0.3">
      <c r="A3479" s="12" t="s">
        <v>6941</v>
      </c>
      <c r="B3479" s="12">
        <v>8</v>
      </c>
      <c r="C3479" s="12">
        <v>0</v>
      </c>
      <c r="D3479" s="12">
        <v>49.473100000000002</v>
      </c>
      <c r="I3479" s="12" t="s">
        <v>3771</v>
      </c>
      <c r="J3479" s="12" t="s">
        <v>3771</v>
      </c>
      <c r="K3479" s="12">
        <v>289309.7058</v>
      </c>
      <c r="L3479" s="12" t="s">
        <v>6942</v>
      </c>
    </row>
    <row r="3480" spans="1:12" x14ac:dyDescent="0.3">
      <c r="A3480" s="12" t="s">
        <v>6943</v>
      </c>
      <c r="B3480" s="12">
        <v>1</v>
      </c>
      <c r="C3480" s="12">
        <v>0</v>
      </c>
      <c r="D3480" s="12">
        <v>4.9158999999999997</v>
      </c>
      <c r="I3480" s="12" t="s">
        <v>3771</v>
      </c>
      <c r="J3480" s="12" t="s">
        <v>3771</v>
      </c>
      <c r="K3480" s="12">
        <v>122745.3765</v>
      </c>
      <c r="L3480" s="12" t="s">
        <v>6944</v>
      </c>
    </row>
    <row r="3481" spans="1:12" x14ac:dyDescent="0.3">
      <c r="A3481" s="12" t="s">
        <v>6945</v>
      </c>
      <c r="B3481" s="12">
        <v>5</v>
      </c>
      <c r="C3481" s="12">
        <v>0</v>
      </c>
      <c r="D3481" s="12">
        <v>33.369100000000003</v>
      </c>
      <c r="I3481" s="12" t="s">
        <v>3771</v>
      </c>
      <c r="J3481" s="12" t="s">
        <v>3771</v>
      </c>
      <c r="K3481" s="12">
        <v>43254.7572</v>
      </c>
      <c r="L3481" s="12" t="s">
        <v>6946</v>
      </c>
    </row>
    <row r="3482" spans="1:12" x14ac:dyDescent="0.3">
      <c r="A3482" s="12" t="s">
        <v>6947</v>
      </c>
      <c r="B3482" s="12">
        <v>1</v>
      </c>
      <c r="C3482" s="12">
        <v>0</v>
      </c>
      <c r="D3482" s="12">
        <v>3.7349000000000001</v>
      </c>
      <c r="I3482" s="12" t="s">
        <v>3771</v>
      </c>
      <c r="J3482" s="12" t="s">
        <v>3771</v>
      </c>
      <c r="K3482" s="12">
        <v>107929.1758</v>
      </c>
      <c r="L3482" s="12" t="s">
        <v>6948</v>
      </c>
    </row>
    <row r="3483" spans="1:12" x14ac:dyDescent="0.3">
      <c r="A3483" s="12" t="s">
        <v>6949</v>
      </c>
      <c r="B3483" s="12">
        <v>3</v>
      </c>
      <c r="C3483" s="12">
        <v>0</v>
      </c>
      <c r="D3483" s="12">
        <v>12.762700000000001</v>
      </c>
      <c r="I3483" s="12" t="s">
        <v>3771</v>
      </c>
      <c r="J3483" s="12" t="s">
        <v>3771</v>
      </c>
      <c r="K3483" s="12">
        <v>46956.072</v>
      </c>
      <c r="L3483" s="12" t="s">
        <v>6950</v>
      </c>
    </row>
    <row r="3484" spans="1:12" x14ac:dyDescent="0.3">
      <c r="A3484" s="12" t="s">
        <v>6951</v>
      </c>
      <c r="B3484" s="12">
        <v>6</v>
      </c>
      <c r="C3484" s="12">
        <v>0</v>
      </c>
      <c r="D3484" s="12">
        <v>28.262899999999998</v>
      </c>
      <c r="I3484" s="12" t="s">
        <v>3771</v>
      </c>
      <c r="J3484" s="12" t="s">
        <v>3771</v>
      </c>
      <c r="K3484" s="12">
        <v>111082.24890000001</v>
      </c>
      <c r="L3484" s="12" t="s">
        <v>6952</v>
      </c>
    </row>
    <row r="3485" spans="1:12" x14ac:dyDescent="0.3">
      <c r="A3485" s="12" t="s">
        <v>6953</v>
      </c>
      <c r="B3485" s="12">
        <v>2</v>
      </c>
      <c r="C3485" s="12">
        <v>0</v>
      </c>
      <c r="D3485" s="12">
        <v>8.8446999999999996</v>
      </c>
      <c r="I3485" s="12" t="s">
        <v>3771</v>
      </c>
      <c r="J3485" s="12" t="s">
        <v>3771</v>
      </c>
      <c r="K3485" s="12">
        <v>69679.732499999998</v>
      </c>
      <c r="L3485" s="12" t="s">
        <v>6954</v>
      </c>
    </row>
    <row r="3486" spans="1:12" x14ac:dyDescent="0.3">
      <c r="A3486" s="12" t="s">
        <v>6955</v>
      </c>
      <c r="B3486" s="12">
        <v>2</v>
      </c>
      <c r="C3486" s="12">
        <v>0</v>
      </c>
      <c r="D3486" s="12">
        <v>18.188400000000001</v>
      </c>
      <c r="I3486" s="12" t="s">
        <v>3771</v>
      </c>
      <c r="J3486" s="12" t="s">
        <v>3771</v>
      </c>
      <c r="K3486" s="12">
        <v>240035.40460000001</v>
      </c>
      <c r="L3486" s="12" t="s">
        <v>6956</v>
      </c>
    </row>
    <row r="3487" spans="1:12" x14ac:dyDescent="0.3">
      <c r="A3487" s="12" t="s">
        <v>6957</v>
      </c>
      <c r="B3487" s="12">
        <v>4</v>
      </c>
      <c r="C3487" s="12">
        <v>0</v>
      </c>
      <c r="D3487" s="12">
        <v>14.106999999999999</v>
      </c>
      <c r="I3487" s="12" t="s">
        <v>3771</v>
      </c>
      <c r="J3487" s="12" t="s">
        <v>3771</v>
      </c>
      <c r="K3487" s="12">
        <v>134395.84109999999</v>
      </c>
      <c r="L3487" s="12" t="s">
        <v>6958</v>
      </c>
    </row>
    <row r="3488" spans="1:12" x14ac:dyDescent="0.3">
      <c r="A3488" s="12" t="s">
        <v>6959</v>
      </c>
      <c r="B3488" s="12">
        <v>1</v>
      </c>
      <c r="C3488" s="12">
        <v>0</v>
      </c>
      <c r="D3488" s="12">
        <v>4.4149000000000003</v>
      </c>
      <c r="I3488" s="12" t="s">
        <v>3771</v>
      </c>
      <c r="J3488" s="12" t="s">
        <v>3771</v>
      </c>
      <c r="K3488" s="12">
        <v>49040.687599999997</v>
      </c>
      <c r="L3488" s="12" t="s">
        <v>6960</v>
      </c>
    </row>
    <row r="3489" spans="1:12" x14ac:dyDescent="0.3">
      <c r="A3489" s="12" t="s">
        <v>6961</v>
      </c>
      <c r="B3489" s="12">
        <v>6</v>
      </c>
      <c r="C3489" s="12">
        <v>0</v>
      </c>
      <c r="D3489" s="12">
        <v>25.503</v>
      </c>
      <c r="I3489" s="12" t="s">
        <v>3771</v>
      </c>
      <c r="J3489" s="12" t="s">
        <v>3771</v>
      </c>
      <c r="K3489" s="12">
        <v>295575.2758</v>
      </c>
      <c r="L3489" s="12" t="s">
        <v>6962</v>
      </c>
    </row>
    <row r="3490" spans="1:12" x14ac:dyDescent="0.3">
      <c r="A3490" s="12" t="s">
        <v>6963</v>
      </c>
      <c r="B3490" s="12">
        <v>1</v>
      </c>
      <c r="C3490" s="12">
        <v>0</v>
      </c>
      <c r="D3490" s="12">
        <v>3.7492000000000001</v>
      </c>
      <c r="I3490" s="12" t="s">
        <v>3771</v>
      </c>
      <c r="J3490" s="12" t="s">
        <v>3771</v>
      </c>
      <c r="K3490" s="12">
        <v>100462.0003</v>
      </c>
      <c r="L3490" s="12" t="s">
        <v>6964</v>
      </c>
    </row>
    <row r="3491" spans="1:12" x14ac:dyDescent="0.3">
      <c r="A3491" s="12" t="s">
        <v>6965</v>
      </c>
      <c r="B3491" s="12">
        <v>3</v>
      </c>
      <c r="C3491" s="12">
        <v>0</v>
      </c>
      <c r="D3491" s="12">
        <v>13.3528</v>
      </c>
      <c r="I3491" s="12" t="s">
        <v>3771</v>
      </c>
      <c r="J3491" s="12" t="s">
        <v>3771</v>
      </c>
      <c r="K3491" s="12">
        <v>108642.5983</v>
      </c>
      <c r="L3491" s="12" t="s">
        <v>6966</v>
      </c>
    </row>
    <row r="3492" spans="1:12" x14ac:dyDescent="0.3">
      <c r="A3492" s="12" t="s">
        <v>6967</v>
      </c>
      <c r="B3492" s="12">
        <v>1</v>
      </c>
      <c r="C3492" s="12">
        <v>0</v>
      </c>
      <c r="D3492" s="12">
        <v>4.2389999999999999</v>
      </c>
      <c r="I3492" s="12" t="s">
        <v>3771</v>
      </c>
      <c r="J3492" s="12" t="s">
        <v>3771</v>
      </c>
      <c r="K3492" s="12">
        <v>121142.4684</v>
      </c>
      <c r="L3492" s="12" t="s">
        <v>6968</v>
      </c>
    </row>
    <row r="3493" spans="1:12" x14ac:dyDescent="0.3">
      <c r="A3493" s="12" t="s">
        <v>6969</v>
      </c>
      <c r="B3493" s="12">
        <v>2</v>
      </c>
      <c r="C3493" s="12">
        <v>0</v>
      </c>
      <c r="D3493" s="12">
        <v>9.9031000000000002</v>
      </c>
      <c r="I3493" s="12" t="s">
        <v>3771</v>
      </c>
      <c r="J3493" s="12" t="s">
        <v>3771</v>
      </c>
      <c r="K3493" s="12">
        <v>94902.798299999995</v>
      </c>
      <c r="L3493" s="12" t="s">
        <v>6970</v>
      </c>
    </row>
    <row r="3494" spans="1:12" x14ac:dyDescent="0.3">
      <c r="A3494" s="12" t="s">
        <v>6971</v>
      </c>
      <c r="B3494" s="12">
        <v>1</v>
      </c>
      <c r="C3494" s="12">
        <v>0</v>
      </c>
      <c r="D3494" s="12">
        <v>4.5347999999999997</v>
      </c>
      <c r="I3494" s="12" t="s">
        <v>3771</v>
      </c>
      <c r="J3494" s="12" t="s">
        <v>3771</v>
      </c>
      <c r="K3494" s="12">
        <v>114250.3079</v>
      </c>
      <c r="L3494" s="12" t="s">
        <v>6972</v>
      </c>
    </row>
    <row r="3495" spans="1:12" x14ac:dyDescent="0.3">
      <c r="A3495" s="12" t="s">
        <v>6973</v>
      </c>
      <c r="B3495" s="12">
        <v>4</v>
      </c>
      <c r="C3495" s="12">
        <v>0</v>
      </c>
      <c r="D3495" s="12">
        <v>15.899900000000001</v>
      </c>
      <c r="I3495" s="12" t="s">
        <v>3771</v>
      </c>
      <c r="J3495" s="12" t="s">
        <v>3771</v>
      </c>
      <c r="K3495" s="12">
        <v>161423.9112</v>
      </c>
      <c r="L3495" s="12" t="s">
        <v>6974</v>
      </c>
    </row>
    <row r="3496" spans="1:12" x14ac:dyDescent="0.3">
      <c r="A3496" s="12" t="s">
        <v>6975</v>
      </c>
      <c r="B3496" s="12">
        <v>2</v>
      </c>
      <c r="C3496" s="12">
        <v>0</v>
      </c>
      <c r="D3496" s="12">
        <v>6.4203000000000001</v>
      </c>
      <c r="I3496" s="12" t="s">
        <v>3771</v>
      </c>
      <c r="J3496" s="12" t="s">
        <v>3771</v>
      </c>
      <c r="K3496" s="12">
        <v>252451.38089999999</v>
      </c>
      <c r="L3496" s="12" t="s">
        <v>6976</v>
      </c>
    </row>
    <row r="3497" spans="1:12" x14ac:dyDescent="0.3">
      <c r="A3497" s="12" t="s">
        <v>6977</v>
      </c>
      <c r="B3497" s="12">
        <v>1</v>
      </c>
      <c r="C3497" s="12">
        <v>0</v>
      </c>
      <c r="D3497" s="12">
        <v>4.2648000000000001</v>
      </c>
      <c r="I3497" s="12" t="s">
        <v>3771</v>
      </c>
      <c r="J3497" s="12" t="s">
        <v>3771</v>
      </c>
      <c r="K3497" s="12">
        <v>80089.782699999996</v>
      </c>
      <c r="L3497" s="12" t="s">
        <v>6978</v>
      </c>
    </row>
    <row r="3498" spans="1:12" x14ac:dyDescent="0.3">
      <c r="A3498" s="12" t="s">
        <v>6979</v>
      </c>
      <c r="B3498" s="12">
        <v>1</v>
      </c>
      <c r="C3498" s="12">
        <v>0</v>
      </c>
      <c r="D3498" s="12">
        <v>4.0552000000000001</v>
      </c>
      <c r="I3498" s="12" t="s">
        <v>3771</v>
      </c>
      <c r="J3498" s="12" t="s">
        <v>3771</v>
      </c>
      <c r="K3498" s="12">
        <v>64641.134899999997</v>
      </c>
      <c r="L3498" s="12" t="s">
        <v>6980</v>
      </c>
    </row>
    <row r="3499" spans="1:12" x14ac:dyDescent="0.3">
      <c r="A3499" s="12" t="s">
        <v>6981</v>
      </c>
      <c r="B3499" s="12">
        <v>2</v>
      </c>
      <c r="C3499" s="12">
        <v>0</v>
      </c>
      <c r="D3499" s="12">
        <v>9.4509000000000007</v>
      </c>
      <c r="I3499" s="12" t="s">
        <v>3771</v>
      </c>
      <c r="J3499" s="12" t="s">
        <v>3771</v>
      </c>
      <c r="K3499" s="12">
        <v>54337.908100000001</v>
      </c>
      <c r="L3499" s="12" t="s">
        <v>6982</v>
      </c>
    </row>
    <row r="3500" spans="1:12" x14ac:dyDescent="0.3">
      <c r="A3500" s="12" t="s">
        <v>6983</v>
      </c>
      <c r="B3500" s="12">
        <v>4</v>
      </c>
      <c r="C3500" s="12">
        <v>0</v>
      </c>
      <c r="D3500" s="12">
        <v>21.4909</v>
      </c>
      <c r="I3500" s="12" t="s">
        <v>3771</v>
      </c>
      <c r="J3500" s="12" t="s">
        <v>3771</v>
      </c>
      <c r="K3500" s="12">
        <v>101570.42509999999</v>
      </c>
      <c r="L3500" s="12" t="s">
        <v>6984</v>
      </c>
    </row>
    <row r="3501" spans="1:12" x14ac:dyDescent="0.3">
      <c r="A3501" s="12" t="s">
        <v>6985</v>
      </c>
      <c r="B3501" s="12">
        <v>1</v>
      </c>
      <c r="C3501" s="12">
        <v>0</v>
      </c>
      <c r="D3501" s="12">
        <v>9.5063999999999993</v>
      </c>
      <c r="I3501" s="12" t="s">
        <v>3771</v>
      </c>
      <c r="J3501" s="12" t="s">
        <v>3771</v>
      </c>
      <c r="K3501" s="12">
        <v>67267.020099999994</v>
      </c>
      <c r="L3501" s="12" t="s">
        <v>6986</v>
      </c>
    </row>
    <row r="3502" spans="1:12" x14ac:dyDescent="0.3">
      <c r="A3502" s="12" t="s">
        <v>6987</v>
      </c>
      <c r="B3502" s="12">
        <v>3</v>
      </c>
      <c r="C3502" s="12">
        <v>0</v>
      </c>
      <c r="D3502" s="12">
        <v>11.458600000000001</v>
      </c>
      <c r="I3502" s="12" t="s">
        <v>3771</v>
      </c>
      <c r="J3502" s="12" t="s">
        <v>3771</v>
      </c>
      <c r="K3502" s="12">
        <v>454505.68400000001</v>
      </c>
      <c r="L3502" s="12" t="s">
        <v>6988</v>
      </c>
    </row>
    <row r="3503" spans="1:12" x14ac:dyDescent="0.3">
      <c r="A3503" s="12" t="s">
        <v>6989</v>
      </c>
      <c r="B3503" s="12">
        <v>2</v>
      </c>
      <c r="C3503" s="12">
        <v>0</v>
      </c>
      <c r="D3503" s="12">
        <v>9.1740999999999993</v>
      </c>
      <c r="I3503" s="12" t="s">
        <v>3771</v>
      </c>
      <c r="J3503" s="12" t="s">
        <v>3771</v>
      </c>
      <c r="K3503" s="12">
        <v>53025.492400000003</v>
      </c>
      <c r="L3503" s="12" t="s">
        <v>6990</v>
      </c>
    </row>
    <row r="3504" spans="1:12" x14ac:dyDescent="0.3">
      <c r="A3504" s="12" t="s">
        <v>6991</v>
      </c>
      <c r="B3504" s="12">
        <v>2</v>
      </c>
      <c r="C3504" s="12">
        <v>0</v>
      </c>
      <c r="D3504" s="12">
        <v>7.9420999999999999</v>
      </c>
      <c r="I3504" s="12" t="s">
        <v>3771</v>
      </c>
      <c r="J3504" s="12" t="s">
        <v>3771</v>
      </c>
      <c r="K3504" s="12">
        <v>133063.41390000001</v>
      </c>
      <c r="L3504" s="12" t="s">
        <v>6992</v>
      </c>
    </row>
    <row r="3505" spans="1:12" x14ac:dyDescent="0.3">
      <c r="A3505" s="12" t="s">
        <v>6993</v>
      </c>
      <c r="B3505" s="12">
        <v>3</v>
      </c>
      <c r="C3505" s="12">
        <v>0</v>
      </c>
      <c r="D3505" s="12">
        <v>13.288</v>
      </c>
      <c r="I3505" s="12" t="s">
        <v>3771</v>
      </c>
      <c r="J3505" s="12" t="s">
        <v>3771</v>
      </c>
      <c r="K3505" s="12">
        <v>115104.4621</v>
      </c>
      <c r="L3505" s="12" t="s">
        <v>6994</v>
      </c>
    </row>
    <row r="3506" spans="1:12" x14ac:dyDescent="0.3">
      <c r="A3506" s="12" t="s">
        <v>6995</v>
      </c>
      <c r="B3506" s="12">
        <v>4</v>
      </c>
      <c r="C3506" s="12">
        <v>0</v>
      </c>
      <c r="D3506" s="12">
        <v>17.238600000000002</v>
      </c>
      <c r="I3506" s="12" t="s">
        <v>3771</v>
      </c>
      <c r="J3506" s="12" t="s">
        <v>3771</v>
      </c>
      <c r="K3506" s="12">
        <v>128247.6136</v>
      </c>
      <c r="L3506" s="12" t="s">
        <v>6996</v>
      </c>
    </row>
    <row r="3507" spans="1:12" x14ac:dyDescent="0.3">
      <c r="A3507" s="12" t="s">
        <v>6997</v>
      </c>
      <c r="B3507" s="12">
        <v>3</v>
      </c>
      <c r="C3507" s="12">
        <v>0</v>
      </c>
      <c r="D3507" s="12">
        <v>13.3779</v>
      </c>
      <c r="I3507" s="12" t="s">
        <v>3771</v>
      </c>
      <c r="J3507" s="12" t="s">
        <v>3771</v>
      </c>
      <c r="K3507" s="12">
        <v>72612.6342</v>
      </c>
      <c r="L3507" s="12" t="s">
        <v>6998</v>
      </c>
    </row>
    <row r="3508" spans="1:12" x14ac:dyDescent="0.3">
      <c r="A3508" s="12" t="s">
        <v>6999</v>
      </c>
      <c r="B3508" s="12">
        <v>3</v>
      </c>
      <c r="C3508" s="12">
        <v>0</v>
      </c>
      <c r="D3508" s="12">
        <v>13.2486</v>
      </c>
      <c r="I3508" s="12" t="s">
        <v>3771</v>
      </c>
      <c r="J3508" s="12" t="s">
        <v>3771</v>
      </c>
      <c r="K3508" s="12">
        <v>112810.9887</v>
      </c>
      <c r="L3508" s="12" t="s">
        <v>7000</v>
      </c>
    </row>
    <row r="3509" spans="1:12" x14ac:dyDescent="0.3">
      <c r="A3509" s="12" t="s">
        <v>7001</v>
      </c>
      <c r="B3509" s="12">
        <v>2</v>
      </c>
      <c r="C3509" s="12">
        <v>0</v>
      </c>
      <c r="D3509" s="12">
        <v>13.4421</v>
      </c>
      <c r="I3509" s="12" t="s">
        <v>3771</v>
      </c>
      <c r="J3509" s="12" t="s">
        <v>3771</v>
      </c>
      <c r="K3509" s="12">
        <v>63250.657599999999</v>
      </c>
      <c r="L3509" s="12" t="s">
        <v>7002</v>
      </c>
    </row>
    <row r="3510" spans="1:12" x14ac:dyDescent="0.3">
      <c r="A3510" s="12" t="s">
        <v>7003</v>
      </c>
      <c r="B3510" s="12">
        <v>6</v>
      </c>
      <c r="C3510" s="12">
        <v>0</v>
      </c>
      <c r="D3510" s="12">
        <v>30.965299999999999</v>
      </c>
      <c r="I3510" s="12" t="s">
        <v>3771</v>
      </c>
      <c r="J3510" s="12" t="s">
        <v>3771</v>
      </c>
      <c r="K3510" s="12">
        <v>73297.472200000004</v>
      </c>
      <c r="L3510" s="12" t="s">
        <v>7004</v>
      </c>
    </row>
    <row r="3511" spans="1:12" x14ac:dyDescent="0.3">
      <c r="A3511" s="12" t="s">
        <v>7005</v>
      </c>
      <c r="B3511" s="12">
        <v>2</v>
      </c>
      <c r="C3511" s="12">
        <v>0</v>
      </c>
      <c r="D3511" s="12">
        <v>8.6249000000000002</v>
      </c>
      <c r="I3511" s="12" t="s">
        <v>3771</v>
      </c>
      <c r="J3511" s="12" t="s">
        <v>3771</v>
      </c>
      <c r="K3511" s="12">
        <v>88038.907000000007</v>
      </c>
      <c r="L3511" s="12" t="s">
        <v>7006</v>
      </c>
    </row>
    <row r="3512" spans="1:12" x14ac:dyDescent="0.3">
      <c r="A3512" s="12" t="s">
        <v>7007</v>
      </c>
      <c r="B3512" s="12">
        <v>5</v>
      </c>
      <c r="C3512" s="12">
        <v>0</v>
      </c>
      <c r="D3512" s="12">
        <v>27.425999999999998</v>
      </c>
      <c r="I3512" s="12" t="s">
        <v>3771</v>
      </c>
      <c r="J3512" s="12" t="s">
        <v>3771</v>
      </c>
      <c r="K3512" s="12">
        <v>95083.988500000007</v>
      </c>
      <c r="L3512" s="12" t="s">
        <v>7008</v>
      </c>
    </row>
    <row r="3513" spans="1:12" x14ac:dyDescent="0.3">
      <c r="A3513" s="12" t="s">
        <v>7009</v>
      </c>
      <c r="B3513" s="12">
        <v>2</v>
      </c>
      <c r="C3513" s="12">
        <v>0</v>
      </c>
      <c r="D3513" s="12">
        <v>7.9531000000000001</v>
      </c>
      <c r="I3513" s="12" t="s">
        <v>3771</v>
      </c>
      <c r="J3513" s="12" t="s">
        <v>3771</v>
      </c>
      <c r="K3513" s="12">
        <v>104369.72139999999</v>
      </c>
      <c r="L3513" s="12" t="s">
        <v>7010</v>
      </c>
    </row>
    <row r="3514" spans="1:12" x14ac:dyDescent="0.3">
      <c r="A3514" s="12" t="s">
        <v>7011</v>
      </c>
      <c r="B3514" s="12">
        <v>3</v>
      </c>
      <c r="C3514" s="12">
        <v>0</v>
      </c>
      <c r="D3514" s="12">
        <v>18.331</v>
      </c>
      <c r="I3514" s="12" t="s">
        <v>3771</v>
      </c>
      <c r="J3514" s="12" t="s">
        <v>3771</v>
      </c>
      <c r="K3514" s="12">
        <v>35985.950700000001</v>
      </c>
      <c r="L3514" s="12" t="s">
        <v>7012</v>
      </c>
    </row>
    <row r="3515" spans="1:12" x14ac:dyDescent="0.3">
      <c r="A3515" s="12" t="s">
        <v>7013</v>
      </c>
      <c r="B3515" s="12">
        <v>5</v>
      </c>
      <c r="C3515" s="12">
        <v>0</v>
      </c>
      <c r="D3515" s="12">
        <v>19.2362</v>
      </c>
      <c r="I3515" s="12" t="s">
        <v>3771</v>
      </c>
      <c r="J3515" s="12" t="s">
        <v>3771</v>
      </c>
      <c r="K3515" s="12">
        <v>524533.24399999995</v>
      </c>
      <c r="L3515" s="12" t="s">
        <v>7014</v>
      </c>
    </row>
    <row r="3516" spans="1:12" x14ac:dyDescent="0.3">
      <c r="A3516" s="12" t="s">
        <v>7015</v>
      </c>
      <c r="B3516" s="12">
        <v>4</v>
      </c>
      <c r="C3516" s="12">
        <v>0</v>
      </c>
      <c r="D3516" s="12">
        <v>23.3642</v>
      </c>
      <c r="I3516" s="12" t="s">
        <v>3771</v>
      </c>
      <c r="J3516" s="12" t="s">
        <v>3771</v>
      </c>
      <c r="K3516" s="12">
        <v>21091.311300000001</v>
      </c>
      <c r="L3516" s="12" t="s">
        <v>7016</v>
      </c>
    </row>
    <row r="3517" spans="1:12" x14ac:dyDescent="0.3">
      <c r="A3517" s="12" t="s">
        <v>7017</v>
      </c>
      <c r="B3517" s="12">
        <v>1</v>
      </c>
      <c r="C3517" s="12">
        <v>0</v>
      </c>
      <c r="D3517" s="12">
        <v>4.024</v>
      </c>
      <c r="I3517" s="12" t="s">
        <v>3771</v>
      </c>
      <c r="J3517" s="12" t="s">
        <v>3771</v>
      </c>
      <c r="K3517" s="12">
        <v>71188.204100000003</v>
      </c>
      <c r="L3517" s="12" t="s">
        <v>7018</v>
      </c>
    </row>
    <row r="3518" spans="1:12" x14ac:dyDescent="0.3">
      <c r="A3518" s="12" t="s">
        <v>7019</v>
      </c>
      <c r="B3518" s="12">
        <v>2</v>
      </c>
      <c r="C3518" s="12">
        <v>0</v>
      </c>
      <c r="D3518" s="12">
        <v>7.2588999999999997</v>
      </c>
      <c r="I3518" s="12" t="s">
        <v>3771</v>
      </c>
      <c r="J3518" s="12" t="s">
        <v>3771</v>
      </c>
      <c r="K3518" s="12">
        <v>55083.113100000002</v>
      </c>
      <c r="L3518" s="12" t="s">
        <v>7020</v>
      </c>
    </row>
    <row r="3519" spans="1:12" x14ac:dyDescent="0.3">
      <c r="A3519" s="12" t="s">
        <v>7021</v>
      </c>
      <c r="B3519" s="12">
        <v>1</v>
      </c>
      <c r="C3519" s="12">
        <v>0</v>
      </c>
      <c r="D3519" s="12">
        <v>5.1097999999999999</v>
      </c>
      <c r="I3519" s="12" t="s">
        <v>3771</v>
      </c>
      <c r="J3519" s="12" t="s">
        <v>3771</v>
      </c>
      <c r="K3519" s="12">
        <v>39595.746299999999</v>
      </c>
      <c r="L3519" s="12" t="s">
        <v>7022</v>
      </c>
    </row>
    <row r="3520" spans="1:12" x14ac:dyDescent="0.3">
      <c r="A3520" s="12" t="s">
        <v>7023</v>
      </c>
      <c r="B3520" s="12">
        <v>1</v>
      </c>
      <c r="C3520" s="12">
        <v>0</v>
      </c>
      <c r="D3520" s="12">
        <v>4.4180000000000001</v>
      </c>
      <c r="I3520" s="12" t="s">
        <v>3771</v>
      </c>
      <c r="J3520" s="12" t="s">
        <v>3771</v>
      </c>
      <c r="K3520" s="12">
        <v>57403.298799999997</v>
      </c>
      <c r="L3520" s="12" t="s">
        <v>7024</v>
      </c>
    </row>
    <row r="3521" spans="1:12" x14ac:dyDescent="0.3">
      <c r="A3521" s="12" t="s">
        <v>7025</v>
      </c>
      <c r="B3521" s="12">
        <v>2</v>
      </c>
      <c r="C3521" s="12">
        <v>0</v>
      </c>
      <c r="D3521" s="12">
        <v>14.530799999999999</v>
      </c>
      <c r="I3521" s="12" t="s">
        <v>3771</v>
      </c>
      <c r="J3521" s="12" t="s">
        <v>3771</v>
      </c>
      <c r="K3521" s="12">
        <v>82145.844200000007</v>
      </c>
      <c r="L3521" s="12" t="s">
        <v>7026</v>
      </c>
    </row>
    <row r="3522" spans="1:12" x14ac:dyDescent="0.3">
      <c r="A3522" s="12" t="s">
        <v>7027</v>
      </c>
      <c r="B3522" s="12">
        <v>3</v>
      </c>
      <c r="C3522" s="12">
        <v>0</v>
      </c>
      <c r="D3522" s="12">
        <v>14.101000000000001</v>
      </c>
      <c r="I3522" s="12" t="s">
        <v>3771</v>
      </c>
      <c r="J3522" s="12" t="s">
        <v>3771</v>
      </c>
      <c r="K3522" s="12">
        <v>27752.620999999999</v>
      </c>
      <c r="L3522" s="12" t="s">
        <v>7028</v>
      </c>
    </row>
    <row r="3523" spans="1:12" x14ac:dyDescent="0.3">
      <c r="A3523" s="12" t="s">
        <v>7029</v>
      </c>
      <c r="B3523" s="12">
        <v>1</v>
      </c>
      <c r="C3523" s="12">
        <v>0</v>
      </c>
      <c r="D3523" s="12">
        <v>4.3807</v>
      </c>
      <c r="I3523" s="12" t="s">
        <v>3771</v>
      </c>
      <c r="J3523" s="12" t="s">
        <v>3771</v>
      </c>
      <c r="K3523" s="12">
        <v>110846.0171</v>
      </c>
      <c r="L3523" s="12" t="s">
        <v>7030</v>
      </c>
    </row>
    <row r="3524" spans="1:12" x14ac:dyDescent="0.3">
      <c r="A3524" s="12" t="s">
        <v>7031</v>
      </c>
      <c r="B3524" s="12">
        <v>1</v>
      </c>
      <c r="C3524" s="12">
        <v>0</v>
      </c>
      <c r="D3524" s="12">
        <v>4.7434000000000003</v>
      </c>
      <c r="I3524" s="12" t="s">
        <v>3771</v>
      </c>
      <c r="J3524" s="12" t="s">
        <v>3771</v>
      </c>
      <c r="K3524" s="12">
        <v>46595.139600000002</v>
      </c>
      <c r="L3524" s="12" t="s">
        <v>7032</v>
      </c>
    </row>
    <row r="3525" spans="1:12" x14ac:dyDescent="0.3">
      <c r="A3525" s="12" t="s">
        <v>7033</v>
      </c>
      <c r="B3525" s="12">
        <v>8</v>
      </c>
      <c r="C3525" s="12">
        <v>0</v>
      </c>
      <c r="D3525" s="12">
        <v>32.2879</v>
      </c>
      <c r="I3525" s="12" t="s">
        <v>3771</v>
      </c>
      <c r="J3525" s="12" t="s">
        <v>3771</v>
      </c>
      <c r="K3525" s="12">
        <v>231440.33410000001</v>
      </c>
      <c r="L3525" s="12" t="s">
        <v>7034</v>
      </c>
    </row>
    <row r="3526" spans="1:12" x14ac:dyDescent="0.3">
      <c r="A3526" s="12" t="s">
        <v>7035</v>
      </c>
      <c r="B3526" s="12">
        <v>1</v>
      </c>
      <c r="C3526" s="12">
        <v>0</v>
      </c>
      <c r="D3526" s="12">
        <v>3.6193</v>
      </c>
      <c r="I3526" s="12" t="s">
        <v>3771</v>
      </c>
      <c r="J3526" s="12" t="s">
        <v>3771</v>
      </c>
      <c r="K3526" s="12">
        <v>86266.457299999995</v>
      </c>
      <c r="L3526" s="12" t="s">
        <v>7036</v>
      </c>
    </row>
    <row r="3527" spans="1:12" x14ac:dyDescent="0.3">
      <c r="A3527" s="12" t="s">
        <v>7037</v>
      </c>
      <c r="B3527" s="12">
        <v>2</v>
      </c>
      <c r="C3527" s="12">
        <v>0</v>
      </c>
      <c r="D3527" s="12">
        <v>12.950699999999999</v>
      </c>
      <c r="I3527" s="12" t="s">
        <v>3771</v>
      </c>
      <c r="J3527" s="12" t="s">
        <v>3771</v>
      </c>
      <c r="K3527" s="12">
        <v>109140.5242</v>
      </c>
      <c r="L3527" s="12" t="s">
        <v>7038</v>
      </c>
    </row>
    <row r="3528" spans="1:12" x14ac:dyDescent="0.3">
      <c r="A3528" s="12" t="s">
        <v>7039</v>
      </c>
      <c r="B3528" s="12">
        <v>2</v>
      </c>
      <c r="C3528" s="12">
        <v>0</v>
      </c>
      <c r="D3528" s="12">
        <v>9.7898999999999994</v>
      </c>
      <c r="I3528" s="12" t="s">
        <v>3771</v>
      </c>
      <c r="J3528" s="12" t="s">
        <v>3771</v>
      </c>
      <c r="K3528" s="12">
        <v>88197.643899999995</v>
      </c>
      <c r="L3528" s="12" t="s">
        <v>7040</v>
      </c>
    </row>
    <row r="3529" spans="1:12" x14ac:dyDescent="0.3">
      <c r="A3529" s="12" t="s">
        <v>7041</v>
      </c>
      <c r="B3529" s="12">
        <v>1</v>
      </c>
      <c r="C3529" s="12">
        <v>0</v>
      </c>
      <c r="D3529" s="12">
        <v>6.9576000000000002</v>
      </c>
      <c r="I3529" s="12" t="s">
        <v>3771</v>
      </c>
      <c r="J3529" s="12" t="s">
        <v>3771</v>
      </c>
      <c r="K3529" s="12">
        <v>6514.6139000000003</v>
      </c>
      <c r="L3529" s="12" t="s">
        <v>7042</v>
      </c>
    </row>
    <row r="3530" spans="1:12" x14ac:dyDescent="0.3">
      <c r="A3530" s="12" t="s">
        <v>7043</v>
      </c>
      <c r="B3530" s="12">
        <v>1</v>
      </c>
      <c r="C3530" s="12">
        <v>0</v>
      </c>
      <c r="D3530" s="12">
        <v>4.2949999999999999</v>
      </c>
      <c r="I3530" s="12" t="s">
        <v>3771</v>
      </c>
      <c r="J3530" s="12" t="s">
        <v>3771</v>
      </c>
      <c r="K3530" s="12">
        <v>103658.36259999999</v>
      </c>
      <c r="L3530" s="12" t="s">
        <v>7044</v>
      </c>
    </row>
    <row r="3531" spans="1:12" x14ac:dyDescent="0.3">
      <c r="A3531" s="12" t="s">
        <v>7045</v>
      </c>
      <c r="B3531" s="12">
        <v>2</v>
      </c>
      <c r="C3531" s="12">
        <v>0</v>
      </c>
      <c r="D3531" s="12">
        <v>8.3811999999999998</v>
      </c>
      <c r="I3531" s="12" t="s">
        <v>3771</v>
      </c>
      <c r="J3531" s="12" t="s">
        <v>3771</v>
      </c>
      <c r="K3531" s="12">
        <v>153723.4093</v>
      </c>
      <c r="L3531" s="12" t="s">
        <v>7046</v>
      </c>
    </row>
    <row r="3532" spans="1:12" x14ac:dyDescent="0.3">
      <c r="A3532" s="12" t="s">
        <v>7047</v>
      </c>
      <c r="B3532" s="12">
        <v>1</v>
      </c>
      <c r="C3532" s="12">
        <v>0</v>
      </c>
      <c r="D3532" s="12">
        <v>3.8386999999999998</v>
      </c>
      <c r="I3532" s="12" t="s">
        <v>3771</v>
      </c>
      <c r="J3532" s="12" t="s">
        <v>3771</v>
      </c>
      <c r="K3532" s="12">
        <v>135594.87289999999</v>
      </c>
      <c r="L3532" s="12" t="s">
        <v>7048</v>
      </c>
    </row>
    <row r="3533" spans="1:12" x14ac:dyDescent="0.3">
      <c r="A3533" s="12" t="s">
        <v>7049</v>
      </c>
      <c r="B3533" s="12">
        <v>3</v>
      </c>
      <c r="C3533" s="12">
        <v>0</v>
      </c>
      <c r="D3533" s="12">
        <v>11.5578</v>
      </c>
      <c r="I3533" s="12" t="s">
        <v>3771</v>
      </c>
      <c r="J3533" s="12" t="s">
        <v>3771</v>
      </c>
      <c r="K3533" s="12">
        <v>86733.4715</v>
      </c>
      <c r="L3533" s="12" t="s">
        <v>7050</v>
      </c>
    </row>
    <row r="3534" spans="1:12" x14ac:dyDescent="0.3">
      <c r="A3534" s="12" t="s">
        <v>7051</v>
      </c>
      <c r="B3534" s="12">
        <v>1</v>
      </c>
      <c r="C3534" s="12">
        <v>0</v>
      </c>
      <c r="D3534" s="12">
        <v>4.8297999999999996</v>
      </c>
      <c r="I3534" s="12" t="s">
        <v>3771</v>
      </c>
      <c r="J3534" s="12" t="s">
        <v>3771</v>
      </c>
      <c r="K3534" s="12">
        <v>52214.247199999998</v>
      </c>
      <c r="L3534" s="12" t="s">
        <v>7052</v>
      </c>
    </row>
    <row r="3535" spans="1:12" x14ac:dyDescent="0.3">
      <c r="A3535" s="12" t="s">
        <v>7053</v>
      </c>
      <c r="B3535" s="12">
        <v>3</v>
      </c>
      <c r="C3535" s="12">
        <v>0</v>
      </c>
      <c r="D3535" s="12">
        <v>13.5322</v>
      </c>
      <c r="I3535" s="12" t="s">
        <v>3771</v>
      </c>
      <c r="J3535" s="12" t="s">
        <v>3771</v>
      </c>
      <c r="K3535" s="12">
        <v>201410.6189</v>
      </c>
      <c r="L3535" s="12" t="s">
        <v>7054</v>
      </c>
    </row>
    <row r="3536" spans="1:12" x14ac:dyDescent="0.3">
      <c r="A3536" s="12" t="s">
        <v>7055</v>
      </c>
      <c r="B3536" s="12">
        <v>2</v>
      </c>
      <c r="C3536" s="12">
        <v>0</v>
      </c>
      <c r="D3536" s="12">
        <v>14.3766</v>
      </c>
      <c r="I3536" s="12" t="s">
        <v>3771</v>
      </c>
      <c r="J3536" s="12" t="s">
        <v>3771</v>
      </c>
      <c r="K3536" s="12">
        <v>158680.22270000001</v>
      </c>
      <c r="L3536" s="12" t="s">
        <v>7056</v>
      </c>
    </row>
    <row r="3537" spans="1:12" x14ac:dyDescent="0.3">
      <c r="A3537" s="12" t="s">
        <v>7057</v>
      </c>
      <c r="B3537" s="12">
        <v>2</v>
      </c>
      <c r="C3537" s="12">
        <v>0</v>
      </c>
      <c r="D3537" s="12">
        <v>11.9002</v>
      </c>
      <c r="I3537" s="12" t="s">
        <v>3771</v>
      </c>
      <c r="J3537" s="12" t="s">
        <v>3771</v>
      </c>
      <c r="K3537" s="12">
        <v>53220.729500000001</v>
      </c>
      <c r="L3537" s="12" t="s">
        <v>7058</v>
      </c>
    </row>
    <row r="3538" spans="1:12" x14ac:dyDescent="0.3">
      <c r="A3538" s="12" t="s">
        <v>7059</v>
      </c>
      <c r="B3538" s="12">
        <v>2</v>
      </c>
      <c r="C3538" s="12">
        <v>0</v>
      </c>
      <c r="D3538" s="12">
        <v>7.9541000000000004</v>
      </c>
      <c r="I3538" s="12" t="s">
        <v>3771</v>
      </c>
      <c r="J3538" s="12" t="s">
        <v>3771</v>
      </c>
      <c r="K3538" s="12">
        <v>120135.84729999999</v>
      </c>
      <c r="L3538" s="12" t="s">
        <v>7060</v>
      </c>
    </row>
    <row r="3539" spans="1:12" x14ac:dyDescent="0.3">
      <c r="A3539" s="12" t="s">
        <v>7061</v>
      </c>
      <c r="B3539" s="12">
        <v>1</v>
      </c>
      <c r="C3539" s="12">
        <v>0</v>
      </c>
      <c r="D3539" s="12">
        <v>3.7825000000000002</v>
      </c>
      <c r="I3539" s="12" t="s">
        <v>3771</v>
      </c>
      <c r="J3539" s="12" t="s">
        <v>3771</v>
      </c>
      <c r="K3539" s="12">
        <v>125059.1253</v>
      </c>
      <c r="L3539" s="12" t="s">
        <v>7062</v>
      </c>
    </row>
    <row r="3540" spans="1:12" x14ac:dyDescent="0.3">
      <c r="A3540" s="12" t="s">
        <v>7063</v>
      </c>
      <c r="B3540" s="12">
        <v>2</v>
      </c>
      <c r="C3540" s="12">
        <v>0</v>
      </c>
      <c r="D3540" s="12">
        <v>9.1321999999999992</v>
      </c>
      <c r="I3540" s="12" t="s">
        <v>3771</v>
      </c>
      <c r="J3540" s="12" t="s">
        <v>3771</v>
      </c>
      <c r="K3540" s="12">
        <v>46758.356699999997</v>
      </c>
      <c r="L3540" s="12" t="s">
        <v>7064</v>
      </c>
    </row>
    <row r="3541" spans="1:12" x14ac:dyDescent="0.3">
      <c r="A3541" s="12" t="s">
        <v>7065</v>
      </c>
      <c r="B3541" s="12">
        <v>2</v>
      </c>
      <c r="C3541" s="12">
        <v>0</v>
      </c>
      <c r="D3541" s="12">
        <v>13.411899999999999</v>
      </c>
      <c r="I3541" s="12" t="s">
        <v>3771</v>
      </c>
      <c r="J3541" s="12" t="s">
        <v>3771</v>
      </c>
      <c r="K3541" s="12">
        <v>57435.113299999997</v>
      </c>
      <c r="L3541" s="12" t="s">
        <v>7066</v>
      </c>
    </row>
    <row r="3542" spans="1:12" x14ac:dyDescent="0.3">
      <c r="A3542" s="12" t="s">
        <v>7067</v>
      </c>
      <c r="B3542" s="12">
        <v>2</v>
      </c>
      <c r="C3542" s="12">
        <v>0</v>
      </c>
      <c r="D3542" s="12">
        <v>8.3247</v>
      </c>
      <c r="I3542" s="12" t="s">
        <v>3771</v>
      </c>
      <c r="J3542" s="12" t="s">
        <v>3771</v>
      </c>
      <c r="K3542" s="12">
        <v>83171.841199999995</v>
      </c>
      <c r="L3542" s="12" t="s">
        <v>7068</v>
      </c>
    </row>
    <row r="3543" spans="1:12" x14ac:dyDescent="0.3">
      <c r="A3543" s="12" t="s">
        <v>7069</v>
      </c>
      <c r="B3543" s="12">
        <v>1</v>
      </c>
      <c r="C3543" s="12">
        <v>0</v>
      </c>
      <c r="D3543" s="12">
        <v>4.6513999999999998</v>
      </c>
      <c r="I3543" s="12" t="s">
        <v>3771</v>
      </c>
      <c r="J3543" s="12" t="s">
        <v>3771</v>
      </c>
      <c r="K3543" s="12">
        <v>62100.970699999998</v>
      </c>
      <c r="L3543" s="12" t="s">
        <v>7070</v>
      </c>
    </row>
    <row r="3544" spans="1:12" x14ac:dyDescent="0.3">
      <c r="A3544" s="12" t="s">
        <v>7071</v>
      </c>
      <c r="B3544" s="12">
        <v>3</v>
      </c>
      <c r="C3544" s="12">
        <v>0</v>
      </c>
      <c r="D3544" s="12">
        <v>11.5465</v>
      </c>
      <c r="I3544" s="12" t="s">
        <v>3771</v>
      </c>
      <c r="J3544" s="12" t="s">
        <v>3771</v>
      </c>
      <c r="K3544" s="12">
        <v>215120.34890000001</v>
      </c>
      <c r="L3544" s="12" t="s">
        <v>7072</v>
      </c>
    </row>
    <row r="3545" spans="1:12" x14ac:dyDescent="0.3">
      <c r="A3545" s="12" t="s">
        <v>7073</v>
      </c>
      <c r="B3545" s="12">
        <v>16</v>
      </c>
      <c r="C3545" s="12">
        <v>0</v>
      </c>
      <c r="D3545" s="12">
        <v>68.250900000000001</v>
      </c>
      <c r="I3545" s="12" t="s">
        <v>3771</v>
      </c>
      <c r="J3545" s="12" t="s">
        <v>3771</v>
      </c>
      <c r="K3545" s="12">
        <v>356247.32610000001</v>
      </c>
      <c r="L3545" s="12" t="s">
        <v>7074</v>
      </c>
    </row>
    <row r="3546" spans="1:12" x14ac:dyDescent="0.3">
      <c r="A3546" s="12" t="s">
        <v>7075</v>
      </c>
      <c r="B3546" s="12">
        <v>4</v>
      </c>
      <c r="C3546" s="12">
        <v>0</v>
      </c>
      <c r="D3546" s="12">
        <v>19.260100000000001</v>
      </c>
      <c r="I3546" s="12" t="s">
        <v>3771</v>
      </c>
      <c r="J3546" s="12" t="s">
        <v>3771</v>
      </c>
      <c r="K3546" s="12">
        <v>244442.97080000001</v>
      </c>
      <c r="L3546" s="12" t="s">
        <v>7076</v>
      </c>
    </row>
    <row r="3547" spans="1:12" x14ac:dyDescent="0.3">
      <c r="A3547" s="12" t="s">
        <v>7077</v>
      </c>
      <c r="B3547" s="12">
        <v>2</v>
      </c>
      <c r="C3547" s="12">
        <v>0</v>
      </c>
      <c r="D3547" s="12">
        <v>8.6654999999999998</v>
      </c>
      <c r="I3547" s="12" t="s">
        <v>3771</v>
      </c>
      <c r="J3547" s="12" t="s">
        <v>3771</v>
      </c>
      <c r="K3547" s="12">
        <v>81252.726899999994</v>
      </c>
      <c r="L3547" s="12" t="s">
        <v>7078</v>
      </c>
    </row>
    <row r="3548" spans="1:12" x14ac:dyDescent="0.3">
      <c r="A3548" s="12" t="s">
        <v>7079</v>
      </c>
      <c r="B3548" s="12">
        <v>1</v>
      </c>
      <c r="C3548" s="12">
        <v>0</v>
      </c>
      <c r="D3548" s="12">
        <v>3.5059999999999998</v>
      </c>
      <c r="I3548" s="12" t="s">
        <v>3771</v>
      </c>
      <c r="J3548" s="12" t="s">
        <v>3771</v>
      </c>
      <c r="K3548" s="12">
        <v>118809.071</v>
      </c>
      <c r="L3548" s="12" t="s">
        <v>7080</v>
      </c>
    </row>
    <row r="3549" spans="1:12" x14ac:dyDescent="0.3">
      <c r="A3549" s="12" t="s">
        <v>7081</v>
      </c>
      <c r="B3549" s="12">
        <v>2</v>
      </c>
      <c r="C3549" s="12">
        <v>0</v>
      </c>
      <c r="D3549" s="12">
        <v>10.055300000000001</v>
      </c>
      <c r="I3549" s="12" t="s">
        <v>3771</v>
      </c>
      <c r="J3549" s="12" t="s">
        <v>3771</v>
      </c>
      <c r="K3549" s="12">
        <v>95956.643500000006</v>
      </c>
      <c r="L3549" s="12" t="s">
        <v>7082</v>
      </c>
    </row>
    <row r="3550" spans="1:12" x14ac:dyDescent="0.3">
      <c r="A3550" s="12" t="s">
        <v>7083</v>
      </c>
      <c r="B3550" s="12">
        <v>1</v>
      </c>
      <c r="C3550" s="12">
        <v>0</v>
      </c>
      <c r="D3550" s="12">
        <v>4.3907999999999996</v>
      </c>
      <c r="I3550" s="12" t="s">
        <v>3771</v>
      </c>
      <c r="J3550" s="12" t="s">
        <v>3771</v>
      </c>
      <c r="K3550" s="12">
        <v>93806.406000000003</v>
      </c>
      <c r="L3550" s="12" t="s">
        <v>7084</v>
      </c>
    </row>
    <row r="3551" spans="1:12" x14ac:dyDescent="0.3">
      <c r="A3551" s="12" t="s">
        <v>7085</v>
      </c>
      <c r="B3551" s="12">
        <v>3</v>
      </c>
      <c r="C3551" s="12">
        <v>0</v>
      </c>
      <c r="D3551" s="12">
        <v>12.686400000000001</v>
      </c>
      <c r="I3551" s="12" t="s">
        <v>3771</v>
      </c>
      <c r="J3551" s="12" t="s">
        <v>3771</v>
      </c>
      <c r="K3551" s="12">
        <v>116932.5534</v>
      </c>
      <c r="L3551" s="12" t="s">
        <v>7086</v>
      </c>
    </row>
    <row r="3552" spans="1:12" x14ac:dyDescent="0.3">
      <c r="A3552" s="12" t="s">
        <v>7087</v>
      </c>
      <c r="B3552" s="12">
        <v>5</v>
      </c>
      <c r="C3552" s="12">
        <v>0</v>
      </c>
      <c r="D3552" s="12">
        <v>18.592600000000001</v>
      </c>
      <c r="I3552" s="12" t="s">
        <v>3771</v>
      </c>
      <c r="J3552" s="12" t="s">
        <v>3771</v>
      </c>
      <c r="K3552" s="12">
        <v>223782.85829999999</v>
      </c>
      <c r="L3552" s="12" t="s">
        <v>7088</v>
      </c>
    </row>
    <row r="3553" spans="1:12" x14ac:dyDescent="0.3">
      <c r="A3553" s="12" t="s">
        <v>7089</v>
      </c>
      <c r="B3553" s="12">
        <v>3</v>
      </c>
      <c r="C3553" s="12">
        <v>0</v>
      </c>
      <c r="D3553" s="12">
        <v>12.0702</v>
      </c>
      <c r="I3553" s="12" t="s">
        <v>3771</v>
      </c>
      <c r="J3553" s="12" t="s">
        <v>3771</v>
      </c>
      <c r="K3553" s="12">
        <v>112274.09849999999</v>
      </c>
      <c r="L3553" s="12" t="s">
        <v>7090</v>
      </c>
    </row>
    <row r="3554" spans="1:12" x14ac:dyDescent="0.3">
      <c r="A3554" s="12" t="s">
        <v>7091</v>
      </c>
      <c r="B3554" s="12">
        <v>2</v>
      </c>
      <c r="C3554" s="12">
        <v>0</v>
      </c>
      <c r="D3554" s="12">
        <v>14.365500000000001</v>
      </c>
      <c r="I3554" s="12" t="s">
        <v>3771</v>
      </c>
      <c r="J3554" s="12" t="s">
        <v>3771</v>
      </c>
      <c r="K3554" s="12">
        <v>50333.4444</v>
      </c>
      <c r="L3554" s="12" t="s">
        <v>7092</v>
      </c>
    </row>
    <row r="3555" spans="1:12" x14ac:dyDescent="0.3">
      <c r="A3555" s="12" t="s">
        <v>7093</v>
      </c>
      <c r="B3555" s="12">
        <v>2</v>
      </c>
      <c r="C3555" s="12">
        <v>0</v>
      </c>
      <c r="D3555" s="12">
        <v>9.2467000000000006</v>
      </c>
      <c r="I3555" s="12" t="s">
        <v>3771</v>
      </c>
      <c r="J3555" s="12" t="s">
        <v>3771</v>
      </c>
      <c r="K3555" s="12">
        <v>143683.99220000001</v>
      </c>
      <c r="L3555" s="12" t="s">
        <v>7094</v>
      </c>
    </row>
    <row r="3556" spans="1:12" x14ac:dyDescent="0.3">
      <c r="A3556" s="12" t="s">
        <v>7095</v>
      </c>
      <c r="B3556" s="12">
        <v>1</v>
      </c>
      <c r="C3556" s="12">
        <v>0</v>
      </c>
      <c r="D3556" s="12">
        <v>4.4707999999999997</v>
      </c>
      <c r="I3556" s="12" t="s">
        <v>3771</v>
      </c>
      <c r="J3556" s="12" t="s">
        <v>3771</v>
      </c>
      <c r="K3556" s="12">
        <v>71051.788400000005</v>
      </c>
      <c r="L3556" s="12" t="s">
        <v>7096</v>
      </c>
    </row>
    <row r="3557" spans="1:12" x14ac:dyDescent="0.3">
      <c r="A3557" s="12" t="s">
        <v>7097</v>
      </c>
      <c r="B3557" s="12">
        <v>3</v>
      </c>
      <c r="C3557" s="12">
        <v>0</v>
      </c>
      <c r="D3557" s="12">
        <v>12.366</v>
      </c>
      <c r="I3557" s="12" t="s">
        <v>3771</v>
      </c>
      <c r="J3557" s="12" t="s">
        <v>3771</v>
      </c>
      <c r="K3557" s="12">
        <v>185458.65150000001</v>
      </c>
      <c r="L3557" s="12" t="s">
        <v>7098</v>
      </c>
    </row>
    <row r="3558" spans="1:12" x14ac:dyDescent="0.3">
      <c r="A3558" s="12" t="s">
        <v>7099</v>
      </c>
      <c r="B3558" s="12">
        <v>2</v>
      </c>
      <c r="C3558" s="12">
        <v>0</v>
      </c>
      <c r="D3558" s="12">
        <v>9.0143000000000004</v>
      </c>
      <c r="I3558" s="12" t="s">
        <v>3771</v>
      </c>
      <c r="J3558" s="12" t="s">
        <v>3771</v>
      </c>
      <c r="K3558" s="12">
        <v>172302.53109999999</v>
      </c>
      <c r="L3558" s="12" t="s">
        <v>7100</v>
      </c>
    </row>
    <row r="3559" spans="1:12" x14ac:dyDescent="0.3">
      <c r="A3559" s="12" t="s">
        <v>7101</v>
      </c>
      <c r="B3559" s="12">
        <v>3</v>
      </c>
      <c r="C3559" s="12">
        <v>0</v>
      </c>
      <c r="D3559" s="12">
        <v>12.5825</v>
      </c>
      <c r="I3559" s="12" t="s">
        <v>3771</v>
      </c>
      <c r="J3559" s="12" t="s">
        <v>3771</v>
      </c>
      <c r="K3559" s="12">
        <v>99400.111499999999</v>
      </c>
      <c r="L3559" s="12" t="s">
        <v>7102</v>
      </c>
    </row>
    <row r="3560" spans="1:12" x14ac:dyDescent="0.3">
      <c r="A3560" s="12" t="s">
        <v>7103</v>
      </c>
      <c r="B3560" s="12">
        <v>1</v>
      </c>
      <c r="C3560" s="12">
        <v>0</v>
      </c>
      <c r="D3560" s="12">
        <v>9.0206</v>
      </c>
      <c r="I3560" s="12" t="s">
        <v>3771</v>
      </c>
      <c r="J3560" s="12" t="s">
        <v>3771</v>
      </c>
      <c r="K3560" s="12">
        <v>74082.782500000001</v>
      </c>
      <c r="L3560" s="12" t="s">
        <v>7104</v>
      </c>
    </row>
    <row r="3561" spans="1:12" x14ac:dyDescent="0.3">
      <c r="A3561" s="12" t="s">
        <v>7105</v>
      </c>
      <c r="B3561" s="12">
        <v>2</v>
      </c>
      <c r="C3561" s="12">
        <v>0</v>
      </c>
      <c r="D3561" s="12">
        <v>8.1164000000000005</v>
      </c>
      <c r="I3561" s="12" t="s">
        <v>3771</v>
      </c>
      <c r="J3561" s="12" t="s">
        <v>3771</v>
      </c>
      <c r="K3561" s="12">
        <v>57893.896699999998</v>
      </c>
      <c r="L3561" s="12" t="s">
        <v>7106</v>
      </c>
    </row>
    <row r="3562" spans="1:12" x14ac:dyDescent="0.3">
      <c r="A3562" s="12" t="s">
        <v>7107</v>
      </c>
      <c r="B3562" s="12">
        <v>3</v>
      </c>
      <c r="C3562" s="12">
        <v>0</v>
      </c>
      <c r="D3562" s="12">
        <v>15.124499999999999</v>
      </c>
      <c r="I3562" s="12" t="s">
        <v>3771</v>
      </c>
      <c r="J3562" s="12" t="s">
        <v>3771</v>
      </c>
      <c r="K3562" s="12">
        <v>57942.697099999998</v>
      </c>
      <c r="L3562" s="12" t="s">
        <v>7108</v>
      </c>
    </row>
    <row r="3563" spans="1:12" x14ac:dyDescent="0.3">
      <c r="A3563" s="12" t="s">
        <v>7109</v>
      </c>
      <c r="B3563" s="12">
        <v>1</v>
      </c>
      <c r="C3563" s="12">
        <v>0</v>
      </c>
      <c r="D3563" s="12">
        <v>4.3574999999999999</v>
      </c>
      <c r="I3563" s="12" t="s">
        <v>3771</v>
      </c>
      <c r="J3563" s="12" t="s">
        <v>3771</v>
      </c>
      <c r="K3563" s="12">
        <v>69407.752200000003</v>
      </c>
      <c r="L3563" s="12" t="s">
        <v>7110</v>
      </c>
    </row>
    <row r="3564" spans="1:12" x14ac:dyDescent="0.3">
      <c r="A3564" s="12" t="s">
        <v>7111</v>
      </c>
      <c r="B3564" s="12">
        <v>1</v>
      </c>
      <c r="C3564" s="12">
        <v>0</v>
      </c>
      <c r="D3564" s="12">
        <v>3.6747000000000001</v>
      </c>
      <c r="I3564" s="12" t="s">
        <v>3771</v>
      </c>
      <c r="J3564" s="12" t="s">
        <v>3771</v>
      </c>
      <c r="K3564" s="12">
        <v>39363.686199999996</v>
      </c>
      <c r="L3564" s="12" t="s">
        <v>7112</v>
      </c>
    </row>
    <row r="3565" spans="1:12" x14ac:dyDescent="0.3">
      <c r="A3565" s="12" t="s">
        <v>7113</v>
      </c>
      <c r="B3565" s="12">
        <v>3</v>
      </c>
      <c r="C3565" s="12">
        <v>0</v>
      </c>
      <c r="D3565" s="12">
        <v>17.2377</v>
      </c>
      <c r="I3565" s="12" t="s">
        <v>3771</v>
      </c>
      <c r="J3565" s="12" t="s">
        <v>3771</v>
      </c>
      <c r="K3565" s="12">
        <v>80925.088300000003</v>
      </c>
      <c r="L3565" s="12" t="s">
        <v>7114</v>
      </c>
    </row>
    <row r="3566" spans="1:12" x14ac:dyDescent="0.3">
      <c r="A3566" s="12" t="s">
        <v>7115</v>
      </c>
      <c r="B3566" s="12">
        <v>3</v>
      </c>
      <c r="C3566" s="12">
        <v>0</v>
      </c>
      <c r="D3566" s="12">
        <v>15.912000000000001</v>
      </c>
      <c r="I3566" s="12" t="s">
        <v>3771</v>
      </c>
      <c r="J3566" s="12" t="s">
        <v>3771</v>
      </c>
      <c r="K3566" s="12">
        <v>67554.331200000001</v>
      </c>
      <c r="L3566" s="12" t="s">
        <v>7116</v>
      </c>
    </row>
    <row r="3567" spans="1:12" x14ac:dyDescent="0.3">
      <c r="A3567" s="12" t="s">
        <v>7117</v>
      </c>
      <c r="B3567" s="12">
        <v>5</v>
      </c>
      <c r="C3567" s="12">
        <v>0</v>
      </c>
      <c r="D3567" s="12">
        <v>18.244</v>
      </c>
      <c r="I3567" s="12" t="s">
        <v>3771</v>
      </c>
      <c r="J3567" s="12" t="s">
        <v>3771</v>
      </c>
      <c r="K3567" s="12">
        <v>261470.36180000001</v>
      </c>
      <c r="L3567" s="12" t="s">
        <v>7118</v>
      </c>
    </row>
    <row r="3568" spans="1:12" x14ac:dyDescent="0.3">
      <c r="A3568" s="12" t="s">
        <v>7119</v>
      </c>
      <c r="B3568" s="12">
        <v>4</v>
      </c>
      <c r="C3568" s="12">
        <v>0</v>
      </c>
      <c r="D3568" s="12">
        <v>22.819099999999999</v>
      </c>
      <c r="I3568" s="12" t="s">
        <v>3771</v>
      </c>
      <c r="J3568" s="12" t="s">
        <v>3771</v>
      </c>
      <c r="K3568" s="12">
        <v>165360.42629999999</v>
      </c>
      <c r="L3568" s="12" t="s">
        <v>7120</v>
      </c>
    </row>
    <row r="3569" spans="1:12" x14ac:dyDescent="0.3">
      <c r="A3569" s="12" t="s">
        <v>7121</v>
      </c>
      <c r="B3569" s="12">
        <v>6</v>
      </c>
      <c r="C3569" s="12">
        <v>0</v>
      </c>
      <c r="D3569" s="12">
        <v>26.823799999999999</v>
      </c>
      <c r="I3569" s="12" t="s">
        <v>3771</v>
      </c>
      <c r="J3569" s="12" t="s">
        <v>3771</v>
      </c>
      <c r="K3569" s="12">
        <v>403275.13429999998</v>
      </c>
      <c r="L3569" s="12" t="s">
        <v>7122</v>
      </c>
    </row>
    <row r="3570" spans="1:12" x14ac:dyDescent="0.3">
      <c r="A3570" s="12" t="s">
        <v>7123</v>
      </c>
      <c r="B3570" s="12">
        <v>28</v>
      </c>
      <c r="C3570" s="12">
        <v>0</v>
      </c>
      <c r="D3570" s="12">
        <v>165.1961</v>
      </c>
      <c r="I3570" s="12" t="s">
        <v>3771</v>
      </c>
      <c r="J3570" s="12" t="s">
        <v>3771</v>
      </c>
      <c r="K3570" s="12">
        <v>142083.14290000001</v>
      </c>
      <c r="L3570" s="12" t="s">
        <v>7124</v>
      </c>
    </row>
    <row r="3571" spans="1:12" x14ac:dyDescent="0.3">
      <c r="A3571" s="12" t="s">
        <v>7125</v>
      </c>
      <c r="B3571" s="12">
        <v>1</v>
      </c>
      <c r="C3571" s="12">
        <v>0</v>
      </c>
      <c r="D3571" s="12">
        <v>4.1345000000000001</v>
      </c>
      <c r="I3571" s="12" t="s">
        <v>3771</v>
      </c>
      <c r="J3571" s="12" t="s">
        <v>3771</v>
      </c>
      <c r="K3571" s="12">
        <v>72702.327999999994</v>
      </c>
      <c r="L3571" s="12" t="s">
        <v>7126</v>
      </c>
    </row>
    <row r="3572" spans="1:12" x14ac:dyDescent="0.3">
      <c r="A3572" s="12" t="s">
        <v>7127</v>
      </c>
      <c r="B3572" s="12">
        <v>6</v>
      </c>
      <c r="C3572" s="12">
        <v>0</v>
      </c>
      <c r="D3572" s="12">
        <v>26.045000000000002</v>
      </c>
      <c r="I3572" s="12" t="s">
        <v>3771</v>
      </c>
      <c r="J3572" s="12" t="s">
        <v>3771</v>
      </c>
      <c r="K3572" s="12">
        <v>147116.6966</v>
      </c>
      <c r="L3572" s="12" t="s">
        <v>7128</v>
      </c>
    </row>
    <row r="3573" spans="1:12" x14ac:dyDescent="0.3">
      <c r="A3573" s="12" t="s">
        <v>7129</v>
      </c>
      <c r="B3573" s="12">
        <v>3</v>
      </c>
      <c r="C3573" s="12">
        <v>0</v>
      </c>
      <c r="D3573" s="12">
        <v>18.077500000000001</v>
      </c>
      <c r="I3573" s="12" t="s">
        <v>3771</v>
      </c>
      <c r="J3573" s="12" t="s">
        <v>3771</v>
      </c>
      <c r="K3573" s="12">
        <v>65485.908799999997</v>
      </c>
      <c r="L3573" s="12" t="s">
        <v>7130</v>
      </c>
    </row>
    <row r="3574" spans="1:12" x14ac:dyDescent="0.3">
      <c r="A3574" s="12" t="s">
        <v>7131</v>
      </c>
      <c r="B3574" s="12">
        <v>8</v>
      </c>
      <c r="C3574" s="12">
        <v>0</v>
      </c>
      <c r="D3574" s="12">
        <v>37.305399999999999</v>
      </c>
      <c r="I3574" s="12" t="s">
        <v>3771</v>
      </c>
      <c r="J3574" s="12" t="s">
        <v>3771</v>
      </c>
      <c r="K3574" s="12">
        <v>145879.86050000001</v>
      </c>
      <c r="L3574" s="12" t="s">
        <v>7132</v>
      </c>
    </row>
    <row r="3575" spans="1:12" x14ac:dyDescent="0.3">
      <c r="A3575" s="12" t="s">
        <v>7133</v>
      </c>
      <c r="B3575" s="12">
        <v>20</v>
      </c>
      <c r="C3575" s="12">
        <v>0</v>
      </c>
      <c r="D3575" s="12">
        <v>159.4161</v>
      </c>
      <c r="I3575" s="12" t="s">
        <v>3771</v>
      </c>
      <c r="J3575" s="12" t="s">
        <v>3771</v>
      </c>
      <c r="K3575" s="12">
        <v>42345.452799999999</v>
      </c>
      <c r="L3575" s="12" t="s">
        <v>7134</v>
      </c>
    </row>
    <row r="3576" spans="1:12" x14ac:dyDescent="0.3">
      <c r="A3576" s="12" t="s">
        <v>7135</v>
      </c>
      <c r="B3576" s="12">
        <v>2</v>
      </c>
      <c r="C3576" s="12">
        <v>0</v>
      </c>
      <c r="D3576" s="12">
        <v>9.9969000000000001</v>
      </c>
      <c r="I3576" s="12" t="s">
        <v>3771</v>
      </c>
      <c r="J3576" s="12" t="s">
        <v>3771</v>
      </c>
      <c r="K3576" s="12">
        <v>105835.63679999999</v>
      </c>
      <c r="L3576" s="12" t="s">
        <v>7136</v>
      </c>
    </row>
    <row r="3577" spans="1:12" x14ac:dyDescent="0.3">
      <c r="A3577" s="12" t="s">
        <v>7137</v>
      </c>
      <c r="B3577" s="12">
        <v>8</v>
      </c>
      <c r="C3577" s="12">
        <v>0</v>
      </c>
      <c r="D3577" s="12">
        <v>28.429500000000001</v>
      </c>
      <c r="I3577" s="12" t="s">
        <v>3771</v>
      </c>
      <c r="J3577" s="12" t="s">
        <v>3771</v>
      </c>
      <c r="K3577" s="12">
        <v>424728.92259999999</v>
      </c>
      <c r="L3577" s="12" t="s">
        <v>7138</v>
      </c>
    </row>
    <row r="3578" spans="1:12" x14ac:dyDescent="0.3">
      <c r="A3578" s="12" t="s">
        <v>7139</v>
      </c>
      <c r="B3578" s="12">
        <v>12</v>
      </c>
      <c r="C3578" s="12">
        <v>0</v>
      </c>
      <c r="D3578" s="12">
        <v>67.050799999999995</v>
      </c>
      <c r="I3578" s="12" t="s">
        <v>3771</v>
      </c>
      <c r="J3578" s="12" t="s">
        <v>3771</v>
      </c>
      <c r="K3578" s="12">
        <v>115617.88250000001</v>
      </c>
      <c r="L3578" s="12" t="s">
        <v>7140</v>
      </c>
    </row>
    <row r="3579" spans="1:12" x14ac:dyDescent="0.3">
      <c r="A3579" s="12" t="s">
        <v>7141</v>
      </c>
      <c r="B3579" s="12">
        <v>1</v>
      </c>
      <c r="C3579" s="12">
        <v>0</v>
      </c>
      <c r="D3579" s="12">
        <v>4.8701999999999996</v>
      </c>
      <c r="I3579" s="12" t="s">
        <v>3771</v>
      </c>
      <c r="J3579" s="12" t="s">
        <v>3771</v>
      </c>
      <c r="K3579" s="12">
        <v>43922.019399999997</v>
      </c>
      <c r="L3579" s="12" t="s">
        <v>7142</v>
      </c>
    </row>
    <row r="3580" spans="1:12" x14ac:dyDescent="0.3">
      <c r="A3580" s="12" t="s">
        <v>7143</v>
      </c>
      <c r="B3580" s="12">
        <v>1</v>
      </c>
      <c r="C3580" s="12">
        <v>0</v>
      </c>
      <c r="D3580" s="12">
        <v>4.6741999999999999</v>
      </c>
      <c r="I3580" s="12" t="s">
        <v>3771</v>
      </c>
      <c r="J3580" s="12" t="s">
        <v>3771</v>
      </c>
      <c r="K3580" s="12">
        <v>80632.549700000003</v>
      </c>
      <c r="L3580" s="12" t="s">
        <v>7144</v>
      </c>
    </row>
    <row r="3581" spans="1:12" x14ac:dyDescent="0.3">
      <c r="A3581" s="12" t="s">
        <v>7145</v>
      </c>
      <c r="B3581" s="12">
        <v>3</v>
      </c>
      <c r="C3581" s="12">
        <v>0</v>
      </c>
      <c r="D3581" s="12">
        <v>14.1104</v>
      </c>
      <c r="I3581" s="12" t="s">
        <v>3771</v>
      </c>
      <c r="J3581" s="12" t="s">
        <v>3771</v>
      </c>
      <c r="K3581" s="12">
        <v>55176.4136</v>
      </c>
      <c r="L3581" s="12" t="s">
        <v>7146</v>
      </c>
    </row>
    <row r="3582" spans="1:12" x14ac:dyDescent="0.3">
      <c r="A3582" s="12" t="s">
        <v>7147</v>
      </c>
      <c r="B3582" s="12">
        <v>4</v>
      </c>
      <c r="C3582" s="12">
        <v>0</v>
      </c>
      <c r="D3582" s="12">
        <v>19.244800000000001</v>
      </c>
      <c r="I3582" s="12" t="s">
        <v>3771</v>
      </c>
      <c r="J3582" s="12" t="s">
        <v>3771</v>
      </c>
      <c r="K3582" s="12">
        <v>42207.511100000003</v>
      </c>
      <c r="L3582" s="12" t="s">
        <v>7148</v>
      </c>
    </row>
    <row r="3583" spans="1:12" x14ac:dyDescent="0.3">
      <c r="A3583" s="12" t="s">
        <v>7149</v>
      </c>
      <c r="B3583" s="12">
        <v>4</v>
      </c>
      <c r="C3583" s="12">
        <v>0</v>
      </c>
      <c r="D3583" s="12">
        <v>34.668900000000001</v>
      </c>
      <c r="I3583" s="12" t="s">
        <v>3771</v>
      </c>
      <c r="J3583" s="12" t="s">
        <v>3771</v>
      </c>
      <c r="K3583" s="12">
        <v>66411.117899999997</v>
      </c>
      <c r="L3583" s="12" t="s">
        <v>7150</v>
      </c>
    </row>
    <row r="3584" spans="1:12" x14ac:dyDescent="0.3">
      <c r="A3584" s="12" t="s">
        <v>7151</v>
      </c>
      <c r="B3584" s="12">
        <v>4</v>
      </c>
      <c r="C3584" s="12">
        <v>0</v>
      </c>
      <c r="D3584" s="12">
        <v>27.645299999999999</v>
      </c>
      <c r="I3584" s="12" t="s">
        <v>3771</v>
      </c>
      <c r="J3584" s="12" t="s">
        <v>3771</v>
      </c>
      <c r="K3584" s="12">
        <v>124900.0576</v>
      </c>
      <c r="L3584" s="12" t="s">
        <v>7152</v>
      </c>
    </row>
    <row r="3585" spans="1:12" x14ac:dyDescent="0.3">
      <c r="A3585" s="12" t="s">
        <v>7153</v>
      </c>
      <c r="B3585" s="12">
        <v>4</v>
      </c>
      <c r="C3585" s="12">
        <v>0</v>
      </c>
      <c r="D3585" s="12">
        <v>20.471900000000002</v>
      </c>
      <c r="I3585" s="12" t="s">
        <v>3771</v>
      </c>
      <c r="J3585" s="12" t="s">
        <v>3771</v>
      </c>
      <c r="K3585" s="12">
        <v>117133.0527</v>
      </c>
      <c r="L3585" s="12" t="s">
        <v>7154</v>
      </c>
    </row>
    <row r="3586" spans="1:12" x14ac:dyDescent="0.3">
      <c r="A3586" s="12" t="s">
        <v>7155</v>
      </c>
      <c r="B3586" s="12">
        <v>1</v>
      </c>
      <c r="C3586" s="12">
        <v>0</v>
      </c>
      <c r="D3586" s="12">
        <v>4.4539999999999997</v>
      </c>
      <c r="I3586" s="12" t="s">
        <v>3771</v>
      </c>
      <c r="J3586" s="12" t="s">
        <v>3771</v>
      </c>
      <c r="K3586" s="12">
        <v>121085.2377</v>
      </c>
      <c r="L3586" s="12" t="s">
        <v>7156</v>
      </c>
    </row>
    <row r="3587" spans="1:12" x14ac:dyDescent="0.3">
      <c r="A3587" s="12" t="s">
        <v>7157</v>
      </c>
      <c r="B3587" s="12">
        <v>5</v>
      </c>
      <c r="C3587" s="12">
        <v>0</v>
      </c>
      <c r="D3587" s="12">
        <v>19.9588</v>
      </c>
      <c r="I3587" s="12" t="s">
        <v>3771</v>
      </c>
      <c r="J3587" s="12" t="s">
        <v>3771</v>
      </c>
      <c r="K3587" s="12">
        <v>184236.9155</v>
      </c>
      <c r="L3587" s="12" t="s">
        <v>7158</v>
      </c>
    </row>
    <row r="3588" spans="1:12" x14ac:dyDescent="0.3">
      <c r="A3588" s="12" t="s">
        <v>7159</v>
      </c>
      <c r="B3588" s="12">
        <v>4</v>
      </c>
      <c r="C3588" s="12">
        <v>0</v>
      </c>
      <c r="D3588" s="12">
        <v>15.557</v>
      </c>
      <c r="I3588" s="12" t="s">
        <v>3771</v>
      </c>
      <c r="J3588" s="12" t="s">
        <v>3771</v>
      </c>
      <c r="K3588" s="12">
        <v>436327.14600000001</v>
      </c>
      <c r="L3588" s="12" t="s">
        <v>7160</v>
      </c>
    </row>
    <row r="3589" spans="1:12" x14ac:dyDescent="0.3">
      <c r="A3589" s="12" t="s">
        <v>7161</v>
      </c>
      <c r="B3589" s="12">
        <v>6</v>
      </c>
      <c r="C3589" s="12">
        <v>0</v>
      </c>
      <c r="D3589" s="12">
        <v>26.279599999999999</v>
      </c>
      <c r="I3589" s="12" t="s">
        <v>3771</v>
      </c>
      <c r="J3589" s="12" t="s">
        <v>3771</v>
      </c>
      <c r="K3589" s="12">
        <v>70062.566300000006</v>
      </c>
      <c r="L3589" s="12" t="s">
        <v>7162</v>
      </c>
    </row>
    <row r="3590" spans="1:12" x14ac:dyDescent="0.3">
      <c r="A3590" s="12" t="s">
        <v>7163</v>
      </c>
      <c r="B3590" s="12">
        <v>2</v>
      </c>
      <c r="C3590" s="12">
        <v>0</v>
      </c>
      <c r="D3590" s="12">
        <v>7.8083</v>
      </c>
      <c r="I3590" s="12" t="s">
        <v>3771</v>
      </c>
      <c r="J3590" s="12" t="s">
        <v>3771</v>
      </c>
      <c r="K3590" s="12">
        <v>121601.44560000001</v>
      </c>
      <c r="L3590" s="12" t="s">
        <v>7164</v>
      </c>
    </row>
    <row r="3591" spans="1:12" x14ac:dyDescent="0.3">
      <c r="A3591" s="12" t="s">
        <v>7165</v>
      </c>
      <c r="B3591" s="12">
        <v>5</v>
      </c>
      <c r="C3591" s="12">
        <v>0</v>
      </c>
      <c r="D3591" s="12">
        <v>19.298999999999999</v>
      </c>
      <c r="I3591" s="12" t="s">
        <v>3771</v>
      </c>
      <c r="J3591" s="12" t="s">
        <v>3771</v>
      </c>
      <c r="K3591" s="12">
        <v>279262.84669999999</v>
      </c>
      <c r="L3591" s="12" t="s">
        <v>7166</v>
      </c>
    </row>
    <row r="3592" spans="1:12" x14ac:dyDescent="0.3">
      <c r="A3592" s="12" t="s">
        <v>7167</v>
      </c>
      <c r="B3592" s="12">
        <v>2</v>
      </c>
      <c r="C3592" s="12">
        <v>0</v>
      </c>
      <c r="D3592" s="12">
        <v>9.1335999999999995</v>
      </c>
      <c r="I3592" s="12" t="s">
        <v>3771</v>
      </c>
      <c r="J3592" s="12" t="s">
        <v>3771</v>
      </c>
      <c r="K3592" s="12">
        <v>69318.145099999994</v>
      </c>
      <c r="L3592" s="12" t="s">
        <v>7168</v>
      </c>
    </row>
    <row r="3593" spans="1:12" x14ac:dyDescent="0.3">
      <c r="A3593" s="12" t="s">
        <v>7169</v>
      </c>
      <c r="B3593" s="12">
        <v>2</v>
      </c>
      <c r="C3593" s="12">
        <v>0</v>
      </c>
      <c r="D3593" s="12">
        <v>12.712</v>
      </c>
      <c r="I3593" s="12" t="s">
        <v>3771</v>
      </c>
      <c r="J3593" s="12" t="s">
        <v>3771</v>
      </c>
      <c r="K3593" s="12">
        <v>17032.9238</v>
      </c>
      <c r="L3593" s="12" t="s">
        <v>7170</v>
      </c>
    </row>
    <row r="3594" spans="1:12" x14ac:dyDescent="0.3">
      <c r="A3594" s="12" t="s">
        <v>7171</v>
      </c>
      <c r="B3594" s="12">
        <v>1</v>
      </c>
      <c r="C3594" s="12">
        <v>0</v>
      </c>
      <c r="D3594" s="12">
        <v>4.1289999999999996</v>
      </c>
      <c r="I3594" s="12" t="s">
        <v>3771</v>
      </c>
      <c r="J3594" s="12" t="s">
        <v>3771</v>
      </c>
      <c r="K3594" s="12">
        <v>88961.947400000005</v>
      </c>
      <c r="L3594" s="12" t="s">
        <v>7172</v>
      </c>
    </row>
    <row r="3595" spans="1:12" x14ac:dyDescent="0.3">
      <c r="A3595" s="12" t="s">
        <v>7173</v>
      </c>
      <c r="B3595" s="12">
        <v>3</v>
      </c>
      <c r="C3595" s="12">
        <v>0</v>
      </c>
      <c r="D3595" s="12">
        <v>12.9842</v>
      </c>
      <c r="I3595" s="12" t="s">
        <v>3771</v>
      </c>
      <c r="J3595" s="12" t="s">
        <v>3771</v>
      </c>
      <c r="K3595" s="12">
        <v>194599.27420000001</v>
      </c>
      <c r="L3595" s="12" t="s">
        <v>7174</v>
      </c>
    </row>
    <row r="3596" spans="1:12" x14ac:dyDescent="0.3">
      <c r="A3596" s="12" t="s">
        <v>7175</v>
      </c>
      <c r="B3596" s="12">
        <v>1</v>
      </c>
      <c r="C3596" s="12">
        <v>0</v>
      </c>
      <c r="D3596" s="12">
        <v>4.5063000000000004</v>
      </c>
      <c r="I3596" s="12" t="s">
        <v>3771</v>
      </c>
      <c r="J3596" s="12" t="s">
        <v>3771</v>
      </c>
      <c r="K3596" s="12">
        <v>84331.299400000004</v>
      </c>
      <c r="L3596" s="12" t="s">
        <v>7176</v>
      </c>
    </row>
    <row r="3597" spans="1:12" x14ac:dyDescent="0.3">
      <c r="A3597" s="12" t="s">
        <v>7177</v>
      </c>
      <c r="B3597" s="12">
        <v>2</v>
      </c>
      <c r="C3597" s="12">
        <v>0</v>
      </c>
      <c r="D3597" s="12">
        <v>8.5814000000000004</v>
      </c>
      <c r="I3597" s="12" t="s">
        <v>3771</v>
      </c>
      <c r="J3597" s="12" t="s">
        <v>3771</v>
      </c>
      <c r="K3597" s="12">
        <v>131703.4615</v>
      </c>
      <c r="L3597" s="12" t="s">
        <v>7178</v>
      </c>
    </row>
    <row r="3598" spans="1:12" x14ac:dyDescent="0.3">
      <c r="A3598" s="12" t="s">
        <v>7179</v>
      </c>
      <c r="B3598" s="12">
        <v>5</v>
      </c>
      <c r="C3598" s="12">
        <v>0</v>
      </c>
      <c r="D3598" s="12">
        <v>22.134899999999998</v>
      </c>
      <c r="I3598" s="12" t="s">
        <v>3771</v>
      </c>
      <c r="J3598" s="12" t="s">
        <v>3771</v>
      </c>
      <c r="K3598" s="12">
        <v>150313.37789999999</v>
      </c>
      <c r="L3598" s="12" t="s">
        <v>7180</v>
      </c>
    </row>
    <row r="3599" spans="1:12" x14ac:dyDescent="0.3">
      <c r="A3599" s="12" t="s">
        <v>7181</v>
      </c>
      <c r="B3599" s="12">
        <v>1</v>
      </c>
      <c r="C3599" s="12">
        <v>0</v>
      </c>
      <c r="D3599" s="12">
        <v>8.0869999999999997</v>
      </c>
      <c r="I3599" s="12" t="s">
        <v>3771</v>
      </c>
      <c r="J3599" s="12" t="s">
        <v>3771</v>
      </c>
      <c r="K3599" s="12">
        <v>33950.999100000001</v>
      </c>
      <c r="L3599" s="12" t="s">
        <v>7182</v>
      </c>
    </row>
    <row r="3600" spans="1:12" x14ac:dyDescent="0.3">
      <c r="A3600" s="12" t="s">
        <v>7183</v>
      </c>
      <c r="B3600" s="12">
        <v>2</v>
      </c>
      <c r="C3600" s="12">
        <v>0</v>
      </c>
      <c r="D3600" s="12">
        <v>7.0976999999999997</v>
      </c>
      <c r="I3600" s="12" t="s">
        <v>3771</v>
      </c>
      <c r="J3600" s="12" t="s">
        <v>3771</v>
      </c>
      <c r="K3600" s="12">
        <v>195801.37880000001</v>
      </c>
      <c r="L3600" s="12" t="s">
        <v>7184</v>
      </c>
    </row>
    <row r="3601" spans="1:12" x14ac:dyDescent="0.3">
      <c r="A3601" s="12" t="s">
        <v>7185</v>
      </c>
      <c r="B3601" s="12">
        <v>5</v>
      </c>
      <c r="C3601" s="12">
        <v>0</v>
      </c>
      <c r="D3601" s="12">
        <v>23.113199999999999</v>
      </c>
      <c r="I3601" s="12" t="s">
        <v>3771</v>
      </c>
      <c r="J3601" s="12" t="s">
        <v>3771</v>
      </c>
      <c r="K3601" s="12">
        <v>83970.952300000004</v>
      </c>
      <c r="L3601" s="12" t="s">
        <v>7186</v>
      </c>
    </row>
    <row r="3602" spans="1:12" x14ac:dyDescent="0.3">
      <c r="A3602" s="12" t="s">
        <v>7187</v>
      </c>
      <c r="B3602" s="12">
        <v>10</v>
      </c>
      <c r="C3602" s="12">
        <v>0</v>
      </c>
      <c r="D3602" s="12">
        <v>96.511399999999995</v>
      </c>
      <c r="I3602" s="12" t="s">
        <v>3771</v>
      </c>
      <c r="J3602" s="12" t="s">
        <v>3771</v>
      </c>
      <c r="K3602" s="12">
        <v>103982.85799999999</v>
      </c>
      <c r="L3602" s="12" t="s">
        <v>7188</v>
      </c>
    </row>
    <row r="3603" spans="1:12" x14ac:dyDescent="0.3">
      <c r="A3603" s="12" t="s">
        <v>7189</v>
      </c>
      <c r="B3603" s="12">
        <v>12</v>
      </c>
      <c r="C3603" s="12">
        <v>0</v>
      </c>
      <c r="D3603" s="12">
        <v>56.5931</v>
      </c>
      <c r="I3603" s="12" t="s">
        <v>3771</v>
      </c>
      <c r="J3603" s="12" t="s">
        <v>3771</v>
      </c>
      <c r="K3603" s="12">
        <v>167868.18210000001</v>
      </c>
      <c r="L3603" s="12" t="s">
        <v>7190</v>
      </c>
    </row>
    <row r="3604" spans="1:12" x14ac:dyDescent="0.3">
      <c r="A3604" s="12" t="s">
        <v>7191</v>
      </c>
      <c r="B3604" s="12">
        <v>3</v>
      </c>
      <c r="C3604" s="12">
        <v>0</v>
      </c>
      <c r="D3604" s="12">
        <v>10.510199999999999</v>
      </c>
      <c r="I3604" s="12" t="s">
        <v>3771</v>
      </c>
      <c r="J3604" s="12" t="s">
        <v>3771</v>
      </c>
      <c r="K3604" s="12">
        <v>178589.34160000001</v>
      </c>
      <c r="L3604" s="12" t="s">
        <v>7192</v>
      </c>
    </row>
    <row r="3605" spans="1:12" x14ac:dyDescent="0.3">
      <c r="A3605" s="12" t="s">
        <v>7193</v>
      </c>
      <c r="B3605" s="12">
        <v>1</v>
      </c>
      <c r="C3605" s="12">
        <v>0</v>
      </c>
      <c r="D3605" s="12">
        <v>3.7606999999999999</v>
      </c>
      <c r="I3605" s="12" t="s">
        <v>3771</v>
      </c>
      <c r="J3605" s="12" t="s">
        <v>3771</v>
      </c>
      <c r="K3605" s="12">
        <v>267069.8259</v>
      </c>
      <c r="L3605" s="12" t="s">
        <v>7194</v>
      </c>
    </row>
    <row r="3606" spans="1:12" x14ac:dyDescent="0.3">
      <c r="A3606" s="12" t="s">
        <v>7195</v>
      </c>
      <c r="B3606" s="12">
        <v>4</v>
      </c>
      <c r="C3606" s="12">
        <v>0</v>
      </c>
      <c r="D3606" s="12">
        <v>14.5649</v>
      </c>
      <c r="I3606" s="12" t="s">
        <v>3771</v>
      </c>
      <c r="J3606" s="12" t="s">
        <v>3771</v>
      </c>
      <c r="K3606" s="12">
        <v>65474.241000000002</v>
      </c>
      <c r="L3606" s="12" t="s">
        <v>7196</v>
      </c>
    </row>
    <row r="3607" spans="1:12" x14ac:dyDescent="0.3">
      <c r="A3607" s="12" t="s">
        <v>7197</v>
      </c>
      <c r="B3607" s="12">
        <v>7</v>
      </c>
      <c r="C3607" s="12">
        <v>0</v>
      </c>
      <c r="D3607" s="12">
        <v>38.4514</v>
      </c>
      <c r="I3607" s="12" t="s">
        <v>3771</v>
      </c>
      <c r="J3607" s="12" t="s">
        <v>3771</v>
      </c>
      <c r="K3607" s="12">
        <v>47009.424899999998</v>
      </c>
      <c r="L3607" s="12" t="s">
        <v>7198</v>
      </c>
    </row>
    <row r="3608" spans="1:12" x14ac:dyDescent="0.3">
      <c r="A3608" s="12" t="s">
        <v>7199</v>
      </c>
      <c r="B3608" s="12">
        <v>7</v>
      </c>
      <c r="C3608" s="12">
        <v>0</v>
      </c>
      <c r="D3608" s="12">
        <v>41.849299999999999</v>
      </c>
      <c r="I3608" s="12" t="s">
        <v>3771</v>
      </c>
      <c r="J3608" s="12" t="s">
        <v>3771</v>
      </c>
      <c r="K3608" s="12">
        <v>153717.44149999999</v>
      </c>
      <c r="L3608" s="12" t="s">
        <v>7200</v>
      </c>
    </row>
    <row r="3609" spans="1:12" x14ac:dyDescent="0.3">
      <c r="A3609" s="12" t="s">
        <v>7201</v>
      </c>
      <c r="B3609" s="12">
        <v>2</v>
      </c>
      <c r="C3609" s="12">
        <v>0</v>
      </c>
      <c r="D3609" s="12">
        <v>9.7018000000000004</v>
      </c>
      <c r="I3609" s="12" t="s">
        <v>3771</v>
      </c>
      <c r="J3609" s="12" t="s">
        <v>3771</v>
      </c>
      <c r="K3609" s="12">
        <v>124999.3783</v>
      </c>
      <c r="L3609" s="12" t="s">
        <v>7202</v>
      </c>
    </row>
    <row r="3610" spans="1:12" x14ac:dyDescent="0.3">
      <c r="A3610" s="12" t="s">
        <v>7203</v>
      </c>
      <c r="B3610" s="12">
        <v>10</v>
      </c>
      <c r="C3610" s="12">
        <v>0</v>
      </c>
      <c r="D3610" s="12">
        <v>55.615200000000002</v>
      </c>
      <c r="I3610" s="12" t="s">
        <v>3771</v>
      </c>
      <c r="J3610" s="12" t="s">
        <v>3771</v>
      </c>
      <c r="K3610" s="12">
        <v>118233.7812</v>
      </c>
      <c r="L3610" s="12" t="s">
        <v>7204</v>
      </c>
    </row>
    <row r="3611" spans="1:12" x14ac:dyDescent="0.3">
      <c r="A3611" s="12" t="s">
        <v>7205</v>
      </c>
      <c r="B3611" s="12">
        <v>3</v>
      </c>
      <c r="C3611" s="12">
        <v>0</v>
      </c>
      <c r="D3611" s="12">
        <v>13.770099999999999</v>
      </c>
      <c r="I3611" s="12" t="s">
        <v>3771</v>
      </c>
      <c r="J3611" s="12" t="s">
        <v>3771</v>
      </c>
      <c r="K3611" s="12">
        <v>228131.80480000001</v>
      </c>
      <c r="L3611" s="12" t="s">
        <v>7206</v>
      </c>
    </row>
    <row r="3612" spans="1:12" x14ac:dyDescent="0.3">
      <c r="A3612" s="12" t="s">
        <v>7207</v>
      </c>
      <c r="B3612" s="12">
        <v>5</v>
      </c>
      <c r="C3612" s="12">
        <v>0</v>
      </c>
      <c r="D3612" s="12">
        <v>19.689800000000002</v>
      </c>
      <c r="I3612" s="12" t="s">
        <v>3771</v>
      </c>
      <c r="J3612" s="12" t="s">
        <v>3771</v>
      </c>
      <c r="K3612" s="12">
        <v>166594.49359999999</v>
      </c>
      <c r="L3612" s="12" t="s">
        <v>7208</v>
      </c>
    </row>
    <row r="3613" spans="1:12" x14ac:dyDescent="0.3">
      <c r="A3613" s="12" t="s">
        <v>7209</v>
      </c>
      <c r="B3613" s="12">
        <v>3</v>
      </c>
      <c r="C3613" s="12">
        <v>0</v>
      </c>
      <c r="D3613" s="12">
        <v>12.403600000000001</v>
      </c>
      <c r="I3613" s="12" t="s">
        <v>3771</v>
      </c>
      <c r="J3613" s="12" t="s">
        <v>3771</v>
      </c>
      <c r="K3613" s="12">
        <v>74829.518100000001</v>
      </c>
      <c r="L3613" s="12" t="s">
        <v>7210</v>
      </c>
    </row>
    <row r="3614" spans="1:12" x14ac:dyDescent="0.3">
      <c r="A3614" s="12" t="s">
        <v>7211</v>
      </c>
      <c r="B3614" s="12">
        <v>4</v>
      </c>
      <c r="C3614" s="12">
        <v>0</v>
      </c>
      <c r="D3614" s="12">
        <v>15.646000000000001</v>
      </c>
      <c r="I3614" s="12" t="s">
        <v>3771</v>
      </c>
      <c r="J3614" s="12" t="s">
        <v>3771</v>
      </c>
      <c r="K3614" s="12">
        <v>104892.68030000001</v>
      </c>
      <c r="L3614" s="12" t="s">
        <v>7212</v>
      </c>
    </row>
    <row r="3615" spans="1:12" x14ac:dyDescent="0.3">
      <c r="A3615" s="12" t="s">
        <v>7213</v>
      </c>
      <c r="B3615" s="12">
        <v>11</v>
      </c>
      <c r="C3615" s="12">
        <v>0</v>
      </c>
      <c r="D3615" s="12">
        <v>52.125700000000002</v>
      </c>
      <c r="I3615" s="12" t="s">
        <v>3771</v>
      </c>
      <c r="J3615" s="12" t="s">
        <v>3771</v>
      </c>
      <c r="K3615" s="12">
        <v>173942.95269999999</v>
      </c>
      <c r="L3615" s="12" t="s">
        <v>7214</v>
      </c>
    </row>
    <row r="3616" spans="1:12" x14ac:dyDescent="0.3">
      <c r="A3616" s="12" t="s">
        <v>7215</v>
      </c>
      <c r="B3616" s="12">
        <v>14</v>
      </c>
      <c r="C3616" s="12">
        <v>0</v>
      </c>
      <c r="D3616" s="12">
        <v>80.484399999999994</v>
      </c>
      <c r="I3616" s="12" t="s">
        <v>3771</v>
      </c>
      <c r="J3616" s="12" t="s">
        <v>3771</v>
      </c>
      <c r="K3616" s="12">
        <v>259343.9828</v>
      </c>
      <c r="L3616" s="12" t="s">
        <v>7216</v>
      </c>
    </row>
    <row r="3617" spans="1:12" x14ac:dyDescent="0.3">
      <c r="A3617" s="12" t="s">
        <v>7217</v>
      </c>
      <c r="B3617" s="12">
        <v>2</v>
      </c>
      <c r="C3617" s="12">
        <v>0</v>
      </c>
      <c r="D3617" s="12">
        <v>8.3423999999999996</v>
      </c>
      <c r="I3617" s="12" t="s">
        <v>3771</v>
      </c>
      <c r="J3617" s="12" t="s">
        <v>3771</v>
      </c>
      <c r="K3617" s="12">
        <v>191253.761</v>
      </c>
      <c r="L3617" s="12" t="s">
        <v>7218</v>
      </c>
    </row>
    <row r="3618" spans="1:12" x14ac:dyDescent="0.3">
      <c r="A3618" s="12" t="s">
        <v>7219</v>
      </c>
      <c r="B3618" s="12">
        <v>3</v>
      </c>
      <c r="C3618" s="12">
        <v>0</v>
      </c>
      <c r="D3618" s="12">
        <v>14.158799999999999</v>
      </c>
      <c r="I3618" s="12" t="s">
        <v>3771</v>
      </c>
      <c r="J3618" s="12" t="s">
        <v>3771</v>
      </c>
      <c r="K3618" s="12">
        <v>87608.642099999997</v>
      </c>
      <c r="L3618" s="12" t="s">
        <v>7220</v>
      </c>
    </row>
    <row r="3619" spans="1:12" x14ac:dyDescent="0.3">
      <c r="A3619" s="12" t="s">
        <v>7221</v>
      </c>
      <c r="B3619" s="12">
        <v>3</v>
      </c>
      <c r="C3619" s="12">
        <v>0</v>
      </c>
      <c r="D3619" s="12">
        <v>13.6433</v>
      </c>
      <c r="I3619" s="12" t="s">
        <v>3771</v>
      </c>
      <c r="J3619" s="12" t="s">
        <v>3771</v>
      </c>
      <c r="K3619" s="12">
        <v>55858.408199999998</v>
      </c>
      <c r="L3619" s="12" t="s">
        <v>7222</v>
      </c>
    </row>
    <row r="3620" spans="1:12" x14ac:dyDescent="0.3">
      <c r="A3620" s="12" t="s">
        <v>7223</v>
      </c>
      <c r="B3620" s="12">
        <v>2</v>
      </c>
      <c r="C3620" s="12">
        <v>0</v>
      </c>
      <c r="D3620" s="12">
        <v>10.8001</v>
      </c>
      <c r="I3620" s="12" t="s">
        <v>3771</v>
      </c>
      <c r="J3620" s="12" t="s">
        <v>3771</v>
      </c>
      <c r="K3620" s="12">
        <v>94840.246700000003</v>
      </c>
      <c r="L3620" s="12" t="s">
        <v>7224</v>
      </c>
    </row>
    <row r="3621" spans="1:12" x14ac:dyDescent="0.3">
      <c r="A3621" s="12" t="s">
        <v>7225</v>
      </c>
      <c r="B3621" s="12">
        <v>2</v>
      </c>
      <c r="C3621" s="12">
        <v>0</v>
      </c>
      <c r="D3621" s="12">
        <v>9.0723000000000003</v>
      </c>
      <c r="I3621" s="12" t="s">
        <v>3771</v>
      </c>
      <c r="J3621" s="12" t="s">
        <v>3771</v>
      </c>
      <c r="K3621" s="12">
        <v>108107.5744</v>
      </c>
      <c r="L3621" s="12" t="s">
        <v>7226</v>
      </c>
    </row>
    <row r="3622" spans="1:12" x14ac:dyDescent="0.3">
      <c r="A3622" s="12" t="s">
        <v>7227</v>
      </c>
      <c r="B3622" s="12">
        <v>8</v>
      </c>
      <c r="C3622" s="12">
        <v>0</v>
      </c>
      <c r="D3622" s="12">
        <v>34.5002</v>
      </c>
      <c r="I3622" s="12" t="s">
        <v>3771</v>
      </c>
      <c r="J3622" s="12" t="s">
        <v>3771</v>
      </c>
      <c r="K3622" s="12">
        <v>136349.2836</v>
      </c>
      <c r="L3622" s="12" t="s">
        <v>7228</v>
      </c>
    </row>
    <row r="3623" spans="1:12" x14ac:dyDescent="0.3">
      <c r="A3623" s="12" t="s">
        <v>7229</v>
      </c>
      <c r="B3623" s="12">
        <v>1</v>
      </c>
      <c r="C3623" s="12">
        <v>0</v>
      </c>
      <c r="D3623" s="12">
        <v>4.7717000000000001</v>
      </c>
      <c r="I3623" s="12" t="s">
        <v>3771</v>
      </c>
      <c r="J3623" s="12" t="s">
        <v>3771</v>
      </c>
      <c r="K3623" s="12">
        <v>52995.287400000001</v>
      </c>
      <c r="L3623" s="12" t="s">
        <v>7230</v>
      </c>
    </row>
    <row r="3624" spans="1:12" x14ac:dyDescent="0.3">
      <c r="A3624" s="12" t="s">
        <v>7231</v>
      </c>
      <c r="B3624" s="12">
        <v>3</v>
      </c>
      <c r="C3624" s="12">
        <v>0</v>
      </c>
      <c r="D3624" s="12">
        <v>20.1617</v>
      </c>
      <c r="I3624" s="12" t="s">
        <v>3771</v>
      </c>
      <c r="J3624" s="12" t="s">
        <v>3771</v>
      </c>
      <c r="K3624" s="12">
        <v>35691.021999999997</v>
      </c>
      <c r="L3624" s="12" t="s">
        <v>7232</v>
      </c>
    </row>
    <row r="3625" spans="1:12" x14ac:dyDescent="0.3">
      <c r="A3625" s="12" t="s">
        <v>7233</v>
      </c>
      <c r="B3625" s="12">
        <v>2</v>
      </c>
      <c r="C3625" s="12">
        <v>0</v>
      </c>
      <c r="D3625" s="12">
        <v>7.8771000000000004</v>
      </c>
      <c r="I3625" s="12" t="s">
        <v>3771</v>
      </c>
      <c r="J3625" s="12" t="s">
        <v>3771</v>
      </c>
      <c r="K3625" s="12">
        <v>134239.2726</v>
      </c>
      <c r="L3625" s="12" t="s">
        <v>7234</v>
      </c>
    </row>
    <row r="3626" spans="1:12" x14ac:dyDescent="0.3">
      <c r="A3626" s="12" t="s">
        <v>7235</v>
      </c>
      <c r="B3626" s="12">
        <v>2</v>
      </c>
      <c r="C3626" s="12">
        <v>0</v>
      </c>
      <c r="D3626" s="12">
        <v>13.9336</v>
      </c>
      <c r="I3626" s="12" t="s">
        <v>3771</v>
      </c>
      <c r="J3626" s="12" t="s">
        <v>3771</v>
      </c>
      <c r="K3626" s="12">
        <v>37630.191500000001</v>
      </c>
      <c r="L3626" s="12" t="s">
        <v>7236</v>
      </c>
    </row>
    <row r="3627" spans="1:12" x14ac:dyDescent="0.3">
      <c r="A3627" s="12" t="s">
        <v>7237</v>
      </c>
      <c r="B3627" s="12">
        <v>4</v>
      </c>
      <c r="C3627" s="12">
        <v>0</v>
      </c>
      <c r="D3627" s="12">
        <v>17.318100000000001</v>
      </c>
      <c r="I3627" s="12" t="s">
        <v>3771</v>
      </c>
      <c r="J3627" s="12" t="s">
        <v>3771</v>
      </c>
      <c r="K3627" s="12">
        <v>100333.3091</v>
      </c>
      <c r="L3627" s="12" t="s">
        <v>7238</v>
      </c>
    </row>
    <row r="3628" spans="1:12" x14ac:dyDescent="0.3">
      <c r="A3628" s="12" t="s">
        <v>7239</v>
      </c>
      <c r="B3628" s="12">
        <v>6</v>
      </c>
      <c r="C3628" s="12">
        <v>0</v>
      </c>
      <c r="D3628" s="12">
        <v>24.000399999999999</v>
      </c>
      <c r="I3628" s="12" t="s">
        <v>3771</v>
      </c>
      <c r="J3628" s="12" t="s">
        <v>3771</v>
      </c>
      <c r="K3628" s="12">
        <v>66551.559200000003</v>
      </c>
      <c r="L3628" s="12" t="s">
        <v>7240</v>
      </c>
    </row>
    <row r="3629" spans="1:12" x14ac:dyDescent="0.3">
      <c r="A3629" s="12" t="s">
        <v>7241</v>
      </c>
      <c r="B3629" s="12">
        <v>3</v>
      </c>
      <c r="C3629" s="12">
        <v>0</v>
      </c>
      <c r="D3629" s="12">
        <v>13.123799999999999</v>
      </c>
      <c r="I3629" s="12" t="s">
        <v>3771</v>
      </c>
      <c r="J3629" s="12" t="s">
        <v>3771</v>
      </c>
      <c r="K3629" s="12">
        <v>66028.651500000007</v>
      </c>
      <c r="L3629" s="12" t="s">
        <v>7242</v>
      </c>
    </row>
    <row r="3630" spans="1:12" x14ac:dyDescent="0.3">
      <c r="A3630" s="12" t="s">
        <v>7243</v>
      </c>
      <c r="B3630" s="12">
        <v>4</v>
      </c>
      <c r="C3630" s="12">
        <v>0</v>
      </c>
      <c r="D3630" s="12">
        <v>17.961200000000002</v>
      </c>
      <c r="I3630" s="12" t="s">
        <v>3771</v>
      </c>
      <c r="J3630" s="12" t="s">
        <v>3771</v>
      </c>
      <c r="K3630" s="12">
        <v>114637.2102</v>
      </c>
      <c r="L3630" s="12" t="s">
        <v>7244</v>
      </c>
    </row>
    <row r="3631" spans="1:12" x14ac:dyDescent="0.3">
      <c r="A3631" s="12" t="s">
        <v>7245</v>
      </c>
      <c r="B3631" s="12">
        <v>2</v>
      </c>
      <c r="C3631" s="12">
        <v>0</v>
      </c>
      <c r="D3631" s="12">
        <v>11.5349</v>
      </c>
      <c r="I3631" s="12" t="s">
        <v>3771</v>
      </c>
      <c r="J3631" s="12" t="s">
        <v>3771</v>
      </c>
      <c r="K3631" s="12">
        <v>76017.957299999995</v>
      </c>
      <c r="L3631" s="12" t="s">
        <v>7246</v>
      </c>
    </row>
    <row r="3632" spans="1:12" x14ac:dyDescent="0.3">
      <c r="A3632" s="12" t="s">
        <v>7247</v>
      </c>
      <c r="B3632" s="12">
        <v>1</v>
      </c>
      <c r="C3632" s="12">
        <v>0</v>
      </c>
      <c r="D3632" s="12">
        <v>4.1165000000000003</v>
      </c>
      <c r="I3632" s="12" t="s">
        <v>3771</v>
      </c>
      <c r="J3632" s="12" t="s">
        <v>3771</v>
      </c>
      <c r="K3632" s="12">
        <v>114311.4813</v>
      </c>
      <c r="L3632" s="12" t="s">
        <v>7248</v>
      </c>
    </row>
    <row r="3633" spans="1:12" x14ac:dyDescent="0.3">
      <c r="A3633" s="12" t="s">
        <v>7249</v>
      </c>
      <c r="B3633" s="12">
        <v>1</v>
      </c>
      <c r="C3633" s="12">
        <v>0</v>
      </c>
      <c r="D3633" s="12">
        <v>5.2039</v>
      </c>
      <c r="I3633" s="12" t="s">
        <v>3771</v>
      </c>
      <c r="J3633" s="12" t="s">
        <v>3771</v>
      </c>
      <c r="K3633" s="12">
        <v>70445.092999999993</v>
      </c>
      <c r="L3633" s="12" t="s">
        <v>7250</v>
      </c>
    </row>
    <row r="3634" spans="1:12" x14ac:dyDescent="0.3">
      <c r="A3634" s="12" t="s">
        <v>7251</v>
      </c>
      <c r="B3634" s="12">
        <v>3</v>
      </c>
      <c r="C3634" s="12">
        <v>0</v>
      </c>
      <c r="D3634" s="12">
        <v>18.776399999999999</v>
      </c>
      <c r="I3634" s="12" t="s">
        <v>3771</v>
      </c>
      <c r="J3634" s="12" t="s">
        <v>3771</v>
      </c>
      <c r="K3634" s="12">
        <v>63348.647799999999</v>
      </c>
      <c r="L3634" s="12" t="s">
        <v>7252</v>
      </c>
    </row>
    <row r="3635" spans="1:12" x14ac:dyDescent="0.3">
      <c r="A3635" s="12" t="s">
        <v>7253</v>
      </c>
      <c r="B3635" s="12">
        <v>2</v>
      </c>
      <c r="C3635" s="12">
        <v>0</v>
      </c>
      <c r="D3635" s="12">
        <v>11.845499999999999</v>
      </c>
      <c r="I3635" s="12" t="s">
        <v>3771</v>
      </c>
      <c r="J3635" s="12" t="s">
        <v>3771</v>
      </c>
      <c r="K3635" s="12">
        <v>36120.832499999997</v>
      </c>
      <c r="L3635" s="12" t="s">
        <v>7254</v>
      </c>
    </row>
    <row r="3636" spans="1:12" x14ac:dyDescent="0.3">
      <c r="A3636" s="12" t="s">
        <v>7255</v>
      </c>
      <c r="B3636" s="12">
        <v>1</v>
      </c>
      <c r="C3636" s="12">
        <v>0</v>
      </c>
      <c r="D3636" s="12">
        <v>4.5164</v>
      </c>
      <c r="I3636" s="12" t="s">
        <v>3771</v>
      </c>
      <c r="J3636" s="12" t="s">
        <v>3771</v>
      </c>
      <c r="K3636" s="12">
        <v>162084.74179999999</v>
      </c>
      <c r="L3636" s="12" t="s">
        <v>7256</v>
      </c>
    </row>
    <row r="3637" spans="1:12" x14ac:dyDescent="0.3">
      <c r="A3637" s="12" t="s">
        <v>7257</v>
      </c>
      <c r="B3637" s="12">
        <v>2</v>
      </c>
      <c r="C3637" s="12">
        <v>0</v>
      </c>
      <c r="D3637" s="12">
        <v>13.106400000000001</v>
      </c>
      <c r="I3637" s="12" t="s">
        <v>3771</v>
      </c>
      <c r="J3637" s="12" t="s">
        <v>3771</v>
      </c>
      <c r="K3637" s="12">
        <v>46602.198799999998</v>
      </c>
      <c r="L3637" s="12" t="s">
        <v>7258</v>
      </c>
    </row>
    <row r="3638" spans="1:12" x14ac:dyDescent="0.3">
      <c r="A3638" s="12" t="s">
        <v>7259</v>
      </c>
      <c r="B3638" s="12">
        <v>2</v>
      </c>
      <c r="C3638" s="12">
        <v>0</v>
      </c>
      <c r="D3638" s="12">
        <v>8.9430999999999994</v>
      </c>
      <c r="I3638" s="12" t="s">
        <v>3771</v>
      </c>
      <c r="J3638" s="12" t="s">
        <v>3771</v>
      </c>
      <c r="K3638" s="12">
        <v>92088.794200000004</v>
      </c>
      <c r="L3638" s="12" t="s">
        <v>7260</v>
      </c>
    </row>
    <row r="3639" spans="1:12" x14ac:dyDescent="0.3">
      <c r="A3639" s="12" t="s">
        <v>7261</v>
      </c>
      <c r="B3639" s="12">
        <v>2</v>
      </c>
      <c r="C3639" s="12">
        <v>0</v>
      </c>
      <c r="D3639" s="12">
        <v>10.1503</v>
      </c>
      <c r="I3639" s="12" t="s">
        <v>3771</v>
      </c>
      <c r="J3639" s="12" t="s">
        <v>3771</v>
      </c>
      <c r="K3639" s="12">
        <v>115800.48239999999</v>
      </c>
      <c r="L3639" s="12" t="s">
        <v>7262</v>
      </c>
    </row>
    <row r="3640" spans="1:12" x14ac:dyDescent="0.3">
      <c r="A3640" s="12" t="s">
        <v>7263</v>
      </c>
      <c r="B3640" s="12">
        <v>2</v>
      </c>
      <c r="C3640" s="12">
        <v>0</v>
      </c>
      <c r="D3640" s="12">
        <v>8.7306000000000008</v>
      </c>
      <c r="I3640" s="12" t="s">
        <v>3771</v>
      </c>
      <c r="J3640" s="12" t="s">
        <v>3771</v>
      </c>
      <c r="K3640" s="12">
        <v>35893.818500000001</v>
      </c>
      <c r="L3640" s="12" t="s">
        <v>7264</v>
      </c>
    </row>
    <row r="3641" spans="1:12" x14ac:dyDescent="0.3">
      <c r="A3641" s="12" t="s">
        <v>7265</v>
      </c>
      <c r="B3641" s="12">
        <v>6</v>
      </c>
      <c r="C3641" s="12">
        <v>0</v>
      </c>
      <c r="D3641" s="12">
        <v>26.857600000000001</v>
      </c>
      <c r="I3641" s="12" t="s">
        <v>3771</v>
      </c>
      <c r="J3641" s="12" t="s">
        <v>3771</v>
      </c>
      <c r="K3641" s="12">
        <v>84172.364199999996</v>
      </c>
      <c r="L3641" s="12" t="s">
        <v>7266</v>
      </c>
    </row>
    <row r="3642" spans="1:12" x14ac:dyDescent="0.3">
      <c r="A3642" s="12" t="s">
        <v>7267</v>
      </c>
      <c r="B3642" s="12">
        <v>5</v>
      </c>
      <c r="C3642" s="12">
        <v>0</v>
      </c>
      <c r="D3642" s="12">
        <v>37.439</v>
      </c>
      <c r="I3642" s="12" t="s">
        <v>3771</v>
      </c>
      <c r="J3642" s="12" t="s">
        <v>3771</v>
      </c>
      <c r="K3642" s="12">
        <v>49447.658499999998</v>
      </c>
      <c r="L3642" s="12" t="s">
        <v>7268</v>
      </c>
    </row>
    <row r="3643" spans="1:12" x14ac:dyDescent="0.3">
      <c r="A3643" s="12" t="s">
        <v>7269</v>
      </c>
      <c r="B3643" s="12">
        <v>3</v>
      </c>
      <c r="C3643" s="12">
        <v>0</v>
      </c>
      <c r="D3643" s="12">
        <v>13.783099999999999</v>
      </c>
      <c r="I3643" s="12" t="s">
        <v>3771</v>
      </c>
      <c r="J3643" s="12" t="s">
        <v>3771</v>
      </c>
      <c r="K3643" s="12">
        <v>116513.24920000001</v>
      </c>
      <c r="L3643" s="12" t="s">
        <v>7270</v>
      </c>
    </row>
    <row r="3644" spans="1:12" x14ac:dyDescent="0.3">
      <c r="A3644" s="12" t="s">
        <v>7271</v>
      </c>
      <c r="B3644" s="12">
        <v>2</v>
      </c>
      <c r="C3644" s="12">
        <v>0</v>
      </c>
      <c r="D3644" s="12">
        <v>8.2163000000000004</v>
      </c>
      <c r="I3644" s="12" t="s">
        <v>3771</v>
      </c>
      <c r="J3644" s="12" t="s">
        <v>3771</v>
      </c>
      <c r="K3644" s="12">
        <v>67608.238700000002</v>
      </c>
      <c r="L3644" s="12" t="s">
        <v>7272</v>
      </c>
    </row>
    <row r="3645" spans="1:12" x14ac:dyDescent="0.3">
      <c r="A3645" s="12" t="s">
        <v>7273</v>
      </c>
      <c r="B3645" s="12">
        <v>15</v>
      </c>
      <c r="C3645" s="12">
        <v>0</v>
      </c>
      <c r="D3645" s="12">
        <v>73.254000000000005</v>
      </c>
      <c r="I3645" s="12" t="s">
        <v>3771</v>
      </c>
      <c r="J3645" s="12" t="s">
        <v>3771</v>
      </c>
      <c r="K3645" s="12">
        <v>227205.81830000001</v>
      </c>
      <c r="L3645" s="12" t="s">
        <v>7274</v>
      </c>
    </row>
    <row r="3646" spans="1:12" x14ac:dyDescent="0.3">
      <c r="A3646" s="12" t="s">
        <v>7275</v>
      </c>
      <c r="B3646" s="12">
        <v>1</v>
      </c>
      <c r="C3646" s="12">
        <v>0</v>
      </c>
      <c r="D3646" s="12">
        <v>5.9481000000000002</v>
      </c>
      <c r="I3646" s="12" t="s">
        <v>3771</v>
      </c>
      <c r="J3646" s="12" t="s">
        <v>3771</v>
      </c>
      <c r="K3646" s="12">
        <v>16059.054899999999</v>
      </c>
      <c r="L3646" s="12" t="s">
        <v>7276</v>
      </c>
    </row>
    <row r="3647" spans="1:12" x14ac:dyDescent="0.3">
      <c r="A3647" s="12" t="s">
        <v>7277</v>
      </c>
      <c r="B3647" s="12">
        <v>3</v>
      </c>
      <c r="C3647" s="12">
        <v>0</v>
      </c>
      <c r="D3647" s="12">
        <v>14.2689</v>
      </c>
      <c r="I3647" s="12" t="s">
        <v>3771</v>
      </c>
      <c r="J3647" s="12" t="s">
        <v>3771</v>
      </c>
      <c r="K3647" s="12">
        <v>140590.4425</v>
      </c>
      <c r="L3647" s="12" t="s">
        <v>7278</v>
      </c>
    </row>
    <row r="3648" spans="1:12" x14ac:dyDescent="0.3">
      <c r="A3648" s="12" t="s">
        <v>7279</v>
      </c>
      <c r="B3648" s="12">
        <v>4</v>
      </c>
      <c r="C3648" s="12">
        <v>0</v>
      </c>
      <c r="D3648" s="12">
        <v>18.8734</v>
      </c>
      <c r="I3648" s="12" t="s">
        <v>3771</v>
      </c>
      <c r="J3648" s="12" t="s">
        <v>3771</v>
      </c>
      <c r="K3648" s="12">
        <v>154048.24729999999</v>
      </c>
      <c r="L3648" s="12" t="s">
        <v>7280</v>
      </c>
    </row>
    <row r="3649" spans="1:12" x14ac:dyDescent="0.3">
      <c r="A3649" s="12" t="s">
        <v>7281</v>
      </c>
      <c r="B3649" s="12">
        <v>4</v>
      </c>
      <c r="C3649" s="12">
        <v>0</v>
      </c>
      <c r="D3649" s="12">
        <v>18.6036</v>
      </c>
      <c r="I3649" s="12" t="s">
        <v>3771</v>
      </c>
      <c r="J3649" s="12" t="s">
        <v>3771</v>
      </c>
      <c r="K3649" s="12">
        <v>50115.927100000001</v>
      </c>
      <c r="L3649" s="12" t="s">
        <v>7282</v>
      </c>
    </row>
    <row r="3650" spans="1:12" x14ac:dyDescent="0.3">
      <c r="A3650" s="12" t="s">
        <v>7283</v>
      </c>
      <c r="B3650" s="12">
        <v>4</v>
      </c>
      <c r="C3650" s="12">
        <v>0</v>
      </c>
      <c r="D3650" s="12">
        <v>19.465599999999998</v>
      </c>
      <c r="I3650" s="12" t="s">
        <v>3771</v>
      </c>
      <c r="J3650" s="12" t="s">
        <v>3771</v>
      </c>
      <c r="K3650" s="12">
        <v>62362.624400000001</v>
      </c>
      <c r="L3650" s="12" t="s">
        <v>7284</v>
      </c>
    </row>
    <row r="3651" spans="1:12" x14ac:dyDescent="0.3">
      <c r="A3651" s="12" t="s">
        <v>7285</v>
      </c>
      <c r="B3651" s="12">
        <v>2</v>
      </c>
      <c r="C3651" s="12">
        <v>0</v>
      </c>
      <c r="D3651" s="12">
        <v>8.3137000000000008</v>
      </c>
      <c r="I3651" s="12" t="s">
        <v>3771</v>
      </c>
      <c r="J3651" s="12" t="s">
        <v>3771</v>
      </c>
      <c r="K3651" s="12">
        <v>72627.276700000002</v>
      </c>
      <c r="L3651" s="12" t="s">
        <v>7286</v>
      </c>
    </row>
    <row r="3652" spans="1:12" x14ac:dyDescent="0.3">
      <c r="A3652" s="12" t="s">
        <v>7287</v>
      </c>
      <c r="B3652" s="12">
        <v>9</v>
      </c>
      <c r="C3652" s="12">
        <v>0</v>
      </c>
      <c r="D3652" s="12">
        <v>35.577500000000001</v>
      </c>
      <c r="I3652" s="12" t="s">
        <v>3771</v>
      </c>
      <c r="J3652" s="12" t="s">
        <v>3771</v>
      </c>
      <c r="K3652" s="12">
        <v>128927.2963</v>
      </c>
      <c r="L3652" s="12" t="s">
        <v>7288</v>
      </c>
    </row>
    <row r="3653" spans="1:12" x14ac:dyDescent="0.3">
      <c r="A3653" s="12" t="s">
        <v>7289</v>
      </c>
      <c r="B3653" s="12">
        <v>5</v>
      </c>
      <c r="C3653" s="12">
        <v>0</v>
      </c>
      <c r="D3653" s="12">
        <v>22.224499999999999</v>
      </c>
      <c r="I3653" s="12" t="s">
        <v>3771</v>
      </c>
      <c r="J3653" s="12" t="s">
        <v>3771</v>
      </c>
      <c r="K3653" s="12">
        <v>61453.419900000001</v>
      </c>
      <c r="L3653" s="12" t="s">
        <v>7290</v>
      </c>
    </row>
    <row r="3654" spans="1:12" x14ac:dyDescent="0.3">
      <c r="A3654" s="12" t="s">
        <v>7291</v>
      </c>
      <c r="B3654" s="12">
        <v>3</v>
      </c>
      <c r="C3654" s="12">
        <v>0</v>
      </c>
      <c r="D3654" s="12">
        <v>17.6279</v>
      </c>
      <c r="I3654" s="12" t="s">
        <v>3771</v>
      </c>
      <c r="J3654" s="12" t="s">
        <v>3771</v>
      </c>
      <c r="K3654" s="12">
        <v>61449.341399999998</v>
      </c>
      <c r="L3654" s="12" t="s">
        <v>7292</v>
      </c>
    </row>
    <row r="3655" spans="1:12" x14ac:dyDescent="0.3">
      <c r="A3655" s="12" t="s">
        <v>7293</v>
      </c>
      <c r="B3655" s="12">
        <v>3</v>
      </c>
      <c r="C3655" s="12">
        <v>0</v>
      </c>
      <c r="D3655" s="12">
        <v>14.568199999999999</v>
      </c>
      <c r="I3655" s="12" t="s">
        <v>3771</v>
      </c>
      <c r="J3655" s="12" t="s">
        <v>3771</v>
      </c>
      <c r="K3655" s="12">
        <v>93659.315100000007</v>
      </c>
      <c r="L3655" s="12" t="s">
        <v>7294</v>
      </c>
    </row>
    <row r="3656" spans="1:12" x14ac:dyDescent="0.3">
      <c r="A3656" s="12" t="s">
        <v>7295</v>
      </c>
      <c r="B3656" s="12">
        <v>2</v>
      </c>
      <c r="C3656" s="12">
        <v>0</v>
      </c>
      <c r="D3656" s="12">
        <v>8.7044999999999995</v>
      </c>
      <c r="I3656" s="12" t="s">
        <v>3771</v>
      </c>
      <c r="J3656" s="12" t="s">
        <v>3771</v>
      </c>
      <c r="K3656" s="12">
        <v>76063.260299999994</v>
      </c>
      <c r="L3656" s="12" t="s">
        <v>7296</v>
      </c>
    </row>
    <row r="3657" spans="1:12" x14ac:dyDescent="0.3">
      <c r="A3657" s="12" t="s">
        <v>7297</v>
      </c>
      <c r="B3657" s="12">
        <v>2</v>
      </c>
      <c r="C3657" s="12">
        <v>0</v>
      </c>
      <c r="D3657" s="12">
        <v>8.8246000000000002</v>
      </c>
      <c r="I3657" s="12" t="s">
        <v>3771</v>
      </c>
      <c r="J3657" s="12" t="s">
        <v>3771</v>
      </c>
      <c r="K3657" s="12">
        <v>60335.86</v>
      </c>
      <c r="L3657" s="12" t="s">
        <v>7298</v>
      </c>
    </row>
    <row r="3658" spans="1:12" x14ac:dyDescent="0.3">
      <c r="A3658" s="12" t="s">
        <v>7299</v>
      </c>
      <c r="B3658" s="12">
        <v>9</v>
      </c>
      <c r="C3658" s="12">
        <v>0</v>
      </c>
      <c r="D3658" s="12">
        <v>34.241999999999997</v>
      </c>
      <c r="I3658" s="12" t="s">
        <v>3771</v>
      </c>
      <c r="J3658" s="12" t="s">
        <v>3771</v>
      </c>
      <c r="K3658" s="12">
        <v>311257.81959999999</v>
      </c>
      <c r="L3658" s="12" t="s">
        <v>7300</v>
      </c>
    </row>
    <row r="3659" spans="1:12" x14ac:dyDescent="0.3">
      <c r="A3659" s="12" t="s">
        <v>7301</v>
      </c>
      <c r="B3659" s="12">
        <v>1</v>
      </c>
      <c r="C3659" s="12">
        <v>0</v>
      </c>
      <c r="D3659" s="12">
        <v>3.9336000000000002</v>
      </c>
      <c r="I3659" s="12" t="s">
        <v>3771</v>
      </c>
      <c r="J3659" s="12" t="s">
        <v>3771</v>
      </c>
      <c r="K3659" s="12">
        <v>83182.898400000005</v>
      </c>
      <c r="L3659" s="12" t="s">
        <v>7302</v>
      </c>
    </row>
    <row r="3660" spans="1:12" x14ac:dyDescent="0.3">
      <c r="A3660" s="12" t="s">
        <v>7303</v>
      </c>
      <c r="B3660" s="12">
        <v>2</v>
      </c>
      <c r="C3660" s="12">
        <v>0</v>
      </c>
      <c r="D3660" s="12">
        <v>12.6928</v>
      </c>
      <c r="I3660" s="12" t="s">
        <v>3771</v>
      </c>
      <c r="J3660" s="12" t="s">
        <v>3771</v>
      </c>
      <c r="K3660" s="12">
        <v>96896.5429</v>
      </c>
      <c r="L3660" s="12" t="s">
        <v>7304</v>
      </c>
    </row>
    <row r="3661" spans="1:12" x14ac:dyDescent="0.3">
      <c r="A3661" s="12" t="s">
        <v>7305</v>
      </c>
      <c r="B3661" s="12">
        <v>3</v>
      </c>
      <c r="C3661" s="12">
        <v>0</v>
      </c>
      <c r="D3661" s="12">
        <v>18.202300000000001</v>
      </c>
      <c r="I3661" s="12" t="s">
        <v>3771</v>
      </c>
      <c r="J3661" s="12" t="s">
        <v>3771</v>
      </c>
      <c r="K3661" s="12">
        <v>26247.7598</v>
      </c>
      <c r="L3661" s="12" t="s">
        <v>7306</v>
      </c>
    </row>
    <row r="3662" spans="1:12" x14ac:dyDescent="0.3">
      <c r="A3662" s="12" t="s">
        <v>7307</v>
      </c>
      <c r="B3662" s="12">
        <v>4</v>
      </c>
      <c r="C3662" s="12">
        <v>0</v>
      </c>
      <c r="D3662" s="12">
        <v>12.8279</v>
      </c>
      <c r="I3662" s="12" t="s">
        <v>3771</v>
      </c>
      <c r="J3662" s="12" t="s">
        <v>3771</v>
      </c>
      <c r="K3662" s="12">
        <v>195236.3596</v>
      </c>
      <c r="L3662" s="12" t="s">
        <v>7308</v>
      </c>
    </row>
    <row r="3663" spans="1:12" x14ac:dyDescent="0.3">
      <c r="A3663" s="12" t="s">
        <v>7309</v>
      </c>
      <c r="B3663" s="12">
        <v>2</v>
      </c>
      <c r="C3663" s="12">
        <v>0</v>
      </c>
      <c r="D3663" s="12">
        <v>13.529400000000001</v>
      </c>
      <c r="I3663" s="12" t="s">
        <v>3771</v>
      </c>
      <c r="J3663" s="12" t="s">
        <v>3771</v>
      </c>
      <c r="K3663" s="12">
        <v>213672.4694</v>
      </c>
      <c r="L3663" s="12" t="s">
        <v>7310</v>
      </c>
    </row>
    <row r="3664" spans="1:12" x14ac:dyDescent="0.3">
      <c r="A3664" s="12" t="s">
        <v>7311</v>
      </c>
      <c r="B3664" s="12">
        <v>4</v>
      </c>
      <c r="C3664" s="12">
        <v>0</v>
      </c>
      <c r="D3664" s="12">
        <v>21.9176</v>
      </c>
      <c r="I3664" s="12" t="s">
        <v>3771</v>
      </c>
      <c r="J3664" s="12" t="s">
        <v>3771</v>
      </c>
      <c r="K3664" s="12">
        <v>121380.5382</v>
      </c>
      <c r="L3664" s="12" t="s">
        <v>7312</v>
      </c>
    </row>
    <row r="3665" spans="1:12" x14ac:dyDescent="0.3">
      <c r="A3665" s="12" t="s">
        <v>7313</v>
      </c>
      <c r="B3665" s="12">
        <v>1</v>
      </c>
      <c r="C3665" s="12">
        <v>0</v>
      </c>
      <c r="D3665" s="12">
        <v>4.1063000000000001</v>
      </c>
      <c r="I3665" s="12" t="s">
        <v>3771</v>
      </c>
      <c r="J3665" s="12" t="s">
        <v>3771</v>
      </c>
      <c r="K3665" s="12">
        <v>69385.486499999999</v>
      </c>
      <c r="L3665" s="12" t="s">
        <v>7314</v>
      </c>
    </row>
    <row r="3666" spans="1:12" x14ac:dyDescent="0.3">
      <c r="A3666" s="12" t="s">
        <v>7315</v>
      </c>
      <c r="B3666" s="12">
        <v>2</v>
      </c>
      <c r="C3666" s="12">
        <v>0</v>
      </c>
      <c r="D3666" s="12">
        <v>7.9203999999999999</v>
      </c>
      <c r="I3666" s="12" t="s">
        <v>3771</v>
      </c>
      <c r="J3666" s="12" t="s">
        <v>3771</v>
      </c>
      <c r="K3666" s="12">
        <v>93941.397299999997</v>
      </c>
      <c r="L3666" s="12" t="s">
        <v>7316</v>
      </c>
    </row>
    <row r="3667" spans="1:12" x14ac:dyDescent="0.3">
      <c r="A3667" s="12" t="s">
        <v>7317</v>
      </c>
      <c r="B3667" s="12">
        <v>3</v>
      </c>
      <c r="C3667" s="12">
        <v>0</v>
      </c>
      <c r="D3667" s="12">
        <v>17.787700000000001</v>
      </c>
      <c r="I3667" s="12" t="s">
        <v>3771</v>
      </c>
      <c r="J3667" s="12" t="s">
        <v>3771</v>
      </c>
      <c r="K3667" s="12">
        <v>135604.43429999999</v>
      </c>
      <c r="L3667" s="12" t="s">
        <v>7318</v>
      </c>
    </row>
    <row r="3668" spans="1:12" x14ac:dyDescent="0.3">
      <c r="A3668" s="12" t="s">
        <v>7319</v>
      </c>
      <c r="B3668" s="12">
        <v>139</v>
      </c>
      <c r="C3668" s="12">
        <v>0</v>
      </c>
      <c r="D3668" s="12">
        <v>1058.0130999999999</v>
      </c>
      <c r="I3668" s="12" t="s">
        <v>3771</v>
      </c>
      <c r="J3668" s="12" t="s">
        <v>3771</v>
      </c>
      <c r="K3668" s="12">
        <v>519971.53049999999</v>
      </c>
      <c r="L3668" s="12" t="s">
        <v>7320</v>
      </c>
    </row>
    <row r="3669" spans="1:12" x14ac:dyDescent="0.3">
      <c r="A3669" s="12" t="s">
        <v>7321</v>
      </c>
      <c r="B3669" s="12">
        <v>8</v>
      </c>
      <c r="C3669" s="12">
        <v>0</v>
      </c>
      <c r="D3669" s="12">
        <v>30.1694</v>
      </c>
      <c r="I3669" s="12" t="s">
        <v>3771</v>
      </c>
      <c r="J3669" s="12" t="s">
        <v>3771</v>
      </c>
      <c r="K3669" s="12">
        <v>230198.26949999999</v>
      </c>
      <c r="L3669" s="12" t="s">
        <v>7322</v>
      </c>
    </row>
    <row r="3670" spans="1:12" x14ac:dyDescent="0.3">
      <c r="A3670" s="12" t="s">
        <v>7323</v>
      </c>
      <c r="B3670" s="12">
        <v>7</v>
      </c>
      <c r="C3670" s="12">
        <v>0</v>
      </c>
      <c r="D3670" s="12">
        <v>33.231000000000002</v>
      </c>
      <c r="I3670" s="12" t="s">
        <v>3771</v>
      </c>
      <c r="J3670" s="12" t="s">
        <v>3771</v>
      </c>
      <c r="K3670" s="12">
        <v>229369.39189999999</v>
      </c>
      <c r="L3670" s="12" t="s">
        <v>7324</v>
      </c>
    </row>
    <row r="3671" spans="1:12" x14ac:dyDescent="0.3">
      <c r="A3671" s="12" t="s">
        <v>7325</v>
      </c>
      <c r="B3671" s="12">
        <v>4</v>
      </c>
      <c r="C3671" s="12">
        <v>0</v>
      </c>
      <c r="D3671" s="12">
        <v>17.1982</v>
      </c>
      <c r="I3671" s="12" t="s">
        <v>3771</v>
      </c>
      <c r="J3671" s="12" t="s">
        <v>3771</v>
      </c>
      <c r="K3671" s="12">
        <v>103421.68919999999</v>
      </c>
      <c r="L3671" s="12" t="s">
        <v>7326</v>
      </c>
    </row>
    <row r="3672" spans="1:12" x14ac:dyDescent="0.3">
      <c r="A3672" s="12" t="s">
        <v>7327</v>
      </c>
      <c r="B3672" s="12">
        <v>3</v>
      </c>
      <c r="C3672" s="12">
        <v>0</v>
      </c>
      <c r="D3672" s="12">
        <v>20.309999999999999</v>
      </c>
      <c r="I3672" s="12" t="s">
        <v>3771</v>
      </c>
      <c r="J3672" s="12" t="s">
        <v>3771</v>
      </c>
      <c r="K3672" s="12">
        <v>99689.803700000004</v>
      </c>
      <c r="L3672" s="12" t="s">
        <v>7328</v>
      </c>
    </row>
    <row r="3673" spans="1:12" x14ac:dyDescent="0.3">
      <c r="A3673" s="12" t="s">
        <v>7329</v>
      </c>
      <c r="B3673" s="12">
        <v>6</v>
      </c>
      <c r="C3673" s="12">
        <v>0</v>
      </c>
      <c r="D3673" s="12">
        <v>30.781099999999999</v>
      </c>
      <c r="I3673" s="12" t="s">
        <v>3771</v>
      </c>
      <c r="J3673" s="12" t="s">
        <v>3771</v>
      </c>
      <c r="K3673" s="12">
        <v>150115.9191</v>
      </c>
      <c r="L3673" s="12" t="s">
        <v>7330</v>
      </c>
    </row>
    <row r="3674" spans="1:12" x14ac:dyDescent="0.3">
      <c r="A3674" s="12" t="s">
        <v>7331</v>
      </c>
      <c r="B3674" s="12">
        <v>2</v>
      </c>
      <c r="C3674" s="12">
        <v>0</v>
      </c>
      <c r="D3674" s="12">
        <v>9.3011999999999997</v>
      </c>
      <c r="I3674" s="12" t="s">
        <v>3771</v>
      </c>
      <c r="J3674" s="12" t="s">
        <v>3771</v>
      </c>
      <c r="K3674" s="12">
        <v>76462.732099999994</v>
      </c>
      <c r="L3674" s="12" t="s">
        <v>7332</v>
      </c>
    </row>
    <row r="3675" spans="1:12" x14ac:dyDescent="0.3">
      <c r="A3675" s="12" t="s">
        <v>7333</v>
      </c>
      <c r="B3675" s="12">
        <v>1</v>
      </c>
      <c r="C3675" s="12">
        <v>0</v>
      </c>
      <c r="D3675" s="12">
        <v>3.7488000000000001</v>
      </c>
      <c r="I3675" s="12" t="s">
        <v>3771</v>
      </c>
      <c r="J3675" s="12" t="s">
        <v>3771</v>
      </c>
      <c r="K3675" s="12">
        <v>48662.771099999998</v>
      </c>
      <c r="L3675" s="12" t="s">
        <v>7334</v>
      </c>
    </row>
    <row r="3676" spans="1:12" x14ac:dyDescent="0.3">
      <c r="A3676" s="12" t="s">
        <v>7335</v>
      </c>
      <c r="B3676" s="12">
        <v>8</v>
      </c>
      <c r="C3676" s="12">
        <v>0</v>
      </c>
      <c r="D3676" s="12">
        <v>56.131999999999998</v>
      </c>
      <c r="I3676" s="12" t="s">
        <v>3771</v>
      </c>
      <c r="J3676" s="12" t="s">
        <v>3771</v>
      </c>
      <c r="K3676" s="12">
        <v>38620.956100000003</v>
      </c>
      <c r="L3676" s="12" t="s">
        <v>7336</v>
      </c>
    </row>
    <row r="3677" spans="1:12" x14ac:dyDescent="0.3">
      <c r="A3677" s="12" t="s">
        <v>7337</v>
      </c>
      <c r="B3677" s="12">
        <v>3</v>
      </c>
      <c r="C3677" s="12">
        <v>0</v>
      </c>
      <c r="D3677" s="12">
        <v>13.551399999999999</v>
      </c>
      <c r="I3677" s="12" t="s">
        <v>3771</v>
      </c>
      <c r="J3677" s="12" t="s">
        <v>3771</v>
      </c>
      <c r="K3677" s="12">
        <v>113807.6387</v>
      </c>
      <c r="L3677" s="12" t="s">
        <v>7338</v>
      </c>
    </row>
    <row r="3678" spans="1:12" x14ac:dyDescent="0.3">
      <c r="A3678" s="12" t="s">
        <v>7339</v>
      </c>
      <c r="B3678" s="12">
        <v>8</v>
      </c>
      <c r="C3678" s="12">
        <v>0</v>
      </c>
      <c r="D3678" s="12">
        <v>43.526400000000002</v>
      </c>
      <c r="I3678" s="12" t="s">
        <v>3771</v>
      </c>
      <c r="J3678" s="12" t="s">
        <v>3771</v>
      </c>
      <c r="K3678" s="12">
        <v>136661.09719999999</v>
      </c>
      <c r="L3678" s="12" t="s">
        <v>7340</v>
      </c>
    </row>
    <row r="3679" spans="1:12" x14ac:dyDescent="0.3">
      <c r="A3679" s="12" t="s">
        <v>7341</v>
      </c>
      <c r="B3679" s="12">
        <v>3</v>
      </c>
      <c r="C3679" s="12">
        <v>0</v>
      </c>
      <c r="D3679" s="12">
        <v>16.806899999999999</v>
      </c>
      <c r="I3679" s="12" t="s">
        <v>3771</v>
      </c>
      <c r="J3679" s="12" t="s">
        <v>3771</v>
      </c>
      <c r="K3679" s="12">
        <v>95799.439899999998</v>
      </c>
      <c r="L3679" s="12" t="s">
        <v>7342</v>
      </c>
    </row>
    <row r="3680" spans="1:12" x14ac:dyDescent="0.3">
      <c r="A3680" s="12" t="s">
        <v>7343</v>
      </c>
      <c r="B3680" s="12">
        <v>1</v>
      </c>
      <c r="C3680" s="12">
        <v>0</v>
      </c>
      <c r="D3680" s="12">
        <v>4.5659999999999998</v>
      </c>
      <c r="I3680" s="12" t="s">
        <v>3771</v>
      </c>
      <c r="J3680" s="12" t="s">
        <v>3771</v>
      </c>
      <c r="K3680" s="12">
        <v>17406.122899999998</v>
      </c>
      <c r="L3680" s="12" t="s">
        <v>7344</v>
      </c>
    </row>
    <row r="3681" spans="1:12" x14ac:dyDescent="0.3">
      <c r="A3681" s="12" t="s">
        <v>7345</v>
      </c>
      <c r="B3681" s="12">
        <v>4</v>
      </c>
      <c r="C3681" s="12">
        <v>0</v>
      </c>
      <c r="D3681" s="12">
        <v>19.043399999999998</v>
      </c>
      <c r="I3681" s="12" t="s">
        <v>3771</v>
      </c>
      <c r="J3681" s="12" t="s">
        <v>3771</v>
      </c>
      <c r="K3681" s="12">
        <v>286578.29479999997</v>
      </c>
      <c r="L3681" s="12" t="s">
        <v>7346</v>
      </c>
    </row>
    <row r="3682" spans="1:12" x14ac:dyDescent="0.3">
      <c r="A3682" s="12" t="s">
        <v>7347</v>
      </c>
      <c r="B3682" s="12">
        <v>3</v>
      </c>
      <c r="C3682" s="12">
        <v>0</v>
      </c>
      <c r="D3682" s="12">
        <v>16.795100000000001</v>
      </c>
      <c r="I3682" s="12" t="s">
        <v>3771</v>
      </c>
      <c r="J3682" s="12" t="s">
        <v>3771</v>
      </c>
      <c r="K3682" s="12">
        <v>51770.638099999996</v>
      </c>
      <c r="L3682" s="12" t="s">
        <v>7348</v>
      </c>
    </row>
    <row r="3683" spans="1:12" x14ac:dyDescent="0.3">
      <c r="A3683" s="12" t="s">
        <v>7349</v>
      </c>
      <c r="B3683" s="12">
        <v>1</v>
      </c>
      <c r="C3683" s="12">
        <v>0</v>
      </c>
      <c r="D3683" s="12">
        <v>3.5649999999999999</v>
      </c>
      <c r="I3683" s="12" t="s">
        <v>3771</v>
      </c>
      <c r="J3683" s="12" t="s">
        <v>3771</v>
      </c>
      <c r="K3683" s="12">
        <v>54929.321600000003</v>
      </c>
      <c r="L3683" s="12" t="s">
        <v>7350</v>
      </c>
    </row>
    <row r="3684" spans="1:12" x14ac:dyDescent="0.3">
      <c r="A3684" s="12" t="s">
        <v>7351</v>
      </c>
      <c r="B3684" s="12">
        <v>2</v>
      </c>
      <c r="C3684" s="12">
        <v>0</v>
      </c>
      <c r="D3684" s="12">
        <v>7.6349999999999998</v>
      </c>
      <c r="I3684" s="12" t="s">
        <v>3771</v>
      </c>
      <c r="J3684" s="12" t="s">
        <v>3771</v>
      </c>
      <c r="K3684" s="12">
        <v>196277.39139999999</v>
      </c>
      <c r="L3684" s="12" t="s">
        <v>7352</v>
      </c>
    </row>
    <row r="3685" spans="1:12" x14ac:dyDescent="0.3">
      <c r="A3685" s="12" t="s">
        <v>7353</v>
      </c>
      <c r="B3685" s="12">
        <v>3</v>
      </c>
      <c r="C3685" s="12">
        <v>0</v>
      </c>
      <c r="D3685" s="12">
        <v>12.030900000000001</v>
      </c>
      <c r="I3685" s="12" t="s">
        <v>3771</v>
      </c>
      <c r="J3685" s="12" t="s">
        <v>3771</v>
      </c>
      <c r="K3685" s="12">
        <v>64153.283000000003</v>
      </c>
      <c r="L3685" s="12" t="s">
        <v>7354</v>
      </c>
    </row>
    <row r="3686" spans="1:12" x14ac:dyDescent="0.3">
      <c r="A3686" s="12" t="s">
        <v>7355</v>
      </c>
      <c r="B3686" s="12">
        <v>1</v>
      </c>
      <c r="C3686" s="12">
        <v>0</v>
      </c>
      <c r="D3686" s="12">
        <v>7.1067</v>
      </c>
      <c r="I3686" s="12" t="s">
        <v>3771</v>
      </c>
      <c r="J3686" s="12" t="s">
        <v>3771</v>
      </c>
      <c r="K3686" s="12">
        <v>11366.1407</v>
      </c>
      <c r="L3686" s="12" t="s">
        <v>7356</v>
      </c>
    </row>
    <row r="3687" spans="1:12" x14ac:dyDescent="0.3">
      <c r="A3687" s="12" t="s">
        <v>7357</v>
      </c>
      <c r="B3687" s="12">
        <v>3</v>
      </c>
      <c r="C3687" s="12">
        <v>0</v>
      </c>
      <c r="D3687" s="12">
        <v>13.032400000000001</v>
      </c>
      <c r="I3687" s="12" t="s">
        <v>3771</v>
      </c>
      <c r="J3687" s="12" t="s">
        <v>3771</v>
      </c>
      <c r="K3687" s="12">
        <v>87302.223800000007</v>
      </c>
      <c r="L3687" s="12" t="s">
        <v>7358</v>
      </c>
    </row>
    <row r="3688" spans="1:12" x14ac:dyDescent="0.3">
      <c r="A3688" s="12" t="s">
        <v>7359</v>
      </c>
      <c r="B3688" s="12">
        <v>1</v>
      </c>
      <c r="C3688" s="12">
        <v>0</v>
      </c>
      <c r="D3688" s="12">
        <v>4.0644</v>
      </c>
      <c r="I3688" s="12" t="s">
        <v>3771</v>
      </c>
      <c r="J3688" s="12" t="s">
        <v>3771</v>
      </c>
      <c r="K3688" s="12">
        <v>108614.39350000001</v>
      </c>
      <c r="L3688" s="12" t="s">
        <v>7360</v>
      </c>
    </row>
    <row r="3689" spans="1:12" x14ac:dyDescent="0.3">
      <c r="A3689" s="12" t="s">
        <v>7361</v>
      </c>
      <c r="B3689" s="12">
        <v>2</v>
      </c>
      <c r="C3689" s="12">
        <v>0</v>
      </c>
      <c r="D3689" s="12">
        <v>7.7168000000000001</v>
      </c>
      <c r="I3689" s="12" t="s">
        <v>3771</v>
      </c>
      <c r="J3689" s="12" t="s">
        <v>3771</v>
      </c>
      <c r="K3689" s="12">
        <v>70880.616500000004</v>
      </c>
      <c r="L3689" s="12" t="s">
        <v>7362</v>
      </c>
    </row>
    <row r="3690" spans="1:12" x14ac:dyDescent="0.3">
      <c r="A3690" s="12" t="s">
        <v>7363</v>
      </c>
      <c r="B3690" s="12">
        <v>2</v>
      </c>
      <c r="C3690" s="12">
        <v>0</v>
      </c>
      <c r="D3690" s="12">
        <v>13.77</v>
      </c>
      <c r="I3690" s="12" t="s">
        <v>3771</v>
      </c>
      <c r="J3690" s="12" t="s">
        <v>3771</v>
      </c>
      <c r="K3690" s="12">
        <v>110405.65330000001</v>
      </c>
      <c r="L3690" s="12" t="s">
        <v>7364</v>
      </c>
    </row>
    <row r="3691" spans="1:12" x14ac:dyDescent="0.3">
      <c r="A3691" s="12" t="s">
        <v>7365</v>
      </c>
      <c r="B3691" s="12">
        <v>6</v>
      </c>
      <c r="C3691" s="12">
        <v>0</v>
      </c>
      <c r="D3691" s="12">
        <v>28.898199999999999</v>
      </c>
      <c r="I3691" s="12" t="s">
        <v>3771</v>
      </c>
      <c r="J3691" s="12" t="s">
        <v>3771</v>
      </c>
      <c r="K3691" s="12">
        <v>112890.19439999999</v>
      </c>
      <c r="L3691" s="12" t="s">
        <v>7366</v>
      </c>
    </row>
    <row r="3692" spans="1:12" x14ac:dyDescent="0.3">
      <c r="A3692" s="12" t="s">
        <v>7367</v>
      </c>
      <c r="B3692" s="12">
        <v>4</v>
      </c>
      <c r="C3692" s="12">
        <v>0</v>
      </c>
      <c r="D3692" s="12">
        <v>15.462400000000001</v>
      </c>
      <c r="I3692" s="12" t="s">
        <v>3771</v>
      </c>
      <c r="J3692" s="12" t="s">
        <v>3771</v>
      </c>
      <c r="K3692" s="12">
        <v>128222.723</v>
      </c>
      <c r="L3692" s="12" t="s">
        <v>7368</v>
      </c>
    </row>
    <row r="3693" spans="1:12" x14ac:dyDescent="0.3">
      <c r="A3693" s="12" t="s">
        <v>7369</v>
      </c>
      <c r="B3693" s="12">
        <v>2</v>
      </c>
      <c r="C3693" s="12">
        <v>0</v>
      </c>
      <c r="D3693" s="12">
        <v>14.215400000000001</v>
      </c>
      <c r="I3693" s="12" t="s">
        <v>3771</v>
      </c>
      <c r="J3693" s="12" t="s">
        <v>3771</v>
      </c>
      <c r="K3693" s="12">
        <v>35118.989699999998</v>
      </c>
      <c r="L3693" s="12" t="s">
        <v>7370</v>
      </c>
    </row>
    <row r="3694" spans="1:12" x14ac:dyDescent="0.3">
      <c r="A3694" s="12" t="s">
        <v>7371</v>
      </c>
      <c r="B3694" s="12">
        <v>3</v>
      </c>
      <c r="C3694" s="12">
        <v>0</v>
      </c>
      <c r="D3694" s="12">
        <v>13.3043</v>
      </c>
      <c r="I3694" s="12" t="s">
        <v>3771</v>
      </c>
      <c r="J3694" s="12" t="s">
        <v>3771</v>
      </c>
      <c r="K3694" s="12">
        <v>74203.006899999993</v>
      </c>
      <c r="L3694" s="12" t="s">
        <v>7372</v>
      </c>
    </row>
    <row r="3695" spans="1:12" x14ac:dyDescent="0.3">
      <c r="A3695" s="12" t="s">
        <v>7373</v>
      </c>
      <c r="B3695" s="12">
        <v>1</v>
      </c>
      <c r="C3695" s="12">
        <v>0</v>
      </c>
      <c r="D3695" s="12">
        <v>4.4866000000000001</v>
      </c>
      <c r="I3695" s="12" t="s">
        <v>3771</v>
      </c>
      <c r="J3695" s="12" t="s">
        <v>3771</v>
      </c>
      <c r="K3695" s="12">
        <v>74566.609700000001</v>
      </c>
      <c r="L3695" s="12" t="s">
        <v>7374</v>
      </c>
    </row>
    <row r="3696" spans="1:12" x14ac:dyDescent="0.3">
      <c r="A3696" s="12" t="s">
        <v>7375</v>
      </c>
      <c r="B3696" s="12">
        <v>5</v>
      </c>
      <c r="C3696" s="12">
        <v>0</v>
      </c>
      <c r="D3696" s="12">
        <v>25.9574</v>
      </c>
      <c r="I3696" s="12" t="s">
        <v>3771</v>
      </c>
      <c r="J3696" s="12" t="s">
        <v>3771</v>
      </c>
      <c r="K3696" s="12">
        <v>88711.977599999998</v>
      </c>
      <c r="L3696" s="12" t="s">
        <v>7376</v>
      </c>
    </row>
    <row r="3697" spans="1:12" x14ac:dyDescent="0.3">
      <c r="A3697" s="12" t="s">
        <v>7377</v>
      </c>
      <c r="B3697" s="12">
        <v>4</v>
      </c>
      <c r="C3697" s="12">
        <v>0</v>
      </c>
      <c r="D3697" s="12">
        <v>18.579799999999999</v>
      </c>
      <c r="I3697" s="12" t="s">
        <v>3771</v>
      </c>
      <c r="J3697" s="12" t="s">
        <v>3771</v>
      </c>
      <c r="K3697" s="12">
        <v>131825.14199999999</v>
      </c>
      <c r="L3697" s="12" t="s">
        <v>7378</v>
      </c>
    </row>
    <row r="3698" spans="1:12" x14ac:dyDescent="0.3">
      <c r="A3698" s="12" t="s">
        <v>7379</v>
      </c>
      <c r="B3698" s="12">
        <v>6</v>
      </c>
      <c r="C3698" s="12">
        <v>0</v>
      </c>
      <c r="D3698" s="12">
        <v>21.363299999999999</v>
      </c>
      <c r="I3698" s="12" t="s">
        <v>3771</v>
      </c>
      <c r="J3698" s="12" t="s">
        <v>3771</v>
      </c>
      <c r="K3698" s="12">
        <v>127078.48669999999</v>
      </c>
      <c r="L3698" s="12" t="s">
        <v>7380</v>
      </c>
    </row>
    <row r="3699" spans="1:12" x14ac:dyDescent="0.3">
      <c r="A3699" s="12" t="s">
        <v>7381</v>
      </c>
      <c r="B3699" s="12">
        <v>1</v>
      </c>
      <c r="C3699" s="12">
        <v>0</v>
      </c>
      <c r="D3699" s="12">
        <v>4.5133999999999999</v>
      </c>
      <c r="I3699" s="12" t="s">
        <v>3771</v>
      </c>
      <c r="J3699" s="12" t="s">
        <v>3771</v>
      </c>
      <c r="K3699" s="12">
        <v>71497.486900000004</v>
      </c>
      <c r="L3699" s="12" t="s">
        <v>7382</v>
      </c>
    </row>
    <row r="3700" spans="1:12" x14ac:dyDescent="0.3">
      <c r="A3700" s="12" t="s">
        <v>7383</v>
      </c>
      <c r="B3700" s="12">
        <v>5</v>
      </c>
      <c r="C3700" s="12">
        <v>0</v>
      </c>
      <c r="D3700" s="12">
        <v>42.733899999999998</v>
      </c>
      <c r="I3700" s="12" t="s">
        <v>3771</v>
      </c>
      <c r="J3700" s="12" t="s">
        <v>3771</v>
      </c>
      <c r="K3700" s="12">
        <v>40627.195099999997</v>
      </c>
      <c r="L3700" s="12" t="s">
        <v>7384</v>
      </c>
    </row>
    <row r="3701" spans="1:12" x14ac:dyDescent="0.3">
      <c r="A3701" s="12" t="s">
        <v>7385</v>
      </c>
      <c r="B3701" s="12">
        <v>4</v>
      </c>
      <c r="C3701" s="12">
        <v>0</v>
      </c>
      <c r="D3701" s="12">
        <v>29.158000000000001</v>
      </c>
      <c r="I3701" s="12" t="s">
        <v>3771</v>
      </c>
      <c r="J3701" s="12" t="s">
        <v>3771</v>
      </c>
      <c r="K3701" s="12">
        <v>40834.438699999999</v>
      </c>
      <c r="L3701" s="12" t="s">
        <v>7386</v>
      </c>
    </row>
    <row r="3702" spans="1:12" x14ac:dyDescent="0.3">
      <c r="A3702" s="12" t="s">
        <v>7387</v>
      </c>
      <c r="B3702" s="12">
        <v>3</v>
      </c>
      <c r="C3702" s="12">
        <v>0</v>
      </c>
      <c r="D3702" s="12">
        <v>10.7218</v>
      </c>
      <c r="I3702" s="12" t="s">
        <v>3771</v>
      </c>
      <c r="J3702" s="12" t="s">
        <v>3771</v>
      </c>
      <c r="K3702" s="12">
        <v>113855.63529999999</v>
      </c>
      <c r="L3702" s="12" t="s">
        <v>7388</v>
      </c>
    </row>
    <row r="3703" spans="1:12" x14ac:dyDescent="0.3">
      <c r="A3703" s="12" t="s">
        <v>7389</v>
      </c>
      <c r="B3703" s="12">
        <v>1</v>
      </c>
      <c r="C3703" s="12">
        <v>0</v>
      </c>
      <c r="D3703" s="12">
        <v>4.3453999999999997</v>
      </c>
      <c r="I3703" s="12" t="s">
        <v>3771</v>
      </c>
      <c r="J3703" s="12" t="s">
        <v>3771</v>
      </c>
      <c r="K3703" s="12">
        <v>290040.64809999999</v>
      </c>
      <c r="L3703" s="12" t="s">
        <v>7390</v>
      </c>
    </row>
    <row r="3704" spans="1:12" x14ac:dyDescent="0.3">
      <c r="A3704" s="12" t="s">
        <v>7391</v>
      </c>
      <c r="B3704" s="12">
        <v>3</v>
      </c>
      <c r="C3704" s="12">
        <v>0</v>
      </c>
      <c r="D3704" s="12">
        <v>16.940999999999999</v>
      </c>
      <c r="I3704" s="12" t="s">
        <v>3771</v>
      </c>
      <c r="J3704" s="12" t="s">
        <v>3771</v>
      </c>
      <c r="K3704" s="12">
        <v>24965.658200000002</v>
      </c>
      <c r="L3704" s="12" t="s">
        <v>7392</v>
      </c>
    </row>
    <row r="3705" spans="1:12" x14ac:dyDescent="0.3">
      <c r="A3705" s="12" t="s">
        <v>7393</v>
      </c>
      <c r="B3705" s="12">
        <v>3</v>
      </c>
      <c r="C3705" s="12">
        <v>0</v>
      </c>
      <c r="D3705" s="12">
        <v>13.679500000000001</v>
      </c>
      <c r="I3705" s="12" t="s">
        <v>3771</v>
      </c>
      <c r="J3705" s="12" t="s">
        <v>3771</v>
      </c>
      <c r="K3705" s="12">
        <v>58391.821400000001</v>
      </c>
      <c r="L3705" s="12" t="s">
        <v>7394</v>
      </c>
    </row>
    <row r="3706" spans="1:12" x14ac:dyDescent="0.3">
      <c r="A3706" s="12" t="s">
        <v>7395</v>
      </c>
      <c r="B3706" s="12">
        <v>1</v>
      </c>
      <c r="C3706" s="12">
        <v>0</v>
      </c>
      <c r="D3706" s="12">
        <v>5.8902000000000001</v>
      </c>
      <c r="I3706" s="12" t="s">
        <v>3771</v>
      </c>
      <c r="J3706" s="12" t="s">
        <v>3771</v>
      </c>
      <c r="K3706" s="12">
        <v>100254.85030000001</v>
      </c>
      <c r="L3706" s="12" t="s">
        <v>7396</v>
      </c>
    </row>
    <row r="3707" spans="1:12" x14ac:dyDescent="0.3">
      <c r="A3707" s="12" t="s">
        <v>7397</v>
      </c>
      <c r="B3707" s="12">
        <v>2</v>
      </c>
      <c r="C3707" s="12">
        <v>0</v>
      </c>
      <c r="D3707" s="12">
        <v>8.9565000000000001</v>
      </c>
      <c r="I3707" s="12" t="s">
        <v>3771</v>
      </c>
      <c r="J3707" s="12" t="s">
        <v>3771</v>
      </c>
      <c r="K3707" s="12">
        <v>109795.8579</v>
      </c>
      <c r="L3707" s="12" t="s">
        <v>7398</v>
      </c>
    </row>
    <row r="3708" spans="1:12" x14ac:dyDescent="0.3">
      <c r="A3708" s="12" t="s">
        <v>7399</v>
      </c>
      <c r="B3708" s="12">
        <v>4</v>
      </c>
      <c r="C3708" s="12">
        <v>0</v>
      </c>
      <c r="D3708" s="12">
        <v>17.418600000000001</v>
      </c>
      <c r="I3708" s="12" t="s">
        <v>3771</v>
      </c>
      <c r="J3708" s="12" t="s">
        <v>3771</v>
      </c>
      <c r="K3708" s="12">
        <v>205936.6084</v>
      </c>
      <c r="L3708" s="12" t="s">
        <v>7400</v>
      </c>
    </row>
    <row r="3709" spans="1:12" x14ac:dyDescent="0.3">
      <c r="A3709" s="12" t="s">
        <v>7401</v>
      </c>
      <c r="B3709" s="12">
        <v>3</v>
      </c>
      <c r="C3709" s="12">
        <v>0</v>
      </c>
      <c r="D3709" s="12">
        <v>12.780799999999999</v>
      </c>
      <c r="I3709" s="12" t="s">
        <v>3771</v>
      </c>
      <c r="J3709" s="12" t="s">
        <v>3771</v>
      </c>
      <c r="K3709" s="12">
        <v>253958.34820000001</v>
      </c>
      <c r="L3709" s="12" t="s">
        <v>7402</v>
      </c>
    </row>
    <row r="3710" spans="1:12" x14ac:dyDescent="0.3">
      <c r="A3710" s="12" t="s">
        <v>7403</v>
      </c>
      <c r="B3710" s="12">
        <v>5</v>
      </c>
      <c r="C3710" s="12">
        <v>0</v>
      </c>
      <c r="D3710" s="12">
        <v>34.6646</v>
      </c>
      <c r="I3710" s="12" t="s">
        <v>3771</v>
      </c>
      <c r="J3710" s="12" t="s">
        <v>3771</v>
      </c>
      <c r="K3710" s="12">
        <v>28958.837800000001</v>
      </c>
      <c r="L3710" s="12" t="s">
        <v>7404</v>
      </c>
    </row>
    <row r="3711" spans="1:12" x14ac:dyDescent="0.3">
      <c r="A3711" s="12" t="s">
        <v>7405</v>
      </c>
      <c r="B3711" s="12">
        <v>24</v>
      </c>
      <c r="C3711" s="12">
        <v>0</v>
      </c>
      <c r="D3711" s="12">
        <v>116.4218</v>
      </c>
      <c r="I3711" s="12" t="s">
        <v>3771</v>
      </c>
      <c r="J3711" s="12" t="s">
        <v>3771</v>
      </c>
      <c r="K3711" s="12">
        <v>569701.10239999997</v>
      </c>
      <c r="L3711" s="12" t="s">
        <v>7406</v>
      </c>
    </row>
    <row r="3712" spans="1:12" x14ac:dyDescent="0.3">
      <c r="A3712" s="12" t="s">
        <v>7407</v>
      </c>
      <c r="B3712" s="12">
        <v>2</v>
      </c>
      <c r="C3712" s="12">
        <v>0</v>
      </c>
      <c r="D3712" s="12">
        <v>7.4493999999999998</v>
      </c>
      <c r="I3712" s="12" t="s">
        <v>3771</v>
      </c>
      <c r="J3712" s="12" t="s">
        <v>3771</v>
      </c>
      <c r="K3712" s="12">
        <v>50894.740299999998</v>
      </c>
      <c r="L3712" s="12" t="s">
        <v>7408</v>
      </c>
    </row>
    <row r="3713" spans="1:12" x14ac:dyDescent="0.3">
      <c r="A3713" s="12" t="s">
        <v>7409</v>
      </c>
      <c r="B3713" s="12">
        <v>2</v>
      </c>
      <c r="C3713" s="12">
        <v>0</v>
      </c>
      <c r="D3713" s="12">
        <v>9.7584</v>
      </c>
      <c r="I3713" s="12" t="s">
        <v>3771</v>
      </c>
      <c r="J3713" s="12" t="s">
        <v>3771</v>
      </c>
      <c r="K3713" s="12">
        <v>36363.622900000002</v>
      </c>
      <c r="L3713" s="12" t="s">
        <v>7410</v>
      </c>
    </row>
    <row r="3714" spans="1:12" x14ac:dyDescent="0.3">
      <c r="A3714" s="12" t="s">
        <v>7411</v>
      </c>
      <c r="B3714" s="12">
        <v>4</v>
      </c>
      <c r="C3714" s="12">
        <v>0</v>
      </c>
      <c r="D3714" s="12">
        <v>23.877300000000002</v>
      </c>
      <c r="I3714" s="12" t="s">
        <v>3771</v>
      </c>
      <c r="J3714" s="12" t="s">
        <v>3771</v>
      </c>
      <c r="K3714" s="12">
        <v>94096.731100000005</v>
      </c>
      <c r="L3714" s="12" t="s">
        <v>7412</v>
      </c>
    </row>
    <row r="3715" spans="1:12" x14ac:dyDescent="0.3">
      <c r="A3715" s="12" t="s">
        <v>7413</v>
      </c>
      <c r="B3715" s="12">
        <v>9</v>
      </c>
      <c r="C3715" s="12">
        <v>0</v>
      </c>
      <c r="D3715" s="12">
        <v>59.610599999999998</v>
      </c>
      <c r="I3715" s="12" t="s">
        <v>3771</v>
      </c>
      <c r="J3715" s="12" t="s">
        <v>3771</v>
      </c>
      <c r="K3715" s="12">
        <v>80956.912800000006</v>
      </c>
      <c r="L3715" s="12" t="s">
        <v>7414</v>
      </c>
    </row>
    <row r="3716" spans="1:12" x14ac:dyDescent="0.3">
      <c r="A3716" s="12" t="s">
        <v>7415</v>
      </c>
      <c r="B3716" s="12">
        <v>1</v>
      </c>
      <c r="C3716" s="12">
        <v>0</v>
      </c>
      <c r="D3716" s="12">
        <v>5.0441000000000003</v>
      </c>
      <c r="I3716" s="12" t="s">
        <v>3771</v>
      </c>
      <c r="J3716" s="12" t="s">
        <v>3771</v>
      </c>
      <c r="K3716" s="12">
        <v>23957.930199999999</v>
      </c>
      <c r="L3716" s="12" t="s">
        <v>7416</v>
      </c>
    </row>
    <row r="3717" spans="1:12" x14ac:dyDescent="0.3">
      <c r="A3717" s="12" t="s">
        <v>7417</v>
      </c>
      <c r="B3717" s="12">
        <v>1</v>
      </c>
      <c r="C3717" s="12">
        <v>0</v>
      </c>
      <c r="D3717" s="12">
        <v>3.9855</v>
      </c>
      <c r="I3717" s="12" t="s">
        <v>3771</v>
      </c>
      <c r="J3717" s="12" t="s">
        <v>3771</v>
      </c>
      <c r="K3717" s="12">
        <v>105398.55989999999</v>
      </c>
      <c r="L3717" s="12" t="s">
        <v>7418</v>
      </c>
    </row>
    <row r="3718" spans="1:12" x14ac:dyDescent="0.3">
      <c r="A3718" s="12" t="s">
        <v>7419</v>
      </c>
      <c r="B3718" s="12">
        <v>3</v>
      </c>
      <c r="C3718" s="12">
        <v>0</v>
      </c>
      <c r="D3718" s="12">
        <v>12.316599999999999</v>
      </c>
      <c r="I3718" s="12" t="s">
        <v>3771</v>
      </c>
      <c r="J3718" s="12" t="s">
        <v>3771</v>
      </c>
      <c r="K3718" s="12">
        <v>125657.0913</v>
      </c>
      <c r="L3718" s="12" t="s">
        <v>7420</v>
      </c>
    </row>
    <row r="3719" spans="1:12" x14ac:dyDescent="0.3">
      <c r="A3719" s="12" t="s">
        <v>7421</v>
      </c>
      <c r="B3719" s="12">
        <v>3</v>
      </c>
      <c r="C3719" s="12">
        <v>0</v>
      </c>
      <c r="D3719" s="12">
        <v>21.295200000000001</v>
      </c>
      <c r="I3719" s="12" t="s">
        <v>3771</v>
      </c>
      <c r="J3719" s="12" t="s">
        <v>3771</v>
      </c>
      <c r="K3719" s="12">
        <v>46638.213100000001</v>
      </c>
      <c r="L3719" s="12" t="s">
        <v>7422</v>
      </c>
    </row>
    <row r="3720" spans="1:12" x14ac:dyDescent="0.3">
      <c r="A3720" s="12" t="s">
        <v>7423</v>
      </c>
      <c r="B3720" s="12">
        <v>3</v>
      </c>
      <c r="C3720" s="12">
        <v>0</v>
      </c>
      <c r="D3720" s="12">
        <v>14.6075</v>
      </c>
      <c r="I3720" s="12" t="s">
        <v>3771</v>
      </c>
      <c r="J3720" s="12" t="s">
        <v>3771</v>
      </c>
      <c r="K3720" s="12">
        <v>103837.9528</v>
      </c>
      <c r="L3720" s="12" t="s">
        <v>7424</v>
      </c>
    </row>
    <row r="3721" spans="1:12" x14ac:dyDescent="0.3">
      <c r="A3721" s="12" t="s">
        <v>7425</v>
      </c>
      <c r="B3721" s="12">
        <v>11</v>
      </c>
      <c r="C3721" s="12">
        <v>0</v>
      </c>
      <c r="D3721" s="12">
        <v>56.033700000000003</v>
      </c>
      <c r="I3721" s="12" t="s">
        <v>3771</v>
      </c>
      <c r="J3721" s="12" t="s">
        <v>3771</v>
      </c>
      <c r="K3721" s="12">
        <v>115517.33100000001</v>
      </c>
      <c r="L3721" s="12" t="s">
        <v>7426</v>
      </c>
    </row>
    <row r="3722" spans="1:12" x14ac:dyDescent="0.3">
      <c r="A3722" s="12" t="s">
        <v>7427</v>
      </c>
      <c r="B3722" s="12">
        <v>1</v>
      </c>
      <c r="C3722" s="12">
        <v>0</v>
      </c>
      <c r="D3722" s="12">
        <v>4.0724</v>
      </c>
      <c r="I3722" s="12" t="s">
        <v>3771</v>
      </c>
      <c r="J3722" s="12" t="s">
        <v>3771</v>
      </c>
      <c r="K3722" s="12">
        <v>53625.5628</v>
      </c>
      <c r="L3722" s="12" t="s">
        <v>7428</v>
      </c>
    </row>
    <row r="3723" spans="1:12" x14ac:dyDescent="0.3">
      <c r="A3723" s="12" t="s">
        <v>7429</v>
      </c>
      <c r="B3723" s="12">
        <v>2</v>
      </c>
      <c r="C3723" s="12">
        <v>0</v>
      </c>
      <c r="D3723" s="12">
        <v>7.4611000000000001</v>
      </c>
      <c r="I3723" s="12" t="s">
        <v>3771</v>
      </c>
      <c r="J3723" s="12" t="s">
        <v>3771</v>
      </c>
      <c r="K3723" s="12">
        <v>92478.909400000004</v>
      </c>
      <c r="L3723" s="12" t="s">
        <v>7430</v>
      </c>
    </row>
    <row r="3724" spans="1:12" x14ac:dyDescent="0.3">
      <c r="A3724" s="12" t="s">
        <v>7431</v>
      </c>
      <c r="B3724" s="12">
        <v>1</v>
      </c>
      <c r="C3724" s="12">
        <v>0</v>
      </c>
      <c r="D3724" s="12">
        <v>4.8535000000000004</v>
      </c>
      <c r="I3724" s="12" t="s">
        <v>3771</v>
      </c>
      <c r="J3724" s="12" t="s">
        <v>3771</v>
      </c>
      <c r="K3724" s="12">
        <v>111991.3884</v>
      </c>
      <c r="L3724" s="12" t="s">
        <v>7432</v>
      </c>
    </row>
    <row r="3725" spans="1:12" x14ac:dyDescent="0.3">
      <c r="A3725" s="12" t="s">
        <v>7433</v>
      </c>
      <c r="B3725" s="12">
        <v>1</v>
      </c>
      <c r="C3725" s="12">
        <v>0</v>
      </c>
      <c r="D3725" s="12">
        <v>7.4268000000000001</v>
      </c>
      <c r="I3725" s="12" t="s">
        <v>3771</v>
      </c>
      <c r="J3725" s="12" t="s">
        <v>3771</v>
      </c>
      <c r="K3725" s="12">
        <v>45403.978799999997</v>
      </c>
      <c r="L3725" s="12" t="s">
        <v>7434</v>
      </c>
    </row>
    <row r="3726" spans="1:12" x14ac:dyDescent="0.3">
      <c r="A3726" s="12" t="s">
        <v>7435</v>
      </c>
      <c r="B3726" s="12">
        <v>2</v>
      </c>
      <c r="C3726" s="12">
        <v>0</v>
      </c>
      <c r="D3726" s="12">
        <v>9.0690000000000008</v>
      </c>
      <c r="I3726" s="12" t="s">
        <v>3771</v>
      </c>
      <c r="J3726" s="12" t="s">
        <v>3771</v>
      </c>
      <c r="K3726" s="12">
        <v>76859.337799999994</v>
      </c>
      <c r="L3726" s="12" t="s">
        <v>7436</v>
      </c>
    </row>
    <row r="3727" spans="1:12" x14ac:dyDescent="0.3">
      <c r="A3727" s="12" t="s">
        <v>7437</v>
      </c>
      <c r="B3727" s="12">
        <v>1</v>
      </c>
      <c r="C3727" s="12">
        <v>0</v>
      </c>
      <c r="D3727" s="12">
        <v>3.8776000000000002</v>
      </c>
      <c r="I3727" s="12" t="s">
        <v>3771</v>
      </c>
      <c r="J3727" s="12" t="s">
        <v>3771</v>
      </c>
      <c r="K3727" s="12">
        <v>91631.6391</v>
      </c>
      <c r="L3727" s="12" t="s">
        <v>7438</v>
      </c>
    </row>
    <row r="3728" spans="1:12" x14ac:dyDescent="0.3">
      <c r="A3728" s="12" t="s">
        <v>7439</v>
      </c>
      <c r="B3728" s="12">
        <v>2</v>
      </c>
      <c r="C3728" s="12">
        <v>0</v>
      </c>
      <c r="D3728" s="12">
        <v>9.3771000000000004</v>
      </c>
      <c r="I3728" s="12" t="s">
        <v>3771</v>
      </c>
      <c r="J3728" s="12" t="s">
        <v>3771</v>
      </c>
      <c r="K3728" s="12">
        <v>83620.679000000004</v>
      </c>
      <c r="L3728" s="12" t="s">
        <v>7440</v>
      </c>
    </row>
    <row r="3729" spans="1:12" x14ac:dyDescent="0.3">
      <c r="A3729" s="12" t="s">
        <v>7441</v>
      </c>
      <c r="B3729" s="12">
        <v>3</v>
      </c>
      <c r="C3729" s="12">
        <v>0</v>
      </c>
      <c r="D3729" s="12">
        <v>12.067</v>
      </c>
      <c r="I3729" s="12" t="s">
        <v>3771</v>
      </c>
      <c r="J3729" s="12" t="s">
        <v>3771</v>
      </c>
      <c r="K3729" s="12">
        <v>91484.189799999993</v>
      </c>
      <c r="L3729" s="12" t="s">
        <v>7442</v>
      </c>
    </row>
    <row r="3730" spans="1:12" x14ac:dyDescent="0.3">
      <c r="A3730" s="12" t="s">
        <v>7443</v>
      </c>
      <c r="B3730" s="12">
        <v>3</v>
      </c>
      <c r="C3730" s="12">
        <v>0</v>
      </c>
      <c r="D3730" s="12">
        <v>15.296799999999999</v>
      </c>
      <c r="I3730" s="12" t="s">
        <v>3771</v>
      </c>
      <c r="J3730" s="12" t="s">
        <v>3771</v>
      </c>
      <c r="K3730" s="12">
        <v>122215.8333</v>
      </c>
      <c r="L3730" s="12" t="s">
        <v>7444</v>
      </c>
    </row>
    <row r="3731" spans="1:12" x14ac:dyDescent="0.3">
      <c r="A3731" s="12" t="s">
        <v>7445</v>
      </c>
      <c r="B3731" s="12">
        <v>3</v>
      </c>
      <c r="C3731" s="12">
        <v>0</v>
      </c>
      <c r="D3731" s="12">
        <v>19.095400000000001</v>
      </c>
      <c r="I3731" s="12" t="s">
        <v>3771</v>
      </c>
      <c r="J3731" s="12" t="s">
        <v>3771</v>
      </c>
      <c r="K3731" s="12">
        <v>80625.949900000007</v>
      </c>
      <c r="L3731" s="12" t="s">
        <v>7446</v>
      </c>
    </row>
    <row r="3732" spans="1:12" x14ac:dyDescent="0.3">
      <c r="A3732" s="12" t="s">
        <v>7447</v>
      </c>
      <c r="B3732" s="12">
        <v>3</v>
      </c>
      <c r="C3732" s="12">
        <v>0</v>
      </c>
      <c r="D3732" s="12">
        <v>10.0352</v>
      </c>
      <c r="I3732" s="12" t="s">
        <v>3771</v>
      </c>
      <c r="J3732" s="12" t="s">
        <v>3771</v>
      </c>
      <c r="K3732" s="12">
        <v>63998.270499999999</v>
      </c>
      <c r="L3732" s="12" t="s">
        <v>7448</v>
      </c>
    </row>
    <row r="3733" spans="1:12" x14ac:dyDescent="0.3">
      <c r="A3733" s="12" t="s">
        <v>7449</v>
      </c>
      <c r="B3733" s="12">
        <v>3</v>
      </c>
      <c r="C3733" s="12">
        <v>0</v>
      </c>
      <c r="D3733" s="12">
        <v>18.3475</v>
      </c>
      <c r="I3733" s="12" t="s">
        <v>3771</v>
      </c>
      <c r="J3733" s="12" t="s">
        <v>3771</v>
      </c>
      <c r="K3733" s="12">
        <v>98352.721799999999</v>
      </c>
      <c r="L3733" s="12" t="s">
        <v>7450</v>
      </c>
    </row>
    <row r="3734" spans="1:12" x14ac:dyDescent="0.3">
      <c r="A3734" s="12" t="s">
        <v>7451</v>
      </c>
      <c r="B3734" s="12">
        <v>1</v>
      </c>
      <c r="C3734" s="12">
        <v>0</v>
      </c>
      <c r="D3734" s="12">
        <v>3.9196</v>
      </c>
      <c r="I3734" s="12" t="s">
        <v>3771</v>
      </c>
      <c r="J3734" s="12" t="s">
        <v>3771</v>
      </c>
      <c r="K3734" s="12">
        <v>125657.0913</v>
      </c>
      <c r="L3734" s="12" t="s">
        <v>7452</v>
      </c>
    </row>
    <row r="3735" spans="1:12" x14ac:dyDescent="0.3">
      <c r="A3735" s="12" t="s">
        <v>7453</v>
      </c>
      <c r="B3735" s="12">
        <v>4</v>
      </c>
      <c r="C3735" s="12">
        <v>0</v>
      </c>
      <c r="D3735" s="12">
        <v>26.916699999999999</v>
      </c>
      <c r="I3735" s="12" t="s">
        <v>3771</v>
      </c>
      <c r="J3735" s="12" t="s">
        <v>3771</v>
      </c>
      <c r="K3735" s="12">
        <v>73850.101800000004</v>
      </c>
      <c r="L3735" s="12" t="s">
        <v>7454</v>
      </c>
    </row>
    <row r="3736" spans="1:12" x14ac:dyDescent="0.3">
      <c r="A3736" s="12" t="s">
        <v>7455</v>
      </c>
      <c r="B3736" s="12">
        <v>2</v>
      </c>
      <c r="C3736" s="12">
        <v>0</v>
      </c>
      <c r="D3736" s="12">
        <v>9.2009000000000007</v>
      </c>
      <c r="I3736" s="12" t="s">
        <v>3771</v>
      </c>
      <c r="J3736" s="12" t="s">
        <v>3771</v>
      </c>
      <c r="K3736" s="12">
        <v>45456.770600000003</v>
      </c>
      <c r="L3736" s="12" t="s">
        <v>7456</v>
      </c>
    </row>
    <row r="3737" spans="1:12" x14ac:dyDescent="0.3">
      <c r="A3737" s="12" t="s">
        <v>7457</v>
      </c>
      <c r="B3737" s="12">
        <v>7</v>
      </c>
      <c r="C3737" s="12">
        <v>0</v>
      </c>
      <c r="D3737" s="12">
        <v>43.871299999999998</v>
      </c>
      <c r="I3737" s="12" t="s">
        <v>3771</v>
      </c>
      <c r="J3737" s="12" t="s">
        <v>3771</v>
      </c>
      <c r="K3737" s="12">
        <v>218699.80850000001</v>
      </c>
      <c r="L3737" s="12" t="s">
        <v>7458</v>
      </c>
    </row>
    <row r="3738" spans="1:12" x14ac:dyDescent="0.3">
      <c r="A3738" s="12" t="s">
        <v>7459</v>
      </c>
      <c r="B3738" s="12">
        <v>5</v>
      </c>
      <c r="C3738" s="12">
        <v>0</v>
      </c>
      <c r="D3738" s="12">
        <v>21.038399999999999</v>
      </c>
      <c r="I3738" s="12" t="s">
        <v>3771</v>
      </c>
      <c r="J3738" s="12" t="s">
        <v>3771</v>
      </c>
      <c r="K3738" s="12">
        <v>143603.52100000001</v>
      </c>
      <c r="L3738" s="12" t="s">
        <v>7460</v>
      </c>
    </row>
    <row r="3739" spans="1:12" x14ac:dyDescent="0.3">
      <c r="A3739" s="12" t="s">
        <v>7461</v>
      </c>
      <c r="B3739" s="12">
        <v>1</v>
      </c>
      <c r="C3739" s="12">
        <v>0</v>
      </c>
      <c r="D3739" s="12">
        <v>4.1071</v>
      </c>
      <c r="I3739" s="12" t="s">
        <v>3771</v>
      </c>
      <c r="J3739" s="12" t="s">
        <v>3771</v>
      </c>
      <c r="K3739" s="12">
        <v>99310.555600000007</v>
      </c>
      <c r="L3739" s="12" t="s">
        <v>7462</v>
      </c>
    </row>
    <row r="3740" spans="1:12" x14ac:dyDescent="0.3">
      <c r="A3740" s="12" t="s">
        <v>7463</v>
      </c>
      <c r="B3740" s="12">
        <v>1</v>
      </c>
      <c r="C3740" s="12">
        <v>0</v>
      </c>
      <c r="D3740" s="12">
        <v>4.6307999999999998</v>
      </c>
      <c r="I3740" s="12" t="s">
        <v>3771</v>
      </c>
      <c r="J3740" s="12" t="s">
        <v>3771</v>
      </c>
      <c r="K3740" s="12">
        <v>132866.31570000001</v>
      </c>
      <c r="L3740" s="12" t="s">
        <v>7464</v>
      </c>
    </row>
    <row r="3741" spans="1:12" x14ac:dyDescent="0.3">
      <c r="A3741" s="12" t="s">
        <v>7465</v>
      </c>
      <c r="B3741" s="12">
        <v>2</v>
      </c>
      <c r="C3741" s="12">
        <v>0</v>
      </c>
      <c r="D3741" s="12">
        <v>8.9123000000000001</v>
      </c>
      <c r="I3741" s="12" t="s">
        <v>3771</v>
      </c>
      <c r="J3741" s="12" t="s">
        <v>3771</v>
      </c>
      <c r="K3741" s="12">
        <v>40195.049500000001</v>
      </c>
      <c r="L3741" s="12" t="s">
        <v>7466</v>
      </c>
    </row>
    <row r="3742" spans="1:12" x14ac:dyDescent="0.3">
      <c r="A3742" s="12" t="s">
        <v>7467</v>
      </c>
      <c r="B3742" s="12">
        <v>5</v>
      </c>
      <c r="C3742" s="12">
        <v>0</v>
      </c>
      <c r="D3742" s="12">
        <v>18.539400000000001</v>
      </c>
      <c r="I3742" s="12" t="s">
        <v>3771</v>
      </c>
      <c r="J3742" s="12" t="s">
        <v>3771</v>
      </c>
      <c r="K3742" s="12">
        <v>99689.803700000004</v>
      </c>
      <c r="L3742" s="12" t="s">
        <v>7468</v>
      </c>
    </row>
    <row r="3743" spans="1:12" x14ac:dyDescent="0.3">
      <c r="A3743" s="12" t="s">
        <v>7469</v>
      </c>
      <c r="B3743" s="12">
        <v>3</v>
      </c>
      <c r="C3743" s="12">
        <v>0</v>
      </c>
      <c r="D3743" s="12">
        <v>11.8766</v>
      </c>
      <c r="I3743" s="12" t="s">
        <v>3771</v>
      </c>
      <c r="J3743" s="12" t="s">
        <v>3771</v>
      </c>
      <c r="K3743" s="12">
        <v>25212.0635</v>
      </c>
      <c r="L3743" s="12" t="s">
        <v>7470</v>
      </c>
    </row>
    <row r="3744" spans="1:12" x14ac:dyDescent="0.3">
      <c r="A3744" s="12" t="s">
        <v>7471</v>
      </c>
      <c r="B3744" s="12">
        <v>2</v>
      </c>
      <c r="C3744" s="12">
        <v>0</v>
      </c>
      <c r="D3744" s="12">
        <v>8.2466000000000008</v>
      </c>
      <c r="I3744" s="12" t="s">
        <v>3771</v>
      </c>
      <c r="J3744" s="12" t="s">
        <v>3771</v>
      </c>
      <c r="K3744" s="12">
        <v>62875.896800000002</v>
      </c>
      <c r="L3744" s="12" t="s">
        <v>7472</v>
      </c>
    </row>
    <row r="3745" spans="1:12" x14ac:dyDescent="0.3">
      <c r="A3745" s="12" t="s">
        <v>7473</v>
      </c>
      <c r="B3745" s="12">
        <v>3</v>
      </c>
      <c r="C3745" s="12">
        <v>0</v>
      </c>
      <c r="D3745" s="12">
        <v>13.7501</v>
      </c>
      <c r="I3745" s="12" t="s">
        <v>3771</v>
      </c>
      <c r="J3745" s="12" t="s">
        <v>3771</v>
      </c>
      <c r="K3745" s="12">
        <v>84062.350600000005</v>
      </c>
      <c r="L3745" s="12" t="s">
        <v>7474</v>
      </c>
    </row>
    <row r="3746" spans="1:12" x14ac:dyDescent="0.3">
      <c r="A3746" s="12" t="s">
        <v>7475</v>
      </c>
      <c r="B3746" s="12">
        <v>6</v>
      </c>
      <c r="C3746" s="12">
        <v>0</v>
      </c>
      <c r="D3746" s="12">
        <v>24.864899999999999</v>
      </c>
      <c r="I3746" s="12" t="s">
        <v>3771</v>
      </c>
      <c r="J3746" s="12" t="s">
        <v>3771</v>
      </c>
      <c r="K3746" s="12">
        <v>129792.5373</v>
      </c>
      <c r="L3746" s="12" t="s">
        <v>7476</v>
      </c>
    </row>
    <row r="3747" spans="1:12" x14ac:dyDescent="0.3">
      <c r="A3747" s="12" t="s">
        <v>7477</v>
      </c>
      <c r="B3747" s="12">
        <v>1</v>
      </c>
      <c r="C3747" s="12">
        <v>0</v>
      </c>
      <c r="D3747" s="12">
        <v>3.6379000000000001</v>
      </c>
      <c r="I3747" s="12" t="s">
        <v>3771</v>
      </c>
      <c r="J3747" s="12" t="s">
        <v>3771</v>
      </c>
      <c r="K3747" s="12">
        <v>149064.86910000001</v>
      </c>
      <c r="L3747" s="12" t="s">
        <v>7478</v>
      </c>
    </row>
    <row r="3748" spans="1:12" x14ac:dyDescent="0.3">
      <c r="A3748" s="12" t="s">
        <v>7479</v>
      </c>
      <c r="B3748" s="12">
        <v>1</v>
      </c>
      <c r="C3748" s="12">
        <v>0</v>
      </c>
      <c r="D3748" s="12">
        <v>3.6286999999999998</v>
      </c>
      <c r="I3748" s="12" t="s">
        <v>3771</v>
      </c>
      <c r="J3748" s="12" t="s">
        <v>3771</v>
      </c>
      <c r="K3748" s="12">
        <v>58393.249499999998</v>
      </c>
      <c r="L3748" s="12" t="s">
        <v>7480</v>
      </c>
    </row>
    <row r="3749" spans="1:12" x14ac:dyDescent="0.3">
      <c r="A3749" s="12" t="s">
        <v>7481</v>
      </c>
      <c r="B3749" s="12">
        <v>2</v>
      </c>
      <c r="C3749" s="12">
        <v>0</v>
      </c>
      <c r="D3749" s="12">
        <v>13.763</v>
      </c>
      <c r="I3749" s="12" t="s">
        <v>3771</v>
      </c>
      <c r="J3749" s="12" t="s">
        <v>3771</v>
      </c>
      <c r="K3749" s="12">
        <v>33823.108099999998</v>
      </c>
      <c r="L3749" s="12" t="s">
        <v>7482</v>
      </c>
    </row>
    <row r="3750" spans="1:12" x14ac:dyDescent="0.3">
      <c r="A3750" s="12" t="s">
        <v>7483</v>
      </c>
      <c r="B3750" s="12">
        <v>5</v>
      </c>
      <c r="C3750" s="12">
        <v>0</v>
      </c>
      <c r="D3750" s="12">
        <v>16.023900000000001</v>
      </c>
      <c r="I3750" s="12" t="s">
        <v>3771</v>
      </c>
      <c r="J3750" s="12" t="s">
        <v>3771</v>
      </c>
      <c r="K3750" s="12">
        <v>183112.84220000001</v>
      </c>
      <c r="L3750" s="12" t="s">
        <v>7484</v>
      </c>
    </row>
    <row r="3751" spans="1:12" x14ac:dyDescent="0.3">
      <c r="A3751" s="12" t="s">
        <v>7485</v>
      </c>
      <c r="B3751" s="12">
        <v>2</v>
      </c>
      <c r="C3751" s="12">
        <v>0</v>
      </c>
      <c r="D3751" s="12">
        <v>12.7019</v>
      </c>
      <c r="I3751" s="12" t="s">
        <v>3771</v>
      </c>
      <c r="J3751" s="12" t="s">
        <v>3771</v>
      </c>
      <c r="K3751" s="12">
        <v>60535.913699999997</v>
      </c>
      <c r="L3751" s="12" t="s">
        <v>7486</v>
      </c>
    </row>
    <row r="3752" spans="1:12" x14ac:dyDescent="0.3">
      <c r="A3752" s="12" t="s">
        <v>7487</v>
      </c>
      <c r="B3752" s="12">
        <v>4</v>
      </c>
      <c r="C3752" s="12">
        <v>0</v>
      </c>
      <c r="D3752" s="12">
        <v>17.393799999999999</v>
      </c>
      <c r="I3752" s="12" t="s">
        <v>3771</v>
      </c>
      <c r="J3752" s="12" t="s">
        <v>3771</v>
      </c>
      <c r="K3752" s="12">
        <v>110569.303</v>
      </c>
      <c r="L3752" s="12" t="s">
        <v>7488</v>
      </c>
    </row>
    <row r="3753" spans="1:12" x14ac:dyDescent="0.3">
      <c r="A3753" s="12" t="s">
        <v>7489</v>
      </c>
      <c r="B3753" s="12">
        <v>1</v>
      </c>
      <c r="C3753" s="12">
        <v>0</v>
      </c>
      <c r="D3753" s="12">
        <v>3.6004999999999998</v>
      </c>
      <c r="I3753" s="12" t="s">
        <v>3771</v>
      </c>
      <c r="J3753" s="12" t="s">
        <v>3771</v>
      </c>
      <c r="K3753" s="12">
        <v>105881.1246</v>
      </c>
      <c r="L3753" s="12" t="s">
        <v>7490</v>
      </c>
    </row>
    <row r="3754" spans="1:12" x14ac:dyDescent="0.3">
      <c r="A3754" s="12" t="s">
        <v>7491</v>
      </c>
      <c r="B3754" s="12">
        <v>3</v>
      </c>
      <c r="C3754" s="12">
        <v>0</v>
      </c>
      <c r="D3754" s="12">
        <v>18.334599999999998</v>
      </c>
      <c r="I3754" s="12" t="s">
        <v>3771</v>
      </c>
      <c r="J3754" s="12" t="s">
        <v>3771</v>
      </c>
      <c r="K3754" s="12">
        <v>173942.95269999999</v>
      </c>
      <c r="L3754" s="12" t="s">
        <v>7492</v>
      </c>
    </row>
    <row r="3755" spans="1:12" x14ac:dyDescent="0.3">
      <c r="A3755" s="12" t="s">
        <v>7493</v>
      </c>
      <c r="B3755" s="12">
        <v>1</v>
      </c>
      <c r="C3755" s="12">
        <v>0</v>
      </c>
      <c r="D3755" s="12">
        <v>4.0898000000000003</v>
      </c>
      <c r="I3755" s="12" t="s">
        <v>3771</v>
      </c>
      <c r="J3755" s="12" t="s">
        <v>3771</v>
      </c>
      <c r="K3755" s="12">
        <v>99080.415399999998</v>
      </c>
      <c r="L3755" s="12" t="s">
        <v>7494</v>
      </c>
    </row>
    <row r="3756" spans="1:12" x14ac:dyDescent="0.3">
      <c r="A3756" s="12" t="s">
        <v>7495</v>
      </c>
      <c r="B3756" s="12">
        <v>2</v>
      </c>
      <c r="C3756" s="12">
        <v>0</v>
      </c>
      <c r="D3756" s="12">
        <v>7.4867999999999997</v>
      </c>
      <c r="I3756" s="12" t="s">
        <v>3771</v>
      </c>
      <c r="J3756" s="12" t="s">
        <v>3771</v>
      </c>
      <c r="K3756" s="12">
        <v>114949.9179</v>
      </c>
      <c r="L3756" s="12" t="s">
        <v>7496</v>
      </c>
    </row>
    <row r="3757" spans="1:12" x14ac:dyDescent="0.3">
      <c r="A3757" s="12" t="s">
        <v>7497</v>
      </c>
      <c r="B3757" s="12">
        <v>1</v>
      </c>
      <c r="C3757" s="12">
        <v>0</v>
      </c>
      <c r="D3757" s="12">
        <v>4.6936</v>
      </c>
      <c r="I3757" s="12" t="s">
        <v>3771</v>
      </c>
      <c r="J3757" s="12" t="s">
        <v>3771</v>
      </c>
      <c r="K3757" s="12">
        <v>72612.6342</v>
      </c>
      <c r="L3757" s="12" t="s">
        <v>7498</v>
      </c>
    </row>
    <row r="3758" spans="1:12" x14ac:dyDescent="0.3">
      <c r="A3758" s="12" t="s">
        <v>7499</v>
      </c>
      <c r="B3758" s="12">
        <v>1</v>
      </c>
      <c r="C3758" s="12">
        <v>0</v>
      </c>
      <c r="D3758" s="12">
        <v>4.5026999999999999</v>
      </c>
      <c r="I3758" s="12" t="s">
        <v>3771</v>
      </c>
      <c r="J3758" s="12" t="s">
        <v>3771</v>
      </c>
      <c r="K3758" s="12">
        <v>25048.253799999999</v>
      </c>
      <c r="L3758" s="12" t="s">
        <v>7500</v>
      </c>
    </row>
    <row r="3759" spans="1:12" x14ac:dyDescent="0.3">
      <c r="A3759" s="12" t="s">
        <v>7501</v>
      </c>
      <c r="B3759" s="12">
        <v>5</v>
      </c>
      <c r="C3759" s="12">
        <v>0</v>
      </c>
      <c r="D3759" s="12">
        <v>26.1479</v>
      </c>
      <c r="I3759" s="12" t="s">
        <v>3771</v>
      </c>
      <c r="J3759" s="12" t="s">
        <v>3771</v>
      </c>
      <c r="K3759" s="12">
        <v>145162.6286</v>
      </c>
      <c r="L3759" s="12" t="s">
        <v>7502</v>
      </c>
    </row>
    <row r="3760" spans="1:12" x14ac:dyDescent="0.3">
      <c r="A3760" s="12" t="s">
        <v>7503</v>
      </c>
      <c r="B3760" s="12">
        <v>2</v>
      </c>
      <c r="C3760" s="12">
        <v>0</v>
      </c>
      <c r="D3760" s="12">
        <v>8.6023999999999994</v>
      </c>
      <c r="I3760" s="12" t="s">
        <v>3771</v>
      </c>
      <c r="J3760" s="12" t="s">
        <v>3771</v>
      </c>
      <c r="K3760" s="12">
        <v>122589.92509999999</v>
      </c>
      <c r="L3760" s="12" t="s">
        <v>7504</v>
      </c>
    </row>
    <row r="3761" spans="1:12" x14ac:dyDescent="0.3">
      <c r="A3761" s="12" t="s">
        <v>7505</v>
      </c>
      <c r="B3761" s="12">
        <v>2</v>
      </c>
      <c r="C3761" s="12">
        <v>0</v>
      </c>
      <c r="D3761" s="12">
        <v>7.0559000000000003</v>
      </c>
      <c r="I3761" s="12" t="s">
        <v>3771</v>
      </c>
      <c r="J3761" s="12" t="s">
        <v>3771</v>
      </c>
      <c r="K3761" s="12">
        <v>88640.196299999996</v>
      </c>
      <c r="L3761" s="12" t="s">
        <v>7506</v>
      </c>
    </row>
    <row r="3762" spans="1:12" x14ac:dyDescent="0.3">
      <c r="A3762" s="12" t="s">
        <v>7507</v>
      </c>
      <c r="B3762" s="12">
        <v>2</v>
      </c>
      <c r="C3762" s="12">
        <v>0</v>
      </c>
      <c r="D3762" s="12">
        <v>15.7806</v>
      </c>
      <c r="I3762" s="12" t="s">
        <v>3771</v>
      </c>
      <c r="J3762" s="12" t="s">
        <v>3771</v>
      </c>
      <c r="K3762" s="12">
        <v>140345.46580000001</v>
      </c>
      <c r="L3762" s="12" t="s">
        <v>7508</v>
      </c>
    </row>
    <row r="3763" spans="1:12" x14ac:dyDescent="0.3">
      <c r="A3763" s="12" t="s">
        <v>7509</v>
      </c>
      <c r="B3763" s="12">
        <v>1</v>
      </c>
      <c r="C3763" s="12">
        <v>0</v>
      </c>
      <c r="D3763" s="12">
        <v>4.8971999999999998</v>
      </c>
      <c r="I3763" s="12" t="s">
        <v>3771</v>
      </c>
      <c r="J3763" s="12" t="s">
        <v>3771</v>
      </c>
      <c r="K3763" s="12">
        <v>22535.2618</v>
      </c>
      <c r="L3763" s="12" t="s">
        <v>7510</v>
      </c>
    </row>
    <row r="3764" spans="1:12" x14ac:dyDescent="0.3">
      <c r="A3764" s="12" t="s">
        <v>7511</v>
      </c>
      <c r="B3764" s="12">
        <v>2</v>
      </c>
      <c r="C3764" s="12">
        <v>0</v>
      </c>
      <c r="D3764" s="12">
        <v>12.4528</v>
      </c>
      <c r="I3764" s="12" t="s">
        <v>3771</v>
      </c>
      <c r="J3764" s="12" t="s">
        <v>3771</v>
      </c>
      <c r="K3764" s="12">
        <v>208841.91159999999</v>
      </c>
      <c r="L3764" s="12" t="s">
        <v>7512</v>
      </c>
    </row>
    <row r="3765" spans="1:12" x14ac:dyDescent="0.3">
      <c r="A3765" s="12" t="s">
        <v>7513</v>
      </c>
      <c r="B3765" s="12">
        <v>3</v>
      </c>
      <c r="C3765" s="12">
        <v>0</v>
      </c>
      <c r="D3765" s="12">
        <v>12.5238</v>
      </c>
      <c r="I3765" s="12" t="s">
        <v>3771</v>
      </c>
      <c r="J3765" s="12" t="s">
        <v>3771</v>
      </c>
      <c r="K3765" s="12">
        <v>125473.5033</v>
      </c>
      <c r="L3765" s="12" t="s">
        <v>7514</v>
      </c>
    </row>
    <row r="3766" spans="1:12" x14ac:dyDescent="0.3">
      <c r="A3766" s="12" t="s">
        <v>7515</v>
      </c>
      <c r="B3766" s="12">
        <v>5</v>
      </c>
      <c r="C3766" s="12">
        <v>0</v>
      </c>
      <c r="D3766" s="12">
        <v>22.524899999999999</v>
      </c>
      <c r="I3766" s="12" t="s">
        <v>3771</v>
      </c>
      <c r="J3766" s="12" t="s">
        <v>3771</v>
      </c>
      <c r="K3766" s="12">
        <v>272693.94079999998</v>
      </c>
      <c r="L3766" s="12" t="s">
        <v>7516</v>
      </c>
    </row>
    <row r="3767" spans="1:12" x14ac:dyDescent="0.3">
      <c r="A3767" s="12" t="s">
        <v>7517</v>
      </c>
      <c r="B3767" s="12">
        <v>1</v>
      </c>
      <c r="C3767" s="12">
        <v>0</v>
      </c>
      <c r="D3767" s="12">
        <v>4.9842000000000004</v>
      </c>
      <c r="I3767" s="12" t="s">
        <v>3771</v>
      </c>
      <c r="J3767" s="12" t="s">
        <v>3771</v>
      </c>
      <c r="K3767" s="12">
        <v>159869.9197</v>
      </c>
      <c r="L3767" s="12" t="s">
        <v>7518</v>
      </c>
    </row>
    <row r="3768" spans="1:12" x14ac:dyDescent="0.3">
      <c r="A3768" s="12" t="s">
        <v>7519</v>
      </c>
      <c r="B3768" s="12">
        <v>2</v>
      </c>
      <c r="C3768" s="12">
        <v>0</v>
      </c>
      <c r="D3768" s="12">
        <v>8.5387000000000004</v>
      </c>
      <c r="I3768" s="12" t="s">
        <v>3771</v>
      </c>
      <c r="J3768" s="12" t="s">
        <v>3771</v>
      </c>
      <c r="K3768" s="12">
        <v>62836.698100000001</v>
      </c>
      <c r="L3768" s="12" t="s">
        <v>7520</v>
      </c>
    </row>
    <row r="3769" spans="1:12" x14ac:dyDescent="0.3">
      <c r="A3769" s="12" t="s">
        <v>7521</v>
      </c>
      <c r="B3769" s="12">
        <v>3</v>
      </c>
      <c r="C3769" s="12">
        <v>0</v>
      </c>
      <c r="D3769" s="12">
        <v>10.1241</v>
      </c>
      <c r="I3769" s="12" t="s">
        <v>3771</v>
      </c>
      <c r="J3769" s="12" t="s">
        <v>3771</v>
      </c>
      <c r="K3769" s="12">
        <v>173971.13819999999</v>
      </c>
      <c r="L3769" s="12" t="s">
        <v>7522</v>
      </c>
    </row>
    <row r="3770" spans="1:12" x14ac:dyDescent="0.3">
      <c r="A3770" s="12" t="s">
        <v>7523</v>
      </c>
      <c r="B3770" s="12">
        <v>1</v>
      </c>
      <c r="C3770" s="12">
        <v>0</v>
      </c>
      <c r="D3770" s="12">
        <v>3.4043000000000001</v>
      </c>
      <c r="I3770" s="12" t="s">
        <v>3771</v>
      </c>
      <c r="J3770" s="12" t="s">
        <v>3771</v>
      </c>
      <c r="K3770" s="12">
        <v>57878.928899999999</v>
      </c>
      <c r="L3770" s="12" t="s">
        <v>7524</v>
      </c>
    </row>
    <row r="3771" spans="1:12" x14ac:dyDescent="0.3">
      <c r="A3771" s="12" t="s">
        <v>7525</v>
      </c>
      <c r="B3771" s="12">
        <v>1</v>
      </c>
      <c r="C3771" s="12">
        <v>0</v>
      </c>
      <c r="D3771" s="12">
        <v>4.6170999999999998</v>
      </c>
      <c r="I3771" s="12" t="s">
        <v>3771</v>
      </c>
      <c r="J3771" s="12" t="s">
        <v>3771</v>
      </c>
      <c r="K3771" s="12">
        <v>48059.866199999997</v>
      </c>
      <c r="L3771" s="12" t="s">
        <v>7526</v>
      </c>
    </row>
    <row r="3772" spans="1:12" x14ac:dyDescent="0.3">
      <c r="A3772" s="12" t="s">
        <v>7527</v>
      </c>
      <c r="B3772" s="12">
        <v>3</v>
      </c>
      <c r="C3772" s="12">
        <v>0</v>
      </c>
      <c r="D3772" s="12">
        <v>17.581499999999998</v>
      </c>
      <c r="I3772" s="12" t="s">
        <v>3771</v>
      </c>
      <c r="J3772" s="12" t="s">
        <v>3771</v>
      </c>
      <c r="K3772" s="12">
        <v>111151.3625</v>
      </c>
      <c r="L3772" s="12" t="s">
        <v>7528</v>
      </c>
    </row>
    <row r="3773" spans="1:12" x14ac:dyDescent="0.3">
      <c r="A3773" s="12" t="s">
        <v>7529</v>
      </c>
      <c r="B3773" s="12">
        <v>9</v>
      </c>
      <c r="C3773" s="12">
        <v>0</v>
      </c>
      <c r="D3773" s="12">
        <v>38.366399999999999</v>
      </c>
      <c r="I3773" s="12" t="s">
        <v>3771</v>
      </c>
      <c r="J3773" s="12" t="s">
        <v>3771</v>
      </c>
      <c r="K3773" s="12">
        <v>275408.11680000002</v>
      </c>
      <c r="L3773" s="12" t="s">
        <v>7530</v>
      </c>
    </row>
    <row r="3774" spans="1:12" x14ac:dyDescent="0.3">
      <c r="A3774" s="12" t="s">
        <v>7531</v>
      </c>
      <c r="B3774" s="12">
        <v>9</v>
      </c>
      <c r="C3774" s="12">
        <v>0</v>
      </c>
      <c r="D3774" s="12">
        <v>40.908799999999999</v>
      </c>
      <c r="I3774" s="12" t="s">
        <v>3771</v>
      </c>
      <c r="J3774" s="12" t="s">
        <v>3771</v>
      </c>
      <c r="K3774" s="12">
        <v>247323.8792</v>
      </c>
      <c r="L3774" s="12" t="s">
        <v>7532</v>
      </c>
    </row>
    <row r="3775" spans="1:12" x14ac:dyDescent="0.3">
      <c r="A3775" s="12" t="s">
        <v>7533</v>
      </c>
      <c r="B3775" s="12">
        <v>4</v>
      </c>
      <c r="C3775" s="12">
        <v>0</v>
      </c>
      <c r="D3775" s="12">
        <v>25.048300000000001</v>
      </c>
      <c r="I3775" s="12" t="s">
        <v>3771</v>
      </c>
      <c r="J3775" s="12" t="s">
        <v>3771</v>
      </c>
      <c r="K3775" s="12">
        <v>145397.09640000001</v>
      </c>
      <c r="L3775" s="12" t="s">
        <v>7534</v>
      </c>
    </row>
    <row r="3776" spans="1:12" x14ac:dyDescent="0.3">
      <c r="A3776" s="12" t="s">
        <v>7535</v>
      </c>
      <c r="B3776" s="12">
        <v>3</v>
      </c>
      <c r="C3776" s="12">
        <v>0</v>
      </c>
      <c r="D3776" s="12">
        <v>12.3857</v>
      </c>
      <c r="I3776" s="12" t="s">
        <v>3771</v>
      </c>
      <c r="J3776" s="12" t="s">
        <v>3771</v>
      </c>
      <c r="K3776" s="12">
        <v>38780.536200000002</v>
      </c>
      <c r="L3776" s="12" t="s">
        <v>7536</v>
      </c>
    </row>
    <row r="3777" spans="1:12" x14ac:dyDescent="0.3">
      <c r="A3777" s="12" t="s">
        <v>7537</v>
      </c>
      <c r="B3777" s="12">
        <v>4</v>
      </c>
      <c r="C3777" s="12">
        <v>0</v>
      </c>
      <c r="D3777" s="12">
        <v>21.046099999999999</v>
      </c>
      <c r="I3777" s="12" t="s">
        <v>3771</v>
      </c>
      <c r="J3777" s="12" t="s">
        <v>3771</v>
      </c>
      <c r="K3777" s="12">
        <v>116720.5839</v>
      </c>
      <c r="L3777" s="12" t="s">
        <v>7538</v>
      </c>
    </row>
    <row r="3778" spans="1:12" x14ac:dyDescent="0.3">
      <c r="A3778" s="12" t="s">
        <v>7539</v>
      </c>
      <c r="B3778" s="12">
        <v>2</v>
      </c>
      <c r="C3778" s="12">
        <v>0</v>
      </c>
      <c r="D3778" s="12">
        <v>8.4984999999999999</v>
      </c>
      <c r="I3778" s="12" t="s">
        <v>3771</v>
      </c>
      <c r="J3778" s="12" t="s">
        <v>3771</v>
      </c>
      <c r="K3778" s="12">
        <v>34780.592600000004</v>
      </c>
      <c r="L3778" s="12" t="s">
        <v>7540</v>
      </c>
    </row>
    <row r="3779" spans="1:12" x14ac:dyDescent="0.3">
      <c r="A3779" s="12" t="s">
        <v>7541</v>
      </c>
      <c r="B3779" s="12">
        <v>1</v>
      </c>
      <c r="C3779" s="12">
        <v>0</v>
      </c>
      <c r="D3779" s="12">
        <v>10.2172</v>
      </c>
      <c r="I3779" s="12" t="s">
        <v>3771</v>
      </c>
      <c r="J3779" s="12" t="s">
        <v>3771</v>
      </c>
      <c r="K3779" s="12">
        <v>47822.987699999998</v>
      </c>
      <c r="L3779" s="12" t="s">
        <v>7542</v>
      </c>
    </row>
    <row r="3780" spans="1:12" x14ac:dyDescent="0.3">
      <c r="A3780" s="12" t="s">
        <v>7543</v>
      </c>
      <c r="B3780" s="12">
        <v>2</v>
      </c>
      <c r="C3780" s="12">
        <v>0</v>
      </c>
      <c r="D3780" s="12">
        <v>8.5785999999999998</v>
      </c>
      <c r="I3780" s="12" t="s">
        <v>3771</v>
      </c>
      <c r="J3780" s="12" t="s">
        <v>3771</v>
      </c>
      <c r="K3780" s="12">
        <v>86157.819000000003</v>
      </c>
      <c r="L3780" s="12" t="s">
        <v>7544</v>
      </c>
    </row>
    <row r="3781" spans="1:12" x14ac:dyDescent="0.3">
      <c r="A3781" s="12" t="s">
        <v>7545</v>
      </c>
      <c r="B3781" s="12">
        <v>1</v>
      </c>
      <c r="C3781" s="12">
        <v>0</v>
      </c>
      <c r="D3781" s="12">
        <v>4.4794999999999998</v>
      </c>
      <c r="I3781" s="12" t="s">
        <v>3771</v>
      </c>
      <c r="J3781" s="12" t="s">
        <v>3771</v>
      </c>
      <c r="K3781" s="12">
        <v>118700.0591</v>
      </c>
      <c r="L3781" s="12" t="s">
        <v>7546</v>
      </c>
    </row>
    <row r="3782" spans="1:12" x14ac:dyDescent="0.3">
      <c r="A3782" s="12" t="s">
        <v>7547</v>
      </c>
      <c r="B3782" s="12">
        <v>5</v>
      </c>
      <c r="C3782" s="12">
        <v>0</v>
      </c>
      <c r="D3782" s="12">
        <v>25.4101</v>
      </c>
      <c r="I3782" s="12" t="s">
        <v>3771</v>
      </c>
      <c r="J3782" s="12" t="s">
        <v>3771</v>
      </c>
      <c r="K3782" s="12">
        <v>154918.94560000001</v>
      </c>
      <c r="L3782" s="12" t="s">
        <v>7548</v>
      </c>
    </row>
    <row r="3783" spans="1:12" x14ac:dyDescent="0.3">
      <c r="A3783" s="12" t="s">
        <v>7549</v>
      </c>
      <c r="B3783" s="12">
        <v>4</v>
      </c>
      <c r="C3783" s="12">
        <v>0</v>
      </c>
      <c r="D3783" s="12">
        <v>23.019200000000001</v>
      </c>
      <c r="I3783" s="12" t="s">
        <v>3771</v>
      </c>
      <c r="J3783" s="12" t="s">
        <v>3771</v>
      </c>
      <c r="K3783" s="12">
        <v>32041.7104</v>
      </c>
      <c r="L3783" s="12" t="s">
        <v>7550</v>
      </c>
    </row>
    <row r="3784" spans="1:12" x14ac:dyDescent="0.3">
      <c r="A3784" s="12" t="s">
        <v>7551</v>
      </c>
      <c r="B3784" s="12">
        <v>7</v>
      </c>
      <c r="C3784" s="12">
        <v>0</v>
      </c>
      <c r="D3784" s="12">
        <v>32.813000000000002</v>
      </c>
      <c r="I3784" s="12" t="s">
        <v>3771</v>
      </c>
      <c r="J3784" s="12" t="s">
        <v>3771</v>
      </c>
      <c r="K3784" s="12">
        <v>262292.79889999999</v>
      </c>
      <c r="L3784" s="12" t="s">
        <v>7552</v>
      </c>
    </row>
    <row r="3785" spans="1:12" x14ac:dyDescent="0.3">
      <c r="A3785" s="12" t="s">
        <v>7553</v>
      </c>
      <c r="B3785" s="12">
        <v>1</v>
      </c>
      <c r="C3785" s="12">
        <v>0</v>
      </c>
      <c r="D3785" s="12">
        <v>7.7096</v>
      </c>
      <c r="I3785" s="12" t="s">
        <v>3771</v>
      </c>
      <c r="J3785" s="12" t="s">
        <v>3771</v>
      </c>
      <c r="K3785" s="12">
        <v>213672.4694</v>
      </c>
      <c r="L3785" s="12" t="s">
        <v>7554</v>
      </c>
    </row>
    <row r="3786" spans="1:12" x14ac:dyDescent="0.3">
      <c r="A3786" s="12" t="s">
        <v>7555</v>
      </c>
      <c r="B3786" s="12">
        <v>3</v>
      </c>
      <c r="C3786" s="12">
        <v>0</v>
      </c>
      <c r="D3786" s="12">
        <v>14.8627</v>
      </c>
      <c r="I3786" s="12" t="s">
        <v>3771</v>
      </c>
      <c r="J3786" s="12" t="s">
        <v>3771</v>
      </c>
      <c r="K3786" s="12">
        <v>215786.77849999999</v>
      </c>
      <c r="L3786" s="12" t="s">
        <v>7556</v>
      </c>
    </row>
    <row r="3787" spans="1:12" x14ac:dyDescent="0.3">
      <c r="A3787" s="12" t="s">
        <v>7557</v>
      </c>
      <c r="B3787" s="12">
        <v>1</v>
      </c>
      <c r="C3787" s="12">
        <v>0</v>
      </c>
      <c r="D3787" s="12">
        <v>4.2114000000000003</v>
      </c>
      <c r="I3787" s="12" t="s">
        <v>3771</v>
      </c>
      <c r="J3787" s="12" t="s">
        <v>3771</v>
      </c>
      <c r="K3787" s="12">
        <v>51109.794600000001</v>
      </c>
      <c r="L3787" s="12" t="s">
        <v>7558</v>
      </c>
    </row>
    <row r="3788" spans="1:12" x14ac:dyDescent="0.3">
      <c r="A3788" s="12" t="s">
        <v>7559</v>
      </c>
      <c r="B3788" s="12">
        <v>2</v>
      </c>
      <c r="C3788" s="12">
        <v>0</v>
      </c>
      <c r="D3788" s="12">
        <v>7.4149000000000003</v>
      </c>
      <c r="I3788" s="12" t="s">
        <v>3771</v>
      </c>
      <c r="J3788" s="12" t="s">
        <v>3771</v>
      </c>
      <c r="K3788" s="12">
        <v>105220.8273</v>
      </c>
      <c r="L3788" s="12" t="s">
        <v>7560</v>
      </c>
    </row>
    <row r="3789" spans="1:12" x14ac:dyDescent="0.3">
      <c r="A3789" s="12" t="s">
        <v>7561</v>
      </c>
      <c r="B3789" s="12">
        <v>4</v>
      </c>
      <c r="C3789" s="12">
        <v>0</v>
      </c>
      <c r="D3789" s="12">
        <v>15.393000000000001</v>
      </c>
      <c r="I3789" s="12" t="s">
        <v>3771</v>
      </c>
      <c r="J3789" s="12" t="s">
        <v>3771</v>
      </c>
      <c r="K3789" s="12">
        <v>145879.86050000001</v>
      </c>
      <c r="L3789" s="12" t="s">
        <v>7562</v>
      </c>
    </row>
    <row r="3790" spans="1:12" x14ac:dyDescent="0.3">
      <c r="A3790" s="12" t="s">
        <v>7563</v>
      </c>
      <c r="B3790" s="12">
        <v>3</v>
      </c>
      <c r="C3790" s="12">
        <v>0</v>
      </c>
      <c r="D3790" s="12">
        <v>11.868499999999999</v>
      </c>
      <c r="I3790" s="12" t="s">
        <v>3771</v>
      </c>
      <c r="J3790" s="12" t="s">
        <v>3771</v>
      </c>
      <c r="K3790" s="12">
        <v>138724.97829999999</v>
      </c>
      <c r="L3790" s="12" t="s">
        <v>7564</v>
      </c>
    </row>
    <row r="3791" spans="1:12" x14ac:dyDescent="0.3">
      <c r="A3791" s="12" t="s">
        <v>7565</v>
      </c>
      <c r="B3791" s="12">
        <v>3</v>
      </c>
      <c r="C3791" s="12">
        <v>0</v>
      </c>
      <c r="D3791" s="12">
        <v>12.181900000000001</v>
      </c>
      <c r="I3791" s="12" t="s">
        <v>3771</v>
      </c>
      <c r="J3791" s="12" t="s">
        <v>3771</v>
      </c>
      <c r="K3791" s="12">
        <v>96053.824099999998</v>
      </c>
      <c r="L3791" s="12" t="s">
        <v>7566</v>
      </c>
    </row>
    <row r="3792" spans="1:12" x14ac:dyDescent="0.3">
      <c r="A3792" s="12" t="s">
        <v>7567</v>
      </c>
      <c r="B3792" s="12">
        <v>1</v>
      </c>
      <c r="C3792" s="12">
        <v>0</v>
      </c>
      <c r="D3792" s="12">
        <v>9.08</v>
      </c>
      <c r="I3792" s="12" t="s">
        <v>3771</v>
      </c>
      <c r="J3792" s="12" t="s">
        <v>3771</v>
      </c>
      <c r="K3792" s="12">
        <v>39829.535300000003</v>
      </c>
      <c r="L3792" s="12" t="s">
        <v>7568</v>
      </c>
    </row>
    <row r="3793" spans="1:12" x14ac:dyDescent="0.3">
      <c r="A3793" s="12" t="s">
        <v>7569</v>
      </c>
      <c r="B3793" s="12">
        <v>2</v>
      </c>
      <c r="C3793" s="12">
        <v>0</v>
      </c>
      <c r="D3793" s="12">
        <v>12.1906</v>
      </c>
      <c r="I3793" s="12" t="s">
        <v>3771</v>
      </c>
      <c r="J3793" s="12" t="s">
        <v>3771</v>
      </c>
      <c r="K3793" s="12">
        <v>62158.584600000002</v>
      </c>
      <c r="L3793" s="12" t="s">
        <v>7570</v>
      </c>
    </row>
    <row r="3794" spans="1:12" x14ac:dyDescent="0.3">
      <c r="A3794" s="12" t="s">
        <v>7571</v>
      </c>
      <c r="B3794" s="12">
        <v>5</v>
      </c>
      <c r="C3794" s="12">
        <v>0</v>
      </c>
      <c r="D3794" s="12">
        <v>21.499300000000002</v>
      </c>
      <c r="I3794" s="12" t="s">
        <v>3771</v>
      </c>
      <c r="J3794" s="12" t="s">
        <v>3771</v>
      </c>
      <c r="K3794" s="12">
        <v>58585.262699999999</v>
      </c>
      <c r="L3794" s="12" t="s">
        <v>7572</v>
      </c>
    </row>
    <row r="3795" spans="1:12" x14ac:dyDescent="0.3">
      <c r="A3795" s="12" t="s">
        <v>7573</v>
      </c>
      <c r="B3795" s="12">
        <v>3</v>
      </c>
      <c r="C3795" s="12">
        <v>0</v>
      </c>
      <c r="D3795" s="12">
        <v>12.178599999999999</v>
      </c>
      <c r="I3795" s="12" t="s">
        <v>3771</v>
      </c>
      <c r="J3795" s="12" t="s">
        <v>3771</v>
      </c>
      <c r="K3795" s="12">
        <v>80089.782699999996</v>
      </c>
      <c r="L3795" s="12" t="s">
        <v>7574</v>
      </c>
    </row>
    <row r="3796" spans="1:12" x14ac:dyDescent="0.3">
      <c r="A3796" s="12" t="s">
        <v>7575</v>
      </c>
      <c r="B3796" s="12">
        <v>1</v>
      </c>
      <c r="C3796" s="12">
        <v>0</v>
      </c>
      <c r="D3796" s="12">
        <v>4.4386000000000001</v>
      </c>
      <c r="I3796" s="12" t="s">
        <v>3771</v>
      </c>
      <c r="J3796" s="12" t="s">
        <v>3771</v>
      </c>
      <c r="K3796" s="12">
        <v>175749.21840000001</v>
      </c>
      <c r="L3796" s="12" t="s">
        <v>7576</v>
      </c>
    </row>
    <row r="3797" spans="1:12" x14ac:dyDescent="0.3">
      <c r="A3797" s="12" t="s">
        <v>7577</v>
      </c>
      <c r="B3797" s="12">
        <v>2</v>
      </c>
      <c r="C3797" s="12">
        <v>0</v>
      </c>
      <c r="D3797" s="12">
        <v>9.2492999999999999</v>
      </c>
      <c r="I3797" s="12" t="s">
        <v>3771</v>
      </c>
      <c r="J3797" s="12" t="s">
        <v>3771</v>
      </c>
      <c r="K3797" s="12">
        <v>33689.014999999999</v>
      </c>
      <c r="L3797" s="12" t="s">
        <v>7578</v>
      </c>
    </row>
    <row r="3798" spans="1:12" x14ac:dyDescent="0.3">
      <c r="A3798" s="12" t="s">
        <v>7579</v>
      </c>
      <c r="B3798" s="12">
        <v>3</v>
      </c>
      <c r="C3798" s="12">
        <v>0</v>
      </c>
      <c r="D3798" s="12">
        <v>12.0001</v>
      </c>
      <c r="I3798" s="12" t="s">
        <v>3771</v>
      </c>
      <c r="J3798" s="12" t="s">
        <v>3771</v>
      </c>
      <c r="K3798" s="12">
        <v>154348.0711</v>
      </c>
      <c r="L3798" s="12" t="s">
        <v>7580</v>
      </c>
    </row>
    <row r="3799" spans="1:12" x14ac:dyDescent="0.3">
      <c r="A3799" s="12" t="s">
        <v>7581</v>
      </c>
      <c r="B3799" s="12">
        <v>2</v>
      </c>
      <c r="C3799" s="12">
        <v>0</v>
      </c>
      <c r="D3799" s="12">
        <v>8.0545000000000009</v>
      </c>
      <c r="I3799" s="12" t="s">
        <v>3771</v>
      </c>
      <c r="J3799" s="12" t="s">
        <v>3771</v>
      </c>
      <c r="K3799" s="12">
        <v>46554.698700000001</v>
      </c>
      <c r="L3799" s="12" t="s">
        <v>7582</v>
      </c>
    </row>
    <row r="3800" spans="1:12" x14ac:dyDescent="0.3">
      <c r="A3800" s="12" t="s">
        <v>7583</v>
      </c>
      <c r="B3800" s="12">
        <v>1</v>
      </c>
      <c r="C3800" s="12">
        <v>0</v>
      </c>
      <c r="D3800" s="12">
        <v>4.2948000000000004</v>
      </c>
      <c r="I3800" s="12" t="s">
        <v>3771</v>
      </c>
      <c r="J3800" s="12" t="s">
        <v>3771</v>
      </c>
      <c r="K3800" s="12">
        <v>40133.496400000004</v>
      </c>
      <c r="L3800" s="12" t="s">
        <v>7584</v>
      </c>
    </row>
    <row r="3801" spans="1:12" x14ac:dyDescent="0.3">
      <c r="A3801" s="12" t="s">
        <v>7585</v>
      </c>
      <c r="B3801" s="12">
        <v>1</v>
      </c>
      <c r="C3801" s="12">
        <v>0</v>
      </c>
      <c r="D3801" s="12">
        <v>4.3941999999999997</v>
      </c>
      <c r="I3801" s="12" t="s">
        <v>3771</v>
      </c>
      <c r="J3801" s="12" t="s">
        <v>3771</v>
      </c>
      <c r="K3801" s="12">
        <v>101378.4914</v>
      </c>
      <c r="L3801" s="12" t="s">
        <v>7586</v>
      </c>
    </row>
    <row r="3802" spans="1:12" x14ac:dyDescent="0.3">
      <c r="A3802" s="12" t="s">
        <v>7587</v>
      </c>
      <c r="B3802" s="12">
        <v>2</v>
      </c>
      <c r="C3802" s="12">
        <v>0</v>
      </c>
      <c r="D3802" s="12">
        <v>8.3693000000000008</v>
      </c>
      <c r="I3802" s="12" t="s">
        <v>3771</v>
      </c>
      <c r="J3802" s="12" t="s">
        <v>3771</v>
      </c>
      <c r="K3802" s="12">
        <v>59183.642200000002</v>
      </c>
      <c r="L3802" s="12" t="s">
        <v>7588</v>
      </c>
    </row>
    <row r="3803" spans="1:12" x14ac:dyDescent="0.3">
      <c r="A3803" s="12" t="s">
        <v>7589</v>
      </c>
      <c r="B3803" s="12">
        <v>3</v>
      </c>
      <c r="C3803" s="12">
        <v>0</v>
      </c>
      <c r="D3803" s="12">
        <v>13.075900000000001</v>
      </c>
      <c r="I3803" s="12" t="s">
        <v>3771</v>
      </c>
      <c r="J3803" s="12" t="s">
        <v>3771</v>
      </c>
      <c r="K3803" s="12">
        <v>161299.93350000001</v>
      </c>
      <c r="L3803" s="12" t="s">
        <v>7590</v>
      </c>
    </row>
    <row r="3804" spans="1:12" x14ac:dyDescent="0.3">
      <c r="A3804" s="12" t="s">
        <v>7591</v>
      </c>
      <c r="B3804" s="12">
        <v>2</v>
      </c>
      <c r="C3804" s="12">
        <v>0</v>
      </c>
      <c r="D3804" s="12">
        <v>15.337199999999999</v>
      </c>
      <c r="I3804" s="12" t="s">
        <v>3771</v>
      </c>
      <c r="J3804" s="12" t="s">
        <v>3771</v>
      </c>
      <c r="K3804" s="12">
        <v>84347.675600000002</v>
      </c>
      <c r="L3804" s="12" t="s">
        <v>7592</v>
      </c>
    </row>
    <row r="3805" spans="1:12" x14ac:dyDescent="0.3">
      <c r="A3805" s="12" t="s">
        <v>7593</v>
      </c>
      <c r="B3805" s="12">
        <v>1</v>
      </c>
      <c r="C3805" s="12">
        <v>0</v>
      </c>
      <c r="D3805" s="12">
        <v>3.9714</v>
      </c>
      <c r="I3805" s="12" t="s">
        <v>3771</v>
      </c>
      <c r="J3805" s="12" t="s">
        <v>3771</v>
      </c>
      <c r="K3805" s="12">
        <v>69868.594299999997</v>
      </c>
      <c r="L3805" s="12" t="s">
        <v>7594</v>
      </c>
    </row>
    <row r="3806" spans="1:12" x14ac:dyDescent="0.3">
      <c r="A3806" s="12" t="s">
        <v>7595</v>
      </c>
      <c r="B3806" s="12">
        <v>4</v>
      </c>
      <c r="C3806" s="12">
        <v>0</v>
      </c>
      <c r="D3806" s="12">
        <v>16.034600000000001</v>
      </c>
      <c r="I3806" s="12" t="s">
        <v>3771</v>
      </c>
      <c r="J3806" s="12" t="s">
        <v>3771</v>
      </c>
      <c r="K3806" s="12">
        <v>58517.785199999998</v>
      </c>
      <c r="L3806" s="12" t="s">
        <v>7596</v>
      </c>
    </row>
    <row r="3807" spans="1:12" x14ac:dyDescent="0.3">
      <c r="A3807" s="12" t="s">
        <v>7597</v>
      </c>
      <c r="B3807" s="12">
        <v>2</v>
      </c>
      <c r="C3807" s="12">
        <v>0</v>
      </c>
      <c r="D3807" s="12">
        <v>12.103</v>
      </c>
      <c r="I3807" s="12" t="s">
        <v>3771</v>
      </c>
      <c r="J3807" s="12" t="s">
        <v>3771</v>
      </c>
      <c r="K3807" s="12">
        <v>93912.530599999998</v>
      </c>
      <c r="L3807" s="12" t="s">
        <v>7598</v>
      </c>
    </row>
    <row r="3808" spans="1:12" x14ac:dyDescent="0.3">
      <c r="A3808" s="12" t="s">
        <v>7599</v>
      </c>
      <c r="B3808" s="12">
        <v>3</v>
      </c>
      <c r="C3808" s="12">
        <v>0</v>
      </c>
      <c r="D3808" s="12">
        <v>12.6205</v>
      </c>
      <c r="I3808" s="12" t="s">
        <v>3771</v>
      </c>
      <c r="J3808" s="12" t="s">
        <v>3771</v>
      </c>
      <c r="K3808" s="12">
        <v>139397.38620000001</v>
      </c>
      <c r="L3808" s="12" t="s">
        <v>7600</v>
      </c>
    </row>
    <row r="3809" spans="1:12" x14ac:dyDescent="0.3">
      <c r="A3809" s="12" t="s">
        <v>7601</v>
      </c>
      <c r="B3809" s="12">
        <v>4</v>
      </c>
      <c r="C3809" s="12">
        <v>0</v>
      </c>
      <c r="D3809" s="12">
        <v>15.9008</v>
      </c>
      <c r="I3809" s="12" t="s">
        <v>3771</v>
      </c>
      <c r="J3809" s="12" t="s">
        <v>3771</v>
      </c>
      <c r="K3809" s="12">
        <v>134150.1643</v>
      </c>
      <c r="L3809" s="12" t="s">
        <v>7602</v>
      </c>
    </row>
    <row r="3810" spans="1:12" x14ac:dyDescent="0.3">
      <c r="A3810" s="12" t="s">
        <v>7603</v>
      </c>
      <c r="B3810" s="12">
        <v>6</v>
      </c>
      <c r="C3810" s="12">
        <v>0</v>
      </c>
      <c r="D3810" s="12">
        <v>40.7057</v>
      </c>
      <c r="I3810" s="12" t="s">
        <v>3771</v>
      </c>
      <c r="J3810" s="12" t="s">
        <v>3771</v>
      </c>
      <c r="K3810" s="12">
        <v>100971.20480000001</v>
      </c>
      <c r="L3810" s="12" t="s">
        <v>7604</v>
      </c>
    </row>
    <row r="3811" spans="1:12" x14ac:dyDescent="0.3">
      <c r="A3811" s="12" t="s">
        <v>7605</v>
      </c>
      <c r="B3811" s="12">
        <v>2</v>
      </c>
      <c r="C3811" s="12">
        <v>0</v>
      </c>
      <c r="D3811" s="12">
        <v>8.3857999999999997</v>
      </c>
      <c r="I3811" s="12" t="s">
        <v>3771</v>
      </c>
      <c r="J3811" s="12" t="s">
        <v>3771</v>
      </c>
      <c r="K3811" s="12">
        <v>105934.773</v>
      </c>
      <c r="L3811" s="12" t="s">
        <v>7606</v>
      </c>
    </row>
    <row r="3812" spans="1:12" x14ac:dyDescent="0.3">
      <c r="A3812" s="12" t="s">
        <v>7607</v>
      </c>
      <c r="B3812" s="12">
        <v>2</v>
      </c>
      <c r="C3812" s="12">
        <v>0</v>
      </c>
      <c r="D3812" s="12">
        <v>8.3687000000000005</v>
      </c>
      <c r="I3812" s="12" t="s">
        <v>3771</v>
      </c>
      <c r="J3812" s="12" t="s">
        <v>3771</v>
      </c>
      <c r="K3812" s="12">
        <v>136169.55799999999</v>
      </c>
      <c r="L3812" s="12" t="s">
        <v>7608</v>
      </c>
    </row>
    <row r="3813" spans="1:12" x14ac:dyDescent="0.3">
      <c r="A3813" s="12" t="s">
        <v>7609</v>
      </c>
      <c r="B3813" s="12">
        <v>1</v>
      </c>
      <c r="C3813" s="12">
        <v>0</v>
      </c>
      <c r="D3813" s="12">
        <v>4.9195000000000002</v>
      </c>
      <c r="I3813" s="12" t="s">
        <v>3771</v>
      </c>
      <c r="J3813" s="12" t="s">
        <v>3771</v>
      </c>
      <c r="K3813" s="12">
        <v>70690.347599999994</v>
      </c>
      <c r="L3813" s="12" t="s">
        <v>7610</v>
      </c>
    </row>
    <row r="3814" spans="1:12" x14ac:dyDescent="0.3">
      <c r="A3814" s="12" t="s">
        <v>7611</v>
      </c>
      <c r="B3814" s="12">
        <v>6</v>
      </c>
      <c r="C3814" s="12">
        <v>0</v>
      </c>
      <c r="D3814" s="12">
        <v>24.148800000000001</v>
      </c>
      <c r="I3814" s="12" t="s">
        <v>3771</v>
      </c>
      <c r="J3814" s="12" t="s">
        <v>3771</v>
      </c>
      <c r="K3814" s="12">
        <v>145973.7212</v>
      </c>
      <c r="L3814" s="12" t="s">
        <v>7612</v>
      </c>
    </row>
    <row r="3815" spans="1:12" x14ac:dyDescent="0.3">
      <c r="A3815" s="12" t="s">
        <v>7613</v>
      </c>
      <c r="B3815" s="12">
        <v>1</v>
      </c>
      <c r="C3815" s="12">
        <v>0</v>
      </c>
      <c r="D3815" s="12">
        <v>3.4903</v>
      </c>
      <c r="I3815" s="12" t="s">
        <v>3771</v>
      </c>
      <c r="J3815" s="12" t="s">
        <v>3771</v>
      </c>
      <c r="K3815" s="12">
        <v>110131.6266</v>
      </c>
      <c r="L3815" s="12" t="s">
        <v>7614</v>
      </c>
    </row>
    <row r="3816" spans="1:12" x14ac:dyDescent="0.3">
      <c r="A3816" s="12" t="s">
        <v>7615</v>
      </c>
      <c r="B3816" s="12">
        <v>2</v>
      </c>
      <c r="C3816" s="12">
        <v>0</v>
      </c>
      <c r="D3816" s="12">
        <v>7.9119999999999999</v>
      </c>
      <c r="I3816" s="12" t="s">
        <v>3771</v>
      </c>
      <c r="J3816" s="12" t="s">
        <v>3771</v>
      </c>
      <c r="K3816" s="12">
        <v>130061.295</v>
      </c>
      <c r="L3816" s="12" t="s">
        <v>7616</v>
      </c>
    </row>
    <row r="3817" spans="1:12" x14ac:dyDescent="0.3">
      <c r="A3817" s="12" t="s">
        <v>7617</v>
      </c>
      <c r="B3817" s="12">
        <v>1</v>
      </c>
      <c r="C3817" s="12">
        <v>0</v>
      </c>
      <c r="D3817" s="12">
        <v>3.8734999999999999</v>
      </c>
      <c r="I3817" s="12" t="s">
        <v>3771</v>
      </c>
      <c r="J3817" s="12" t="s">
        <v>3771</v>
      </c>
      <c r="K3817" s="12">
        <v>55705.097399999999</v>
      </c>
      <c r="L3817" s="12" t="s">
        <v>7618</v>
      </c>
    </row>
    <row r="3818" spans="1:12" x14ac:dyDescent="0.3">
      <c r="A3818" s="12" t="s">
        <v>7619</v>
      </c>
      <c r="B3818" s="12">
        <v>1</v>
      </c>
      <c r="C3818" s="12">
        <v>0</v>
      </c>
      <c r="D3818" s="12">
        <v>4.4767000000000001</v>
      </c>
      <c r="I3818" s="12" t="s">
        <v>3771</v>
      </c>
      <c r="J3818" s="12" t="s">
        <v>3771</v>
      </c>
      <c r="K3818" s="12">
        <v>36764.4859</v>
      </c>
      <c r="L3818" s="12" t="s">
        <v>7620</v>
      </c>
    </row>
    <row r="3819" spans="1:12" x14ac:dyDescent="0.3">
      <c r="A3819" s="12" t="s">
        <v>7621</v>
      </c>
      <c r="B3819" s="12">
        <v>3</v>
      </c>
      <c r="C3819" s="12">
        <v>0</v>
      </c>
      <c r="D3819" s="12">
        <v>12.0954</v>
      </c>
      <c r="I3819" s="12" t="s">
        <v>3771</v>
      </c>
      <c r="J3819" s="12" t="s">
        <v>3771</v>
      </c>
      <c r="K3819" s="12">
        <v>173758.38639999999</v>
      </c>
      <c r="L3819" s="12" t="s">
        <v>7622</v>
      </c>
    </row>
    <row r="3820" spans="1:12" x14ac:dyDescent="0.3">
      <c r="A3820" s="12" t="s">
        <v>7623</v>
      </c>
      <c r="B3820" s="12">
        <v>5</v>
      </c>
      <c r="C3820" s="12">
        <v>0</v>
      </c>
      <c r="D3820" s="12">
        <v>20.371600000000001</v>
      </c>
      <c r="I3820" s="12" t="s">
        <v>3771</v>
      </c>
      <c r="J3820" s="12" t="s">
        <v>3771</v>
      </c>
      <c r="K3820" s="12">
        <v>99738.363599999997</v>
      </c>
      <c r="L3820" s="12" t="s">
        <v>7624</v>
      </c>
    </row>
    <row r="3821" spans="1:12" x14ac:dyDescent="0.3">
      <c r="A3821" s="12" t="s">
        <v>7625</v>
      </c>
      <c r="B3821" s="12">
        <v>3</v>
      </c>
      <c r="C3821" s="12">
        <v>0</v>
      </c>
      <c r="D3821" s="12">
        <v>11.0839</v>
      </c>
      <c r="I3821" s="12" t="s">
        <v>3771</v>
      </c>
      <c r="J3821" s="12" t="s">
        <v>3771</v>
      </c>
      <c r="K3821" s="12">
        <v>129433.7267</v>
      </c>
      <c r="L3821" s="12" t="s">
        <v>7626</v>
      </c>
    </row>
    <row r="3822" spans="1:12" x14ac:dyDescent="0.3">
      <c r="A3822" s="12" t="s">
        <v>7627</v>
      </c>
      <c r="B3822" s="12">
        <v>3</v>
      </c>
      <c r="C3822" s="12">
        <v>0</v>
      </c>
      <c r="D3822" s="12">
        <v>17.033000000000001</v>
      </c>
      <c r="I3822" s="12" t="s">
        <v>3771</v>
      </c>
      <c r="J3822" s="12" t="s">
        <v>3771</v>
      </c>
      <c r="K3822" s="12">
        <v>80414.815000000002</v>
      </c>
      <c r="L3822" s="12" t="s">
        <v>7628</v>
      </c>
    </row>
    <row r="3823" spans="1:12" x14ac:dyDescent="0.3">
      <c r="A3823" s="12" t="s">
        <v>7629</v>
      </c>
      <c r="B3823" s="12">
        <v>4</v>
      </c>
      <c r="C3823" s="12">
        <v>0</v>
      </c>
      <c r="D3823" s="12">
        <v>18.135899999999999</v>
      </c>
      <c r="I3823" s="12" t="s">
        <v>3771</v>
      </c>
      <c r="J3823" s="12" t="s">
        <v>3771</v>
      </c>
      <c r="K3823" s="12">
        <v>166420.3014</v>
      </c>
      <c r="L3823" s="12" t="s">
        <v>7630</v>
      </c>
    </row>
    <row r="3824" spans="1:12" x14ac:dyDescent="0.3">
      <c r="A3824" s="12" t="s">
        <v>7631</v>
      </c>
      <c r="B3824" s="12">
        <v>3</v>
      </c>
      <c r="C3824" s="12">
        <v>0</v>
      </c>
      <c r="D3824" s="12">
        <v>12.902200000000001</v>
      </c>
      <c r="I3824" s="12" t="s">
        <v>3771</v>
      </c>
      <c r="J3824" s="12" t="s">
        <v>3771</v>
      </c>
      <c r="K3824" s="12">
        <v>53049.2929</v>
      </c>
      <c r="L3824" s="12" t="s">
        <v>7632</v>
      </c>
    </row>
    <row r="3825" spans="1:12" x14ac:dyDescent="0.3">
      <c r="A3825" s="12" t="s">
        <v>7633</v>
      </c>
      <c r="B3825" s="12">
        <v>1</v>
      </c>
      <c r="C3825" s="12">
        <v>0</v>
      </c>
      <c r="D3825" s="12">
        <v>4.1877000000000004</v>
      </c>
      <c r="I3825" s="12" t="s">
        <v>3771</v>
      </c>
      <c r="J3825" s="12" t="s">
        <v>3771</v>
      </c>
      <c r="K3825" s="12">
        <v>146772.76610000001</v>
      </c>
      <c r="L3825" s="12" t="s">
        <v>7634</v>
      </c>
    </row>
    <row r="3826" spans="1:12" x14ac:dyDescent="0.3">
      <c r="A3826" s="12" t="s">
        <v>7635</v>
      </c>
      <c r="B3826" s="12">
        <v>2</v>
      </c>
      <c r="C3826" s="12">
        <v>0</v>
      </c>
      <c r="D3826" s="12">
        <v>12.047499999999999</v>
      </c>
      <c r="I3826" s="12" t="s">
        <v>3771</v>
      </c>
      <c r="J3826" s="12" t="s">
        <v>3771</v>
      </c>
      <c r="K3826" s="12">
        <v>185821.08059999999</v>
      </c>
      <c r="L3826" s="12" t="s">
        <v>7636</v>
      </c>
    </row>
    <row r="3827" spans="1:12" x14ac:dyDescent="0.3">
      <c r="A3827" s="12" t="s">
        <v>7637</v>
      </c>
      <c r="B3827" s="12">
        <v>8</v>
      </c>
      <c r="C3827" s="12">
        <v>0</v>
      </c>
      <c r="D3827" s="12">
        <v>33.002299999999998</v>
      </c>
      <c r="I3827" s="12" t="s">
        <v>3771</v>
      </c>
      <c r="J3827" s="12" t="s">
        <v>3771</v>
      </c>
      <c r="K3827" s="12">
        <v>78192.227199999994</v>
      </c>
      <c r="L3827" s="12" t="s">
        <v>7638</v>
      </c>
    </row>
    <row r="3828" spans="1:12" x14ac:dyDescent="0.3">
      <c r="A3828" s="12" t="s">
        <v>7639</v>
      </c>
      <c r="B3828" s="12">
        <v>1</v>
      </c>
      <c r="C3828" s="12">
        <v>0</v>
      </c>
      <c r="D3828" s="12">
        <v>3.9946000000000002</v>
      </c>
      <c r="I3828" s="12" t="s">
        <v>3771</v>
      </c>
      <c r="J3828" s="12" t="s">
        <v>3771</v>
      </c>
      <c r="K3828" s="12">
        <v>127628.96120000001</v>
      </c>
      <c r="L3828" s="12" t="s">
        <v>7640</v>
      </c>
    </row>
    <row r="3829" spans="1:12" x14ac:dyDescent="0.3">
      <c r="A3829" s="12" t="s">
        <v>7641</v>
      </c>
      <c r="B3829" s="12">
        <v>2</v>
      </c>
      <c r="C3829" s="12">
        <v>0</v>
      </c>
      <c r="D3829" s="12">
        <v>8.9106000000000005</v>
      </c>
      <c r="I3829" s="12" t="s">
        <v>3771</v>
      </c>
      <c r="J3829" s="12" t="s">
        <v>3771</v>
      </c>
      <c r="K3829" s="12">
        <v>83068.770600000003</v>
      </c>
      <c r="L3829" s="12" t="s">
        <v>7642</v>
      </c>
    </row>
    <row r="3830" spans="1:12" x14ac:dyDescent="0.3">
      <c r="A3830" s="12" t="s">
        <v>7643</v>
      </c>
      <c r="B3830" s="12">
        <v>4</v>
      </c>
      <c r="C3830" s="12">
        <v>0</v>
      </c>
      <c r="D3830" s="12">
        <v>17.0852</v>
      </c>
      <c r="I3830" s="12" t="s">
        <v>3771</v>
      </c>
      <c r="J3830" s="12" t="s">
        <v>3771</v>
      </c>
      <c r="K3830" s="12">
        <v>153548.22719999999</v>
      </c>
      <c r="L3830" s="12" t="s">
        <v>7644</v>
      </c>
    </row>
    <row r="3831" spans="1:12" x14ac:dyDescent="0.3">
      <c r="A3831" s="12" t="s">
        <v>7645</v>
      </c>
      <c r="B3831" s="12">
        <v>1</v>
      </c>
      <c r="C3831" s="12">
        <v>0</v>
      </c>
      <c r="D3831" s="12">
        <v>4.5898000000000003</v>
      </c>
      <c r="I3831" s="12" t="s">
        <v>3771</v>
      </c>
      <c r="J3831" s="12" t="s">
        <v>3771</v>
      </c>
      <c r="K3831" s="12">
        <v>42964.190999999999</v>
      </c>
      <c r="L3831" s="12" t="s">
        <v>7646</v>
      </c>
    </row>
    <row r="3832" spans="1:12" x14ac:dyDescent="0.3">
      <c r="A3832" s="12" t="s">
        <v>7647</v>
      </c>
      <c r="B3832" s="12">
        <v>5</v>
      </c>
      <c r="C3832" s="12">
        <v>0</v>
      </c>
      <c r="D3832" s="12">
        <v>19.585699999999999</v>
      </c>
      <c r="I3832" s="12" t="s">
        <v>3771</v>
      </c>
      <c r="J3832" s="12" t="s">
        <v>3771</v>
      </c>
      <c r="K3832" s="12">
        <v>189193.8603</v>
      </c>
      <c r="L3832" s="12" t="s">
        <v>7648</v>
      </c>
    </row>
    <row r="3833" spans="1:12" x14ac:dyDescent="0.3">
      <c r="A3833" s="12" t="s">
        <v>7649</v>
      </c>
      <c r="B3833" s="12">
        <v>3</v>
      </c>
      <c r="C3833" s="12">
        <v>0</v>
      </c>
      <c r="D3833" s="12">
        <v>12.1935</v>
      </c>
      <c r="I3833" s="12" t="s">
        <v>3771</v>
      </c>
      <c r="J3833" s="12" t="s">
        <v>3771</v>
      </c>
      <c r="K3833" s="12">
        <v>192490.79089999999</v>
      </c>
      <c r="L3833" s="12" t="s">
        <v>7650</v>
      </c>
    </row>
    <row r="3834" spans="1:12" x14ac:dyDescent="0.3">
      <c r="A3834" s="12" t="s">
        <v>7651</v>
      </c>
      <c r="B3834" s="12">
        <v>3</v>
      </c>
      <c r="C3834" s="12">
        <v>0</v>
      </c>
      <c r="D3834" s="12">
        <v>18.494</v>
      </c>
      <c r="I3834" s="12" t="s">
        <v>3771</v>
      </c>
      <c r="J3834" s="12" t="s">
        <v>3771</v>
      </c>
      <c r="K3834" s="12">
        <v>61757.286500000002</v>
      </c>
      <c r="L3834" s="12" t="s">
        <v>7652</v>
      </c>
    </row>
    <row r="3835" spans="1:12" x14ac:dyDescent="0.3">
      <c r="A3835" s="12" t="s">
        <v>7653</v>
      </c>
      <c r="B3835" s="12">
        <v>3</v>
      </c>
      <c r="C3835" s="12">
        <v>0</v>
      </c>
      <c r="D3835" s="12">
        <v>13.3932</v>
      </c>
      <c r="I3835" s="12" t="s">
        <v>3771</v>
      </c>
      <c r="J3835" s="12" t="s">
        <v>3771</v>
      </c>
      <c r="K3835" s="12">
        <v>34571.0628</v>
      </c>
      <c r="L3835" s="12" t="s">
        <v>7654</v>
      </c>
    </row>
    <row r="3836" spans="1:12" x14ac:dyDescent="0.3">
      <c r="A3836" s="12" t="s">
        <v>7655</v>
      </c>
      <c r="B3836" s="12">
        <v>1</v>
      </c>
      <c r="C3836" s="12">
        <v>0</v>
      </c>
      <c r="D3836" s="12">
        <v>3.5179999999999998</v>
      </c>
      <c r="I3836" s="12" t="s">
        <v>3771</v>
      </c>
      <c r="J3836" s="12" t="s">
        <v>3771</v>
      </c>
      <c r="K3836" s="12">
        <v>81259.748300000007</v>
      </c>
      <c r="L3836" s="12" t="s">
        <v>7656</v>
      </c>
    </row>
    <row r="3837" spans="1:12" x14ac:dyDescent="0.3">
      <c r="A3837" s="12" t="s">
        <v>7657</v>
      </c>
      <c r="B3837" s="12">
        <v>1</v>
      </c>
      <c r="C3837" s="12">
        <v>0</v>
      </c>
      <c r="D3837" s="12">
        <v>4.5486000000000004</v>
      </c>
      <c r="I3837" s="12" t="s">
        <v>3771</v>
      </c>
      <c r="J3837" s="12" t="s">
        <v>3771</v>
      </c>
      <c r="K3837" s="12">
        <v>46063.006200000003</v>
      </c>
      <c r="L3837" s="12" t="s">
        <v>7658</v>
      </c>
    </row>
    <row r="3838" spans="1:12" x14ac:dyDescent="0.3">
      <c r="A3838" s="12" t="s">
        <v>7659</v>
      </c>
      <c r="B3838" s="12">
        <v>1</v>
      </c>
      <c r="C3838" s="12">
        <v>0</v>
      </c>
      <c r="D3838" s="12">
        <v>4.3944999999999999</v>
      </c>
      <c r="I3838" s="12" t="s">
        <v>3771</v>
      </c>
      <c r="J3838" s="12" t="s">
        <v>3771</v>
      </c>
      <c r="K3838" s="12">
        <v>68198.2739</v>
      </c>
      <c r="L3838" s="12" t="s">
        <v>7660</v>
      </c>
    </row>
    <row r="3839" spans="1:12" x14ac:dyDescent="0.3">
      <c r="A3839" s="12" t="s">
        <v>7661</v>
      </c>
      <c r="B3839" s="12">
        <v>3</v>
      </c>
      <c r="C3839" s="12">
        <v>0</v>
      </c>
      <c r="D3839" s="12">
        <v>11.838800000000001</v>
      </c>
      <c r="I3839" s="12" t="s">
        <v>3771</v>
      </c>
      <c r="J3839" s="12" t="s">
        <v>3771</v>
      </c>
      <c r="K3839" s="12">
        <v>90403.424799999993</v>
      </c>
      <c r="L3839" s="12" t="s">
        <v>7662</v>
      </c>
    </row>
    <row r="3840" spans="1:12" x14ac:dyDescent="0.3">
      <c r="A3840" s="12" t="s">
        <v>7663</v>
      </c>
      <c r="B3840" s="12">
        <v>5</v>
      </c>
      <c r="C3840" s="12">
        <v>0</v>
      </c>
      <c r="D3840" s="12">
        <v>19.247699999999998</v>
      </c>
      <c r="I3840" s="12" t="s">
        <v>3771</v>
      </c>
      <c r="J3840" s="12" t="s">
        <v>3771</v>
      </c>
      <c r="K3840" s="12">
        <v>125125.5113</v>
      </c>
      <c r="L3840" s="12" t="s">
        <v>7664</v>
      </c>
    </row>
    <row r="3841" spans="1:12" x14ac:dyDescent="0.3">
      <c r="A3841" s="12" t="s">
        <v>7665</v>
      </c>
      <c r="B3841" s="12">
        <v>2</v>
      </c>
      <c r="C3841" s="12">
        <v>0</v>
      </c>
      <c r="D3841" s="12">
        <v>15.500999999999999</v>
      </c>
      <c r="I3841" s="12" t="s">
        <v>3771</v>
      </c>
      <c r="J3841" s="12" t="s">
        <v>3771</v>
      </c>
      <c r="K3841" s="12">
        <v>27728.782999999999</v>
      </c>
      <c r="L3841" s="12" t="s">
        <v>7666</v>
      </c>
    </row>
    <row r="3842" spans="1:12" x14ac:dyDescent="0.3">
      <c r="A3842" s="12" t="s">
        <v>7667</v>
      </c>
      <c r="B3842" s="12">
        <v>3</v>
      </c>
      <c r="C3842" s="12">
        <v>0</v>
      </c>
      <c r="D3842" s="12">
        <v>15.795999999999999</v>
      </c>
      <c r="I3842" s="12" t="s">
        <v>3771</v>
      </c>
      <c r="J3842" s="12" t="s">
        <v>3771</v>
      </c>
      <c r="K3842" s="12">
        <v>65961.679999999993</v>
      </c>
      <c r="L3842" s="12" t="s">
        <v>7668</v>
      </c>
    </row>
    <row r="3843" spans="1:12" x14ac:dyDescent="0.3">
      <c r="A3843" s="12" t="s">
        <v>7669</v>
      </c>
      <c r="B3843" s="12">
        <v>2</v>
      </c>
      <c r="C3843" s="12">
        <v>0</v>
      </c>
      <c r="D3843" s="12">
        <v>7.8502999999999998</v>
      </c>
      <c r="I3843" s="12" t="s">
        <v>3771</v>
      </c>
      <c r="J3843" s="12" t="s">
        <v>3771</v>
      </c>
      <c r="K3843" s="12">
        <v>79394.3554</v>
      </c>
      <c r="L3843" s="12" t="s">
        <v>7670</v>
      </c>
    </row>
    <row r="3844" spans="1:12" x14ac:dyDescent="0.3">
      <c r="A3844" s="12" t="s">
        <v>7671</v>
      </c>
      <c r="B3844" s="12">
        <v>1</v>
      </c>
      <c r="C3844" s="12">
        <v>0</v>
      </c>
      <c r="D3844" s="12">
        <v>4.0644999999999998</v>
      </c>
      <c r="I3844" s="12" t="s">
        <v>3771</v>
      </c>
      <c r="J3844" s="12" t="s">
        <v>3771</v>
      </c>
      <c r="K3844" s="12">
        <v>50707.198700000001</v>
      </c>
      <c r="L3844" s="12" t="s">
        <v>7672</v>
      </c>
    </row>
    <row r="3845" spans="1:12" x14ac:dyDescent="0.3">
      <c r="A3845" s="12" t="s">
        <v>7673</v>
      </c>
      <c r="B3845" s="12">
        <v>1</v>
      </c>
      <c r="C3845" s="12">
        <v>0</v>
      </c>
      <c r="D3845" s="12">
        <v>3.9453999999999998</v>
      </c>
      <c r="I3845" s="12" t="s">
        <v>3771</v>
      </c>
      <c r="J3845" s="12" t="s">
        <v>3771</v>
      </c>
      <c r="K3845" s="12">
        <v>61578.1469</v>
      </c>
      <c r="L3845" s="12" t="s">
        <v>7674</v>
      </c>
    </row>
    <row r="3846" spans="1:12" x14ac:dyDescent="0.3">
      <c r="A3846" s="12" t="s">
        <v>7675</v>
      </c>
      <c r="B3846" s="12">
        <v>5</v>
      </c>
      <c r="C3846" s="12">
        <v>0</v>
      </c>
      <c r="D3846" s="12">
        <v>19.119900000000001</v>
      </c>
      <c r="I3846" s="12" t="s">
        <v>3771</v>
      </c>
      <c r="J3846" s="12" t="s">
        <v>3771</v>
      </c>
      <c r="K3846" s="12">
        <v>112843.9604</v>
      </c>
      <c r="L3846" s="12" t="s">
        <v>7676</v>
      </c>
    </row>
    <row r="3847" spans="1:12" x14ac:dyDescent="0.3">
      <c r="A3847" s="12" t="s">
        <v>7677</v>
      </c>
      <c r="B3847" s="12">
        <v>2</v>
      </c>
      <c r="C3847" s="12">
        <v>0</v>
      </c>
      <c r="D3847" s="12">
        <v>9.2959999999999994</v>
      </c>
      <c r="I3847" s="12" t="s">
        <v>3771</v>
      </c>
      <c r="J3847" s="12" t="s">
        <v>3771</v>
      </c>
      <c r="K3847" s="12">
        <v>57377.2088</v>
      </c>
      <c r="L3847" s="12" t="s">
        <v>7678</v>
      </c>
    </row>
    <row r="3848" spans="1:12" x14ac:dyDescent="0.3">
      <c r="A3848" s="12" t="s">
        <v>7679</v>
      </c>
      <c r="B3848" s="12">
        <v>1</v>
      </c>
      <c r="C3848" s="12">
        <v>0</v>
      </c>
      <c r="D3848" s="12">
        <v>3.7119</v>
      </c>
      <c r="I3848" s="12" t="s">
        <v>3771</v>
      </c>
      <c r="J3848" s="12" t="s">
        <v>3771</v>
      </c>
      <c r="K3848" s="12">
        <v>123164.4675</v>
      </c>
      <c r="L3848" s="12" t="s">
        <v>7680</v>
      </c>
    </row>
    <row r="3849" spans="1:12" x14ac:dyDescent="0.3">
      <c r="A3849" s="12" t="s">
        <v>7681</v>
      </c>
      <c r="B3849" s="12">
        <v>2</v>
      </c>
      <c r="C3849" s="12">
        <v>0</v>
      </c>
      <c r="D3849" s="12">
        <v>9.2164999999999999</v>
      </c>
      <c r="I3849" s="12" t="s">
        <v>3771</v>
      </c>
      <c r="J3849" s="12" t="s">
        <v>3771</v>
      </c>
      <c r="K3849" s="12">
        <v>78878.542300000001</v>
      </c>
      <c r="L3849" s="12" t="s">
        <v>7682</v>
      </c>
    </row>
    <row r="3850" spans="1:12" x14ac:dyDescent="0.3">
      <c r="A3850" s="12" t="s">
        <v>7683</v>
      </c>
      <c r="B3850" s="12">
        <v>4</v>
      </c>
      <c r="C3850" s="12">
        <v>0</v>
      </c>
      <c r="D3850" s="12">
        <v>18.231100000000001</v>
      </c>
      <c r="I3850" s="12" t="s">
        <v>3771</v>
      </c>
      <c r="J3850" s="12" t="s">
        <v>3771</v>
      </c>
      <c r="K3850" s="12">
        <v>55527.597999999998</v>
      </c>
      <c r="L3850" s="12" t="s">
        <v>7684</v>
      </c>
    </row>
    <row r="3851" spans="1:12" x14ac:dyDescent="0.3">
      <c r="A3851" s="12" t="s">
        <v>7685</v>
      </c>
      <c r="B3851" s="12">
        <v>1</v>
      </c>
      <c r="C3851" s="12">
        <v>0</v>
      </c>
      <c r="D3851" s="12">
        <v>3.5636999999999999</v>
      </c>
      <c r="I3851" s="12" t="s">
        <v>3771</v>
      </c>
      <c r="J3851" s="12" t="s">
        <v>3771</v>
      </c>
      <c r="K3851" s="12">
        <v>62837.715400000001</v>
      </c>
      <c r="L3851" s="12" t="s">
        <v>7686</v>
      </c>
    </row>
    <row r="3852" spans="1:12" x14ac:dyDescent="0.3">
      <c r="A3852" s="12" t="s">
        <v>7687</v>
      </c>
      <c r="B3852" s="12">
        <v>1</v>
      </c>
      <c r="C3852" s="12">
        <v>0</v>
      </c>
      <c r="D3852" s="12">
        <v>4.4722999999999997</v>
      </c>
      <c r="I3852" s="12" t="s">
        <v>3771</v>
      </c>
      <c r="J3852" s="12" t="s">
        <v>3771</v>
      </c>
      <c r="K3852" s="12">
        <v>76177.506099999999</v>
      </c>
      <c r="L3852" s="12" t="s">
        <v>7688</v>
      </c>
    </row>
    <row r="3853" spans="1:12" x14ac:dyDescent="0.3">
      <c r="A3853" s="12" t="s">
        <v>7689</v>
      </c>
      <c r="B3853" s="12">
        <v>1</v>
      </c>
      <c r="C3853" s="12">
        <v>0</v>
      </c>
      <c r="D3853" s="12">
        <v>4.6447000000000003</v>
      </c>
      <c r="I3853" s="12" t="s">
        <v>3771</v>
      </c>
      <c r="J3853" s="12" t="s">
        <v>3771</v>
      </c>
      <c r="K3853" s="12">
        <v>102766.0292</v>
      </c>
      <c r="L3853" s="12" t="s">
        <v>7690</v>
      </c>
    </row>
    <row r="3854" spans="1:12" x14ac:dyDescent="0.3">
      <c r="A3854" s="12" t="s">
        <v>7691</v>
      </c>
      <c r="B3854" s="12">
        <v>5</v>
      </c>
      <c r="C3854" s="12">
        <v>0</v>
      </c>
      <c r="D3854" s="12">
        <v>22.6553</v>
      </c>
      <c r="I3854" s="12" t="s">
        <v>3771</v>
      </c>
      <c r="J3854" s="12" t="s">
        <v>3771</v>
      </c>
      <c r="K3854" s="12">
        <v>134827.1875</v>
      </c>
      <c r="L3854" s="12" t="s">
        <v>7692</v>
      </c>
    </row>
    <row r="3855" spans="1:12" x14ac:dyDescent="0.3">
      <c r="A3855" s="12" t="s">
        <v>7693</v>
      </c>
      <c r="B3855" s="12">
        <v>3</v>
      </c>
      <c r="C3855" s="12">
        <v>0</v>
      </c>
      <c r="D3855" s="12">
        <v>10.772399999999999</v>
      </c>
      <c r="I3855" s="12" t="s">
        <v>3771</v>
      </c>
      <c r="J3855" s="12" t="s">
        <v>3771</v>
      </c>
      <c r="K3855" s="12">
        <v>157223.45319999999</v>
      </c>
      <c r="L3855" s="12" t="s">
        <v>7694</v>
      </c>
    </row>
    <row r="3856" spans="1:12" x14ac:dyDescent="0.3">
      <c r="A3856" s="12" t="s">
        <v>7695</v>
      </c>
      <c r="B3856" s="12">
        <v>1</v>
      </c>
      <c r="C3856" s="12">
        <v>0</v>
      </c>
      <c r="D3856" s="12">
        <v>4.5957999999999997</v>
      </c>
      <c r="I3856" s="12" t="s">
        <v>3771</v>
      </c>
      <c r="J3856" s="12" t="s">
        <v>3771</v>
      </c>
      <c r="K3856" s="12">
        <v>190729.3014</v>
      </c>
      <c r="L3856" s="12" t="s">
        <v>7696</v>
      </c>
    </row>
    <row r="3857" spans="1:12" x14ac:dyDescent="0.3">
      <c r="A3857" s="12" t="s">
        <v>7697</v>
      </c>
      <c r="B3857" s="12">
        <v>7</v>
      </c>
      <c r="C3857" s="12">
        <v>0</v>
      </c>
      <c r="D3857" s="12">
        <v>32.347099999999998</v>
      </c>
      <c r="I3857" s="12" t="s">
        <v>3771</v>
      </c>
      <c r="J3857" s="12" t="s">
        <v>3771</v>
      </c>
      <c r="K3857" s="12">
        <v>65993.506599999993</v>
      </c>
      <c r="L3857" s="12" t="s">
        <v>7698</v>
      </c>
    </row>
    <row r="3858" spans="1:12" x14ac:dyDescent="0.3">
      <c r="A3858" s="12" t="s">
        <v>7699</v>
      </c>
      <c r="B3858" s="12">
        <v>2</v>
      </c>
      <c r="C3858" s="12">
        <v>0</v>
      </c>
      <c r="D3858" s="12">
        <v>10.185700000000001</v>
      </c>
      <c r="I3858" s="12" t="s">
        <v>3771</v>
      </c>
      <c r="J3858" s="12" t="s">
        <v>3771</v>
      </c>
      <c r="K3858" s="12">
        <v>45805.164299999997</v>
      </c>
      <c r="L3858" s="12" t="s">
        <v>7700</v>
      </c>
    </row>
    <row r="3859" spans="1:12" x14ac:dyDescent="0.3">
      <c r="A3859" s="12" t="s">
        <v>7701</v>
      </c>
      <c r="B3859" s="12">
        <v>11</v>
      </c>
      <c r="C3859" s="12">
        <v>0</v>
      </c>
      <c r="D3859" s="12">
        <v>53.213999999999999</v>
      </c>
      <c r="I3859" s="12" t="s">
        <v>3771</v>
      </c>
      <c r="J3859" s="12" t="s">
        <v>3771</v>
      </c>
      <c r="K3859" s="12">
        <v>239996.44500000001</v>
      </c>
      <c r="L3859" s="12" t="s">
        <v>7702</v>
      </c>
    </row>
    <row r="3860" spans="1:12" x14ac:dyDescent="0.3">
      <c r="A3860" s="12" t="s">
        <v>7703</v>
      </c>
      <c r="B3860" s="12">
        <v>1</v>
      </c>
      <c r="C3860" s="12">
        <v>0</v>
      </c>
      <c r="D3860" s="12">
        <v>3.7648000000000001</v>
      </c>
      <c r="I3860" s="12" t="s">
        <v>3771</v>
      </c>
      <c r="J3860" s="12" t="s">
        <v>3771</v>
      </c>
      <c r="K3860" s="12">
        <v>74436.7503</v>
      </c>
      <c r="L3860" s="12" t="s">
        <v>7704</v>
      </c>
    </row>
    <row r="3861" spans="1:12" x14ac:dyDescent="0.3">
      <c r="A3861" s="12" t="s">
        <v>7705</v>
      </c>
      <c r="B3861" s="12">
        <v>3</v>
      </c>
      <c r="C3861" s="12">
        <v>0</v>
      </c>
      <c r="D3861" s="12">
        <v>12.587400000000001</v>
      </c>
      <c r="I3861" s="12" t="s">
        <v>3771</v>
      </c>
      <c r="J3861" s="12" t="s">
        <v>3771</v>
      </c>
      <c r="K3861" s="12">
        <v>97219.184599999993</v>
      </c>
      <c r="L3861" s="12" t="s">
        <v>7706</v>
      </c>
    </row>
    <row r="3862" spans="1:12" x14ac:dyDescent="0.3">
      <c r="A3862" s="12" t="s">
        <v>7707</v>
      </c>
      <c r="B3862" s="12">
        <v>6</v>
      </c>
      <c r="C3862" s="12">
        <v>0</v>
      </c>
      <c r="D3862" s="12">
        <v>23.005400000000002</v>
      </c>
      <c r="I3862" s="12" t="s">
        <v>3771</v>
      </c>
      <c r="J3862" s="12" t="s">
        <v>3771</v>
      </c>
      <c r="K3862" s="12">
        <v>173109.98060000001</v>
      </c>
      <c r="L3862" s="12" t="s">
        <v>7708</v>
      </c>
    </row>
    <row r="3863" spans="1:12" x14ac:dyDescent="0.3">
      <c r="A3863" s="12" t="s">
        <v>7709</v>
      </c>
      <c r="B3863" s="12">
        <v>2</v>
      </c>
      <c r="C3863" s="12">
        <v>0</v>
      </c>
      <c r="D3863" s="12">
        <v>7.4984999999999999</v>
      </c>
      <c r="I3863" s="12" t="s">
        <v>3771</v>
      </c>
      <c r="J3863" s="12" t="s">
        <v>3771</v>
      </c>
      <c r="K3863" s="12">
        <v>85327.714800000002</v>
      </c>
      <c r="L3863" s="12" t="s">
        <v>7710</v>
      </c>
    </row>
    <row r="3864" spans="1:12" x14ac:dyDescent="0.3">
      <c r="A3864" s="12" t="s">
        <v>7711</v>
      </c>
      <c r="B3864" s="12">
        <v>3</v>
      </c>
      <c r="C3864" s="12">
        <v>0</v>
      </c>
      <c r="D3864" s="12">
        <v>10.2311</v>
      </c>
      <c r="I3864" s="12" t="s">
        <v>3771</v>
      </c>
      <c r="J3864" s="12" t="s">
        <v>3771</v>
      </c>
      <c r="K3864" s="12">
        <v>148160.40830000001</v>
      </c>
      <c r="L3864" s="12" t="s">
        <v>7712</v>
      </c>
    </row>
    <row r="3865" spans="1:12" x14ac:dyDescent="0.3">
      <c r="A3865" s="12" t="s">
        <v>7713</v>
      </c>
      <c r="B3865" s="12">
        <v>5</v>
      </c>
      <c r="C3865" s="12">
        <v>0</v>
      </c>
      <c r="D3865" s="12">
        <v>19.418500000000002</v>
      </c>
      <c r="I3865" s="12" t="s">
        <v>3771</v>
      </c>
      <c r="J3865" s="12" t="s">
        <v>3771</v>
      </c>
      <c r="K3865" s="12">
        <v>151900.26980000001</v>
      </c>
      <c r="L3865" s="12" t="s">
        <v>7714</v>
      </c>
    </row>
    <row r="3866" spans="1:12" x14ac:dyDescent="0.3">
      <c r="A3866" s="12" t="s">
        <v>7715</v>
      </c>
      <c r="B3866" s="12">
        <v>2</v>
      </c>
      <c r="C3866" s="12">
        <v>0</v>
      </c>
      <c r="D3866" s="12">
        <v>7.5993000000000004</v>
      </c>
      <c r="I3866" s="12" t="s">
        <v>3771</v>
      </c>
      <c r="J3866" s="12" t="s">
        <v>3771</v>
      </c>
      <c r="K3866" s="12">
        <v>87962.212400000004</v>
      </c>
      <c r="L3866" s="12" t="s">
        <v>7716</v>
      </c>
    </row>
    <row r="3867" spans="1:12" x14ac:dyDescent="0.3">
      <c r="A3867" s="12" t="s">
        <v>7717</v>
      </c>
      <c r="B3867" s="12">
        <v>1</v>
      </c>
      <c r="C3867" s="12">
        <v>0</v>
      </c>
      <c r="D3867" s="12">
        <v>4.8642000000000003</v>
      </c>
      <c r="I3867" s="12" t="s">
        <v>3771</v>
      </c>
      <c r="J3867" s="12" t="s">
        <v>3771</v>
      </c>
      <c r="K3867" s="12">
        <v>37010.979599999999</v>
      </c>
      <c r="L3867" s="12" t="s">
        <v>7718</v>
      </c>
    </row>
    <row r="3868" spans="1:12" x14ac:dyDescent="0.3">
      <c r="A3868" s="12" t="s">
        <v>7719</v>
      </c>
      <c r="B3868" s="12">
        <v>2</v>
      </c>
      <c r="C3868" s="12">
        <v>0</v>
      </c>
      <c r="D3868" s="12">
        <v>8.9911999999999992</v>
      </c>
      <c r="I3868" s="12" t="s">
        <v>3771</v>
      </c>
      <c r="J3868" s="12" t="s">
        <v>3771</v>
      </c>
      <c r="K3868" s="12">
        <v>62296.974600000001</v>
      </c>
      <c r="L3868" s="12" t="s">
        <v>7720</v>
      </c>
    </row>
    <row r="3869" spans="1:12" x14ac:dyDescent="0.3">
      <c r="A3869" s="12" t="s">
        <v>7721</v>
      </c>
      <c r="B3869" s="12">
        <v>10</v>
      </c>
      <c r="C3869" s="12">
        <v>0</v>
      </c>
      <c r="D3869" s="12">
        <v>59.732399999999998</v>
      </c>
      <c r="I3869" s="12" t="s">
        <v>3771</v>
      </c>
      <c r="J3869" s="12" t="s">
        <v>3771</v>
      </c>
      <c r="K3869" s="12">
        <v>334226.55339999998</v>
      </c>
      <c r="L3869" s="12" t="s">
        <v>7722</v>
      </c>
    </row>
    <row r="3870" spans="1:12" x14ac:dyDescent="0.3">
      <c r="A3870" s="12" t="s">
        <v>7723</v>
      </c>
      <c r="B3870" s="12">
        <v>2</v>
      </c>
      <c r="C3870" s="12">
        <v>0</v>
      </c>
      <c r="D3870" s="12">
        <v>9.4983000000000004</v>
      </c>
      <c r="I3870" s="12" t="s">
        <v>3771</v>
      </c>
      <c r="J3870" s="12" t="s">
        <v>3771</v>
      </c>
      <c r="K3870" s="12">
        <v>47154.494100000004</v>
      </c>
      <c r="L3870" s="12" t="s">
        <v>7724</v>
      </c>
    </row>
    <row r="3871" spans="1:12" x14ac:dyDescent="0.3">
      <c r="A3871" s="12" t="s">
        <v>7725</v>
      </c>
      <c r="B3871" s="12">
        <v>5</v>
      </c>
      <c r="C3871" s="12">
        <v>0</v>
      </c>
      <c r="D3871" s="12">
        <v>18.803599999999999</v>
      </c>
      <c r="I3871" s="12" t="s">
        <v>3771</v>
      </c>
      <c r="J3871" s="12" t="s">
        <v>3771</v>
      </c>
      <c r="K3871" s="12">
        <v>229371.14009999999</v>
      </c>
      <c r="L3871" s="12" t="s">
        <v>7726</v>
      </c>
    </row>
    <row r="3872" spans="1:12" x14ac:dyDescent="0.3">
      <c r="A3872" s="12" t="s">
        <v>7727</v>
      </c>
      <c r="B3872" s="12">
        <v>1</v>
      </c>
      <c r="C3872" s="12">
        <v>0</v>
      </c>
      <c r="D3872" s="12">
        <v>4.2229000000000001</v>
      </c>
      <c r="I3872" s="12" t="s">
        <v>3771</v>
      </c>
      <c r="J3872" s="12" t="s">
        <v>3771</v>
      </c>
      <c r="K3872" s="12">
        <v>38895.743300000002</v>
      </c>
      <c r="L3872" s="12" t="s">
        <v>7728</v>
      </c>
    </row>
    <row r="3873" spans="1:12" x14ac:dyDescent="0.3">
      <c r="A3873" s="12" t="s">
        <v>7729</v>
      </c>
      <c r="B3873" s="12">
        <v>1</v>
      </c>
      <c r="C3873" s="12">
        <v>0</v>
      </c>
      <c r="D3873" s="12">
        <v>4.1680999999999999</v>
      </c>
      <c r="I3873" s="12" t="s">
        <v>3771</v>
      </c>
      <c r="J3873" s="12" t="s">
        <v>3771</v>
      </c>
      <c r="K3873" s="12">
        <v>54384.496099999997</v>
      </c>
      <c r="L3873" s="12" t="s">
        <v>7730</v>
      </c>
    </row>
    <row r="3874" spans="1:12" x14ac:dyDescent="0.3">
      <c r="A3874" s="12" t="s">
        <v>7731</v>
      </c>
      <c r="B3874" s="12">
        <v>5</v>
      </c>
      <c r="C3874" s="12">
        <v>0</v>
      </c>
      <c r="D3874" s="12">
        <v>20.313099999999999</v>
      </c>
      <c r="I3874" s="12" t="s">
        <v>3771</v>
      </c>
      <c r="J3874" s="12" t="s">
        <v>3771</v>
      </c>
      <c r="K3874" s="12">
        <v>174373.40229999999</v>
      </c>
      <c r="L3874" s="12" t="s">
        <v>7732</v>
      </c>
    </row>
    <row r="3875" spans="1:12" x14ac:dyDescent="0.3">
      <c r="A3875" s="12" t="s">
        <v>7733</v>
      </c>
      <c r="B3875" s="12">
        <v>1</v>
      </c>
      <c r="C3875" s="12">
        <v>0</v>
      </c>
      <c r="D3875" s="12">
        <v>4.1196999999999999</v>
      </c>
      <c r="I3875" s="12" t="s">
        <v>3771</v>
      </c>
      <c r="J3875" s="12" t="s">
        <v>3771</v>
      </c>
      <c r="K3875" s="12">
        <v>45640.515500000001</v>
      </c>
      <c r="L3875" s="12" t="s">
        <v>7734</v>
      </c>
    </row>
    <row r="3876" spans="1:12" x14ac:dyDescent="0.3">
      <c r="A3876" s="12" t="s">
        <v>7735</v>
      </c>
      <c r="B3876" s="12">
        <v>4</v>
      </c>
      <c r="C3876" s="12">
        <v>0</v>
      </c>
      <c r="D3876" s="12">
        <v>17.165500000000002</v>
      </c>
      <c r="I3876" s="12" t="s">
        <v>3771</v>
      </c>
      <c r="J3876" s="12" t="s">
        <v>3771</v>
      </c>
      <c r="K3876" s="12">
        <v>83401.744500000001</v>
      </c>
      <c r="L3876" s="12" t="s">
        <v>7736</v>
      </c>
    </row>
    <row r="3877" spans="1:12" x14ac:dyDescent="0.3">
      <c r="A3877" s="12" t="s">
        <v>7737</v>
      </c>
      <c r="B3877" s="12">
        <v>1</v>
      </c>
      <c r="C3877" s="12">
        <v>0</v>
      </c>
      <c r="D3877" s="12">
        <v>8.3140000000000001</v>
      </c>
      <c r="I3877" s="12" t="s">
        <v>3771</v>
      </c>
      <c r="J3877" s="12" t="s">
        <v>3771</v>
      </c>
      <c r="K3877" s="12">
        <v>73300.518100000001</v>
      </c>
      <c r="L3877" s="12" t="s">
        <v>7738</v>
      </c>
    </row>
    <row r="3878" spans="1:12" x14ac:dyDescent="0.3">
      <c r="A3878" s="12" t="s">
        <v>7739</v>
      </c>
      <c r="B3878" s="12">
        <v>2</v>
      </c>
      <c r="C3878" s="12">
        <v>0</v>
      </c>
      <c r="D3878" s="12">
        <v>10.2492</v>
      </c>
      <c r="I3878" s="12" t="s">
        <v>3771</v>
      </c>
      <c r="J3878" s="12" t="s">
        <v>3771</v>
      </c>
      <c r="K3878" s="12">
        <v>33406.5887</v>
      </c>
      <c r="L3878" s="12" t="s">
        <v>7740</v>
      </c>
    </row>
    <row r="3879" spans="1:12" x14ac:dyDescent="0.3">
      <c r="A3879" s="12" t="s">
        <v>7741</v>
      </c>
      <c r="B3879" s="12">
        <v>2</v>
      </c>
      <c r="C3879" s="12">
        <v>0</v>
      </c>
      <c r="D3879" s="12">
        <v>8.4588999999999999</v>
      </c>
      <c r="I3879" s="12" t="s">
        <v>3771</v>
      </c>
      <c r="J3879" s="12" t="s">
        <v>3771</v>
      </c>
      <c r="K3879" s="12">
        <v>124354.6615</v>
      </c>
      <c r="L3879" s="12" t="s">
        <v>7742</v>
      </c>
    </row>
    <row r="3880" spans="1:12" x14ac:dyDescent="0.3">
      <c r="A3880" s="12" t="s">
        <v>7743</v>
      </c>
      <c r="B3880" s="12">
        <v>1</v>
      </c>
      <c r="C3880" s="12">
        <v>0</v>
      </c>
      <c r="D3880" s="12">
        <v>4.4291999999999998</v>
      </c>
      <c r="I3880" s="12" t="s">
        <v>3771</v>
      </c>
      <c r="J3880" s="12" t="s">
        <v>3771</v>
      </c>
      <c r="K3880" s="12">
        <v>38064.130599999997</v>
      </c>
      <c r="L3880" s="12" t="s">
        <v>7744</v>
      </c>
    </row>
    <row r="3881" spans="1:12" x14ac:dyDescent="0.3">
      <c r="A3881" s="12" t="s">
        <v>7745</v>
      </c>
      <c r="B3881" s="12">
        <v>1</v>
      </c>
      <c r="C3881" s="12">
        <v>0</v>
      </c>
      <c r="D3881" s="12">
        <v>4.3311999999999999</v>
      </c>
      <c r="I3881" s="12" t="s">
        <v>3771</v>
      </c>
      <c r="J3881" s="12" t="s">
        <v>3771</v>
      </c>
      <c r="K3881" s="12">
        <v>106036.6502</v>
      </c>
      <c r="L3881" s="12" t="s">
        <v>7746</v>
      </c>
    </row>
    <row r="3882" spans="1:12" x14ac:dyDescent="0.3">
      <c r="A3882" s="12" t="s">
        <v>7747</v>
      </c>
      <c r="B3882" s="12">
        <v>5</v>
      </c>
      <c r="C3882" s="12">
        <v>0</v>
      </c>
      <c r="D3882" s="12">
        <v>24.170100000000001</v>
      </c>
      <c r="I3882" s="12" t="s">
        <v>3771</v>
      </c>
      <c r="J3882" s="12" t="s">
        <v>3771</v>
      </c>
      <c r="K3882" s="12">
        <v>113174.42969999999</v>
      </c>
      <c r="L3882" s="12" t="s">
        <v>7748</v>
      </c>
    </row>
    <row r="3883" spans="1:12" x14ac:dyDescent="0.3">
      <c r="A3883" s="12" t="s">
        <v>7749</v>
      </c>
      <c r="B3883" s="12">
        <v>4</v>
      </c>
      <c r="C3883" s="12">
        <v>0</v>
      </c>
      <c r="D3883" s="12">
        <v>17.349599999999999</v>
      </c>
      <c r="I3883" s="12" t="s">
        <v>3771</v>
      </c>
      <c r="J3883" s="12" t="s">
        <v>3771</v>
      </c>
      <c r="K3883" s="12">
        <v>139117.9645</v>
      </c>
      <c r="L3883" s="12" t="s">
        <v>7750</v>
      </c>
    </row>
    <row r="3884" spans="1:12" x14ac:dyDescent="0.3">
      <c r="A3884" s="12" t="s">
        <v>7751</v>
      </c>
      <c r="B3884" s="12">
        <v>4</v>
      </c>
      <c r="C3884" s="12">
        <v>0</v>
      </c>
      <c r="D3884" s="12">
        <v>18.169</v>
      </c>
      <c r="I3884" s="12" t="s">
        <v>3771</v>
      </c>
      <c r="J3884" s="12" t="s">
        <v>3771</v>
      </c>
      <c r="K3884" s="12">
        <v>97203.425300000003</v>
      </c>
      <c r="L3884" s="12" t="s">
        <v>7752</v>
      </c>
    </row>
    <row r="3885" spans="1:12" x14ac:dyDescent="0.3">
      <c r="A3885" s="12" t="s">
        <v>7753</v>
      </c>
      <c r="B3885" s="12">
        <v>4</v>
      </c>
      <c r="C3885" s="12">
        <v>0</v>
      </c>
      <c r="D3885" s="12">
        <v>17.159500000000001</v>
      </c>
      <c r="I3885" s="12" t="s">
        <v>3771</v>
      </c>
      <c r="J3885" s="12" t="s">
        <v>3771</v>
      </c>
      <c r="K3885" s="12">
        <v>162601.7488</v>
      </c>
      <c r="L3885" s="12" t="s">
        <v>7754</v>
      </c>
    </row>
    <row r="3886" spans="1:12" x14ac:dyDescent="0.3">
      <c r="A3886" s="12" t="s">
        <v>7755</v>
      </c>
      <c r="B3886" s="12">
        <v>12</v>
      </c>
      <c r="C3886" s="12">
        <v>0</v>
      </c>
      <c r="D3886" s="12">
        <v>62.160899999999998</v>
      </c>
      <c r="I3886" s="12" t="s">
        <v>3771</v>
      </c>
      <c r="J3886" s="12" t="s">
        <v>3771</v>
      </c>
      <c r="K3886" s="12">
        <v>127653.79700000001</v>
      </c>
      <c r="L3886" s="12" t="s">
        <v>7756</v>
      </c>
    </row>
    <row r="3887" spans="1:12" x14ac:dyDescent="0.3">
      <c r="A3887" s="12" t="s">
        <v>7757</v>
      </c>
      <c r="B3887" s="12">
        <v>2</v>
      </c>
      <c r="C3887" s="12">
        <v>0</v>
      </c>
      <c r="D3887" s="12">
        <v>9.0542999999999996</v>
      </c>
      <c r="I3887" s="12" t="s">
        <v>3771</v>
      </c>
      <c r="J3887" s="12" t="s">
        <v>3771</v>
      </c>
      <c r="K3887" s="12">
        <v>80817.905700000003</v>
      </c>
      <c r="L3887" s="12" t="s">
        <v>7758</v>
      </c>
    </row>
    <row r="3888" spans="1:12" x14ac:dyDescent="0.3">
      <c r="A3888" s="12" t="s">
        <v>7759</v>
      </c>
      <c r="B3888" s="12">
        <v>2</v>
      </c>
      <c r="C3888" s="12">
        <v>0</v>
      </c>
      <c r="D3888" s="12">
        <v>7.3705999999999996</v>
      </c>
      <c r="I3888" s="12" t="s">
        <v>3771</v>
      </c>
      <c r="J3888" s="12" t="s">
        <v>3771</v>
      </c>
      <c r="K3888" s="12">
        <v>58807.570699999997</v>
      </c>
      <c r="L3888" s="12" t="s">
        <v>7760</v>
      </c>
    </row>
    <row r="3889" spans="1:12" x14ac:dyDescent="0.3">
      <c r="A3889" s="12" t="s">
        <v>7761</v>
      </c>
      <c r="B3889" s="12">
        <v>1</v>
      </c>
      <c r="C3889" s="12">
        <v>0</v>
      </c>
      <c r="D3889" s="12">
        <v>4.4138000000000002</v>
      </c>
      <c r="I3889" s="12" t="s">
        <v>3771</v>
      </c>
      <c r="J3889" s="12" t="s">
        <v>3771</v>
      </c>
      <c r="K3889" s="12">
        <v>38449.338499999998</v>
      </c>
      <c r="L3889" s="12" t="s">
        <v>7762</v>
      </c>
    </row>
    <row r="3890" spans="1:12" x14ac:dyDescent="0.3">
      <c r="A3890" s="12" t="s">
        <v>7763</v>
      </c>
      <c r="B3890" s="12">
        <v>11</v>
      </c>
      <c r="C3890" s="12">
        <v>0</v>
      </c>
      <c r="D3890" s="12">
        <v>39.9176</v>
      </c>
      <c r="I3890" s="12" t="s">
        <v>3771</v>
      </c>
      <c r="J3890" s="12" t="s">
        <v>3771</v>
      </c>
      <c r="K3890" s="12">
        <v>210991.51180000001</v>
      </c>
      <c r="L3890" s="12" t="s">
        <v>7764</v>
      </c>
    </row>
    <row r="3891" spans="1:12" x14ac:dyDescent="0.3">
      <c r="A3891" s="12" t="s">
        <v>7765</v>
      </c>
      <c r="B3891" s="12">
        <v>2</v>
      </c>
      <c r="C3891" s="12">
        <v>0</v>
      </c>
      <c r="D3891" s="12">
        <v>8.3652999999999995</v>
      </c>
      <c r="I3891" s="12" t="s">
        <v>3771</v>
      </c>
      <c r="J3891" s="12" t="s">
        <v>3771</v>
      </c>
      <c r="K3891" s="12">
        <v>69632.662899999996</v>
      </c>
      <c r="L3891" s="12" t="s">
        <v>7766</v>
      </c>
    </row>
    <row r="3892" spans="1:12" x14ac:dyDescent="0.3">
      <c r="A3892" s="12" t="s">
        <v>7767</v>
      </c>
      <c r="B3892" s="12">
        <v>2</v>
      </c>
      <c r="C3892" s="12">
        <v>0</v>
      </c>
      <c r="D3892" s="12">
        <v>8.0829000000000004</v>
      </c>
      <c r="I3892" s="12" t="s">
        <v>3771</v>
      </c>
      <c r="J3892" s="12" t="s">
        <v>3771</v>
      </c>
      <c r="K3892" s="12">
        <v>83896.709600000002</v>
      </c>
      <c r="L3892" s="12" t="s">
        <v>7768</v>
      </c>
    </row>
    <row r="3893" spans="1:12" x14ac:dyDescent="0.3">
      <c r="A3893" s="12" t="s">
        <v>7769</v>
      </c>
      <c r="B3893" s="12">
        <v>2</v>
      </c>
      <c r="C3893" s="12">
        <v>0</v>
      </c>
      <c r="D3893" s="12">
        <v>10.039099999999999</v>
      </c>
      <c r="I3893" s="12" t="s">
        <v>3771</v>
      </c>
      <c r="J3893" s="12" t="s">
        <v>3771</v>
      </c>
      <c r="K3893" s="12">
        <v>71628.602700000003</v>
      </c>
      <c r="L3893" s="12" t="s">
        <v>7770</v>
      </c>
    </row>
    <row r="3894" spans="1:12" x14ac:dyDescent="0.3">
      <c r="A3894" s="12" t="s">
        <v>7771</v>
      </c>
      <c r="B3894" s="12">
        <v>2</v>
      </c>
      <c r="C3894" s="12">
        <v>0</v>
      </c>
      <c r="D3894" s="12">
        <v>14.3597</v>
      </c>
      <c r="I3894" s="12" t="s">
        <v>3771</v>
      </c>
      <c r="J3894" s="12" t="s">
        <v>3771</v>
      </c>
      <c r="K3894" s="12">
        <v>57445.0838</v>
      </c>
      <c r="L3894" s="12" t="s">
        <v>7772</v>
      </c>
    </row>
    <row r="3895" spans="1:12" x14ac:dyDescent="0.3">
      <c r="A3895" s="12" t="s">
        <v>7773</v>
      </c>
      <c r="B3895" s="12">
        <v>4</v>
      </c>
      <c r="C3895" s="12">
        <v>0</v>
      </c>
      <c r="D3895" s="12">
        <v>18.212700000000002</v>
      </c>
      <c r="I3895" s="12" t="s">
        <v>3771</v>
      </c>
      <c r="J3895" s="12" t="s">
        <v>3771</v>
      </c>
      <c r="K3895" s="12">
        <v>27740.147799999999</v>
      </c>
      <c r="L3895" s="12" t="s">
        <v>7774</v>
      </c>
    </row>
    <row r="3896" spans="1:12" x14ac:dyDescent="0.3">
      <c r="A3896" s="12" t="s">
        <v>7775</v>
      </c>
      <c r="B3896" s="12">
        <v>1</v>
      </c>
      <c r="C3896" s="12">
        <v>0</v>
      </c>
      <c r="D3896" s="12">
        <v>4.5366999999999997</v>
      </c>
      <c r="I3896" s="12" t="s">
        <v>3771</v>
      </c>
      <c r="J3896" s="12" t="s">
        <v>3771</v>
      </c>
      <c r="K3896" s="12">
        <v>29287.4624</v>
      </c>
      <c r="L3896" s="12" t="s">
        <v>7776</v>
      </c>
    </row>
    <row r="3897" spans="1:12" x14ac:dyDescent="0.3">
      <c r="A3897" s="12" t="s">
        <v>7777</v>
      </c>
      <c r="B3897" s="12">
        <v>2</v>
      </c>
      <c r="C3897" s="12">
        <v>0</v>
      </c>
      <c r="D3897" s="12">
        <v>8.3363999999999994</v>
      </c>
      <c r="I3897" s="12" t="s">
        <v>3771</v>
      </c>
      <c r="J3897" s="12" t="s">
        <v>3771</v>
      </c>
      <c r="K3897" s="12">
        <v>85829.4274</v>
      </c>
      <c r="L3897" s="12" t="s">
        <v>7778</v>
      </c>
    </row>
    <row r="3898" spans="1:12" x14ac:dyDescent="0.3">
      <c r="A3898" s="12" t="s">
        <v>7779</v>
      </c>
      <c r="B3898" s="12">
        <v>5</v>
      </c>
      <c r="C3898" s="12">
        <v>0</v>
      </c>
      <c r="D3898" s="12">
        <v>25.136700000000001</v>
      </c>
      <c r="I3898" s="12" t="s">
        <v>3771</v>
      </c>
      <c r="J3898" s="12" t="s">
        <v>3771</v>
      </c>
      <c r="K3898" s="12">
        <v>77557.073099999994</v>
      </c>
      <c r="L3898" s="12" t="s">
        <v>7780</v>
      </c>
    </row>
    <row r="3899" spans="1:12" x14ac:dyDescent="0.3">
      <c r="A3899" s="12" t="s">
        <v>7781</v>
      </c>
      <c r="B3899" s="12">
        <v>6</v>
      </c>
      <c r="C3899" s="12">
        <v>0</v>
      </c>
      <c r="D3899" s="12">
        <v>25.562100000000001</v>
      </c>
      <c r="I3899" s="12" t="s">
        <v>3771</v>
      </c>
      <c r="J3899" s="12" t="s">
        <v>3771</v>
      </c>
      <c r="K3899" s="12">
        <v>148095.7341</v>
      </c>
      <c r="L3899" s="12" t="s">
        <v>7782</v>
      </c>
    </row>
    <row r="3900" spans="1:12" x14ac:dyDescent="0.3">
      <c r="A3900" s="12" t="s">
        <v>7783</v>
      </c>
      <c r="B3900" s="12">
        <v>2</v>
      </c>
      <c r="C3900" s="12">
        <v>0</v>
      </c>
      <c r="D3900" s="12">
        <v>7.0084999999999997</v>
      </c>
      <c r="I3900" s="12" t="s">
        <v>3771</v>
      </c>
      <c r="J3900" s="12" t="s">
        <v>3771</v>
      </c>
      <c r="K3900" s="12">
        <v>147732.88080000001</v>
      </c>
      <c r="L3900" s="12" t="s">
        <v>7784</v>
      </c>
    </row>
    <row r="3901" spans="1:12" x14ac:dyDescent="0.3">
      <c r="A3901" s="12" t="s">
        <v>7785</v>
      </c>
      <c r="B3901" s="12">
        <v>1</v>
      </c>
      <c r="C3901" s="12">
        <v>0</v>
      </c>
      <c r="D3901" s="12">
        <v>3.6667000000000001</v>
      </c>
      <c r="I3901" s="12" t="s">
        <v>3771</v>
      </c>
      <c r="J3901" s="12" t="s">
        <v>3771</v>
      </c>
      <c r="K3901" s="12">
        <v>63514.801299999999</v>
      </c>
      <c r="L3901" s="12" t="s">
        <v>7786</v>
      </c>
    </row>
    <row r="3902" spans="1:12" x14ac:dyDescent="0.3">
      <c r="A3902" s="12" t="s">
        <v>7787</v>
      </c>
      <c r="B3902" s="12">
        <v>4</v>
      </c>
      <c r="C3902" s="12">
        <v>0</v>
      </c>
      <c r="D3902" s="12">
        <v>22.710599999999999</v>
      </c>
      <c r="I3902" s="12" t="s">
        <v>3771</v>
      </c>
      <c r="J3902" s="12" t="s">
        <v>3771</v>
      </c>
      <c r="K3902" s="12">
        <v>269277.55979999999</v>
      </c>
      <c r="L3902" s="12" t="s">
        <v>7788</v>
      </c>
    </row>
    <row r="3903" spans="1:12" x14ac:dyDescent="0.3">
      <c r="A3903" s="12" t="s">
        <v>7789</v>
      </c>
      <c r="B3903" s="12">
        <v>5</v>
      </c>
      <c r="C3903" s="12">
        <v>0</v>
      </c>
      <c r="D3903" s="12">
        <v>20.6129</v>
      </c>
      <c r="I3903" s="12" t="s">
        <v>3771</v>
      </c>
      <c r="J3903" s="12" t="s">
        <v>3771</v>
      </c>
      <c r="K3903" s="12">
        <v>162198.7169</v>
      </c>
      <c r="L3903" s="12" t="s">
        <v>7790</v>
      </c>
    </row>
    <row r="3904" spans="1:12" x14ac:dyDescent="0.3">
      <c r="A3904" s="12" t="s">
        <v>7791</v>
      </c>
      <c r="B3904" s="12">
        <v>6</v>
      </c>
      <c r="C3904" s="12">
        <v>0</v>
      </c>
      <c r="D3904" s="12">
        <v>24.4071</v>
      </c>
      <c r="I3904" s="12" t="s">
        <v>3771</v>
      </c>
      <c r="J3904" s="12" t="s">
        <v>3771</v>
      </c>
      <c r="K3904" s="12">
        <v>270026.51199999999</v>
      </c>
      <c r="L3904" s="12" t="s">
        <v>7792</v>
      </c>
    </row>
    <row r="3905" spans="1:12" x14ac:dyDescent="0.3">
      <c r="A3905" s="12" t="s">
        <v>7793</v>
      </c>
      <c r="B3905" s="12">
        <v>1</v>
      </c>
      <c r="C3905" s="12">
        <v>0</v>
      </c>
      <c r="D3905" s="12">
        <v>9.6134000000000004</v>
      </c>
      <c r="I3905" s="12" t="s">
        <v>3771</v>
      </c>
      <c r="J3905" s="12" t="s">
        <v>3771</v>
      </c>
      <c r="K3905" s="12">
        <v>98763.088199999998</v>
      </c>
      <c r="L3905" s="12" t="s">
        <v>7794</v>
      </c>
    </row>
    <row r="3906" spans="1:12" x14ac:dyDescent="0.3">
      <c r="A3906" s="12" t="s">
        <v>7795</v>
      </c>
      <c r="B3906" s="12">
        <v>2</v>
      </c>
      <c r="C3906" s="12">
        <v>0</v>
      </c>
      <c r="D3906" s="12">
        <v>14.8477</v>
      </c>
      <c r="I3906" s="12" t="s">
        <v>3771</v>
      </c>
      <c r="J3906" s="12" t="s">
        <v>3771</v>
      </c>
      <c r="K3906" s="12">
        <v>125114.03260000001</v>
      </c>
      <c r="L3906" s="12" t="s">
        <v>7796</v>
      </c>
    </row>
    <row r="3907" spans="1:12" x14ac:dyDescent="0.3">
      <c r="A3907" s="12" t="s">
        <v>7797</v>
      </c>
      <c r="B3907" s="12">
        <v>2</v>
      </c>
      <c r="C3907" s="12">
        <v>0</v>
      </c>
      <c r="D3907" s="12">
        <v>8.7035999999999998</v>
      </c>
      <c r="I3907" s="12" t="s">
        <v>3771</v>
      </c>
      <c r="J3907" s="12" t="s">
        <v>3771</v>
      </c>
      <c r="K3907" s="12">
        <v>100967.0294</v>
      </c>
      <c r="L3907" s="12" t="s">
        <v>7798</v>
      </c>
    </row>
    <row r="3908" spans="1:12" x14ac:dyDescent="0.3">
      <c r="A3908" s="12" t="s">
        <v>7799</v>
      </c>
      <c r="B3908" s="12">
        <v>3</v>
      </c>
      <c r="C3908" s="12">
        <v>0</v>
      </c>
      <c r="D3908" s="12">
        <v>12.561199999999999</v>
      </c>
      <c r="I3908" s="12" t="s">
        <v>3771</v>
      </c>
      <c r="J3908" s="12" t="s">
        <v>3771</v>
      </c>
      <c r="K3908" s="12">
        <v>96233.404500000004</v>
      </c>
      <c r="L3908" s="12" t="s">
        <v>7800</v>
      </c>
    </row>
    <row r="3909" spans="1:12" x14ac:dyDescent="0.3">
      <c r="A3909" s="12" t="s">
        <v>7801</v>
      </c>
      <c r="B3909" s="12">
        <v>4</v>
      </c>
      <c r="C3909" s="12">
        <v>0</v>
      </c>
      <c r="D3909" s="12">
        <v>12.9519</v>
      </c>
      <c r="I3909" s="12" t="s">
        <v>3771</v>
      </c>
      <c r="J3909" s="12" t="s">
        <v>3771</v>
      </c>
      <c r="K3909" s="12">
        <v>162987.93309999999</v>
      </c>
      <c r="L3909" s="12" t="s">
        <v>7802</v>
      </c>
    </row>
    <row r="3910" spans="1:12" x14ac:dyDescent="0.3">
      <c r="A3910" s="12" t="s">
        <v>7803</v>
      </c>
      <c r="B3910" s="12">
        <v>2</v>
      </c>
      <c r="C3910" s="12">
        <v>0</v>
      </c>
      <c r="D3910" s="12">
        <v>8.3242999999999991</v>
      </c>
      <c r="I3910" s="12" t="s">
        <v>3771</v>
      </c>
      <c r="J3910" s="12" t="s">
        <v>3771</v>
      </c>
      <c r="K3910" s="12">
        <v>139885.70170000001</v>
      </c>
      <c r="L3910" s="12" t="s">
        <v>7804</v>
      </c>
    </row>
    <row r="3911" spans="1:12" x14ac:dyDescent="0.3">
      <c r="A3911" s="12" t="s">
        <v>7805</v>
      </c>
      <c r="B3911" s="12">
        <v>2</v>
      </c>
      <c r="C3911" s="12">
        <v>0</v>
      </c>
      <c r="D3911" s="12">
        <v>7.6778000000000004</v>
      </c>
      <c r="I3911" s="12" t="s">
        <v>3771</v>
      </c>
      <c r="J3911" s="12" t="s">
        <v>3771</v>
      </c>
      <c r="K3911" s="12">
        <v>334344.74</v>
      </c>
      <c r="L3911" s="12" t="s">
        <v>7806</v>
      </c>
    </row>
    <row r="3912" spans="1:12" x14ac:dyDescent="0.3">
      <c r="A3912" s="12" t="s">
        <v>7807</v>
      </c>
      <c r="B3912" s="12">
        <v>1</v>
      </c>
      <c r="C3912" s="12">
        <v>0</v>
      </c>
      <c r="D3912" s="12">
        <v>3.4521000000000002</v>
      </c>
      <c r="I3912" s="12" t="s">
        <v>3771</v>
      </c>
      <c r="J3912" s="12" t="s">
        <v>3771</v>
      </c>
      <c r="K3912" s="12">
        <v>104099.9904</v>
      </c>
      <c r="L3912" s="12" t="s">
        <v>7808</v>
      </c>
    </row>
    <row r="3913" spans="1:12" x14ac:dyDescent="0.3">
      <c r="A3913" s="12" t="s">
        <v>7809</v>
      </c>
      <c r="B3913" s="12">
        <v>3</v>
      </c>
      <c r="C3913" s="12">
        <v>0</v>
      </c>
      <c r="D3913" s="12">
        <v>16.334499999999998</v>
      </c>
      <c r="I3913" s="12" t="s">
        <v>3771</v>
      </c>
      <c r="J3913" s="12" t="s">
        <v>3771</v>
      </c>
      <c r="K3913" s="12">
        <v>137252.9135</v>
      </c>
      <c r="L3913" s="12" t="s">
        <v>7810</v>
      </c>
    </row>
    <row r="3914" spans="1:12" x14ac:dyDescent="0.3">
      <c r="A3914" s="12" t="s">
        <v>7811</v>
      </c>
      <c r="B3914" s="12">
        <v>4</v>
      </c>
      <c r="C3914" s="12">
        <v>0</v>
      </c>
      <c r="D3914" s="12">
        <v>20.4269</v>
      </c>
      <c r="I3914" s="12" t="s">
        <v>3771</v>
      </c>
      <c r="J3914" s="12" t="s">
        <v>3771</v>
      </c>
      <c r="K3914" s="12">
        <v>115431.2789</v>
      </c>
      <c r="L3914" s="12" t="s">
        <v>7812</v>
      </c>
    </row>
    <row r="3915" spans="1:12" x14ac:dyDescent="0.3">
      <c r="A3915" s="12" t="s">
        <v>7813</v>
      </c>
      <c r="B3915" s="12">
        <v>5</v>
      </c>
      <c r="C3915" s="12">
        <v>0</v>
      </c>
      <c r="D3915" s="12">
        <v>24.697900000000001</v>
      </c>
      <c r="I3915" s="12" t="s">
        <v>3771</v>
      </c>
      <c r="J3915" s="12" t="s">
        <v>3771</v>
      </c>
      <c r="K3915" s="12">
        <v>396834.40519999998</v>
      </c>
      <c r="L3915" s="12" t="s">
        <v>7814</v>
      </c>
    </row>
    <row r="3916" spans="1:12" x14ac:dyDescent="0.3">
      <c r="A3916" s="12" t="s">
        <v>7815</v>
      </c>
      <c r="B3916" s="12">
        <v>3</v>
      </c>
      <c r="C3916" s="12">
        <v>0</v>
      </c>
      <c r="D3916" s="12">
        <v>16.976900000000001</v>
      </c>
      <c r="I3916" s="12" t="s">
        <v>3771</v>
      </c>
      <c r="J3916" s="12" t="s">
        <v>3771</v>
      </c>
      <c r="K3916" s="12">
        <v>387738.26449999999</v>
      </c>
      <c r="L3916" s="12" t="s">
        <v>7816</v>
      </c>
    </row>
    <row r="3917" spans="1:12" x14ac:dyDescent="0.3">
      <c r="A3917" s="12" t="s">
        <v>7817</v>
      </c>
      <c r="B3917" s="12">
        <v>2</v>
      </c>
      <c r="C3917" s="12">
        <v>0</v>
      </c>
      <c r="D3917" s="12">
        <v>11.5822</v>
      </c>
      <c r="I3917" s="12" t="s">
        <v>3771</v>
      </c>
      <c r="J3917" s="12" t="s">
        <v>3771</v>
      </c>
      <c r="K3917" s="12">
        <v>82637.902799999996</v>
      </c>
      <c r="L3917" s="12" t="s">
        <v>7818</v>
      </c>
    </row>
    <row r="3918" spans="1:12" x14ac:dyDescent="0.3">
      <c r="A3918" s="12" t="s">
        <v>7819</v>
      </c>
      <c r="B3918" s="12">
        <v>1</v>
      </c>
      <c r="C3918" s="12">
        <v>0</v>
      </c>
      <c r="D3918" s="12">
        <v>3.7132000000000001</v>
      </c>
      <c r="I3918" s="12" t="s">
        <v>3771</v>
      </c>
      <c r="J3918" s="12" t="s">
        <v>3771</v>
      </c>
      <c r="K3918" s="12">
        <v>166080.31340000001</v>
      </c>
      <c r="L3918" s="12" t="s">
        <v>7820</v>
      </c>
    </row>
    <row r="3919" spans="1:12" x14ac:dyDescent="0.3">
      <c r="A3919" s="12" t="s">
        <v>7821</v>
      </c>
      <c r="B3919" s="12">
        <v>3</v>
      </c>
      <c r="C3919" s="12">
        <v>0</v>
      </c>
      <c r="D3919" s="12">
        <v>12.6701</v>
      </c>
      <c r="I3919" s="12" t="s">
        <v>3771</v>
      </c>
      <c r="J3919" s="12" t="s">
        <v>3771</v>
      </c>
      <c r="K3919" s="12">
        <v>89740.199399999998</v>
      </c>
      <c r="L3919" s="12" t="s">
        <v>7822</v>
      </c>
    </row>
    <row r="3920" spans="1:12" x14ac:dyDescent="0.3">
      <c r="A3920" s="12" t="s">
        <v>7823</v>
      </c>
      <c r="B3920" s="12">
        <v>1</v>
      </c>
      <c r="C3920" s="12">
        <v>0</v>
      </c>
      <c r="D3920" s="12">
        <v>4.6528999999999998</v>
      </c>
      <c r="I3920" s="12" t="s">
        <v>3771</v>
      </c>
      <c r="J3920" s="12" t="s">
        <v>3771</v>
      </c>
      <c r="K3920" s="12">
        <v>73734.479800000001</v>
      </c>
      <c r="L3920" s="12" t="s">
        <v>7824</v>
      </c>
    </row>
    <row r="3921" spans="1:12" x14ac:dyDescent="0.3">
      <c r="A3921" s="12" t="s">
        <v>7825</v>
      </c>
      <c r="B3921" s="12">
        <v>7</v>
      </c>
      <c r="C3921" s="12">
        <v>0</v>
      </c>
      <c r="D3921" s="12">
        <v>34.609299999999998</v>
      </c>
      <c r="I3921" s="12" t="s">
        <v>3771</v>
      </c>
      <c r="J3921" s="12" t="s">
        <v>3771</v>
      </c>
      <c r="K3921" s="12">
        <v>91525.7984</v>
      </c>
      <c r="L3921" s="12" t="s">
        <v>7826</v>
      </c>
    </row>
    <row r="3922" spans="1:12" x14ac:dyDescent="0.3">
      <c r="A3922" s="12" t="s">
        <v>7827</v>
      </c>
      <c r="B3922" s="12">
        <v>4</v>
      </c>
      <c r="C3922" s="12">
        <v>0</v>
      </c>
      <c r="D3922" s="12">
        <v>21.278199999999998</v>
      </c>
      <c r="I3922" s="12" t="s">
        <v>3771</v>
      </c>
      <c r="J3922" s="12" t="s">
        <v>3771</v>
      </c>
      <c r="K3922" s="12">
        <v>119373.4184</v>
      </c>
      <c r="L3922" s="12" t="s">
        <v>7828</v>
      </c>
    </row>
    <row r="3923" spans="1:12" x14ac:dyDescent="0.3">
      <c r="A3923" s="12" t="s">
        <v>7829</v>
      </c>
      <c r="B3923" s="12">
        <v>1</v>
      </c>
      <c r="C3923" s="12">
        <v>0</v>
      </c>
      <c r="D3923" s="12">
        <v>4.0223000000000004</v>
      </c>
      <c r="I3923" s="12" t="s">
        <v>3771</v>
      </c>
      <c r="J3923" s="12" t="s">
        <v>3771</v>
      </c>
      <c r="K3923" s="12">
        <v>89500.6976</v>
      </c>
      <c r="L3923" s="12" t="s">
        <v>7830</v>
      </c>
    </row>
    <row r="3924" spans="1:12" x14ac:dyDescent="0.3">
      <c r="A3924" s="12" t="s">
        <v>7831</v>
      </c>
      <c r="B3924" s="12">
        <v>1</v>
      </c>
      <c r="C3924" s="12">
        <v>0</v>
      </c>
      <c r="D3924" s="12">
        <v>8.9336000000000002</v>
      </c>
      <c r="I3924" s="12" t="s">
        <v>3771</v>
      </c>
      <c r="J3924" s="12" t="s">
        <v>3771</v>
      </c>
      <c r="K3924" s="12">
        <v>97783.803799999994</v>
      </c>
      <c r="L3924" s="12" t="s">
        <v>7832</v>
      </c>
    </row>
    <row r="3925" spans="1:12" x14ac:dyDescent="0.3">
      <c r="A3925" s="12" t="s">
        <v>7833</v>
      </c>
      <c r="B3925" s="12">
        <v>1</v>
      </c>
      <c r="C3925" s="12">
        <v>0</v>
      </c>
      <c r="D3925" s="12">
        <v>4.4353999999999996</v>
      </c>
      <c r="I3925" s="12" t="s">
        <v>3771</v>
      </c>
      <c r="J3925" s="12" t="s">
        <v>3771</v>
      </c>
      <c r="K3925" s="12">
        <v>90363.0003</v>
      </c>
      <c r="L3925" s="12" t="s">
        <v>7834</v>
      </c>
    </row>
    <row r="3926" spans="1:12" x14ac:dyDescent="0.3">
      <c r="A3926" s="12" t="s">
        <v>7835</v>
      </c>
      <c r="B3926" s="12">
        <v>10</v>
      </c>
      <c r="C3926" s="12">
        <v>0</v>
      </c>
      <c r="D3926" s="12">
        <v>43.862499999999997</v>
      </c>
      <c r="I3926" s="12" t="s">
        <v>3771</v>
      </c>
      <c r="J3926" s="12" t="s">
        <v>3771</v>
      </c>
      <c r="K3926" s="12">
        <v>496101.30440000002</v>
      </c>
      <c r="L3926" s="12" t="s">
        <v>7836</v>
      </c>
    </row>
    <row r="3927" spans="1:12" x14ac:dyDescent="0.3">
      <c r="A3927" s="12" t="s">
        <v>7837</v>
      </c>
      <c r="B3927" s="12">
        <v>2</v>
      </c>
      <c r="C3927" s="12">
        <v>0</v>
      </c>
      <c r="D3927" s="12">
        <v>9.5073000000000008</v>
      </c>
      <c r="I3927" s="12" t="s">
        <v>3771</v>
      </c>
      <c r="J3927" s="12" t="s">
        <v>3771</v>
      </c>
      <c r="K3927" s="12">
        <v>43087.589</v>
      </c>
      <c r="L3927" s="12" t="s">
        <v>7838</v>
      </c>
    </row>
    <row r="3928" spans="1:12" x14ac:dyDescent="0.3">
      <c r="A3928" s="12" t="s">
        <v>7839</v>
      </c>
      <c r="B3928" s="12">
        <v>20</v>
      </c>
      <c r="C3928" s="12">
        <v>0</v>
      </c>
      <c r="D3928" s="12">
        <v>84.762600000000006</v>
      </c>
      <c r="I3928" s="12" t="s">
        <v>3771</v>
      </c>
      <c r="J3928" s="12" t="s">
        <v>3771</v>
      </c>
      <c r="K3928" s="12">
        <v>515926.82429999998</v>
      </c>
      <c r="L3928" s="12" t="s">
        <v>7840</v>
      </c>
    </row>
    <row r="3929" spans="1:12" x14ac:dyDescent="0.3">
      <c r="A3929" s="12" t="s">
        <v>7841</v>
      </c>
      <c r="B3929" s="12">
        <v>1</v>
      </c>
      <c r="C3929" s="12">
        <v>0</v>
      </c>
      <c r="D3929" s="12">
        <v>4.0038</v>
      </c>
      <c r="I3929" s="12" t="s">
        <v>3771</v>
      </c>
      <c r="J3929" s="12" t="s">
        <v>3771</v>
      </c>
      <c r="K3929" s="12">
        <v>100911.80009999999</v>
      </c>
      <c r="L3929" s="12" t="s">
        <v>7842</v>
      </c>
    </row>
    <row r="3930" spans="1:12" x14ac:dyDescent="0.3">
      <c r="A3930" s="12" t="s">
        <v>7843</v>
      </c>
      <c r="B3930" s="12">
        <v>1</v>
      </c>
      <c r="C3930" s="12">
        <v>0</v>
      </c>
      <c r="D3930" s="12">
        <v>3.9337</v>
      </c>
      <c r="I3930" s="12" t="s">
        <v>3771</v>
      </c>
      <c r="J3930" s="12" t="s">
        <v>3771</v>
      </c>
      <c r="K3930" s="12">
        <v>36584.865899999997</v>
      </c>
      <c r="L3930" s="12" t="s">
        <v>7844</v>
      </c>
    </row>
    <row r="3931" spans="1:12" x14ac:dyDescent="0.3">
      <c r="A3931" s="12" t="s">
        <v>7845</v>
      </c>
      <c r="B3931" s="12">
        <v>2</v>
      </c>
      <c r="C3931" s="12">
        <v>0</v>
      </c>
      <c r="D3931" s="12">
        <v>7.7916999999999996</v>
      </c>
      <c r="I3931" s="12" t="s">
        <v>3771</v>
      </c>
      <c r="J3931" s="12" t="s">
        <v>3771</v>
      </c>
      <c r="K3931" s="12">
        <v>161751.5969</v>
      </c>
      <c r="L3931" s="12" t="s">
        <v>7846</v>
      </c>
    </row>
    <row r="3932" spans="1:12" x14ac:dyDescent="0.3">
      <c r="A3932" s="12" t="s">
        <v>7847</v>
      </c>
      <c r="B3932" s="12">
        <v>2</v>
      </c>
      <c r="C3932" s="12">
        <v>0</v>
      </c>
      <c r="D3932" s="12">
        <v>8.4938000000000002</v>
      </c>
      <c r="I3932" s="12" t="s">
        <v>3771</v>
      </c>
      <c r="J3932" s="12" t="s">
        <v>3771</v>
      </c>
      <c r="K3932" s="12">
        <v>136739.33960000001</v>
      </c>
      <c r="L3932" s="12" t="s">
        <v>7848</v>
      </c>
    </row>
    <row r="3933" spans="1:12" x14ac:dyDescent="0.3">
      <c r="A3933" s="12" t="s">
        <v>7849</v>
      </c>
      <c r="B3933" s="12">
        <v>2</v>
      </c>
      <c r="C3933" s="12">
        <v>0</v>
      </c>
      <c r="D3933" s="12">
        <v>7.1261000000000001</v>
      </c>
      <c r="I3933" s="12" t="s">
        <v>3771</v>
      </c>
      <c r="J3933" s="12" t="s">
        <v>3771</v>
      </c>
      <c r="K3933" s="12">
        <v>334562.09299999999</v>
      </c>
      <c r="L3933" s="12" t="s">
        <v>7850</v>
      </c>
    </row>
    <row r="3934" spans="1:12" x14ac:dyDescent="0.3">
      <c r="A3934" s="12" t="s">
        <v>7851</v>
      </c>
      <c r="B3934" s="12">
        <v>1</v>
      </c>
      <c r="C3934" s="12">
        <v>0</v>
      </c>
      <c r="D3934" s="12">
        <v>5.2535999999999996</v>
      </c>
      <c r="I3934" s="12" t="s">
        <v>3771</v>
      </c>
      <c r="J3934" s="12" t="s">
        <v>3771</v>
      </c>
      <c r="K3934" s="12">
        <v>42521.957699999999</v>
      </c>
      <c r="L3934" s="12" t="s">
        <v>7852</v>
      </c>
    </row>
    <row r="3935" spans="1:12" x14ac:dyDescent="0.3">
      <c r="A3935" s="12" t="s">
        <v>7853</v>
      </c>
      <c r="B3935" s="12">
        <v>2</v>
      </c>
      <c r="C3935" s="12">
        <v>0</v>
      </c>
      <c r="D3935" s="12">
        <v>8.9040999999999997</v>
      </c>
      <c r="I3935" s="12" t="s">
        <v>3771</v>
      </c>
      <c r="J3935" s="12" t="s">
        <v>3771</v>
      </c>
      <c r="K3935" s="12">
        <v>189140.24100000001</v>
      </c>
      <c r="L3935" s="12" t="s">
        <v>7854</v>
      </c>
    </row>
    <row r="3936" spans="1:12" x14ac:dyDescent="0.3">
      <c r="A3936" s="12" t="s">
        <v>7855</v>
      </c>
      <c r="B3936" s="12">
        <v>3</v>
      </c>
      <c r="C3936" s="12">
        <v>0</v>
      </c>
      <c r="D3936" s="12">
        <v>12.081099999999999</v>
      </c>
      <c r="I3936" s="12" t="s">
        <v>3771</v>
      </c>
      <c r="J3936" s="12" t="s">
        <v>3771</v>
      </c>
      <c r="K3936" s="12">
        <v>193382.80960000001</v>
      </c>
      <c r="L3936" s="12" t="s">
        <v>7856</v>
      </c>
    </row>
    <row r="3937" spans="1:12" x14ac:dyDescent="0.3">
      <c r="A3937" s="12" t="s">
        <v>7857</v>
      </c>
      <c r="B3937" s="12">
        <v>1</v>
      </c>
      <c r="C3937" s="12">
        <v>0</v>
      </c>
      <c r="D3937" s="12">
        <v>9.2799999999999994</v>
      </c>
      <c r="I3937" s="12" t="s">
        <v>3771</v>
      </c>
      <c r="J3937" s="12" t="s">
        <v>3771</v>
      </c>
      <c r="K3937" s="12">
        <v>30652.37</v>
      </c>
      <c r="L3937" s="12" t="s">
        <v>7858</v>
      </c>
    </row>
    <row r="3938" spans="1:12" x14ac:dyDescent="0.3">
      <c r="A3938" s="12" t="s">
        <v>7859</v>
      </c>
      <c r="B3938" s="12">
        <v>1</v>
      </c>
      <c r="C3938" s="12">
        <v>0</v>
      </c>
      <c r="D3938" s="12">
        <v>4.4935</v>
      </c>
      <c r="I3938" s="12" t="s">
        <v>3771</v>
      </c>
      <c r="J3938" s="12" t="s">
        <v>3771</v>
      </c>
      <c r="K3938" s="12">
        <v>86901.640199999994</v>
      </c>
      <c r="L3938" s="12" t="s">
        <v>7860</v>
      </c>
    </row>
    <row r="3939" spans="1:12" x14ac:dyDescent="0.3">
      <c r="A3939" s="12" t="s">
        <v>7861</v>
      </c>
      <c r="B3939" s="12">
        <v>1</v>
      </c>
      <c r="C3939" s="12">
        <v>0</v>
      </c>
      <c r="D3939" s="12">
        <v>4.5002000000000004</v>
      </c>
      <c r="I3939" s="12" t="s">
        <v>3771</v>
      </c>
      <c r="J3939" s="12" t="s">
        <v>3771</v>
      </c>
      <c r="K3939" s="12">
        <v>40989.108699999997</v>
      </c>
      <c r="L3939" s="12" t="s">
        <v>7862</v>
      </c>
    </row>
    <row r="3940" spans="1:12" x14ac:dyDescent="0.3">
      <c r="A3940" s="12" t="s">
        <v>7863</v>
      </c>
      <c r="B3940" s="12">
        <v>6</v>
      </c>
      <c r="C3940" s="12">
        <v>0</v>
      </c>
      <c r="D3940" s="12">
        <v>24.6904</v>
      </c>
      <c r="I3940" s="12" t="s">
        <v>3771</v>
      </c>
      <c r="J3940" s="12" t="s">
        <v>3771</v>
      </c>
      <c r="K3940" s="12">
        <v>66136.585300000006</v>
      </c>
      <c r="L3940" s="12" t="s">
        <v>7864</v>
      </c>
    </row>
    <row r="3941" spans="1:12" x14ac:dyDescent="0.3">
      <c r="A3941" s="12" t="s">
        <v>7865</v>
      </c>
      <c r="B3941" s="12">
        <v>3</v>
      </c>
      <c r="C3941" s="12">
        <v>0</v>
      </c>
      <c r="D3941" s="12">
        <v>13.0131</v>
      </c>
      <c r="I3941" s="12" t="s">
        <v>3771</v>
      </c>
      <c r="J3941" s="12" t="s">
        <v>3771</v>
      </c>
      <c r="K3941" s="12">
        <v>82517.4807</v>
      </c>
      <c r="L3941" s="12" t="s">
        <v>7866</v>
      </c>
    </row>
    <row r="3942" spans="1:12" x14ac:dyDescent="0.3">
      <c r="A3942" s="12" t="s">
        <v>7867</v>
      </c>
      <c r="B3942" s="12">
        <v>1</v>
      </c>
      <c r="C3942" s="12">
        <v>0</v>
      </c>
      <c r="D3942" s="12">
        <v>4.7809999999999997</v>
      </c>
      <c r="I3942" s="12" t="s">
        <v>3771</v>
      </c>
      <c r="J3942" s="12" t="s">
        <v>3771</v>
      </c>
      <c r="K3942" s="12">
        <v>56645.930399999997</v>
      </c>
      <c r="L3942" s="12" t="s">
        <v>7868</v>
      </c>
    </row>
    <row r="3943" spans="1:12" x14ac:dyDescent="0.3">
      <c r="A3943" s="12" t="s">
        <v>7869</v>
      </c>
      <c r="B3943" s="12">
        <v>4</v>
      </c>
      <c r="C3943" s="12">
        <v>0</v>
      </c>
      <c r="D3943" s="12">
        <v>15.534599999999999</v>
      </c>
      <c r="I3943" s="12" t="s">
        <v>3771</v>
      </c>
      <c r="J3943" s="12" t="s">
        <v>3771</v>
      </c>
      <c r="K3943" s="12">
        <v>193808.89619999999</v>
      </c>
      <c r="L3943" s="12" t="s">
        <v>7870</v>
      </c>
    </row>
    <row r="3944" spans="1:12" x14ac:dyDescent="0.3">
      <c r="A3944" s="12" t="s">
        <v>7871</v>
      </c>
      <c r="B3944" s="12">
        <v>1</v>
      </c>
      <c r="C3944" s="12">
        <v>0</v>
      </c>
      <c r="D3944" s="12">
        <v>4.5446</v>
      </c>
      <c r="I3944" s="12" t="s">
        <v>3771</v>
      </c>
      <c r="J3944" s="12" t="s">
        <v>3771</v>
      </c>
      <c r="K3944" s="12">
        <v>43024.721700000002</v>
      </c>
      <c r="L3944" s="12" t="s">
        <v>7872</v>
      </c>
    </row>
    <row r="3945" spans="1:12" x14ac:dyDescent="0.3">
      <c r="A3945" s="12" t="s">
        <v>7873</v>
      </c>
      <c r="B3945" s="12">
        <v>2</v>
      </c>
      <c r="C3945" s="12">
        <v>0</v>
      </c>
      <c r="D3945" s="12">
        <v>12.889799999999999</v>
      </c>
      <c r="I3945" s="12" t="s">
        <v>3771</v>
      </c>
      <c r="J3945" s="12" t="s">
        <v>3771</v>
      </c>
      <c r="K3945" s="12">
        <v>112569.18829999999</v>
      </c>
      <c r="L3945" s="12" t="s">
        <v>7874</v>
      </c>
    </row>
    <row r="3946" spans="1:12" x14ac:dyDescent="0.3">
      <c r="A3946" s="12" t="s">
        <v>7875</v>
      </c>
      <c r="B3946" s="12">
        <v>2</v>
      </c>
      <c r="C3946" s="12">
        <v>0</v>
      </c>
      <c r="D3946" s="12">
        <v>7.3373999999999997</v>
      </c>
      <c r="I3946" s="12" t="s">
        <v>3771</v>
      </c>
      <c r="J3946" s="12" t="s">
        <v>3771</v>
      </c>
      <c r="K3946" s="12">
        <v>68283.289399999994</v>
      </c>
      <c r="L3946" s="12" t="s">
        <v>7876</v>
      </c>
    </row>
    <row r="3947" spans="1:12" x14ac:dyDescent="0.3">
      <c r="A3947" s="12" t="s">
        <v>7877</v>
      </c>
      <c r="B3947" s="12">
        <v>2</v>
      </c>
      <c r="C3947" s="12">
        <v>0</v>
      </c>
      <c r="D3947" s="12">
        <v>9.3673999999999999</v>
      </c>
      <c r="I3947" s="12" t="s">
        <v>3771</v>
      </c>
      <c r="J3947" s="12" t="s">
        <v>3771</v>
      </c>
      <c r="K3947" s="12">
        <v>24766.941500000001</v>
      </c>
      <c r="L3947" s="12" t="s">
        <v>7878</v>
      </c>
    </row>
    <row r="3948" spans="1:12" x14ac:dyDescent="0.3">
      <c r="A3948" s="12" t="s">
        <v>7879</v>
      </c>
      <c r="B3948" s="12">
        <v>8</v>
      </c>
      <c r="C3948" s="12">
        <v>0</v>
      </c>
      <c r="D3948" s="12">
        <v>41.141100000000002</v>
      </c>
      <c r="I3948" s="12" t="s">
        <v>3771</v>
      </c>
      <c r="J3948" s="12" t="s">
        <v>3771</v>
      </c>
      <c r="K3948" s="12">
        <v>317784.41739999998</v>
      </c>
      <c r="L3948" s="12" t="s">
        <v>7880</v>
      </c>
    </row>
    <row r="3949" spans="1:12" x14ac:dyDescent="0.3">
      <c r="A3949" s="12" t="s">
        <v>7881</v>
      </c>
      <c r="B3949" s="12">
        <v>3</v>
      </c>
      <c r="C3949" s="12">
        <v>0</v>
      </c>
      <c r="D3949" s="12">
        <v>12.1508</v>
      </c>
      <c r="I3949" s="12" t="s">
        <v>3771</v>
      </c>
      <c r="J3949" s="12" t="s">
        <v>3771</v>
      </c>
      <c r="K3949" s="12">
        <v>157201.32920000001</v>
      </c>
      <c r="L3949" s="12" t="s">
        <v>7882</v>
      </c>
    </row>
    <row r="3950" spans="1:12" x14ac:dyDescent="0.3">
      <c r="A3950" s="12" t="s">
        <v>7883</v>
      </c>
      <c r="B3950" s="12">
        <v>6</v>
      </c>
      <c r="C3950" s="12">
        <v>0</v>
      </c>
      <c r="D3950" s="12">
        <v>23.9846</v>
      </c>
      <c r="I3950" s="12" t="s">
        <v>3771</v>
      </c>
      <c r="J3950" s="12" t="s">
        <v>3771</v>
      </c>
      <c r="K3950" s="12">
        <v>219544.72889999999</v>
      </c>
      <c r="L3950" s="12" t="s">
        <v>7884</v>
      </c>
    </row>
    <row r="3951" spans="1:12" x14ac:dyDescent="0.3">
      <c r="A3951" s="12" t="s">
        <v>7885</v>
      </c>
      <c r="B3951" s="12">
        <v>3</v>
      </c>
      <c r="C3951" s="12">
        <v>0</v>
      </c>
      <c r="D3951" s="12">
        <v>11.4513</v>
      </c>
      <c r="I3951" s="12" t="s">
        <v>3771</v>
      </c>
      <c r="J3951" s="12" t="s">
        <v>3771</v>
      </c>
      <c r="K3951" s="12">
        <v>113262.04790000001</v>
      </c>
      <c r="L3951" s="12" t="s">
        <v>7886</v>
      </c>
    </row>
    <row r="3952" spans="1:12" x14ac:dyDescent="0.3">
      <c r="A3952" s="12" t="s">
        <v>7887</v>
      </c>
      <c r="B3952" s="12">
        <v>1</v>
      </c>
      <c r="C3952" s="12">
        <v>0</v>
      </c>
      <c r="D3952" s="12">
        <v>4.1075999999999997</v>
      </c>
      <c r="I3952" s="12" t="s">
        <v>3771</v>
      </c>
      <c r="J3952" s="12" t="s">
        <v>3771</v>
      </c>
      <c r="K3952" s="12">
        <v>48965.390299999999</v>
      </c>
      <c r="L3952" s="12" t="s">
        <v>7888</v>
      </c>
    </row>
    <row r="3953" spans="1:12" x14ac:dyDescent="0.3">
      <c r="A3953" s="12" t="s">
        <v>7889</v>
      </c>
      <c r="B3953" s="12">
        <v>2</v>
      </c>
      <c r="C3953" s="12">
        <v>0</v>
      </c>
      <c r="D3953" s="12">
        <v>13.727</v>
      </c>
      <c r="I3953" s="12" t="s">
        <v>3771</v>
      </c>
      <c r="J3953" s="12" t="s">
        <v>3771</v>
      </c>
      <c r="K3953" s="12">
        <v>32064.172999999999</v>
      </c>
      <c r="L3953" s="12" t="s">
        <v>7890</v>
      </c>
    </row>
    <row r="3954" spans="1:12" x14ac:dyDescent="0.3">
      <c r="A3954" s="12" t="s">
        <v>7891</v>
      </c>
      <c r="B3954" s="12">
        <v>3</v>
      </c>
      <c r="C3954" s="12">
        <v>0</v>
      </c>
      <c r="D3954" s="12">
        <v>11.958600000000001</v>
      </c>
      <c r="I3954" s="12" t="s">
        <v>3771</v>
      </c>
      <c r="J3954" s="12" t="s">
        <v>3771</v>
      </c>
      <c r="K3954" s="12">
        <v>67970.039399999994</v>
      </c>
      <c r="L3954" s="12" t="s">
        <v>7892</v>
      </c>
    </row>
    <row r="3955" spans="1:12" x14ac:dyDescent="0.3">
      <c r="A3955" s="12" t="s">
        <v>7893</v>
      </c>
      <c r="B3955" s="12">
        <v>2</v>
      </c>
      <c r="C3955" s="12">
        <v>0</v>
      </c>
      <c r="D3955" s="12">
        <v>12.6027</v>
      </c>
      <c r="I3955" s="12" t="s">
        <v>3771</v>
      </c>
      <c r="J3955" s="12" t="s">
        <v>3771</v>
      </c>
      <c r="K3955" s="12">
        <v>89871.863700000002</v>
      </c>
      <c r="L3955" s="12" t="s">
        <v>7894</v>
      </c>
    </row>
    <row r="3956" spans="1:12" x14ac:dyDescent="0.3">
      <c r="A3956" s="12" t="s">
        <v>7895</v>
      </c>
      <c r="B3956" s="12">
        <v>2</v>
      </c>
      <c r="C3956" s="12">
        <v>0</v>
      </c>
      <c r="D3956" s="12">
        <v>8.2745999999999995</v>
      </c>
      <c r="I3956" s="12" t="s">
        <v>3771</v>
      </c>
      <c r="J3956" s="12" t="s">
        <v>3771</v>
      </c>
      <c r="K3956" s="12">
        <v>107461.2886</v>
      </c>
      <c r="L3956" s="12" t="s">
        <v>7896</v>
      </c>
    </row>
    <row r="3957" spans="1:12" x14ac:dyDescent="0.3">
      <c r="A3957" s="12" t="s">
        <v>7897</v>
      </c>
      <c r="B3957" s="12">
        <v>3</v>
      </c>
      <c r="C3957" s="12">
        <v>0</v>
      </c>
      <c r="D3957" s="12">
        <v>12.277200000000001</v>
      </c>
      <c r="I3957" s="12" t="s">
        <v>3771</v>
      </c>
      <c r="J3957" s="12" t="s">
        <v>3771</v>
      </c>
      <c r="K3957" s="12">
        <v>143173.61550000001</v>
      </c>
      <c r="L3957" s="12" t="s">
        <v>7898</v>
      </c>
    </row>
    <row r="3958" spans="1:12" x14ac:dyDescent="0.3">
      <c r="A3958" s="12" t="s">
        <v>7899</v>
      </c>
      <c r="B3958" s="12">
        <v>2</v>
      </c>
      <c r="C3958" s="12">
        <v>0</v>
      </c>
      <c r="D3958" s="12">
        <v>8.2568999999999999</v>
      </c>
      <c r="I3958" s="12" t="s">
        <v>3771</v>
      </c>
      <c r="J3958" s="12" t="s">
        <v>3771</v>
      </c>
      <c r="K3958" s="12">
        <v>62233.8387</v>
      </c>
      <c r="L3958" s="12" t="s">
        <v>7900</v>
      </c>
    </row>
    <row r="3959" spans="1:12" x14ac:dyDescent="0.3">
      <c r="A3959" s="12" t="s">
        <v>7901</v>
      </c>
      <c r="B3959" s="12">
        <v>2</v>
      </c>
      <c r="C3959" s="12">
        <v>0</v>
      </c>
      <c r="D3959" s="12">
        <v>12.976900000000001</v>
      </c>
      <c r="I3959" s="12" t="s">
        <v>3771</v>
      </c>
      <c r="J3959" s="12" t="s">
        <v>3771</v>
      </c>
      <c r="K3959" s="12">
        <v>58130.415500000003</v>
      </c>
      <c r="L3959" s="12" t="s">
        <v>7902</v>
      </c>
    </row>
    <row r="3960" spans="1:12" x14ac:dyDescent="0.3">
      <c r="A3960" s="12" t="s">
        <v>7903</v>
      </c>
      <c r="B3960" s="12">
        <v>4</v>
      </c>
      <c r="C3960" s="12">
        <v>0</v>
      </c>
      <c r="D3960" s="12">
        <v>18.129300000000001</v>
      </c>
      <c r="I3960" s="12" t="s">
        <v>3771</v>
      </c>
      <c r="J3960" s="12" t="s">
        <v>3771</v>
      </c>
      <c r="K3960" s="12">
        <v>52251.689200000001</v>
      </c>
      <c r="L3960" s="12" t="s">
        <v>7904</v>
      </c>
    </row>
    <row r="3961" spans="1:12" x14ac:dyDescent="0.3">
      <c r="A3961" s="12" t="s">
        <v>7905</v>
      </c>
      <c r="B3961" s="12">
        <v>3</v>
      </c>
      <c r="C3961" s="12">
        <v>0</v>
      </c>
      <c r="D3961" s="12">
        <v>11.864599999999999</v>
      </c>
      <c r="I3961" s="12" t="s">
        <v>3771</v>
      </c>
      <c r="J3961" s="12" t="s">
        <v>3771</v>
      </c>
      <c r="K3961" s="12">
        <v>175692.40429999999</v>
      </c>
      <c r="L3961" s="12" t="s">
        <v>7906</v>
      </c>
    </row>
    <row r="3962" spans="1:12" x14ac:dyDescent="0.3">
      <c r="A3962" s="12" t="s">
        <v>7907</v>
      </c>
      <c r="B3962" s="12">
        <v>3</v>
      </c>
      <c r="C3962" s="12">
        <v>0</v>
      </c>
      <c r="D3962" s="12">
        <v>13.696</v>
      </c>
      <c r="I3962" s="12" t="s">
        <v>3771</v>
      </c>
      <c r="J3962" s="12" t="s">
        <v>3771</v>
      </c>
      <c r="K3962" s="12">
        <v>33760.724999999999</v>
      </c>
      <c r="L3962" s="12" t="s">
        <v>7908</v>
      </c>
    </row>
    <row r="3963" spans="1:12" x14ac:dyDescent="0.3">
      <c r="A3963" s="12" t="s">
        <v>7909</v>
      </c>
      <c r="B3963" s="12">
        <v>4</v>
      </c>
      <c r="C3963" s="12">
        <v>0</v>
      </c>
      <c r="D3963" s="12">
        <v>16.151599999999998</v>
      </c>
      <c r="I3963" s="12" t="s">
        <v>3771</v>
      </c>
      <c r="J3963" s="12" t="s">
        <v>3771</v>
      </c>
      <c r="K3963" s="12">
        <v>91104.707999999999</v>
      </c>
      <c r="L3963" s="12" t="s">
        <v>7910</v>
      </c>
    </row>
    <row r="3964" spans="1:12" x14ac:dyDescent="0.3">
      <c r="A3964" s="12" t="s">
        <v>7911</v>
      </c>
      <c r="B3964" s="12">
        <v>2</v>
      </c>
      <c r="C3964" s="12">
        <v>0</v>
      </c>
      <c r="D3964" s="12">
        <v>7.7331000000000003</v>
      </c>
      <c r="I3964" s="12" t="s">
        <v>3771</v>
      </c>
      <c r="J3964" s="12" t="s">
        <v>3771</v>
      </c>
      <c r="K3964" s="12">
        <v>139874.22899999999</v>
      </c>
      <c r="L3964" s="12" t="s">
        <v>7912</v>
      </c>
    </row>
    <row r="3965" spans="1:12" x14ac:dyDescent="0.3">
      <c r="A3965" s="12" t="s">
        <v>7913</v>
      </c>
      <c r="B3965" s="12">
        <v>2</v>
      </c>
      <c r="C3965" s="12">
        <v>0</v>
      </c>
      <c r="D3965" s="12">
        <v>8.1913</v>
      </c>
      <c r="I3965" s="12" t="s">
        <v>3771</v>
      </c>
      <c r="J3965" s="12" t="s">
        <v>3771</v>
      </c>
      <c r="K3965" s="12">
        <v>170103.25889999999</v>
      </c>
      <c r="L3965" s="12" t="s">
        <v>7914</v>
      </c>
    </row>
    <row r="3966" spans="1:12" x14ac:dyDescent="0.3">
      <c r="A3966" s="12" t="s">
        <v>7915</v>
      </c>
      <c r="B3966" s="12">
        <v>2</v>
      </c>
      <c r="C3966" s="12">
        <v>0</v>
      </c>
      <c r="D3966" s="12">
        <v>7.0113000000000003</v>
      </c>
      <c r="I3966" s="12" t="s">
        <v>3771</v>
      </c>
      <c r="J3966" s="12" t="s">
        <v>3771</v>
      </c>
      <c r="K3966" s="12">
        <v>105588.41469999999</v>
      </c>
      <c r="L3966" s="12" t="s">
        <v>7916</v>
      </c>
    </row>
    <row r="3967" spans="1:12" x14ac:dyDescent="0.3">
      <c r="A3967" s="12" t="s">
        <v>7917</v>
      </c>
      <c r="B3967" s="12">
        <v>2</v>
      </c>
      <c r="C3967" s="12">
        <v>0</v>
      </c>
      <c r="D3967" s="12">
        <v>8.7955000000000005</v>
      </c>
      <c r="I3967" s="12" t="s">
        <v>3771</v>
      </c>
      <c r="J3967" s="12" t="s">
        <v>3771</v>
      </c>
      <c r="K3967" s="12">
        <v>119948.0874</v>
      </c>
      <c r="L3967" s="12" t="s">
        <v>7918</v>
      </c>
    </row>
    <row r="3968" spans="1:12" x14ac:dyDescent="0.3">
      <c r="A3968" s="12" t="s">
        <v>7919</v>
      </c>
      <c r="B3968" s="12">
        <v>1</v>
      </c>
      <c r="C3968" s="12">
        <v>0</v>
      </c>
      <c r="D3968" s="12">
        <v>4.2689000000000004</v>
      </c>
      <c r="I3968" s="12" t="s">
        <v>3771</v>
      </c>
      <c r="J3968" s="12" t="s">
        <v>3771</v>
      </c>
      <c r="K3968" s="12">
        <v>145930.6911</v>
      </c>
      <c r="L3968" s="12" t="s">
        <v>7920</v>
      </c>
    </row>
    <row r="3969" spans="1:12" x14ac:dyDescent="0.3">
      <c r="A3969" s="12" t="s">
        <v>7921</v>
      </c>
      <c r="B3969" s="12">
        <v>3</v>
      </c>
      <c r="C3969" s="12">
        <v>0</v>
      </c>
      <c r="D3969" s="12">
        <v>11.0547</v>
      </c>
      <c r="I3969" s="12" t="s">
        <v>3771</v>
      </c>
      <c r="J3969" s="12" t="s">
        <v>3771</v>
      </c>
      <c r="K3969" s="12">
        <v>103588.5768</v>
      </c>
      <c r="L3969" s="12" t="s">
        <v>7922</v>
      </c>
    </row>
    <row r="3970" spans="1:12" x14ac:dyDescent="0.3">
      <c r="A3970" s="12" t="s">
        <v>7923</v>
      </c>
      <c r="B3970" s="12">
        <v>2</v>
      </c>
      <c r="C3970" s="12">
        <v>0</v>
      </c>
      <c r="D3970" s="12">
        <v>7.5597000000000003</v>
      </c>
      <c r="I3970" s="12" t="s">
        <v>3771</v>
      </c>
      <c r="J3970" s="12" t="s">
        <v>3771</v>
      </c>
      <c r="K3970" s="12">
        <v>59255.954599999997</v>
      </c>
      <c r="L3970" s="12" t="s">
        <v>7924</v>
      </c>
    </row>
    <row r="3971" spans="1:12" x14ac:dyDescent="0.3">
      <c r="A3971" s="12" t="s">
        <v>7925</v>
      </c>
      <c r="B3971" s="12">
        <v>1</v>
      </c>
      <c r="C3971" s="12">
        <v>0</v>
      </c>
      <c r="D3971" s="12">
        <v>4.5445000000000002</v>
      </c>
      <c r="I3971" s="12" t="s">
        <v>3771</v>
      </c>
      <c r="J3971" s="12" t="s">
        <v>3771</v>
      </c>
      <c r="K3971" s="12">
        <v>71646.500400000004</v>
      </c>
      <c r="L3971" s="12" t="s">
        <v>7926</v>
      </c>
    </row>
    <row r="3972" spans="1:12" x14ac:dyDescent="0.3">
      <c r="A3972" s="12" t="s">
        <v>7927</v>
      </c>
      <c r="B3972" s="12">
        <v>9</v>
      </c>
      <c r="C3972" s="12">
        <v>0</v>
      </c>
      <c r="D3972" s="12">
        <v>40.3431</v>
      </c>
      <c r="I3972" s="12" t="s">
        <v>3771</v>
      </c>
      <c r="J3972" s="12" t="s">
        <v>3771</v>
      </c>
      <c r="K3972" s="12">
        <v>102638.5871</v>
      </c>
      <c r="L3972" s="12" t="s">
        <v>7928</v>
      </c>
    </row>
    <row r="3973" spans="1:12" x14ac:dyDescent="0.3">
      <c r="A3973" s="12" t="s">
        <v>7929</v>
      </c>
      <c r="B3973" s="12">
        <v>1</v>
      </c>
      <c r="C3973" s="12">
        <v>0</v>
      </c>
      <c r="D3973" s="12">
        <v>9.0945999999999998</v>
      </c>
      <c r="I3973" s="12" t="s">
        <v>3771</v>
      </c>
      <c r="J3973" s="12" t="s">
        <v>3771</v>
      </c>
      <c r="K3973" s="12">
        <v>126467.6277</v>
      </c>
      <c r="L3973" s="12" t="s">
        <v>7930</v>
      </c>
    </row>
    <row r="3974" spans="1:12" x14ac:dyDescent="0.3">
      <c r="A3974" s="12" t="s">
        <v>7931</v>
      </c>
      <c r="B3974" s="12">
        <v>2</v>
      </c>
      <c r="C3974" s="12">
        <v>0</v>
      </c>
      <c r="D3974" s="12">
        <v>8.5548999999999999</v>
      </c>
      <c r="I3974" s="12" t="s">
        <v>3771</v>
      </c>
      <c r="J3974" s="12" t="s">
        <v>3771</v>
      </c>
      <c r="K3974" s="12">
        <v>129616.1976</v>
      </c>
      <c r="L3974" s="12" t="s">
        <v>7932</v>
      </c>
    </row>
    <row r="3975" spans="1:12" x14ac:dyDescent="0.3">
      <c r="A3975" s="12" t="s">
        <v>7933</v>
      </c>
      <c r="B3975" s="12">
        <v>5</v>
      </c>
      <c r="C3975" s="12">
        <v>0</v>
      </c>
      <c r="D3975" s="12">
        <v>24.4346</v>
      </c>
      <c r="I3975" s="12" t="s">
        <v>3771</v>
      </c>
      <c r="J3975" s="12" t="s">
        <v>3771</v>
      </c>
      <c r="K3975" s="12">
        <v>63088.614699999998</v>
      </c>
      <c r="L3975" s="12" t="s">
        <v>7934</v>
      </c>
    </row>
    <row r="3976" spans="1:12" x14ac:dyDescent="0.3">
      <c r="A3976" s="12" t="s">
        <v>7935</v>
      </c>
      <c r="B3976" s="12">
        <v>2</v>
      </c>
      <c r="C3976" s="12">
        <v>0</v>
      </c>
      <c r="D3976" s="12">
        <v>6.8311000000000002</v>
      </c>
      <c r="I3976" s="12" t="s">
        <v>3771</v>
      </c>
      <c r="J3976" s="12" t="s">
        <v>3771</v>
      </c>
      <c r="K3976" s="12">
        <v>57361.894099999998</v>
      </c>
      <c r="L3976" s="12" t="s">
        <v>7936</v>
      </c>
    </row>
    <row r="3977" spans="1:12" x14ac:dyDescent="0.3">
      <c r="A3977" s="12" t="s">
        <v>7937</v>
      </c>
      <c r="B3977" s="12">
        <v>4</v>
      </c>
      <c r="C3977" s="12">
        <v>0</v>
      </c>
      <c r="D3977" s="12">
        <v>22.433599999999998</v>
      </c>
      <c r="I3977" s="12" t="s">
        <v>3771</v>
      </c>
      <c r="J3977" s="12" t="s">
        <v>3771</v>
      </c>
      <c r="K3977" s="12">
        <v>95374.470499999996</v>
      </c>
      <c r="L3977" s="12" t="s">
        <v>7938</v>
      </c>
    </row>
    <row r="3978" spans="1:12" x14ac:dyDescent="0.3">
      <c r="A3978" s="12" t="s">
        <v>7939</v>
      </c>
      <c r="B3978" s="12">
        <v>3</v>
      </c>
      <c r="C3978" s="12">
        <v>0</v>
      </c>
      <c r="D3978" s="12">
        <v>16.786100000000001</v>
      </c>
      <c r="I3978" s="12" t="s">
        <v>3771</v>
      </c>
      <c r="J3978" s="12" t="s">
        <v>3771</v>
      </c>
      <c r="K3978" s="12">
        <v>94082.034799999994</v>
      </c>
      <c r="L3978" s="12" t="s">
        <v>7940</v>
      </c>
    </row>
    <row r="3979" spans="1:12" x14ac:dyDescent="0.3">
      <c r="A3979" s="12" t="s">
        <v>7941</v>
      </c>
      <c r="B3979" s="12">
        <v>9</v>
      </c>
      <c r="C3979" s="12">
        <v>0</v>
      </c>
      <c r="D3979" s="12">
        <v>45.382899999999999</v>
      </c>
      <c r="I3979" s="12" t="s">
        <v>3771</v>
      </c>
      <c r="J3979" s="12" t="s">
        <v>3771</v>
      </c>
      <c r="K3979" s="12">
        <v>198941.4834</v>
      </c>
      <c r="L3979" s="12" t="s">
        <v>7942</v>
      </c>
    </row>
    <row r="3980" spans="1:12" x14ac:dyDescent="0.3">
      <c r="A3980" s="12" t="s">
        <v>7943</v>
      </c>
      <c r="B3980" s="12">
        <v>4</v>
      </c>
      <c r="C3980" s="12">
        <v>0</v>
      </c>
      <c r="D3980" s="12">
        <v>18.740300000000001</v>
      </c>
      <c r="I3980" s="12" t="s">
        <v>3771</v>
      </c>
      <c r="J3980" s="12" t="s">
        <v>3771</v>
      </c>
      <c r="K3980" s="12">
        <v>111081.3211</v>
      </c>
      <c r="L3980" s="12" t="s">
        <v>7944</v>
      </c>
    </row>
    <row r="3981" spans="1:12" x14ac:dyDescent="0.3">
      <c r="A3981" s="12" t="s">
        <v>7945</v>
      </c>
      <c r="B3981" s="12">
        <v>1</v>
      </c>
      <c r="C3981" s="12">
        <v>0</v>
      </c>
      <c r="D3981" s="12">
        <v>4.4222000000000001</v>
      </c>
      <c r="I3981" s="12" t="s">
        <v>3771</v>
      </c>
      <c r="J3981" s="12" t="s">
        <v>3771</v>
      </c>
      <c r="K3981" s="12">
        <v>98912.2929</v>
      </c>
      <c r="L3981" s="12" t="s">
        <v>7946</v>
      </c>
    </row>
    <row r="3982" spans="1:12" x14ac:dyDescent="0.3">
      <c r="A3982" s="12" t="s">
        <v>7947</v>
      </c>
      <c r="B3982" s="12">
        <v>12</v>
      </c>
      <c r="C3982" s="12">
        <v>0</v>
      </c>
      <c r="D3982" s="12">
        <v>56.599400000000003</v>
      </c>
      <c r="I3982" s="12" t="s">
        <v>3771</v>
      </c>
      <c r="J3982" s="12" t="s">
        <v>3771</v>
      </c>
      <c r="K3982" s="12">
        <v>105310.44839999999</v>
      </c>
      <c r="L3982" s="12" t="s">
        <v>7948</v>
      </c>
    </row>
    <row r="3983" spans="1:12" x14ac:dyDescent="0.3">
      <c r="A3983" s="12" t="s">
        <v>7949</v>
      </c>
      <c r="B3983" s="12">
        <v>6</v>
      </c>
      <c r="C3983" s="12">
        <v>0</v>
      </c>
      <c r="D3983" s="12">
        <v>26.352799999999998</v>
      </c>
      <c r="I3983" s="12" t="s">
        <v>3771</v>
      </c>
      <c r="J3983" s="12" t="s">
        <v>3771</v>
      </c>
      <c r="K3983" s="12">
        <v>163845.53349999999</v>
      </c>
      <c r="L3983" s="12" t="s">
        <v>7950</v>
      </c>
    </row>
    <row r="3984" spans="1:12" x14ac:dyDescent="0.3">
      <c r="A3984" s="12" t="s">
        <v>7951</v>
      </c>
      <c r="B3984" s="12">
        <v>2</v>
      </c>
      <c r="C3984" s="12">
        <v>0</v>
      </c>
      <c r="D3984" s="12">
        <v>9.6453000000000007</v>
      </c>
      <c r="I3984" s="12" t="s">
        <v>3771</v>
      </c>
      <c r="J3984" s="12" t="s">
        <v>3771</v>
      </c>
      <c r="K3984" s="12">
        <v>143721.35579999999</v>
      </c>
      <c r="L3984" s="12" t="s">
        <v>7952</v>
      </c>
    </row>
    <row r="3985" spans="1:12" x14ac:dyDescent="0.3">
      <c r="A3985" s="12" t="s">
        <v>7953</v>
      </c>
      <c r="B3985" s="12">
        <v>1</v>
      </c>
      <c r="C3985" s="12">
        <v>0</v>
      </c>
      <c r="D3985" s="12">
        <v>8.9781999999999993</v>
      </c>
      <c r="I3985" s="12" t="s">
        <v>3771</v>
      </c>
      <c r="J3985" s="12" t="s">
        <v>3771</v>
      </c>
      <c r="K3985" s="12">
        <v>72931.925199999998</v>
      </c>
      <c r="L3985" s="12" t="s">
        <v>7954</v>
      </c>
    </row>
    <row r="3986" spans="1:12" x14ac:dyDescent="0.3">
      <c r="A3986" s="12" t="s">
        <v>7955</v>
      </c>
      <c r="B3986" s="12">
        <v>7</v>
      </c>
      <c r="C3986" s="12">
        <v>0</v>
      </c>
      <c r="D3986" s="12">
        <v>32.488999999999997</v>
      </c>
      <c r="I3986" s="12" t="s">
        <v>3771</v>
      </c>
      <c r="J3986" s="12" t="s">
        <v>3771</v>
      </c>
      <c r="K3986" s="12">
        <v>388536.74190000002</v>
      </c>
      <c r="L3986" s="12" t="s">
        <v>7956</v>
      </c>
    </row>
    <row r="3987" spans="1:12" x14ac:dyDescent="0.3">
      <c r="A3987" s="12" t="s">
        <v>7957</v>
      </c>
      <c r="B3987" s="12">
        <v>6</v>
      </c>
      <c r="C3987" s="12">
        <v>0</v>
      </c>
      <c r="D3987" s="12">
        <v>33.125700000000002</v>
      </c>
      <c r="I3987" s="12" t="s">
        <v>3771</v>
      </c>
      <c r="J3987" s="12" t="s">
        <v>3771</v>
      </c>
      <c r="K3987" s="12">
        <v>22336.4758</v>
      </c>
      <c r="L3987" s="12" t="s">
        <v>7958</v>
      </c>
    </row>
    <row r="3988" spans="1:12" x14ac:dyDescent="0.3">
      <c r="A3988" s="12" t="s">
        <v>7959</v>
      </c>
      <c r="B3988" s="12">
        <v>3</v>
      </c>
      <c r="C3988" s="12">
        <v>0</v>
      </c>
      <c r="D3988" s="12">
        <v>18.225200000000001</v>
      </c>
      <c r="I3988" s="12" t="s">
        <v>3771</v>
      </c>
      <c r="J3988" s="12" t="s">
        <v>3771</v>
      </c>
      <c r="K3988" s="12">
        <v>146662.85829999999</v>
      </c>
      <c r="L3988" s="12" t="s">
        <v>7960</v>
      </c>
    </row>
    <row r="3989" spans="1:12" x14ac:dyDescent="0.3">
      <c r="A3989" s="12" t="s">
        <v>7961</v>
      </c>
      <c r="B3989" s="12">
        <v>2</v>
      </c>
      <c r="C3989" s="12">
        <v>0</v>
      </c>
      <c r="D3989" s="12">
        <v>14.610099999999999</v>
      </c>
      <c r="I3989" s="12" t="s">
        <v>3771</v>
      </c>
      <c r="J3989" s="12" t="s">
        <v>3771</v>
      </c>
      <c r="K3989" s="12">
        <v>45065.570399999997</v>
      </c>
      <c r="L3989" s="12" t="s">
        <v>7962</v>
      </c>
    </row>
    <row r="3990" spans="1:12" x14ac:dyDescent="0.3">
      <c r="A3990" s="12" t="s">
        <v>7963</v>
      </c>
      <c r="B3990" s="12">
        <v>1</v>
      </c>
      <c r="C3990" s="12">
        <v>0</v>
      </c>
      <c r="D3990" s="12">
        <v>4.3228999999999997</v>
      </c>
      <c r="I3990" s="12" t="s">
        <v>3771</v>
      </c>
      <c r="J3990" s="12" t="s">
        <v>3771</v>
      </c>
      <c r="K3990" s="12">
        <v>71154.422600000005</v>
      </c>
      <c r="L3990" s="12" t="s">
        <v>7964</v>
      </c>
    </row>
    <row r="3991" spans="1:12" x14ac:dyDescent="0.3">
      <c r="A3991" s="12" t="s">
        <v>7965</v>
      </c>
      <c r="B3991" s="12">
        <v>2</v>
      </c>
      <c r="C3991" s="12">
        <v>0</v>
      </c>
      <c r="D3991" s="12">
        <v>13.412100000000001</v>
      </c>
      <c r="I3991" s="12" t="s">
        <v>3771</v>
      </c>
      <c r="J3991" s="12" t="s">
        <v>3771</v>
      </c>
      <c r="K3991" s="12">
        <v>144195.34359999999</v>
      </c>
      <c r="L3991" s="12" t="s">
        <v>7966</v>
      </c>
    </row>
    <row r="3992" spans="1:12" x14ac:dyDescent="0.3">
      <c r="A3992" s="12" t="s">
        <v>7967</v>
      </c>
      <c r="B3992" s="12">
        <v>3</v>
      </c>
      <c r="C3992" s="12">
        <v>0</v>
      </c>
      <c r="D3992" s="12">
        <v>14.584199999999999</v>
      </c>
      <c r="I3992" s="12" t="s">
        <v>3771</v>
      </c>
      <c r="J3992" s="12" t="s">
        <v>3771</v>
      </c>
      <c r="K3992" s="12">
        <v>38995.229800000001</v>
      </c>
      <c r="L3992" s="12" t="s">
        <v>7968</v>
      </c>
    </row>
    <row r="3993" spans="1:12" x14ac:dyDescent="0.3">
      <c r="A3993" s="12" t="s">
        <v>7969</v>
      </c>
      <c r="B3993" s="12">
        <v>1</v>
      </c>
      <c r="C3993" s="12">
        <v>0</v>
      </c>
      <c r="D3993" s="12">
        <v>4.6692999999999998</v>
      </c>
      <c r="I3993" s="12" t="s">
        <v>3771</v>
      </c>
      <c r="J3993" s="12" t="s">
        <v>3771</v>
      </c>
      <c r="K3993" s="12">
        <v>157529.25169999999</v>
      </c>
      <c r="L3993" s="12" t="s">
        <v>7970</v>
      </c>
    </row>
    <row r="3994" spans="1:12" x14ac:dyDescent="0.3">
      <c r="A3994" s="12" t="s">
        <v>7971</v>
      </c>
      <c r="B3994" s="12">
        <v>4</v>
      </c>
      <c r="C3994" s="12">
        <v>0</v>
      </c>
      <c r="D3994" s="12">
        <v>24.887</v>
      </c>
      <c r="I3994" s="12" t="s">
        <v>3771</v>
      </c>
      <c r="J3994" s="12" t="s">
        <v>3771</v>
      </c>
      <c r="K3994" s="12">
        <v>209168.91010000001</v>
      </c>
      <c r="L3994" s="12" t="s">
        <v>7972</v>
      </c>
    </row>
    <row r="3995" spans="1:12" x14ac:dyDescent="0.3">
      <c r="A3995" s="12" t="s">
        <v>7973</v>
      </c>
      <c r="B3995" s="12">
        <v>3</v>
      </c>
      <c r="C3995" s="12">
        <v>0</v>
      </c>
      <c r="D3995" s="12">
        <v>13.336</v>
      </c>
      <c r="I3995" s="12" t="s">
        <v>3771</v>
      </c>
      <c r="J3995" s="12" t="s">
        <v>3771</v>
      </c>
      <c r="K3995" s="12">
        <v>46420.4018</v>
      </c>
      <c r="L3995" s="12" t="s">
        <v>7974</v>
      </c>
    </row>
    <row r="3996" spans="1:12" x14ac:dyDescent="0.3">
      <c r="A3996" s="12" t="s">
        <v>7975</v>
      </c>
      <c r="B3996" s="12">
        <v>18</v>
      </c>
      <c r="C3996" s="12">
        <v>0</v>
      </c>
      <c r="D3996" s="12">
        <v>76.738100000000003</v>
      </c>
      <c r="I3996" s="12" t="s">
        <v>3771</v>
      </c>
      <c r="J3996" s="12" t="s">
        <v>3771</v>
      </c>
      <c r="K3996" s="12">
        <v>291070.70789999998</v>
      </c>
      <c r="L3996" s="12" t="s">
        <v>7976</v>
      </c>
    </row>
    <row r="3997" spans="1:12" x14ac:dyDescent="0.3">
      <c r="A3997" s="12" t="s">
        <v>7977</v>
      </c>
      <c r="B3997" s="12">
        <v>2</v>
      </c>
      <c r="C3997" s="12">
        <v>0</v>
      </c>
      <c r="D3997" s="12">
        <v>8.8915000000000006</v>
      </c>
      <c r="I3997" s="12" t="s">
        <v>3771</v>
      </c>
      <c r="J3997" s="12" t="s">
        <v>3771</v>
      </c>
      <c r="K3997" s="12">
        <v>88595.618600000002</v>
      </c>
      <c r="L3997" s="12" t="s">
        <v>7978</v>
      </c>
    </row>
    <row r="3998" spans="1:12" x14ac:dyDescent="0.3">
      <c r="A3998" s="12" t="s">
        <v>7979</v>
      </c>
      <c r="B3998" s="12">
        <v>1</v>
      </c>
      <c r="C3998" s="12">
        <v>0</v>
      </c>
      <c r="D3998" s="12">
        <v>4.5111999999999997</v>
      </c>
      <c r="I3998" s="12" t="s">
        <v>3771</v>
      </c>
      <c r="J3998" s="12" t="s">
        <v>3771</v>
      </c>
      <c r="K3998" s="12">
        <v>263785.05739999999</v>
      </c>
      <c r="L3998" s="12" t="s">
        <v>7980</v>
      </c>
    </row>
    <row r="3999" spans="1:12" x14ac:dyDescent="0.3">
      <c r="A3999" s="12" t="s">
        <v>7981</v>
      </c>
      <c r="B3999" s="12">
        <v>2</v>
      </c>
      <c r="C3999" s="12">
        <v>0</v>
      </c>
      <c r="D3999" s="12">
        <v>9.2309999999999999</v>
      </c>
      <c r="I3999" s="12" t="s">
        <v>3771</v>
      </c>
      <c r="J3999" s="12" t="s">
        <v>3771</v>
      </c>
      <c r="K3999" s="12">
        <v>107615.2395</v>
      </c>
      <c r="L3999" s="12" t="s">
        <v>7982</v>
      </c>
    </row>
    <row r="4000" spans="1:12" x14ac:dyDescent="0.3">
      <c r="A4000" s="12" t="s">
        <v>7983</v>
      </c>
      <c r="B4000" s="12">
        <v>4</v>
      </c>
      <c r="C4000" s="12">
        <v>0</v>
      </c>
      <c r="D4000" s="12">
        <v>15.701000000000001</v>
      </c>
      <c r="I4000" s="12" t="s">
        <v>3771</v>
      </c>
      <c r="J4000" s="12" t="s">
        <v>3771</v>
      </c>
      <c r="K4000" s="12">
        <v>124939.8305</v>
      </c>
      <c r="L4000" s="12" t="s">
        <v>7984</v>
      </c>
    </row>
    <row r="4001" spans="1:12" x14ac:dyDescent="0.3">
      <c r="A4001" s="12" t="s">
        <v>7985</v>
      </c>
      <c r="B4001" s="12">
        <v>2</v>
      </c>
      <c r="C4001" s="12">
        <v>0</v>
      </c>
      <c r="D4001" s="12">
        <v>8.8552</v>
      </c>
      <c r="I4001" s="12" t="s">
        <v>3771</v>
      </c>
      <c r="J4001" s="12" t="s">
        <v>3771</v>
      </c>
      <c r="K4001" s="12">
        <v>28835.982199999999</v>
      </c>
      <c r="L4001" s="12" t="s">
        <v>7986</v>
      </c>
    </row>
    <row r="4002" spans="1:12" x14ac:dyDescent="0.3">
      <c r="A4002" s="12" t="s">
        <v>7987</v>
      </c>
      <c r="B4002" s="12">
        <v>1</v>
      </c>
      <c r="C4002" s="12">
        <v>0</v>
      </c>
      <c r="D4002" s="12">
        <v>9.2799999999999994</v>
      </c>
      <c r="I4002" s="12" t="s">
        <v>3771</v>
      </c>
      <c r="J4002" s="12" t="s">
        <v>3771</v>
      </c>
      <c r="K4002" s="12">
        <v>34241.891600000003</v>
      </c>
      <c r="L4002" s="12" t="s">
        <v>7988</v>
      </c>
    </row>
    <row r="4003" spans="1:12" x14ac:dyDescent="0.3">
      <c r="A4003" s="12" t="s">
        <v>7989</v>
      </c>
      <c r="B4003" s="12">
        <v>3</v>
      </c>
      <c r="C4003" s="12">
        <v>0</v>
      </c>
      <c r="D4003" s="12">
        <v>13.9381</v>
      </c>
      <c r="I4003" s="12" t="s">
        <v>3771</v>
      </c>
      <c r="J4003" s="12" t="s">
        <v>3771</v>
      </c>
      <c r="K4003" s="12">
        <v>122652.1401</v>
      </c>
      <c r="L4003" s="12" t="s">
        <v>7990</v>
      </c>
    </row>
    <row r="4004" spans="1:12" x14ac:dyDescent="0.3">
      <c r="A4004" s="12" t="s">
        <v>7991</v>
      </c>
      <c r="B4004" s="12">
        <v>2</v>
      </c>
      <c r="C4004" s="12">
        <v>0</v>
      </c>
      <c r="D4004" s="12">
        <v>8.6503999999999994</v>
      </c>
      <c r="I4004" s="12" t="s">
        <v>3771</v>
      </c>
      <c r="J4004" s="12" t="s">
        <v>3771</v>
      </c>
      <c r="K4004" s="12">
        <v>31249.497800000001</v>
      </c>
      <c r="L4004" s="12" t="s">
        <v>7992</v>
      </c>
    </row>
    <row r="4005" spans="1:12" x14ac:dyDescent="0.3">
      <c r="A4005" s="12" t="s">
        <v>7993</v>
      </c>
      <c r="B4005" s="12">
        <v>3</v>
      </c>
      <c r="C4005" s="12">
        <v>0</v>
      </c>
      <c r="D4005" s="12">
        <v>12.744</v>
      </c>
      <c r="I4005" s="12" t="s">
        <v>3771</v>
      </c>
      <c r="J4005" s="12" t="s">
        <v>3771</v>
      </c>
      <c r="K4005" s="12">
        <v>130455.78690000001</v>
      </c>
      <c r="L4005" s="12" t="s">
        <v>7994</v>
      </c>
    </row>
    <row r="4006" spans="1:12" x14ac:dyDescent="0.3">
      <c r="A4006" s="12" t="s">
        <v>7995</v>
      </c>
      <c r="B4006" s="12">
        <v>3</v>
      </c>
      <c r="C4006" s="12">
        <v>0</v>
      </c>
      <c r="D4006" s="12">
        <v>13.176399999999999</v>
      </c>
      <c r="I4006" s="12" t="s">
        <v>3771</v>
      </c>
      <c r="J4006" s="12" t="s">
        <v>3771</v>
      </c>
      <c r="K4006" s="12">
        <v>24650.003000000001</v>
      </c>
      <c r="L4006" s="12" t="s">
        <v>7996</v>
      </c>
    </row>
    <row r="4007" spans="1:12" x14ac:dyDescent="0.3">
      <c r="A4007" s="12" t="s">
        <v>7997</v>
      </c>
      <c r="B4007" s="12">
        <v>1</v>
      </c>
      <c r="C4007" s="12">
        <v>0</v>
      </c>
      <c r="D4007" s="12">
        <v>4.3357999999999999</v>
      </c>
      <c r="I4007" s="12" t="s">
        <v>3771</v>
      </c>
      <c r="J4007" s="12" t="s">
        <v>3771</v>
      </c>
      <c r="K4007" s="12">
        <v>40867.494200000001</v>
      </c>
      <c r="L4007" s="12" t="s">
        <v>7998</v>
      </c>
    </row>
    <row r="4008" spans="1:12" x14ac:dyDescent="0.3">
      <c r="A4008" s="12" t="s">
        <v>7999</v>
      </c>
      <c r="B4008" s="12">
        <v>4</v>
      </c>
      <c r="C4008" s="12">
        <v>0</v>
      </c>
      <c r="D4008" s="12">
        <v>21.591899999999999</v>
      </c>
      <c r="I4008" s="12" t="s">
        <v>3771</v>
      </c>
      <c r="J4008" s="12" t="s">
        <v>3771</v>
      </c>
      <c r="K4008" s="12">
        <v>125708.73759999999</v>
      </c>
      <c r="L4008" s="12" t="s">
        <v>8000</v>
      </c>
    </row>
    <row r="4009" spans="1:12" x14ac:dyDescent="0.3">
      <c r="A4009" s="12" t="s">
        <v>8001</v>
      </c>
      <c r="B4009" s="12">
        <v>2</v>
      </c>
      <c r="C4009" s="12">
        <v>0</v>
      </c>
      <c r="D4009" s="12">
        <v>8.1853999999999996</v>
      </c>
      <c r="I4009" s="12" t="s">
        <v>3771</v>
      </c>
      <c r="J4009" s="12" t="s">
        <v>3771</v>
      </c>
      <c r="K4009" s="12">
        <v>31654.014200000001</v>
      </c>
      <c r="L4009" s="12" t="s">
        <v>8002</v>
      </c>
    </row>
    <row r="4010" spans="1:12" x14ac:dyDescent="0.3">
      <c r="A4010" s="12" t="s">
        <v>8003</v>
      </c>
      <c r="B4010" s="12">
        <v>1</v>
      </c>
      <c r="C4010" s="12">
        <v>0</v>
      </c>
      <c r="D4010" s="12">
        <v>3.9260999999999999</v>
      </c>
      <c r="I4010" s="12" t="s">
        <v>3771</v>
      </c>
      <c r="J4010" s="12" t="s">
        <v>3771</v>
      </c>
      <c r="K4010" s="12">
        <v>56492.015800000001</v>
      </c>
      <c r="L4010" s="12" t="s">
        <v>8004</v>
      </c>
    </row>
    <row r="4011" spans="1:12" x14ac:dyDescent="0.3">
      <c r="A4011" s="12" t="s">
        <v>8005</v>
      </c>
      <c r="B4011" s="12">
        <v>7</v>
      </c>
      <c r="C4011" s="12">
        <v>0</v>
      </c>
      <c r="D4011" s="12">
        <v>40.093499999999999</v>
      </c>
      <c r="I4011" s="12" t="s">
        <v>3771</v>
      </c>
      <c r="J4011" s="12" t="s">
        <v>3771</v>
      </c>
      <c r="K4011" s="12">
        <v>85278.445500000002</v>
      </c>
      <c r="L4011" s="12" t="s">
        <v>8006</v>
      </c>
    </row>
    <row r="4012" spans="1:12" x14ac:dyDescent="0.3">
      <c r="A4012" s="12" t="s">
        <v>8007</v>
      </c>
      <c r="B4012" s="12">
        <v>3</v>
      </c>
      <c r="C4012" s="12">
        <v>0</v>
      </c>
      <c r="D4012" s="12">
        <v>13.9467</v>
      </c>
      <c r="I4012" s="12" t="s">
        <v>3771</v>
      </c>
      <c r="J4012" s="12" t="s">
        <v>3771</v>
      </c>
      <c r="K4012" s="12">
        <v>57804.873500000002</v>
      </c>
      <c r="L4012" s="12" t="s">
        <v>8008</v>
      </c>
    </row>
    <row r="4013" spans="1:12" x14ac:dyDescent="0.3">
      <c r="A4013" s="12" t="s">
        <v>8009</v>
      </c>
      <c r="B4013" s="12">
        <v>4</v>
      </c>
      <c r="C4013" s="12">
        <v>0</v>
      </c>
      <c r="D4013" s="12">
        <v>20.886199999999999</v>
      </c>
      <c r="I4013" s="12" t="s">
        <v>3771</v>
      </c>
      <c r="J4013" s="12" t="s">
        <v>3771</v>
      </c>
      <c r="K4013" s="12">
        <v>72123.015199999994</v>
      </c>
      <c r="L4013" s="12" t="s">
        <v>8010</v>
      </c>
    </row>
    <row r="4014" spans="1:12" x14ac:dyDescent="0.3">
      <c r="A4014" s="12" t="s">
        <v>8011</v>
      </c>
      <c r="B4014" s="12">
        <v>1</v>
      </c>
      <c r="C4014" s="12">
        <v>0</v>
      </c>
      <c r="D4014" s="12">
        <v>5.1321000000000003</v>
      </c>
      <c r="I4014" s="12" t="s">
        <v>3771</v>
      </c>
      <c r="J4014" s="12" t="s">
        <v>3771</v>
      </c>
      <c r="K4014" s="12">
        <v>27502.492699999999</v>
      </c>
      <c r="L4014" s="12" t="s">
        <v>8012</v>
      </c>
    </row>
    <row r="4015" spans="1:12" x14ac:dyDescent="0.3">
      <c r="A4015" s="12" t="s">
        <v>8013</v>
      </c>
      <c r="B4015" s="12">
        <v>2</v>
      </c>
      <c r="C4015" s="12">
        <v>0</v>
      </c>
      <c r="D4015" s="12">
        <v>8.2922999999999991</v>
      </c>
      <c r="I4015" s="12" t="s">
        <v>3771</v>
      </c>
      <c r="J4015" s="12" t="s">
        <v>3771</v>
      </c>
      <c r="K4015" s="12">
        <v>75275.418999999994</v>
      </c>
      <c r="L4015" s="12" t="s">
        <v>8014</v>
      </c>
    </row>
    <row r="4016" spans="1:12" x14ac:dyDescent="0.3">
      <c r="A4016" s="12" t="s">
        <v>8015</v>
      </c>
      <c r="B4016" s="12">
        <v>1</v>
      </c>
      <c r="C4016" s="12">
        <v>0</v>
      </c>
      <c r="D4016" s="12">
        <v>4.4893000000000001</v>
      </c>
      <c r="I4016" s="12" t="s">
        <v>3771</v>
      </c>
      <c r="J4016" s="12" t="s">
        <v>3771</v>
      </c>
      <c r="K4016" s="12">
        <v>50914.716699999997</v>
      </c>
      <c r="L4016" s="12" t="s">
        <v>8016</v>
      </c>
    </row>
    <row r="4017" spans="1:12" x14ac:dyDescent="0.3">
      <c r="A4017" s="12" t="s">
        <v>8017</v>
      </c>
      <c r="B4017" s="12">
        <v>1</v>
      </c>
      <c r="C4017" s="12">
        <v>0</v>
      </c>
      <c r="D4017" s="12">
        <v>4.0606999999999998</v>
      </c>
      <c r="I4017" s="12" t="s">
        <v>3771</v>
      </c>
      <c r="J4017" s="12" t="s">
        <v>3771</v>
      </c>
      <c r="K4017" s="12">
        <v>152581.81510000001</v>
      </c>
      <c r="L4017" s="12" t="s">
        <v>8018</v>
      </c>
    </row>
    <row r="4018" spans="1:12" x14ac:dyDescent="0.3">
      <c r="A4018" s="12" t="s">
        <v>8019</v>
      </c>
      <c r="B4018" s="12">
        <v>3</v>
      </c>
      <c r="C4018" s="12">
        <v>0</v>
      </c>
      <c r="D4018" s="12">
        <v>12.4061</v>
      </c>
      <c r="I4018" s="12" t="s">
        <v>3771</v>
      </c>
      <c r="J4018" s="12" t="s">
        <v>3771</v>
      </c>
      <c r="K4018" s="12">
        <v>128247.6136</v>
      </c>
      <c r="L4018" s="12" t="s">
        <v>8020</v>
      </c>
    </row>
    <row r="4019" spans="1:12" x14ac:dyDescent="0.3">
      <c r="A4019" s="12" t="s">
        <v>8021</v>
      </c>
      <c r="B4019" s="12">
        <v>3</v>
      </c>
      <c r="C4019" s="12">
        <v>0</v>
      </c>
      <c r="D4019" s="12">
        <v>17.781099999999999</v>
      </c>
      <c r="I4019" s="12" t="s">
        <v>3771</v>
      </c>
      <c r="J4019" s="12" t="s">
        <v>3771</v>
      </c>
      <c r="K4019" s="12">
        <v>73661.480599999995</v>
      </c>
      <c r="L4019" s="12" t="s">
        <v>8022</v>
      </c>
    </row>
    <row r="4020" spans="1:12" x14ac:dyDescent="0.3">
      <c r="A4020" s="12" t="s">
        <v>8023</v>
      </c>
      <c r="B4020" s="12">
        <v>2</v>
      </c>
      <c r="C4020" s="12">
        <v>0</v>
      </c>
      <c r="D4020" s="12">
        <v>11.0343</v>
      </c>
      <c r="I4020" s="12" t="s">
        <v>3771</v>
      </c>
      <c r="J4020" s="12" t="s">
        <v>3771</v>
      </c>
      <c r="K4020" s="12">
        <v>111085.5102</v>
      </c>
      <c r="L4020" s="12" t="s">
        <v>8024</v>
      </c>
    </row>
    <row r="4021" spans="1:12" x14ac:dyDescent="0.3">
      <c r="A4021" s="12" t="s">
        <v>8025</v>
      </c>
      <c r="B4021" s="12">
        <v>1</v>
      </c>
      <c r="C4021" s="12">
        <v>0</v>
      </c>
      <c r="D4021" s="12">
        <v>3.7130999999999998</v>
      </c>
      <c r="I4021" s="12" t="s">
        <v>3771</v>
      </c>
      <c r="J4021" s="12" t="s">
        <v>3771</v>
      </c>
      <c r="K4021" s="12">
        <v>47506.955499999996</v>
      </c>
      <c r="L4021" s="12" t="s">
        <v>8026</v>
      </c>
    </row>
    <row r="4022" spans="1:12" x14ac:dyDescent="0.3">
      <c r="A4022" s="12" t="s">
        <v>8027</v>
      </c>
      <c r="B4022" s="12">
        <v>2</v>
      </c>
      <c r="C4022" s="12">
        <v>0</v>
      </c>
      <c r="D4022" s="12">
        <v>8.3240999999999996</v>
      </c>
      <c r="I4022" s="12" t="s">
        <v>3771</v>
      </c>
      <c r="J4022" s="12" t="s">
        <v>3771</v>
      </c>
      <c r="K4022" s="12">
        <v>62186.648500000003</v>
      </c>
      <c r="L4022" s="12" t="s">
        <v>8028</v>
      </c>
    </row>
    <row r="4023" spans="1:12" x14ac:dyDescent="0.3">
      <c r="A4023" s="12" t="s">
        <v>8029</v>
      </c>
      <c r="B4023" s="12">
        <v>4</v>
      </c>
      <c r="C4023" s="12">
        <v>0</v>
      </c>
      <c r="D4023" s="12">
        <v>16.5733</v>
      </c>
      <c r="I4023" s="12" t="s">
        <v>3771</v>
      </c>
      <c r="J4023" s="12" t="s">
        <v>3771</v>
      </c>
      <c r="K4023" s="12">
        <v>176867.5803</v>
      </c>
      <c r="L4023" s="12" t="s">
        <v>8030</v>
      </c>
    </row>
    <row r="4024" spans="1:12" x14ac:dyDescent="0.3">
      <c r="A4024" s="12" t="s">
        <v>8031</v>
      </c>
      <c r="B4024" s="12">
        <v>1</v>
      </c>
      <c r="C4024" s="12">
        <v>0</v>
      </c>
      <c r="D4024" s="12">
        <v>4.609</v>
      </c>
      <c r="I4024" s="12" t="s">
        <v>3771</v>
      </c>
      <c r="J4024" s="12" t="s">
        <v>3771</v>
      </c>
      <c r="K4024" s="12">
        <v>43159.211300000003</v>
      </c>
      <c r="L4024" s="12" t="s">
        <v>8032</v>
      </c>
    </row>
    <row r="4025" spans="1:12" x14ac:dyDescent="0.3">
      <c r="A4025" s="12" t="s">
        <v>8033</v>
      </c>
      <c r="B4025" s="12">
        <v>3</v>
      </c>
      <c r="C4025" s="12">
        <v>0</v>
      </c>
      <c r="D4025" s="12">
        <v>16.634</v>
      </c>
      <c r="I4025" s="12" t="s">
        <v>3771</v>
      </c>
      <c r="J4025" s="12" t="s">
        <v>3771</v>
      </c>
      <c r="K4025" s="12">
        <v>101304.59639999999</v>
      </c>
      <c r="L4025" s="12" t="s">
        <v>8034</v>
      </c>
    </row>
    <row r="4026" spans="1:12" x14ac:dyDescent="0.3">
      <c r="A4026" s="12" t="s">
        <v>8035</v>
      </c>
      <c r="B4026" s="12">
        <v>4</v>
      </c>
      <c r="C4026" s="12">
        <v>0</v>
      </c>
      <c r="D4026" s="12">
        <v>15.312799999999999</v>
      </c>
      <c r="I4026" s="12" t="s">
        <v>3771</v>
      </c>
      <c r="J4026" s="12" t="s">
        <v>3771</v>
      </c>
      <c r="K4026" s="12">
        <v>188491.02350000001</v>
      </c>
      <c r="L4026" s="12" t="s">
        <v>8036</v>
      </c>
    </row>
    <row r="4027" spans="1:12" x14ac:dyDescent="0.3">
      <c r="A4027" s="12" t="s">
        <v>8037</v>
      </c>
      <c r="B4027" s="12">
        <v>5</v>
      </c>
      <c r="C4027" s="12">
        <v>0</v>
      </c>
      <c r="D4027" s="12">
        <v>19.7166</v>
      </c>
      <c r="I4027" s="12" t="s">
        <v>3771</v>
      </c>
      <c r="J4027" s="12" t="s">
        <v>3771</v>
      </c>
      <c r="K4027" s="12">
        <v>110065.29949999999</v>
      </c>
      <c r="L4027" s="12" t="s">
        <v>8038</v>
      </c>
    </row>
    <row r="4028" spans="1:12" x14ac:dyDescent="0.3">
      <c r="A4028" s="12" t="s">
        <v>8039</v>
      </c>
      <c r="B4028" s="12">
        <v>2</v>
      </c>
      <c r="C4028" s="12">
        <v>0</v>
      </c>
      <c r="D4028" s="12">
        <v>8.0352999999999994</v>
      </c>
      <c r="I4028" s="12" t="s">
        <v>3771</v>
      </c>
      <c r="J4028" s="12" t="s">
        <v>3771</v>
      </c>
      <c r="K4028" s="12">
        <v>153272.08910000001</v>
      </c>
      <c r="L4028" s="12" t="s">
        <v>8040</v>
      </c>
    </row>
    <row r="4029" spans="1:12" x14ac:dyDescent="0.3">
      <c r="A4029" s="12" t="s">
        <v>8041</v>
      </c>
      <c r="B4029" s="12">
        <v>1</v>
      </c>
      <c r="C4029" s="12">
        <v>0</v>
      </c>
      <c r="D4029" s="12">
        <v>4.3474000000000004</v>
      </c>
      <c r="I4029" s="12" t="s">
        <v>3771</v>
      </c>
      <c r="J4029" s="12" t="s">
        <v>3771</v>
      </c>
      <c r="K4029" s="12">
        <v>90328.779500000004</v>
      </c>
      <c r="L4029" s="12" t="s">
        <v>8042</v>
      </c>
    </row>
    <row r="4030" spans="1:12" x14ac:dyDescent="0.3">
      <c r="A4030" s="12" t="s">
        <v>8043</v>
      </c>
      <c r="B4030" s="12">
        <v>1</v>
      </c>
      <c r="C4030" s="12">
        <v>0</v>
      </c>
      <c r="D4030" s="12">
        <v>3.9287999999999998</v>
      </c>
      <c r="I4030" s="12" t="s">
        <v>3771</v>
      </c>
      <c r="J4030" s="12" t="s">
        <v>3771</v>
      </c>
      <c r="K4030" s="12">
        <v>93524.135899999994</v>
      </c>
      <c r="L4030" s="12" t="s">
        <v>8044</v>
      </c>
    </row>
    <row r="4031" spans="1:12" x14ac:dyDescent="0.3">
      <c r="A4031" s="12" t="s">
        <v>8045</v>
      </c>
      <c r="B4031" s="12">
        <v>4</v>
      </c>
      <c r="C4031" s="12">
        <v>0</v>
      </c>
      <c r="D4031" s="12">
        <v>16.196400000000001</v>
      </c>
      <c r="I4031" s="12" t="s">
        <v>3771</v>
      </c>
      <c r="J4031" s="12" t="s">
        <v>3771</v>
      </c>
      <c r="K4031" s="12">
        <v>126099.43210000001</v>
      </c>
      <c r="L4031" s="12" t="s">
        <v>8046</v>
      </c>
    </row>
    <row r="4032" spans="1:12" x14ac:dyDescent="0.3">
      <c r="A4032" s="12" t="s">
        <v>8047</v>
      </c>
      <c r="B4032" s="12">
        <v>2</v>
      </c>
      <c r="C4032" s="12">
        <v>0</v>
      </c>
      <c r="D4032" s="12">
        <v>7.7656000000000001</v>
      </c>
      <c r="I4032" s="12" t="s">
        <v>3771</v>
      </c>
      <c r="J4032" s="12" t="s">
        <v>3771</v>
      </c>
      <c r="K4032" s="12">
        <v>147004.01029999999</v>
      </c>
      <c r="L4032" s="12" t="s">
        <v>8048</v>
      </c>
    </row>
    <row r="4033" spans="1:12" x14ac:dyDescent="0.3">
      <c r="A4033" s="12" t="s">
        <v>8049</v>
      </c>
      <c r="B4033" s="12">
        <v>1</v>
      </c>
      <c r="C4033" s="12">
        <v>0</v>
      </c>
      <c r="D4033" s="12">
        <v>4.7409999999999997</v>
      </c>
      <c r="I4033" s="12" t="s">
        <v>3771</v>
      </c>
      <c r="J4033" s="12" t="s">
        <v>3771</v>
      </c>
      <c r="K4033" s="12">
        <v>48543.722600000001</v>
      </c>
      <c r="L4033" s="12" t="s">
        <v>8050</v>
      </c>
    </row>
    <row r="4034" spans="1:12" x14ac:dyDescent="0.3">
      <c r="A4034" s="12" t="s">
        <v>8051</v>
      </c>
      <c r="B4034" s="12">
        <v>2</v>
      </c>
      <c r="C4034" s="12">
        <v>0</v>
      </c>
      <c r="D4034" s="12">
        <v>11.878299999999999</v>
      </c>
      <c r="I4034" s="12" t="s">
        <v>3771</v>
      </c>
      <c r="J4034" s="12" t="s">
        <v>3771</v>
      </c>
      <c r="K4034" s="12">
        <v>33116.306700000001</v>
      </c>
      <c r="L4034" s="12" t="s">
        <v>8052</v>
      </c>
    </row>
    <row r="4035" spans="1:12" x14ac:dyDescent="0.3">
      <c r="A4035" s="12" t="s">
        <v>8053</v>
      </c>
      <c r="B4035" s="12">
        <v>1</v>
      </c>
      <c r="C4035" s="12">
        <v>0</v>
      </c>
      <c r="D4035" s="12">
        <v>4.9505999999999997</v>
      </c>
      <c r="I4035" s="12" t="s">
        <v>3771</v>
      </c>
      <c r="J4035" s="12" t="s">
        <v>3771</v>
      </c>
      <c r="K4035" s="12">
        <v>56986.123</v>
      </c>
      <c r="L4035" s="12" t="s">
        <v>8054</v>
      </c>
    </row>
    <row r="4036" spans="1:12" x14ac:dyDescent="0.3">
      <c r="A4036" s="12" t="s">
        <v>8055</v>
      </c>
      <c r="B4036" s="12">
        <v>14</v>
      </c>
      <c r="C4036" s="12">
        <v>0</v>
      </c>
      <c r="D4036" s="12">
        <v>67.355400000000003</v>
      </c>
      <c r="I4036" s="12" t="s">
        <v>3771</v>
      </c>
      <c r="J4036" s="12" t="s">
        <v>3771</v>
      </c>
      <c r="K4036" s="12">
        <v>197737.64499999999</v>
      </c>
      <c r="L4036" s="12" t="s">
        <v>8056</v>
      </c>
    </row>
    <row r="4037" spans="1:12" x14ac:dyDescent="0.3">
      <c r="A4037" s="12" t="s">
        <v>8057</v>
      </c>
      <c r="B4037" s="12">
        <v>2</v>
      </c>
      <c r="C4037" s="12">
        <v>0</v>
      </c>
      <c r="D4037" s="12">
        <v>11.9975</v>
      </c>
      <c r="I4037" s="12" t="s">
        <v>3771</v>
      </c>
      <c r="J4037" s="12" t="s">
        <v>3771</v>
      </c>
      <c r="K4037" s="12">
        <v>48967.629399999998</v>
      </c>
      <c r="L4037" s="12" t="s">
        <v>8058</v>
      </c>
    </row>
    <row r="4038" spans="1:12" x14ac:dyDescent="0.3">
      <c r="A4038" s="12" t="s">
        <v>8059</v>
      </c>
      <c r="B4038" s="12">
        <v>8</v>
      </c>
      <c r="C4038" s="12">
        <v>0</v>
      </c>
      <c r="D4038" s="12">
        <v>30.867999999999999</v>
      </c>
      <c r="I4038" s="12" t="s">
        <v>3771</v>
      </c>
      <c r="J4038" s="12" t="s">
        <v>3771</v>
      </c>
      <c r="K4038" s="12">
        <v>185383.40340000001</v>
      </c>
      <c r="L4038" s="12" t="s">
        <v>8060</v>
      </c>
    </row>
    <row r="4039" spans="1:12" x14ac:dyDescent="0.3">
      <c r="A4039" s="12" t="s">
        <v>8061</v>
      </c>
      <c r="B4039" s="12">
        <v>2</v>
      </c>
      <c r="C4039" s="12">
        <v>0</v>
      </c>
      <c r="D4039" s="12">
        <v>13.050700000000001</v>
      </c>
      <c r="I4039" s="12" t="s">
        <v>3771</v>
      </c>
      <c r="J4039" s="12" t="s">
        <v>3771</v>
      </c>
      <c r="K4039" s="12">
        <v>71326.838300000003</v>
      </c>
      <c r="L4039" s="12" t="s">
        <v>8062</v>
      </c>
    </row>
    <row r="4040" spans="1:12" x14ac:dyDescent="0.3">
      <c r="A4040" s="12" t="s">
        <v>8063</v>
      </c>
      <c r="B4040" s="12">
        <v>2</v>
      </c>
      <c r="C4040" s="12">
        <v>0</v>
      </c>
      <c r="D4040" s="12">
        <v>8.2322000000000006</v>
      </c>
      <c r="I4040" s="12" t="s">
        <v>3771</v>
      </c>
      <c r="J4040" s="12" t="s">
        <v>3771</v>
      </c>
      <c r="K4040" s="12">
        <v>140225.2862</v>
      </c>
      <c r="L4040" s="12" t="s">
        <v>8064</v>
      </c>
    </row>
    <row r="4041" spans="1:12" x14ac:dyDescent="0.3">
      <c r="A4041" s="12" t="s">
        <v>8065</v>
      </c>
      <c r="B4041" s="12">
        <v>3</v>
      </c>
      <c r="C4041" s="12">
        <v>0</v>
      </c>
      <c r="D4041" s="12">
        <v>13.0945</v>
      </c>
      <c r="I4041" s="12" t="s">
        <v>3771</v>
      </c>
      <c r="J4041" s="12" t="s">
        <v>3771</v>
      </c>
      <c r="K4041" s="12">
        <v>103231.7714</v>
      </c>
      <c r="L4041" s="12" t="s">
        <v>8066</v>
      </c>
    </row>
    <row r="4042" spans="1:12" x14ac:dyDescent="0.3">
      <c r="A4042" s="12" t="s">
        <v>8067</v>
      </c>
      <c r="B4042" s="12">
        <v>3</v>
      </c>
      <c r="C4042" s="12">
        <v>0</v>
      </c>
      <c r="D4042" s="12">
        <v>16.950900000000001</v>
      </c>
      <c r="I4042" s="12" t="s">
        <v>3771</v>
      </c>
      <c r="J4042" s="12" t="s">
        <v>3771</v>
      </c>
      <c r="K4042" s="12">
        <v>91722.992100000003</v>
      </c>
      <c r="L4042" s="12" t="s">
        <v>8068</v>
      </c>
    </row>
    <row r="4043" spans="1:12" x14ac:dyDescent="0.3">
      <c r="A4043" s="12" t="s">
        <v>8069</v>
      </c>
      <c r="B4043" s="12">
        <v>1</v>
      </c>
      <c r="C4043" s="12">
        <v>0</v>
      </c>
      <c r="D4043" s="12">
        <v>4.2826000000000004</v>
      </c>
      <c r="I4043" s="12" t="s">
        <v>3771</v>
      </c>
      <c r="J4043" s="12" t="s">
        <v>3771</v>
      </c>
      <c r="K4043" s="12">
        <v>127803.2208</v>
      </c>
      <c r="L4043" s="12" t="s">
        <v>8070</v>
      </c>
    </row>
    <row r="4044" spans="1:12" x14ac:dyDescent="0.3">
      <c r="A4044" s="12" t="s">
        <v>8071</v>
      </c>
      <c r="B4044" s="12">
        <v>1</v>
      </c>
      <c r="C4044" s="12">
        <v>0</v>
      </c>
      <c r="D4044" s="12">
        <v>4.6116999999999999</v>
      </c>
      <c r="I4044" s="12" t="s">
        <v>3771</v>
      </c>
      <c r="J4044" s="12" t="s">
        <v>3771</v>
      </c>
      <c r="K4044" s="12">
        <v>89400.744600000005</v>
      </c>
      <c r="L4044" s="12" t="s">
        <v>8072</v>
      </c>
    </row>
    <row r="4045" spans="1:12" x14ac:dyDescent="0.3">
      <c r="A4045" s="12" t="s">
        <v>8073</v>
      </c>
      <c r="B4045" s="12">
        <v>2</v>
      </c>
      <c r="C4045" s="12">
        <v>0</v>
      </c>
      <c r="D4045" s="12">
        <v>7.1731999999999996</v>
      </c>
      <c r="I4045" s="12" t="s">
        <v>3771</v>
      </c>
      <c r="J4045" s="12" t="s">
        <v>3771</v>
      </c>
      <c r="K4045" s="12">
        <v>48390.884400000003</v>
      </c>
      <c r="L4045" s="12" t="s">
        <v>8074</v>
      </c>
    </row>
    <row r="4046" spans="1:12" x14ac:dyDescent="0.3">
      <c r="A4046" s="12" t="s">
        <v>8075</v>
      </c>
      <c r="B4046" s="12">
        <v>3</v>
      </c>
      <c r="C4046" s="12">
        <v>0</v>
      </c>
      <c r="D4046" s="12">
        <v>20.490500000000001</v>
      </c>
      <c r="I4046" s="12" t="s">
        <v>3771</v>
      </c>
      <c r="J4046" s="12" t="s">
        <v>3771</v>
      </c>
      <c r="K4046" s="12">
        <v>67006.899600000004</v>
      </c>
      <c r="L4046" s="12" t="s">
        <v>8076</v>
      </c>
    </row>
    <row r="4047" spans="1:12" x14ac:dyDescent="0.3">
      <c r="A4047" s="12" t="s">
        <v>8077</v>
      </c>
      <c r="B4047" s="12">
        <v>2</v>
      </c>
      <c r="C4047" s="12">
        <v>0</v>
      </c>
      <c r="D4047" s="12">
        <v>7.0853999999999999</v>
      </c>
      <c r="I4047" s="12" t="s">
        <v>3771</v>
      </c>
      <c r="J4047" s="12" t="s">
        <v>3771</v>
      </c>
      <c r="K4047" s="12">
        <v>116865.32580000001</v>
      </c>
      <c r="L4047" s="12" t="s">
        <v>8078</v>
      </c>
    </row>
    <row r="4048" spans="1:12" x14ac:dyDescent="0.3">
      <c r="A4048" s="12" t="s">
        <v>8079</v>
      </c>
      <c r="B4048" s="12">
        <v>1</v>
      </c>
      <c r="C4048" s="12">
        <v>0</v>
      </c>
      <c r="D4048" s="12">
        <v>4.3582999999999998</v>
      </c>
      <c r="I4048" s="12" t="s">
        <v>3771</v>
      </c>
      <c r="J4048" s="12" t="s">
        <v>3771</v>
      </c>
      <c r="K4048" s="12">
        <v>58507.282599999999</v>
      </c>
      <c r="L4048" s="12" t="s">
        <v>8080</v>
      </c>
    </row>
    <row r="4049" spans="1:12" x14ac:dyDescent="0.3">
      <c r="A4049" s="12" t="s">
        <v>8081</v>
      </c>
      <c r="B4049" s="12">
        <v>6</v>
      </c>
      <c r="C4049" s="12">
        <v>0</v>
      </c>
      <c r="D4049" s="12">
        <v>24.644200000000001</v>
      </c>
      <c r="I4049" s="12" t="s">
        <v>3771</v>
      </c>
      <c r="J4049" s="12" t="s">
        <v>3771</v>
      </c>
      <c r="K4049" s="12">
        <v>334003.91460000002</v>
      </c>
      <c r="L4049" s="12" t="s">
        <v>8082</v>
      </c>
    </row>
    <row r="4050" spans="1:12" x14ac:dyDescent="0.3">
      <c r="A4050" s="12" t="s">
        <v>8083</v>
      </c>
      <c r="B4050" s="12">
        <v>1</v>
      </c>
      <c r="C4050" s="12">
        <v>0</v>
      </c>
      <c r="D4050" s="12">
        <v>4.2729999999999997</v>
      </c>
      <c r="I4050" s="12" t="s">
        <v>3771</v>
      </c>
      <c r="J4050" s="12" t="s">
        <v>3771</v>
      </c>
      <c r="K4050" s="12">
        <v>39820.194900000002</v>
      </c>
      <c r="L4050" s="12" t="s">
        <v>8084</v>
      </c>
    </row>
    <row r="4051" spans="1:12" x14ac:dyDescent="0.3">
      <c r="A4051" s="12" t="s">
        <v>8085</v>
      </c>
      <c r="B4051" s="12">
        <v>3</v>
      </c>
      <c r="C4051" s="12">
        <v>0</v>
      </c>
      <c r="D4051" s="12">
        <v>12.035500000000001</v>
      </c>
      <c r="I4051" s="12" t="s">
        <v>3771</v>
      </c>
      <c r="J4051" s="12" t="s">
        <v>3771</v>
      </c>
      <c r="K4051" s="12">
        <v>189590.33549999999</v>
      </c>
      <c r="L4051" s="12" t="s">
        <v>8086</v>
      </c>
    </row>
    <row r="4052" spans="1:12" x14ac:dyDescent="0.3">
      <c r="A4052" s="12" t="s">
        <v>8087</v>
      </c>
      <c r="B4052" s="12">
        <v>3</v>
      </c>
      <c r="C4052" s="12">
        <v>0</v>
      </c>
      <c r="D4052" s="12">
        <v>11.5953</v>
      </c>
      <c r="I4052" s="12" t="s">
        <v>3771</v>
      </c>
      <c r="J4052" s="12" t="s">
        <v>3771</v>
      </c>
      <c r="K4052" s="12">
        <v>120185.6446</v>
      </c>
      <c r="L4052" s="12" t="s">
        <v>8088</v>
      </c>
    </row>
    <row r="4053" spans="1:12" x14ac:dyDescent="0.3">
      <c r="A4053" s="12" t="s">
        <v>8089</v>
      </c>
      <c r="B4053" s="12">
        <v>3</v>
      </c>
      <c r="C4053" s="12">
        <v>0</v>
      </c>
      <c r="D4053" s="12">
        <v>12.348599999999999</v>
      </c>
      <c r="I4053" s="12" t="s">
        <v>3771</v>
      </c>
      <c r="J4053" s="12" t="s">
        <v>3771</v>
      </c>
      <c r="K4053" s="12">
        <v>161423.9112</v>
      </c>
      <c r="L4053" s="12" t="s">
        <v>8090</v>
      </c>
    </row>
    <row r="4054" spans="1:12" x14ac:dyDescent="0.3">
      <c r="A4054" s="12" t="s">
        <v>8091</v>
      </c>
      <c r="B4054" s="12">
        <v>2</v>
      </c>
      <c r="C4054" s="12">
        <v>0</v>
      </c>
      <c r="D4054" s="12">
        <v>8.1722000000000001</v>
      </c>
      <c r="I4054" s="12" t="s">
        <v>3771</v>
      </c>
      <c r="J4054" s="12" t="s">
        <v>3771</v>
      </c>
      <c r="K4054" s="12">
        <v>64246.626600000003</v>
      </c>
      <c r="L4054" s="12" t="s">
        <v>8092</v>
      </c>
    </row>
    <row r="4055" spans="1:12" x14ac:dyDescent="0.3">
      <c r="A4055" s="12" t="s">
        <v>8093</v>
      </c>
      <c r="B4055" s="12">
        <v>2</v>
      </c>
      <c r="C4055" s="12">
        <v>0</v>
      </c>
      <c r="D4055" s="12">
        <v>9.1548999999999996</v>
      </c>
      <c r="I4055" s="12" t="s">
        <v>3771</v>
      </c>
      <c r="J4055" s="12" t="s">
        <v>3771</v>
      </c>
      <c r="K4055" s="12">
        <v>36973.929900000003</v>
      </c>
      <c r="L4055" s="12" t="s">
        <v>8094</v>
      </c>
    </row>
    <row r="4056" spans="1:12" x14ac:dyDescent="0.3">
      <c r="A4056" s="12" t="s">
        <v>8095</v>
      </c>
      <c r="B4056" s="12">
        <v>3</v>
      </c>
      <c r="C4056" s="12">
        <v>0</v>
      </c>
      <c r="D4056" s="12">
        <v>12.3558</v>
      </c>
      <c r="I4056" s="12" t="s">
        <v>3771</v>
      </c>
      <c r="J4056" s="12" t="s">
        <v>3771</v>
      </c>
      <c r="K4056" s="12">
        <v>43829.367700000003</v>
      </c>
      <c r="L4056" s="12" t="s">
        <v>8096</v>
      </c>
    </row>
    <row r="4057" spans="1:12" x14ac:dyDescent="0.3">
      <c r="A4057" s="12" t="s">
        <v>8097</v>
      </c>
      <c r="B4057" s="12">
        <v>3</v>
      </c>
      <c r="C4057" s="12">
        <v>0</v>
      </c>
      <c r="D4057" s="12">
        <v>10.454599999999999</v>
      </c>
      <c r="I4057" s="12" t="s">
        <v>3771</v>
      </c>
      <c r="J4057" s="12" t="s">
        <v>3771</v>
      </c>
      <c r="K4057" s="12">
        <v>119594.9737</v>
      </c>
      <c r="L4057" s="12" t="s">
        <v>8098</v>
      </c>
    </row>
    <row r="4058" spans="1:12" x14ac:dyDescent="0.3">
      <c r="A4058" s="12" t="s">
        <v>8099</v>
      </c>
      <c r="B4058" s="12">
        <v>1</v>
      </c>
      <c r="C4058" s="12">
        <v>0</v>
      </c>
      <c r="D4058" s="12">
        <v>3.6404000000000001</v>
      </c>
      <c r="I4058" s="12" t="s">
        <v>3771</v>
      </c>
      <c r="J4058" s="12" t="s">
        <v>3771</v>
      </c>
      <c r="K4058" s="12">
        <v>77166.344599999997</v>
      </c>
      <c r="L4058" s="12" t="s">
        <v>8100</v>
      </c>
    </row>
    <row r="4059" spans="1:12" x14ac:dyDescent="0.3">
      <c r="A4059" s="12" t="s">
        <v>8101</v>
      </c>
      <c r="B4059" s="12">
        <v>9</v>
      </c>
      <c r="C4059" s="12">
        <v>0</v>
      </c>
      <c r="D4059" s="12">
        <v>32.347900000000003</v>
      </c>
      <c r="I4059" s="12" t="s">
        <v>3771</v>
      </c>
      <c r="J4059" s="12" t="s">
        <v>3771</v>
      </c>
      <c r="K4059" s="12">
        <v>183305.81779999999</v>
      </c>
      <c r="L4059" s="12" t="s">
        <v>8102</v>
      </c>
    </row>
    <row r="4060" spans="1:12" x14ac:dyDescent="0.3">
      <c r="A4060" s="12" t="s">
        <v>8103</v>
      </c>
      <c r="B4060" s="12">
        <v>2</v>
      </c>
      <c r="C4060" s="12">
        <v>0</v>
      </c>
      <c r="D4060" s="12">
        <v>9.0901999999999994</v>
      </c>
      <c r="I4060" s="12" t="s">
        <v>3771</v>
      </c>
      <c r="J4060" s="12" t="s">
        <v>3771</v>
      </c>
      <c r="K4060" s="12">
        <v>69095.842399999994</v>
      </c>
      <c r="L4060" s="12" t="s">
        <v>8104</v>
      </c>
    </row>
    <row r="4061" spans="1:12" x14ac:dyDescent="0.3">
      <c r="A4061" s="12" t="s">
        <v>8105</v>
      </c>
      <c r="B4061" s="12">
        <v>1</v>
      </c>
      <c r="C4061" s="12">
        <v>0</v>
      </c>
      <c r="D4061" s="12">
        <v>4.5419</v>
      </c>
      <c r="I4061" s="12" t="s">
        <v>3771</v>
      </c>
      <c r="J4061" s="12" t="s">
        <v>3771</v>
      </c>
      <c r="K4061" s="12">
        <v>52875.920700000002</v>
      </c>
      <c r="L4061" s="12" t="s">
        <v>8106</v>
      </c>
    </row>
    <row r="4062" spans="1:12" x14ac:dyDescent="0.3">
      <c r="A4062" s="12" t="s">
        <v>8107</v>
      </c>
      <c r="B4062" s="12">
        <v>3</v>
      </c>
      <c r="C4062" s="12">
        <v>0</v>
      </c>
      <c r="D4062" s="12">
        <v>12.466100000000001</v>
      </c>
      <c r="I4062" s="12" t="s">
        <v>3771</v>
      </c>
      <c r="J4062" s="12" t="s">
        <v>3771</v>
      </c>
      <c r="K4062" s="12">
        <v>27015.869200000001</v>
      </c>
      <c r="L4062" s="12" t="s">
        <v>8108</v>
      </c>
    </row>
    <row r="4063" spans="1:12" x14ac:dyDescent="0.3">
      <c r="A4063" s="12" t="s">
        <v>8109</v>
      </c>
      <c r="B4063" s="12">
        <v>3</v>
      </c>
      <c r="C4063" s="12">
        <v>0</v>
      </c>
      <c r="D4063" s="12">
        <v>17.417300000000001</v>
      </c>
      <c r="I4063" s="12" t="s">
        <v>3771</v>
      </c>
      <c r="J4063" s="12" t="s">
        <v>3771</v>
      </c>
      <c r="K4063" s="12">
        <v>113318.04270000001</v>
      </c>
      <c r="L4063" s="12" t="s">
        <v>8110</v>
      </c>
    </row>
    <row r="4064" spans="1:12" x14ac:dyDescent="0.3">
      <c r="A4064" s="12" t="s">
        <v>8111</v>
      </c>
      <c r="B4064" s="12">
        <v>6</v>
      </c>
      <c r="C4064" s="12">
        <v>0</v>
      </c>
      <c r="D4064" s="12">
        <v>22.985600000000002</v>
      </c>
      <c r="I4064" s="12" t="s">
        <v>3771</v>
      </c>
      <c r="J4064" s="12" t="s">
        <v>3771</v>
      </c>
      <c r="K4064" s="12">
        <v>124429.5558</v>
      </c>
      <c r="L4064" s="12" t="s">
        <v>8112</v>
      </c>
    </row>
    <row r="4065" spans="1:12" x14ac:dyDescent="0.3">
      <c r="A4065" s="12" t="s">
        <v>8113</v>
      </c>
      <c r="B4065" s="12">
        <v>1</v>
      </c>
      <c r="C4065" s="12">
        <v>0</v>
      </c>
      <c r="D4065" s="12">
        <v>4.6745000000000001</v>
      </c>
      <c r="I4065" s="12" t="s">
        <v>3771</v>
      </c>
      <c r="J4065" s="12" t="s">
        <v>3771</v>
      </c>
      <c r="K4065" s="12">
        <v>36307.927100000001</v>
      </c>
      <c r="L4065" s="12" t="s">
        <v>8114</v>
      </c>
    </row>
    <row r="4066" spans="1:12" x14ac:dyDescent="0.3">
      <c r="A4066" s="12" t="s">
        <v>8115</v>
      </c>
      <c r="B4066" s="12">
        <v>2</v>
      </c>
      <c r="C4066" s="12">
        <v>0</v>
      </c>
      <c r="D4066" s="12">
        <v>8.7103000000000002</v>
      </c>
      <c r="I4066" s="12" t="s">
        <v>3771</v>
      </c>
      <c r="J4066" s="12" t="s">
        <v>3771</v>
      </c>
      <c r="K4066" s="12">
        <v>50950.414700000001</v>
      </c>
      <c r="L4066" s="12" t="s">
        <v>8116</v>
      </c>
    </row>
    <row r="4067" spans="1:12" x14ac:dyDescent="0.3">
      <c r="A4067" s="12" t="s">
        <v>8117</v>
      </c>
      <c r="B4067" s="12">
        <v>4</v>
      </c>
      <c r="C4067" s="12">
        <v>0</v>
      </c>
      <c r="D4067" s="12">
        <v>26.5288</v>
      </c>
      <c r="I4067" s="12" t="s">
        <v>3771</v>
      </c>
      <c r="J4067" s="12" t="s">
        <v>3771</v>
      </c>
      <c r="K4067" s="12">
        <v>32374.695</v>
      </c>
      <c r="L4067" s="12" t="s">
        <v>8118</v>
      </c>
    </row>
    <row r="4068" spans="1:12" x14ac:dyDescent="0.3">
      <c r="A4068" s="12" t="s">
        <v>8119</v>
      </c>
      <c r="B4068" s="12">
        <v>1</v>
      </c>
      <c r="C4068" s="12">
        <v>0</v>
      </c>
      <c r="D4068" s="12">
        <v>3.7244000000000002</v>
      </c>
      <c r="I4068" s="12" t="s">
        <v>3771</v>
      </c>
      <c r="J4068" s="12" t="s">
        <v>3771</v>
      </c>
      <c r="K4068" s="12">
        <v>118278.1839</v>
      </c>
      <c r="L4068" s="12" t="s">
        <v>8120</v>
      </c>
    </row>
    <row r="4069" spans="1:12" x14ac:dyDescent="0.3">
      <c r="A4069" s="12" t="s">
        <v>8121</v>
      </c>
      <c r="B4069" s="12">
        <v>1</v>
      </c>
      <c r="C4069" s="12">
        <v>0</v>
      </c>
      <c r="D4069" s="12">
        <v>4.0392999999999999</v>
      </c>
      <c r="I4069" s="12" t="s">
        <v>3771</v>
      </c>
      <c r="J4069" s="12" t="s">
        <v>3771</v>
      </c>
      <c r="K4069" s="12">
        <v>88327.787599999996</v>
      </c>
      <c r="L4069" s="12" t="s">
        <v>8122</v>
      </c>
    </row>
    <row r="4070" spans="1:12" x14ac:dyDescent="0.3">
      <c r="A4070" s="12" t="s">
        <v>8123</v>
      </c>
      <c r="B4070" s="12">
        <v>2</v>
      </c>
      <c r="C4070" s="12">
        <v>0</v>
      </c>
      <c r="D4070" s="12">
        <v>8.4373000000000005</v>
      </c>
      <c r="I4070" s="12" t="s">
        <v>3771</v>
      </c>
      <c r="J4070" s="12" t="s">
        <v>3771</v>
      </c>
      <c r="K4070" s="12">
        <v>60113.215300000003</v>
      </c>
      <c r="L4070" s="12" t="s">
        <v>8124</v>
      </c>
    </row>
    <row r="4071" spans="1:12" x14ac:dyDescent="0.3">
      <c r="A4071" s="12" t="s">
        <v>8125</v>
      </c>
      <c r="B4071" s="12">
        <v>2</v>
      </c>
      <c r="C4071" s="12">
        <v>0</v>
      </c>
      <c r="D4071" s="12">
        <v>9.2535000000000007</v>
      </c>
      <c r="I4071" s="12" t="s">
        <v>3771</v>
      </c>
      <c r="J4071" s="12" t="s">
        <v>3771</v>
      </c>
      <c r="K4071" s="12">
        <v>89693.168600000005</v>
      </c>
      <c r="L4071" s="12" t="s">
        <v>8126</v>
      </c>
    </row>
    <row r="4072" spans="1:12" x14ac:dyDescent="0.3">
      <c r="A4072" s="12" t="s">
        <v>8127</v>
      </c>
      <c r="B4072" s="12">
        <v>3</v>
      </c>
      <c r="C4072" s="12">
        <v>0</v>
      </c>
      <c r="D4072" s="12">
        <v>12.0749</v>
      </c>
      <c r="I4072" s="12" t="s">
        <v>3771</v>
      </c>
      <c r="J4072" s="12" t="s">
        <v>3771</v>
      </c>
      <c r="K4072" s="12">
        <v>55851.516100000001</v>
      </c>
      <c r="L4072" s="12" t="s">
        <v>8128</v>
      </c>
    </row>
    <row r="4073" spans="1:12" x14ac:dyDescent="0.3">
      <c r="A4073" s="12" t="s">
        <v>8129</v>
      </c>
      <c r="B4073" s="12">
        <v>2</v>
      </c>
      <c r="C4073" s="12">
        <v>0</v>
      </c>
      <c r="D4073" s="12">
        <v>13.4323</v>
      </c>
      <c r="I4073" s="12" t="s">
        <v>3771</v>
      </c>
      <c r="J4073" s="12" t="s">
        <v>3771</v>
      </c>
      <c r="K4073" s="12">
        <v>88948.545700000002</v>
      </c>
      <c r="L4073" s="12" t="s">
        <v>8130</v>
      </c>
    </row>
    <row r="4074" spans="1:12" x14ac:dyDescent="0.3">
      <c r="A4074" s="12" t="s">
        <v>8131</v>
      </c>
      <c r="B4074" s="12">
        <v>2</v>
      </c>
      <c r="C4074" s="12">
        <v>0</v>
      </c>
      <c r="D4074" s="12">
        <v>8.5333000000000006</v>
      </c>
      <c r="I4074" s="12" t="s">
        <v>3771</v>
      </c>
      <c r="J4074" s="12" t="s">
        <v>3771</v>
      </c>
      <c r="K4074" s="12">
        <v>118903.4366</v>
      </c>
      <c r="L4074" s="12" t="s">
        <v>8132</v>
      </c>
    </row>
    <row r="4075" spans="1:12" x14ac:dyDescent="0.3">
      <c r="A4075" s="12" t="s">
        <v>8133</v>
      </c>
      <c r="B4075" s="12">
        <v>1</v>
      </c>
      <c r="C4075" s="12">
        <v>0</v>
      </c>
      <c r="D4075" s="12">
        <v>3.5105</v>
      </c>
      <c r="I4075" s="12" t="s">
        <v>3771</v>
      </c>
      <c r="J4075" s="12" t="s">
        <v>3771</v>
      </c>
      <c r="K4075" s="12">
        <v>47252.506800000003</v>
      </c>
      <c r="L4075" s="12" t="s">
        <v>8134</v>
      </c>
    </row>
    <row r="4076" spans="1:12" x14ac:dyDescent="0.3">
      <c r="A4076" s="12" t="s">
        <v>8135</v>
      </c>
      <c r="B4076" s="12">
        <v>3</v>
      </c>
      <c r="C4076" s="12">
        <v>0</v>
      </c>
      <c r="D4076" s="12">
        <v>14.052</v>
      </c>
      <c r="I4076" s="12" t="s">
        <v>3771</v>
      </c>
      <c r="J4076" s="12" t="s">
        <v>3771</v>
      </c>
      <c r="K4076" s="12">
        <v>80432.892699999997</v>
      </c>
      <c r="L4076" s="12" t="s">
        <v>8136</v>
      </c>
    </row>
    <row r="4077" spans="1:12" x14ac:dyDescent="0.3">
      <c r="A4077" s="12" t="s">
        <v>8137</v>
      </c>
      <c r="B4077" s="12">
        <v>2</v>
      </c>
      <c r="C4077" s="12">
        <v>0</v>
      </c>
      <c r="D4077" s="12">
        <v>8.8896999999999995</v>
      </c>
      <c r="I4077" s="12" t="s">
        <v>3771</v>
      </c>
      <c r="J4077" s="12" t="s">
        <v>3771</v>
      </c>
      <c r="K4077" s="12">
        <v>42291.936600000001</v>
      </c>
      <c r="L4077" s="12" t="s">
        <v>8138</v>
      </c>
    </row>
    <row r="4078" spans="1:12" x14ac:dyDescent="0.3">
      <c r="A4078" s="12" t="s">
        <v>8139</v>
      </c>
      <c r="B4078" s="12">
        <v>3</v>
      </c>
      <c r="C4078" s="12">
        <v>0</v>
      </c>
      <c r="D4078" s="12">
        <v>13.127800000000001</v>
      </c>
      <c r="I4078" s="12" t="s">
        <v>3771</v>
      </c>
      <c r="J4078" s="12" t="s">
        <v>3771</v>
      </c>
      <c r="K4078" s="12">
        <v>129161.07980000001</v>
      </c>
      <c r="L4078" s="12" t="s">
        <v>8140</v>
      </c>
    </row>
    <row r="4079" spans="1:12" x14ac:dyDescent="0.3">
      <c r="A4079" s="12" t="s">
        <v>8141</v>
      </c>
      <c r="B4079" s="12">
        <v>2</v>
      </c>
      <c r="C4079" s="12">
        <v>0</v>
      </c>
      <c r="D4079" s="12">
        <v>7.9531000000000001</v>
      </c>
      <c r="I4079" s="12" t="s">
        <v>3771</v>
      </c>
      <c r="J4079" s="12" t="s">
        <v>3771</v>
      </c>
      <c r="K4079" s="12">
        <v>130202.53509999999</v>
      </c>
      <c r="L4079" s="12" t="s">
        <v>8142</v>
      </c>
    </row>
    <row r="4080" spans="1:12" x14ac:dyDescent="0.3">
      <c r="A4080" s="12" t="s">
        <v>8143</v>
      </c>
      <c r="B4080" s="12">
        <v>2</v>
      </c>
      <c r="C4080" s="12">
        <v>0</v>
      </c>
      <c r="D4080" s="12">
        <v>8.0548999999999999</v>
      </c>
      <c r="I4080" s="12" t="s">
        <v>3771</v>
      </c>
      <c r="J4080" s="12" t="s">
        <v>3771</v>
      </c>
      <c r="K4080" s="12">
        <v>141839.12530000001</v>
      </c>
      <c r="L4080" s="12" t="s">
        <v>8144</v>
      </c>
    </row>
    <row r="4081" spans="1:12" x14ac:dyDescent="0.3">
      <c r="A4081" s="12" t="s">
        <v>8145</v>
      </c>
      <c r="B4081" s="12">
        <v>2</v>
      </c>
      <c r="C4081" s="12">
        <v>0</v>
      </c>
      <c r="D4081" s="12">
        <v>11.687099999999999</v>
      </c>
      <c r="I4081" s="12" t="s">
        <v>3771</v>
      </c>
      <c r="J4081" s="12" t="s">
        <v>3771</v>
      </c>
      <c r="K4081" s="12">
        <v>69918.439199999993</v>
      </c>
      <c r="L4081" s="12" t="s">
        <v>8146</v>
      </c>
    </row>
    <row r="4082" spans="1:12" x14ac:dyDescent="0.3">
      <c r="A4082" s="12" t="s">
        <v>8147</v>
      </c>
      <c r="B4082" s="12">
        <v>1</v>
      </c>
      <c r="C4082" s="12">
        <v>0</v>
      </c>
      <c r="D4082" s="12">
        <v>7.3148</v>
      </c>
      <c r="I4082" s="12" t="s">
        <v>3771</v>
      </c>
      <c r="J4082" s="12" t="s">
        <v>3771</v>
      </c>
      <c r="K4082" s="12">
        <v>140780.23120000001</v>
      </c>
      <c r="L4082" s="12" t="s">
        <v>8148</v>
      </c>
    </row>
    <row r="4083" spans="1:12" x14ac:dyDescent="0.3">
      <c r="A4083" s="12" t="s">
        <v>8149</v>
      </c>
      <c r="B4083" s="12">
        <v>4</v>
      </c>
      <c r="C4083" s="12">
        <v>0</v>
      </c>
      <c r="D4083" s="12">
        <v>17.179600000000001</v>
      </c>
      <c r="I4083" s="12" t="s">
        <v>3771</v>
      </c>
      <c r="J4083" s="12" t="s">
        <v>3771</v>
      </c>
      <c r="K4083" s="12">
        <v>134610.87270000001</v>
      </c>
      <c r="L4083" s="12" t="s">
        <v>8150</v>
      </c>
    </row>
    <row r="4084" spans="1:12" x14ac:dyDescent="0.3">
      <c r="A4084" s="12" t="s">
        <v>8151</v>
      </c>
      <c r="B4084" s="12">
        <v>2</v>
      </c>
      <c r="C4084" s="12">
        <v>0</v>
      </c>
      <c r="D4084" s="12">
        <v>12.823700000000001</v>
      </c>
      <c r="I4084" s="12" t="s">
        <v>3771</v>
      </c>
      <c r="J4084" s="12" t="s">
        <v>3771</v>
      </c>
      <c r="K4084" s="12">
        <v>99428.270499999999</v>
      </c>
      <c r="L4084" s="12" t="s">
        <v>8152</v>
      </c>
    </row>
    <row r="4085" spans="1:12" x14ac:dyDescent="0.3">
      <c r="A4085" s="12" t="s">
        <v>8153</v>
      </c>
      <c r="B4085" s="12">
        <v>4</v>
      </c>
      <c r="C4085" s="12">
        <v>0</v>
      </c>
      <c r="D4085" s="12">
        <v>16.430700000000002</v>
      </c>
      <c r="I4085" s="12" t="s">
        <v>3771</v>
      </c>
      <c r="J4085" s="12" t="s">
        <v>3771</v>
      </c>
      <c r="K4085" s="12">
        <v>116932.5534</v>
      </c>
      <c r="L4085" s="12" t="s">
        <v>8154</v>
      </c>
    </row>
    <row r="4086" spans="1:12" x14ac:dyDescent="0.3">
      <c r="A4086" s="12" t="s">
        <v>8155</v>
      </c>
      <c r="B4086" s="12">
        <v>1</v>
      </c>
      <c r="C4086" s="12">
        <v>0</v>
      </c>
      <c r="D4086" s="12">
        <v>9.8973999999999993</v>
      </c>
      <c r="I4086" s="12" t="s">
        <v>3771</v>
      </c>
      <c r="J4086" s="12" t="s">
        <v>3771</v>
      </c>
      <c r="K4086" s="12">
        <v>128970.9391</v>
      </c>
      <c r="L4086" s="12" t="s">
        <v>8156</v>
      </c>
    </row>
    <row r="4087" spans="1:12" x14ac:dyDescent="0.3">
      <c r="A4087" s="12" t="s">
        <v>8157</v>
      </c>
      <c r="B4087" s="12">
        <v>4</v>
      </c>
      <c r="C4087" s="12">
        <v>0</v>
      </c>
      <c r="D4087" s="12">
        <v>16.627300000000002</v>
      </c>
      <c r="I4087" s="12" t="s">
        <v>3771</v>
      </c>
      <c r="J4087" s="12" t="s">
        <v>3771</v>
      </c>
      <c r="K4087" s="12">
        <v>75137.646699999998</v>
      </c>
      <c r="L4087" s="12" t="s">
        <v>8158</v>
      </c>
    </row>
    <row r="4088" spans="1:12" x14ac:dyDescent="0.3">
      <c r="A4088" s="12" t="s">
        <v>8159</v>
      </c>
      <c r="B4088" s="12">
        <v>1</v>
      </c>
      <c r="C4088" s="12">
        <v>0</v>
      </c>
      <c r="D4088" s="12">
        <v>4.0354000000000001</v>
      </c>
      <c r="I4088" s="12" t="s">
        <v>3771</v>
      </c>
      <c r="J4088" s="12" t="s">
        <v>3771</v>
      </c>
      <c r="K4088" s="12">
        <v>83081.525699999998</v>
      </c>
      <c r="L4088" s="12" t="s">
        <v>8160</v>
      </c>
    </row>
    <row r="4089" spans="1:12" x14ac:dyDescent="0.3">
      <c r="A4089" s="12" t="s">
        <v>8161</v>
      </c>
      <c r="B4089" s="12">
        <v>7</v>
      </c>
      <c r="C4089" s="12">
        <v>0</v>
      </c>
      <c r="D4089" s="12">
        <v>32.535899999999998</v>
      </c>
      <c r="I4089" s="12" t="s">
        <v>3771</v>
      </c>
      <c r="J4089" s="12" t="s">
        <v>3771</v>
      </c>
      <c r="K4089" s="12">
        <v>262053.03820000001</v>
      </c>
      <c r="L4089" s="12" t="s">
        <v>8162</v>
      </c>
    </row>
    <row r="4090" spans="1:12" x14ac:dyDescent="0.3">
      <c r="A4090" s="12" t="s">
        <v>8163</v>
      </c>
      <c r="B4090" s="12">
        <v>2</v>
      </c>
      <c r="C4090" s="12">
        <v>0</v>
      </c>
      <c r="D4090" s="12">
        <v>8.7947000000000006</v>
      </c>
      <c r="I4090" s="12" t="s">
        <v>3771</v>
      </c>
      <c r="J4090" s="12" t="s">
        <v>3771</v>
      </c>
      <c r="K4090" s="12">
        <v>100761.1348</v>
      </c>
      <c r="L4090" s="12" t="s">
        <v>8164</v>
      </c>
    </row>
    <row r="4091" spans="1:12" x14ac:dyDescent="0.3">
      <c r="A4091" s="12" t="s">
        <v>8165</v>
      </c>
      <c r="B4091" s="12">
        <v>4</v>
      </c>
      <c r="C4091" s="12">
        <v>0</v>
      </c>
      <c r="D4091" s="12">
        <v>21.046900000000001</v>
      </c>
      <c r="I4091" s="12" t="s">
        <v>3771</v>
      </c>
      <c r="J4091" s="12" t="s">
        <v>3771</v>
      </c>
      <c r="K4091" s="12">
        <v>110405.65330000001</v>
      </c>
      <c r="L4091" s="12" t="s">
        <v>8166</v>
      </c>
    </row>
    <row r="4092" spans="1:12" x14ac:dyDescent="0.3">
      <c r="A4092" s="12" t="s">
        <v>8167</v>
      </c>
      <c r="B4092" s="12">
        <v>1</v>
      </c>
      <c r="C4092" s="12">
        <v>0</v>
      </c>
      <c r="D4092" s="12">
        <v>4.0208000000000004</v>
      </c>
      <c r="I4092" s="12" t="s">
        <v>3771</v>
      </c>
      <c r="J4092" s="12" t="s">
        <v>3771</v>
      </c>
      <c r="K4092" s="12">
        <v>103267.9273</v>
      </c>
      <c r="L4092" s="12" t="s">
        <v>8168</v>
      </c>
    </row>
    <row r="4093" spans="1:12" x14ac:dyDescent="0.3">
      <c r="A4093" s="12" t="s">
        <v>8169</v>
      </c>
      <c r="B4093" s="12">
        <v>5</v>
      </c>
      <c r="C4093" s="12">
        <v>0</v>
      </c>
      <c r="D4093" s="12">
        <v>25.430299999999999</v>
      </c>
      <c r="I4093" s="12" t="s">
        <v>3771</v>
      </c>
      <c r="J4093" s="12" t="s">
        <v>3771</v>
      </c>
      <c r="K4093" s="12">
        <v>96347.876300000004</v>
      </c>
      <c r="L4093" s="12" t="s">
        <v>8170</v>
      </c>
    </row>
    <row r="4094" spans="1:12" x14ac:dyDescent="0.3">
      <c r="A4094" s="12" t="s">
        <v>8171</v>
      </c>
      <c r="B4094" s="12">
        <v>2</v>
      </c>
      <c r="C4094" s="12">
        <v>0</v>
      </c>
      <c r="D4094" s="12">
        <v>8.3179999999999996</v>
      </c>
      <c r="I4094" s="12" t="s">
        <v>3771</v>
      </c>
      <c r="J4094" s="12" t="s">
        <v>3771</v>
      </c>
      <c r="K4094" s="12">
        <v>125926.1027</v>
      </c>
      <c r="L4094" s="12" t="s">
        <v>8172</v>
      </c>
    </row>
    <row r="4095" spans="1:12" x14ac:dyDescent="0.3">
      <c r="A4095" s="12" t="s">
        <v>8173</v>
      </c>
      <c r="B4095" s="12">
        <v>1</v>
      </c>
      <c r="C4095" s="12">
        <v>0</v>
      </c>
      <c r="D4095" s="12">
        <v>4.6018999999999997</v>
      </c>
      <c r="I4095" s="12" t="s">
        <v>3771</v>
      </c>
      <c r="J4095" s="12" t="s">
        <v>3771</v>
      </c>
      <c r="K4095" s="12">
        <v>45713.833200000001</v>
      </c>
      <c r="L4095" s="12" t="s">
        <v>8174</v>
      </c>
    </row>
    <row r="4096" spans="1:12" x14ac:dyDescent="0.3">
      <c r="A4096" s="12" t="s">
        <v>8175</v>
      </c>
      <c r="B4096" s="12">
        <v>2</v>
      </c>
      <c r="C4096" s="12">
        <v>0</v>
      </c>
      <c r="D4096" s="12">
        <v>7.5340999999999996</v>
      </c>
      <c r="I4096" s="12" t="s">
        <v>3771</v>
      </c>
      <c r="J4096" s="12" t="s">
        <v>3771</v>
      </c>
      <c r="K4096" s="12">
        <v>77067.244000000006</v>
      </c>
      <c r="L4096" s="12" t="s">
        <v>8176</v>
      </c>
    </row>
    <row r="4097" spans="1:12" x14ac:dyDescent="0.3">
      <c r="A4097" s="12" t="s">
        <v>8177</v>
      </c>
      <c r="B4097" s="12">
        <v>2</v>
      </c>
      <c r="C4097" s="12">
        <v>0</v>
      </c>
      <c r="D4097" s="12">
        <v>8.0043000000000006</v>
      </c>
      <c r="I4097" s="12" t="s">
        <v>3771</v>
      </c>
      <c r="J4097" s="12" t="s">
        <v>3771</v>
      </c>
      <c r="K4097" s="12">
        <v>84499.7448</v>
      </c>
      <c r="L4097" s="12" t="s">
        <v>8178</v>
      </c>
    </row>
    <row r="4098" spans="1:12" x14ac:dyDescent="0.3">
      <c r="A4098" s="12" t="s">
        <v>8179</v>
      </c>
      <c r="B4098" s="12">
        <v>1</v>
      </c>
      <c r="C4098" s="12">
        <v>0</v>
      </c>
      <c r="D4098" s="12">
        <v>3.8915000000000002</v>
      </c>
      <c r="I4098" s="12" t="s">
        <v>3771</v>
      </c>
      <c r="J4098" s="12" t="s">
        <v>3771</v>
      </c>
      <c r="K4098" s="12">
        <v>69830.827799999999</v>
      </c>
      <c r="L4098" s="12" t="s">
        <v>8180</v>
      </c>
    </row>
    <row r="4099" spans="1:12" x14ac:dyDescent="0.3">
      <c r="A4099" s="12" t="s">
        <v>8181</v>
      </c>
      <c r="B4099" s="12">
        <v>1</v>
      </c>
      <c r="C4099" s="12">
        <v>0</v>
      </c>
      <c r="D4099" s="12">
        <v>4.2271000000000001</v>
      </c>
      <c r="I4099" s="12" t="s">
        <v>3771</v>
      </c>
      <c r="J4099" s="12" t="s">
        <v>3771</v>
      </c>
      <c r="K4099" s="12">
        <v>85275.311300000001</v>
      </c>
      <c r="L4099" s="12" t="s">
        <v>8182</v>
      </c>
    </row>
    <row r="4100" spans="1:12" x14ac:dyDescent="0.3">
      <c r="A4100" s="12" t="s">
        <v>8183</v>
      </c>
      <c r="B4100" s="12">
        <v>3</v>
      </c>
      <c r="C4100" s="12">
        <v>0</v>
      </c>
      <c r="D4100" s="12">
        <v>12.757999999999999</v>
      </c>
      <c r="I4100" s="12" t="s">
        <v>3771</v>
      </c>
      <c r="J4100" s="12" t="s">
        <v>3771</v>
      </c>
      <c r="K4100" s="12">
        <v>117304.8683</v>
      </c>
      <c r="L4100" s="12" t="s">
        <v>8184</v>
      </c>
    </row>
    <row r="4101" spans="1:12" x14ac:dyDescent="0.3">
      <c r="A4101" s="12" t="s">
        <v>8185</v>
      </c>
      <c r="B4101" s="12">
        <v>3</v>
      </c>
      <c r="C4101" s="12">
        <v>0</v>
      </c>
      <c r="D4101" s="12">
        <v>12.8813</v>
      </c>
      <c r="I4101" s="12" t="s">
        <v>3771</v>
      </c>
      <c r="J4101" s="12" t="s">
        <v>3771</v>
      </c>
      <c r="K4101" s="12">
        <v>114955.34970000001</v>
      </c>
      <c r="L4101" s="12" t="s">
        <v>8186</v>
      </c>
    </row>
    <row r="4102" spans="1:12" x14ac:dyDescent="0.3">
      <c r="A4102" s="12" t="s">
        <v>8187</v>
      </c>
      <c r="B4102" s="12">
        <v>2</v>
      </c>
      <c r="C4102" s="12">
        <v>0</v>
      </c>
      <c r="D4102" s="12">
        <v>9.3567</v>
      </c>
      <c r="I4102" s="12" t="s">
        <v>3771</v>
      </c>
      <c r="J4102" s="12" t="s">
        <v>3771</v>
      </c>
      <c r="K4102" s="12">
        <v>77456.881500000003</v>
      </c>
      <c r="L4102" s="12" t="s">
        <v>8188</v>
      </c>
    </row>
    <row r="4103" spans="1:12" x14ac:dyDescent="0.3">
      <c r="A4103" s="12" t="s">
        <v>8189</v>
      </c>
      <c r="B4103" s="12">
        <v>2</v>
      </c>
      <c r="C4103" s="12">
        <v>0</v>
      </c>
      <c r="D4103" s="12">
        <v>7.6654999999999998</v>
      </c>
      <c r="I4103" s="12" t="s">
        <v>3771</v>
      </c>
      <c r="J4103" s="12" t="s">
        <v>3771</v>
      </c>
      <c r="K4103" s="12">
        <v>45679.9876</v>
      </c>
      <c r="L4103" s="12" t="s">
        <v>8190</v>
      </c>
    </row>
    <row r="4104" spans="1:12" x14ac:dyDescent="0.3">
      <c r="A4104" s="12" t="s">
        <v>8191</v>
      </c>
      <c r="B4104" s="12">
        <v>1</v>
      </c>
      <c r="C4104" s="12">
        <v>0</v>
      </c>
      <c r="D4104" s="12">
        <v>4.0720000000000001</v>
      </c>
      <c r="I4104" s="12" t="s">
        <v>3771</v>
      </c>
      <c r="J4104" s="12" t="s">
        <v>3771</v>
      </c>
      <c r="K4104" s="12">
        <v>45105.506300000001</v>
      </c>
      <c r="L4104" s="12" t="s">
        <v>8192</v>
      </c>
    </row>
    <row r="4105" spans="1:12" x14ac:dyDescent="0.3">
      <c r="A4105" s="12" t="s">
        <v>8193</v>
      </c>
      <c r="B4105" s="12">
        <v>5</v>
      </c>
      <c r="C4105" s="12">
        <v>0</v>
      </c>
      <c r="D4105" s="12">
        <v>20.835599999999999</v>
      </c>
      <c r="I4105" s="12" t="s">
        <v>3771</v>
      </c>
      <c r="J4105" s="12" t="s">
        <v>3771</v>
      </c>
      <c r="K4105" s="12">
        <v>216726.22390000001</v>
      </c>
      <c r="L4105" s="12" t="s">
        <v>8194</v>
      </c>
    </row>
    <row r="4106" spans="1:12" x14ac:dyDescent="0.3">
      <c r="A4106" s="12" t="s">
        <v>8195</v>
      </c>
      <c r="B4106" s="12">
        <v>2</v>
      </c>
      <c r="C4106" s="12">
        <v>0</v>
      </c>
      <c r="D4106" s="12">
        <v>8.8192000000000004</v>
      </c>
      <c r="I4106" s="12" t="s">
        <v>3771</v>
      </c>
      <c r="J4106" s="12" t="s">
        <v>3771</v>
      </c>
      <c r="K4106" s="12">
        <v>64364.822500000002</v>
      </c>
      <c r="L4106" s="12" t="s">
        <v>8196</v>
      </c>
    </row>
    <row r="4107" spans="1:12" x14ac:dyDescent="0.3">
      <c r="A4107" s="12" t="s">
        <v>8197</v>
      </c>
      <c r="B4107" s="12">
        <v>6</v>
      </c>
      <c r="C4107" s="12">
        <v>0</v>
      </c>
      <c r="D4107" s="12">
        <v>30.582000000000001</v>
      </c>
      <c r="I4107" s="12" t="s">
        <v>3771</v>
      </c>
      <c r="J4107" s="12" t="s">
        <v>3771</v>
      </c>
      <c r="K4107" s="12">
        <v>97300.557799999995</v>
      </c>
      <c r="L4107" s="12" t="s">
        <v>8198</v>
      </c>
    </row>
    <row r="4108" spans="1:12" x14ac:dyDescent="0.3">
      <c r="A4108" s="12" t="s">
        <v>8199</v>
      </c>
      <c r="B4108" s="12">
        <v>4</v>
      </c>
      <c r="C4108" s="12">
        <v>0</v>
      </c>
      <c r="D4108" s="12">
        <v>19.040500000000002</v>
      </c>
      <c r="I4108" s="12" t="s">
        <v>3771</v>
      </c>
      <c r="J4108" s="12" t="s">
        <v>3771</v>
      </c>
      <c r="K4108" s="12">
        <v>177666.05309999999</v>
      </c>
      <c r="L4108" s="12" t="s">
        <v>8200</v>
      </c>
    </row>
    <row r="4109" spans="1:12" x14ac:dyDescent="0.3">
      <c r="A4109" s="12" t="s">
        <v>8201</v>
      </c>
      <c r="B4109" s="12">
        <v>1</v>
      </c>
      <c r="C4109" s="12">
        <v>0</v>
      </c>
      <c r="D4109" s="12">
        <v>9.4312000000000005</v>
      </c>
      <c r="I4109" s="12" t="s">
        <v>3771</v>
      </c>
      <c r="J4109" s="12" t="s">
        <v>3771</v>
      </c>
      <c r="K4109" s="12">
        <v>36527.977800000001</v>
      </c>
      <c r="L4109" s="12" t="s">
        <v>8202</v>
      </c>
    </row>
    <row r="4110" spans="1:12" x14ac:dyDescent="0.3">
      <c r="A4110" s="12" t="s">
        <v>8203</v>
      </c>
      <c r="B4110" s="12">
        <v>2</v>
      </c>
      <c r="C4110" s="12">
        <v>0</v>
      </c>
      <c r="D4110" s="12">
        <v>8.7904999999999998</v>
      </c>
      <c r="I4110" s="12" t="s">
        <v>3771</v>
      </c>
      <c r="J4110" s="12" t="s">
        <v>3771</v>
      </c>
      <c r="K4110" s="12">
        <v>64152.698400000001</v>
      </c>
      <c r="L4110" s="12" t="s">
        <v>8204</v>
      </c>
    </row>
    <row r="4111" spans="1:12" x14ac:dyDescent="0.3">
      <c r="A4111" s="12" t="s">
        <v>8205</v>
      </c>
      <c r="B4111" s="12">
        <v>1</v>
      </c>
      <c r="C4111" s="12">
        <v>0</v>
      </c>
      <c r="D4111" s="12">
        <v>3.9864999999999999</v>
      </c>
      <c r="I4111" s="12" t="s">
        <v>3771</v>
      </c>
      <c r="J4111" s="12" t="s">
        <v>3771</v>
      </c>
      <c r="K4111" s="12">
        <v>189879.6047</v>
      </c>
      <c r="L4111" s="12" t="s">
        <v>8206</v>
      </c>
    </row>
    <row r="4112" spans="1:12" x14ac:dyDescent="0.3">
      <c r="A4112" s="12" t="s">
        <v>8207</v>
      </c>
      <c r="B4112" s="12">
        <v>3</v>
      </c>
      <c r="C4112" s="12">
        <v>0</v>
      </c>
      <c r="D4112" s="12">
        <v>17.377300000000002</v>
      </c>
      <c r="I4112" s="12" t="s">
        <v>3771</v>
      </c>
      <c r="J4112" s="12" t="s">
        <v>3771</v>
      </c>
      <c r="K4112" s="12">
        <v>98419.387600000002</v>
      </c>
      <c r="L4112" s="12" t="s">
        <v>8208</v>
      </c>
    </row>
    <row r="4113" spans="1:12" x14ac:dyDescent="0.3">
      <c r="A4113" s="12" t="s">
        <v>8209</v>
      </c>
      <c r="B4113" s="12">
        <v>3</v>
      </c>
      <c r="C4113" s="12">
        <v>0</v>
      </c>
      <c r="D4113" s="12">
        <v>11.8893</v>
      </c>
      <c r="I4113" s="12" t="s">
        <v>3771</v>
      </c>
      <c r="J4113" s="12" t="s">
        <v>3771</v>
      </c>
      <c r="K4113" s="12">
        <v>95539.159400000004</v>
      </c>
      <c r="L4113" s="12" t="s">
        <v>8210</v>
      </c>
    </row>
    <row r="4114" spans="1:12" x14ac:dyDescent="0.3">
      <c r="A4114" s="12" t="s">
        <v>8211</v>
      </c>
      <c r="B4114" s="12">
        <v>1</v>
      </c>
      <c r="C4114" s="12">
        <v>0</v>
      </c>
      <c r="D4114" s="12">
        <v>9.798</v>
      </c>
      <c r="I4114" s="12" t="s">
        <v>3771</v>
      </c>
      <c r="J4114" s="12" t="s">
        <v>3771</v>
      </c>
      <c r="K4114" s="12">
        <v>70306.201499999996</v>
      </c>
      <c r="L4114" s="12" t="s">
        <v>8212</v>
      </c>
    </row>
    <row r="4115" spans="1:12" x14ac:dyDescent="0.3">
      <c r="A4115" s="12" t="s">
        <v>8213</v>
      </c>
      <c r="B4115" s="12">
        <v>1</v>
      </c>
      <c r="C4115" s="12">
        <v>0</v>
      </c>
      <c r="D4115" s="12">
        <v>4.4877000000000002</v>
      </c>
      <c r="I4115" s="12" t="s">
        <v>3771</v>
      </c>
      <c r="J4115" s="12" t="s">
        <v>3771</v>
      </c>
      <c r="K4115" s="12">
        <v>26624.3986</v>
      </c>
      <c r="L4115" s="12" t="s">
        <v>8214</v>
      </c>
    </row>
    <row r="4116" spans="1:12" x14ac:dyDescent="0.3">
      <c r="A4116" s="12" t="s">
        <v>8215</v>
      </c>
      <c r="B4116" s="12">
        <v>3</v>
      </c>
      <c r="C4116" s="12">
        <v>0</v>
      </c>
      <c r="D4116" s="12">
        <v>18.201499999999999</v>
      </c>
      <c r="I4116" s="12" t="s">
        <v>3771</v>
      </c>
      <c r="J4116" s="12" t="s">
        <v>3771</v>
      </c>
      <c r="K4116" s="12">
        <v>70774.342699999994</v>
      </c>
      <c r="L4116" s="12" t="s">
        <v>8216</v>
      </c>
    </row>
    <row r="4117" spans="1:12" x14ac:dyDescent="0.3">
      <c r="A4117" s="12" t="s">
        <v>8217</v>
      </c>
      <c r="B4117" s="12">
        <v>4</v>
      </c>
      <c r="C4117" s="12">
        <v>0</v>
      </c>
      <c r="D4117" s="12">
        <v>16.715499999999999</v>
      </c>
      <c r="I4117" s="12" t="s">
        <v>3771</v>
      </c>
      <c r="J4117" s="12" t="s">
        <v>3771</v>
      </c>
      <c r="K4117" s="12">
        <v>83525.180699999997</v>
      </c>
      <c r="L4117" s="12" t="s">
        <v>8218</v>
      </c>
    </row>
    <row r="4118" spans="1:12" x14ac:dyDescent="0.3">
      <c r="A4118" s="12" t="s">
        <v>8219</v>
      </c>
      <c r="B4118" s="12">
        <v>2</v>
      </c>
      <c r="C4118" s="12">
        <v>0</v>
      </c>
      <c r="D4118" s="12">
        <v>7.9494999999999996</v>
      </c>
      <c r="I4118" s="12" t="s">
        <v>3771</v>
      </c>
      <c r="J4118" s="12" t="s">
        <v>3771</v>
      </c>
      <c r="K4118" s="12">
        <v>115617.88250000001</v>
      </c>
      <c r="L4118" s="12" t="s">
        <v>8220</v>
      </c>
    </row>
    <row r="4119" spans="1:12" x14ac:dyDescent="0.3">
      <c r="A4119" s="12" t="s">
        <v>8221</v>
      </c>
      <c r="B4119" s="12">
        <v>1</v>
      </c>
      <c r="C4119" s="12">
        <v>0</v>
      </c>
      <c r="D4119" s="12">
        <v>3.8696000000000002</v>
      </c>
      <c r="I4119" s="12" t="s">
        <v>3771</v>
      </c>
      <c r="J4119" s="12" t="s">
        <v>3771</v>
      </c>
      <c r="K4119" s="12">
        <v>83776.994000000006</v>
      </c>
      <c r="L4119" s="12" t="s">
        <v>8222</v>
      </c>
    </row>
    <row r="4120" spans="1:12" x14ac:dyDescent="0.3">
      <c r="A4120" s="12" t="s">
        <v>8223</v>
      </c>
      <c r="B4120" s="12">
        <v>6</v>
      </c>
      <c r="C4120" s="12">
        <v>0</v>
      </c>
      <c r="D4120" s="12">
        <v>29.266400000000001</v>
      </c>
      <c r="I4120" s="12" t="s">
        <v>3771</v>
      </c>
      <c r="J4120" s="12" t="s">
        <v>3771</v>
      </c>
      <c r="K4120" s="12">
        <v>166960.98009999999</v>
      </c>
      <c r="L4120" s="12" t="s">
        <v>8224</v>
      </c>
    </row>
    <row r="4121" spans="1:12" x14ac:dyDescent="0.3">
      <c r="A4121" s="12" t="s">
        <v>8225</v>
      </c>
      <c r="B4121" s="12">
        <v>6</v>
      </c>
      <c r="C4121" s="12">
        <v>0</v>
      </c>
      <c r="D4121" s="12">
        <v>21.923100000000002</v>
      </c>
      <c r="I4121" s="12" t="s">
        <v>3771</v>
      </c>
      <c r="J4121" s="12" t="s">
        <v>3771</v>
      </c>
      <c r="K4121" s="12">
        <v>69353.536200000002</v>
      </c>
      <c r="L4121" s="12" t="s">
        <v>8226</v>
      </c>
    </row>
    <row r="4122" spans="1:12" x14ac:dyDescent="0.3">
      <c r="A4122" s="12" t="s">
        <v>8227</v>
      </c>
      <c r="B4122" s="12">
        <v>1</v>
      </c>
      <c r="C4122" s="12">
        <v>0</v>
      </c>
      <c r="D4122" s="12">
        <v>4.4237000000000002</v>
      </c>
      <c r="I4122" s="12" t="s">
        <v>3771</v>
      </c>
      <c r="J4122" s="12" t="s">
        <v>3771</v>
      </c>
      <c r="K4122" s="12">
        <v>124746.4709</v>
      </c>
      <c r="L4122" s="12" t="s">
        <v>8228</v>
      </c>
    </row>
    <row r="4123" spans="1:12" x14ac:dyDescent="0.3">
      <c r="A4123" s="12" t="s">
        <v>8229</v>
      </c>
      <c r="B4123" s="12">
        <v>3</v>
      </c>
      <c r="C4123" s="12">
        <v>0</v>
      </c>
      <c r="D4123" s="12">
        <v>11.977</v>
      </c>
      <c r="I4123" s="12" t="s">
        <v>3771</v>
      </c>
      <c r="J4123" s="12" t="s">
        <v>3771</v>
      </c>
      <c r="K4123" s="12">
        <v>100970.63679999999</v>
      </c>
      <c r="L4123" s="12" t="s">
        <v>8230</v>
      </c>
    </row>
    <row r="4124" spans="1:12" x14ac:dyDescent="0.3">
      <c r="A4124" s="12" t="s">
        <v>8231</v>
      </c>
      <c r="B4124" s="12">
        <v>1</v>
      </c>
      <c r="C4124" s="12">
        <v>0</v>
      </c>
      <c r="D4124" s="12">
        <v>4.0073999999999996</v>
      </c>
      <c r="I4124" s="12" t="s">
        <v>3771</v>
      </c>
      <c r="J4124" s="12" t="s">
        <v>3771</v>
      </c>
      <c r="K4124" s="12">
        <v>63357.278299999998</v>
      </c>
      <c r="L4124" s="12" t="s">
        <v>8232</v>
      </c>
    </row>
    <row r="4125" spans="1:12" x14ac:dyDescent="0.3">
      <c r="A4125" s="12" t="s">
        <v>8233</v>
      </c>
      <c r="B4125" s="12">
        <v>2</v>
      </c>
      <c r="C4125" s="12">
        <v>0</v>
      </c>
      <c r="D4125" s="12">
        <v>8.6226000000000003</v>
      </c>
      <c r="I4125" s="12" t="s">
        <v>3771</v>
      </c>
      <c r="J4125" s="12" t="s">
        <v>3771</v>
      </c>
      <c r="K4125" s="12">
        <v>67027.185100000002</v>
      </c>
      <c r="L4125" s="12" t="s">
        <v>8234</v>
      </c>
    </row>
    <row r="4126" spans="1:12" x14ac:dyDescent="0.3">
      <c r="A4126" s="12" t="s">
        <v>8235</v>
      </c>
      <c r="B4126" s="12">
        <v>9</v>
      </c>
      <c r="C4126" s="12">
        <v>0</v>
      </c>
      <c r="D4126" s="12">
        <v>36.264600000000002</v>
      </c>
      <c r="I4126" s="12" t="s">
        <v>3771</v>
      </c>
      <c r="J4126" s="12" t="s">
        <v>3771</v>
      </c>
      <c r="K4126" s="12">
        <v>246521.83</v>
      </c>
      <c r="L4126" s="12" t="s">
        <v>8236</v>
      </c>
    </row>
    <row r="4127" spans="1:12" x14ac:dyDescent="0.3">
      <c r="A4127" s="12" t="s">
        <v>8237</v>
      </c>
      <c r="B4127" s="12">
        <v>1</v>
      </c>
      <c r="C4127" s="12">
        <v>0</v>
      </c>
      <c r="D4127" s="12">
        <v>4.1100000000000003</v>
      </c>
      <c r="I4127" s="12" t="s">
        <v>3771</v>
      </c>
      <c r="J4127" s="12" t="s">
        <v>3771</v>
      </c>
      <c r="K4127" s="12">
        <v>63112.872300000003</v>
      </c>
      <c r="L4127" s="12" t="s">
        <v>8238</v>
      </c>
    </row>
    <row r="4128" spans="1:12" x14ac:dyDescent="0.3">
      <c r="A4128" s="12" t="s">
        <v>8239</v>
      </c>
      <c r="B4128" s="12">
        <v>1</v>
      </c>
      <c r="C4128" s="12">
        <v>0</v>
      </c>
      <c r="D4128" s="12">
        <v>3.7709000000000001</v>
      </c>
      <c r="I4128" s="12" t="s">
        <v>3771</v>
      </c>
      <c r="J4128" s="12" t="s">
        <v>3771</v>
      </c>
      <c r="K4128" s="12">
        <v>136336.7323</v>
      </c>
      <c r="L4128" s="12" t="s">
        <v>8240</v>
      </c>
    </row>
    <row r="4129" spans="1:12" x14ac:dyDescent="0.3">
      <c r="A4129" s="12" t="s">
        <v>8241</v>
      </c>
      <c r="B4129" s="12">
        <v>1</v>
      </c>
      <c r="C4129" s="12">
        <v>0</v>
      </c>
      <c r="D4129" s="12">
        <v>4.1802999999999999</v>
      </c>
      <c r="I4129" s="12" t="s">
        <v>3771</v>
      </c>
      <c r="J4129" s="12" t="s">
        <v>3771</v>
      </c>
      <c r="K4129" s="12">
        <v>157302.55230000001</v>
      </c>
      <c r="L4129" s="12" t="s">
        <v>8242</v>
      </c>
    </row>
    <row r="4130" spans="1:12" x14ac:dyDescent="0.3">
      <c r="A4130" s="12" t="s">
        <v>8243</v>
      </c>
      <c r="B4130" s="12">
        <v>2</v>
      </c>
      <c r="C4130" s="12">
        <v>0</v>
      </c>
      <c r="D4130" s="12">
        <v>9.3718000000000004</v>
      </c>
      <c r="I4130" s="12" t="s">
        <v>3771</v>
      </c>
      <c r="J4130" s="12" t="s">
        <v>3771</v>
      </c>
      <c r="K4130" s="12">
        <v>143878.4173</v>
      </c>
      <c r="L4130" s="12" t="s">
        <v>8244</v>
      </c>
    </row>
    <row r="4131" spans="1:12" x14ac:dyDescent="0.3">
      <c r="A4131" s="12" t="s">
        <v>8245</v>
      </c>
      <c r="B4131" s="12">
        <v>3</v>
      </c>
      <c r="C4131" s="12">
        <v>0</v>
      </c>
      <c r="D4131" s="12">
        <v>12.4161</v>
      </c>
      <c r="I4131" s="12" t="s">
        <v>3771</v>
      </c>
      <c r="J4131" s="12" t="s">
        <v>3771</v>
      </c>
      <c r="K4131" s="12">
        <v>59801.407399999996</v>
      </c>
      <c r="L4131" s="12" t="s">
        <v>8246</v>
      </c>
    </row>
    <row r="4132" spans="1:12" x14ac:dyDescent="0.3">
      <c r="A4132" s="12" t="s">
        <v>8247</v>
      </c>
      <c r="B4132" s="12">
        <v>1</v>
      </c>
      <c r="C4132" s="12">
        <v>0</v>
      </c>
      <c r="D4132" s="12">
        <v>3.8957999999999999</v>
      </c>
      <c r="I4132" s="12" t="s">
        <v>3771</v>
      </c>
      <c r="J4132" s="12" t="s">
        <v>3771</v>
      </c>
      <c r="K4132" s="12">
        <v>81913.127399999998</v>
      </c>
      <c r="L4132" s="12" t="s">
        <v>8248</v>
      </c>
    </row>
    <row r="4133" spans="1:12" x14ac:dyDescent="0.3">
      <c r="A4133" s="12" t="s">
        <v>8249</v>
      </c>
      <c r="B4133" s="12">
        <v>3</v>
      </c>
      <c r="C4133" s="12">
        <v>0</v>
      </c>
      <c r="D4133" s="12">
        <v>17.572700000000001</v>
      </c>
      <c r="I4133" s="12" t="s">
        <v>3771</v>
      </c>
      <c r="J4133" s="12" t="s">
        <v>3771</v>
      </c>
      <c r="K4133" s="12">
        <v>177931.21849999999</v>
      </c>
      <c r="L4133" s="12" t="s">
        <v>8250</v>
      </c>
    </row>
    <row r="4134" spans="1:12" x14ac:dyDescent="0.3">
      <c r="A4134" s="12" t="s">
        <v>8251</v>
      </c>
      <c r="B4134" s="12">
        <v>3</v>
      </c>
      <c r="C4134" s="12">
        <v>0</v>
      </c>
      <c r="D4134" s="12">
        <v>11.943199999999999</v>
      </c>
      <c r="I4134" s="12" t="s">
        <v>3771</v>
      </c>
      <c r="J4134" s="12" t="s">
        <v>3771</v>
      </c>
      <c r="K4134" s="12">
        <v>124219.71610000001</v>
      </c>
      <c r="L4134" s="12" t="s">
        <v>8252</v>
      </c>
    </row>
    <row r="4135" spans="1:12" x14ac:dyDescent="0.3">
      <c r="A4135" s="12" t="s">
        <v>8253</v>
      </c>
      <c r="B4135" s="12">
        <v>4</v>
      </c>
      <c r="C4135" s="12">
        <v>0</v>
      </c>
      <c r="D4135" s="12">
        <v>18.604700000000001</v>
      </c>
      <c r="I4135" s="12" t="s">
        <v>3771</v>
      </c>
      <c r="J4135" s="12" t="s">
        <v>3771</v>
      </c>
      <c r="K4135" s="12">
        <v>60493.904600000002</v>
      </c>
      <c r="L4135" s="12" t="s">
        <v>8254</v>
      </c>
    </row>
    <row r="4136" spans="1:12" x14ac:dyDescent="0.3">
      <c r="A4136" s="12" t="s">
        <v>8255</v>
      </c>
      <c r="B4136" s="12">
        <v>3</v>
      </c>
      <c r="C4136" s="12">
        <v>0</v>
      </c>
      <c r="D4136" s="12">
        <v>14.676600000000001</v>
      </c>
      <c r="I4136" s="12" t="s">
        <v>3771</v>
      </c>
      <c r="J4136" s="12" t="s">
        <v>3771</v>
      </c>
      <c r="K4136" s="12">
        <v>34672.169000000002</v>
      </c>
      <c r="L4136" s="12" t="s">
        <v>8256</v>
      </c>
    </row>
    <row r="4137" spans="1:12" x14ac:dyDescent="0.3">
      <c r="A4137" s="12" t="s">
        <v>8257</v>
      </c>
      <c r="B4137" s="12">
        <v>5</v>
      </c>
      <c r="C4137" s="12">
        <v>0</v>
      </c>
      <c r="D4137" s="12">
        <v>25.3796</v>
      </c>
      <c r="I4137" s="12" t="s">
        <v>3771</v>
      </c>
      <c r="J4137" s="12" t="s">
        <v>3771</v>
      </c>
      <c r="K4137" s="12">
        <v>216026.44500000001</v>
      </c>
      <c r="L4137" s="12" t="s">
        <v>8258</v>
      </c>
    </row>
    <row r="4138" spans="1:12" x14ac:dyDescent="0.3">
      <c r="A4138" s="12" t="s">
        <v>8259</v>
      </c>
      <c r="B4138" s="12">
        <v>2</v>
      </c>
      <c r="C4138" s="12">
        <v>0</v>
      </c>
      <c r="D4138" s="12">
        <v>8.4922000000000004</v>
      </c>
      <c r="I4138" s="12" t="s">
        <v>3771</v>
      </c>
      <c r="J4138" s="12" t="s">
        <v>3771</v>
      </c>
      <c r="K4138" s="12">
        <v>122745.3765</v>
      </c>
      <c r="L4138" s="12" t="s">
        <v>8260</v>
      </c>
    </row>
    <row r="4139" spans="1:12" x14ac:dyDescent="0.3">
      <c r="A4139" s="12" t="s">
        <v>8261</v>
      </c>
      <c r="B4139" s="12">
        <v>3</v>
      </c>
      <c r="C4139" s="12">
        <v>0</v>
      </c>
      <c r="D4139" s="12">
        <v>11.4931</v>
      </c>
      <c r="I4139" s="12" t="s">
        <v>3771</v>
      </c>
      <c r="J4139" s="12" t="s">
        <v>3771</v>
      </c>
      <c r="K4139" s="12">
        <v>110490.7393</v>
      </c>
      <c r="L4139" s="12" t="s">
        <v>8262</v>
      </c>
    </row>
    <row r="4140" spans="1:12" x14ac:dyDescent="0.3">
      <c r="A4140" s="12" t="s">
        <v>8263</v>
      </c>
      <c r="B4140" s="12">
        <v>1</v>
      </c>
      <c r="C4140" s="12">
        <v>0</v>
      </c>
      <c r="D4140" s="12">
        <v>4.5079000000000002</v>
      </c>
      <c r="I4140" s="12" t="s">
        <v>3771</v>
      </c>
      <c r="J4140" s="12" t="s">
        <v>3771</v>
      </c>
      <c r="K4140" s="12">
        <v>121142.4684</v>
      </c>
      <c r="L4140" s="12" t="s">
        <v>8264</v>
      </c>
    </row>
    <row r="4141" spans="1:12" x14ac:dyDescent="0.3">
      <c r="A4141" s="12" t="s">
        <v>8265</v>
      </c>
      <c r="B4141" s="12">
        <v>2</v>
      </c>
      <c r="C4141" s="12">
        <v>0</v>
      </c>
      <c r="D4141" s="12">
        <v>11.025499999999999</v>
      </c>
      <c r="I4141" s="12" t="s">
        <v>3771</v>
      </c>
      <c r="J4141" s="12" t="s">
        <v>3771</v>
      </c>
      <c r="K4141" s="12">
        <v>97668.666400000002</v>
      </c>
      <c r="L4141" s="12" t="s">
        <v>8266</v>
      </c>
    </row>
    <row r="4142" spans="1:12" x14ac:dyDescent="0.3">
      <c r="A4142" s="12" t="s">
        <v>8267</v>
      </c>
      <c r="B4142" s="12">
        <v>5</v>
      </c>
      <c r="C4142" s="12">
        <v>0</v>
      </c>
      <c r="D4142" s="12">
        <v>24.4451</v>
      </c>
      <c r="I4142" s="12" t="s">
        <v>3771</v>
      </c>
      <c r="J4142" s="12" t="s">
        <v>3771</v>
      </c>
      <c r="K4142" s="12">
        <v>152476.9443</v>
      </c>
      <c r="L4142" s="12" t="s">
        <v>8268</v>
      </c>
    </row>
    <row r="4143" spans="1:12" x14ac:dyDescent="0.3">
      <c r="A4143" s="12" t="s">
        <v>8269</v>
      </c>
      <c r="B4143" s="12">
        <v>2</v>
      </c>
      <c r="C4143" s="12">
        <v>0</v>
      </c>
      <c r="D4143" s="12">
        <v>8.1864000000000008</v>
      </c>
      <c r="I4143" s="12" t="s">
        <v>3771</v>
      </c>
      <c r="J4143" s="12" t="s">
        <v>3771</v>
      </c>
      <c r="K4143" s="12">
        <v>133869.2341</v>
      </c>
      <c r="L4143" s="12" t="s">
        <v>8270</v>
      </c>
    </row>
    <row r="4144" spans="1:12" x14ac:dyDescent="0.3">
      <c r="A4144" s="12" t="s">
        <v>8271</v>
      </c>
      <c r="B4144" s="12">
        <v>4</v>
      </c>
      <c r="C4144" s="12">
        <v>0</v>
      </c>
      <c r="D4144" s="12">
        <v>15.5875</v>
      </c>
      <c r="I4144" s="12" t="s">
        <v>3771</v>
      </c>
      <c r="J4144" s="12" t="s">
        <v>3771</v>
      </c>
      <c r="K4144" s="12">
        <v>91821.695500000002</v>
      </c>
      <c r="L4144" s="12" t="s">
        <v>8272</v>
      </c>
    </row>
    <row r="4145" spans="1:12" x14ac:dyDescent="0.3">
      <c r="A4145" s="12" t="s">
        <v>8273</v>
      </c>
      <c r="B4145" s="12">
        <v>1</v>
      </c>
      <c r="C4145" s="12">
        <v>0</v>
      </c>
      <c r="D4145" s="12">
        <v>5.0086000000000004</v>
      </c>
      <c r="I4145" s="12" t="s">
        <v>3771</v>
      </c>
      <c r="J4145" s="12" t="s">
        <v>3771</v>
      </c>
      <c r="K4145" s="12">
        <v>31502.966700000001</v>
      </c>
      <c r="L4145" s="12" t="s">
        <v>8274</v>
      </c>
    </row>
    <row r="4146" spans="1:12" x14ac:dyDescent="0.3">
      <c r="A4146" s="12" t="s">
        <v>8275</v>
      </c>
      <c r="B4146" s="12">
        <v>1</v>
      </c>
      <c r="C4146" s="12">
        <v>0</v>
      </c>
      <c r="D4146" s="12">
        <v>4.4170999999999996</v>
      </c>
      <c r="I4146" s="12" t="s">
        <v>3771</v>
      </c>
      <c r="J4146" s="12" t="s">
        <v>3771</v>
      </c>
      <c r="K4146" s="12">
        <v>28636.562600000001</v>
      </c>
      <c r="L4146" s="12" t="s">
        <v>8276</v>
      </c>
    </row>
    <row r="4147" spans="1:12" x14ac:dyDescent="0.3">
      <c r="A4147" s="12" t="s">
        <v>8277</v>
      </c>
      <c r="B4147" s="12">
        <v>5</v>
      </c>
      <c r="C4147" s="12">
        <v>0</v>
      </c>
      <c r="D4147" s="12">
        <v>27.547899999999998</v>
      </c>
      <c r="I4147" s="12" t="s">
        <v>3771</v>
      </c>
      <c r="J4147" s="12" t="s">
        <v>3771</v>
      </c>
      <c r="K4147" s="12">
        <v>85710.318599999999</v>
      </c>
      <c r="L4147" s="12" t="s">
        <v>8278</v>
      </c>
    </row>
    <row r="4148" spans="1:12" x14ac:dyDescent="0.3">
      <c r="A4148" s="12" t="s">
        <v>8279</v>
      </c>
      <c r="B4148" s="12">
        <v>1</v>
      </c>
      <c r="C4148" s="12">
        <v>0</v>
      </c>
      <c r="D4148" s="12">
        <v>4.3484999999999996</v>
      </c>
      <c r="I4148" s="12" t="s">
        <v>3771</v>
      </c>
      <c r="J4148" s="12" t="s">
        <v>3771</v>
      </c>
      <c r="K4148" s="12">
        <v>55857.755899999996</v>
      </c>
      <c r="L4148" s="12" t="s">
        <v>8280</v>
      </c>
    </row>
    <row r="4149" spans="1:12" x14ac:dyDescent="0.3">
      <c r="A4149" s="12" t="s">
        <v>8281</v>
      </c>
      <c r="B4149" s="12">
        <v>3</v>
      </c>
      <c r="C4149" s="12">
        <v>0</v>
      </c>
      <c r="D4149" s="12">
        <v>16.698699999999999</v>
      </c>
      <c r="I4149" s="12" t="s">
        <v>3771</v>
      </c>
      <c r="J4149" s="12" t="s">
        <v>3771</v>
      </c>
      <c r="K4149" s="12">
        <v>58388.745000000003</v>
      </c>
      <c r="L4149" s="12" t="s">
        <v>8282</v>
      </c>
    </row>
    <row r="4150" spans="1:12" x14ac:dyDescent="0.3">
      <c r="A4150" s="12" t="s">
        <v>8283</v>
      </c>
      <c r="B4150" s="12">
        <v>5</v>
      </c>
      <c r="C4150" s="12">
        <v>0</v>
      </c>
      <c r="D4150" s="12">
        <v>21.482199999999999</v>
      </c>
      <c r="I4150" s="12" t="s">
        <v>3771</v>
      </c>
      <c r="J4150" s="12" t="s">
        <v>3771</v>
      </c>
      <c r="K4150" s="12">
        <v>193436.42989999999</v>
      </c>
      <c r="L4150" s="12" t="s">
        <v>8284</v>
      </c>
    </row>
    <row r="4151" spans="1:12" x14ac:dyDescent="0.3">
      <c r="A4151" s="12" t="s">
        <v>8285</v>
      </c>
      <c r="B4151" s="12">
        <v>1</v>
      </c>
      <c r="C4151" s="12">
        <v>0</v>
      </c>
      <c r="D4151" s="12">
        <v>4.6459000000000001</v>
      </c>
      <c r="I4151" s="12" t="s">
        <v>3771</v>
      </c>
      <c r="J4151" s="12" t="s">
        <v>3771</v>
      </c>
      <c r="K4151" s="12">
        <v>36979.647799999999</v>
      </c>
      <c r="L4151" s="12" t="s">
        <v>8286</v>
      </c>
    </row>
    <row r="4152" spans="1:12" x14ac:dyDescent="0.3">
      <c r="A4152" s="12" t="s">
        <v>8287</v>
      </c>
      <c r="B4152" s="12">
        <v>6</v>
      </c>
      <c r="C4152" s="12">
        <v>0</v>
      </c>
      <c r="D4152" s="12">
        <v>29.1706</v>
      </c>
      <c r="I4152" s="12" t="s">
        <v>3771</v>
      </c>
      <c r="J4152" s="12" t="s">
        <v>3771</v>
      </c>
      <c r="K4152" s="12">
        <v>138325.05499999999</v>
      </c>
      <c r="L4152" s="12" t="s">
        <v>8288</v>
      </c>
    </row>
    <row r="4153" spans="1:12" x14ac:dyDescent="0.3">
      <c r="A4153" s="12" t="s">
        <v>8289</v>
      </c>
      <c r="B4153" s="12">
        <v>1</v>
      </c>
      <c r="C4153" s="12">
        <v>0</v>
      </c>
      <c r="D4153" s="12">
        <v>4.3171999999999997</v>
      </c>
      <c r="I4153" s="12" t="s">
        <v>3771</v>
      </c>
      <c r="J4153" s="12" t="s">
        <v>3771</v>
      </c>
      <c r="K4153" s="12">
        <v>67963.515799999994</v>
      </c>
      <c r="L4153" s="12" t="s">
        <v>8290</v>
      </c>
    </row>
    <row r="4154" spans="1:12" x14ac:dyDescent="0.3">
      <c r="A4154" s="12" t="s">
        <v>8291</v>
      </c>
      <c r="B4154" s="12">
        <v>2</v>
      </c>
      <c r="C4154" s="12">
        <v>0</v>
      </c>
      <c r="D4154" s="12">
        <v>8.7497000000000007</v>
      </c>
      <c r="I4154" s="12" t="s">
        <v>3771</v>
      </c>
      <c r="J4154" s="12" t="s">
        <v>3771</v>
      </c>
      <c r="K4154" s="12">
        <v>125006.3594</v>
      </c>
      <c r="L4154" s="12" t="s">
        <v>8292</v>
      </c>
    </row>
    <row r="4155" spans="1:12" x14ac:dyDescent="0.3">
      <c r="A4155" s="12" t="s">
        <v>8293</v>
      </c>
      <c r="B4155" s="12">
        <v>3</v>
      </c>
      <c r="C4155" s="12">
        <v>0</v>
      </c>
      <c r="D4155" s="12">
        <v>17.126899999999999</v>
      </c>
      <c r="I4155" s="12" t="s">
        <v>3771</v>
      </c>
      <c r="J4155" s="12" t="s">
        <v>3771</v>
      </c>
      <c r="K4155" s="12">
        <v>41613.972999999998</v>
      </c>
      <c r="L4155" s="12" t="s">
        <v>8294</v>
      </c>
    </row>
    <row r="4156" spans="1:12" x14ac:dyDescent="0.3">
      <c r="A4156" s="12" t="s">
        <v>8295</v>
      </c>
      <c r="B4156" s="12">
        <v>1</v>
      </c>
      <c r="C4156" s="12">
        <v>0</v>
      </c>
      <c r="D4156" s="12">
        <v>3.8892000000000002</v>
      </c>
      <c r="I4156" s="12" t="s">
        <v>3771</v>
      </c>
      <c r="J4156" s="12" t="s">
        <v>3771</v>
      </c>
      <c r="K4156" s="12">
        <v>31021.464899999999</v>
      </c>
      <c r="L4156" s="12" t="s">
        <v>8296</v>
      </c>
    </row>
    <row r="4157" spans="1:12" x14ac:dyDescent="0.3">
      <c r="A4157" s="12" t="s">
        <v>8297</v>
      </c>
      <c r="B4157" s="12">
        <v>1</v>
      </c>
      <c r="C4157" s="12">
        <v>0</v>
      </c>
      <c r="D4157" s="12">
        <v>3.9287999999999998</v>
      </c>
      <c r="I4157" s="12" t="s">
        <v>3771</v>
      </c>
      <c r="J4157" s="12" t="s">
        <v>3771</v>
      </c>
      <c r="K4157" s="12">
        <v>55879.3387</v>
      </c>
      <c r="L4157" s="12" t="s">
        <v>8298</v>
      </c>
    </row>
    <row r="4158" spans="1:12" x14ac:dyDescent="0.3">
      <c r="A4158" s="12" t="s">
        <v>8299</v>
      </c>
      <c r="B4158" s="12">
        <v>5</v>
      </c>
      <c r="C4158" s="12">
        <v>0</v>
      </c>
      <c r="D4158" s="12">
        <v>20.3292</v>
      </c>
      <c r="I4158" s="12" t="s">
        <v>3771</v>
      </c>
      <c r="J4158" s="12" t="s">
        <v>3771</v>
      </c>
      <c r="K4158" s="12">
        <v>163646.16099999999</v>
      </c>
      <c r="L4158" s="12" t="s">
        <v>8300</v>
      </c>
    </row>
    <row r="4159" spans="1:12" x14ac:dyDescent="0.3">
      <c r="A4159" s="12" t="s">
        <v>8301</v>
      </c>
      <c r="B4159" s="12">
        <v>2</v>
      </c>
      <c r="C4159" s="12">
        <v>0</v>
      </c>
      <c r="D4159" s="12">
        <v>12.9071</v>
      </c>
      <c r="I4159" s="12" t="s">
        <v>3771</v>
      </c>
      <c r="J4159" s="12" t="s">
        <v>3771</v>
      </c>
      <c r="K4159" s="12">
        <v>123644.3033</v>
      </c>
      <c r="L4159" s="12" t="s">
        <v>8302</v>
      </c>
    </row>
    <row r="4160" spans="1:12" x14ac:dyDescent="0.3">
      <c r="A4160" s="12" t="s">
        <v>8303</v>
      </c>
      <c r="B4160" s="12">
        <v>1</v>
      </c>
      <c r="C4160" s="12">
        <v>0</v>
      </c>
      <c r="D4160" s="12">
        <v>6.8739999999999997</v>
      </c>
      <c r="I4160" s="12" t="s">
        <v>3771</v>
      </c>
      <c r="J4160" s="12" t="s">
        <v>3771</v>
      </c>
      <c r="K4160" s="12">
        <v>90051.606799999994</v>
      </c>
      <c r="L4160" s="12" t="s">
        <v>8304</v>
      </c>
    </row>
    <row r="4161" spans="1:12" x14ac:dyDescent="0.3">
      <c r="A4161" s="12" t="s">
        <v>8305</v>
      </c>
      <c r="B4161" s="12">
        <v>2</v>
      </c>
      <c r="C4161" s="12">
        <v>0</v>
      </c>
      <c r="D4161" s="12">
        <v>8.1440999999999999</v>
      </c>
      <c r="I4161" s="12" t="s">
        <v>3771</v>
      </c>
      <c r="J4161" s="12" t="s">
        <v>3771</v>
      </c>
      <c r="K4161" s="12">
        <v>76897.426600000006</v>
      </c>
      <c r="L4161" s="12" t="s">
        <v>8306</v>
      </c>
    </row>
    <row r="4162" spans="1:12" x14ac:dyDescent="0.3">
      <c r="A4162" s="12" t="s">
        <v>8307</v>
      </c>
      <c r="B4162" s="12">
        <v>3</v>
      </c>
      <c r="C4162" s="12">
        <v>0</v>
      </c>
      <c r="D4162" s="12">
        <v>10.347</v>
      </c>
      <c r="I4162" s="12" t="s">
        <v>3771</v>
      </c>
      <c r="J4162" s="12" t="s">
        <v>3771</v>
      </c>
      <c r="K4162" s="12">
        <v>50355.75</v>
      </c>
      <c r="L4162" s="12" t="s">
        <v>8308</v>
      </c>
    </row>
    <row r="4163" spans="1:12" x14ac:dyDescent="0.3">
      <c r="A4163" s="12" t="s">
        <v>8309</v>
      </c>
      <c r="B4163" s="12">
        <v>5</v>
      </c>
      <c r="C4163" s="12">
        <v>0</v>
      </c>
      <c r="D4163" s="12">
        <v>22.980399999999999</v>
      </c>
      <c r="I4163" s="12" t="s">
        <v>3771</v>
      </c>
      <c r="J4163" s="12" t="s">
        <v>3771</v>
      </c>
      <c r="K4163" s="12">
        <v>91752.968200000003</v>
      </c>
      <c r="L4163" s="12" t="s">
        <v>8310</v>
      </c>
    </row>
    <row r="4164" spans="1:12" x14ac:dyDescent="0.3">
      <c r="A4164" s="12" t="s">
        <v>8311</v>
      </c>
      <c r="B4164" s="12">
        <v>3</v>
      </c>
      <c r="C4164" s="12">
        <v>0</v>
      </c>
      <c r="D4164" s="12">
        <v>11.5025</v>
      </c>
      <c r="I4164" s="12" t="s">
        <v>3771</v>
      </c>
      <c r="J4164" s="12" t="s">
        <v>3771</v>
      </c>
      <c r="K4164" s="12">
        <v>105044.88129999999</v>
      </c>
      <c r="L4164" s="12" t="s">
        <v>8312</v>
      </c>
    </row>
    <row r="4165" spans="1:12" x14ac:dyDescent="0.3">
      <c r="A4165" s="12" t="s">
        <v>8313</v>
      </c>
      <c r="B4165" s="12">
        <v>2</v>
      </c>
      <c r="C4165" s="12">
        <v>0</v>
      </c>
      <c r="D4165" s="12">
        <v>9.4219000000000008</v>
      </c>
      <c r="I4165" s="12" t="s">
        <v>3771</v>
      </c>
      <c r="J4165" s="12" t="s">
        <v>3771</v>
      </c>
      <c r="K4165" s="12">
        <v>94275.297399999996</v>
      </c>
      <c r="L4165" s="12" t="s">
        <v>8314</v>
      </c>
    </row>
    <row r="4166" spans="1:12" x14ac:dyDescent="0.3">
      <c r="A4166" s="12" t="s">
        <v>8315</v>
      </c>
      <c r="B4166" s="12">
        <v>3</v>
      </c>
      <c r="C4166" s="12">
        <v>0</v>
      </c>
      <c r="D4166" s="12">
        <v>11.9282</v>
      </c>
      <c r="I4166" s="12" t="s">
        <v>3771</v>
      </c>
      <c r="J4166" s="12" t="s">
        <v>3771</v>
      </c>
      <c r="K4166" s="12">
        <v>135689.40460000001</v>
      </c>
      <c r="L4166" s="12" t="s">
        <v>8316</v>
      </c>
    </row>
    <row r="4167" spans="1:12" x14ac:dyDescent="0.3">
      <c r="A4167" s="12" t="s">
        <v>8317</v>
      </c>
      <c r="B4167" s="12">
        <v>8</v>
      </c>
      <c r="C4167" s="12">
        <v>0</v>
      </c>
      <c r="D4167" s="12">
        <v>30.309000000000001</v>
      </c>
      <c r="I4167" s="12" t="s">
        <v>3771</v>
      </c>
      <c r="J4167" s="12" t="s">
        <v>3771</v>
      </c>
      <c r="K4167" s="12">
        <v>99591.479000000007</v>
      </c>
      <c r="L4167" s="12" t="s">
        <v>8318</v>
      </c>
    </row>
    <row r="4168" spans="1:12" x14ac:dyDescent="0.3">
      <c r="A4168" s="12" t="s">
        <v>8319</v>
      </c>
      <c r="B4168" s="12">
        <v>2</v>
      </c>
      <c r="C4168" s="12">
        <v>0</v>
      </c>
      <c r="D4168" s="12">
        <v>8.4353999999999996</v>
      </c>
      <c r="I4168" s="12" t="s">
        <v>3771</v>
      </c>
      <c r="J4168" s="12" t="s">
        <v>3771</v>
      </c>
      <c r="K4168" s="12">
        <v>94471.320600000006</v>
      </c>
      <c r="L4168" s="12" t="s">
        <v>8320</v>
      </c>
    </row>
    <row r="4169" spans="1:12" x14ac:dyDescent="0.3">
      <c r="A4169" s="12" t="s">
        <v>8321</v>
      </c>
      <c r="B4169" s="12">
        <v>2</v>
      </c>
      <c r="C4169" s="12">
        <v>0</v>
      </c>
      <c r="D4169" s="12">
        <v>17.314399999999999</v>
      </c>
      <c r="I4169" s="12" t="s">
        <v>3771</v>
      </c>
      <c r="J4169" s="12" t="s">
        <v>3771</v>
      </c>
      <c r="K4169" s="12">
        <v>195010.27650000001</v>
      </c>
      <c r="L4169" s="12" t="s">
        <v>8322</v>
      </c>
    </row>
    <row r="4170" spans="1:12" x14ac:dyDescent="0.3">
      <c r="A4170" s="12" t="s">
        <v>8323</v>
      </c>
      <c r="B4170" s="12">
        <v>6</v>
      </c>
      <c r="C4170" s="12">
        <v>0</v>
      </c>
      <c r="D4170" s="12">
        <v>31.939900000000002</v>
      </c>
      <c r="I4170" s="12" t="s">
        <v>3771</v>
      </c>
      <c r="J4170" s="12" t="s">
        <v>3771</v>
      </c>
      <c r="K4170" s="12">
        <v>252850.80549999999</v>
      </c>
      <c r="L4170" s="12" t="s">
        <v>8324</v>
      </c>
    </row>
    <row r="4171" spans="1:12" x14ac:dyDescent="0.3">
      <c r="A4171" s="12" t="s">
        <v>8325</v>
      </c>
      <c r="B4171" s="12">
        <v>6</v>
      </c>
      <c r="C4171" s="12">
        <v>0</v>
      </c>
      <c r="D4171" s="12">
        <v>29.798500000000001</v>
      </c>
      <c r="I4171" s="12" t="s">
        <v>3771</v>
      </c>
      <c r="J4171" s="12" t="s">
        <v>3771</v>
      </c>
      <c r="K4171" s="12">
        <v>99144.686000000002</v>
      </c>
      <c r="L4171" s="12" t="s">
        <v>8326</v>
      </c>
    </row>
    <row r="4172" spans="1:12" x14ac:dyDescent="0.3">
      <c r="A4172" s="12" t="s">
        <v>8327</v>
      </c>
      <c r="B4172" s="12">
        <v>2</v>
      </c>
      <c r="C4172" s="12">
        <v>0</v>
      </c>
      <c r="D4172" s="12">
        <v>14.239000000000001</v>
      </c>
      <c r="I4172" s="12" t="s">
        <v>3771</v>
      </c>
      <c r="J4172" s="12" t="s">
        <v>3771</v>
      </c>
      <c r="K4172" s="12">
        <v>76523.184099999999</v>
      </c>
      <c r="L4172" s="12" t="s">
        <v>8328</v>
      </c>
    </row>
    <row r="4173" spans="1:12" x14ac:dyDescent="0.3">
      <c r="A4173" s="12" t="s">
        <v>8329</v>
      </c>
      <c r="B4173" s="12">
        <v>1</v>
      </c>
      <c r="C4173" s="12">
        <v>0</v>
      </c>
      <c r="D4173" s="12">
        <v>3.9443000000000001</v>
      </c>
      <c r="I4173" s="12" t="s">
        <v>3771</v>
      </c>
      <c r="J4173" s="12" t="s">
        <v>3771</v>
      </c>
      <c r="K4173" s="12">
        <v>107182.0053</v>
      </c>
      <c r="L4173" s="12" t="s">
        <v>8330</v>
      </c>
    </row>
    <row r="4174" spans="1:12" x14ac:dyDescent="0.3">
      <c r="A4174" s="12" t="s">
        <v>8331</v>
      </c>
      <c r="B4174" s="12">
        <v>2</v>
      </c>
      <c r="C4174" s="12">
        <v>0</v>
      </c>
      <c r="D4174" s="12">
        <v>9.0152999999999999</v>
      </c>
      <c r="I4174" s="12" t="s">
        <v>3771</v>
      </c>
      <c r="J4174" s="12" t="s">
        <v>3771</v>
      </c>
      <c r="K4174" s="12">
        <v>50465.391499999998</v>
      </c>
      <c r="L4174" s="12" t="s">
        <v>8332</v>
      </c>
    </row>
    <row r="4175" spans="1:12" x14ac:dyDescent="0.3">
      <c r="A4175" s="12" t="s">
        <v>8333</v>
      </c>
      <c r="B4175" s="12">
        <v>4</v>
      </c>
      <c r="C4175" s="12">
        <v>0</v>
      </c>
      <c r="D4175" s="12">
        <v>21.332100000000001</v>
      </c>
      <c r="I4175" s="12" t="s">
        <v>3771</v>
      </c>
      <c r="J4175" s="12" t="s">
        <v>3771</v>
      </c>
      <c r="K4175" s="12">
        <v>123355.1447</v>
      </c>
      <c r="L4175" s="12" t="s">
        <v>8334</v>
      </c>
    </row>
    <row r="4176" spans="1:12" x14ac:dyDescent="0.3">
      <c r="A4176" s="12" t="s">
        <v>8335</v>
      </c>
      <c r="B4176" s="12">
        <v>1</v>
      </c>
      <c r="C4176" s="12">
        <v>0</v>
      </c>
      <c r="D4176" s="12">
        <v>5.3247999999999998</v>
      </c>
      <c r="I4176" s="12" t="s">
        <v>3771</v>
      </c>
      <c r="J4176" s="12" t="s">
        <v>3771</v>
      </c>
      <c r="K4176" s="12">
        <v>26118.979200000002</v>
      </c>
      <c r="L4176" s="12" t="s">
        <v>8336</v>
      </c>
    </row>
    <row r="4177" spans="1:12" x14ac:dyDescent="0.3">
      <c r="A4177" s="12" t="s">
        <v>8337</v>
      </c>
      <c r="B4177" s="12">
        <v>2</v>
      </c>
      <c r="C4177" s="12">
        <v>0</v>
      </c>
      <c r="D4177" s="12">
        <v>10.6724</v>
      </c>
      <c r="I4177" s="12" t="s">
        <v>3771</v>
      </c>
      <c r="J4177" s="12" t="s">
        <v>3771</v>
      </c>
      <c r="K4177" s="12">
        <v>35991.159299999999</v>
      </c>
      <c r="L4177" s="12" t="s">
        <v>8338</v>
      </c>
    </row>
    <row r="4178" spans="1:12" x14ac:dyDescent="0.3">
      <c r="A4178" s="12" t="s">
        <v>8339</v>
      </c>
      <c r="B4178" s="12">
        <v>2</v>
      </c>
      <c r="C4178" s="12">
        <v>0</v>
      </c>
      <c r="D4178" s="12">
        <v>8.2433999999999994</v>
      </c>
      <c r="I4178" s="12" t="s">
        <v>3771</v>
      </c>
      <c r="J4178" s="12" t="s">
        <v>3771</v>
      </c>
      <c r="K4178" s="12">
        <v>72627.276700000002</v>
      </c>
      <c r="L4178" s="12" t="s">
        <v>8340</v>
      </c>
    </row>
    <row r="4179" spans="1:12" x14ac:dyDescent="0.3">
      <c r="A4179" s="12" t="s">
        <v>8341</v>
      </c>
      <c r="B4179" s="12">
        <v>1</v>
      </c>
      <c r="C4179" s="12">
        <v>0</v>
      </c>
      <c r="D4179" s="12">
        <v>4.4073000000000002</v>
      </c>
      <c r="I4179" s="12" t="s">
        <v>3771</v>
      </c>
      <c r="J4179" s="12" t="s">
        <v>3771</v>
      </c>
      <c r="K4179" s="12">
        <v>66086.960900000005</v>
      </c>
      <c r="L4179" s="12" t="s">
        <v>8342</v>
      </c>
    </row>
    <row r="4180" spans="1:12" x14ac:dyDescent="0.3">
      <c r="A4180" s="12" t="s">
        <v>8343</v>
      </c>
      <c r="B4180" s="12">
        <v>1</v>
      </c>
      <c r="C4180" s="12">
        <v>0</v>
      </c>
      <c r="D4180" s="12">
        <v>4.3796999999999997</v>
      </c>
      <c r="I4180" s="12" t="s">
        <v>3771</v>
      </c>
      <c r="J4180" s="12" t="s">
        <v>3771</v>
      </c>
      <c r="K4180" s="12">
        <v>52763.970600000001</v>
      </c>
      <c r="L4180" s="12" t="s">
        <v>8344</v>
      </c>
    </row>
    <row r="4181" spans="1:12" x14ac:dyDescent="0.3">
      <c r="A4181" s="12" t="s">
        <v>8345</v>
      </c>
      <c r="B4181" s="12">
        <v>1</v>
      </c>
      <c r="C4181" s="12">
        <v>0</v>
      </c>
      <c r="D4181" s="12">
        <v>3.8292000000000002</v>
      </c>
      <c r="I4181" s="12" t="s">
        <v>3771</v>
      </c>
      <c r="J4181" s="12" t="s">
        <v>3771</v>
      </c>
      <c r="K4181" s="12">
        <v>103837.9528</v>
      </c>
      <c r="L4181" s="12" t="s">
        <v>8346</v>
      </c>
    </row>
    <row r="4182" spans="1:12" x14ac:dyDescent="0.3">
      <c r="A4182" s="12" t="s">
        <v>8347</v>
      </c>
      <c r="B4182" s="12">
        <v>2</v>
      </c>
      <c r="C4182" s="12">
        <v>0</v>
      </c>
      <c r="D4182" s="12">
        <v>9.5667000000000009</v>
      </c>
      <c r="I4182" s="12" t="s">
        <v>3771</v>
      </c>
      <c r="J4182" s="12" t="s">
        <v>3771</v>
      </c>
      <c r="K4182" s="12">
        <v>18179.1502</v>
      </c>
      <c r="L4182" s="12" t="s">
        <v>8348</v>
      </c>
    </row>
    <row r="4183" spans="1:12" x14ac:dyDescent="0.3">
      <c r="A4183" s="12" t="s">
        <v>8349</v>
      </c>
      <c r="B4183" s="12">
        <v>1</v>
      </c>
      <c r="C4183" s="12">
        <v>0</v>
      </c>
      <c r="D4183" s="12">
        <v>4.8211000000000004</v>
      </c>
      <c r="I4183" s="12" t="s">
        <v>3771</v>
      </c>
      <c r="J4183" s="12" t="s">
        <v>3771</v>
      </c>
      <c r="K4183" s="12">
        <v>47632.167500000003</v>
      </c>
      <c r="L4183" s="12" t="s">
        <v>8350</v>
      </c>
    </row>
    <row r="4184" spans="1:12" x14ac:dyDescent="0.3">
      <c r="A4184" s="12" t="s">
        <v>8351</v>
      </c>
      <c r="B4184" s="12">
        <v>2</v>
      </c>
      <c r="C4184" s="12">
        <v>0</v>
      </c>
      <c r="D4184" s="12">
        <v>7.9824999999999999</v>
      </c>
      <c r="I4184" s="12" t="s">
        <v>3771</v>
      </c>
      <c r="J4184" s="12" t="s">
        <v>3771</v>
      </c>
      <c r="K4184" s="12">
        <v>34087.9185</v>
      </c>
      <c r="L4184" s="12" t="s">
        <v>8352</v>
      </c>
    </row>
    <row r="4185" spans="1:12" x14ac:dyDescent="0.3">
      <c r="A4185" s="12" t="s">
        <v>8353</v>
      </c>
      <c r="B4185" s="12">
        <v>8</v>
      </c>
      <c r="C4185" s="12">
        <v>0</v>
      </c>
      <c r="D4185" s="12">
        <v>35.090200000000003</v>
      </c>
      <c r="I4185" s="12" t="s">
        <v>3771</v>
      </c>
      <c r="J4185" s="12" t="s">
        <v>3771</v>
      </c>
      <c r="K4185" s="12">
        <v>120224.2552</v>
      </c>
      <c r="L4185" s="12" t="s">
        <v>8354</v>
      </c>
    </row>
    <row r="4186" spans="1:12" x14ac:dyDescent="0.3">
      <c r="A4186" s="12" t="s">
        <v>8355</v>
      </c>
      <c r="B4186" s="12">
        <v>3</v>
      </c>
      <c r="C4186" s="12">
        <v>0</v>
      </c>
      <c r="D4186" s="12">
        <v>11.077199999999999</v>
      </c>
      <c r="I4186" s="12" t="s">
        <v>3771</v>
      </c>
      <c r="J4186" s="12" t="s">
        <v>3771</v>
      </c>
      <c r="K4186" s="12">
        <v>99740.087</v>
      </c>
      <c r="L4186" s="12" t="s">
        <v>8356</v>
      </c>
    </row>
    <row r="4187" spans="1:12" x14ac:dyDescent="0.3">
      <c r="A4187" s="12" t="s">
        <v>8357</v>
      </c>
      <c r="B4187" s="12">
        <v>2</v>
      </c>
      <c r="C4187" s="12">
        <v>0</v>
      </c>
      <c r="D4187" s="12">
        <v>8.0785999999999998</v>
      </c>
      <c r="I4187" s="12" t="s">
        <v>3771</v>
      </c>
      <c r="J4187" s="12" t="s">
        <v>3771</v>
      </c>
      <c r="K4187" s="12">
        <v>37158.788800000002</v>
      </c>
      <c r="L4187" s="12" t="s">
        <v>8358</v>
      </c>
    </row>
    <row r="4188" spans="1:12" x14ac:dyDescent="0.3">
      <c r="A4188" s="12" t="s">
        <v>8359</v>
      </c>
      <c r="B4188" s="12">
        <v>3</v>
      </c>
      <c r="C4188" s="12">
        <v>0</v>
      </c>
      <c r="D4188" s="12">
        <v>11.964</v>
      </c>
      <c r="I4188" s="12" t="s">
        <v>3771</v>
      </c>
      <c r="J4188" s="12" t="s">
        <v>3771</v>
      </c>
      <c r="K4188" s="12">
        <v>106348.814</v>
      </c>
      <c r="L4188" s="12" t="s">
        <v>8360</v>
      </c>
    </row>
    <row r="4189" spans="1:12" x14ac:dyDescent="0.3">
      <c r="A4189" s="12" t="s">
        <v>8361</v>
      </c>
      <c r="B4189" s="12">
        <v>2</v>
      </c>
      <c r="C4189" s="12">
        <v>0</v>
      </c>
      <c r="D4189" s="12">
        <v>7.8707000000000003</v>
      </c>
      <c r="I4189" s="12" t="s">
        <v>3771</v>
      </c>
      <c r="J4189" s="12" t="s">
        <v>3771</v>
      </c>
      <c r="K4189" s="12">
        <v>109495.0912</v>
      </c>
      <c r="L4189" s="12" t="s">
        <v>8362</v>
      </c>
    </row>
    <row r="4190" spans="1:12" x14ac:dyDescent="0.3">
      <c r="A4190" s="12" t="s">
        <v>8363</v>
      </c>
      <c r="B4190" s="12">
        <v>2</v>
      </c>
      <c r="C4190" s="12">
        <v>0</v>
      </c>
      <c r="D4190" s="12">
        <v>8.0039999999999996</v>
      </c>
      <c r="I4190" s="12" t="s">
        <v>3771</v>
      </c>
      <c r="J4190" s="12" t="s">
        <v>3771</v>
      </c>
      <c r="K4190" s="12">
        <v>60965.352599999998</v>
      </c>
      <c r="L4190" s="12" t="s">
        <v>8364</v>
      </c>
    </row>
    <row r="4191" spans="1:12" x14ac:dyDescent="0.3">
      <c r="A4191" s="12" t="s">
        <v>8365</v>
      </c>
      <c r="B4191" s="12">
        <v>1</v>
      </c>
      <c r="C4191" s="12">
        <v>0</v>
      </c>
      <c r="D4191" s="12">
        <v>2.9885999999999999</v>
      </c>
      <c r="I4191" s="12" t="s">
        <v>3771</v>
      </c>
      <c r="J4191" s="12" t="s">
        <v>3771</v>
      </c>
      <c r="K4191" s="12">
        <v>99482.476699999999</v>
      </c>
      <c r="L4191" s="12" t="s">
        <v>8366</v>
      </c>
    </row>
    <row r="4192" spans="1:12" x14ac:dyDescent="0.3">
      <c r="A4192" s="12" t="s">
        <v>8367</v>
      </c>
      <c r="B4192" s="12">
        <v>2</v>
      </c>
      <c r="C4192" s="12">
        <v>0</v>
      </c>
      <c r="D4192" s="12">
        <v>8.5248000000000008</v>
      </c>
      <c r="I4192" s="12" t="s">
        <v>3771</v>
      </c>
      <c r="J4192" s="12" t="s">
        <v>3771</v>
      </c>
      <c r="K4192" s="12">
        <v>105398.55989999999</v>
      </c>
      <c r="L4192" s="12" t="s">
        <v>8368</v>
      </c>
    </row>
    <row r="4193" spans="1:12" x14ac:dyDescent="0.3">
      <c r="A4193" s="12" t="s">
        <v>8369</v>
      </c>
      <c r="B4193" s="12">
        <v>5</v>
      </c>
      <c r="C4193" s="12">
        <v>0</v>
      </c>
      <c r="D4193" s="12">
        <v>22.3003</v>
      </c>
      <c r="I4193" s="12" t="s">
        <v>3771</v>
      </c>
      <c r="J4193" s="12" t="s">
        <v>3771</v>
      </c>
      <c r="K4193" s="12">
        <v>195647.32550000001</v>
      </c>
      <c r="L4193" s="12" t="s">
        <v>8370</v>
      </c>
    </row>
    <row r="4194" spans="1:12" x14ac:dyDescent="0.3">
      <c r="A4194" s="12" t="s">
        <v>8371</v>
      </c>
      <c r="B4194" s="12">
        <v>1</v>
      </c>
      <c r="C4194" s="12">
        <v>0</v>
      </c>
      <c r="D4194" s="12">
        <v>4.8837000000000002</v>
      </c>
      <c r="I4194" s="12" t="s">
        <v>3771</v>
      </c>
      <c r="J4194" s="12" t="s">
        <v>3771</v>
      </c>
      <c r="K4194" s="12">
        <v>41013.826800000003</v>
      </c>
      <c r="L4194" s="12" t="s">
        <v>8372</v>
      </c>
    </row>
    <row r="4195" spans="1:12" x14ac:dyDescent="0.3">
      <c r="A4195" s="12" t="s">
        <v>8373</v>
      </c>
      <c r="B4195" s="12">
        <v>2</v>
      </c>
      <c r="C4195" s="12">
        <v>0</v>
      </c>
      <c r="D4195" s="12">
        <v>8.2260000000000009</v>
      </c>
      <c r="I4195" s="12" t="s">
        <v>3771</v>
      </c>
      <c r="J4195" s="12" t="s">
        <v>3771</v>
      </c>
      <c r="K4195" s="12">
        <v>105647.671</v>
      </c>
      <c r="L4195" s="12" t="s">
        <v>8374</v>
      </c>
    </row>
    <row r="4196" spans="1:12" x14ac:dyDescent="0.3">
      <c r="A4196" s="12" t="s">
        <v>8375</v>
      </c>
      <c r="B4196" s="12">
        <v>3</v>
      </c>
      <c r="C4196" s="12">
        <v>0</v>
      </c>
      <c r="D4196" s="12">
        <v>17.4785</v>
      </c>
      <c r="I4196" s="12" t="s">
        <v>3771</v>
      </c>
      <c r="J4196" s="12" t="s">
        <v>3771</v>
      </c>
      <c r="K4196" s="12">
        <v>101936.75750000001</v>
      </c>
      <c r="L4196" s="12" t="s">
        <v>8376</v>
      </c>
    </row>
    <row r="4197" spans="1:12" x14ac:dyDescent="0.3">
      <c r="A4197" s="12" t="s">
        <v>8377</v>
      </c>
      <c r="B4197" s="12">
        <v>1</v>
      </c>
      <c r="C4197" s="12">
        <v>0</v>
      </c>
      <c r="D4197" s="12">
        <v>9.7501999999999995</v>
      </c>
      <c r="I4197" s="12" t="s">
        <v>3771</v>
      </c>
      <c r="J4197" s="12" t="s">
        <v>3771</v>
      </c>
      <c r="K4197" s="12">
        <v>102642.129</v>
      </c>
      <c r="L4197" s="12" t="s">
        <v>8378</v>
      </c>
    </row>
    <row r="4198" spans="1:12" x14ac:dyDescent="0.3">
      <c r="A4198" s="12" t="s">
        <v>8379</v>
      </c>
      <c r="B4198" s="12">
        <v>1</v>
      </c>
      <c r="C4198" s="12">
        <v>0</v>
      </c>
      <c r="D4198" s="12">
        <v>4.3944000000000001</v>
      </c>
      <c r="I4198" s="12" t="s">
        <v>3771</v>
      </c>
      <c r="J4198" s="12" t="s">
        <v>3771</v>
      </c>
      <c r="K4198" s="12">
        <v>70602.266399999993</v>
      </c>
      <c r="L4198" s="12" t="s">
        <v>8380</v>
      </c>
    </row>
    <row r="4199" spans="1:12" x14ac:dyDescent="0.3">
      <c r="A4199" s="12" t="s">
        <v>8381</v>
      </c>
      <c r="B4199" s="12">
        <v>2</v>
      </c>
      <c r="C4199" s="12">
        <v>0</v>
      </c>
      <c r="D4199" s="12">
        <v>12.670500000000001</v>
      </c>
      <c r="I4199" s="12" t="s">
        <v>3771</v>
      </c>
      <c r="J4199" s="12" t="s">
        <v>3771</v>
      </c>
      <c r="K4199" s="12">
        <v>111215.1663</v>
      </c>
      <c r="L4199" s="12" t="s">
        <v>8382</v>
      </c>
    </row>
    <row r="4200" spans="1:12" x14ac:dyDescent="0.3">
      <c r="A4200" s="12" t="s">
        <v>8383</v>
      </c>
      <c r="B4200" s="12">
        <v>2</v>
      </c>
      <c r="C4200" s="12">
        <v>0</v>
      </c>
      <c r="D4200" s="12">
        <v>9.1340000000000003</v>
      </c>
      <c r="I4200" s="12" t="s">
        <v>3771</v>
      </c>
      <c r="J4200" s="12" t="s">
        <v>3771</v>
      </c>
      <c r="K4200" s="12">
        <v>99763.8269</v>
      </c>
      <c r="L4200" s="12" t="s">
        <v>8384</v>
      </c>
    </row>
    <row r="4201" spans="1:12" x14ac:dyDescent="0.3">
      <c r="A4201" s="12" t="s">
        <v>8385</v>
      </c>
      <c r="B4201" s="12">
        <v>1</v>
      </c>
      <c r="C4201" s="12">
        <v>0</v>
      </c>
      <c r="D4201" s="12">
        <v>4.3249000000000004</v>
      </c>
      <c r="I4201" s="12" t="s">
        <v>3771</v>
      </c>
      <c r="J4201" s="12" t="s">
        <v>3771</v>
      </c>
      <c r="K4201" s="12">
        <v>164514.1991</v>
      </c>
      <c r="L4201" s="12" t="s">
        <v>8386</v>
      </c>
    </row>
    <row r="4202" spans="1:12" x14ac:dyDescent="0.3">
      <c r="A4202" s="12" t="s">
        <v>8387</v>
      </c>
      <c r="B4202" s="12">
        <v>6</v>
      </c>
      <c r="C4202" s="12">
        <v>0</v>
      </c>
      <c r="D4202" s="12">
        <v>30.676100000000002</v>
      </c>
      <c r="I4202" s="12" t="s">
        <v>3771</v>
      </c>
      <c r="J4202" s="12" t="s">
        <v>3771</v>
      </c>
      <c r="K4202" s="12">
        <v>168120.88630000001</v>
      </c>
      <c r="L4202" s="12" t="s">
        <v>8388</v>
      </c>
    </row>
    <row r="4203" spans="1:12" x14ac:dyDescent="0.3">
      <c r="A4203" s="12" t="s">
        <v>8389</v>
      </c>
      <c r="B4203" s="12">
        <v>1</v>
      </c>
      <c r="C4203" s="12">
        <v>0</v>
      </c>
      <c r="D4203" s="12">
        <v>4.8135000000000003</v>
      </c>
      <c r="I4203" s="12" t="s">
        <v>3771</v>
      </c>
      <c r="J4203" s="12" t="s">
        <v>3771</v>
      </c>
      <c r="K4203" s="12">
        <v>40274.813999999998</v>
      </c>
      <c r="L4203" s="12" t="s">
        <v>8390</v>
      </c>
    </row>
    <row r="4204" spans="1:12" x14ac:dyDescent="0.3">
      <c r="A4204" s="12" t="s">
        <v>8391</v>
      </c>
      <c r="B4204" s="12">
        <v>2</v>
      </c>
      <c r="C4204" s="12">
        <v>0</v>
      </c>
      <c r="D4204" s="12">
        <v>8.6943999999999999</v>
      </c>
      <c r="I4204" s="12" t="s">
        <v>3771</v>
      </c>
      <c r="J4204" s="12" t="s">
        <v>3771</v>
      </c>
      <c r="K4204" s="12">
        <v>69925.823799999998</v>
      </c>
      <c r="L4204" s="12" t="s">
        <v>8392</v>
      </c>
    </row>
    <row r="4205" spans="1:12" x14ac:dyDescent="0.3">
      <c r="A4205" s="12" t="s">
        <v>8393</v>
      </c>
      <c r="B4205" s="12">
        <v>5</v>
      </c>
      <c r="C4205" s="12">
        <v>0</v>
      </c>
      <c r="D4205" s="12">
        <v>21.579499999999999</v>
      </c>
      <c r="I4205" s="12" t="s">
        <v>3771</v>
      </c>
      <c r="J4205" s="12" t="s">
        <v>3771</v>
      </c>
      <c r="K4205" s="12">
        <v>322609.39480000001</v>
      </c>
      <c r="L4205" s="12" t="s">
        <v>8394</v>
      </c>
    </row>
    <row r="4206" spans="1:12" x14ac:dyDescent="0.3">
      <c r="A4206" s="12" t="s">
        <v>8395</v>
      </c>
      <c r="B4206" s="12">
        <v>4</v>
      </c>
      <c r="C4206" s="12">
        <v>0</v>
      </c>
      <c r="D4206" s="12">
        <v>20.110800000000001</v>
      </c>
      <c r="I4206" s="12" t="s">
        <v>3771</v>
      </c>
      <c r="J4206" s="12" t="s">
        <v>3771</v>
      </c>
      <c r="K4206" s="12">
        <v>187101.43900000001</v>
      </c>
      <c r="L4206" s="12" t="s">
        <v>8396</v>
      </c>
    </row>
    <row r="4207" spans="1:12" x14ac:dyDescent="0.3">
      <c r="A4207" s="12" t="s">
        <v>8397</v>
      </c>
      <c r="B4207" s="12">
        <v>2</v>
      </c>
      <c r="C4207" s="12">
        <v>0</v>
      </c>
      <c r="D4207" s="12">
        <v>9.0709999999999997</v>
      </c>
      <c r="I4207" s="12" t="s">
        <v>3771</v>
      </c>
      <c r="J4207" s="12" t="s">
        <v>3771</v>
      </c>
      <c r="K4207" s="12">
        <v>92167.209199999998</v>
      </c>
      <c r="L4207" s="12" t="s">
        <v>8398</v>
      </c>
    </row>
    <row r="4208" spans="1:12" x14ac:dyDescent="0.3">
      <c r="A4208" s="12" t="s">
        <v>8399</v>
      </c>
      <c r="B4208" s="12">
        <v>5</v>
      </c>
      <c r="C4208" s="12">
        <v>0</v>
      </c>
      <c r="D4208" s="12">
        <v>21.065899999999999</v>
      </c>
      <c r="I4208" s="12" t="s">
        <v>3771</v>
      </c>
      <c r="J4208" s="12" t="s">
        <v>3771</v>
      </c>
      <c r="K4208" s="12">
        <v>106326.3903</v>
      </c>
      <c r="L4208" s="12" t="s">
        <v>8400</v>
      </c>
    </row>
    <row r="4209" spans="1:12" x14ac:dyDescent="0.3">
      <c r="A4209" s="12" t="s">
        <v>8401</v>
      </c>
      <c r="B4209" s="12">
        <v>3</v>
      </c>
      <c r="C4209" s="12">
        <v>0</v>
      </c>
      <c r="D4209" s="12">
        <v>11.714399999999999</v>
      </c>
      <c r="I4209" s="12" t="s">
        <v>3771</v>
      </c>
      <c r="J4209" s="12" t="s">
        <v>3771</v>
      </c>
      <c r="K4209" s="12">
        <v>141665.54459999999</v>
      </c>
      <c r="L4209" s="12" t="s">
        <v>8402</v>
      </c>
    </row>
    <row r="4210" spans="1:12" x14ac:dyDescent="0.3">
      <c r="A4210" s="12" t="s">
        <v>8403</v>
      </c>
      <c r="B4210" s="12">
        <v>3</v>
      </c>
      <c r="C4210" s="12">
        <v>0</v>
      </c>
      <c r="D4210" s="12">
        <v>13.1564</v>
      </c>
      <c r="I4210" s="12" t="s">
        <v>3771</v>
      </c>
      <c r="J4210" s="12" t="s">
        <v>3771</v>
      </c>
      <c r="K4210" s="12">
        <v>90006.289499999999</v>
      </c>
      <c r="L4210" s="12" t="s">
        <v>8404</v>
      </c>
    </row>
    <row r="4211" spans="1:12" x14ac:dyDescent="0.3">
      <c r="A4211" s="12" t="s">
        <v>8405</v>
      </c>
      <c r="B4211" s="12">
        <v>2</v>
      </c>
      <c r="C4211" s="12">
        <v>0</v>
      </c>
      <c r="D4211" s="12">
        <v>8.3137000000000008</v>
      </c>
      <c r="I4211" s="12" t="s">
        <v>3771</v>
      </c>
      <c r="J4211" s="12" t="s">
        <v>3771</v>
      </c>
      <c r="K4211" s="12">
        <v>38839.731500000002</v>
      </c>
      <c r="L4211" s="12" t="s">
        <v>8406</v>
      </c>
    </row>
    <row r="4212" spans="1:12" x14ac:dyDescent="0.3">
      <c r="A4212" s="12" t="s">
        <v>8407</v>
      </c>
      <c r="B4212" s="12">
        <v>8</v>
      </c>
      <c r="C4212" s="12">
        <v>0</v>
      </c>
      <c r="D4212" s="12">
        <v>40.380600000000001</v>
      </c>
      <c r="I4212" s="12" t="s">
        <v>3771</v>
      </c>
      <c r="J4212" s="12" t="s">
        <v>3771</v>
      </c>
      <c r="K4212" s="12">
        <v>104798.212</v>
      </c>
      <c r="L4212" s="12" t="s">
        <v>8408</v>
      </c>
    </row>
    <row r="4213" spans="1:12" x14ac:dyDescent="0.3">
      <c r="A4213" s="12" t="s">
        <v>8409</v>
      </c>
      <c r="B4213" s="12">
        <v>3</v>
      </c>
      <c r="C4213" s="12">
        <v>0</v>
      </c>
      <c r="D4213" s="12">
        <v>11.684900000000001</v>
      </c>
      <c r="I4213" s="12" t="s">
        <v>3771</v>
      </c>
      <c r="J4213" s="12" t="s">
        <v>3771</v>
      </c>
      <c r="K4213" s="12">
        <v>54686.337099999997</v>
      </c>
      <c r="L4213" s="12" t="s">
        <v>8410</v>
      </c>
    </row>
    <row r="4214" spans="1:12" x14ac:dyDescent="0.3">
      <c r="A4214" s="12" t="s">
        <v>8411</v>
      </c>
      <c r="B4214" s="12">
        <v>3</v>
      </c>
      <c r="C4214" s="12">
        <v>0</v>
      </c>
      <c r="D4214" s="12">
        <v>21.717600000000001</v>
      </c>
      <c r="I4214" s="12" t="s">
        <v>3771</v>
      </c>
      <c r="J4214" s="12" t="s">
        <v>3771</v>
      </c>
      <c r="K4214" s="12">
        <v>311804.98629999999</v>
      </c>
      <c r="L4214" s="12" t="s">
        <v>8412</v>
      </c>
    </row>
    <row r="4215" spans="1:12" x14ac:dyDescent="0.3">
      <c r="A4215" s="12" t="s">
        <v>8413</v>
      </c>
      <c r="B4215" s="12">
        <v>3</v>
      </c>
      <c r="C4215" s="12">
        <v>0</v>
      </c>
      <c r="D4215" s="12">
        <v>11.692</v>
      </c>
      <c r="I4215" s="12" t="s">
        <v>3771</v>
      </c>
      <c r="J4215" s="12" t="s">
        <v>3771</v>
      </c>
      <c r="K4215" s="12">
        <v>271934.57199999999</v>
      </c>
      <c r="L4215" s="12" t="s">
        <v>8414</v>
      </c>
    </row>
    <row r="4216" spans="1:12" x14ac:dyDescent="0.3">
      <c r="A4216" s="12" t="s">
        <v>8415</v>
      </c>
      <c r="B4216" s="12">
        <v>3</v>
      </c>
      <c r="C4216" s="12">
        <v>0</v>
      </c>
      <c r="D4216" s="12">
        <v>12.8245</v>
      </c>
      <c r="I4216" s="12" t="s">
        <v>3771</v>
      </c>
      <c r="J4216" s="12" t="s">
        <v>3771</v>
      </c>
      <c r="K4216" s="12">
        <v>73490.349300000002</v>
      </c>
      <c r="L4216" s="12" t="s">
        <v>8416</v>
      </c>
    </row>
    <row r="4217" spans="1:12" x14ac:dyDescent="0.3">
      <c r="A4217" s="12" t="s">
        <v>8417</v>
      </c>
      <c r="B4217" s="12">
        <v>2</v>
      </c>
      <c r="C4217" s="12">
        <v>0</v>
      </c>
      <c r="D4217" s="12">
        <v>8.2570999999999994</v>
      </c>
      <c r="I4217" s="12" t="s">
        <v>3771</v>
      </c>
      <c r="J4217" s="12" t="s">
        <v>3771</v>
      </c>
      <c r="K4217" s="12">
        <v>127997.25440000001</v>
      </c>
      <c r="L4217" s="12" t="s">
        <v>8418</v>
      </c>
    </row>
    <row r="4218" spans="1:12" x14ac:dyDescent="0.3">
      <c r="A4218" s="12" t="s">
        <v>8419</v>
      </c>
      <c r="B4218" s="12">
        <v>1</v>
      </c>
      <c r="C4218" s="12">
        <v>0</v>
      </c>
      <c r="D4218" s="12">
        <v>8.9481999999999999</v>
      </c>
      <c r="I4218" s="12" t="s">
        <v>3771</v>
      </c>
      <c r="J4218" s="12" t="s">
        <v>3771</v>
      </c>
      <c r="K4218" s="12">
        <v>66246.011400000003</v>
      </c>
      <c r="L4218" s="12" t="s">
        <v>8420</v>
      </c>
    </row>
    <row r="4219" spans="1:12" x14ac:dyDescent="0.3">
      <c r="A4219" s="12" t="s">
        <v>8421</v>
      </c>
      <c r="B4219" s="12">
        <v>4</v>
      </c>
      <c r="C4219" s="12">
        <v>0</v>
      </c>
      <c r="D4219" s="12">
        <v>16.320799999999998</v>
      </c>
      <c r="I4219" s="12" t="s">
        <v>3771</v>
      </c>
      <c r="J4219" s="12" t="s">
        <v>3771</v>
      </c>
      <c r="K4219" s="12">
        <v>155456.70199999999</v>
      </c>
      <c r="L4219" s="12" t="s">
        <v>8422</v>
      </c>
    </row>
    <row r="4220" spans="1:12" x14ac:dyDescent="0.3">
      <c r="A4220" s="12" t="s">
        <v>8423</v>
      </c>
      <c r="B4220" s="12">
        <v>2</v>
      </c>
      <c r="C4220" s="12">
        <v>0</v>
      </c>
      <c r="D4220" s="12">
        <v>13.2585</v>
      </c>
      <c r="I4220" s="12" t="s">
        <v>3771</v>
      </c>
      <c r="J4220" s="12" t="s">
        <v>3771</v>
      </c>
      <c r="K4220" s="12">
        <v>66324.597399999999</v>
      </c>
      <c r="L4220" s="12" t="s">
        <v>8424</v>
      </c>
    </row>
    <row r="4221" spans="1:12" x14ac:dyDescent="0.3">
      <c r="A4221" s="12" t="s">
        <v>8425</v>
      </c>
      <c r="B4221" s="12">
        <v>2</v>
      </c>
      <c r="C4221" s="12">
        <v>0</v>
      </c>
      <c r="D4221" s="12">
        <v>7.4450000000000003</v>
      </c>
      <c r="I4221" s="12" t="s">
        <v>3771</v>
      </c>
      <c r="J4221" s="12" t="s">
        <v>3771</v>
      </c>
      <c r="K4221" s="12">
        <v>104779.1848</v>
      </c>
      <c r="L4221" s="12" t="s">
        <v>8426</v>
      </c>
    </row>
    <row r="4222" spans="1:12" x14ac:dyDescent="0.3">
      <c r="A4222" s="12" t="s">
        <v>8427</v>
      </c>
      <c r="B4222" s="12">
        <v>2</v>
      </c>
      <c r="C4222" s="12">
        <v>0</v>
      </c>
      <c r="D4222" s="12">
        <v>7.9809999999999999</v>
      </c>
      <c r="I4222" s="12" t="s">
        <v>3771</v>
      </c>
      <c r="J4222" s="12" t="s">
        <v>3771</v>
      </c>
      <c r="K4222" s="12">
        <v>200327.6488</v>
      </c>
      <c r="L4222" s="12" t="s">
        <v>8428</v>
      </c>
    </row>
    <row r="4223" spans="1:12" x14ac:dyDescent="0.3">
      <c r="A4223" s="12" t="s">
        <v>8429</v>
      </c>
      <c r="B4223" s="12">
        <v>2</v>
      </c>
      <c r="C4223" s="12">
        <v>0</v>
      </c>
      <c r="D4223" s="12">
        <v>14.9124</v>
      </c>
      <c r="I4223" s="12" t="s">
        <v>3771</v>
      </c>
      <c r="J4223" s="12" t="s">
        <v>3771</v>
      </c>
      <c r="K4223" s="12">
        <v>49673.2016</v>
      </c>
      <c r="L4223" s="12" t="s">
        <v>8430</v>
      </c>
    </row>
    <row r="4224" spans="1:12" x14ac:dyDescent="0.3">
      <c r="A4224" s="12" t="s">
        <v>8431</v>
      </c>
      <c r="B4224" s="12">
        <v>4</v>
      </c>
      <c r="C4224" s="12">
        <v>0</v>
      </c>
      <c r="D4224" s="12">
        <v>16.704000000000001</v>
      </c>
      <c r="I4224" s="12" t="s">
        <v>3771</v>
      </c>
      <c r="J4224" s="12" t="s">
        <v>3771</v>
      </c>
      <c r="K4224" s="12">
        <v>108367.0529</v>
      </c>
      <c r="L4224" s="12" t="s">
        <v>8432</v>
      </c>
    </row>
    <row r="4225" spans="1:12" x14ac:dyDescent="0.3">
      <c r="A4225" s="12" t="s">
        <v>8433</v>
      </c>
      <c r="B4225" s="12">
        <v>1</v>
      </c>
      <c r="C4225" s="12">
        <v>0</v>
      </c>
      <c r="D4225" s="12">
        <v>4.2971000000000004</v>
      </c>
      <c r="I4225" s="12" t="s">
        <v>3771</v>
      </c>
      <c r="J4225" s="12" t="s">
        <v>3771</v>
      </c>
      <c r="K4225" s="12">
        <v>45832.2117</v>
      </c>
      <c r="L4225" s="12" t="s">
        <v>8434</v>
      </c>
    </row>
    <row r="4226" spans="1:12" x14ac:dyDescent="0.3">
      <c r="A4226" s="12" t="s">
        <v>8435</v>
      </c>
      <c r="B4226" s="12">
        <v>4</v>
      </c>
      <c r="C4226" s="12">
        <v>0</v>
      </c>
      <c r="D4226" s="12">
        <v>16.0563</v>
      </c>
      <c r="I4226" s="12" t="s">
        <v>3771</v>
      </c>
      <c r="J4226" s="12" t="s">
        <v>3771</v>
      </c>
      <c r="K4226" s="12">
        <v>166462.851</v>
      </c>
      <c r="L4226" s="12" t="s">
        <v>8436</v>
      </c>
    </row>
    <row r="4227" spans="1:12" x14ac:dyDescent="0.3">
      <c r="A4227" s="12" t="s">
        <v>8437</v>
      </c>
      <c r="B4227" s="12">
        <v>2</v>
      </c>
      <c r="C4227" s="12">
        <v>0</v>
      </c>
      <c r="D4227" s="12">
        <v>7.2628000000000004</v>
      </c>
      <c r="I4227" s="12" t="s">
        <v>3771</v>
      </c>
      <c r="J4227" s="12" t="s">
        <v>3771</v>
      </c>
      <c r="K4227" s="12">
        <v>105960.6045</v>
      </c>
      <c r="L4227" s="12" t="s">
        <v>8438</v>
      </c>
    </row>
    <row r="4228" spans="1:12" x14ac:dyDescent="0.3">
      <c r="A4228" s="12" t="s">
        <v>8439</v>
      </c>
      <c r="B4228" s="12">
        <v>2</v>
      </c>
      <c r="C4228" s="12">
        <v>0</v>
      </c>
      <c r="D4228" s="12">
        <v>9.2405000000000008</v>
      </c>
      <c r="I4228" s="12" t="s">
        <v>3771</v>
      </c>
      <c r="J4228" s="12" t="s">
        <v>3771</v>
      </c>
      <c r="K4228" s="12">
        <v>43648.363899999997</v>
      </c>
      <c r="L4228" s="12" t="s">
        <v>8440</v>
      </c>
    </row>
    <row r="4229" spans="1:12" x14ac:dyDescent="0.3">
      <c r="A4229" s="12" t="s">
        <v>8441</v>
      </c>
      <c r="B4229" s="12">
        <v>4</v>
      </c>
      <c r="C4229" s="12">
        <v>0</v>
      </c>
      <c r="D4229" s="12">
        <v>15.5603</v>
      </c>
      <c r="I4229" s="12" t="s">
        <v>3771</v>
      </c>
      <c r="J4229" s="12" t="s">
        <v>3771</v>
      </c>
      <c r="K4229" s="12">
        <v>79604.951000000001</v>
      </c>
      <c r="L4229" s="12" t="s">
        <v>8442</v>
      </c>
    </row>
    <row r="4230" spans="1:12" x14ac:dyDescent="0.3">
      <c r="A4230" s="12" t="s">
        <v>8443</v>
      </c>
      <c r="B4230" s="12">
        <v>2</v>
      </c>
      <c r="C4230" s="12">
        <v>0</v>
      </c>
      <c r="D4230" s="12">
        <v>8.1708999999999996</v>
      </c>
      <c r="I4230" s="12" t="s">
        <v>3771</v>
      </c>
      <c r="J4230" s="12" t="s">
        <v>3771</v>
      </c>
      <c r="K4230" s="12">
        <v>71312.984899999996</v>
      </c>
      <c r="L4230" s="12" t="s">
        <v>8444</v>
      </c>
    </row>
    <row r="4231" spans="1:12" x14ac:dyDescent="0.3">
      <c r="A4231" s="12" t="s">
        <v>8445</v>
      </c>
      <c r="B4231" s="12">
        <v>2</v>
      </c>
      <c r="C4231" s="12">
        <v>0</v>
      </c>
      <c r="D4231" s="12">
        <v>14.7704</v>
      </c>
      <c r="I4231" s="12" t="s">
        <v>3771</v>
      </c>
      <c r="J4231" s="12" t="s">
        <v>3771</v>
      </c>
      <c r="K4231" s="12">
        <v>49937.324999999997</v>
      </c>
      <c r="L4231" s="12" t="s">
        <v>8446</v>
      </c>
    </row>
    <row r="4232" spans="1:12" x14ac:dyDescent="0.3">
      <c r="A4232" s="12" t="s">
        <v>8447</v>
      </c>
      <c r="B4232" s="12">
        <v>4</v>
      </c>
      <c r="C4232" s="12">
        <v>0</v>
      </c>
      <c r="D4232" s="12">
        <v>17.028500000000001</v>
      </c>
      <c r="I4232" s="12" t="s">
        <v>3771</v>
      </c>
      <c r="J4232" s="12" t="s">
        <v>3771</v>
      </c>
      <c r="K4232" s="12">
        <v>120684.47809999999</v>
      </c>
      <c r="L4232" s="12" t="s">
        <v>8448</v>
      </c>
    </row>
    <row r="4233" spans="1:12" x14ac:dyDescent="0.3">
      <c r="A4233" s="12" t="s">
        <v>8449</v>
      </c>
      <c r="B4233" s="12">
        <v>1</v>
      </c>
      <c r="C4233" s="12">
        <v>0</v>
      </c>
      <c r="D4233" s="12">
        <v>4.0861000000000001</v>
      </c>
      <c r="I4233" s="12" t="s">
        <v>3771</v>
      </c>
      <c r="J4233" s="12" t="s">
        <v>3771</v>
      </c>
      <c r="K4233" s="12">
        <v>101233.1202</v>
      </c>
      <c r="L4233" s="12" t="s">
        <v>8450</v>
      </c>
    </row>
    <row r="4234" spans="1:12" x14ac:dyDescent="0.3">
      <c r="A4234" s="12" t="s">
        <v>8451</v>
      </c>
      <c r="B4234" s="12">
        <v>1</v>
      </c>
      <c r="C4234" s="12">
        <v>0</v>
      </c>
      <c r="D4234" s="12">
        <v>3.4154</v>
      </c>
      <c r="I4234" s="12" t="s">
        <v>3771</v>
      </c>
      <c r="J4234" s="12" t="s">
        <v>3771</v>
      </c>
      <c r="K4234" s="12">
        <v>97713.946100000001</v>
      </c>
      <c r="L4234" s="12" t="s">
        <v>8452</v>
      </c>
    </row>
    <row r="4235" spans="1:12" x14ac:dyDescent="0.3">
      <c r="A4235" s="12" t="s">
        <v>8453</v>
      </c>
      <c r="B4235" s="12">
        <v>3</v>
      </c>
      <c r="C4235" s="12">
        <v>0</v>
      </c>
      <c r="D4235" s="12">
        <v>15.575900000000001</v>
      </c>
      <c r="I4235" s="12" t="s">
        <v>3771</v>
      </c>
      <c r="J4235" s="12" t="s">
        <v>3771</v>
      </c>
      <c r="K4235" s="12">
        <v>102304.60309999999</v>
      </c>
      <c r="L4235" s="12" t="s">
        <v>8454</v>
      </c>
    </row>
    <row r="4236" spans="1:12" x14ac:dyDescent="0.3">
      <c r="A4236" s="12" t="s">
        <v>8455</v>
      </c>
      <c r="B4236" s="12">
        <v>4</v>
      </c>
      <c r="C4236" s="12">
        <v>0</v>
      </c>
      <c r="D4236" s="12">
        <v>21.375</v>
      </c>
      <c r="I4236" s="12" t="s">
        <v>3771</v>
      </c>
      <c r="J4236" s="12" t="s">
        <v>3771</v>
      </c>
      <c r="K4236" s="12">
        <v>94463.871899999998</v>
      </c>
      <c r="L4236" s="12" t="s">
        <v>8456</v>
      </c>
    </row>
    <row r="4237" spans="1:12" x14ac:dyDescent="0.3">
      <c r="A4237" s="12" t="s">
        <v>8457</v>
      </c>
      <c r="B4237" s="12">
        <v>1</v>
      </c>
      <c r="C4237" s="12">
        <v>0</v>
      </c>
      <c r="D4237" s="12">
        <v>4.2435</v>
      </c>
      <c r="I4237" s="12" t="s">
        <v>3771</v>
      </c>
      <c r="J4237" s="12" t="s">
        <v>3771</v>
      </c>
      <c r="K4237" s="12">
        <v>60354.792200000004</v>
      </c>
      <c r="L4237" s="12" t="s">
        <v>8458</v>
      </c>
    </row>
    <row r="4238" spans="1:12" x14ac:dyDescent="0.3">
      <c r="A4238" s="12" t="s">
        <v>8459</v>
      </c>
      <c r="B4238" s="12">
        <v>3</v>
      </c>
      <c r="C4238" s="12">
        <v>0</v>
      </c>
      <c r="D4238" s="12">
        <v>11.568</v>
      </c>
      <c r="I4238" s="12" t="s">
        <v>3771</v>
      </c>
      <c r="J4238" s="12" t="s">
        <v>3771</v>
      </c>
      <c r="K4238" s="12">
        <v>110728.8762</v>
      </c>
      <c r="L4238" s="12" t="s">
        <v>8460</v>
      </c>
    </row>
    <row r="4239" spans="1:12" x14ac:dyDescent="0.3">
      <c r="A4239" s="12" t="s">
        <v>8461</v>
      </c>
      <c r="B4239" s="12">
        <v>2</v>
      </c>
      <c r="C4239" s="12">
        <v>0</v>
      </c>
      <c r="D4239" s="12">
        <v>12.1745</v>
      </c>
      <c r="I4239" s="12" t="s">
        <v>3771</v>
      </c>
      <c r="J4239" s="12" t="s">
        <v>3771</v>
      </c>
      <c r="K4239" s="12">
        <v>232915.96979999999</v>
      </c>
      <c r="L4239" s="12" t="s">
        <v>8462</v>
      </c>
    </row>
    <row r="4240" spans="1:12" x14ac:dyDescent="0.3">
      <c r="A4240" s="12" t="s">
        <v>8463</v>
      </c>
      <c r="B4240" s="12">
        <v>1</v>
      </c>
      <c r="C4240" s="12">
        <v>0</v>
      </c>
      <c r="D4240" s="12">
        <v>4.1365999999999996</v>
      </c>
      <c r="I4240" s="12" t="s">
        <v>3771</v>
      </c>
      <c r="J4240" s="12" t="s">
        <v>3771</v>
      </c>
      <c r="K4240" s="12">
        <v>29746.906599999998</v>
      </c>
      <c r="L4240" s="12" t="s">
        <v>8464</v>
      </c>
    </row>
    <row r="4241" spans="1:12" x14ac:dyDescent="0.3">
      <c r="A4241" s="12" t="s">
        <v>8465</v>
      </c>
      <c r="B4241" s="12">
        <v>3</v>
      </c>
      <c r="C4241" s="12">
        <v>0</v>
      </c>
      <c r="D4241" s="12">
        <v>11.572900000000001</v>
      </c>
      <c r="I4241" s="12" t="s">
        <v>3771</v>
      </c>
      <c r="J4241" s="12" t="s">
        <v>3771</v>
      </c>
      <c r="K4241" s="12">
        <v>112959.965</v>
      </c>
      <c r="L4241" s="12" t="s">
        <v>8466</v>
      </c>
    </row>
    <row r="4242" spans="1:12" x14ac:dyDescent="0.3">
      <c r="A4242" s="12" t="s">
        <v>8467</v>
      </c>
      <c r="B4242" s="12">
        <v>1</v>
      </c>
      <c r="C4242" s="12">
        <v>0</v>
      </c>
      <c r="D4242" s="12">
        <v>3.8974000000000002</v>
      </c>
      <c r="I4242" s="12" t="s">
        <v>3771</v>
      </c>
      <c r="J4242" s="12" t="s">
        <v>3771</v>
      </c>
      <c r="K4242" s="12">
        <v>91889.049599999998</v>
      </c>
      <c r="L4242" s="12" t="s">
        <v>8468</v>
      </c>
    </row>
    <row r="4243" spans="1:12" x14ac:dyDescent="0.3">
      <c r="A4243" s="12" t="s">
        <v>8469</v>
      </c>
      <c r="B4243" s="12">
        <v>4</v>
      </c>
      <c r="C4243" s="12">
        <v>0</v>
      </c>
      <c r="D4243" s="12">
        <v>21.273599999999998</v>
      </c>
      <c r="I4243" s="12" t="s">
        <v>3771</v>
      </c>
      <c r="J4243" s="12" t="s">
        <v>3771</v>
      </c>
      <c r="K4243" s="12">
        <v>105775.8576</v>
      </c>
      <c r="L4243" s="12" t="s">
        <v>8470</v>
      </c>
    </row>
    <row r="4244" spans="1:12" x14ac:dyDescent="0.3">
      <c r="A4244" s="12" t="s">
        <v>8471</v>
      </c>
      <c r="B4244" s="12">
        <v>2</v>
      </c>
      <c r="C4244" s="12">
        <v>0</v>
      </c>
      <c r="D4244" s="12">
        <v>7.3929</v>
      </c>
      <c r="I4244" s="12" t="s">
        <v>3771</v>
      </c>
      <c r="J4244" s="12" t="s">
        <v>3771</v>
      </c>
      <c r="K4244" s="12">
        <v>82879.499500000005</v>
      </c>
      <c r="L4244" s="12" t="s">
        <v>8472</v>
      </c>
    </row>
    <row r="4245" spans="1:12" x14ac:dyDescent="0.3">
      <c r="A4245" s="12" t="s">
        <v>8473</v>
      </c>
      <c r="B4245" s="12">
        <v>3</v>
      </c>
      <c r="C4245" s="12">
        <v>0</v>
      </c>
      <c r="D4245" s="12">
        <v>16.965299999999999</v>
      </c>
      <c r="I4245" s="12" t="s">
        <v>3771</v>
      </c>
      <c r="J4245" s="12" t="s">
        <v>3771</v>
      </c>
      <c r="K4245" s="12">
        <v>105149.9516</v>
      </c>
      <c r="L4245" s="12" t="s">
        <v>8474</v>
      </c>
    </row>
    <row r="4246" spans="1:12" x14ac:dyDescent="0.3">
      <c r="A4246" s="12" t="s">
        <v>8475</v>
      </c>
      <c r="B4246" s="12">
        <v>3</v>
      </c>
      <c r="C4246" s="12">
        <v>0</v>
      </c>
      <c r="D4246" s="12">
        <v>13.297499999999999</v>
      </c>
      <c r="I4246" s="12" t="s">
        <v>3771</v>
      </c>
      <c r="J4246" s="12" t="s">
        <v>3771</v>
      </c>
      <c r="K4246" s="12">
        <v>64880.815499999997</v>
      </c>
      <c r="L4246" s="12" t="s">
        <v>8476</v>
      </c>
    </row>
    <row r="4247" spans="1:12" x14ac:dyDescent="0.3">
      <c r="A4247" s="12" t="s">
        <v>8477</v>
      </c>
      <c r="B4247" s="12">
        <v>3</v>
      </c>
      <c r="C4247" s="12">
        <v>0</v>
      </c>
      <c r="D4247" s="12">
        <v>13.5357</v>
      </c>
      <c r="I4247" s="12" t="s">
        <v>3771</v>
      </c>
      <c r="J4247" s="12" t="s">
        <v>3771</v>
      </c>
      <c r="K4247" s="12">
        <v>92754.150699999998</v>
      </c>
      <c r="L4247" s="12" t="s">
        <v>8478</v>
      </c>
    </row>
    <row r="4248" spans="1:12" x14ac:dyDescent="0.3">
      <c r="A4248" s="12" t="s">
        <v>8479</v>
      </c>
      <c r="B4248" s="12">
        <v>3</v>
      </c>
      <c r="C4248" s="12">
        <v>0</v>
      </c>
      <c r="D4248" s="12">
        <v>13.617100000000001</v>
      </c>
      <c r="I4248" s="12" t="s">
        <v>3771</v>
      </c>
      <c r="J4248" s="12" t="s">
        <v>3771</v>
      </c>
      <c r="K4248" s="12">
        <v>150115.9191</v>
      </c>
      <c r="L4248" s="12" t="s">
        <v>8480</v>
      </c>
    </row>
    <row r="4249" spans="1:12" x14ac:dyDescent="0.3">
      <c r="A4249" s="12" t="s">
        <v>8481</v>
      </c>
      <c r="B4249" s="12">
        <v>4</v>
      </c>
      <c r="C4249" s="12">
        <v>0</v>
      </c>
      <c r="D4249" s="12">
        <v>32.738300000000002</v>
      </c>
      <c r="I4249" s="12" t="s">
        <v>3771</v>
      </c>
      <c r="J4249" s="12" t="s">
        <v>3771</v>
      </c>
      <c r="K4249" s="12">
        <v>55248.115899999997</v>
      </c>
      <c r="L4249" s="12" t="s">
        <v>8482</v>
      </c>
    </row>
    <row r="4250" spans="1:12" x14ac:dyDescent="0.3">
      <c r="A4250" s="12" t="s">
        <v>8483</v>
      </c>
      <c r="B4250" s="12">
        <v>1</v>
      </c>
      <c r="C4250" s="12">
        <v>0</v>
      </c>
      <c r="D4250" s="12">
        <v>4.6081000000000003</v>
      </c>
      <c r="I4250" s="12" t="s">
        <v>3771</v>
      </c>
      <c r="J4250" s="12" t="s">
        <v>3771</v>
      </c>
      <c r="K4250" s="12">
        <v>27780.046200000001</v>
      </c>
      <c r="L4250" s="12" t="s">
        <v>8484</v>
      </c>
    </row>
    <row r="4251" spans="1:12" x14ac:dyDescent="0.3">
      <c r="A4251" s="12" t="s">
        <v>8485</v>
      </c>
      <c r="B4251" s="12">
        <v>2</v>
      </c>
      <c r="C4251" s="12">
        <v>0</v>
      </c>
      <c r="D4251" s="12">
        <v>8.4814000000000007</v>
      </c>
      <c r="I4251" s="12" t="s">
        <v>3771</v>
      </c>
      <c r="J4251" s="12" t="s">
        <v>3771</v>
      </c>
      <c r="K4251" s="12">
        <v>18877.308499999999</v>
      </c>
      <c r="L4251" s="12" t="s">
        <v>8486</v>
      </c>
    </row>
    <row r="4252" spans="1:12" x14ac:dyDescent="0.3">
      <c r="A4252" s="12" t="s">
        <v>8487</v>
      </c>
      <c r="B4252" s="12">
        <v>2</v>
      </c>
      <c r="C4252" s="12">
        <v>0</v>
      </c>
      <c r="D4252" s="12">
        <v>8.8213000000000008</v>
      </c>
      <c r="I4252" s="12" t="s">
        <v>3771</v>
      </c>
      <c r="J4252" s="12" t="s">
        <v>3771</v>
      </c>
      <c r="K4252" s="12">
        <v>58113.788800000002</v>
      </c>
      <c r="L4252" s="12" t="s">
        <v>8488</v>
      </c>
    </row>
    <row r="4253" spans="1:12" x14ac:dyDescent="0.3">
      <c r="A4253" s="12" t="s">
        <v>8489</v>
      </c>
      <c r="B4253" s="12">
        <v>1</v>
      </c>
      <c r="C4253" s="12">
        <v>0</v>
      </c>
      <c r="D4253" s="12">
        <v>3.4264000000000001</v>
      </c>
      <c r="I4253" s="12" t="s">
        <v>3771</v>
      </c>
      <c r="J4253" s="12" t="s">
        <v>3771</v>
      </c>
      <c r="K4253" s="12">
        <v>37039.116000000002</v>
      </c>
      <c r="L4253" s="12" t="s">
        <v>8490</v>
      </c>
    </row>
    <row r="4254" spans="1:12" x14ac:dyDescent="0.3">
      <c r="A4254" s="12" t="s">
        <v>8491</v>
      </c>
      <c r="B4254" s="12">
        <v>2</v>
      </c>
      <c r="C4254" s="12">
        <v>0</v>
      </c>
      <c r="D4254" s="12">
        <v>8.3102</v>
      </c>
      <c r="I4254" s="12" t="s">
        <v>3771</v>
      </c>
      <c r="J4254" s="12" t="s">
        <v>3771</v>
      </c>
      <c r="K4254" s="12">
        <v>60944.277099999999</v>
      </c>
      <c r="L4254" s="12" t="s">
        <v>8492</v>
      </c>
    </row>
    <row r="4255" spans="1:12" x14ac:dyDescent="0.3">
      <c r="A4255" s="12" t="s">
        <v>8493</v>
      </c>
      <c r="B4255" s="12">
        <v>2</v>
      </c>
      <c r="C4255" s="12">
        <v>0</v>
      </c>
      <c r="D4255" s="12">
        <v>6.7130000000000001</v>
      </c>
      <c r="I4255" s="12" t="s">
        <v>3771</v>
      </c>
      <c r="J4255" s="12" t="s">
        <v>3771</v>
      </c>
      <c r="K4255" s="12">
        <v>88309.470799999996</v>
      </c>
      <c r="L4255" s="12" t="s">
        <v>8494</v>
      </c>
    </row>
    <row r="4256" spans="1:12" x14ac:dyDescent="0.3">
      <c r="A4256" s="12" t="s">
        <v>8495</v>
      </c>
      <c r="B4256" s="12">
        <v>2</v>
      </c>
      <c r="C4256" s="12">
        <v>0</v>
      </c>
      <c r="D4256" s="12">
        <v>12.615399999999999</v>
      </c>
      <c r="I4256" s="12" t="s">
        <v>3771</v>
      </c>
      <c r="J4256" s="12" t="s">
        <v>3771</v>
      </c>
      <c r="K4256" s="12">
        <v>236711.405</v>
      </c>
      <c r="L4256" s="12" t="s">
        <v>8496</v>
      </c>
    </row>
    <row r="4257" spans="1:12" x14ac:dyDescent="0.3">
      <c r="A4257" s="12" t="s">
        <v>8497</v>
      </c>
      <c r="B4257" s="12">
        <v>4</v>
      </c>
      <c r="C4257" s="12">
        <v>0</v>
      </c>
      <c r="D4257" s="12">
        <v>15.8748</v>
      </c>
      <c r="I4257" s="12" t="s">
        <v>3771</v>
      </c>
      <c r="J4257" s="12" t="s">
        <v>3771</v>
      </c>
      <c r="K4257" s="12">
        <v>81364.571899999995</v>
      </c>
      <c r="L4257" s="12" t="s">
        <v>8498</v>
      </c>
    </row>
    <row r="4258" spans="1:12" x14ac:dyDescent="0.3">
      <c r="A4258" s="12" t="s">
        <v>8499</v>
      </c>
      <c r="B4258" s="12">
        <v>2</v>
      </c>
      <c r="C4258" s="12">
        <v>0</v>
      </c>
      <c r="D4258" s="12">
        <v>10.8954</v>
      </c>
      <c r="I4258" s="12" t="s">
        <v>3771</v>
      </c>
      <c r="J4258" s="12" t="s">
        <v>3771</v>
      </c>
      <c r="K4258" s="12">
        <v>157138.59299999999</v>
      </c>
      <c r="L4258" s="12" t="s">
        <v>8500</v>
      </c>
    </row>
    <row r="4259" spans="1:12" x14ac:dyDescent="0.3">
      <c r="A4259" s="12" t="s">
        <v>8501</v>
      </c>
      <c r="B4259" s="12">
        <v>3</v>
      </c>
      <c r="C4259" s="12">
        <v>0</v>
      </c>
      <c r="D4259" s="12">
        <v>11.4663</v>
      </c>
      <c r="I4259" s="12" t="s">
        <v>3771</v>
      </c>
      <c r="J4259" s="12" t="s">
        <v>3771</v>
      </c>
      <c r="K4259" s="12">
        <v>73245.263800000001</v>
      </c>
      <c r="L4259" s="12" t="s">
        <v>8502</v>
      </c>
    </row>
    <row r="4260" spans="1:12" x14ac:dyDescent="0.3">
      <c r="A4260" s="12" t="s">
        <v>8503</v>
      </c>
      <c r="B4260" s="12">
        <v>1</v>
      </c>
      <c r="C4260" s="12">
        <v>0</v>
      </c>
      <c r="D4260" s="12">
        <v>4.1688999999999998</v>
      </c>
      <c r="I4260" s="12" t="s">
        <v>3771</v>
      </c>
      <c r="J4260" s="12" t="s">
        <v>3771</v>
      </c>
      <c r="K4260" s="12">
        <v>142072.73480000001</v>
      </c>
      <c r="L4260" s="12" t="s">
        <v>8504</v>
      </c>
    </row>
    <row r="4261" spans="1:12" x14ac:dyDescent="0.3">
      <c r="A4261" s="12" t="s">
        <v>8505</v>
      </c>
      <c r="B4261" s="12">
        <v>4</v>
      </c>
      <c r="C4261" s="12">
        <v>0</v>
      </c>
      <c r="D4261" s="12">
        <v>16.562999999999999</v>
      </c>
      <c r="I4261" s="12" t="s">
        <v>3771</v>
      </c>
      <c r="J4261" s="12" t="s">
        <v>3771</v>
      </c>
      <c r="K4261" s="12">
        <v>111784.613</v>
      </c>
      <c r="L4261" s="12" t="s">
        <v>8506</v>
      </c>
    </row>
    <row r="4262" spans="1:12" x14ac:dyDescent="0.3">
      <c r="A4262" s="12" t="s">
        <v>8507</v>
      </c>
      <c r="B4262" s="12">
        <v>2</v>
      </c>
      <c r="C4262" s="12">
        <v>0</v>
      </c>
      <c r="D4262" s="12">
        <v>8.1127000000000002</v>
      </c>
      <c r="I4262" s="12" t="s">
        <v>3771</v>
      </c>
      <c r="J4262" s="12" t="s">
        <v>3771</v>
      </c>
      <c r="K4262" s="12">
        <v>113807.6387</v>
      </c>
      <c r="L4262" s="12" t="s">
        <v>8508</v>
      </c>
    </row>
    <row r="4263" spans="1:12" x14ac:dyDescent="0.3">
      <c r="A4263" s="12" t="s">
        <v>8509</v>
      </c>
      <c r="B4263" s="12">
        <v>1</v>
      </c>
      <c r="C4263" s="12">
        <v>0</v>
      </c>
      <c r="D4263" s="12">
        <v>4.7511000000000001</v>
      </c>
      <c r="I4263" s="12" t="s">
        <v>3771</v>
      </c>
      <c r="J4263" s="12" t="s">
        <v>3771</v>
      </c>
      <c r="K4263" s="12">
        <v>36176.969100000002</v>
      </c>
      <c r="L4263" s="12" t="s">
        <v>8510</v>
      </c>
    </row>
    <row r="4264" spans="1:12" x14ac:dyDescent="0.3">
      <c r="A4264" s="12" t="s">
        <v>8511</v>
      </c>
      <c r="B4264" s="12">
        <v>2</v>
      </c>
      <c r="C4264" s="12">
        <v>0</v>
      </c>
      <c r="D4264" s="12">
        <v>8.4280000000000008</v>
      </c>
      <c r="I4264" s="12" t="s">
        <v>3771</v>
      </c>
      <c r="J4264" s="12" t="s">
        <v>3771</v>
      </c>
      <c r="K4264" s="12">
        <v>68222.641799999998</v>
      </c>
      <c r="L4264" s="12" t="s">
        <v>8512</v>
      </c>
    </row>
    <row r="4265" spans="1:12" x14ac:dyDescent="0.3">
      <c r="A4265" s="12" t="s">
        <v>8513</v>
      </c>
      <c r="B4265" s="12">
        <v>1</v>
      </c>
      <c r="C4265" s="12">
        <v>0</v>
      </c>
      <c r="D4265" s="12">
        <v>4.32</v>
      </c>
      <c r="I4265" s="12" t="s">
        <v>3771</v>
      </c>
      <c r="J4265" s="12" t="s">
        <v>3771</v>
      </c>
      <c r="K4265" s="12">
        <v>61740.142800000001</v>
      </c>
      <c r="L4265" s="12" t="s">
        <v>8514</v>
      </c>
    </row>
    <row r="4266" spans="1:12" x14ac:dyDescent="0.3">
      <c r="A4266" s="12" t="s">
        <v>8515</v>
      </c>
      <c r="B4266" s="12">
        <v>2</v>
      </c>
      <c r="C4266" s="12">
        <v>0</v>
      </c>
      <c r="D4266" s="12">
        <v>7.6569000000000003</v>
      </c>
      <c r="I4266" s="12" t="s">
        <v>3771</v>
      </c>
      <c r="J4266" s="12" t="s">
        <v>3771</v>
      </c>
      <c r="K4266" s="12">
        <v>126310.7393</v>
      </c>
      <c r="L4266" s="12" t="s">
        <v>8516</v>
      </c>
    </row>
    <row r="4267" spans="1:12" x14ac:dyDescent="0.3">
      <c r="A4267" s="12" t="s">
        <v>8517</v>
      </c>
      <c r="B4267" s="12">
        <v>1</v>
      </c>
      <c r="C4267" s="12">
        <v>0</v>
      </c>
      <c r="D4267" s="12">
        <v>4.1412000000000004</v>
      </c>
      <c r="I4267" s="12" t="s">
        <v>3771</v>
      </c>
      <c r="J4267" s="12" t="s">
        <v>3771</v>
      </c>
      <c r="K4267" s="12">
        <v>80174.546600000001</v>
      </c>
      <c r="L4267" s="12" t="s">
        <v>8518</v>
      </c>
    </row>
    <row r="4268" spans="1:12" x14ac:dyDescent="0.3">
      <c r="A4268" s="12" t="s">
        <v>8519</v>
      </c>
      <c r="B4268" s="12">
        <v>1</v>
      </c>
      <c r="C4268" s="12">
        <v>0</v>
      </c>
      <c r="D4268" s="12">
        <v>4.2481</v>
      </c>
      <c r="I4268" s="12" t="s">
        <v>3771</v>
      </c>
      <c r="J4268" s="12" t="s">
        <v>3771</v>
      </c>
      <c r="K4268" s="12">
        <v>73182.647800000006</v>
      </c>
      <c r="L4268" s="12" t="s">
        <v>8520</v>
      </c>
    </row>
    <row r="4269" spans="1:12" x14ac:dyDescent="0.3">
      <c r="A4269" s="12" t="s">
        <v>8521</v>
      </c>
      <c r="B4269" s="12">
        <v>8</v>
      </c>
      <c r="C4269" s="12">
        <v>0</v>
      </c>
      <c r="D4269" s="12">
        <v>44.8322</v>
      </c>
      <c r="I4269" s="12" t="s">
        <v>3771</v>
      </c>
      <c r="J4269" s="12" t="s">
        <v>3771</v>
      </c>
      <c r="K4269" s="12">
        <v>280331.40749999997</v>
      </c>
      <c r="L4269" s="12" t="s">
        <v>8522</v>
      </c>
    </row>
    <row r="4270" spans="1:12" x14ac:dyDescent="0.3">
      <c r="A4270" s="12" t="s">
        <v>8523</v>
      </c>
      <c r="B4270" s="12">
        <v>3</v>
      </c>
      <c r="C4270" s="12">
        <v>0</v>
      </c>
      <c r="D4270" s="12">
        <v>12.173</v>
      </c>
      <c r="I4270" s="12" t="s">
        <v>3771</v>
      </c>
      <c r="J4270" s="12" t="s">
        <v>3771</v>
      </c>
      <c r="K4270" s="12">
        <v>114785.5521</v>
      </c>
      <c r="L4270" s="12" t="s">
        <v>8524</v>
      </c>
    </row>
    <row r="4271" spans="1:12" x14ac:dyDescent="0.3">
      <c r="A4271" s="12" t="s">
        <v>8525</v>
      </c>
      <c r="B4271" s="12">
        <v>1</v>
      </c>
      <c r="C4271" s="12">
        <v>0</v>
      </c>
      <c r="D4271" s="12">
        <v>4.6151</v>
      </c>
      <c r="I4271" s="12" t="s">
        <v>3771</v>
      </c>
      <c r="J4271" s="12" t="s">
        <v>3771</v>
      </c>
      <c r="K4271" s="12">
        <v>78064.231299999999</v>
      </c>
      <c r="L4271" s="12" t="s">
        <v>8526</v>
      </c>
    </row>
    <row r="4272" spans="1:12" x14ac:dyDescent="0.3">
      <c r="A4272" s="12" t="s">
        <v>8527</v>
      </c>
      <c r="B4272" s="12">
        <v>5</v>
      </c>
      <c r="C4272" s="12">
        <v>0</v>
      </c>
      <c r="D4272" s="12">
        <v>20.170999999999999</v>
      </c>
      <c r="I4272" s="12" t="s">
        <v>3771</v>
      </c>
      <c r="J4272" s="12" t="s">
        <v>3771</v>
      </c>
      <c r="K4272" s="12">
        <v>283476.60859999998</v>
      </c>
      <c r="L4272" s="12" t="s">
        <v>8528</v>
      </c>
    </row>
    <row r="4273" spans="1:12" x14ac:dyDescent="0.3">
      <c r="A4273" s="12" t="s">
        <v>8529</v>
      </c>
      <c r="B4273" s="12">
        <v>1</v>
      </c>
      <c r="C4273" s="12">
        <v>0</v>
      </c>
      <c r="D4273" s="12">
        <v>4.2008000000000001</v>
      </c>
      <c r="I4273" s="12" t="s">
        <v>3771</v>
      </c>
      <c r="J4273" s="12" t="s">
        <v>3771</v>
      </c>
      <c r="K4273" s="12">
        <v>67460.8514</v>
      </c>
      <c r="L4273" s="12" t="s">
        <v>8530</v>
      </c>
    </row>
    <row r="4274" spans="1:12" x14ac:dyDescent="0.3">
      <c r="A4274" s="12" t="s">
        <v>8531</v>
      </c>
      <c r="B4274" s="12">
        <v>1</v>
      </c>
      <c r="C4274" s="12">
        <v>0</v>
      </c>
      <c r="D4274" s="12">
        <v>4.3348000000000004</v>
      </c>
      <c r="I4274" s="12" t="s">
        <v>3771</v>
      </c>
      <c r="J4274" s="12" t="s">
        <v>3771</v>
      </c>
      <c r="K4274" s="12">
        <v>84300.391000000003</v>
      </c>
      <c r="L4274" s="12" t="s">
        <v>8532</v>
      </c>
    </row>
    <row r="4275" spans="1:12" x14ac:dyDescent="0.3">
      <c r="A4275" s="12" t="s">
        <v>8533</v>
      </c>
      <c r="B4275" s="12">
        <v>2</v>
      </c>
      <c r="C4275" s="12">
        <v>0</v>
      </c>
      <c r="D4275" s="12">
        <v>8.5985999999999994</v>
      </c>
      <c r="I4275" s="12" t="s">
        <v>3771</v>
      </c>
      <c r="J4275" s="12" t="s">
        <v>3771</v>
      </c>
      <c r="K4275" s="12">
        <v>69466.142500000002</v>
      </c>
      <c r="L4275" s="12" t="s">
        <v>8534</v>
      </c>
    </row>
    <row r="4276" spans="1:12" x14ac:dyDescent="0.3">
      <c r="A4276" s="12" t="s">
        <v>8535</v>
      </c>
      <c r="B4276" s="12">
        <v>5</v>
      </c>
      <c r="C4276" s="12">
        <v>0</v>
      </c>
      <c r="D4276" s="12">
        <v>19.737100000000002</v>
      </c>
      <c r="I4276" s="12" t="s">
        <v>3771</v>
      </c>
      <c r="J4276" s="12" t="s">
        <v>3771</v>
      </c>
      <c r="K4276" s="12">
        <v>234986.16</v>
      </c>
      <c r="L4276" s="12" t="s">
        <v>8536</v>
      </c>
    </row>
    <row r="4277" spans="1:12" x14ac:dyDescent="0.3">
      <c r="A4277" s="12" t="s">
        <v>8537</v>
      </c>
      <c r="B4277" s="12">
        <v>2</v>
      </c>
      <c r="C4277" s="12">
        <v>0</v>
      </c>
      <c r="D4277" s="12">
        <v>8.0526999999999997</v>
      </c>
      <c r="I4277" s="12" t="s">
        <v>3771</v>
      </c>
      <c r="J4277" s="12" t="s">
        <v>3771</v>
      </c>
      <c r="K4277" s="12">
        <v>119454.29180000001</v>
      </c>
      <c r="L4277" s="12" t="s">
        <v>8538</v>
      </c>
    </row>
    <row r="4278" spans="1:12" x14ac:dyDescent="0.3">
      <c r="A4278" s="12" t="s">
        <v>8539</v>
      </c>
      <c r="B4278" s="12">
        <v>1</v>
      </c>
      <c r="C4278" s="12">
        <v>0</v>
      </c>
      <c r="D4278" s="12">
        <v>4.4950999999999999</v>
      </c>
      <c r="I4278" s="12" t="s">
        <v>3771</v>
      </c>
      <c r="J4278" s="12" t="s">
        <v>3771</v>
      </c>
      <c r="K4278" s="12">
        <v>37241.743999999999</v>
      </c>
      <c r="L4278" s="12" t="s">
        <v>8540</v>
      </c>
    </row>
    <row r="4279" spans="1:12" x14ac:dyDescent="0.3">
      <c r="A4279" s="12" t="s">
        <v>8541</v>
      </c>
      <c r="B4279" s="12">
        <v>9</v>
      </c>
      <c r="C4279" s="12">
        <v>0</v>
      </c>
      <c r="D4279" s="12">
        <v>44.9315</v>
      </c>
      <c r="I4279" s="12" t="s">
        <v>3771</v>
      </c>
      <c r="J4279" s="12" t="s">
        <v>3771</v>
      </c>
      <c r="K4279" s="12">
        <v>117186.47960000001</v>
      </c>
      <c r="L4279" s="12" t="s">
        <v>8542</v>
      </c>
    </row>
    <row r="4280" spans="1:12" x14ac:dyDescent="0.3">
      <c r="A4280" s="12" t="s">
        <v>8543</v>
      </c>
      <c r="B4280" s="12">
        <v>2</v>
      </c>
      <c r="C4280" s="12">
        <v>0</v>
      </c>
      <c r="D4280" s="12">
        <v>7.9458000000000002</v>
      </c>
      <c r="I4280" s="12" t="s">
        <v>3771</v>
      </c>
      <c r="J4280" s="12" t="s">
        <v>3771</v>
      </c>
      <c r="K4280" s="12">
        <v>78580.298800000004</v>
      </c>
      <c r="L4280" s="12" t="s">
        <v>8544</v>
      </c>
    </row>
    <row r="4281" spans="1:12" x14ac:dyDescent="0.3">
      <c r="A4281" s="12" t="s">
        <v>8545</v>
      </c>
      <c r="B4281" s="12">
        <v>2</v>
      </c>
      <c r="C4281" s="12">
        <v>0</v>
      </c>
      <c r="D4281" s="12">
        <v>9.1395</v>
      </c>
      <c r="I4281" s="12" t="s">
        <v>3771</v>
      </c>
      <c r="J4281" s="12" t="s">
        <v>3771</v>
      </c>
      <c r="K4281" s="12">
        <v>49259.083100000003</v>
      </c>
      <c r="L4281" s="12" t="s">
        <v>8546</v>
      </c>
    </row>
    <row r="4282" spans="1:12" x14ac:dyDescent="0.3">
      <c r="A4282" s="12" t="s">
        <v>8547</v>
      </c>
      <c r="B4282" s="12">
        <v>1</v>
      </c>
      <c r="C4282" s="12">
        <v>0</v>
      </c>
      <c r="D4282" s="12">
        <v>4.6471999999999998</v>
      </c>
      <c r="I4282" s="12" t="s">
        <v>3771</v>
      </c>
      <c r="J4282" s="12" t="s">
        <v>3771</v>
      </c>
      <c r="K4282" s="12">
        <v>64321.759100000003</v>
      </c>
      <c r="L4282" s="12" t="s">
        <v>8548</v>
      </c>
    </row>
    <row r="4283" spans="1:12" x14ac:dyDescent="0.3">
      <c r="A4283" s="12" t="s">
        <v>8549</v>
      </c>
      <c r="B4283" s="12">
        <v>1</v>
      </c>
      <c r="C4283" s="12">
        <v>0</v>
      </c>
      <c r="D4283" s="12">
        <v>5.1289999999999996</v>
      </c>
      <c r="I4283" s="12" t="s">
        <v>3771</v>
      </c>
      <c r="J4283" s="12" t="s">
        <v>3771</v>
      </c>
      <c r="K4283" s="12">
        <v>54779.856800000001</v>
      </c>
      <c r="L4283" s="12" t="s">
        <v>8550</v>
      </c>
    </row>
    <row r="4284" spans="1:12" x14ac:dyDescent="0.3">
      <c r="A4284" s="12" t="s">
        <v>8551</v>
      </c>
      <c r="B4284" s="12">
        <v>2</v>
      </c>
      <c r="C4284" s="12">
        <v>0</v>
      </c>
      <c r="D4284" s="12">
        <v>8.5458999999999996</v>
      </c>
      <c r="I4284" s="12" t="s">
        <v>3771</v>
      </c>
      <c r="J4284" s="12" t="s">
        <v>3771</v>
      </c>
      <c r="K4284" s="12">
        <v>97488.369300000006</v>
      </c>
      <c r="L4284" s="12" t="s">
        <v>8552</v>
      </c>
    </row>
    <row r="4285" spans="1:12" x14ac:dyDescent="0.3">
      <c r="A4285" s="12" t="s">
        <v>8553</v>
      </c>
      <c r="B4285" s="12">
        <v>2</v>
      </c>
      <c r="C4285" s="12">
        <v>0</v>
      </c>
      <c r="D4285" s="12">
        <v>8.9209999999999994</v>
      </c>
      <c r="I4285" s="12" t="s">
        <v>3771</v>
      </c>
      <c r="J4285" s="12" t="s">
        <v>3771</v>
      </c>
      <c r="K4285" s="12">
        <v>52089.7863</v>
      </c>
      <c r="L4285" s="12" t="s">
        <v>8554</v>
      </c>
    </row>
    <row r="4286" spans="1:12" x14ac:dyDescent="0.3">
      <c r="A4286" s="12" t="s">
        <v>8555</v>
      </c>
      <c r="B4286" s="12">
        <v>1</v>
      </c>
      <c r="C4286" s="12">
        <v>0</v>
      </c>
      <c r="D4286" s="12">
        <v>4.3998999999999997</v>
      </c>
      <c r="I4286" s="12" t="s">
        <v>3771</v>
      </c>
      <c r="J4286" s="12" t="s">
        <v>3771</v>
      </c>
      <c r="K4286" s="12">
        <v>70522.105200000005</v>
      </c>
      <c r="L4286" s="12" t="s">
        <v>8556</v>
      </c>
    </row>
    <row r="4287" spans="1:12" x14ac:dyDescent="0.3">
      <c r="A4287" s="12" t="s">
        <v>8557</v>
      </c>
      <c r="B4287" s="12">
        <v>2</v>
      </c>
      <c r="C4287" s="12">
        <v>0</v>
      </c>
      <c r="D4287" s="12">
        <v>12.546200000000001</v>
      </c>
      <c r="I4287" s="12" t="s">
        <v>3771</v>
      </c>
      <c r="J4287" s="12" t="s">
        <v>3771</v>
      </c>
      <c r="K4287" s="12">
        <v>58651.976000000002</v>
      </c>
      <c r="L4287" s="12" t="s">
        <v>8558</v>
      </c>
    </row>
    <row r="4288" spans="1:12" x14ac:dyDescent="0.3">
      <c r="A4288" s="12" t="s">
        <v>8559</v>
      </c>
      <c r="B4288" s="12">
        <v>4</v>
      </c>
      <c r="C4288" s="12">
        <v>0</v>
      </c>
      <c r="D4288" s="12">
        <v>16.583300000000001</v>
      </c>
      <c r="I4288" s="12" t="s">
        <v>3771</v>
      </c>
      <c r="J4288" s="12" t="s">
        <v>3771</v>
      </c>
      <c r="K4288" s="12">
        <v>75749.077600000004</v>
      </c>
      <c r="L4288" s="12" t="s">
        <v>8560</v>
      </c>
    </row>
    <row r="4289" spans="1:12" x14ac:dyDescent="0.3">
      <c r="A4289" s="12" t="s">
        <v>8561</v>
      </c>
      <c r="B4289" s="12">
        <v>1</v>
      </c>
      <c r="C4289" s="12">
        <v>0</v>
      </c>
      <c r="D4289" s="12">
        <v>4.2096999999999998</v>
      </c>
      <c r="I4289" s="12" t="s">
        <v>3771</v>
      </c>
      <c r="J4289" s="12" t="s">
        <v>3771</v>
      </c>
      <c r="K4289" s="12">
        <v>66803.2981</v>
      </c>
      <c r="L4289" s="12" t="s">
        <v>8562</v>
      </c>
    </row>
    <row r="4290" spans="1:12" x14ac:dyDescent="0.3">
      <c r="A4290" s="12" t="s">
        <v>8563</v>
      </c>
      <c r="B4290" s="12">
        <v>5</v>
      </c>
      <c r="C4290" s="12">
        <v>0</v>
      </c>
      <c r="D4290" s="12">
        <v>16.718699999999998</v>
      </c>
      <c r="I4290" s="12" t="s">
        <v>3771</v>
      </c>
      <c r="J4290" s="12" t="s">
        <v>3771</v>
      </c>
      <c r="K4290" s="12">
        <v>99073.276299999998</v>
      </c>
      <c r="L4290" s="12" t="s">
        <v>8564</v>
      </c>
    </row>
    <row r="4291" spans="1:12" x14ac:dyDescent="0.3">
      <c r="A4291" s="12" t="s">
        <v>8565</v>
      </c>
      <c r="B4291" s="12">
        <v>5</v>
      </c>
      <c r="C4291" s="12">
        <v>0</v>
      </c>
      <c r="D4291" s="12">
        <v>21.9176</v>
      </c>
      <c r="I4291" s="12" t="s">
        <v>3771</v>
      </c>
      <c r="J4291" s="12" t="s">
        <v>3771</v>
      </c>
      <c r="K4291" s="12">
        <v>215049.09179999999</v>
      </c>
      <c r="L4291" s="12" t="s">
        <v>8566</v>
      </c>
    </row>
    <row r="4292" spans="1:12" x14ac:dyDescent="0.3">
      <c r="A4292" s="12" t="s">
        <v>8567</v>
      </c>
      <c r="B4292" s="12">
        <v>3</v>
      </c>
      <c r="C4292" s="12">
        <v>0</v>
      </c>
      <c r="D4292" s="12">
        <v>12.697100000000001</v>
      </c>
      <c r="I4292" s="12" t="s">
        <v>3771</v>
      </c>
      <c r="J4292" s="12" t="s">
        <v>3771</v>
      </c>
      <c r="K4292" s="12">
        <v>179066.4822</v>
      </c>
      <c r="L4292" s="12" t="s">
        <v>8568</v>
      </c>
    </row>
    <row r="4293" spans="1:12" x14ac:dyDescent="0.3">
      <c r="A4293" s="12" t="s">
        <v>8569</v>
      </c>
      <c r="B4293" s="12">
        <v>3</v>
      </c>
      <c r="C4293" s="12">
        <v>0</v>
      </c>
      <c r="D4293" s="12">
        <v>9.2797999999999998</v>
      </c>
      <c r="I4293" s="12" t="s">
        <v>3771</v>
      </c>
      <c r="J4293" s="12" t="s">
        <v>3771</v>
      </c>
      <c r="K4293" s="12">
        <v>215578.7046</v>
      </c>
      <c r="L4293" s="12" t="s">
        <v>8570</v>
      </c>
    </row>
    <row r="4294" spans="1:12" x14ac:dyDescent="0.3">
      <c r="A4294" s="12" t="s">
        <v>8571</v>
      </c>
      <c r="B4294" s="12">
        <v>2</v>
      </c>
      <c r="C4294" s="12">
        <v>0</v>
      </c>
      <c r="D4294" s="12">
        <v>9.0190999999999999</v>
      </c>
      <c r="I4294" s="12" t="s">
        <v>3771</v>
      </c>
      <c r="J4294" s="12" t="s">
        <v>3771</v>
      </c>
      <c r="K4294" s="12">
        <v>34378.234700000001</v>
      </c>
      <c r="L4294" s="12" t="s">
        <v>8572</v>
      </c>
    </row>
    <row r="4295" spans="1:12" x14ac:dyDescent="0.3">
      <c r="A4295" s="12" t="s">
        <v>8573</v>
      </c>
      <c r="B4295" s="12">
        <v>1</v>
      </c>
      <c r="C4295" s="12">
        <v>0</v>
      </c>
      <c r="D4295" s="12">
        <v>4.4222000000000001</v>
      </c>
      <c r="I4295" s="12" t="s">
        <v>3771</v>
      </c>
      <c r="J4295" s="12" t="s">
        <v>3771</v>
      </c>
      <c r="K4295" s="12">
        <v>122270.3276</v>
      </c>
      <c r="L4295" s="12" t="s">
        <v>8574</v>
      </c>
    </row>
    <row r="4296" spans="1:12" x14ac:dyDescent="0.3">
      <c r="A4296" s="12" t="s">
        <v>8575</v>
      </c>
      <c r="B4296" s="12">
        <v>4</v>
      </c>
      <c r="C4296" s="12">
        <v>0</v>
      </c>
      <c r="D4296" s="12">
        <v>16.7211</v>
      </c>
      <c r="I4296" s="12" t="s">
        <v>3771</v>
      </c>
      <c r="J4296" s="12" t="s">
        <v>3771</v>
      </c>
      <c r="K4296" s="12">
        <v>122125.7648</v>
      </c>
      <c r="L4296" s="12" t="s">
        <v>8576</v>
      </c>
    </row>
    <row r="4297" spans="1:12" x14ac:dyDescent="0.3">
      <c r="A4297" s="12" t="s">
        <v>8577</v>
      </c>
      <c r="B4297" s="12">
        <v>4</v>
      </c>
      <c r="C4297" s="12">
        <v>0</v>
      </c>
      <c r="D4297" s="12">
        <v>17.090199999999999</v>
      </c>
      <c r="I4297" s="12" t="s">
        <v>3771</v>
      </c>
      <c r="J4297" s="12" t="s">
        <v>3771</v>
      </c>
      <c r="K4297" s="12">
        <v>239405.31039999999</v>
      </c>
      <c r="L4297" s="12" t="s">
        <v>8578</v>
      </c>
    </row>
    <row r="4298" spans="1:12" x14ac:dyDescent="0.3">
      <c r="A4298" s="12" t="s">
        <v>8579</v>
      </c>
      <c r="B4298" s="12">
        <v>1</v>
      </c>
      <c r="C4298" s="12">
        <v>0</v>
      </c>
      <c r="D4298" s="12">
        <v>3.9177</v>
      </c>
      <c r="I4298" s="12" t="s">
        <v>3771</v>
      </c>
      <c r="J4298" s="12" t="s">
        <v>3771</v>
      </c>
      <c r="K4298" s="12">
        <v>53821.341699999997</v>
      </c>
      <c r="L4298" s="12" t="s">
        <v>8580</v>
      </c>
    </row>
    <row r="4299" spans="1:12" x14ac:dyDescent="0.3">
      <c r="A4299" s="12" t="s">
        <v>8581</v>
      </c>
      <c r="B4299" s="12">
        <v>7</v>
      </c>
      <c r="C4299" s="12">
        <v>0</v>
      </c>
      <c r="D4299" s="12">
        <v>33.114699999999999</v>
      </c>
      <c r="I4299" s="12" t="s">
        <v>3771</v>
      </c>
      <c r="J4299" s="12" t="s">
        <v>3771</v>
      </c>
      <c r="K4299" s="12">
        <v>238670.1091</v>
      </c>
      <c r="L4299" s="12" t="s">
        <v>8582</v>
      </c>
    </row>
    <row r="4300" spans="1:12" x14ac:dyDescent="0.3">
      <c r="A4300" s="12" t="s">
        <v>8583</v>
      </c>
      <c r="B4300" s="12">
        <v>1</v>
      </c>
      <c r="C4300" s="12">
        <v>0</v>
      </c>
      <c r="D4300" s="12">
        <v>12.286799999999999</v>
      </c>
      <c r="I4300" s="12" t="s">
        <v>3771</v>
      </c>
      <c r="J4300" s="12" t="s">
        <v>3771</v>
      </c>
      <c r="K4300" s="12">
        <v>49642.8698</v>
      </c>
      <c r="L4300" s="12" t="s">
        <v>8584</v>
      </c>
    </row>
    <row r="4301" spans="1:12" x14ac:dyDescent="0.3">
      <c r="A4301" s="12" t="s">
        <v>8585</v>
      </c>
      <c r="B4301" s="12">
        <v>7</v>
      </c>
      <c r="C4301" s="12">
        <v>0</v>
      </c>
      <c r="D4301" s="12">
        <v>29.4514</v>
      </c>
      <c r="I4301" s="12" t="s">
        <v>3771</v>
      </c>
      <c r="J4301" s="12" t="s">
        <v>3771</v>
      </c>
      <c r="K4301" s="12">
        <v>251983.5062</v>
      </c>
      <c r="L4301" s="12" t="s">
        <v>8586</v>
      </c>
    </row>
    <row r="4302" spans="1:12" x14ac:dyDescent="0.3">
      <c r="A4302" s="12" t="s">
        <v>8587</v>
      </c>
      <c r="B4302" s="12">
        <v>3</v>
      </c>
      <c r="C4302" s="12">
        <v>0</v>
      </c>
      <c r="D4302" s="12">
        <v>17.454699999999999</v>
      </c>
      <c r="I4302" s="12" t="s">
        <v>3771</v>
      </c>
      <c r="J4302" s="12" t="s">
        <v>3771</v>
      </c>
      <c r="K4302" s="12">
        <v>121533.1626</v>
      </c>
      <c r="L4302" s="12" t="s">
        <v>8588</v>
      </c>
    </row>
    <row r="4303" spans="1:12" x14ac:dyDescent="0.3">
      <c r="A4303" s="12" t="s">
        <v>8589</v>
      </c>
      <c r="B4303" s="12">
        <v>3</v>
      </c>
      <c r="C4303" s="12">
        <v>0</v>
      </c>
      <c r="D4303" s="12">
        <v>13.6976</v>
      </c>
      <c r="I4303" s="12" t="s">
        <v>3771</v>
      </c>
      <c r="J4303" s="12" t="s">
        <v>3771</v>
      </c>
      <c r="K4303" s="12">
        <v>50939.134700000002</v>
      </c>
      <c r="L4303" s="12" t="s">
        <v>8590</v>
      </c>
    </row>
    <row r="4304" spans="1:12" x14ac:dyDescent="0.3">
      <c r="A4304" s="12" t="s">
        <v>8591</v>
      </c>
      <c r="B4304" s="12">
        <v>1</v>
      </c>
      <c r="C4304" s="12">
        <v>0</v>
      </c>
      <c r="D4304" s="12">
        <v>4.6166999999999998</v>
      </c>
      <c r="I4304" s="12" t="s">
        <v>3771</v>
      </c>
      <c r="J4304" s="12" t="s">
        <v>3771</v>
      </c>
      <c r="K4304" s="12">
        <v>72509.720100000006</v>
      </c>
      <c r="L4304" s="12" t="s">
        <v>8592</v>
      </c>
    </row>
    <row r="4305" spans="1:12" x14ac:dyDescent="0.3">
      <c r="A4305" s="12" t="s">
        <v>8593</v>
      </c>
      <c r="B4305" s="12">
        <v>2</v>
      </c>
      <c r="C4305" s="12">
        <v>0</v>
      </c>
      <c r="D4305" s="12">
        <v>8.7570999999999994</v>
      </c>
      <c r="I4305" s="12" t="s">
        <v>3771</v>
      </c>
      <c r="J4305" s="12" t="s">
        <v>3771</v>
      </c>
      <c r="K4305" s="12">
        <v>57239.341899999999</v>
      </c>
      <c r="L4305" s="12" t="s">
        <v>8594</v>
      </c>
    </row>
    <row r="4306" spans="1:12" x14ac:dyDescent="0.3">
      <c r="A4306" s="12" t="s">
        <v>8595</v>
      </c>
      <c r="B4306" s="12">
        <v>2</v>
      </c>
      <c r="C4306" s="12">
        <v>0</v>
      </c>
      <c r="D4306" s="12">
        <v>9.9072999999999993</v>
      </c>
      <c r="I4306" s="12" t="s">
        <v>3771</v>
      </c>
      <c r="J4306" s="12" t="s">
        <v>3771</v>
      </c>
      <c r="K4306" s="12">
        <v>80347.941699999996</v>
      </c>
      <c r="L4306" s="12" t="s">
        <v>8596</v>
      </c>
    </row>
    <row r="4307" spans="1:12" x14ac:dyDescent="0.3">
      <c r="A4307" s="12" t="s">
        <v>8597</v>
      </c>
      <c r="B4307" s="12">
        <v>3</v>
      </c>
      <c r="C4307" s="12">
        <v>0</v>
      </c>
      <c r="D4307" s="12">
        <v>11.4382</v>
      </c>
      <c r="I4307" s="12" t="s">
        <v>3771</v>
      </c>
      <c r="J4307" s="12" t="s">
        <v>3771</v>
      </c>
      <c r="K4307" s="12">
        <v>108901.83990000001</v>
      </c>
      <c r="L4307" s="12" t="s">
        <v>8598</v>
      </c>
    </row>
    <row r="4308" spans="1:12" x14ac:dyDescent="0.3">
      <c r="A4308" s="12" t="s">
        <v>8599</v>
      </c>
      <c r="B4308" s="12">
        <v>1</v>
      </c>
      <c r="C4308" s="12">
        <v>0</v>
      </c>
      <c r="D4308" s="12">
        <v>4.8574000000000002</v>
      </c>
      <c r="I4308" s="12" t="s">
        <v>3771</v>
      </c>
      <c r="J4308" s="12" t="s">
        <v>3771</v>
      </c>
      <c r="K4308" s="12">
        <v>25344.865000000002</v>
      </c>
      <c r="L4308" s="12" t="s">
        <v>8600</v>
      </c>
    </row>
    <row r="4309" spans="1:12" x14ac:dyDescent="0.3">
      <c r="A4309" s="12" t="s">
        <v>8601</v>
      </c>
      <c r="B4309" s="12">
        <v>3</v>
      </c>
      <c r="C4309" s="12">
        <v>0</v>
      </c>
      <c r="D4309" s="12">
        <v>19.054300000000001</v>
      </c>
      <c r="I4309" s="12" t="s">
        <v>3771</v>
      </c>
      <c r="J4309" s="12" t="s">
        <v>3771</v>
      </c>
      <c r="K4309" s="12">
        <v>42959.191800000001</v>
      </c>
      <c r="L4309" s="12" t="s">
        <v>8602</v>
      </c>
    </row>
    <row r="4310" spans="1:12" x14ac:dyDescent="0.3">
      <c r="A4310" s="12" t="s">
        <v>8603</v>
      </c>
      <c r="B4310" s="12">
        <v>1</v>
      </c>
      <c r="C4310" s="12">
        <v>0</v>
      </c>
      <c r="D4310" s="12">
        <v>4.819</v>
      </c>
      <c r="I4310" s="12" t="s">
        <v>3771</v>
      </c>
      <c r="J4310" s="12" t="s">
        <v>3771</v>
      </c>
      <c r="K4310" s="12">
        <v>48126.935899999997</v>
      </c>
      <c r="L4310" s="12" t="s">
        <v>8604</v>
      </c>
    </row>
    <row r="4311" spans="1:12" x14ac:dyDescent="0.3">
      <c r="A4311" s="12" t="s">
        <v>8605</v>
      </c>
      <c r="B4311" s="12">
        <v>3</v>
      </c>
      <c r="C4311" s="12">
        <v>0</v>
      </c>
      <c r="D4311" s="12">
        <v>13.369300000000001</v>
      </c>
      <c r="I4311" s="12" t="s">
        <v>3771</v>
      </c>
      <c r="J4311" s="12" t="s">
        <v>3771</v>
      </c>
      <c r="K4311" s="12">
        <v>67327.525099999999</v>
      </c>
      <c r="L4311" s="12" t="s">
        <v>8606</v>
      </c>
    </row>
    <row r="4312" spans="1:12" x14ac:dyDescent="0.3">
      <c r="A4312" s="12" t="s">
        <v>8607</v>
      </c>
      <c r="B4312" s="12">
        <v>2</v>
      </c>
      <c r="C4312" s="12">
        <v>0</v>
      </c>
      <c r="D4312" s="12">
        <v>8.9884000000000004</v>
      </c>
      <c r="I4312" s="12" t="s">
        <v>3771</v>
      </c>
      <c r="J4312" s="12" t="s">
        <v>3771</v>
      </c>
      <c r="K4312" s="12">
        <v>116941.9939</v>
      </c>
      <c r="L4312" s="12" t="s">
        <v>8608</v>
      </c>
    </row>
    <row r="4313" spans="1:12" x14ac:dyDescent="0.3">
      <c r="A4313" s="12" t="s">
        <v>8609</v>
      </c>
      <c r="B4313" s="12">
        <v>3</v>
      </c>
      <c r="C4313" s="12">
        <v>0</v>
      </c>
      <c r="D4313" s="12">
        <v>13.089499999999999</v>
      </c>
      <c r="I4313" s="12" t="s">
        <v>3771</v>
      </c>
      <c r="J4313" s="12" t="s">
        <v>3771</v>
      </c>
      <c r="K4313" s="12">
        <v>162653.03580000001</v>
      </c>
      <c r="L4313" s="12" t="s">
        <v>8610</v>
      </c>
    </row>
    <row r="4314" spans="1:12" x14ac:dyDescent="0.3">
      <c r="A4314" s="12" t="s">
        <v>8611</v>
      </c>
      <c r="B4314" s="12">
        <v>2</v>
      </c>
      <c r="C4314" s="12">
        <v>0</v>
      </c>
      <c r="D4314" s="12">
        <v>8.5314999999999994</v>
      </c>
      <c r="I4314" s="12" t="s">
        <v>3771</v>
      </c>
      <c r="J4314" s="12" t="s">
        <v>3771</v>
      </c>
      <c r="K4314" s="12">
        <v>55946.645900000003</v>
      </c>
      <c r="L4314" s="12" t="s">
        <v>8612</v>
      </c>
    </row>
    <row r="4315" spans="1:12" x14ac:dyDescent="0.3">
      <c r="A4315" s="12" t="s">
        <v>8613</v>
      </c>
      <c r="B4315" s="12">
        <v>1</v>
      </c>
      <c r="C4315" s="12">
        <v>0</v>
      </c>
      <c r="D4315" s="12">
        <v>4.3520000000000003</v>
      </c>
      <c r="I4315" s="12" t="s">
        <v>3771</v>
      </c>
      <c r="J4315" s="12" t="s">
        <v>3771</v>
      </c>
      <c r="K4315" s="12">
        <v>175831.98190000001</v>
      </c>
      <c r="L4315" s="12" t="s">
        <v>8614</v>
      </c>
    </row>
    <row r="4316" spans="1:12" x14ac:dyDescent="0.3">
      <c r="A4316" s="12" t="s">
        <v>8615</v>
      </c>
      <c r="B4316" s="12">
        <v>1</v>
      </c>
      <c r="C4316" s="12">
        <v>0</v>
      </c>
      <c r="D4316" s="12">
        <v>3.2006999999999999</v>
      </c>
      <c r="I4316" s="12" t="s">
        <v>3771</v>
      </c>
      <c r="J4316" s="12" t="s">
        <v>3771</v>
      </c>
      <c r="K4316" s="12">
        <v>59610.976499999997</v>
      </c>
      <c r="L4316" s="12" t="s">
        <v>8616</v>
      </c>
    </row>
    <row r="4317" spans="1:12" x14ac:dyDescent="0.3">
      <c r="A4317" s="12" t="s">
        <v>8617</v>
      </c>
      <c r="B4317" s="12">
        <v>3</v>
      </c>
      <c r="C4317" s="12">
        <v>0</v>
      </c>
      <c r="D4317" s="12">
        <v>16.541899999999998</v>
      </c>
      <c r="I4317" s="12" t="s">
        <v>3771</v>
      </c>
      <c r="J4317" s="12" t="s">
        <v>3771</v>
      </c>
      <c r="K4317" s="12">
        <v>78033.228900000002</v>
      </c>
      <c r="L4317" s="12" t="s">
        <v>8618</v>
      </c>
    </row>
    <row r="4318" spans="1:12" x14ac:dyDescent="0.3">
      <c r="A4318" s="12" t="s">
        <v>8619</v>
      </c>
      <c r="B4318" s="12">
        <v>1</v>
      </c>
      <c r="C4318" s="12">
        <v>0</v>
      </c>
      <c r="D4318" s="12">
        <v>8.5226000000000006</v>
      </c>
      <c r="I4318" s="12" t="s">
        <v>3771</v>
      </c>
      <c r="J4318" s="12" t="s">
        <v>3771</v>
      </c>
      <c r="K4318" s="12">
        <v>54178.253599999996</v>
      </c>
      <c r="L4318" s="12" t="s">
        <v>8620</v>
      </c>
    </row>
    <row r="4319" spans="1:12" x14ac:dyDescent="0.3">
      <c r="A4319" s="12" t="s">
        <v>8621</v>
      </c>
      <c r="B4319" s="12">
        <v>4</v>
      </c>
      <c r="C4319" s="12">
        <v>0</v>
      </c>
      <c r="D4319" s="12">
        <v>20.0745</v>
      </c>
      <c r="I4319" s="12" t="s">
        <v>3771</v>
      </c>
      <c r="J4319" s="12" t="s">
        <v>3771</v>
      </c>
      <c r="K4319" s="12">
        <v>80725.399300000005</v>
      </c>
      <c r="L4319" s="12" t="s">
        <v>8622</v>
      </c>
    </row>
    <row r="4320" spans="1:12" x14ac:dyDescent="0.3">
      <c r="A4320" s="12" t="s">
        <v>8623</v>
      </c>
      <c r="B4320" s="12">
        <v>3</v>
      </c>
      <c r="C4320" s="12">
        <v>0</v>
      </c>
      <c r="D4320" s="12">
        <v>11.0113</v>
      </c>
      <c r="I4320" s="12" t="s">
        <v>3771</v>
      </c>
      <c r="J4320" s="12" t="s">
        <v>3771</v>
      </c>
      <c r="K4320" s="12">
        <v>67819.145600000003</v>
      </c>
      <c r="L4320" s="12" t="s">
        <v>8624</v>
      </c>
    </row>
    <row r="4321" spans="1:12" x14ac:dyDescent="0.3">
      <c r="A4321" s="12" t="s">
        <v>8625</v>
      </c>
      <c r="B4321" s="12">
        <v>4</v>
      </c>
      <c r="C4321" s="12">
        <v>0</v>
      </c>
      <c r="D4321" s="12">
        <v>16.447299999999998</v>
      </c>
      <c r="I4321" s="12" t="s">
        <v>3771</v>
      </c>
      <c r="J4321" s="12" t="s">
        <v>3771</v>
      </c>
      <c r="K4321" s="12">
        <v>78275.520799999998</v>
      </c>
      <c r="L4321" s="12" t="s">
        <v>8626</v>
      </c>
    </row>
    <row r="4322" spans="1:12" x14ac:dyDescent="0.3">
      <c r="A4322" s="12" t="s">
        <v>8627</v>
      </c>
      <c r="B4322" s="12">
        <v>1</v>
      </c>
      <c r="C4322" s="12">
        <v>0</v>
      </c>
      <c r="D4322" s="12">
        <v>4.0125999999999999</v>
      </c>
      <c r="I4322" s="12" t="s">
        <v>3771</v>
      </c>
      <c r="J4322" s="12" t="s">
        <v>3771</v>
      </c>
      <c r="K4322" s="12">
        <v>41185.244299999998</v>
      </c>
      <c r="L4322" s="12" t="s">
        <v>8628</v>
      </c>
    </row>
    <row r="4323" spans="1:12" x14ac:dyDescent="0.3">
      <c r="A4323" s="12" t="s">
        <v>8629</v>
      </c>
      <c r="B4323" s="12">
        <v>1</v>
      </c>
      <c r="C4323" s="12">
        <v>0</v>
      </c>
      <c r="D4323" s="12">
        <v>3.2599</v>
      </c>
      <c r="I4323" s="12" t="s">
        <v>3771</v>
      </c>
      <c r="J4323" s="12" t="s">
        <v>3771</v>
      </c>
      <c r="K4323" s="12">
        <v>134718.05290000001</v>
      </c>
      <c r="L4323" s="12" t="s">
        <v>8630</v>
      </c>
    </row>
    <row r="4324" spans="1:12" x14ac:dyDescent="0.3">
      <c r="A4324" s="12" t="s">
        <v>8631</v>
      </c>
      <c r="B4324" s="12">
        <v>2</v>
      </c>
      <c r="C4324" s="12">
        <v>0</v>
      </c>
      <c r="D4324" s="12">
        <v>7.4988999999999999</v>
      </c>
      <c r="I4324" s="12" t="s">
        <v>3771</v>
      </c>
      <c r="J4324" s="12" t="s">
        <v>3771</v>
      </c>
      <c r="K4324" s="12">
        <v>85250.798599999995</v>
      </c>
      <c r="L4324" s="12" t="s">
        <v>8632</v>
      </c>
    </row>
    <row r="4325" spans="1:12" x14ac:dyDescent="0.3">
      <c r="A4325" s="12" t="s">
        <v>8633</v>
      </c>
      <c r="B4325" s="12">
        <v>1</v>
      </c>
      <c r="C4325" s="12">
        <v>0</v>
      </c>
      <c r="D4325" s="12">
        <v>3.9350999999999998</v>
      </c>
      <c r="I4325" s="12" t="s">
        <v>3771</v>
      </c>
      <c r="J4325" s="12" t="s">
        <v>3771</v>
      </c>
      <c r="K4325" s="12">
        <v>65723.038</v>
      </c>
      <c r="L4325" s="12" t="s">
        <v>8634</v>
      </c>
    </row>
    <row r="4326" spans="1:12" x14ac:dyDescent="0.3">
      <c r="A4326" s="12" t="s">
        <v>8635</v>
      </c>
      <c r="B4326" s="12">
        <v>4</v>
      </c>
      <c r="C4326" s="12">
        <v>0</v>
      </c>
      <c r="D4326" s="12">
        <v>16.4787</v>
      </c>
      <c r="I4326" s="12" t="s">
        <v>3771</v>
      </c>
      <c r="J4326" s="12" t="s">
        <v>3771</v>
      </c>
      <c r="K4326" s="12">
        <v>133450.56969999999</v>
      </c>
      <c r="L4326" s="12" t="s">
        <v>8636</v>
      </c>
    </row>
    <row r="4327" spans="1:12" x14ac:dyDescent="0.3">
      <c r="A4327" s="12" t="s">
        <v>8637</v>
      </c>
      <c r="B4327" s="12">
        <v>2</v>
      </c>
      <c r="C4327" s="12">
        <v>0</v>
      </c>
      <c r="D4327" s="12">
        <v>7.1395</v>
      </c>
      <c r="I4327" s="12" t="s">
        <v>3771</v>
      </c>
      <c r="J4327" s="12" t="s">
        <v>3771</v>
      </c>
      <c r="K4327" s="12">
        <v>47160.024899999997</v>
      </c>
      <c r="L4327" s="12" t="s">
        <v>8638</v>
      </c>
    </row>
    <row r="4328" spans="1:12" x14ac:dyDescent="0.3">
      <c r="A4328" s="12" t="s">
        <v>8639</v>
      </c>
      <c r="B4328" s="12">
        <v>4</v>
      </c>
      <c r="C4328" s="12">
        <v>0</v>
      </c>
      <c r="D4328" s="12">
        <v>17.6022</v>
      </c>
      <c r="I4328" s="12" t="s">
        <v>3771</v>
      </c>
      <c r="J4328" s="12" t="s">
        <v>3771</v>
      </c>
      <c r="K4328" s="12">
        <v>125169</v>
      </c>
      <c r="L4328" s="12" t="s">
        <v>8640</v>
      </c>
    </row>
    <row r="4329" spans="1:12" x14ac:dyDescent="0.3">
      <c r="A4329" s="12" t="s">
        <v>8641</v>
      </c>
      <c r="B4329" s="12">
        <v>3</v>
      </c>
      <c r="C4329" s="12">
        <v>0</v>
      </c>
      <c r="D4329" s="12">
        <v>13.2456</v>
      </c>
      <c r="I4329" s="12" t="s">
        <v>3771</v>
      </c>
      <c r="J4329" s="12" t="s">
        <v>3771</v>
      </c>
      <c r="K4329" s="12">
        <v>122893.84639999999</v>
      </c>
      <c r="L4329" s="12" t="s">
        <v>8642</v>
      </c>
    </row>
    <row r="4330" spans="1:12" x14ac:dyDescent="0.3">
      <c r="A4330" s="12" t="s">
        <v>8643</v>
      </c>
      <c r="B4330" s="12">
        <v>2</v>
      </c>
      <c r="C4330" s="12">
        <v>0</v>
      </c>
      <c r="D4330" s="12">
        <v>7.4629000000000003</v>
      </c>
      <c r="I4330" s="12" t="s">
        <v>3771</v>
      </c>
      <c r="J4330" s="12" t="s">
        <v>3771</v>
      </c>
      <c r="K4330" s="12">
        <v>74424.717999999993</v>
      </c>
      <c r="L4330" s="12" t="s">
        <v>8644</v>
      </c>
    </row>
    <row r="4331" spans="1:12" x14ac:dyDescent="0.3">
      <c r="A4331" s="12" t="s">
        <v>8645</v>
      </c>
      <c r="B4331" s="12">
        <v>1</v>
      </c>
      <c r="C4331" s="12">
        <v>0</v>
      </c>
      <c r="D4331" s="12">
        <v>4.6178999999999997</v>
      </c>
      <c r="I4331" s="12" t="s">
        <v>3771</v>
      </c>
      <c r="J4331" s="12" t="s">
        <v>3771</v>
      </c>
      <c r="K4331" s="12">
        <v>70672.729000000007</v>
      </c>
      <c r="L4331" s="12" t="s">
        <v>8646</v>
      </c>
    </row>
    <row r="4332" spans="1:12" x14ac:dyDescent="0.3">
      <c r="A4332" s="12" t="s">
        <v>8647</v>
      </c>
      <c r="B4332" s="12">
        <v>1</v>
      </c>
      <c r="C4332" s="12">
        <v>0</v>
      </c>
      <c r="D4332" s="12">
        <v>4.3244999999999996</v>
      </c>
      <c r="I4332" s="12" t="s">
        <v>3771</v>
      </c>
      <c r="J4332" s="12" t="s">
        <v>3771</v>
      </c>
      <c r="K4332" s="12">
        <v>55469.009100000003</v>
      </c>
      <c r="L4332" s="12" t="s">
        <v>8648</v>
      </c>
    </row>
    <row r="4333" spans="1:12" x14ac:dyDescent="0.3">
      <c r="A4333" s="12" t="s">
        <v>8649</v>
      </c>
      <c r="B4333" s="12">
        <v>2</v>
      </c>
      <c r="C4333" s="12">
        <v>0</v>
      </c>
      <c r="D4333" s="12">
        <v>12.1127</v>
      </c>
      <c r="I4333" s="12" t="s">
        <v>3771</v>
      </c>
      <c r="J4333" s="12" t="s">
        <v>3771</v>
      </c>
      <c r="K4333" s="12">
        <v>71329.741500000004</v>
      </c>
      <c r="L4333" s="12" t="s">
        <v>8650</v>
      </c>
    </row>
    <row r="4334" spans="1:12" x14ac:dyDescent="0.3">
      <c r="A4334" s="12" t="s">
        <v>8651</v>
      </c>
      <c r="B4334" s="12">
        <v>5</v>
      </c>
      <c r="C4334" s="12">
        <v>0</v>
      </c>
      <c r="D4334" s="12">
        <v>20.4298</v>
      </c>
      <c r="I4334" s="12" t="s">
        <v>3771</v>
      </c>
      <c r="J4334" s="12" t="s">
        <v>3771</v>
      </c>
      <c r="K4334" s="12">
        <v>205281.1171</v>
      </c>
      <c r="L4334" s="12" t="s">
        <v>8652</v>
      </c>
    </row>
    <row r="4335" spans="1:12" x14ac:dyDescent="0.3">
      <c r="A4335" s="12" t="s">
        <v>8653</v>
      </c>
      <c r="B4335" s="12">
        <v>5</v>
      </c>
      <c r="C4335" s="12">
        <v>0</v>
      </c>
      <c r="D4335" s="12">
        <v>19.4026</v>
      </c>
      <c r="I4335" s="12" t="s">
        <v>3771</v>
      </c>
      <c r="J4335" s="12" t="s">
        <v>3771</v>
      </c>
      <c r="K4335" s="12">
        <v>203109.6839</v>
      </c>
      <c r="L4335" s="12" t="s">
        <v>8654</v>
      </c>
    </row>
    <row r="4336" spans="1:12" x14ac:dyDescent="0.3">
      <c r="A4336" s="12" t="s">
        <v>8655</v>
      </c>
      <c r="B4336" s="12">
        <v>1</v>
      </c>
      <c r="C4336" s="12">
        <v>0</v>
      </c>
      <c r="D4336" s="12">
        <v>3.4661</v>
      </c>
      <c r="I4336" s="12" t="s">
        <v>3771</v>
      </c>
      <c r="J4336" s="12" t="s">
        <v>3771</v>
      </c>
      <c r="K4336" s="12">
        <v>69730.002299999993</v>
      </c>
      <c r="L4336" s="12" t="s">
        <v>8656</v>
      </c>
    </row>
    <row r="4337" spans="1:12" x14ac:dyDescent="0.3">
      <c r="A4337" s="12" t="s">
        <v>8657</v>
      </c>
      <c r="B4337" s="12">
        <v>2</v>
      </c>
      <c r="C4337" s="12">
        <v>0</v>
      </c>
      <c r="D4337" s="12">
        <v>18.316400000000002</v>
      </c>
      <c r="I4337" s="12" t="s">
        <v>3771</v>
      </c>
      <c r="J4337" s="12" t="s">
        <v>3771</v>
      </c>
      <c r="K4337" s="12">
        <v>67132.401899999997</v>
      </c>
      <c r="L4337" s="12" t="s">
        <v>8658</v>
      </c>
    </row>
    <row r="4338" spans="1:12" x14ac:dyDescent="0.3">
      <c r="A4338" s="12" t="s">
        <v>8659</v>
      </c>
      <c r="B4338" s="12">
        <v>1</v>
      </c>
      <c r="C4338" s="12">
        <v>0</v>
      </c>
      <c r="D4338" s="12">
        <v>4.4333999999999998</v>
      </c>
      <c r="I4338" s="12" t="s">
        <v>3771</v>
      </c>
      <c r="J4338" s="12" t="s">
        <v>3771</v>
      </c>
      <c r="K4338" s="12">
        <v>26685.823</v>
      </c>
      <c r="L4338" s="12" t="s">
        <v>8660</v>
      </c>
    </row>
    <row r="4339" spans="1:12" x14ac:dyDescent="0.3">
      <c r="A4339" s="12" t="s">
        <v>8661</v>
      </c>
      <c r="B4339" s="12">
        <v>2</v>
      </c>
      <c r="C4339" s="12">
        <v>0</v>
      </c>
      <c r="D4339" s="12">
        <v>8.4586000000000006</v>
      </c>
      <c r="I4339" s="12" t="s">
        <v>3771</v>
      </c>
      <c r="J4339" s="12" t="s">
        <v>3771</v>
      </c>
      <c r="K4339" s="12">
        <v>108519.5196</v>
      </c>
      <c r="L4339" s="12" t="s">
        <v>8662</v>
      </c>
    </row>
    <row r="4340" spans="1:12" x14ac:dyDescent="0.3">
      <c r="A4340" s="12" t="s">
        <v>8663</v>
      </c>
      <c r="B4340" s="12">
        <v>3</v>
      </c>
      <c r="C4340" s="12">
        <v>0</v>
      </c>
      <c r="D4340" s="12">
        <v>12.6259</v>
      </c>
      <c r="I4340" s="12" t="s">
        <v>3771</v>
      </c>
      <c r="J4340" s="12" t="s">
        <v>3771</v>
      </c>
      <c r="K4340" s="12">
        <v>93587.480500000005</v>
      </c>
      <c r="L4340" s="12" t="s">
        <v>8664</v>
      </c>
    </row>
    <row r="4341" spans="1:12" x14ac:dyDescent="0.3">
      <c r="A4341" s="12" t="s">
        <v>8665</v>
      </c>
      <c r="B4341" s="12">
        <v>2</v>
      </c>
      <c r="C4341" s="12">
        <v>0</v>
      </c>
      <c r="D4341" s="12">
        <v>14.4274</v>
      </c>
      <c r="I4341" s="12" t="s">
        <v>3771</v>
      </c>
      <c r="J4341" s="12" t="s">
        <v>3771</v>
      </c>
      <c r="K4341" s="12">
        <v>89880.455300000001</v>
      </c>
      <c r="L4341" s="12" t="s">
        <v>8666</v>
      </c>
    </row>
    <row r="4342" spans="1:12" x14ac:dyDescent="0.3">
      <c r="A4342" s="12" t="s">
        <v>8667</v>
      </c>
      <c r="B4342" s="12">
        <v>1</v>
      </c>
      <c r="C4342" s="12">
        <v>0</v>
      </c>
      <c r="D4342" s="12">
        <v>4.6924000000000001</v>
      </c>
      <c r="I4342" s="12" t="s">
        <v>3771</v>
      </c>
      <c r="J4342" s="12" t="s">
        <v>3771</v>
      </c>
      <c r="K4342" s="12">
        <v>64624.4568</v>
      </c>
      <c r="L4342" s="12" t="s">
        <v>8668</v>
      </c>
    </row>
    <row r="4343" spans="1:12" x14ac:dyDescent="0.3">
      <c r="A4343" s="12" t="s">
        <v>8669</v>
      </c>
      <c r="B4343" s="12">
        <v>1</v>
      </c>
      <c r="C4343" s="12">
        <v>0</v>
      </c>
      <c r="D4343" s="12">
        <v>8.7783999999999995</v>
      </c>
      <c r="I4343" s="12" t="s">
        <v>3771</v>
      </c>
      <c r="J4343" s="12" t="s">
        <v>3771</v>
      </c>
      <c r="K4343" s="12">
        <v>77242.187399999995</v>
      </c>
      <c r="L4343" s="12" t="s">
        <v>8670</v>
      </c>
    </row>
    <row r="4344" spans="1:12" x14ac:dyDescent="0.3">
      <c r="A4344" s="12" t="s">
        <v>8671</v>
      </c>
      <c r="B4344" s="12">
        <v>3</v>
      </c>
      <c r="C4344" s="12">
        <v>0</v>
      </c>
      <c r="D4344" s="12">
        <v>12.443</v>
      </c>
      <c r="I4344" s="12" t="s">
        <v>3771</v>
      </c>
      <c r="J4344" s="12" t="s">
        <v>3771</v>
      </c>
      <c r="K4344" s="12">
        <v>101926.9691</v>
      </c>
      <c r="L4344" s="12" t="s">
        <v>8672</v>
      </c>
    </row>
    <row r="4345" spans="1:12" x14ac:dyDescent="0.3">
      <c r="A4345" s="12" t="s">
        <v>8673</v>
      </c>
      <c r="B4345" s="12">
        <v>6</v>
      </c>
      <c r="C4345" s="12">
        <v>0</v>
      </c>
      <c r="D4345" s="12">
        <v>26.922899999999998</v>
      </c>
      <c r="I4345" s="12" t="s">
        <v>3771</v>
      </c>
      <c r="J4345" s="12" t="s">
        <v>3771</v>
      </c>
      <c r="K4345" s="12">
        <v>82421.738800000006</v>
      </c>
      <c r="L4345" s="12" t="s">
        <v>8674</v>
      </c>
    </row>
    <row r="4346" spans="1:12" x14ac:dyDescent="0.3">
      <c r="A4346" s="12" t="s">
        <v>8675</v>
      </c>
      <c r="B4346" s="12">
        <v>1</v>
      </c>
      <c r="C4346" s="12">
        <v>0</v>
      </c>
      <c r="D4346" s="12">
        <v>3.3509000000000002</v>
      </c>
      <c r="I4346" s="12" t="s">
        <v>3771</v>
      </c>
      <c r="J4346" s="12" t="s">
        <v>3771</v>
      </c>
      <c r="K4346" s="12">
        <v>54048.0072</v>
      </c>
      <c r="L4346" s="12" t="s">
        <v>8676</v>
      </c>
    </row>
    <row r="4347" spans="1:12" x14ac:dyDescent="0.3">
      <c r="A4347" s="12" t="s">
        <v>8677</v>
      </c>
      <c r="B4347" s="12">
        <v>2</v>
      </c>
      <c r="C4347" s="12">
        <v>0</v>
      </c>
      <c r="D4347" s="12">
        <v>9.1410999999999998</v>
      </c>
      <c r="I4347" s="12" t="s">
        <v>3771</v>
      </c>
      <c r="J4347" s="12" t="s">
        <v>3771</v>
      </c>
      <c r="K4347" s="12">
        <v>68763.287599999996</v>
      </c>
      <c r="L4347" s="12" t="s">
        <v>8678</v>
      </c>
    </row>
    <row r="4348" spans="1:12" x14ac:dyDescent="0.3">
      <c r="A4348" s="12" t="s">
        <v>8679</v>
      </c>
      <c r="B4348" s="12">
        <v>1</v>
      </c>
      <c r="C4348" s="12">
        <v>0</v>
      </c>
      <c r="D4348" s="12">
        <v>3.8934000000000002</v>
      </c>
      <c r="I4348" s="12" t="s">
        <v>3771</v>
      </c>
      <c r="J4348" s="12" t="s">
        <v>3771</v>
      </c>
      <c r="K4348" s="12">
        <v>71138.850399999996</v>
      </c>
      <c r="L4348" s="12" t="s">
        <v>8680</v>
      </c>
    </row>
    <row r="4349" spans="1:12" x14ac:dyDescent="0.3">
      <c r="A4349" s="12" t="s">
        <v>8681</v>
      </c>
      <c r="B4349" s="12">
        <v>1</v>
      </c>
      <c r="C4349" s="12">
        <v>0</v>
      </c>
      <c r="D4349" s="12">
        <v>4.9739000000000004</v>
      </c>
      <c r="I4349" s="12" t="s">
        <v>3771</v>
      </c>
      <c r="J4349" s="12" t="s">
        <v>3771</v>
      </c>
      <c r="K4349" s="12">
        <v>125144.7558</v>
      </c>
      <c r="L4349" s="12" t="s">
        <v>8682</v>
      </c>
    </row>
    <row r="4350" spans="1:12" x14ac:dyDescent="0.3">
      <c r="A4350" s="12" t="s">
        <v>8683</v>
      </c>
      <c r="B4350" s="12">
        <v>1</v>
      </c>
      <c r="C4350" s="12">
        <v>0</v>
      </c>
      <c r="D4350" s="12">
        <v>4.3933</v>
      </c>
      <c r="I4350" s="12" t="s">
        <v>3771</v>
      </c>
      <c r="J4350" s="12" t="s">
        <v>3771</v>
      </c>
      <c r="K4350" s="12">
        <v>82399.680200000003</v>
      </c>
      <c r="L4350" s="12" t="s">
        <v>8684</v>
      </c>
    </row>
    <row r="4351" spans="1:12" x14ac:dyDescent="0.3">
      <c r="A4351" s="12" t="s">
        <v>8685</v>
      </c>
      <c r="B4351" s="12">
        <v>4</v>
      </c>
      <c r="C4351" s="12">
        <v>0</v>
      </c>
      <c r="D4351" s="12">
        <v>16.8035</v>
      </c>
      <c r="I4351" s="12" t="s">
        <v>3771</v>
      </c>
      <c r="J4351" s="12" t="s">
        <v>3771</v>
      </c>
      <c r="K4351" s="12">
        <v>95129.984500000006</v>
      </c>
      <c r="L4351" s="12" t="s">
        <v>8686</v>
      </c>
    </row>
    <row r="4352" spans="1:12" x14ac:dyDescent="0.3">
      <c r="A4352" s="12" t="s">
        <v>8687</v>
      </c>
      <c r="B4352" s="12">
        <v>1</v>
      </c>
      <c r="C4352" s="12">
        <v>0</v>
      </c>
      <c r="D4352" s="12">
        <v>4.2765000000000004</v>
      </c>
      <c r="I4352" s="12" t="s">
        <v>3771</v>
      </c>
      <c r="J4352" s="12" t="s">
        <v>3771</v>
      </c>
      <c r="K4352" s="12">
        <v>52995.2569</v>
      </c>
      <c r="L4352" s="12" t="s">
        <v>8688</v>
      </c>
    </row>
    <row r="4353" spans="1:12" x14ac:dyDescent="0.3">
      <c r="A4353" s="12" t="s">
        <v>8689</v>
      </c>
      <c r="B4353" s="12">
        <v>2</v>
      </c>
      <c r="C4353" s="12">
        <v>0</v>
      </c>
      <c r="D4353" s="12">
        <v>7.8057999999999996</v>
      </c>
      <c r="I4353" s="12" t="s">
        <v>3771</v>
      </c>
      <c r="J4353" s="12" t="s">
        <v>3771</v>
      </c>
      <c r="K4353" s="12">
        <v>80471.310700000002</v>
      </c>
      <c r="L4353" s="12" t="s">
        <v>8690</v>
      </c>
    </row>
    <row r="4354" spans="1:12" x14ac:dyDescent="0.3">
      <c r="A4354" s="12" t="s">
        <v>8691</v>
      </c>
      <c r="B4354" s="12">
        <v>4</v>
      </c>
      <c r="C4354" s="12">
        <v>0</v>
      </c>
      <c r="D4354" s="12">
        <v>13.6394</v>
      </c>
      <c r="I4354" s="12" t="s">
        <v>3771</v>
      </c>
      <c r="J4354" s="12" t="s">
        <v>3771</v>
      </c>
      <c r="K4354" s="12">
        <v>79623.420299999998</v>
      </c>
      <c r="L4354" s="12" t="s">
        <v>8692</v>
      </c>
    </row>
    <row r="4355" spans="1:12" x14ac:dyDescent="0.3">
      <c r="A4355" s="12" t="s">
        <v>8693</v>
      </c>
      <c r="B4355" s="12">
        <v>4</v>
      </c>
      <c r="C4355" s="12">
        <v>0</v>
      </c>
      <c r="D4355" s="12">
        <v>16.6997</v>
      </c>
      <c r="I4355" s="12" t="s">
        <v>3771</v>
      </c>
      <c r="J4355" s="12" t="s">
        <v>3771</v>
      </c>
      <c r="K4355" s="12">
        <v>227099.79689999999</v>
      </c>
      <c r="L4355" s="12" t="s">
        <v>8694</v>
      </c>
    </row>
    <row r="4356" spans="1:12" x14ac:dyDescent="0.3">
      <c r="A4356" s="12" t="s">
        <v>8695</v>
      </c>
      <c r="B4356" s="12">
        <v>2</v>
      </c>
      <c r="C4356" s="12">
        <v>0</v>
      </c>
      <c r="D4356" s="12">
        <v>8.2424999999999997</v>
      </c>
      <c r="I4356" s="12" t="s">
        <v>3771</v>
      </c>
      <c r="J4356" s="12" t="s">
        <v>3771</v>
      </c>
      <c r="K4356" s="12">
        <v>99114.105500000005</v>
      </c>
      <c r="L4356" s="12" t="s">
        <v>8696</v>
      </c>
    </row>
    <row r="4357" spans="1:12" x14ac:dyDescent="0.3">
      <c r="A4357" s="12" t="s">
        <v>8697</v>
      </c>
      <c r="B4357" s="12">
        <v>1</v>
      </c>
      <c r="C4357" s="12">
        <v>0</v>
      </c>
      <c r="D4357" s="12">
        <v>4.4897999999999998</v>
      </c>
      <c r="I4357" s="12" t="s">
        <v>3771</v>
      </c>
      <c r="J4357" s="12" t="s">
        <v>3771</v>
      </c>
      <c r="K4357" s="12">
        <v>142167.38920000001</v>
      </c>
      <c r="L4357" s="12" t="s">
        <v>8698</v>
      </c>
    </row>
    <row r="4358" spans="1:12" x14ac:dyDescent="0.3">
      <c r="A4358" s="12" t="s">
        <v>8699</v>
      </c>
      <c r="B4358" s="12">
        <v>2</v>
      </c>
      <c r="C4358" s="12">
        <v>0</v>
      </c>
      <c r="D4358" s="12">
        <v>7.9943</v>
      </c>
      <c r="I4358" s="12" t="s">
        <v>3771</v>
      </c>
      <c r="J4358" s="12" t="s">
        <v>3771</v>
      </c>
      <c r="K4358" s="12">
        <v>194121.56940000001</v>
      </c>
      <c r="L4358" s="12" t="s">
        <v>8700</v>
      </c>
    </row>
    <row r="4359" spans="1:12" x14ac:dyDescent="0.3">
      <c r="A4359" s="12" t="s">
        <v>8701</v>
      </c>
      <c r="B4359" s="12">
        <v>9</v>
      </c>
      <c r="C4359" s="12">
        <v>0</v>
      </c>
      <c r="D4359" s="12">
        <v>37.333500000000001</v>
      </c>
      <c r="I4359" s="12" t="s">
        <v>3771</v>
      </c>
      <c r="J4359" s="12" t="s">
        <v>3771</v>
      </c>
      <c r="K4359" s="12">
        <v>166436.2801</v>
      </c>
      <c r="L4359" s="12" t="s">
        <v>8702</v>
      </c>
    </row>
    <row r="4360" spans="1:12" x14ac:dyDescent="0.3">
      <c r="A4360" s="12" t="s">
        <v>8703</v>
      </c>
      <c r="B4360" s="12">
        <v>3</v>
      </c>
      <c r="C4360" s="12">
        <v>0</v>
      </c>
      <c r="D4360" s="12">
        <v>12.4095</v>
      </c>
      <c r="I4360" s="12" t="s">
        <v>3771</v>
      </c>
      <c r="J4360" s="12" t="s">
        <v>3771</v>
      </c>
      <c r="K4360" s="12">
        <v>163329.95180000001</v>
      </c>
      <c r="L4360" s="12" t="s">
        <v>8704</v>
      </c>
    </row>
    <row r="4361" spans="1:12" x14ac:dyDescent="0.3">
      <c r="A4361" s="12" t="s">
        <v>8705</v>
      </c>
      <c r="B4361" s="12">
        <v>1</v>
      </c>
      <c r="C4361" s="12">
        <v>0</v>
      </c>
      <c r="D4361" s="12">
        <v>4.5449000000000002</v>
      </c>
      <c r="I4361" s="12" t="s">
        <v>3771</v>
      </c>
      <c r="J4361" s="12" t="s">
        <v>3771</v>
      </c>
      <c r="K4361" s="12">
        <v>115680.0276</v>
      </c>
      <c r="L4361" s="12" t="s">
        <v>8706</v>
      </c>
    </row>
    <row r="4362" spans="1:12" x14ac:dyDescent="0.3">
      <c r="A4362" s="12" t="s">
        <v>8707</v>
      </c>
      <c r="B4362" s="12">
        <v>4</v>
      </c>
      <c r="C4362" s="12">
        <v>0</v>
      </c>
      <c r="D4362" s="12">
        <v>16.097200000000001</v>
      </c>
      <c r="I4362" s="12" t="s">
        <v>3771</v>
      </c>
      <c r="J4362" s="12" t="s">
        <v>3771</v>
      </c>
      <c r="K4362" s="12">
        <v>127698.72779999999</v>
      </c>
      <c r="L4362" s="12" t="s">
        <v>8708</v>
      </c>
    </row>
    <row r="4363" spans="1:12" x14ac:dyDescent="0.3">
      <c r="A4363" s="12" t="s">
        <v>8709</v>
      </c>
      <c r="B4363" s="12">
        <v>9</v>
      </c>
      <c r="C4363" s="12">
        <v>0</v>
      </c>
      <c r="D4363" s="12">
        <v>45.768300000000004</v>
      </c>
      <c r="I4363" s="12" t="s">
        <v>3771</v>
      </c>
      <c r="J4363" s="12" t="s">
        <v>3771</v>
      </c>
      <c r="K4363" s="12">
        <v>266471.96860000002</v>
      </c>
      <c r="L4363" s="12" t="s">
        <v>8710</v>
      </c>
    </row>
    <row r="4364" spans="1:12" x14ac:dyDescent="0.3">
      <c r="A4364" s="12" t="s">
        <v>8711</v>
      </c>
      <c r="B4364" s="12">
        <v>6</v>
      </c>
      <c r="C4364" s="12">
        <v>0</v>
      </c>
      <c r="D4364" s="12">
        <v>24.282699999999998</v>
      </c>
      <c r="I4364" s="12" t="s">
        <v>3771</v>
      </c>
      <c r="J4364" s="12" t="s">
        <v>3771</v>
      </c>
      <c r="K4364" s="12">
        <v>310431.47379999998</v>
      </c>
      <c r="L4364" s="12" t="s">
        <v>8712</v>
      </c>
    </row>
    <row r="4365" spans="1:12" x14ac:dyDescent="0.3">
      <c r="A4365" s="12" t="s">
        <v>8713</v>
      </c>
      <c r="B4365" s="12">
        <v>2</v>
      </c>
      <c r="C4365" s="12">
        <v>0</v>
      </c>
      <c r="D4365" s="12">
        <v>7.9390000000000001</v>
      </c>
      <c r="I4365" s="12" t="s">
        <v>3771</v>
      </c>
      <c r="J4365" s="12" t="s">
        <v>3771</v>
      </c>
      <c r="K4365" s="12">
        <v>63145.587</v>
      </c>
      <c r="L4365" s="12" t="s">
        <v>8714</v>
      </c>
    </row>
    <row r="4366" spans="1:12" x14ac:dyDescent="0.3">
      <c r="A4366" s="12" t="s">
        <v>8715</v>
      </c>
      <c r="B4366" s="12">
        <v>3</v>
      </c>
      <c r="C4366" s="12">
        <v>0</v>
      </c>
      <c r="D4366" s="12">
        <v>15.325100000000001</v>
      </c>
      <c r="I4366" s="12" t="s">
        <v>3771</v>
      </c>
      <c r="J4366" s="12" t="s">
        <v>3771</v>
      </c>
      <c r="K4366" s="12">
        <v>158068.5252</v>
      </c>
      <c r="L4366" s="12" t="s">
        <v>8716</v>
      </c>
    </row>
    <row r="4367" spans="1:12" x14ac:dyDescent="0.3">
      <c r="A4367" s="12" t="s">
        <v>8717</v>
      </c>
      <c r="B4367" s="12">
        <v>3</v>
      </c>
      <c r="C4367" s="12">
        <v>0</v>
      </c>
      <c r="D4367" s="12">
        <v>12.3148</v>
      </c>
      <c r="I4367" s="12" t="s">
        <v>3771</v>
      </c>
      <c r="J4367" s="12" t="s">
        <v>3771</v>
      </c>
      <c r="K4367" s="12">
        <v>234313.0177</v>
      </c>
      <c r="L4367" s="12" t="s">
        <v>8718</v>
      </c>
    </row>
    <row r="4368" spans="1:12" x14ac:dyDescent="0.3">
      <c r="A4368" s="12" t="s">
        <v>8719</v>
      </c>
      <c r="B4368" s="12">
        <v>1</v>
      </c>
      <c r="C4368" s="12">
        <v>0</v>
      </c>
      <c r="D4368" s="12">
        <v>4.1651999999999996</v>
      </c>
      <c r="I4368" s="12" t="s">
        <v>3771</v>
      </c>
      <c r="J4368" s="12" t="s">
        <v>3771</v>
      </c>
      <c r="K4368" s="12">
        <v>73951.604000000007</v>
      </c>
      <c r="L4368" s="12" t="s">
        <v>8720</v>
      </c>
    </row>
    <row r="4369" spans="1:12" x14ac:dyDescent="0.3">
      <c r="A4369" s="12" t="s">
        <v>8721</v>
      </c>
      <c r="B4369" s="12">
        <v>6</v>
      </c>
      <c r="C4369" s="12">
        <v>0</v>
      </c>
      <c r="D4369" s="12">
        <v>35.526800000000001</v>
      </c>
      <c r="I4369" s="12" t="s">
        <v>3771</v>
      </c>
      <c r="J4369" s="12" t="s">
        <v>3771</v>
      </c>
      <c r="K4369" s="12">
        <v>117000.769</v>
      </c>
      <c r="L4369" s="12" t="s">
        <v>8722</v>
      </c>
    </row>
    <row r="4370" spans="1:12" x14ac:dyDescent="0.3">
      <c r="A4370" s="12" t="s">
        <v>8723</v>
      </c>
      <c r="B4370" s="12">
        <v>5</v>
      </c>
      <c r="C4370" s="12">
        <v>0</v>
      </c>
      <c r="D4370" s="12">
        <v>23.685700000000001</v>
      </c>
      <c r="I4370" s="12" t="s">
        <v>3771</v>
      </c>
      <c r="J4370" s="12" t="s">
        <v>3771</v>
      </c>
      <c r="K4370" s="12">
        <v>224041.30840000001</v>
      </c>
      <c r="L4370" s="12" t="s">
        <v>8724</v>
      </c>
    </row>
    <row r="4371" spans="1:12" x14ac:dyDescent="0.3">
      <c r="A4371" s="12" t="s">
        <v>8725</v>
      </c>
      <c r="B4371" s="12">
        <v>7</v>
      </c>
      <c r="C4371" s="12">
        <v>0</v>
      </c>
      <c r="D4371" s="12">
        <v>36.619999999999997</v>
      </c>
      <c r="I4371" s="12" t="s">
        <v>3771</v>
      </c>
      <c r="J4371" s="12" t="s">
        <v>3771</v>
      </c>
      <c r="K4371" s="12">
        <v>217116.212</v>
      </c>
      <c r="L4371" s="12" t="s">
        <v>8726</v>
      </c>
    </row>
    <row r="4372" spans="1:12" x14ac:dyDescent="0.3">
      <c r="A4372" s="12" t="s">
        <v>8727</v>
      </c>
      <c r="B4372" s="12">
        <v>5</v>
      </c>
      <c r="C4372" s="12">
        <v>0</v>
      </c>
      <c r="D4372" s="12">
        <v>17.5809</v>
      </c>
      <c r="I4372" s="12" t="s">
        <v>3771</v>
      </c>
      <c r="J4372" s="12" t="s">
        <v>3771</v>
      </c>
      <c r="K4372" s="12">
        <v>227806.9265</v>
      </c>
      <c r="L4372" s="12" t="s">
        <v>8728</v>
      </c>
    </row>
    <row r="4373" spans="1:12" x14ac:dyDescent="0.3">
      <c r="A4373" s="12" t="s">
        <v>8729</v>
      </c>
      <c r="B4373" s="12">
        <v>5</v>
      </c>
      <c r="C4373" s="12">
        <v>0</v>
      </c>
      <c r="D4373" s="12">
        <v>19.865200000000002</v>
      </c>
      <c r="I4373" s="12" t="s">
        <v>3771</v>
      </c>
      <c r="J4373" s="12" t="s">
        <v>3771</v>
      </c>
      <c r="K4373" s="12">
        <v>107045.0781</v>
      </c>
      <c r="L4373" s="12" t="s">
        <v>8730</v>
      </c>
    </row>
    <row r="4374" spans="1:12" x14ac:dyDescent="0.3">
      <c r="A4374" s="12" t="s">
        <v>8731</v>
      </c>
      <c r="B4374" s="12">
        <v>3</v>
      </c>
      <c r="C4374" s="12">
        <v>0</v>
      </c>
      <c r="D4374" s="12">
        <v>11.1951</v>
      </c>
      <c r="I4374" s="12" t="s">
        <v>3771</v>
      </c>
      <c r="J4374" s="12" t="s">
        <v>3771</v>
      </c>
      <c r="K4374" s="12">
        <v>71975.341499999995</v>
      </c>
      <c r="L4374" s="12" t="s">
        <v>8732</v>
      </c>
    </row>
    <row r="4375" spans="1:12" x14ac:dyDescent="0.3">
      <c r="A4375" s="12" t="s">
        <v>8733</v>
      </c>
      <c r="B4375" s="12">
        <v>1</v>
      </c>
      <c r="C4375" s="12">
        <v>0</v>
      </c>
      <c r="D4375" s="12">
        <v>3.2685</v>
      </c>
      <c r="I4375" s="12" t="s">
        <v>3771</v>
      </c>
      <c r="J4375" s="12" t="s">
        <v>3771</v>
      </c>
      <c r="K4375" s="12">
        <v>118958.4375</v>
      </c>
      <c r="L4375" s="12" t="s">
        <v>8734</v>
      </c>
    </row>
    <row r="4376" spans="1:12" x14ac:dyDescent="0.3">
      <c r="A4376" s="12" t="s">
        <v>8735</v>
      </c>
      <c r="B4376" s="12">
        <v>3</v>
      </c>
      <c r="C4376" s="12">
        <v>0</v>
      </c>
      <c r="D4376" s="12">
        <v>15.7079</v>
      </c>
      <c r="I4376" s="12" t="s">
        <v>3771</v>
      </c>
      <c r="J4376" s="12" t="s">
        <v>3771</v>
      </c>
      <c r="K4376" s="12">
        <v>98300.744000000006</v>
      </c>
      <c r="L4376" s="12" t="s">
        <v>8736</v>
      </c>
    </row>
    <row r="4377" spans="1:12" x14ac:dyDescent="0.3">
      <c r="A4377" s="12" t="s">
        <v>8737</v>
      </c>
      <c r="B4377" s="12">
        <v>1</v>
      </c>
      <c r="C4377" s="12">
        <v>0</v>
      </c>
      <c r="D4377" s="12">
        <v>10.505599999999999</v>
      </c>
      <c r="I4377" s="12" t="s">
        <v>3771</v>
      </c>
      <c r="J4377" s="12" t="s">
        <v>3771</v>
      </c>
      <c r="K4377" s="12">
        <v>8938.8773999999994</v>
      </c>
      <c r="L4377" s="12" t="s">
        <v>8738</v>
      </c>
    </row>
    <row r="4378" spans="1:12" x14ac:dyDescent="0.3">
      <c r="A4378" s="12" t="s">
        <v>8739</v>
      </c>
      <c r="B4378" s="12">
        <v>7</v>
      </c>
      <c r="C4378" s="12">
        <v>0</v>
      </c>
      <c r="D4378" s="12">
        <v>31.192799999999998</v>
      </c>
      <c r="I4378" s="12" t="s">
        <v>3771</v>
      </c>
      <c r="J4378" s="12" t="s">
        <v>3771</v>
      </c>
      <c r="K4378" s="12">
        <v>99323.745599999995</v>
      </c>
      <c r="L4378" s="12" t="s">
        <v>8740</v>
      </c>
    </row>
    <row r="4379" spans="1:12" x14ac:dyDescent="0.3">
      <c r="A4379" s="12" t="s">
        <v>8741</v>
      </c>
      <c r="B4379" s="12">
        <v>5</v>
      </c>
      <c r="C4379" s="12">
        <v>0</v>
      </c>
      <c r="D4379" s="12">
        <v>25.067699999999999</v>
      </c>
      <c r="I4379" s="12" t="s">
        <v>3771</v>
      </c>
      <c r="J4379" s="12" t="s">
        <v>3771</v>
      </c>
      <c r="K4379" s="12">
        <v>102580.6251</v>
      </c>
      <c r="L4379" s="12" t="s">
        <v>8742</v>
      </c>
    </row>
    <row r="4380" spans="1:12" x14ac:dyDescent="0.3">
      <c r="A4380" s="12" t="s">
        <v>8743</v>
      </c>
      <c r="B4380" s="12">
        <v>4</v>
      </c>
      <c r="C4380" s="12">
        <v>0</v>
      </c>
      <c r="D4380" s="12">
        <v>21.878699999999998</v>
      </c>
      <c r="I4380" s="12" t="s">
        <v>3771</v>
      </c>
      <c r="J4380" s="12" t="s">
        <v>3771</v>
      </c>
      <c r="K4380" s="12">
        <v>94552.337799999994</v>
      </c>
      <c r="L4380" s="12" t="s">
        <v>8744</v>
      </c>
    </row>
    <row r="4381" spans="1:12" x14ac:dyDescent="0.3">
      <c r="A4381" s="12" t="s">
        <v>8745</v>
      </c>
      <c r="B4381" s="12">
        <v>1</v>
      </c>
      <c r="C4381" s="12">
        <v>0</v>
      </c>
      <c r="D4381" s="12">
        <v>3.7292000000000001</v>
      </c>
      <c r="I4381" s="12" t="s">
        <v>3771</v>
      </c>
      <c r="J4381" s="12" t="s">
        <v>3771</v>
      </c>
      <c r="K4381" s="12">
        <v>94331.987099999998</v>
      </c>
      <c r="L4381" s="12" t="s">
        <v>8746</v>
      </c>
    </row>
    <row r="4382" spans="1:12" x14ac:dyDescent="0.3">
      <c r="A4382" s="12" t="s">
        <v>8747</v>
      </c>
      <c r="B4382" s="12">
        <v>2</v>
      </c>
      <c r="C4382" s="12">
        <v>0</v>
      </c>
      <c r="D4382" s="12">
        <v>8.7100000000000009</v>
      </c>
      <c r="I4382" s="12" t="s">
        <v>3771</v>
      </c>
      <c r="J4382" s="12" t="s">
        <v>3771</v>
      </c>
      <c r="K4382" s="12">
        <v>32404.9961</v>
      </c>
      <c r="L4382" s="12" t="s">
        <v>8748</v>
      </c>
    </row>
    <row r="4383" spans="1:12" x14ac:dyDescent="0.3">
      <c r="A4383" s="12" t="s">
        <v>8749</v>
      </c>
      <c r="B4383" s="12">
        <v>5</v>
      </c>
      <c r="C4383" s="12">
        <v>0</v>
      </c>
      <c r="D4383" s="12">
        <v>26.0337</v>
      </c>
      <c r="I4383" s="12" t="s">
        <v>3771</v>
      </c>
      <c r="J4383" s="12" t="s">
        <v>3771</v>
      </c>
      <c r="K4383" s="12">
        <v>76484.263500000001</v>
      </c>
      <c r="L4383" s="12" t="s">
        <v>8750</v>
      </c>
    </row>
    <row r="4384" spans="1:12" x14ac:dyDescent="0.3">
      <c r="A4384" s="12" t="s">
        <v>8751</v>
      </c>
      <c r="B4384" s="12">
        <v>2</v>
      </c>
      <c r="C4384" s="12">
        <v>0</v>
      </c>
      <c r="D4384" s="12">
        <v>8.6692</v>
      </c>
      <c r="I4384" s="12" t="s">
        <v>3771</v>
      </c>
      <c r="J4384" s="12" t="s">
        <v>3771</v>
      </c>
      <c r="K4384" s="12">
        <v>88549.555399999997</v>
      </c>
      <c r="L4384" s="12" t="s">
        <v>8752</v>
      </c>
    </row>
    <row r="4385" spans="1:12" x14ac:dyDescent="0.3">
      <c r="A4385" s="12" t="s">
        <v>8753</v>
      </c>
      <c r="B4385" s="12">
        <v>1</v>
      </c>
      <c r="C4385" s="12">
        <v>0</v>
      </c>
      <c r="D4385" s="12">
        <v>4.3193999999999999</v>
      </c>
      <c r="I4385" s="12" t="s">
        <v>3771</v>
      </c>
      <c r="J4385" s="12" t="s">
        <v>3771</v>
      </c>
      <c r="K4385" s="12">
        <v>95973.658800000005</v>
      </c>
      <c r="L4385" s="12" t="s">
        <v>8754</v>
      </c>
    </row>
    <row r="4386" spans="1:12" x14ac:dyDescent="0.3">
      <c r="A4386" s="12" t="s">
        <v>8755</v>
      </c>
      <c r="B4386" s="12">
        <v>5</v>
      </c>
      <c r="C4386" s="12">
        <v>0</v>
      </c>
      <c r="D4386" s="12">
        <v>20.065200000000001</v>
      </c>
      <c r="I4386" s="12" t="s">
        <v>3771</v>
      </c>
      <c r="J4386" s="12" t="s">
        <v>3771</v>
      </c>
      <c r="K4386" s="12">
        <v>271832.33250000002</v>
      </c>
      <c r="L4386" s="12" t="s">
        <v>8756</v>
      </c>
    </row>
    <row r="4387" spans="1:12" x14ac:dyDescent="0.3">
      <c r="A4387" s="12" t="s">
        <v>8757</v>
      </c>
      <c r="B4387" s="12">
        <v>1</v>
      </c>
      <c r="C4387" s="12">
        <v>0</v>
      </c>
      <c r="D4387" s="12">
        <v>3.5695000000000001</v>
      </c>
      <c r="I4387" s="12" t="s">
        <v>3771</v>
      </c>
      <c r="J4387" s="12" t="s">
        <v>3771</v>
      </c>
      <c r="K4387" s="12">
        <v>83084.079599999997</v>
      </c>
      <c r="L4387" s="12" t="s">
        <v>8758</v>
      </c>
    </row>
    <row r="4388" spans="1:12" x14ac:dyDescent="0.3">
      <c r="A4388" s="12" t="s">
        <v>8759</v>
      </c>
      <c r="B4388" s="12">
        <v>4</v>
      </c>
      <c r="C4388" s="12">
        <v>0</v>
      </c>
      <c r="D4388" s="12">
        <v>18.301400000000001</v>
      </c>
      <c r="I4388" s="12" t="s">
        <v>3771</v>
      </c>
      <c r="J4388" s="12" t="s">
        <v>3771</v>
      </c>
      <c r="K4388" s="12">
        <v>81935.418799999999</v>
      </c>
      <c r="L4388" s="12" t="s">
        <v>8760</v>
      </c>
    </row>
    <row r="4389" spans="1:12" x14ac:dyDescent="0.3">
      <c r="A4389" s="12" t="s">
        <v>8761</v>
      </c>
      <c r="B4389" s="12">
        <v>1</v>
      </c>
      <c r="C4389" s="12">
        <v>0</v>
      </c>
      <c r="D4389" s="12">
        <v>5.0114000000000001</v>
      </c>
      <c r="I4389" s="12" t="s">
        <v>3771</v>
      </c>
      <c r="J4389" s="12" t="s">
        <v>3771</v>
      </c>
      <c r="K4389" s="12">
        <v>16889.22</v>
      </c>
      <c r="L4389" s="12" t="s">
        <v>8762</v>
      </c>
    </row>
    <row r="4390" spans="1:12" x14ac:dyDescent="0.3">
      <c r="A4390" s="12" t="s">
        <v>8763</v>
      </c>
      <c r="B4390" s="12">
        <v>7</v>
      </c>
      <c r="C4390" s="12">
        <v>0</v>
      </c>
      <c r="D4390" s="12">
        <v>29.058599999999998</v>
      </c>
      <c r="I4390" s="12" t="s">
        <v>3771</v>
      </c>
      <c r="J4390" s="12" t="s">
        <v>3771</v>
      </c>
      <c r="K4390" s="12">
        <v>217405.7254</v>
      </c>
      <c r="L4390" s="12" t="s">
        <v>8764</v>
      </c>
    </row>
    <row r="4391" spans="1:12" x14ac:dyDescent="0.3">
      <c r="A4391" s="12" t="s">
        <v>8765</v>
      </c>
      <c r="B4391" s="12">
        <v>4</v>
      </c>
      <c r="C4391" s="12">
        <v>0</v>
      </c>
      <c r="D4391" s="12">
        <v>17.818300000000001</v>
      </c>
      <c r="I4391" s="12" t="s">
        <v>3771</v>
      </c>
      <c r="J4391" s="12" t="s">
        <v>3771</v>
      </c>
      <c r="K4391" s="12">
        <v>109226.4506</v>
      </c>
      <c r="L4391" s="12" t="s">
        <v>8766</v>
      </c>
    </row>
    <row r="4392" spans="1:12" x14ac:dyDescent="0.3">
      <c r="A4392" s="12" t="s">
        <v>8767</v>
      </c>
      <c r="B4392" s="12">
        <v>2</v>
      </c>
      <c r="C4392" s="12">
        <v>0</v>
      </c>
      <c r="D4392" s="12">
        <v>8.8912999999999993</v>
      </c>
      <c r="I4392" s="12" t="s">
        <v>3771</v>
      </c>
      <c r="J4392" s="12" t="s">
        <v>3771</v>
      </c>
      <c r="K4392" s="12">
        <v>93315.383000000002</v>
      </c>
      <c r="L4392" s="12" t="s">
        <v>8768</v>
      </c>
    </row>
    <row r="4393" spans="1:12" x14ac:dyDescent="0.3">
      <c r="A4393" s="12" t="s">
        <v>8769</v>
      </c>
      <c r="B4393" s="12">
        <v>1</v>
      </c>
      <c r="C4393" s="12">
        <v>0</v>
      </c>
      <c r="D4393" s="12">
        <v>4.6719999999999997</v>
      </c>
      <c r="I4393" s="12" t="s">
        <v>3771</v>
      </c>
      <c r="J4393" s="12" t="s">
        <v>3771</v>
      </c>
      <c r="K4393" s="12">
        <v>94188.730500000005</v>
      </c>
      <c r="L4393" s="12" t="s">
        <v>8770</v>
      </c>
    </row>
    <row r="4394" spans="1:12" x14ac:dyDescent="0.3">
      <c r="A4394" s="12" t="s">
        <v>8771</v>
      </c>
      <c r="B4394" s="12">
        <v>3</v>
      </c>
      <c r="C4394" s="12">
        <v>0</v>
      </c>
      <c r="D4394" s="12">
        <v>12.9321</v>
      </c>
      <c r="I4394" s="12" t="s">
        <v>3771</v>
      </c>
      <c r="J4394" s="12" t="s">
        <v>3771</v>
      </c>
      <c r="K4394" s="12">
        <v>92525.538499999995</v>
      </c>
      <c r="L4394" s="12" t="s">
        <v>8772</v>
      </c>
    </row>
    <row r="4395" spans="1:12" x14ac:dyDescent="0.3">
      <c r="A4395" s="12" t="s">
        <v>8773</v>
      </c>
      <c r="B4395" s="12">
        <v>3</v>
      </c>
      <c r="C4395" s="12">
        <v>0</v>
      </c>
      <c r="D4395" s="12">
        <v>9.8385999999999996</v>
      </c>
      <c r="I4395" s="12" t="s">
        <v>3771</v>
      </c>
      <c r="J4395" s="12" t="s">
        <v>3771</v>
      </c>
      <c r="K4395" s="12">
        <v>155848.76250000001</v>
      </c>
      <c r="L4395" s="12" t="s">
        <v>8774</v>
      </c>
    </row>
    <row r="4396" spans="1:12" x14ac:dyDescent="0.3">
      <c r="A4396" s="12" t="s">
        <v>8775</v>
      </c>
      <c r="B4396" s="12">
        <v>3</v>
      </c>
      <c r="C4396" s="12">
        <v>0</v>
      </c>
      <c r="D4396" s="12">
        <v>13.1625</v>
      </c>
      <c r="I4396" s="12" t="s">
        <v>3771</v>
      </c>
      <c r="J4396" s="12" t="s">
        <v>3771</v>
      </c>
      <c r="K4396" s="12">
        <v>62281.321199999998</v>
      </c>
      <c r="L4396" s="12" t="s">
        <v>8776</v>
      </c>
    </row>
    <row r="4397" spans="1:12" x14ac:dyDescent="0.3">
      <c r="A4397" s="12" t="s">
        <v>8777</v>
      </c>
      <c r="B4397" s="12">
        <v>4</v>
      </c>
      <c r="C4397" s="12">
        <v>0</v>
      </c>
      <c r="D4397" s="12">
        <v>16.759899999999998</v>
      </c>
      <c r="I4397" s="12" t="s">
        <v>3771</v>
      </c>
      <c r="J4397" s="12" t="s">
        <v>3771</v>
      </c>
      <c r="K4397" s="12">
        <v>129998.0722</v>
      </c>
      <c r="L4397" s="12" t="s">
        <v>8778</v>
      </c>
    </row>
    <row r="4398" spans="1:12" x14ac:dyDescent="0.3">
      <c r="A4398" s="12" t="s">
        <v>8779</v>
      </c>
      <c r="B4398" s="12">
        <v>1</v>
      </c>
      <c r="C4398" s="12">
        <v>0</v>
      </c>
      <c r="D4398" s="12">
        <v>4.6243999999999996</v>
      </c>
      <c r="I4398" s="12" t="s">
        <v>3771</v>
      </c>
      <c r="J4398" s="12" t="s">
        <v>3771</v>
      </c>
      <c r="K4398" s="12">
        <v>60184.396999999997</v>
      </c>
      <c r="L4398" s="12" t="s">
        <v>8780</v>
      </c>
    </row>
    <row r="4399" spans="1:12" x14ac:dyDescent="0.3">
      <c r="A4399" s="12" t="s">
        <v>8781</v>
      </c>
      <c r="B4399" s="12">
        <v>3</v>
      </c>
      <c r="C4399" s="12">
        <v>0</v>
      </c>
      <c r="D4399" s="12">
        <v>16.0913</v>
      </c>
      <c r="I4399" s="12" t="s">
        <v>3771</v>
      </c>
      <c r="J4399" s="12" t="s">
        <v>3771</v>
      </c>
      <c r="K4399" s="12">
        <v>101428.341</v>
      </c>
      <c r="L4399" s="12" t="s">
        <v>8782</v>
      </c>
    </row>
    <row r="4400" spans="1:12" x14ac:dyDescent="0.3">
      <c r="A4400" s="12" t="s">
        <v>8783</v>
      </c>
      <c r="B4400" s="12">
        <v>1</v>
      </c>
      <c r="C4400" s="12">
        <v>0</v>
      </c>
      <c r="D4400" s="12">
        <v>4.0770999999999997</v>
      </c>
      <c r="I4400" s="12" t="s">
        <v>3771</v>
      </c>
      <c r="J4400" s="12" t="s">
        <v>3771</v>
      </c>
      <c r="K4400" s="12">
        <v>166163.77230000001</v>
      </c>
      <c r="L4400" s="12" t="s">
        <v>8784</v>
      </c>
    </row>
    <row r="4401" spans="1:12" x14ac:dyDescent="0.3">
      <c r="A4401" s="12" t="s">
        <v>8785</v>
      </c>
      <c r="B4401" s="12">
        <v>1</v>
      </c>
      <c r="C4401" s="12">
        <v>0</v>
      </c>
      <c r="D4401" s="12">
        <v>4.3608000000000002</v>
      </c>
      <c r="I4401" s="12" t="s">
        <v>3771</v>
      </c>
      <c r="J4401" s="12" t="s">
        <v>3771</v>
      </c>
      <c r="K4401" s="12">
        <v>51847.065699999999</v>
      </c>
      <c r="L4401" s="12" t="s">
        <v>8786</v>
      </c>
    </row>
    <row r="4402" spans="1:12" x14ac:dyDescent="0.3">
      <c r="A4402" s="12" t="s">
        <v>8787</v>
      </c>
      <c r="B4402" s="12">
        <v>1</v>
      </c>
      <c r="C4402" s="12">
        <v>0</v>
      </c>
      <c r="D4402" s="12">
        <v>3.8595999999999999</v>
      </c>
      <c r="I4402" s="12" t="s">
        <v>3771</v>
      </c>
      <c r="J4402" s="12" t="s">
        <v>3771</v>
      </c>
      <c r="K4402" s="12">
        <v>59030.4067</v>
      </c>
      <c r="L4402" s="12" t="s">
        <v>8788</v>
      </c>
    </row>
    <row r="4403" spans="1:12" x14ac:dyDescent="0.3">
      <c r="A4403" s="12" t="s">
        <v>8789</v>
      </c>
      <c r="B4403" s="12">
        <v>1</v>
      </c>
      <c r="C4403" s="12">
        <v>0</v>
      </c>
      <c r="D4403" s="12">
        <v>4.2644000000000002</v>
      </c>
      <c r="I4403" s="12" t="s">
        <v>3771</v>
      </c>
      <c r="J4403" s="12" t="s">
        <v>3771</v>
      </c>
      <c r="K4403" s="12">
        <v>72115.857300000003</v>
      </c>
      <c r="L4403" s="12" t="s">
        <v>8790</v>
      </c>
    </row>
    <row r="4404" spans="1:12" x14ac:dyDescent="0.3">
      <c r="A4404" s="12" t="s">
        <v>8791</v>
      </c>
      <c r="B4404" s="12">
        <v>1</v>
      </c>
      <c r="C4404" s="12">
        <v>0</v>
      </c>
      <c r="D4404" s="12">
        <v>3.9281999999999999</v>
      </c>
      <c r="I4404" s="12" t="s">
        <v>3771</v>
      </c>
      <c r="J4404" s="12" t="s">
        <v>3771</v>
      </c>
      <c r="K4404" s="12">
        <v>87231.357999999993</v>
      </c>
      <c r="L4404" s="12" t="s">
        <v>8792</v>
      </c>
    </row>
    <row r="4405" spans="1:12" x14ac:dyDescent="0.3">
      <c r="A4405" s="12" t="s">
        <v>8793</v>
      </c>
      <c r="B4405" s="12">
        <v>1</v>
      </c>
      <c r="C4405" s="12">
        <v>0</v>
      </c>
      <c r="D4405" s="12">
        <v>3.9998</v>
      </c>
      <c r="I4405" s="12" t="s">
        <v>3771</v>
      </c>
      <c r="J4405" s="12" t="s">
        <v>3771</v>
      </c>
      <c r="K4405" s="12">
        <v>98138.042000000001</v>
      </c>
      <c r="L4405" s="12" t="s">
        <v>8794</v>
      </c>
    </row>
    <row r="4406" spans="1:12" x14ac:dyDescent="0.3">
      <c r="A4406" s="12" t="s">
        <v>8795</v>
      </c>
      <c r="B4406" s="12">
        <v>5</v>
      </c>
      <c r="C4406" s="12">
        <v>0</v>
      </c>
      <c r="D4406" s="12">
        <v>20.886600000000001</v>
      </c>
      <c r="I4406" s="12" t="s">
        <v>3771</v>
      </c>
      <c r="J4406" s="12" t="s">
        <v>3771</v>
      </c>
      <c r="K4406" s="12">
        <v>189109.45850000001</v>
      </c>
      <c r="L4406" s="12" t="s">
        <v>8796</v>
      </c>
    </row>
    <row r="4407" spans="1:12" x14ac:dyDescent="0.3">
      <c r="A4407" s="12" t="s">
        <v>8797</v>
      </c>
      <c r="B4407" s="12">
        <v>9</v>
      </c>
      <c r="C4407" s="12">
        <v>0</v>
      </c>
      <c r="D4407" s="12">
        <v>48.719700000000003</v>
      </c>
      <c r="I4407" s="12" t="s">
        <v>3771</v>
      </c>
      <c r="J4407" s="12" t="s">
        <v>3771</v>
      </c>
      <c r="K4407" s="12">
        <v>211924.69750000001</v>
      </c>
      <c r="L4407" s="12" t="s">
        <v>8798</v>
      </c>
    </row>
    <row r="4408" spans="1:12" x14ac:dyDescent="0.3">
      <c r="A4408" s="12" t="s">
        <v>8799</v>
      </c>
      <c r="B4408" s="12">
        <v>1</v>
      </c>
      <c r="C4408" s="12">
        <v>0</v>
      </c>
      <c r="D4408" s="12">
        <v>4.7927999999999997</v>
      </c>
      <c r="I4408" s="12" t="s">
        <v>3771</v>
      </c>
      <c r="J4408" s="12" t="s">
        <v>3771</v>
      </c>
      <c r="K4408" s="12">
        <v>51895.684000000001</v>
      </c>
      <c r="L4408" s="12" t="s">
        <v>8800</v>
      </c>
    </row>
    <row r="4409" spans="1:12" x14ac:dyDescent="0.3">
      <c r="A4409" s="12" t="s">
        <v>8801</v>
      </c>
      <c r="B4409" s="12">
        <v>1</v>
      </c>
      <c r="C4409" s="12">
        <v>0</v>
      </c>
      <c r="D4409" s="12">
        <v>4.1614000000000004</v>
      </c>
      <c r="I4409" s="12" t="s">
        <v>3771</v>
      </c>
      <c r="J4409" s="12" t="s">
        <v>3771</v>
      </c>
      <c r="K4409" s="12">
        <v>54433.7834</v>
      </c>
      <c r="L4409" s="12" t="s">
        <v>8802</v>
      </c>
    </row>
    <row r="4410" spans="1:12" x14ac:dyDescent="0.3">
      <c r="A4410" s="12" t="s">
        <v>8803</v>
      </c>
      <c r="B4410" s="12">
        <v>4</v>
      </c>
      <c r="C4410" s="12">
        <v>0</v>
      </c>
      <c r="D4410" s="12">
        <v>16.429099999999998</v>
      </c>
      <c r="I4410" s="12" t="s">
        <v>3771</v>
      </c>
      <c r="J4410" s="12" t="s">
        <v>3771</v>
      </c>
      <c r="K4410" s="12">
        <v>128927.2963</v>
      </c>
      <c r="L4410" s="12" t="s">
        <v>8804</v>
      </c>
    </row>
    <row r="4411" spans="1:12" x14ac:dyDescent="0.3">
      <c r="A4411" s="12" t="s">
        <v>8805</v>
      </c>
      <c r="B4411" s="12">
        <v>2</v>
      </c>
      <c r="C4411" s="12">
        <v>0</v>
      </c>
      <c r="D4411" s="12">
        <v>8.1593</v>
      </c>
      <c r="I4411" s="12" t="s">
        <v>3771</v>
      </c>
      <c r="J4411" s="12" t="s">
        <v>3771</v>
      </c>
      <c r="K4411" s="12">
        <v>75764.575599999996</v>
      </c>
      <c r="L4411" s="12" t="s">
        <v>8806</v>
      </c>
    </row>
    <row r="4412" spans="1:12" x14ac:dyDescent="0.3">
      <c r="A4412" s="12" t="s">
        <v>8807</v>
      </c>
      <c r="B4412" s="12">
        <v>4</v>
      </c>
      <c r="C4412" s="12">
        <v>0</v>
      </c>
      <c r="D4412" s="12">
        <v>12.523</v>
      </c>
      <c r="I4412" s="12" t="s">
        <v>3771</v>
      </c>
      <c r="J4412" s="12" t="s">
        <v>3771</v>
      </c>
      <c r="K4412" s="12">
        <v>290945.28649999999</v>
      </c>
      <c r="L4412" s="12" t="s">
        <v>8808</v>
      </c>
    </row>
    <row r="4413" spans="1:12" x14ac:dyDescent="0.3">
      <c r="A4413" s="12" t="s">
        <v>8809</v>
      </c>
      <c r="B4413" s="12">
        <v>7</v>
      </c>
      <c r="C4413" s="12">
        <v>0</v>
      </c>
      <c r="D4413" s="12">
        <v>26.690200000000001</v>
      </c>
      <c r="I4413" s="12" t="s">
        <v>3771</v>
      </c>
      <c r="J4413" s="12" t="s">
        <v>3771</v>
      </c>
      <c r="K4413" s="12">
        <v>314260.80160000001</v>
      </c>
      <c r="L4413" s="12" t="s">
        <v>8810</v>
      </c>
    </row>
    <row r="4414" spans="1:12" x14ac:dyDescent="0.3">
      <c r="A4414" s="12" t="s">
        <v>8811</v>
      </c>
      <c r="B4414" s="12">
        <v>1</v>
      </c>
      <c r="C4414" s="12">
        <v>0</v>
      </c>
      <c r="D4414" s="12">
        <v>7.8638000000000003</v>
      </c>
      <c r="I4414" s="12" t="s">
        <v>3771</v>
      </c>
      <c r="J4414" s="12" t="s">
        <v>3771</v>
      </c>
      <c r="K4414" s="12">
        <v>72576.944600000003</v>
      </c>
      <c r="L4414" s="12" t="s">
        <v>8812</v>
      </c>
    </row>
    <row r="4415" spans="1:12" x14ac:dyDescent="0.3">
      <c r="A4415" s="12" t="s">
        <v>8813</v>
      </c>
      <c r="B4415" s="12">
        <v>3</v>
      </c>
      <c r="C4415" s="12">
        <v>0</v>
      </c>
      <c r="D4415" s="12">
        <v>17.489699999999999</v>
      </c>
      <c r="I4415" s="12" t="s">
        <v>3771</v>
      </c>
      <c r="J4415" s="12" t="s">
        <v>3771</v>
      </c>
      <c r="K4415" s="12">
        <v>103324.31389999999</v>
      </c>
      <c r="L4415" s="12" t="s">
        <v>8814</v>
      </c>
    </row>
    <row r="4416" spans="1:12" x14ac:dyDescent="0.3">
      <c r="A4416" s="12" t="s">
        <v>8815</v>
      </c>
      <c r="B4416" s="12">
        <v>3</v>
      </c>
      <c r="C4416" s="12">
        <v>0</v>
      </c>
      <c r="D4416" s="12">
        <v>16.422899999999998</v>
      </c>
      <c r="I4416" s="12" t="s">
        <v>3771</v>
      </c>
      <c r="J4416" s="12" t="s">
        <v>3771</v>
      </c>
      <c r="K4416" s="12">
        <v>182206.70490000001</v>
      </c>
      <c r="L4416" s="12" t="s">
        <v>8816</v>
      </c>
    </row>
    <row r="4417" spans="1:12" x14ac:dyDescent="0.3">
      <c r="A4417" s="12" t="s">
        <v>8817</v>
      </c>
      <c r="B4417" s="12">
        <v>4</v>
      </c>
      <c r="C4417" s="12">
        <v>0</v>
      </c>
      <c r="D4417" s="12">
        <v>18.744900000000001</v>
      </c>
      <c r="I4417" s="12" t="s">
        <v>3771</v>
      </c>
      <c r="J4417" s="12" t="s">
        <v>3771</v>
      </c>
      <c r="K4417" s="12">
        <v>60742.513400000003</v>
      </c>
      <c r="L4417" s="12" t="s">
        <v>8818</v>
      </c>
    </row>
    <row r="4418" spans="1:12" x14ac:dyDescent="0.3">
      <c r="A4418" s="12" t="s">
        <v>8819</v>
      </c>
      <c r="B4418" s="12">
        <v>6</v>
      </c>
      <c r="C4418" s="12">
        <v>0</v>
      </c>
      <c r="D4418" s="12">
        <v>30.733799999999999</v>
      </c>
      <c r="I4418" s="12" t="s">
        <v>3771</v>
      </c>
      <c r="J4418" s="12" t="s">
        <v>3771</v>
      </c>
      <c r="K4418" s="12">
        <v>114250.3079</v>
      </c>
      <c r="L4418" s="12" t="s">
        <v>8820</v>
      </c>
    </row>
    <row r="4419" spans="1:12" x14ac:dyDescent="0.3">
      <c r="A4419" s="12" t="s">
        <v>8821</v>
      </c>
      <c r="B4419" s="12">
        <v>1</v>
      </c>
      <c r="C4419" s="12">
        <v>0</v>
      </c>
      <c r="D4419" s="12">
        <v>4.2933000000000003</v>
      </c>
      <c r="I4419" s="12" t="s">
        <v>3771</v>
      </c>
      <c r="J4419" s="12" t="s">
        <v>3771</v>
      </c>
      <c r="K4419" s="12">
        <v>29167.912700000001</v>
      </c>
      <c r="L4419" s="12" t="s">
        <v>8822</v>
      </c>
    </row>
    <row r="4420" spans="1:12" x14ac:dyDescent="0.3">
      <c r="A4420" s="12" t="s">
        <v>8823</v>
      </c>
      <c r="B4420" s="12">
        <v>3</v>
      </c>
      <c r="C4420" s="12">
        <v>0</v>
      </c>
      <c r="D4420" s="12">
        <v>18.2622</v>
      </c>
      <c r="I4420" s="12" t="s">
        <v>3771</v>
      </c>
      <c r="J4420" s="12" t="s">
        <v>3771</v>
      </c>
      <c r="K4420" s="12">
        <v>33530.924500000001</v>
      </c>
      <c r="L4420" s="12" t="s">
        <v>8824</v>
      </c>
    </row>
    <row r="4421" spans="1:12" x14ac:dyDescent="0.3">
      <c r="A4421" s="12" t="s">
        <v>8825</v>
      </c>
      <c r="B4421" s="12">
        <v>1</v>
      </c>
      <c r="C4421" s="12">
        <v>0</v>
      </c>
      <c r="D4421" s="12">
        <v>8.6902000000000008</v>
      </c>
      <c r="I4421" s="12" t="s">
        <v>3771</v>
      </c>
      <c r="J4421" s="12" t="s">
        <v>3771</v>
      </c>
      <c r="K4421" s="12">
        <v>39094.647499999999</v>
      </c>
      <c r="L4421" s="12" t="s">
        <v>8826</v>
      </c>
    </row>
    <row r="4422" spans="1:12" x14ac:dyDescent="0.3">
      <c r="A4422" s="12" t="s">
        <v>8827</v>
      </c>
      <c r="B4422" s="12">
        <v>2</v>
      </c>
      <c r="C4422" s="12">
        <v>0</v>
      </c>
      <c r="D4422" s="12">
        <v>8.3048999999999999</v>
      </c>
      <c r="I4422" s="12" t="s">
        <v>3771</v>
      </c>
      <c r="J4422" s="12" t="s">
        <v>3771</v>
      </c>
      <c r="K4422" s="12">
        <v>103390.83620000001</v>
      </c>
      <c r="L4422" s="12" t="s">
        <v>8828</v>
      </c>
    </row>
    <row r="4423" spans="1:12" x14ac:dyDescent="0.3">
      <c r="A4423" s="12" t="s">
        <v>8829</v>
      </c>
      <c r="B4423" s="12">
        <v>3</v>
      </c>
      <c r="C4423" s="12">
        <v>0</v>
      </c>
      <c r="D4423" s="12">
        <v>15.6694</v>
      </c>
      <c r="I4423" s="12" t="s">
        <v>3771</v>
      </c>
      <c r="J4423" s="12" t="s">
        <v>3771</v>
      </c>
      <c r="K4423" s="12">
        <v>210517.52549999999</v>
      </c>
      <c r="L4423" s="12" t="s">
        <v>8830</v>
      </c>
    </row>
    <row r="4424" spans="1:12" x14ac:dyDescent="0.3">
      <c r="A4424" s="12" t="s">
        <v>8831</v>
      </c>
      <c r="B4424" s="12">
        <v>2</v>
      </c>
      <c r="C4424" s="12">
        <v>0</v>
      </c>
      <c r="D4424" s="12">
        <v>8.1547999999999998</v>
      </c>
      <c r="I4424" s="12" t="s">
        <v>3771</v>
      </c>
      <c r="J4424" s="12" t="s">
        <v>3771</v>
      </c>
      <c r="K4424" s="12">
        <v>80935.567500000005</v>
      </c>
      <c r="L4424" s="12" t="s">
        <v>8832</v>
      </c>
    </row>
    <row r="4425" spans="1:12" x14ac:dyDescent="0.3">
      <c r="A4425" s="12" t="s">
        <v>8833</v>
      </c>
      <c r="B4425" s="12">
        <v>1</v>
      </c>
      <c r="C4425" s="12">
        <v>0</v>
      </c>
      <c r="D4425" s="12">
        <v>4.5834999999999999</v>
      </c>
      <c r="I4425" s="12" t="s">
        <v>3771</v>
      </c>
      <c r="J4425" s="12" t="s">
        <v>3771</v>
      </c>
      <c r="K4425" s="12">
        <v>76802.261799999993</v>
      </c>
      <c r="L4425" s="12" t="s">
        <v>8834</v>
      </c>
    </row>
    <row r="4426" spans="1:12" x14ac:dyDescent="0.3">
      <c r="A4426" s="12" t="s">
        <v>8835</v>
      </c>
      <c r="B4426" s="12">
        <v>4</v>
      </c>
      <c r="C4426" s="12">
        <v>0</v>
      </c>
      <c r="D4426" s="12">
        <v>15.9337</v>
      </c>
      <c r="I4426" s="12" t="s">
        <v>3771</v>
      </c>
      <c r="J4426" s="12" t="s">
        <v>3771</v>
      </c>
      <c r="K4426" s="12">
        <v>147358.06349999999</v>
      </c>
      <c r="L4426" s="12" t="s">
        <v>8836</v>
      </c>
    </row>
    <row r="4427" spans="1:12" x14ac:dyDescent="0.3">
      <c r="A4427" s="12" t="s">
        <v>8837</v>
      </c>
      <c r="B4427" s="12">
        <v>2</v>
      </c>
      <c r="C4427" s="12">
        <v>0</v>
      </c>
      <c r="D4427" s="12">
        <v>7.6272000000000002</v>
      </c>
      <c r="I4427" s="12" t="s">
        <v>3771</v>
      </c>
      <c r="J4427" s="12" t="s">
        <v>3771</v>
      </c>
      <c r="K4427" s="12">
        <v>117331.7139</v>
      </c>
      <c r="L4427" s="12" t="s">
        <v>8838</v>
      </c>
    </row>
    <row r="4428" spans="1:12" x14ac:dyDescent="0.3">
      <c r="A4428" s="12" t="s">
        <v>8839</v>
      </c>
      <c r="B4428" s="12">
        <v>3</v>
      </c>
      <c r="C4428" s="12">
        <v>0</v>
      </c>
      <c r="D4428" s="12">
        <v>11.388</v>
      </c>
      <c r="I4428" s="12" t="s">
        <v>3771</v>
      </c>
      <c r="J4428" s="12" t="s">
        <v>3771</v>
      </c>
      <c r="K4428" s="12">
        <v>224071.32519999999</v>
      </c>
      <c r="L4428" s="12" t="s">
        <v>8840</v>
      </c>
    </row>
    <row r="4429" spans="1:12" x14ac:dyDescent="0.3">
      <c r="A4429" s="12" t="s">
        <v>8841</v>
      </c>
      <c r="B4429" s="12">
        <v>1</v>
      </c>
      <c r="C4429" s="12">
        <v>0</v>
      </c>
      <c r="D4429" s="12">
        <v>8.7423999999999999</v>
      </c>
      <c r="I4429" s="12" t="s">
        <v>3771</v>
      </c>
      <c r="J4429" s="12" t="s">
        <v>3771</v>
      </c>
      <c r="K4429" s="12">
        <v>55794.452299999997</v>
      </c>
      <c r="L4429" s="12" t="s">
        <v>8842</v>
      </c>
    </row>
    <row r="4430" spans="1:12" x14ac:dyDescent="0.3">
      <c r="A4430" s="12" t="s">
        <v>8843</v>
      </c>
      <c r="B4430" s="12">
        <v>1</v>
      </c>
      <c r="C4430" s="12">
        <v>0</v>
      </c>
      <c r="D4430" s="12">
        <v>2.9277000000000002</v>
      </c>
      <c r="I4430" s="12" t="s">
        <v>3771</v>
      </c>
      <c r="J4430" s="12" t="s">
        <v>3771</v>
      </c>
      <c r="K4430" s="12">
        <v>223732.3401</v>
      </c>
      <c r="L4430" s="12" t="s">
        <v>8844</v>
      </c>
    </row>
    <row r="4431" spans="1:12" x14ac:dyDescent="0.3">
      <c r="A4431" s="12" t="s">
        <v>8845</v>
      </c>
      <c r="B4431" s="12">
        <v>8</v>
      </c>
      <c r="C4431" s="12">
        <v>0</v>
      </c>
      <c r="D4431" s="12">
        <v>32.028799999999997</v>
      </c>
      <c r="I4431" s="12" t="s">
        <v>3771</v>
      </c>
      <c r="J4431" s="12" t="s">
        <v>3771</v>
      </c>
      <c r="K4431" s="12">
        <v>150369.27369999999</v>
      </c>
      <c r="L4431" s="12" t="s">
        <v>8846</v>
      </c>
    </row>
    <row r="4432" spans="1:12" x14ac:dyDescent="0.3">
      <c r="A4432" s="12" t="s">
        <v>8847</v>
      </c>
      <c r="B4432" s="12">
        <v>5</v>
      </c>
      <c r="C4432" s="12">
        <v>0</v>
      </c>
      <c r="D4432" s="12">
        <v>28.089300000000001</v>
      </c>
      <c r="I4432" s="12" t="s">
        <v>3771</v>
      </c>
      <c r="J4432" s="12" t="s">
        <v>3771</v>
      </c>
      <c r="K4432" s="12">
        <v>228840.3357</v>
      </c>
      <c r="L4432" s="12" t="s">
        <v>8848</v>
      </c>
    </row>
    <row r="4433" spans="1:12" x14ac:dyDescent="0.3">
      <c r="A4433" s="12" t="s">
        <v>8849</v>
      </c>
      <c r="B4433" s="12">
        <v>6</v>
      </c>
      <c r="C4433" s="12">
        <v>0</v>
      </c>
      <c r="D4433" s="12">
        <v>24.647600000000001</v>
      </c>
      <c r="I4433" s="12" t="s">
        <v>3771</v>
      </c>
      <c r="J4433" s="12" t="s">
        <v>3771</v>
      </c>
      <c r="K4433" s="12">
        <v>133011.70740000001</v>
      </c>
      <c r="L4433" s="12" t="s">
        <v>8850</v>
      </c>
    </row>
    <row r="4434" spans="1:12" x14ac:dyDescent="0.3">
      <c r="A4434" s="12" t="s">
        <v>8851</v>
      </c>
      <c r="B4434" s="12">
        <v>4</v>
      </c>
      <c r="C4434" s="12">
        <v>0</v>
      </c>
      <c r="D4434" s="12">
        <v>15.376099999999999</v>
      </c>
      <c r="I4434" s="12" t="s">
        <v>3771</v>
      </c>
      <c r="J4434" s="12" t="s">
        <v>3771</v>
      </c>
      <c r="K4434" s="12">
        <v>129321.07399999999</v>
      </c>
      <c r="L4434" s="12" t="s">
        <v>8852</v>
      </c>
    </row>
    <row r="4435" spans="1:12" x14ac:dyDescent="0.3">
      <c r="A4435" s="12" t="s">
        <v>8853</v>
      </c>
      <c r="B4435" s="12">
        <v>2</v>
      </c>
      <c r="C4435" s="12">
        <v>0</v>
      </c>
      <c r="D4435" s="12">
        <v>8.8263999999999996</v>
      </c>
      <c r="I4435" s="12" t="s">
        <v>3771</v>
      </c>
      <c r="J4435" s="12" t="s">
        <v>3771</v>
      </c>
      <c r="K4435" s="12">
        <v>116681.71799999999</v>
      </c>
      <c r="L4435" s="12" t="s">
        <v>8854</v>
      </c>
    </row>
    <row r="4436" spans="1:12" x14ac:dyDescent="0.3">
      <c r="A4436" s="12" t="s">
        <v>8855</v>
      </c>
      <c r="B4436" s="12">
        <v>1</v>
      </c>
      <c r="C4436" s="12">
        <v>0</v>
      </c>
      <c r="D4436" s="12">
        <v>6.6736000000000004</v>
      </c>
      <c r="I4436" s="12" t="s">
        <v>3771</v>
      </c>
      <c r="J4436" s="12" t="s">
        <v>3771</v>
      </c>
      <c r="K4436" s="12">
        <v>113238.4811</v>
      </c>
      <c r="L4436" s="12" t="s">
        <v>8856</v>
      </c>
    </row>
    <row r="4437" spans="1:12" x14ac:dyDescent="0.3">
      <c r="A4437" s="12" t="s">
        <v>8857</v>
      </c>
      <c r="B4437" s="12">
        <v>1</v>
      </c>
      <c r="C4437" s="12">
        <v>0</v>
      </c>
      <c r="D4437" s="12">
        <v>4.5500999999999996</v>
      </c>
      <c r="I4437" s="12" t="s">
        <v>3771</v>
      </c>
      <c r="J4437" s="12" t="s">
        <v>3771</v>
      </c>
      <c r="K4437" s="12">
        <v>110332.6661</v>
      </c>
      <c r="L4437" s="12" t="s">
        <v>8858</v>
      </c>
    </row>
    <row r="4438" spans="1:12" x14ac:dyDescent="0.3">
      <c r="A4438" s="12" t="s">
        <v>8859</v>
      </c>
      <c r="B4438" s="12">
        <v>6</v>
      </c>
      <c r="C4438" s="12">
        <v>0</v>
      </c>
      <c r="D4438" s="12">
        <v>30.689900000000002</v>
      </c>
      <c r="I4438" s="12" t="s">
        <v>3771</v>
      </c>
      <c r="J4438" s="12" t="s">
        <v>3771</v>
      </c>
      <c r="K4438" s="12">
        <v>558144.88370000001</v>
      </c>
      <c r="L4438" s="12" t="s">
        <v>8860</v>
      </c>
    </row>
    <row r="4439" spans="1:12" x14ac:dyDescent="0.3">
      <c r="A4439" s="12" t="s">
        <v>8861</v>
      </c>
      <c r="B4439" s="12">
        <v>4</v>
      </c>
      <c r="C4439" s="12">
        <v>0</v>
      </c>
      <c r="D4439" s="12">
        <v>18.237500000000001</v>
      </c>
      <c r="I4439" s="12" t="s">
        <v>3771</v>
      </c>
      <c r="J4439" s="12" t="s">
        <v>3771</v>
      </c>
      <c r="K4439" s="12">
        <v>42797.076000000001</v>
      </c>
      <c r="L4439" s="12" t="s">
        <v>8862</v>
      </c>
    </row>
    <row r="4440" spans="1:12" x14ac:dyDescent="0.3">
      <c r="A4440" s="12" t="s">
        <v>8863</v>
      </c>
      <c r="B4440" s="12">
        <v>4</v>
      </c>
      <c r="C4440" s="12">
        <v>0</v>
      </c>
      <c r="D4440" s="12">
        <v>16.0901</v>
      </c>
      <c r="I4440" s="12" t="s">
        <v>3771</v>
      </c>
      <c r="J4440" s="12" t="s">
        <v>3771</v>
      </c>
      <c r="K4440" s="12">
        <v>165360.42629999999</v>
      </c>
      <c r="L4440" s="12" t="s">
        <v>8864</v>
      </c>
    </row>
    <row r="4441" spans="1:12" x14ac:dyDescent="0.3">
      <c r="A4441" s="12" t="s">
        <v>8865</v>
      </c>
      <c r="B4441" s="12">
        <v>2</v>
      </c>
      <c r="C4441" s="12">
        <v>0</v>
      </c>
      <c r="D4441" s="12">
        <v>8.1318000000000001</v>
      </c>
      <c r="I4441" s="12" t="s">
        <v>3771</v>
      </c>
      <c r="J4441" s="12" t="s">
        <v>3771</v>
      </c>
      <c r="K4441" s="12">
        <v>45763.479700000004</v>
      </c>
      <c r="L4441" s="12" t="s">
        <v>8866</v>
      </c>
    </row>
    <row r="4442" spans="1:12" x14ac:dyDescent="0.3">
      <c r="A4442" s="12" t="s">
        <v>8867</v>
      </c>
      <c r="B4442" s="12">
        <v>4</v>
      </c>
      <c r="C4442" s="12">
        <v>0</v>
      </c>
      <c r="D4442" s="12">
        <v>17.083600000000001</v>
      </c>
      <c r="I4442" s="12" t="s">
        <v>3771</v>
      </c>
      <c r="J4442" s="12" t="s">
        <v>3771</v>
      </c>
      <c r="K4442" s="12">
        <v>126253.55379999999</v>
      </c>
      <c r="L4442" s="12" t="s">
        <v>8868</v>
      </c>
    </row>
    <row r="4443" spans="1:12" x14ac:dyDescent="0.3">
      <c r="A4443" s="12" t="s">
        <v>8869</v>
      </c>
      <c r="B4443" s="12">
        <v>1</v>
      </c>
      <c r="C4443" s="12">
        <v>0</v>
      </c>
      <c r="D4443" s="12">
        <v>4.0237999999999996</v>
      </c>
      <c r="I4443" s="12" t="s">
        <v>3771</v>
      </c>
      <c r="J4443" s="12" t="s">
        <v>3771</v>
      </c>
      <c r="K4443" s="12">
        <v>92692.475900000005</v>
      </c>
      <c r="L4443" s="12" t="s">
        <v>8870</v>
      </c>
    </row>
    <row r="4444" spans="1:12" x14ac:dyDescent="0.3">
      <c r="A4444" s="12" t="s">
        <v>8871</v>
      </c>
      <c r="B4444" s="12">
        <v>2</v>
      </c>
      <c r="C4444" s="12">
        <v>0</v>
      </c>
      <c r="D4444" s="12">
        <v>12.4221</v>
      </c>
      <c r="I4444" s="12" t="s">
        <v>3771</v>
      </c>
      <c r="J4444" s="12" t="s">
        <v>3771</v>
      </c>
      <c r="K4444" s="12">
        <v>54289.025800000003</v>
      </c>
      <c r="L4444" s="12" t="s">
        <v>8872</v>
      </c>
    </row>
    <row r="4445" spans="1:12" x14ac:dyDescent="0.3">
      <c r="A4445" s="12" t="s">
        <v>8873</v>
      </c>
      <c r="B4445" s="12">
        <v>2</v>
      </c>
      <c r="C4445" s="12">
        <v>0</v>
      </c>
      <c r="D4445" s="12">
        <v>7.2468000000000004</v>
      </c>
      <c r="I4445" s="12" t="s">
        <v>3771</v>
      </c>
      <c r="J4445" s="12" t="s">
        <v>3771</v>
      </c>
      <c r="K4445" s="12">
        <v>78490.484899999996</v>
      </c>
      <c r="L4445" s="12" t="s">
        <v>8874</v>
      </c>
    </row>
    <row r="4446" spans="1:12" x14ac:dyDescent="0.3">
      <c r="A4446" s="12" t="s">
        <v>8875</v>
      </c>
      <c r="B4446" s="12">
        <v>1</v>
      </c>
      <c r="C4446" s="12">
        <v>0</v>
      </c>
      <c r="D4446" s="12">
        <v>4.9143999999999997</v>
      </c>
      <c r="I4446" s="12" t="s">
        <v>3771</v>
      </c>
      <c r="J4446" s="12" t="s">
        <v>3771</v>
      </c>
      <c r="K4446" s="12">
        <v>62694.463499999998</v>
      </c>
      <c r="L4446" s="12" t="s">
        <v>8876</v>
      </c>
    </row>
    <row r="4447" spans="1:12" x14ac:dyDescent="0.3">
      <c r="A4447" s="12" t="s">
        <v>8877</v>
      </c>
      <c r="B4447" s="12">
        <v>2</v>
      </c>
      <c r="C4447" s="12">
        <v>0</v>
      </c>
      <c r="D4447" s="12">
        <v>8.2965999999999998</v>
      </c>
      <c r="I4447" s="12" t="s">
        <v>3771</v>
      </c>
      <c r="J4447" s="12" t="s">
        <v>3771</v>
      </c>
      <c r="K4447" s="12">
        <v>119182.2987</v>
      </c>
      <c r="L4447" s="12" t="s">
        <v>8878</v>
      </c>
    </row>
    <row r="4448" spans="1:12" x14ac:dyDescent="0.3">
      <c r="A4448" s="12" t="s">
        <v>8879</v>
      </c>
      <c r="B4448" s="12">
        <v>2</v>
      </c>
      <c r="C4448" s="12">
        <v>0</v>
      </c>
      <c r="D4448" s="12">
        <v>8.5277999999999992</v>
      </c>
      <c r="I4448" s="12" t="s">
        <v>3771</v>
      </c>
      <c r="J4448" s="12" t="s">
        <v>3771</v>
      </c>
      <c r="K4448" s="12">
        <v>14381.493899999999</v>
      </c>
      <c r="L4448" s="12" t="s">
        <v>8880</v>
      </c>
    </row>
    <row r="4449" spans="1:12" x14ac:dyDescent="0.3">
      <c r="A4449" s="12" t="s">
        <v>8881</v>
      </c>
      <c r="B4449" s="12">
        <v>2</v>
      </c>
      <c r="C4449" s="12">
        <v>0</v>
      </c>
      <c r="D4449" s="12">
        <v>8.3680000000000003</v>
      </c>
      <c r="I4449" s="12" t="s">
        <v>3771</v>
      </c>
      <c r="J4449" s="12" t="s">
        <v>3771</v>
      </c>
      <c r="K4449" s="12">
        <v>89668.183900000004</v>
      </c>
      <c r="L4449" s="12" t="s">
        <v>8882</v>
      </c>
    </row>
    <row r="4450" spans="1:12" x14ac:dyDescent="0.3">
      <c r="A4450" s="12" t="s">
        <v>8883</v>
      </c>
      <c r="B4450" s="12">
        <v>2</v>
      </c>
      <c r="C4450" s="12">
        <v>0</v>
      </c>
      <c r="D4450" s="12">
        <v>8.8839000000000006</v>
      </c>
      <c r="I4450" s="12" t="s">
        <v>3771</v>
      </c>
      <c r="J4450" s="12" t="s">
        <v>3771</v>
      </c>
      <c r="K4450" s="12">
        <v>88961.947400000005</v>
      </c>
      <c r="L4450" s="12" t="s">
        <v>8884</v>
      </c>
    </row>
    <row r="4451" spans="1:12" x14ac:dyDescent="0.3">
      <c r="A4451" s="12" t="s">
        <v>8885</v>
      </c>
      <c r="B4451" s="12">
        <v>4</v>
      </c>
      <c r="C4451" s="12">
        <v>0</v>
      </c>
      <c r="D4451" s="12">
        <v>16.2729</v>
      </c>
      <c r="I4451" s="12" t="s">
        <v>3771</v>
      </c>
      <c r="J4451" s="12" t="s">
        <v>3771</v>
      </c>
      <c r="K4451" s="12">
        <v>243513.0197</v>
      </c>
      <c r="L4451" s="12" t="s">
        <v>8886</v>
      </c>
    </row>
    <row r="4452" spans="1:12" x14ac:dyDescent="0.3">
      <c r="A4452" s="12" t="s">
        <v>8887</v>
      </c>
      <c r="B4452" s="12">
        <v>1</v>
      </c>
      <c r="C4452" s="12">
        <v>0</v>
      </c>
      <c r="D4452" s="12">
        <v>9.7542000000000009</v>
      </c>
      <c r="I4452" s="12" t="s">
        <v>3771</v>
      </c>
      <c r="J4452" s="12" t="s">
        <v>3771</v>
      </c>
      <c r="K4452" s="12">
        <v>129325.03449999999</v>
      </c>
      <c r="L4452" s="12" t="s">
        <v>8888</v>
      </c>
    </row>
    <row r="4453" spans="1:12" x14ac:dyDescent="0.3">
      <c r="A4453" s="12" t="s">
        <v>8889</v>
      </c>
      <c r="B4453" s="12">
        <v>5</v>
      </c>
      <c r="C4453" s="12">
        <v>0</v>
      </c>
      <c r="D4453" s="12">
        <v>27.218699999999998</v>
      </c>
      <c r="I4453" s="12" t="s">
        <v>3771</v>
      </c>
      <c r="J4453" s="12" t="s">
        <v>3771</v>
      </c>
      <c r="K4453" s="12">
        <v>140388.4376</v>
      </c>
      <c r="L4453" s="12" t="s">
        <v>8890</v>
      </c>
    </row>
    <row r="4454" spans="1:12" x14ac:dyDescent="0.3">
      <c r="A4454" s="12" t="s">
        <v>8891</v>
      </c>
      <c r="B4454" s="12">
        <v>3</v>
      </c>
      <c r="C4454" s="12">
        <v>0</v>
      </c>
      <c r="D4454" s="12">
        <v>15.8971</v>
      </c>
      <c r="I4454" s="12" t="s">
        <v>3771</v>
      </c>
      <c r="J4454" s="12" t="s">
        <v>3771</v>
      </c>
      <c r="K4454" s="12">
        <v>121289.1444</v>
      </c>
      <c r="L4454" s="12" t="s">
        <v>8892</v>
      </c>
    </row>
    <row r="4455" spans="1:12" x14ac:dyDescent="0.3">
      <c r="A4455" s="12" t="s">
        <v>8893</v>
      </c>
      <c r="B4455" s="12">
        <v>3</v>
      </c>
      <c r="C4455" s="12">
        <v>0</v>
      </c>
      <c r="D4455" s="12">
        <v>14.8329</v>
      </c>
      <c r="I4455" s="12" t="s">
        <v>3771</v>
      </c>
      <c r="J4455" s="12" t="s">
        <v>3771</v>
      </c>
      <c r="K4455" s="12">
        <v>73874.726800000004</v>
      </c>
      <c r="L4455" s="12" t="s">
        <v>8894</v>
      </c>
    </row>
    <row r="4456" spans="1:12" x14ac:dyDescent="0.3">
      <c r="A4456" s="12" t="s">
        <v>8895</v>
      </c>
      <c r="B4456" s="12">
        <v>12</v>
      </c>
      <c r="C4456" s="12">
        <v>0</v>
      </c>
      <c r="D4456" s="12">
        <v>55.3431</v>
      </c>
      <c r="I4456" s="12" t="s">
        <v>3771</v>
      </c>
      <c r="J4456" s="12" t="s">
        <v>3771</v>
      </c>
      <c r="K4456" s="12">
        <v>526829.65930000006</v>
      </c>
      <c r="L4456" s="12" t="s">
        <v>8896</v>
      </c>
    </row>
    <row r="4457" spans="1:12" x14ac:dyDescent="0.3">
      <c r="A4457" s="12" t="s">
        <v>8897</v>
      </c>
      <c r="B4457" s="12">
        <v>1</v>
      </c>
      <c r="C4457" s="12">
        <v>0</v>
      </c>
      <c r="D4457" s="12">
        <v>8.7225999999999999</v>
      </c>
      <c r="I4457" s="12" t="s">
        <v>3771</v>
      </c>
      <c r="J4457" s="12" t="s">
        <v>3771</v>
      </c>
      <c r="K4457" s="12">
        <v>68793.282300000006</v>
      </c>
      <c r="L4457" s="12" t="s">
        <v>8898</v>
      </c>
    </row>
    <row r="4458" spans="1:12" x14ac:dyDescent="0.3">
      <c r="A4458" s="12" t="s">
        <v>8899</v>
      </c>
      <c r="B4458" s="12">
        <v>3</v>
      </c>
      <c r="C4458" s="12">
        <v>0</v>
      </c>
      <c r="D4458" s="12">
        <v>15.988799999999999</v>
      </c>
      <c r="I4458" s="12" t="s">
        <v>3771</v>
      </c>
      <c r="J4458" s="12" t="s">
        <v>3771</v>
      </c>
      <c r="K4458" s="12">
        <v>74910.015100000004</v>
      </c>
      <c r="L4458" s="12" t="s">
        <v>8900</v>
      </c>
    </row>
    <row r="4459" spans="1:12" x14ac:dyDescent="0.3">
      <c r="A4459" s="12" t="s">
        <v>8901</v>
      </c>
      <c r="B4459" s="12">
        <v>1</v>
      </c>
      <c r="C4459" s="12">
        <v>0</v>
      </c>
      <c r="D4459" s="12">
        <v>4.9587000000000003</v>
      </c>
      <c r="I4459" s="12" t="s">
        <v>3771</v>
      </c>
      <c r="J4459" s="12" t="s">
        <v>3771</v>
      </c>
      <c r="K4459" s="12">
        <v>63975.388599999998</v>
      </c>
      <c r="L4459" s="12" t="s">
        <v>8902</v>
      </c>
    </row>
    <row r="4460" spans="1:12" x14ac:dyDescent="0.3">
      <c r="A4460" s="12" t="s">
        <v>8903</v>
      </c>
      <c r="B4460" s="12">
        <v>1</v>
      </c>
      <c r="C4460" s="12">
        <v>0</v>
      </c>
      <c r="D4460" s="12">
        <v>4.5010000000000003</v>
      </c>
      <c r="I4460" s="12" t="s">
        <v>3771</v>
      </c>
      <c r="J4460" s="12" t="s">
        <v>3771</v>
      </c>
      <c r="K4460" s="12">
        <v>89986.632899999997</v>
      </c>
      <c r="L4460" s="12" t="s">
        <v>8904</v>
      </c>
    </row>
    <row r="4461" spans="1:12" x14ac:dyDescent="0.3">
      <c r="A4461" s="12" t="s">
        <v>8905</v>
      </c>
      <c r="B4461" s="12">
        <v>4</v>
      </c>
      <c r="C4461" s="12">
        <v>0</v>
      </c>
      <c r="D4461" s="12">
        <v>19.6511</v>
      </c>
      <c r="I4461" s="12" t="s">
        <v>3771</v>
      </c>
      <c r="J4461" s="12" t="s">
        <v>3771</v>
      </c>
      <c r="K4461" s="12">
        <v>76186.096699999995</v>
      </c>
      <c r="L4461" s="12" t="s">
        <v>8906</v>
      </c>
    </row>
    <row r="4462" spans="1:12" x14ac:dyDescent="0.3">
      <c r="A4462" s="12" t="s">
        <v>8907</v>
      </c>
      <c r="B4462" s="12">
        <v>3</v>
      </c>
      <c r="C4462" s="12">
        <v>0</v>
      </c>
      <c r="D4462" s="12">
        <v>11.7529</v>
      </c>
      <c r="I4462" s="12" t="s">
        <v>3771</v>
      </c>
      <c r="J4462" s="12" t="s">
        <v>3771</v>
      </c>
      <c r="K4462" s="12">
        <v>251815.68210000001</v>
      </c>
      <c r="L4462" s="12" t="s">
        <v>8908</v>
      </c>
    </row>
    <row r="4463" spans="1:12" x14ac:dyDescent="0.3">
      <c r="A4463" s="12" t="s">
        <v>8909</v>
      </c>
      <c r="B4463" s="12">
        <v>3</v>
      </c>
      <c r="C4463" s="12">
        <v>0</v>
      </c>
      <c r="D4463" s="12">
        <v>11.8956</v>
      </c>
      <c r="I4463" s="12" t="s">
        <v>3771</v>
      </c>
      <c r="J4463" s="12" t="s">
        <v>3771</v>
      </c>
      <c r="K4463" s="12">
        <v>56359.998200000002</v>
      </c>
      <c r="L4463" s="12" t="s">
        <v>8910</v>
      </c>
    </row>
    <row r="4464" spans="1:12" x14ac:dyDescent="0.3">
      <c r="A4464" s="12" t="s">
        <v>8911</v>
      </c>
      <c r="B4464" s="12">
        <v>4</v>
      </c>
      <c r="C4464" s="12">
        <v>0</v>
      </c>
      <c r="D4464" s="12">
        <v>23.2608</v>
      </c>
      <c r="I4464" s="12" t="s">
        <v>3771</v>
      </c>
      <c r="J4464" s="12" t="s">
        <v>3771</v>
      </c>
      <c r="K4464" s="12">
        <v>95999.583100000003</v>
      </c>
      <c r="L4464" s="12" t="s">
        <v>8912</v>
      </c>
    </row>
    <row r="4465" spans="1:12" x14ac:dyDescent="0.3">
      <c r="A4465" s="12" t="s">
        <v>8913</v>
      </c>
      <c r="B4465" s="12">
        <v>5</v>
      </c>
      <c r="C4465" s="12">
        <v>0</v>
      </c>
      <c r="D4465" s="12">
        <v>23.021799999999999</v>
      </c>
      <c r="I4465" s="12" t="s">
        <v>3771</v>
      </c>
      <c r="J4465" s="12" t="s">
        <v>3771</v>
      </c>
      <c r="K4465" s="12">
        <v>138713.2451</v>
      </c>
      <c r="L4465" s="12" t="s">
        <v>8914</v>
      </c>
    </row>
    <row r="4466" spans="1:12" x14ac:dyDescent="0.3">
      <c r="A4466" s="12" t="s">
        <v>8915</v>
      </c>
      <c r="B4466" s="12">
        <v>6</v>
      </c>
      <c r="C4466" s="12">
        <v>0</v>
      </c>
      <c r="D4466" s="12">
        <v>21.049099999999999</v>
      </c>
      <c r="I4466" s="12" t="s">
        <v>3771</v>
      </c>
      <c r="J4466" s="12" t="s">
        <v>3771</v>
      </c>
      <c r="K4466" s="12">
        <v>121014.0383</v>
      </c>
      <c r="L4466" s="12" t="s">
        <v>8916</v>
      </c>
    </row>
    <row r="4467" spans="1:12" x14ac:dyDescent="0.3">
      <c r="A4467" s="12" t="s">
        <v>8917</v>
      </c>
      <c r="B4467" s="12">
        <v>3</v>
      </c>
      <c r="C4467" s="12">
        <v>0</v>
      </c>
      <c r="D4467" s="12">
        <v>13.3719</v>
      </c>
      <c r="I4467" s="12" t="s">
        <v>3771</v>
      </c>
      <c r="J4467" s="12" t="s">
        <v>3771</v>
      </c>
      <c r="K4467" s="12">
        <v>66500.396900000007</v>
      </c>
      <c r="L4467" s="12" t="s">
        <v>8918</v>
      </c>
    </row>
    <row r="4468" spans="1:12" x14ac:dyDescent="0.3">
      <c r="A4468" s="12" t="s">
        <v>8919</v>
      </c>
      <c r="B4468" s="12">
        <v>2</v>
      </c>
      <c r="C4468" s="12">
        <v>0</v>
      </c>
      <c r="D4468" s="12">
        <v>7.8045999999999998</v>
      </c>
      <c r="I4468" s="12" t="s">
        <v>3771</v>
      </c>
      <c r="J4468" s="12" t="s">
        <v>3771</v>
      </c>
      <c r="K4468" s="12">
        <v>49262.328399999999</v>
      </c>
      <c r="L4468" s="12" t="s">
        <v>8920</v>
      </c>
    </row>
    <row r="4469" spans="1:12" x14ac:dyDescent="0.3">
      <c r="A4469" s="12" t="s">
        <v>8921</v>
      </c>
      <c r="B4469" s="12">
        <v>1</v>
      </c>
      <c r="C4469" s="12">
        <v>0</v>
      </c>
      <c r="D4469" s="12">
        <v>4.3234000000000004</v>
      </c>
      <c r="I4469" s="12" t="s">
        <v>3771</v>
      </c>
      <c r="J4469" s="12" t="s">
        <v>3771</v>
      </c>
      <c r="K4469" s="12">
        <v>41884.589699999997</v>
      </c>
      <c r="L4469" s="12" t="s">
        <v>8922</v>
      </c>
    </row>
    <row r="4470" spans="1:12" x14ac:dyDescent="0.3">
      <c r="A4470" s="12" t="s">
        <v>8923</v>
      </c>
      <c r="B4470" s="12">
        <v>2</v>
      </c>
      <c r="C4470" s="12">
        <v>0</v>
      </c>
      <c r="D4470" s="12">
        <v>12.5029</v>
      </c>
      <c r="I4470" s="12" t="s">
        <v>3771</v>
      </c>
      <c r="J4470" s="12" t="s">
        <v>3771</v>
      </c>
      <c r="K4470" s="12">
        <v>107649.1716</v>
      </c>
      <c r="L4470" s="12" t="s">
        <v>8924</v>
      </c>
    </row>
    <row r="4471" spans="1:12" x14ac:dyDescent="0.3">
      <c r="A4471" s="12" t="s">
        <v>8925</v>
      </c>
      <c r="B4471" s="12">
        <v>5</v>
      </c>
      <c r="C4471" s="12">
        <v>0</v>
      </c>
      <c r="D4471" s="12">
        <v>20.843399999999999</v>
      </c>
      <c r="I4471" s="12" t="s">
        <v>3771</v>
      </c>
      <c r="J4471" s="12" t="s">
        <v>3771</v>
      </c>
      <c r="K4471" s="12">
        <v>159026.40470000001</v>
      </c>
      <c r="L4471" s="12" t="s">
        <v>8926</v>
      </c>
    </row>
    <row r="4472" spans="1:12" x14ac:dyDescent="0.3">
      <c r="A4472" s="12" t="s">
        <v>8927</v>
      </c>
      <c r="B4472" s="12">
        <v>2</v>
      </c>
      <c r="C4472" s="12">
        <v>0</v>
      </c>
      <c r="D4472" s="12">
        <v>7.3577000000000004</v>
      </c>
      <c r="I4472" s="12" t="s">
        <v>3771</v>
      </c>
      <c r="J4472" s="12" t="s">
        <v>3771</v>
      </c>
      <c r="K4472" s="12">
        <v>65845.365699999995</v>
      </c>
      <c r="L4472" s="12" t="s">
        <v>8928</v>
      </c>
    </row>
    <row r="4473" spans="1:12" x14ac:dyDescent="0.3">
      <c r="A4473" s="12" t="s">
        <v>8929</v>
      </c>
      <c r="B4473" s="12">
        <v>1</v>
      </c>
      <c r="C4473" s="12">
        <v>0</v>
      </c>
      <c r="D4473" s="12">
        <v>4.0029000000000003</v>
      </c>
      <c r="I4473" s="12" t="s">
        <v>3771</v>
      </c>
      <c r="J4473" s="12" t="s">
        <v>3771</v>
      </c>
      <c r="K4473" s="12">
        <v>64169.091800000002</v>
      </c>
      <c r="L4473" s="12" t="s">
        <v>8930</v>
      </c>
    </row>
    <row r="4474" spans="1:12" x14ac:dyDescent="0.3">
      <c r="A4474" s="12" t="s">
        <v>8931</v>
      </c>
      <c r="B4474" s="12">
        <v>2</v>
      </c>
      <c r="C4474" s="12">
        <v>0</v>
      </c>
      <c r="D4474" s="12">
        <v>8.8583999999999996</v>
      </c>
      <c r="I4474" s="12" t="s">
        <v>3771</v>
      </c>
      <c r="J4474" s="12" t="s">
        <v>3771</v>
      </c>
      <c r="K4474" s="12">
        <v>80547.578999999998</v>
      </c>
      <c r="L4474" s="12" t="s">
        <v>8932</v>
      </c>
    </row>
    <row r="4475" spans="1:12" x14ac:dyDescent="0.3">
      <c r="A4475" s="12" t="s">
        <v>8933</v>
      </c>
      <c r="B4475" s="12">
        <v>3</v>
      </c>
      <c r="C4475" s="12">
        <v>0</v>
      </c>
      <c r="D4475" s="12">
        <v>11.459300000000001</v>
      </c>
      <c r="I4475" s="12" t="s">
        <v>3771</v>
      </c>
      <c r="J4475" s="12" t="s">
        <v>3771</v>
      </c>
      <c r="K4475" s="12">
        <v>113459.9636</v>
      </c>
      <c r="L4475" s="12" t="s">
        <v>8934</v>
      </c>
    </row>
    <row r="4476" spans="1:12" x14ac:dyDescent="0.3">
      <c r="A4476" s="12" t="s">
        <v>8935</v>
      </c>
      <c r="B4476" s="12">
        <v>1</v>
      </c>
      <c r="C4476" s="12">
        <v>0</v>
      </c>
      <c r="D4476" s="12">
        <v>4.0454999999999997</v>
      </c>
      <c r="I4476" s="12" t="s">
        <v>3771</v>
      </c>
      <c r="J4476" s="12" t="s">
        <v>3771</v>
      </c>
      <c r="K4476" s="12">
        <v>74203.006899999993</v>
      </c>
      <c r="L4476" s="12" t="s">
        <v>8936</v>
      </c>
    </row>
    <row r="4477" spans="1:12" x14ac:dyDescent="0.3">
      <c r="A4477" s="12" t="s">
        <v>8937</v>
      </c>
      <c r="B4477" s="12">
        <v>2</v>
      </c>
      <c r="C4477" s="12">
        <v>0</v>
      </c>
      <c r="D4477" s="12">
        <v>8.7058</v>
      </c>
      <c r="I4477" s="12" t="s">
        <v>3771</v>
      </c>
      <c r="J4477" s="12" t="s">
        <v>3771</v>
      </c>
      <c r="K4477" s="12">
        <v>141999.50279999999</v>
      </c>
      <c r="L4477" s="12" t="s">
        <v>8938</v>
      </c>
    </row>
    <row r="4478" spans="1:12" x14ac:dyDescent="0.3">
      <c r="A4478" s="12" t="s">
        <v>8939</v>
      </c>
      <c r="B4478" s="12">
        <v>5</v>
      </c>
      <c r="C4478" s="12">
        <v>0</v>
      </c>
      <c r="D4478" s="12">
        <v>20.435099999999998</v>
      </c>
      <c r="I4478" s="12" t="s">
        <v>3771</v>
      </c>
      <c r="J4478" s="12" t="s">
        <v>3771</v>
      </c>
      <c r="K4478" s="12">
        <v>179887.92569999999</v>
      </c>
      <c r="L4478" s="12" t="s">
        <v>8940</v>
      </c>
    </row>
    <row r="4479" spans="1:12" x14ac:dyDescent="0.3">
      <c r="A4479" s="12" t="s">
        <v>8941</v>
      </c>
      <c r="B4479" s="12">
        <v>2</v>
      </c>
      <c r="C4479" s="12">
        <v>0</v>
      </c>
      <c r="D4479" s="12">
        <v>16.487100000000002</v>
      </c>
      <c r="I4479" s="12" t="s">
        <v>3771</v>
      </c>
      <c r="J4479" s="12" t="s">
        <v>3771</v>
      </c>
      <c r="K4479" s="12">
        <v>158503.77129999999</v>
      </c>
      <c r="L4479" s="12" t="s">
        <v>8942</v>
      </c>
    </row>
    <row r="4480" spans="1:12" x14ac:dyDescent="0.3">
      <c r="A4480" s="12" t="s">
        <v>8943</v>
      </c>
      <c r="B4480" s="12">
        <v>9</v>
      </c>
      <c r="C4480" s="12">
        <v>0</v>
      </c>
      <c r="D4480" s="12">
        <v>38.055500000000002</v>
      </c>
      <c r="I4480" s="12" t="s">
        <v>3771</v>
      </c>
      <c r="J4480" s="12" t="s">
        <v>3771</v>
      </c>
      <c r="K4480" s="12">
        <v>132033.1489</v>
      </c>
      <c r="L4480" s="12" t="s">
        <v>8944</v>
      </c>
    </row>
    <row r="4481" spans="1:12" x14ac:dyDescent="0.3">
      <c r="A4481" s="12" t="s">
        <v>8945</v>
      </c>
      <c r="B4481" s="12">
        <v>3</v>
      </c>
      <c r="C4481" s="12">
        <v>0</v>
      </c>
      <c r="D4481" s="12">
        <v>11.5931</v>
      </c>
      <c r="I4481" s="12" t="s">
        <v>3771</v>
      </c>
      <c r="J4481" s="12" t="s">
        <v>3771</v>
      </c>
      <c r="K4481" s="12">
        <v>82756.160000000003</v>
      </c>
      <c r="L4481" s="12" t="s">
        <v>8946</v>
      </c>
    </row>
    <row r="4482" spans="1:12" x14ac:dyDescent="0.3">
      <c r="A4482" s="12" t="s">
        <v>8947</v>
      </c>
      <c r="B4482" s="12">
        <v>4</v>
      </c>
      <c r="C4482" s="12">
        <v>0</v>
      </c>
      <c r="D4482" s="12">
        <v>18.826899999999998</v>
      </c>
      <c r="I4482" s="12" t="s">
        <v>3771</v>
      </c>
      <c r="J4482" s="12" t="s">
        <v>3771</v>
      </c>
      <c r="K4482" s="12">
        <v>56208.4565</v>
      </c>
      <c r="L4482" s="12" t="s">
        <v>8948</v>
      </c>
    </row>
    <row r="4483" spans="1:12" x14ac:dyDescent="0.3">
      <c r="A4483" s="12" t="s">
        <v>8949</v>
      </c>
      <c r="B4483" s="12">
        <v>1</v>
      </c>
      <c r="C4483" s="12">
        <v>0</v>
      </c>
      <c r="D4483" s="12">
        <v>4.2386999999999997</v>
      </c>
      <c r="I4483" s="12" t="s">
        <v>3771</v>
      </c>
      <c r="J4483" s="12" t="s">
        <v>3771</v>
      </c>
      <c r="K4483" s="12">
        <v>83554.297999999995</v>
      </c>
      <c r="L4483" s="12" t="s">
        <v>8950</v>
      </c>
    </row>
    <row r="4484" spans="1:12" x14ac:dyDescent="0.3">
      <c r="A4484" s="12" t="s">
        <v>8951</v>
      </c>
      <c r="B4484" s="12">
        <v>2</v>
      </c>
      <c r="C4484" s="12">
        <v>0</v>
      </c>
      <c r="D4484" s="12">
        <v>8.5592000000000006</v>
      </c>
      <c r="I4484" s="12" t="s">
        <v>3771</v>
      </c>
      <c r="J4484" s="12" t="s">
        <v>3771</v>
      </c>
      <c r="K4484" s="12">
        <v>140798.8039</v>
      </c>
      <c r="L4484" s="12" t="s">
        <v>8952</v>
      </c>
    </row>
    <row r="4485" spans="1:12" x14ac:dyDescent="0.3">
      <c r="A4485" s="12" t="s">
        <v>8953</v>
      </c>
      <c r="B4485" s="12">
        <v>1</v>
      </c>
      <c r="C4485" s="12">
        <v>0</v>
      </c>
      <c r="D4485" s="12">
        <v>4.6832000000000003</v>
      </c>
      <c r="I4485" s="12" t="s">
        <v>3771</v>
      </c>
      <c r="J4485" s="12" t="s">
        <v>3771</v>
      </c>
      <c r="K4485" s="12">
        <v>63591.085899999998</v>
      </c>
      <c r="L4485" s="12" t="s">
        <v>8954</v>
      </c>
    </row>
    <row r="4486" spans="1:12" x14ac:dyDescent="0.3">
      <c r="A4486" s="12" t="s">
        <v>8955</v>
      </c>
      <c r="B4486" s="12">
        <v>2</v>
      </c>
      <c r="C4486" s="12">
        <v>0</v>
      </c>
      <c r="D4486" s="12">
        <v>8.8425999999999991</v>
      </c>
      <c r="I4486" s="12" t="s">
        <v>3771</v>
      </c>
      <c r="J4486" s="12" t="s">
        <v>3771</v>
      </c>
      <c r="K4486" s="12">
        <v>84920.9715</v>
      </c>
      <c r="L4486" s="12" t="s">
        <v>8956</v>
      </c>
    </row>
    <row r="4487" spans="1:12" x14ac:dyDescent="0.3">
      <c r="A4487" s="12" t="s">
        <v>8957</v>
      </c>
      <c r="B4487" s="12">
        <v>1</v>
      </c>
      <c r="C4487" s="12">
        <v>0</v>
      </c>
      <c r="D4487" s="12">
        <v>4.1797000000000004</v>
      </c>
      <c r="I4487" s="12" t="s">
        <v>3771</v>
      </c>
      <c r="J4487" s="12" t="s">
        <v>3771</v>
      </c>
      <c r="K4487" s="12">
        <v>97410.202300000004</v>
      </c>
      <c r="L4487" s="12" t="s">
        <v>8958</v>
      </c>
    </row>
    <row r="4488" spans="1:12" x14ac:dyDescent="0.3">
      <c r="A4488" s="12" t="s">
        <v>8959</v>
      </c>
      <c r="B4488" s="12">
        <v>1</v>
      </c>
      <c r="C4488" s="12">
        <v>0</v>
      </c>
      <c r="D4488" s="12">
        <v>4.3764000000000003</v>
      </c>
      <c r="I4488" s="12" t="s">
        <v>3771</v>
      </c>
      <c r="J4488" s="12" t="s">
        <v>3771</v>
      </c>
      <c r="K4488" s="12">
        <v>66282.007400000002</v>
      </c>
      <c r="L4488" s="12" t="s">
        <v>8960</v>
      </c>
    </row>
    <row r="4489" spans="1:12" x14ac:dyDescent="0.3">
      <c r="A4489" s="12" t="s">
        <v>8961</v>
      </c>
      <c r="B4489" s="12">
        <v>2</v>
      </c>
      <c r="C4489" s="12">
        <v>0</v>
      </c>
      <c r="D4489" s="12">
        <v>8.6905999999999999</v>
      </c>
      <c r="I4489" s="12" t="s">
        <v>3771</v>
      </c>
      <c r="J4489" s="12" t="s">
        <v>3771</v>
      </c>
      <c r="K4489" s="12">
        <v>94093.470799999996</v>
      </c>
      <c r="L4489" s="12" t="s">
        <v>8962</v>
      </c>
    </row>
    <row r="4490" spans="1:12" x14ac:dyDescent="0.3">
      <c r="A4490" s="12" t="s">
        <v>8963</v>
      </c>
      <c r="B4490" s="12">
        <v>4</v>
      </c>
      <c r="C4490" s="12">
        <v>0</v>
      </c>
      <c r="D4490" s="12">
        <v>17.0139</v>
      </c>
      <c r="I4490" s="12" t="s">
        <v>3771</v>
      </c>
      <c r="J4490" s="12" t="s">
        <v>3771</v>
      </c>
      <c r="K4490" s="12">
        <v>335980.20880000002</v>
      </c>
      <c r="L4490" s="12" t="s">
        <v>8964</v>
      </c>
    </row>
    <row r="4491" spans="1:12" x14ac:dyDescent="0.3">
      <c r="A4491" s="12" t="s">
        <v>8965</v>
      </c>
      <c r="B4491" s="12">
        <v>7</v>
      </c>
      <c r="C4491" s="12">
        <v>0</v>
      </c>
      <c r="D4491" s="12">
        <v>39.790199999999999</v>
      </c>
      <c r="I4491" s="12" t="s">
        <v>3771</v>
      </c>
      <c r="J4491" s="12" t="s">
        <v>3771</v>
      </c>
      <c r="K4491" s="12">
        <v>162651.2378</v>
      </c>
      <c r="L4491" s="12" t="s">
        <v>8966</v>
      </c>
    </row>
    <row r="4492" spans="1:12" x14ac:dyDescent="0.3">
      <c r="A4492" s="12" t="s">
        <v>8967</v>
      </c>
      <c r="B4492" s="12">
        <v>3</v>
      </c>
      <c r="C4492" s="12">
        <v>0</v>
      </c>
      <c r="D4492" s="12">
        <v>12.041499999999999</v>
      </c>
      <c r="I4492" s="12" t="s">
        <v>3771</v>
      </c>
      <c r="J4492" s="12" t="s">
        <v>3771</v>
      </c>
      <c r="K4492" s="12">
        <v>84610.293399999995</v>
      </c>
      <c r="L4492" s="12" t="s">
        <v>8968</v>
      </c>
    </row>
    <row r="4493" spans="1:12" x14ac:dyDescent="0.3">
      <c r="A4493" s="12" t="s">
        <v>8969</v>
      </c>
      <c r="B4493" s="12">
        <v>1</v>
      </c>
      <c r="C4493" s="12">
        <v>0</v>
      </c>
      <c r="D4493" s="12">
        <v>3.5706000000000002</v>
      </c>
      <c r="I4493" s="12" t="s">
        <v>3771</v>
      </c>
      <c r="J4493" s="12" t="s">
        <v>3771</v>
      </c>
      <c r="K4493" s="12">
        <v>117279.03140000001</v>
      </c>
      <c r="L4493" s="12" t="s">
        <v>8970</v>
      </c>
    </row>
    <row r="4494" spans="1:12" x14ac:dyDescent="0.3">
      <c r="A4494" s="12" t="s">
        <v>8971</v>
      </c>
      <c r="B4494" s="12">
        <v>2</v>
      </c>
      <c r="C4494" s="12">
        <v>0</v>
      </c>
      <c r="D4494" s="12">
        <v>8.1601999999999997</v>
      </c>
      <c r="I4494" s="12" t="s">
        <v>3771</v>
      </c>
      <c r="J4494" s="12" t="s">
        <v>3771</v>
      </c>
      <c r="K4494" s="12">
        <v>179620.21090000001</v>
      </c>
      <c r="L4494" s="12" t="s">
        <v>8972</v>
      </c>
    </row>
    <row r="4495" spans="1:12" x14ac:dyDescent="0.3">
      <c r="A4495" s="12" t="s">
        <v>8973</v>
      </c>
      <c r="B4495" s="12">
        <v>4</v>
      </c>
      <c r="C4495" s="12">
        <v>0</v>
      </c>
      <c r="D4495" s="12">
        <v>14.3489</v>
      </c>
      <c r="I4495" s="12" t="s">
        <v>3771</v>
      </c>
      <c r="J4495" s="12" t="s">
        <v>3771</v>
      </c>
      <c r="K4495" s="12">
        <v>198043.68900000001</v>
      </c>
      <c r="L4495" s="12" t="s">
        <v>8974</v>
      </c>
    </row>
    <row r="4496" spans="1:12" x14ac:dyDescent="0.3">
      <c r="A4496" s="12" t="s">
        <v>8975</v>
      </c>
      <c r="B4496" s="12">
        <v>1</v>
      </c>
      <c r="C4496" s="12">
        <v>0</v>
      </c>
      <c r="D4496" s="12">
        <v>3.5783999999999998</v>
      </c>
      <c r="I4496" s="12" t="s">
        <v>3771</v>
      </c>
      <c r="J4496" s="12" t="s">
        <v>3771</v>
      </c>
      <c r="K4496" s="12">
        <v>127740.514</v>
      </c>
      <c r="L4496" s="12" t="s">
        <v>8976</v>
      </c>
    </row>
    <row r="4497" spans="1:12" x14ac:dyDescent="0.3">
      <c r="A4497" s="12" t="s">
        <v>8977</v>
      </c>
      <c r="B4497" s="12">
        <v>2</v>
      </c>
      <c r="C4497" s="12">
        <v>0</v>
      </c>
      <c r="D4497" s="12">
        <v>19.1218</v>
      </c>
      <c r="I4497" s="12" t="s">
        <v>3771</v>
      </c>
      <c r="J4497" s="12" t="s">
        <v>3771</v>
      </c>
      <c r="K4497" s="12">
        <v>52397.613700000002</v>
      </c>
      <c r="L4497" s="12" t="s">
        <v>8978</v>
      </c>
    </row>
    <row r="4498" spans="1:12" x14ac:dyDescent="0.3">
      <c r="A4498" s="12" t="s">
        <v>8979</v>
      </c>
      <c r="B4498" s="12">
        <v>1</v>
      </c>
      <c r="C4498" s="12">
        <v>0</v>
      </c>
      <c r="D4498" s="12">
        <v>4.4564000000000004</v>
      </c>
      <c r="I4498" s="12" t="s">
        <v>3771</v>
      </c>
      <c r="J4498" s="12" t="s">
        <v>3771</v>
      </c>
      <c r="K4498" s="12">
        <v>149032.41269999999</v>
      </c>
      <c r="L4498" s="12" t="s">
        <v>8980</v>
      </c>
    </row>
    <row r="4499" spans="1:12" x14ac:dyDescent="0.3">
      <c r="A4499" s="12" t="s">
        <v>8981</v>
      </c>
      <c r="B4499" s="12">
        <v>2</v>
      </c>
      <c r="C4499" s="12">
        <v>0</v>
      </c>
      <c r="D4499" s="12">
        <v>8.3149999999999995</v>
      </c>
      <c r="I4499" s="12" t="s">
        <v>3771</v>
      </c>
      <c r="J4499" s="12" t="s">
        <v>3771</v>
      </c>
      <c r="K4499" s="12">
        <v>50674.217100000002</v>
      </c>
      <c r="L4499" s="12" t="s">
        <v>8982</v>
      </c>
    </row>
    <row r="4500" spans="1:12" x14ac:dyDescent="0.3">
      <c r="A4500" s="12" t="s">
        <v>8983</v>
      </c>
      <c r="B4500" s="12">
        <v>2</v>
      </c>
      <c r="C4500" s="12">
        <v>0</v>
      </c>
      <c r="D4500" s="12">
        <v>8.3295999999999992</v>
      </c>
      <c r="I4500" s="12" t="s">
        <v>3771</v>
      </c>
      <c r="J4500" s="12" t="s">
        <v>3771</v>
      </c>
      <c r="K4500" s="12">
        <v>83107.7644</v>
      </c>
      <c r="L4500" s="12" t="s">
        <v>8984</v>
      </c>
    </row>
    <row r="4501" spans="1:12" x14ac:dyDescent="0.3">
      <c r="A4501" s="12" t="s">
        <v>8985</v>
      </c>
      <c r="B4501" s="12">
        <v>2</v>
      </c>
      <c r="C4501" s="12">
        <v>0</v>
      </c>
      <c r="D4501" s="12">
        <v>8.5847999999999995</v>
      </c>
      <c r="I4501" s="12" t="s">
        <v>3771</v>
      </c>
      <c r="J4501" s="12" t="s">
        <v>3771</v>
      </c>
      <c r="K4501" s="12">
        <v>87269.255499999999</v>
      </c>
      <c r="L4501" s="12" t="s">
        <v>8986</v>
      </c>
    </row>
    <row r="4502" spans="1:12" x14ac:dyDescent="0.3">
      <c r="A4502" s="12" t="s">
        <v>8987</v>
      </c>
      <c r="B4502" s="12">
        <v>2</v>
      </c>
      <c r="C4502" s="12">
        <v>0</v>
      </c>
      <c r="D4502" s="12">
        <v>7.6818</v>
      </c>
      <c r="I4502" s="12" t="s">
        <v>3771</v>
      </c>
      <c r="J4502" s="12" t="s">
        <v>3771</v>
      </c>
      <c r="K4502" s="12">
        <v>46841.468500000003</v>
      </c>
      <c r="L4502" s="12" t="s">
        <v>8988</v>
      </c>
    </row>
    <row r="4503" spans="1:12" x14ac:dyDescent="0.3">
      <c r="A4503" s="12" t="s">
        <v>8989</v>
      </c>
      <c r="B4503" s="12">
        <v>4</v>
      </c>
      <c r="C4503" s="12">
        <v>0</v>
      </c>
      <c r="D4503" s="12">
        <v>15.4429</v>
      </c>
      <c r="I4503" s="12" t="s">
        <v>3771</v>
      </c>
      <c r="J4503" s="12" t="s">
        <v>3771</v>
      </c>
      <c r="K4503" s="12">
        <v>102529.1801</v>
      </c>
      <c r="L4503" s="12" t="s">
        <v>8990</v>
      </c>
    </row>
    <row r="4504" spans="1:12" x14ac:dyDescent="0.3">
      <c r="A4504" s="12" t="s">
        <v>8991</v>
      </c>
      <c r="B4504" s="12">
        <v>4</v>
      </c>
      <c r="C4504" s="12">
        <v>0</v>
      </c>
      <c r="D4504" s="12">
        <v>15.9139</v>
      </c>
      <c r="I4504" s="12" t="s">
        <v>3771</v>
      </c>
      <c r="J4504" s="12" t="s">
        <v>3771</v>
      </c>
      <c r="K4504" s="12">
        <v>245359.3052</v>
      </c>
      <c r="L4504" s="12" t="s">
        <v>8992</v>
      </c>
    </row>
    <row r="4505" spans="1:12" x14ac:dyDescent="0.3">
      <c r="A4505" s="12" t="s">
        <v>8993</v>
      </c>
      <c r="B4505" s="12">
        <v>1</v>
      </c>
      <c r="C4505" s="12">
        <v>0</v>
      </c>
      <c r="D4505" s="12">
        <v>4.1740000000000004</v>
      </c>
      <c r="I4505" s="12" t="s">
        <v>3771</v>
      </c>
      <c r="J4505" s="12" t="s">
        <v>3771</v>
      </c>
      <c r="K4505" s="12">
        <v>58867.044800000003</v>
      </c>
      <c r="L4505" s="12" t="s">
        <v>8994</v>
      </c>
    </row>
    <row r="4506" spans="1:12" x14ac:dyDescent="0.3">
      <c r="A4506" s="12" t="s">
        <v>8995</v>
      </c>
      <c r="B4506" s="12">
        <v>4</v>
      </c>
      <c r="C4506" s="12">
        <v>0</v>
      </c>
      <c r="D4506" s="12">
        <v>16.2181</v>
      </c>
      <c r="I4506" s="12" t="s">
        <v>3771</v>
      </c>
      <c r="J4506" s="12" t="s">
        <v>3771</v>
      </c>
      <c r="K4506" s="12">
        <v>106057.3547</v>
      </c>
      <c r="L4506" s="12" t="s">
        <v>8996</v>
      </c>
    </row>
    <row r="4507" spans="1:12" x14ac:dyDescent="0.3">
      <c r="A4507" s="12" t="s">
        <v>8997</v>
      </c>
      <c r="B4507" s="12">
        <v>5</v>
      </c>
      <c r="C4507" s="12">
        <v>0</v>
      </c>
      <c r="D4507" s="12">
        <v>21.194299999999998</v>
      </c>
      <c r="I4507" s="12" t="s">
        <v>3771</v>
      </c>
      <c r="J4507" s="12" t="s">
        <v>3771</v>
      </c>
      <c r="K4507" s="12">
        <v>156307.42439999999</v>
      </c>
      <c r="L4507" s="12" t="s">
        <v>8998</v>
      </c>
    </row>
    <row r="4508" spans="1:12" x14ac:dyDescent="0.3">
      <c r="A4508" s="12" t="s">
        <v>8999</v>
      </c>
      <c r="B4508" s="12">
        <v>4</v>
      </c>
      <c r="C4508" s="12">
        <v>0</v>
      </c>
      <c r="D4508" s="12">
        <v>16.6845</v>
      </c>
      <c r="I4508" s="12" t="s">
        <v>3771</v>
      </c>
      <c r="J4508" s="12" t="s">
        <v>3771</v>
      </c>
      <c r="K4508" s="12">
        <v>164459.73370000001</v>
      </c>
      <c r="L4508" s="12" t="s">
        <v>9000</v>
      </c>
    </row>
    <row r="4509" spans="1:12" x14ac:dyDescent="0.3">
      <c r="A4509" s="12" t="s">
        <v>9001</v>
      </c>
      <c r="B4509" s="12">
        <v>1</v>
      </c>
      <c r="C4509" s="12">
        <v>0</v>
      </c>
      <c r="D4509" s="12">
        <v>4.7491000000000003</v>
      </c>
      <c r="I4509" s="12" t="s">
        <v>3771</v>
      </c>
      <c r="J4509" s="12" t="s">
        <v>3771</v>
      </c>
      <c r="K4509" s="12">
        <v>116811.50199999999</v>
      </c>
      <c r="L4509" s="12" t="s">
        <v>9002</v>
      </c>
    </row>
    <row r="4510" spans="1:12" x14ac:dyDescent="0.3">
      <c r="A4510" s="12" t="s">
        <v>9003</v>
      </c>
      <c r="B4510" s="12">
        <v>1</v>
      </c>
      <c r="C4510" s="12">
        <v>0</v>
      </c>
      <c r="D4510" s="12">
        <v>4.1207000000000003</v>
      </c>
      <c r="I4510" s="12" t="s">
        <v>3771</v>
      </c>
      <c r="J4510" s="12" t="s">
        <v>3771</v>
      </c>
      <c r="K4510" s="12">
        <v>80494.170800000007</v>
      </c>
      <c r="L4510" s="12" t="s">
        <v>9004</v>
      </c>
    </row>
    <row r="4511" spans="1:12" x14ac:dyDescent="0.3">
      <c r="A4511" s="12" t="s">
        <v>9005</v>
      </c>
      <c r="B4511" s="12">
        <v>1</v>
      </c>
      <c r="C4511" s="12">
        <v>0</v>
      </c>
      <c r="D4511" s="12">
        <v>4.5514000000000001</v>
      </c>
      <c r="I4511" s="12" t="s">
        <v>3771</v>
      </c>
      <c r="J4511" s="12" t="s">
        <v>3771</v>
      </c>
      <c r="K4511" s="12">
        <v>75047.875199999995</v>
      </c>
      <c r="L4511" s="12" t="s">
        <v>9006</v>
      </c>
    </row>
    <row r="4512" spans="1:12" x14ac:dyDescent="0.3">
      <c r="A4512" s="12" t="s">
        <v>9007</v>
      </c>
      <c r="B4512" s="12">
        <v>1</v>
      </c>
      <c r="C4512" s="12">
        <v>0</v>
      </c>
      <c r="D4512" s="12">
        <v>3.609</v>
      </c>
      <c r="I4512" s="12" t="s">
        <v>3771</v>
      </c>
      <c r="J4512" s="12" t="s">
        <v>3771</v>
      </c>
      <c r="K4512" s="12">
        <v>117470.91929999999</v>
      </c>
      <c r="L4512" s="12" t="s">
        <v>9008</v>
      </c>
    </row>
    <row r="4513" spans="1:12" x14ac:dyDescent="0.3">
      <c r="A4513" s="12" t="s">
        <v>9009</v>
      </c>
      <c r="B4513" s="12">
        <v>6</v>
      </c>
      <c r="C4513" s="12">
        <v>0</v>
      </c>
      <c r="D4513" s="12">
        <v>30.3581</v>
      </c>
      <c r="I4513" s="12" t="s">
        <v>3771</v>
      </c>
      <c r="J4513" s="12" t="s">
        <v>3771</v>
      </c>
      <c r="K4513" s="12">
        <v>318104.69429999997</v>
      </c>
      <c r="L4513" s="12" t="s">
        <v>9010</v>
      </c>
    </row>
    <row r="4514" spans="1:12" x14ac:dyDescent="0.3">
      <c r="A4514" s="12" t="s">
        <v>9011</v>
      </c>
      <c r="B4514" s="12">
        <v>5</v>
      </c>
      <c r="C4514" s="12">
        <v>0</v>
      </c>
      <c r="D4514" s="12">
        <v>19.7362</v>
      </c>
      <c r="I4514" s="12" t="s">
        <v>3771</v>
      </c>
      <c r="J4514" s="12" t="s">
        <v>3771</v>
      </c>
      <c r="K4514" s="12">
        <v>144745.3224</v>
      </c>
      <c r="L4514" s="12" t="s">
        <v>9012</v>
      </c>
    </row>
    <row r="4515" spans="1:12" x14ac:dyDescent="0.3">
      <c r="A4515" s="12" t="s">
        <v>9013</v>
      </c>
      <c r="B4515" s="12">
        <v>2</v>
      </c>
      <c r="C4515" s="12">
        <v>0</v>
      </c>
      <c r="D4515" s="12">
        <v>7.6992000000000003</v>
      </c>
      <c r="I4515" s="12" t="s">
        <v>3771</v>
      </c>
      <c r="J4515" s="12" t="s">
        <v>3771</v>
      </c>
      <c r="K4515" s="12">
        <v>165434.0434</v>
      </c>
      <c r="L4515" s="12" t="s">
        <v>9014</v>
      </c>
    </row>
    <row r="4516" spans="1:12" x14ac:dyDescent="0.3">
      <c r="A4516" s="12" t="s">
        <v>9015</v>
      </c>
      <c r="B4516" s="12">
        <v>2</v>
      </c>
      <c r="C4516" s="12">
        <v>0</v>
      </c>
      <c r="D4516" s="12">
        <v>8.9888999999999992</v>
      </c>
      <c r="I4516" s="12" t="s">
        <v>3771</v>
      </c>
      <c r="J4516" s="12" t="s">
        <v>3771</v>
      </c>
      <c r="K4516" s="12">
        <v>38545.9375</v>
      </c>
      <c r="L4516" s="12" t="s">
        <v>9016</v>
      </c>
    </row>
    <row r="4517" spans="1:12" x14ac:dyDescent="0.3">
      <c r="A4517" s="12" t="s">
        <v>9017</v>
      </c>
      <c r="B4517" s="12">
        <v>1</v>
      </c>
      <c r="C4517" s="12">
        <v>0</v>
      </c>
      <c r="D4517" s="12">
        <v>4.3894000000000002</v>
      </c>
      <c r="I4517" s="12" t="s">
        <v>3771</v>
      </c>
      <c r="J4517" s="12" t="s">
        <v>3771</v>
      </c>
      <c r="K4517" s="12">
        <v>120739.02559999999</v>
      </c>
      <c r="L4517" s="12" t="s">
        <v>9018</v>
      </c>
    </row>
    <row r="4518" spans="1:12" x14ac:dyDescent="0.3">
      <c r="A4518" s="12" t="s">
        <v>9019</v>
      </c>
      <c r="B4518" s="12">
        <v>4</v>
      </c>
      <c r="C4518" s="12">
        <v>0</v>
      </c>
      <c r="D4518" s="12">
        <v>16.120200000000001</v>
      </c>
      <c r="I4518" s="12" t="s">
        <v>3771</v>
      </c>
      <c r="J4518" s="12" t="s">
        <v>3771</v>
      </c>
      <c r="K4518" s="12">
        <v>168674.95300000001</v>
      </c>
      <c r="L4518" s="12" t="s">
        <v>9020</v>
      </c>
    </row>
    <row r="4519" spans="1:12" x14ac:dyDescent="0.3">
      <c r="A4519" s="12" t="s">
        <v>9021</v>
      </c>
      <c r="B4519" s="12">
        <v>3</v>
      </c>
      <c r="C4519" s="12">
        <v>0</v>
      </c>
      <c r="D4519" s="12">
        <v>12.429600000000001</v>
      </c>
      <c r="I4519" s="12" t="s">
        <v>3771</v>
      </c>
      <c r="J4519" s="12" t="s">
        <v>3771</v>
      </c>
      <c r="K4519" s="12">
        <v>81393.342199999999</v>
      </c>
      <c r="L4519" s="12" t="s">
        <v>9022</v>
      </c>
    </row>
    <row r="4520" spans="1:12" x14ac:dyDescent="0.3">
      <c r="A4520" s="12" t="s">
        <v>9023</v>
      </c>
      <c r="B4520" s="12">
        <v>5</v>
      </c>
      <c r="C4520" s="12">
        <v>0</v>
      </c>
      <c r="D4520" s="12">
        <v>22.2546</v>
      </c>
      <c r="I4520" s="12" t="s">
        <v>3771</v>
      </c>
      <c r="J4520" s="12" t="s">
        <v>3771</v>
      </c>
      <c r="K4520" s="12">
        <v>105983.47749999999</v>
      </c>
      <c r="L4520" s="12" t="s">
        <v>9024</v>
      </c>
    </row>
    <row r="4521" spans="1:12" x14ac:dyDescent="0.3">
      <c r="A4521" s="12" t="s">
        <v>9025</v>
      </c>
      <c r="B4521" s="12">
        <v>5</v>
      </c>
      <c r="C4521" s="12">
        <v>0</v>
      </c>
      <c r="D4521" s="12">
        <v>21.198399999999999</v>
      </c>
      <c r="I4521" s="12" t="s">
        <v>3771</v>
      </c>
      <c r="J4521" s="12" t="s">
        <v>3771</v>
      </c>
      <c r="K4521" s="12">
        <v>130097.4708</v>
      </c>
      <c r="L4521" s="12" t="s">
        <v>9026</v>
      </c>
    </row>
    <row r="4522" spans="1:12" x14ac:dyDescent="0.3">
      <c r="A4522" s="12" t="s">
        <v>9027</v>
      </c>
      <c r="B4522" s="12">
        <v>4</v>
      </c>
      <c r="C4522" s="12">
        <v>0</v>
      </c>
      <c r="D4522" s="12">
        <v>17.533000000000001</v>
      </c>
      <c r="I4522" s="12" t="s">
        <v>3771</v>
      </c>
      <c r="J4522" s="12" t="s">
        <v>3771</v>
      </c>
      <c r="K4522" s="12">
        <v>239091.50870000001</v>
      </c>
      <c r="L4522" s="12" t="s">
        <v>9028</v>
      </c>
    </row>
    <row r="4523" spans="1:12" x14ac:dyDescent="0.3">
      <c r="A4523" s="12" t="s">
        <v>9029</v>
      </c>
      <c r="B4523" s="12">
        <v>1</v>
      </c>
      <c r="C4523" s="12">
        <v>0</v>
      </c>
      <c r="D4523" s="12">
        <v>8.3393999999999995</v>
      </c>
      <c r="I4523" s="12" t="s">
        <v>3771</v>
      </c>
      <c r="J4523" s="12" t="s">
        <v>3771</v>
      </c>
      <c r="K4523" s="12">
        <v>88038.907000000007</v>
      </c>
      <c r="L4523" s="12" t="s">
        <v>9030</v>
      </c>
    </row>
    <row r="4524" spans="1:12" x14ac:dyDescent="0.3">
      <c r="A4524" s="12" t="s">
        <v>9031</v>
      </c>
      <c r="B4524" s="12">
        <v>1</v>
      </c>
      <c r="C4524" s="12">
        <v>0</v>
      </c>
      <c r="D4524" s="12">
        <v>4.4099000000000004</v>
      </c>
      <c r="I4524" s="12" t="s">
        <v>3771</v>
      </c>
      <c r="J4524" s="12" t="s">
        <v>3771</v>
      </c>
      <c r="K4524" s="12">
        <v>59080.517899999999</v>
      </c>
      <c r="L4524" s="12" t="s">
        <v>9032</v>
      </c>
    </row>
    <row r="4525" spans="1:12" x14ac:dyDescent="0.3">
      <c r="A4525" s="12" t="s">
        <v>9033</v>
      </c>
      <c r="B4525" s="12">
        <v>4</v>
      </c>
      <c r="C4525" s="12">
        <v>0</v>
      </c>
      <c r="D4525" s="12">
        <v>16.3581</v>
      </c>
      <c r="I4525" s="12" t="s">
        <v>3771</v>
      </c>
      <c r="J4525" s="12" t="s">
        <v>3771</v>
      </c>
      <c r="K4525" s="12">
        <v>65474.241000000002</v>
      </c>
      <c r="L4525" s="12" t="s">
        <v>9034</v>
      </c>
    </row>
    <row r="4526" spans="1:12" x14ac:dyDescent="0.3">
      <c r="A4526" s="12" t="s">
        <v>9035</v>
      </c>
      <c r="B4526" s="12">
        <v>3</v>
      </c>
      <c r="C4526" s="12">
        <v>0</v>
      </c>
      <c r="D4526" s="12">
        <v>12.3462</v>
      </c>
      <c r="I4526" s="12" t="s">
        <v>3771</v>
      </c>
      <c r="J4526" s="12" t="s">
        <v>3771</v>
      </c>
      <c r="K4526" s="12">
        <v>107121.6759</v>
      </c>
      <c r="L4526" s="12" t="s">
        <v>9036</v>
      </c>
    </row>
    <row r="4527" spans="1:12" x14ac:dyDescent="0.3">
      <c r="A4527" s="12" t="s">
        <v>9037</v>
      </c>
      <c r="B4527" s="12">
        <v>2</v>
      </c>
      <c r="C4527" s="12">
        <v>0</v>
      </c>
      <c r="D4527" s="12">
        <v>11.7819</v>
      </c>
      <c r="I4527" s="12" t="s">
        <v>3771</v>
      </c>
      <c r="J4527" s="12" t="s">
        <v>3771</v>
      </c>
      <c r="K4527" s="12">
        <v>145577.2219</v>
      </c>
      <c r="L4527" s="12" t="s">
        <v>9038</v>
      </c>
    </row>
    <row r="4528" spans="1:12" x14ac:dyDescent="0.3">
      <c r="A4528" s="12" t="s">
        <v>9039</v>
      </c>
      <c r="B4528" s="12">
        <v>1</v>
      </c>
      <c r="C4528" s="12">
        <v>0</v>
      </c>
      <c r="D4528" s="12">
        <v>5.1359000000000004</v>
      </c>
      <c r="I4528" s="12" t="s">
        <v>3771</v>
      </c>
      <c r="J4528" s="12" t="s">
        <v>3771</v>
      </c>
      <c r="K4528" s="12">
        <v>67731.5913</v>
      </c>
      <c r="L4528" s="12" t="s">
        <v>9040</v>
      </c>
    </row>
    <row r="4529" spans="1:12" x14ac:dyDescent="0.3">
      <c r="A4529" s="12" t="s">
        <v>9041</v>
      </c>
      <c r="B4529" s="12">
        <v>1</v>
      </c>
      <c r="C4529" s="12">
        <v>0</v>
      </c>
      <c r="D4529" s="12">
        <v>4.3531000000000004</v>
      </c>
      <c r="I4529" s="12" t="s">
        <v>3771</v>
      </c>
      <c r="J4529" s="12" t="s">
        <v>3771</v>
      </c>
      <c r="K4529" s="12">
        <v>174811.92540000001</v>
      </c>
      <c r="L4529" s="12" t="s">
        <v>9042</v>
      </c>
    </row>
    <row r="4530" spans="1:12" x14ac:dyDescent="0.3">
      <c r="A4530" s="12" t="s">
        <v>9043</v>
      </c>
      <c r="B4530" s="12">
        <v>1</v>
      </c>
      <c r="C4530" s="12">
        <v>0</v>
      </c>
      <c r="D4530" s="12">
        <v>4.2895000000000003</v>
      </c>
      <c r="I4530" s="12" t="s">
        <v>3771</v>
      </c>
      <c r="J4530" s="12" t="s">
        <v>3771</v>
      </c>
      <c r="K4530" s="12">
        <v>75224.214800000002</v>
      </c>
      <c r="L4530" s="12" t="s">
        <v>9044</v>
      </c>
    </row>
    <row r="4531" spans="1:12" x14ac:dyDescent="0.3">
      <c r="A4531" s="12" t="s">
        <v>9045</v>
      </c>
      <c r="B4531" s="12">
        <v>1</v>
      </c>
      <c r="C4531" s="12">
        <v>0</v>
      </c>
      <c r="D4531" s="12">
        <v>8.6115999999999993</v>
      </c>
      <c r="I4531" s="12" t="s">
        <v>3771</v>
      </c>
      <c r="J4531" s="12" t="s">
        <v>3771</v>
      </c>
      <c r="K4531" s="12">
        <v>84575.274799999999</v>
      </c>
      <c r="L4531" s="12" t="s">
        <v>9046</v>
      </c>
    </row>
    <row r="4532" spans="1:12" x14ac:dyDescent="0.3">
      <c r="A4532" s="12" t="s">
        <v>9047</v>
      </c>
      <c r="B4532" s="12">
        <v>2</v>
      </c>
      <c r="C4532" s="12">
        <v>0</v>
      </c>
      <c r="D4532" s="12">
        <v>8.1280999999999999</v>
      </c>
      <c r="I4532" s="12" t="s">
        <v>3771</v>
      </c>
      <c r="J4532" s="12" t="s">
        <v>3771</v>
      </c>
      <c r="K4532" s="12">
        <v>79462.955600000001</v>
      </c>
      <c r="L4532" s="12" t="s">
        <v>9048</v>
      </c>
    </row>
    <row r="4533" spans="1:12" x14ac:dyDescent="0.3">
      <c r="A4533" s="12" t="s">
        <v>9049</v>
      </c>
      <c r="B4533" s="12">
        <v>4</v>
      </c>
      <c r="C4533" s="12">
        <v>0</v>
      </c>
      <c r="D4533" s="12">
        <v>16.606400000000001</v>
      </c>
      <c r="I4533" s="12" t="s">
        <v>3771</v>
      </c>
      <c r="J4533" s="12" t="s">
        <v>3771</v>
      </c>
      <c r="K4533" s="12">
        <v>108082.53969999999</v>
      </c>
      <c r="L4533" s="12" t="s">
        <v>9050</v>
      </c>
    </row>
    <row r="4534" spans="1:12" x14ac:dyDescent="0.3">
      <c r="A4534" s="12" t="s">
        <v>9051</v>
      </c>
      <c r="B4534" s="12">
        <v>3</v>
      </c>
      <c r="C4534" s="12">
        <v>0</v>
      </c>
      <c r="D4534" s="12">
        <v>12.264699999999999</v>
      </c>
      <c r="I4534" s="12" t="s">
        <v>3771</v>
      </c>
      <c r="J4534" s="12" t="s">
        <v>3771</v>
      </c>
      <c r="K4534" s="12">
        <v>64589.924700000003</v>
      </c>
      <c r="L4534" s="12" t="s">
        <v>9052</v>
      </c>
    </row>
    <row r="4535" spans="1:12" x14ac:dyDescent="0.3">
      <c r="A4535" s="12" t="s">
        <v>9053</v>
      </c>
      <c r="B4535" s="12">
        <v>2</v>
      </c>
      <c r="C4535" s="12">
        <v>0</v>
      </c>
      <c r="D4535" s="12">
        <v>7.3021000000000003</v>
      </c>
      <c r="I4535" s="12" t="s">
        <v>3771</v>
      </c>
      <c r="J4535" s="12" t="s">
        <v>3771</v>
      </c>
      <c r="K4535" s="12">
        <v>55373.737099999998</v>
      </c>
      <c r="L4535" s="12" t="s">
        <v>9054</v>
      </c>
    </row>
    <row r="4536" spans="1:12" x14ac:dyDescent="0.3">
      <c r="A4536" s="12" t="s">
        <v>9055</v>
      </c>
      <c r="B4536" s="12">
        <v>3</v>
      </c>
      <c r="C4536" s="12">
        <v>0</v>
      </c>
      <c r="D4536" s="12">
        <v>11.0154</v>
      </c>
      <c r="I4536" s="12" t="s">
        <v>3771</v>
      </c>
      <c r="J4536" s="12" t="s">
        <v>3771</v>
      </c>
      <c r="K4536" s="12">
        <v>82794.368499999997</v>
      </c>
      <c r="L4536" s="12" t="s">
        <v>9056</v>
      </c>
    </row>
    <row r="4537" spans="1:12" x14ac:dyDescent="0.3">
      <c r="A4537" s="12" t="s">
        <v>9057</v>
      </c>
      <c r="B4537" s="12">
        <v>1</v>
      </c>
      <c r="C4537" s="12">
        <v>0</v>
      </c>
      <c r="D4537" s="12">
        <v>4.0427999999999997</v>
      </c>
      <c r="I4537" s="12" t="s">
        <v>3771</v>
      </c>
      <c r="J4537" s="12" t="s">
        <v>3771</v>
      </c>
      <c r="K4537" s="12">
        <v>30352.516100000001</v>
      </c>
      <c r="L4537" s="12" t="s">
        <v>9058</v>
      </c>
    </row>
    <row r="4538" spans="1:12" x14ac:dyDescent="0.3">
      <c r="A4538" s="12" t="s">
        <v>9059</v>
      </c>
      <c r="B4538" s="12">
        <v>3</v>
      </c>
      <c r="C4538" s="12">
        <v>0</v>
      </c>
      <c r="D4538" s="12">
        <v>17.492000000000001</v>
      </c>
      <c r="I4538" s="12" t="s">
        <v>3771</v>
      </c>
      <c r="J4538" s="12" t="s">
        <v>3771</v>
      </c>
      <c r="K4538" s="12">
        <v>107374.4807</v>
      </c>
      <c r="L4538" s="12" t="s">
        <v>9060</v>
      </c>
    </row>
    <row r="4539" spans="1:12" x14ac:dyDescent="0.3">
      <c r="A4539" s="12" t="s">
        <v>9061</v>
      </c>
      <c r="B4539" s="12">
        <v>5</v>
      </c>
      <c r="C4539" s="12">
        <v>0</v>
      </c>
      <c r="D4539" s="12">
        <v>19.9559</v>
      </c>
      <c r="I4539" s="12" t="s">
        <v>3771</v>
      </c>
      <c r="J4539" s="12" t="s">
        <v>3771</v>
      </c>
      <c r="K4539" s="12">
        <v>142031.9933</v>
      </c>
      <c r="L4539" s="12" t="s">
        <v>9062</v>
      </c>
    </row>
    <row r="4540" spans="1:12" x14ac:dyDescent="0.3">
      <c r="A4540" s="12" t="s">
        <v>9063</v>
      </c>
      <c r="B4540" s="12">
        <v>2</v>
      </c>
      <c r="C4540" s="12">
        <v>0</v>
      </c>
      <c r="D4540" s="12">
        <v>8.3082999999999991</v>
      </c>
      <c r="I4540" s="12" t="s">
        <v>3771</v>
      </c>
      <c r="J4540" s="12" t="s">
        <v>3771</v>
      </c>
      <c r="K4540" s="12">
        <v>90052.852400000003</v>
      </c>
      <c r="L4540" s="12" t="s">
        <v>9064</v>
      </c>
    </row>
    <row r="4541" spans="1:12" x14ac:dyDescent="0.3">
      <c r="A4541" s="12" t="s">
        <v>9065</v>
      </c>
      <c r="B4541" s="12">
        <v>1</v>
      </c>
      <c r="C4541" s="12">
        <v>0</v>
      </c>
      <c r="D4541" s="12">
        <v>7.2321999999999997</v>
      </c>
      <c r="I4541" s="12" t="s">
        <v>3771</v>
      </c>
      <c r="J4541" s="12" t="s">
        <v>3771</v>
      </c>
      <c r="K4541" s="12">
        <v>33756.343099999998</v>
      </c>
      <c r="L4541" s="12" t="s">
        <v>9066</v>
      </c>
    </row>
    <row r="4542" spans="1:12" x14ac:dyDescent="0.3">
      <c r="A4542" s="12" t="s">
        <v>9067</v>
      </c>
      <c r="B4542" s="12">
        <v>3</v>
      </c>
      <c r="C4542" s="12">
        <v>0</v>
      </c>
      <c r="D4542" s="12">
        <v>11.5906</v>
      </c>
      <c r="I4542" s="12" t="s">
        <v>3771</v>
      </c>
      <c r="J4542" s="12" t="s">
        <v>3771</v>
      </c>
      <c r="K4542" s="12">
        <v>159114.00760000001</v>
      </c>
      <c r="L4542" s="12" t="s">
        <v>9068</v>
      </c>
    </row>
    <row r="4543" spans="1:12" x14ac:dyDescent="0.3">
      <c r="A4543" s="12" t="s">
        <v>9069</v>
      </c>
      <c r="B4543" s="12">
        <v>2</v>
      </c>
      <c r="C4543" s="12">
        <v>0</v>
      </c>
      <c r="D4543" s="12">
        <v>7.6387999999999998</v>
      </c>
      <c r="I4543" s="12" t="s">
        <v>3771</v>
      </c>
      <c r="J4543" s="12" t="s">
        <v>3771</v>
      </c>
      <c r="K4543" s="12">
        <v>44207.8387</v>
      </c>
      <c r="L4543" s="12" t="s">
        <v>9070</v>
      </c>
    </row>
    <row r="4544" spans="1:12" x14ac:dyDescent="0.3">
      <c r="A4544" s="12" t="s">
        <v>9071</v>
      </c>
      <c r="B4544" s="12">
        <v>3</v>
      </c>
      <c r="C4544" s="12">
        <v>0</v>
      </c>
      <c r="D4544" s="12">
        <v>10.179500000000001</v>
      </c>
      <c r="I4544" s="12" t="s">
        <v>3771</v>
      </c>
      <c r="J4544" s="12" t="s">
        <v>3771</v>
      </c>
      <c r="K4544" s="12">
        <v>169912.60490000001</v>
      </c>
      <c r="L4544" s="12" t="s">
        <v>9072</v>
      </c>
    </row>
    <row r="4545" spans="1:12" x14ac:dyDescent="0.3">
      <c r="A4545" s="12" t="s">
        <v>9073</v>
      </c>
      <c r="B4545" s="12">
        <v>1</v>
      </c>
      <c r="C4545" s="12">
        <v>0</v>
      </c>
      <c r="D4545" s="12">
        <v>9.2384000000000004</v>
      </c>
      <c r="I4545" s="12" t="s">
        <v>3771</v>
      </c>
      <c r="J4545" s="12" t="s">
        <v>3771</v>
      </c>
      <c r="K4545" s="12">
        <v>135501.68239999999</v>
      </c>
      <c r="L4545" s="12" t="s">
        <v>9074</v>
      </c>
    </row>
    <row r="4546" spans="1:12" x14ac:dyDescent="0.3">
      <c r="A4546" s="12" t="s">
        <v>9075</v>
      </c>
      <c r="B4546" s="12">
        <v>1</v>
      </c>
      <c r="C4546" s="12">
        <v>0</v>
      </c>
      <c r="D4546" s="12">
        <v>4.3037999999999998</v>
      </c>
      <c r="I4546" s="12" t="s">
        <v>3771</v>
      </c>
      <c r="J4546" s="12" t="s">
        <v>3771</v>
      </c>
      <c r="K4546" s="12">
        <v>82085.549299999999</v>
      </c>
      <c r="L4546" s="12" t="s">
        <v>9076</v>
      </c>
    </row>
    <row r="4547" spans="1:12" x14ac:dyDescent="0.3">
      <c r="A4547" s="12" t="s">
        <v>9077</v>
      </c>
      <c r="B4547" s="12">
        <v>2</v>
      </c>
      <c r="C4547" s="12">
        <v>0</v>
      </c>
      <c r="D4547" s="12">
        <v>8.2104999999999997</v>
      </c>
      <c r="I4547" s="12" t="s">
        <v>3771</v>
      </c>
      <c r="J4547" s="12" t="s">
        <v>3771</v>
      </c>
      <c r="K4547" s="12">
        <v>73792.394700000004</v>
      </c>
      <c r="L4547" s="12" t="s">
        <v>9078</v>
      </c>
    </row>
    <row r="4548" spans="1:12" x14ac:dyDescent="0.3">
      <c r="A4548" s="12" t="s">
        <v>9079</v>
      </c>
      <c r="B4548" s="12">
        <v>1</v>
      </c>
      <c r="C4548" s="12">
        <v>0</v>
      </c>
      <c r="D4548" s="12">
        <v>10.099399999999999</v>
      </c>
      <c r="I4548" s="12" t="s">
        <v>3771</v>
      </c>
      <c r="J4548" s="12" t="s">
        <v>3771</v>
      </c>
      <c r="K4548" s="12">
        <v>62443.464</v>
      </c>
      <c r="L4548" s="12" t="s">
        <v>9080</v>
      </c>
    </row>
    <row r="4549" spans="1:12" x14ac:dyDescent="0.3">
      <c r="A4549" s="12" t="s">
        <v>9081</v>
      </c>
      <c r="B4549" s="12">
        <v>1</v>
      </c>
      <c r="C4549" s="12">
        <v>0</v>
      </c>
      <c r="D4549" s="12">
        <v>4.1296999999999997</v>
      </c>
      <c r="I4549" s="12" t="s">
        <v>3771</v>
      </c>
      <c r="J4549" s="12" t="s">
        <v>3771</v>
      </c>
      <c r="K4549" s="12">
        <v>84637.992599999998</v>
      </c>
      <c r="L4549" s="12" t="s">
        <v>9082</v>
      </c>
    </row>
    <row r="4550" spans="1:12" x14ac:dyDescent="0.3">
      <c r="A4550" s="12" t="s">
        <v>9083</v>
      </c>
      <c r="B4550" s="12">
        <v>2</v>
      </c>
      <c r="C4550" s="12">
        <v>0</v>
      </c>
      <c r="D4550" s="12">
        <v>7.1744000000000003</v>
      </c>
      <c r="I4550" s="12" t="s">
        <v>3771</v>
      </c>
      <c r="J4550" s="12" t="s">
        <v>3771</v>
      </c>
      <c r="K4550" s="12">
        <v>121504.9791</v>
      </c>
      <c r="L4550" s="12" t="s">
        <v>9084</v>
      </c>
    </row>
    <row r="4551" spans="1:12" x14ac:dyDescent="0.3">
      <c r="A4551" s="12" t="s">
        <v>9085</v>
      </c>
      <c r="B4551" s="12">
        <v>3</v>
      </c>
      <c r="C4551" s="12">
        <v>0</v>
      </c>
      <c r="D4551" s="12">
        <v>11.205</v>
      </c>
      <c r="I4551" s="12" t="s">
        <v>3771</v>
      </c>
      <c r="J4551" s="12" t="s">
        <v>3771</v>
      </c>
      <c r="K4551" s="12">
        <v>187012.473</v>
      </c>
      <c r="L4551" s="12" t="s">
        <v>9086</v>
      </c>
    </row>
    <row r="4552" spans="1:12" x14ac:dyDescent="0.3">
      <c r="A4552" s="12" t="s">
        <v>9087</v>
      </c>
      <c r="B4552" s="12">
        <v>4</v>
      </c>
      <c r="C4552" s="12">
        <v>0</v>
      </c>
      <c r="D4552" s="12">
        <v>16.8809</v>
      </c>
      <c r="I4552" s="12" t="s">
        <v>3771</v>
      </c>
      <c r="J4552" s="12" t="s">
        <v>3771</v>
      </c>
      <c r="K4552" s="12">
        <v>85805.601800000004</v>
      </c>
      <c r="L4552" s="12" t="s">
        <v>9088</v>
      </c>
    </row>
    <row r="4553" spans="1:12" x14ac:dyDescent="0.3">
      <c r="A4553" s="12" t="s">
        <v>9089</v>
      </c>
      <c r="B4553" s="12">
        <v>1</v>
      </c>
      <c r="C4553" s="12">
        <v>0</v>
      </c>
      <c r="D4553" s="12">
        <v>4.8030999999999997</v>
      </c>
      <c r="I4553" s="12" t="s">
        <v>3771</v>
      </c>
      <c r="J4553" s="12" t="s">
        <v>3771</v>
      </c>
      <c r="K4553" s="12">
        <v>64538.455800000003</v>
      </c>
      <c r="L4553" s="12" t="s">
        <v>9090</v>
      </c>
    </row>
    <row r="4554" spans="1:12" x14ac:dyDescent="0.3">
      <c r="A4554" s="12" t="s">
        <v>9091</v>
      </c>
      <c r="B4554" s="12">
        <v>2</v>
      </c>
      <c r="C4554" s="12">
        <v>0</v>
      </c>
      <c r="D4554" s="12">
        <v>8.0403000000000002</v>
      </c>
      <c r="I4554" s="12" t="s">
        <v>3771</v>
      </c>
      <c r="J4554" s="12" t="s">
        <v>3771</v>
      </c>
      <c r="K4554" s="12">
        <v>51458.356099999997</v>
      </c>
      <c r="L4554" s="12" t="s">
        <v>9092</v>
      </c>
    </row>
    <row r="4555" spans="1:12" x14ac:dyDescent="0.3">
      <c r="A4555" s="12" t="s">
        <v>9093</v>
      </c>
      <c r="B4555" s="12">
        <v>3</v>
      </c>
      <c r="C4555" s="12">
        <v>0</v>
      </c>
      <c r="D4555" s="12">
        <v>12.9994</v>
      </c>
      <c r="I4555" s="12" t="s">
        <v>3771</v>
      </c>
      <c r="J4555" s="12" t="s">
        <v>3771</v>
      </c>
      <c r="K4555" s="12">
        <v>110931.47</v>
      </c>
      <c r="L4555" s="12" t="s">
        <v>9094</v>
      </c>
    </row>
    <row r="4556" spans="1:12" x14ac:dyDescent="0.3">
      <c r="A4556" s="12" t="s">
        <v>9095</v>
      </c>
      <c r="B4556" s="12">
        <v>1</v>
      </c>
      <c r="C4556" s="12">
        <v>0</v>
      </c>
      <c r="D4556" s="12">
        <v>4.2864000000000004</v>
      </c>
      <c r="I4556" s="12" t="s">
        <v>3771</v>
      </c>
      <c r="J4556" s="12" t="s">
        <v>3771</v>
      </c>
      <c r="K4556" s="12">
        <v>66341.144499999995</v>
      </c>
      <c r="L4556" s="12" t="s">
        <v>9096</v>
      </c>
    </row>
    <row r="4557" spans="1:12" x14ac:dyDescent="0.3">
      <c r="A4557" s="12" t="s">
        <v>9097</v>
      </c>
      <c r="B4557" s="12">
        <v>1</v>
      </c>
      <c r="C4557" s="12">
        <v>0</v>
      </c>
      <c r="D4557" s="12">
        <v>2.9525000000000001</v>
      </c>
      <c r="I4557" s="12" t="s">
        <v>3771</v>
      </c>
      <c r="J4557" s="12" t="s">
        <v>3771</v>
      </c>
      <c r="K4557" s="12">
        <v>93199.234599999996</v>
      </c>
      <c r="L4557" s="12" t="s">
        <v>9098</v>
      </c>
    </row>
    <row r="4558" spans="1:12" x14ac:dyDescent="0.3">
      <c r="A4558" s="12" t="s">
        <v>9099</v>
      </c>
      <c r="B4558" s="12">
        <v>3</v>
      </c>
      <c r="C4558" s="12">
        <v>0</v>
      </c>
      <c r="D4558" s="12">
        <v>11.7102</v>
      </c>
      <c r="I4558" s="12" t="s">
        <v>3771</v>
      </c>
      <c r="J4558" s="12" t="s">
        <v>3771</v>
      </c>
      <c r="K4558" s="12">
        <v>80779.3842</v>
      </c>
      <c r="L4558" s="12" t="s">
        <v>9100</v>
      </c>
    </row>
    <row r="4559" spans="1:12" x14ac:dyDescent="0.3">
      <c r="A4559" s="12" t="s">
        <v>9101</v>
      </c>
      <c r="B4559" s="12">
        <v>1</v>
      </c>
      <c r="C4559" s="12">
        <v>0</v>
      </c>
      <c r="D4559" s="12">
        <v>3.9207999999999998</v>
      </c>
      <c r="I4559" s="12" t="s">
        <v>3771</v>
      </c>
      <c r="J4559" s="12" t="s">
        <v>3771</v>
      </c>
      <c r="K4559" s="12">
        <v>56469.7264</v>
      </c>
      <c r="L4559" s="12" t="s">
        <v>9102</v>
      </c>
    </row>
    <row r="4560" spans="1:12" x14ac:dyDescent="0.3">
      <c r="A4560" s="12" t="s">
        <v>9103</v>
      </c>
      <c r="B4560" s="12">
        <v>3</v>
      </c>
      <c r="C4560" s="12">
        <v>0</v>
      </c>
      <c r="D4560" s="12">
        <v>12.8543</v>
      </c>
      <c r="I4560" s="12" t="s">
        <v>3771</v>
      </c>
      <c r="J4560" s="12" t="s">
        <v>3771</v>
      </c>
      <c r="K4560" s="12">
        <v>133946.63699999999</v>
      </c>
      <c r="L4560" s="12" t="s">
        <v>9104</v>
      </c>
    </row>
    <row r="4561" spans="1:12" x14ac:dyDescent="0.3">
      <c r="A4561" s="12" t="s">
        <v>9105</v>
      </c>
      <c r="B4561" s="12">
        <v>3</v>
      </c>
      <c r="C4561" s="12">
        <v>0</v>
      </c>
      <c r="D4561" s="12">
        <v>12.6374</v>
      </c>
      <c r="I4561" s="12" t="s">
        <v>3771</v>
      </c>
      <c r="J4561" s="12" t="s">
        <v>3771</v>
      </c>
      <c r="K4561" s="12">
        <v>89052.1584</v>
      </c>
      <c r="L4561" s="12" t="s">
        <v>9106</v>
      </c>
    </row>
    <row r="4562" spans="1:12" x14ac:dyDescent="0.3">
      <c r="A4562" s="12" t="s">
        <v>9107</v>
      </c>
      <c r="B4562" s="12">
        <v>5</v>
      </c>
      <c r="C4562" s="12">
        <v>0</v>
      </c>
      <c r="D4562" s="12">
        <v>20.352699999999999</v>
      </c>
      <c r="I4562" s="12" t="s">
        <v>3771</v>
      </c>
      <c r="J4562" s="12" t="s">
        <v>3771</v>
      </c>
      <c r="K4562" s="12">
        <v>122605.0962</v>
      </c>
      <c r="L4562" s="12" t="s">
        <v>9108</v>
      </c>
    </row>
    <row r="4563" spans="1:12" x14ac:dyDescent="0.3">
      <c r="A4563" s="12" t="s">
        <v>9109</v>
      </c>
      <c r="B4563" s="12">
        <v>4</v>
      </c>
      <c r="C4563" s="12">
        <v>0</v>
      </c>
      <c r="D4563" s="12">
        <v>25.773</v>
      </c>
      <c r="I4563" s="12" t="s">
        <v>3771</v>
      </c>
      <c r="J4563" s="12" t="s">
        <v>3771</v>
      </c>
      <c r="K4563" s="12">
        <v>244997.93799999999</v>
      </c>
      <c r="L4563" s="12" t="s">
        <v>9110</v>
      </c>
    </row>
    <row r="4564" spans="1:12" x14ac:dyDescent="0.3">
      <c r="A4564" s="12" t="s">
        <v>9111</v>
      </c>
      <c r="B4564" s="12">
        <v>1</v>
      </c>
      <c r="C4564" s="12">
        <v>0</v>
      </c>
      <c r="D4564" s="12">
        <v>4.2130999999999998</v>
      </c>
      <c r="I4564" s="12" t="s">
        <v>3771</v>
      </c>
      <c r="J4564" s="12" t="s">
        <v>3771</v>
      </c>
      <c r="K4564" s="12">
        <v>101586.5249</v>
      </c>
      <c r="L4564" s="12" t="s">
        <v>9112</v>
      </c>
    </row>
    <row r="4565" spans="1:12" x14ac:dyDescent="0.3">
      <c r="A4565" s="12" t="s">
        <v>9113</v>
      </c>
      <c r="B4565" s="12">
        <v>1</v>
      </c>
      <c r="C4565" s="12">
        <v>0</v>
      </c>
      <c r="D4565" s="12">
        <v>4.3457999999999997</v>
      </c>
      <c r="I4565" s="12" t="s">
        <v>3771</v>
      </c>
      <c r="J4565" s="12" t="s">
        <v>3771</v>
      </c>
      <c r="K4565" s="12">
        <v>139228.50469999999</v>
      </c>
      <c r="L4565" s="12" t="s">
        <v>9114</v>
      </c>
    </row>
    <row r="4566" spans="1:12" x14ac:dyDescent="0.3">
      <c r="A4566" s="12" t="s">
        <v>9115</v>
      </c>
      <c r="B4566" s="12">
        <v>2</v>
      </c>
      <c r="C4566" s="12">
        <v>0</v>
      </c>
      <c r="D4566" s="12">
        <v>14.6957</v>
      </c>
      <c r="I4566" s="12" t="s">
        <v>3771</v>
      </c>
      <c r="J4566" s="12" t="s">
        <v>3771</v>
      </c>
      <c r="K4566" s="12">
        <v>65142.756000000001</v>
      </c>
      <c r="L4566" s="12" t="s">
        <v>9116</v>
      </c>
    </row>
    <row r="4567" spans="1:12" x14ac:dyDescent="0.3">
      <c r="A4567" s="12" t="s">
        <v>9117</v>
      </c>
      <c r="B4567" s="12">
        <v>4</v>
      </c>
      <c r="C4567" s="12">
        <v>0</v>
      </c>
      <c r="D4567" s="12">
        <v>19.402000000000001</v>
      </c>
      <c r="I4567" s="12" t="s">
        <v>3771</v>
      </c>
      <c r="J4567" s="12" t="s">
        <v>3771</v>
      </c>
      <c r="K4567" s="12">
        <v>128091.524</v>
      </c>
      <c r="L4567" s="12" t="s">
        <v>9118</v>
      </c>
    </row>
    <row r="4568" spans="1:12" x14ac:dyDescent="0.3">
      <c r="A4568" s="12" t="s">
        <v>9119</v>
      </c>
      <c r="B4568" s="12">
        <v>2</v>
      </c>
      <c r="C4568" s="12">
        <v>0</v>
      </c>
      <c r="D4568" s="12">
        <v>8.4365000000000006</v>
      </c>
      <c r="I4568" s="12" t="s">
        <v>3771</v>
      </c>
      <c r="J4568" s="12" t="s">
        <v>3771</v>
      </c>
      <c r="K4568" s="12">
        <v>84120.583100000003</v>
      </c>
      <c r="L4568" s="12" t="s">
        <v>9120</v>
      </c>
    </row>
    <row r="4569" spans="1:12" x14ac:dyDescent="0.3">
      <c r="A4569" s="12" t="s">
        <v>9121</v>
      </c>
      <c r="B4569" s="12">
        <v>1</v>
      </c>
      <c r="C4569" s="12">
        <v>0</v>
      </c>
      <c r="D4569" s="12">
        <v>4.4379999999999997</v>
      </c>
      <c r="I4569" s="12" t="s">
        <v>3771</v>
      </c>
      <c r="J4569" s="12" t="s">
        <v>3771</v>
      </c>
      <c r="K4569" s="12">
        <v>87555.406099999993</v>
      </c>
      <c r="L4569" s="12" t="s">
        <v>9122</v>
      </c>
    </row>
    <row r="4570" spans="1:12" x14ac:dyDescent="0.3">
      <c r="A4570" s="12" t="s">
        <v>9123</v>
      </c>
      <c r="B4570" s="12">
        <v>2</v>
      </c>
      <c r="C4570" s="12">
        <v>0</v>
      </c>
      <c r="D4570" s="12">
        <v>11.2554</v>
      </c>
      <c r="I4570" s="12" t="s">
        <v>3771</v>
      </c>
      <c r="J4570" s="12" t="s">
        <v>3771</v>
      </c>
      <c r="K4570" s="12">
        <v>133370.88159999999</v>
      </c>
      <c r="L4570" s="12" t="s">
        <v>9124</v>
      </c>
    </row>
    <row r="4571" spans="1:12" x14ac:dyDescent="0.3">
      <c r="A4571" s="12" t="s">
        <v>9125</v>
      </c>
      <c r="B4571" s="12">
        <v>2</v>
      </c>
      <c r="C4571" s="12">
        <v>0</v>
      </c>
      <c r="D4571" s="12">
        <v>9.8256999999999994</v>
      </c>
      <c r="I4571" s="12" t="s">
        <v>3771</v>
      </c>
      <c r="J4571" s="12" t="s">
        <v>3771</v>
      </c>
      <c r="K4571" s="12">
        <v>89359.469899999996</v>
      </c>
      <c r="L4571" s="12" t="s">
        <v>9126</v>
      </c>
    </row>
    <row r="4572" spans="1:12" x14ac:dyDescent="0.3">
      <c r="A4572" s="12" t="s">
        <v>9127</v>
      </c>
      <c r="B4572" s="12">
        <v>5</v>
      </c>
      <c r="C4572" s="12">
        <v>0</v>
      </c>
      <c r="D4572" s="12">
        <v>28.850899999999999</v>
      </c>
      <c r="I4572" s="12" t="s">
        <v>3771</v>
      </c>
      <c r="J4572" s="12" t="s">
        <v>3771</v>
      </c>
      <c r="K4572" s="12">
        <v>152829.30600000001</v>
      </c>
      <c r="L4572" s="12" t="s">
        <v>9128</v>
      </c>
    </row>
    <row r="4573" spans="1:12" x14ac:dyDescent="0.3">
      <c r="A4573" s="12" t="s">
        <v>9129</v>
      </c>
      <c r="B4573" s="12">
        <v>2</v>
      </c>
      <c r="C4573" s="12">
        <v>0</v>
      </c>
      <c r="D4573" s="12">
        <v>8.0221999999999998</v>
      </c>
      <c r="I4573" s="12" t="s">
        <v>3771</v>
      </c>
      <c r="J4573" s="12" t="s">
        <v>3771</v>
      </c>
      <c r="K4573" s="12">
        <v>99831.301800000001</v>
      </c>
      <c r="L4573" s="12" t="s">
        <v>9130</v>
      </c>
    </row>
    <row r="4574" spans="1:12" x14ac:dyDescent="0.3">
      <c r="A4574" s="12" t="s">
        <v>9131</v>
      </c>
      <c r="B4574" s="12">
        <v>4</v>
      </c>
      <c r="C4574" s="12">
        <v>0</v>
      </c>
      <c r="D4574" s="12">
        <v>15.1172</v>
      </c>
      <c r="I4574" s="12" t="s">
        <v>3771</v>
      </c>
      <c r="J4574" s="12" t="s">
        <v>3771</v>
      </c>
      <c r="K4574" s="12">
        <v>156637.27299999999</v>
      </c>
      <c r="L4574" s="12" t="s">
        <v>9132</v>
      </c>
    </row>
    <row r="4575" spans="1:12" x14ac:dyDescent="0.3">
      <c r="A4575" s="12" t="s">
        <v>9133</v>
      </c>
      <c r="B4575" s="12">
        <v>2</v>
      </c>
      <c r="C4575" s="12">
        <v>0</v>
      </c>
      <c r="D4575" s="12">
        <v>12.848599999999999</v>
      </c>
      <c r="I4575" s="12" t="s">
        <v>3771</v>
      </c>
      <c r="J4575" s="12" t="s">
        <v>3771</v>
      </c>
      <c r="K4575" s="12">
        <v>88420.623200000002</v>
      </c>
      <c r="L4575" s="12" t="s">
        <v>9134</v>
      </c>
    </row>
    <row r="4576" spans="1:12" x14ac:dyDescent="0.3">
      <c r="A4576" s="12" t="s">
        <v>9135</v>
      </c>
      <c r="B4576" s="12">
        <v>3</v>
      </c>
      <c r="C4576" s="12">
        <v>0</v>
      </c>
      <c r="D4576" s="12">
        <v>13.930099999999999</v>
      </c>
      <c r="I4576" s="12" t="s">
        <v>3771</v>
      </c>
      <c r="J4576" s="12" t="s">
        <v>3771</v>
      </c>
      <c r="K4576" s="12">
        <v>104730.65330000001</v>
      </c>
      <c r="L4576" s="12" t="s">
        <v>9136</v>
      </c>
    </row>
    <row r="4577" spans="1:12" x14ac:dyDescent="0.3">
      <c r="A4577" s="12" t="s">
        <v>9137</v>
      </c>
      <c r="B4577" s="12">
        <v>1</v>
      </c>
      <c r="C4577" s="12">
        <v>0</v>
      </c>
      <c r="D4577" s="12">
        <v>3.6882999999999999</v>
      </c>
      <c r="I4577" s="12" t="s">
        <v>3771</v>
      </c>
      <c r="J4577" s="12" t="s">
        <v>3771</v>
      </c>
      <c r="K4577" s="12">
        <v>36681.609499999999</v>
      </c>
      <c r="L4577" s="12" t="s">
        <v>9138</v>
      </c>
    </row>
    <row r="4578" spans="1:12" x14ac:dyDescent="0.3">
      <c r="A4578" s="12" t="s">
        <v>9139</v>
      </c>
      <c r="B4578" s="12">
        <v>1</v>
      </c>
      <c r="C4578" s="12">
        <v>0</v>
      </c>
      <c r="D4578" s="12">
        <v>7.7514000000000003</v>
      </c>
      <c r="I4578" s="12" t="s">
        <v>3771</v>
      </c>
      <c r="J4578" s="12" t="s">
        <v>3771</v>
      </c>
      <c r="K4578" s="12">
        <v>70071.115000000005</v>
      </c>
      <c r="L4578" s="12" t="s">
        <v>9140</v>
      </c>
    </row>
    <row r="4579" spans="1:12" x14ac:dyDescent="0.3">
      <c r="A4579" s="12" t="s">
        <v>9141</v>
      </c>
      <c r="B4579" s="12">
        <v>3</v>
      </c>
      <c r="C4579" s="12">
        <v>0</v>
      </c>
      <c r="D4579" s="12">
        <v>12.758100000000001</v>
      </c>
      <c r="I4579" s="12" t="s">
        <v>3771</v>
      </c>
      <c r="J4579" s="12" t="s">
        <v>3771</v>
      </c>
      <c r="K4579" s="12">
        <v>102618.568</v>
      </c>
      <c r="L4579" s="12" t="s">
        <v>9142</v>
      </c>
    </row>
    <row r="4580" spans="1:12" x14ac:dyDescent="0.3">
      <c r="A4580" s="12" t="s">
        <v>9143</v>
      </c>
      <c r="B4580" s="12">
        <v>1</v>
      </c>
      <c r="C4580" s="12">
        <v>0</v>
      </c>
      <c r="D4580" s="12">
        <v>4.3856999999999999</v>
      </c>
      <c r="I4580" s="12" t="s">
        <v>3771</v>
      </c>
      <c r="J4580" s="12" t="s">
        <v>3771</v>
      </c>
      <c r="K4580" s="12">
        <v>103678.45699999999</v>
      </c>
      <c r="L4580" s="12" t="s">
        <v>9144</v>
      </c>
    </row>
    <row r="4581" spans="1:12" x14ac:dyDescent="0.3">
      <c r="A4581" s="12" t="s">
        <v>9145</v>
      </c>
      <c r="B4581" s="12">
        <v>2</v>
      </c>
      <c r="C4581" s="12">
        <v>0</v>
      </c>
      <c r="D4581" s="12">
        <v>14.074999999999999</v>
      </c>
      <c r="I4581" s="12" t="s">
        <v>3771</v>
      </c>
      <c r="J4581" s="12" t="s">
        <v>3771</v>
      </c>
      <c r="K4581" s="12">
        <v>44934.070699999997</v>
      </c>
      <c r="L4581" s="12" t="s">
        <v>9146</v>
      </c>
    </row>
    <row r="4582" spans="1:12" x14ac:dyDescent="0.3">
      <c r="A4582" s="12" t="s">
        <v>9147</v>
      </c>
      <c r="B4582" s="12">
        <v>1</v>
      </c>
      <c r="C4582" s="12">
        <v>0</v>
      </c>
      <c r="D4582" s="12">
        <v>4.3593999999999999</v>
      </c>
      <c r="I4582" s="12" t="s">
        <v>3771</v>
      </c>
      <c r="J4582" s="12" t="s">
        <v>3771</v>
      </c>
      <c r="K4582" s="12">
        <v>28299.0497</v>
      </c>
      <c r="L4582" s="12" t="s">
        <v>9148</v>
      </c>
    </row>
    <row r="4583" spans="1:12" x14ac:dyDescent="0.3">
      <c r="A4583" s="12" t="s">
        <v>9149</v>
      </c>
      <c r="B4583" s="12">
        <v>6</v>
      </c>
      <c r="C4583" s="12">
        <v>0</v>
      </c>
      <c r="D4583" s="12">
        <v>22.207899999999999</v>
      </c>
      <c r="I4583" s="12" t="s">
        <v>3771</v>
      </c>
      <c r="J4583" s="12" t="s">
        <v>3771</v>
      </c>
      <c r="K4583" s="12">
        <v>213452.60070000001</v>
      </c>
      <c r="L4583" s="12" t="s">
        <v>9150</v>
      </c>
    </row>
    <row r="4584" spans="1:12" x14ac:dyDescent="0.3">
      <c r="A4584" s="12" t="s">
        <v>9151</v>
      </c>
      <c r="B4584" s="12">
        <v>1</v>
      </c>
      <c r="C4584" s="12">
        <v>0</v>
      </c>
      <c r="D4584" s="12">
        <v>4.6631999999999998</v>
      </c>
      <c r="I4584" s="12" t="s">
        <v>3771</v>
      </c>
      <c r="J4584" s="12" t="s">
        <v>3771</v>
      </c>
      <c r="K4584" s="12">
        <v>54857.703500000003</v>
      </c>
      <c r="L4584" s="12" t="s">
        <v>9152</v>
      </c>
    </row>
    <row r="4585" spans="1:12" x14ac:dyDescent="0.3">
      <c r="A4585" s="12" t="s">
        <v>9153</v>
      </c>
      <c r="B4585" s="12">
        <v>4</v>
      </c>
      <c r="C4585" s="12">
        <v>0</v>
      </c>
      <c r="D4585" s="12">
        <v>15.8367</v>
      </c>
      <c r="I4585" s="12" t="s">
        <v>3771</v>
      </c>
      <c r="J4585" s="12" t="s">
        <v>3771</v>
      </c>
      <c r="K4585" s="12">
        <v>183051.64989999999</v>
      </c>
      <c r="L4585" s="12" t="s">
        <v>9154</v>
      </c>
    </row>
    <row r="4586" spans="1:12" x14ac:dyDescent="0.3">
      <c r="A4586" s="12" t="s">
        <v>9155</v>
      </c>
      <c r="B4586" s="12">
        <v>2</v>
      </c>
      <c r="C4586" s="12">
        <v>0</v>
      </c>
      <c r="D4586" s="12">
        <v>8.9190000000000005</v>
      </c>
      <c r="I4586" s="12" t="s">
        <v>3771</v>
      </c>
      <c r="J4586" s="12" t="s">
        <v>3771</v>
      </c>
      <c r="K4586" s="12">
        <v>137079.57399999999</v>
      </c>
      <c r="L4586" s="12" t="s">
        <v>9156</v>
      </c>
    </row>
    <row r="4587" spans="1:12" x14ac:dyDescent="0.3">
      <c r="A4587" s="12" t="s">
        <v>9157</v>
      </c>
      <c r="B4587" s="12">
        <v>5</v>
      </c>
      <c r="C4587" s="12">
        <v>0</v>
      </c>
      <c r="D4587" s="12">
        <v>21.417200000000001</v>
      </c>
      <c r="I4587" s="12" t="s">
        <v>3771</v>
      </c>
      <c r="J4587" s="12" t="s">
        <v>3771</v>
      </c>
      <c r="K4587" s="12">
        <v>156206.15919999999</v>
      </c>
      <c r="L4587" s="12" t="s">
        <v>9158</v>
      </c>
    </row>
    <row r="4588" spans="1:12" x14ac:dyDescent="0.3">
      <c r="A4588" s="12" t="s">
        <v>9159</v>
      </c>
      <c r="B4588" s="12">
        <v>4</v>
      </c>
      <c r="C4588" s="12">
        <v>0</v>
      </c>
      <c r="D4588" s="12">
        <v>17.3401</v>
      </c>
      <c r="I4588" s="12" t="s">
        <v>3771</v>
      </c>
      <c r="J4588" s="12" t="s">
        <v>3771</v>
      </c>
      <c r="K4588" s="12">
        <v>156796.20869999999</v>
      </c>
      <c r="L4588" s="12" t="s">
        <v>9160</v>
      </c>
    </row>
    <row r="4589" spans="1:12" x14ac:dyDescent="0.3">
      <c r="A4589" s="12" t="s">
        <v>9161</v>
      </c>
      <c r="B4589" s="12">
        <v>2</v>
      </c>
      <c r="C4589" s="12">
        <v>0</v>
      </c>
      <c r="D4589" s="12">
        <v>13.3436</v>
      </c>
      <c r="I4589" s="12" t="s">
        <v>3771</v>
      </c>
      <c r="J4589" s="12" t="s">
        <v>3771</v>
      </c>
      <c r="K4589" s="12">
        <v>101410.84080000001</v>
      </c>
      <c r="L4589" s="12" t="s">
        <v>9162</v>
      </c>
    </row>
    <row r="4590" spans="1:12" x14ac:dyDescent="0.3">
      <c r="A4590" s="12" t="s">
        <v>9163</v>
      </c>
      <c r="B4590" s="12">
        <v>8</v>
      </c>
      <c r="C4590" s="12">
        <v>0</v>
      </c>
      <c r="D4590" s="12">
        <v>44.118400000000001</v>
      </c>
      <c r="I4590" s="12" t="s">
        <v>3771</v>
      </c>
      <c r="J4590" s="12" t="s">
        <v>3771</v>
      </c>
      <c r="K4590" s="12">
        <v>127176.2689</v>
      </c>
      <c r="L4590" s="12" t="s">
        <v>9164</v>
      </c>
    </row>
    <row r="4591" spans="1:12" x14ac:dyDescent="0.3">
      <c r="A4591" s="12" t="s">
        <v>9165</v>
      </c>
      <c r="B4591" s="12">
        <v>2</v>
      </c>
      <c r="C4591" s="12">
        <v>0</v>
      </c>
      <c r="D4591" s="12">
        <v>10.9824</v>
      </c>
      <c r="I4591" s="12" t="s">
        <v>3771</v>
      </c>
      <c r="J4591" s="12" t="s">
        <v>3771</v>
      </c>
      <c r="K4591" s="12">
        <v>37502.414799999999</v>
      </c>
      <c r="L4591" s="12" t="s">
        <v>9166</v>
      </c>
    </row>
    <row r="4592" spans="1:12" x14ac:dyDescent="0.3">
      <c r="A4592" s="12" t="s">
        <v>9167</v>
      </c>
      <c r="B4592" s="12">
        <v>3</v>
      </c>
      <c r="C4592" s="12">
        <v>0</v>
      </c>
      <c r="D4592" s="12">
        <v>12.7041</v>
      </c>
      <c r="I4592" s="12" t="s">
        <v>3771</v>
      </c>
      <c r="J4592" s="12" t="s">
        <v>3771</v>
      </c>
      <c r="K4592" s="12">
        <v>217438.2273</v>
      </c>
      <c r="L4592" s="12" t="s">
        <v>9168</v>
      </c>
    </row>
    <row r="4593" spans="1:12" x14ac:dyDescent="0.3">
      <c r="A4593" s="12" t="s">
        <v>9169</v>
      </c>
      <c r="B4593" s="12">
        <v>1</v>
      </c>
      <c r="C4593" s="12">
        <v>0</v>
      </c>
      <c r="D4593" s="12">
        <v>3.4262000000000001</v>
      </c>
      <c r="I4593" s="12" t="s">
        <v>3771</v>
      </c>
      <c r="J4593" s="12" t="s">
        <v>3771</v>
      </c>
      <c r="K4593" s="12">
        <v>41678.335700000003</v>
      </c>
      <c r="L4593" s="12" t="s">
        <v>9170</v>
      </c>
    </row>
    <row r="4594" spans="1:12" x14ac:dyDescent="0.3">
      <c r="A4594" s="12" t="s">
        <v>9171</v>
      </c>
      <c r="B4594" s="12">
        <v>2</v>
      </c>
      <c r="C4594" s="12">
        <v>0</v>
      </c>
      <c r="D4594" s="12">
        <v>7.8921999999999999</v>
      </c>
      <c r="I4594" s="12" t="s">
        <v>3771</v>
      </c>
      <c r="J4594" s="12" t="s">
        <v>3771</v>
      </c>
      <c r="K4594" s="12">
        <v>93210.348199999993</v>
      </c>
      <c r="L4594" s="12" t="s">
        <v>9172</v>
      </c>
    </row>
    <row r="4595" spans="1:12" x14ac:dyDescent="0.3">
      <c r="A4595" s="12" t="s">
        <v>9173</v>
      </c>
      <c r="B4595" s="12">
        <v>1</v>
      </c>
      <c r="C4595" s="12">
        <v>0</v>
      </c>
      <c r="D4595" s="12">
        <v>4.1037999999999997</v>
      </c>
      <c r="I4595" s="12" t="s">
        <v>3771</v>
      </c>
      <c r="J4595" s="12" t="s">
        <v>3771</v>
      </c>
      <c r="K4595" s="12">
        <v>56018.352899999998</v>
      </c>
      <c r="L4595" s="12" t="s">
        <v>9174</v>
      </c>
    </row>
    <row r="4596" spans="1:12" x14ac:dyDescent="0.3">
      <c r="A4596" s="12" t="s">
        <v>9175</v>
      </c>
      <c r="B4596" s="12">
        <v>2</v>
      </c>
      <c r="C4596" s="12">
        <v>0</v>
      </c>
      <c r="D4596" s="12">
        <v>10.998900000000001</v>
      </c>
      <c r="I4596" s="12" t="s">
        <v>3771</v>
      </c>
      <c r="J4596" s="12" t="s">
        <v>3771</v>
      </c>
      <c r="K4596" s="12">
        <v>98770.589000000007</v>
      </c>
      <c r="L4596" s="12" t="s">
        <v>9176</v>
      </c>
    </row>
    <row r="4597" spans="1:12" x14ac:dyDescent="0.3">
      <c r="A4597" s="12" t="s">
        <v>9177</v>
      </c>
      <c r="B4597" s="12">
        <v>3</v>
      </c>
      <c r="C4597" s="12">
        <v>0</v>
      </c>
      <c r="D4597" s="12">
        <v>13.2654</v>
      </c>
      <c r="I4597" s="12" t="s">
        <v>3771</v>
      </c>
      <c r="J4597" s="12" t="s">
        <v>3771</v>
      </c>
      <c r="K4597" s="12">
        <v>24701.640500000001</v>
      </c>
      <c r="L4597" s="12" t="s">
        <v>9178</v>
      </c>
    </row>
    <row r="4598" spans="1:12" x14ac:dyDescent="0.3">
      <c r="A4598" s="12" t="s">
        <v>9179</v>
      </c>
      <c r="B4598" s="12">
        <v>1</v>
      </c>
      <c r="C4598" s="12">
        <v>0</v>
      </c>
      <c r="D4598" s="12">
        <v>3.4218999999999999</v>
      </c>
      <c r="I4598" s="12" t="s">
        <v>3771</v>
      </c>
      <c r="J4598" s="12" t="s">
        <v>3771</v>
      </c>
      <c r="K4598" s="12">
        <v>66828.430500000002</v>
      </c>
      <c r="L4598" s="12" t="s">
        <v>9180</v>
      </c>
    </row>
    <row r="4599" spans="1:12" x14ac:dyDescent="0.3">
      <c r="A4599" s="12" t="s">
        <v>9181</v>
      </c>
      <c r="B4599" s="12">
        <v>2</v>
      </c>
      <c r="C4599" s="12">
        <v>0</v>
      </c>
      <c r="D4599" s="12">
        <v>8.8736999999999995</v>
      </c>
      <c r="I4599" s="12" t="s">
        <v>3771</v>
      </c>
      <c r="J4599" s="12" t="s">
        <v>3771</v>
      </c>
      <c r="K4599" s="12">
        <v>274181.47970000003</v>
      </c>
      <c r="L4599" s="12" t="s">
        <v>9182</v>
      </c>
    </row>
    <row r="4600" spans="1:12" x14ac:dyDescent="0.3">
      <c r="A4600" s="12" t="s">
        <v>9183</v>
      </c>
      <c r="B4600" s="12">
        <v>1</v>
      </c>
      <c r="C4600" s="12">
        <v>0</v>
      </c>
      <c r="D4600" s="12">
        <v>4.3193999999999999</v>
      </c>
      <c r="I4600" s="12" t="s">
        <v>3771</v>
      </c>
      <c r="J4600" s="12" t="s">
        <v>3771</v>
      </c>
      <c r="K4600" s="12">
        <v>65681.702699999994</v>
      </c>
      <c r="L4600" s="12" t="s">
        <v>9184</v>
      </c>
    </row>
    <row r="4601" spans="1:12" x14ac:dyDescent="0.3">
      <c r="A4601" s="12" t="s">
        <v>9185</v>
      </c>
      <c r="B4601" s="12">
        <v>3</v>
      </c>
      <c r="C4601" s="12">
        <v>0</v>
      </c>
      <c r="D4601" s="12">
        <v>13.4452</v>
      </c>
      <c r="I4601" s="12" t="s">
        <v>3771</v>
      </c>
      <c r="J4601" s="12" t="s">
        <v>3771</v>
      </c>
      <c r="K4601" s="12">
        <v>63725.503299999997</v>
      </c>
      <c r="L4601" s="12" t="s">
        <v>9186</v>
      </c>
    </row>
    <row r="4602" spans="1:12" x14ac:dyDescent="0.3">
      <c r="A4602" s="12" t="s">
        <v>9187</v>
      </c>
      <c r="B4602" s="12">
        <v>1</v>
      </c>
      <c r="C4602" s="12">
        <v>0</v>
      </c>
      <c r="D4602" s="12">
        <v>4.5202</v>
      </c>
      <c r="I4602" s="12" t="s">
        <v>3771</v>
      </c>
      <c r="J4602" s="12" t="s">
        <v>3771</v>
      </c>
      <c r="K4602" s="12">
        <v>61468.579700000002</v>
      </c>
      <c r="L4602" s="12" t="s">
        <v>9188</v>
      </c>
    </row>
    <row r="4603" spans="1:12" x14ac:dyDescent="0.3">
      <c r="A4603" s="12" t="s">
        <v>9189</v>
      </c>
      <c r="B4603" s="12">
        <v>5</v>
      </c>
      <c r="C4603" s="12">
        <v>0</v>
      </c>
      <c r="D4603" s="12">
        <v>20.2807</v>
      </c>
      <c r="I4603" s="12" t="s">
        <v>3771</v>
      </c>
      <c r="J4603" s="12" t="s">
        <v>3771</v>
      </c>
      <c r="K4603" s="12">
        <v>185763.0871</v>
      </c>
      <c r="L4603" s="12" t="s">
        <v>9190</v>
      </c>
    </row>
    <row r="4604" spans="1:12" x14ac:dyDescent="0.3">
      <c r="A4604" s="12" t="s">
        <v>9191</v>
      </c>
      <c r="B4604" s="12">
        <v>1</v>
      </c>
      <c r="C4604" s="12">
        <v>0</v>
      </c>
      <c r="D4604" s="12">
        <v>4.9028999999999998</v>
      </c>
      <c r="I4604" s="12" t="s">
        <v>3771</v>
      </c>
      <c r="J4604" s="12" t="s">
        <v>3771</v>
      </c>
      <c r="K4604" s="12">
        <v>35661.079700000002</v>
      </c>
      <c r="L4604" s="12" t="s">
        <v>9192</v>
      </c>
    </row>
    <row r="4605" spans="1:12" x14ac:dyDescent="0.3">
      <c r="A4605" s="12" t="s">
        <v>9193</v>
      </c>
      <c r="B4605" s="12">
        <v>1</v>
      </c>
      <c r="C4605" s="12">
        <v>0</v>
      </c>
      <c r="D4605" s="12">
        <v>3.9512999999999998</v>
      </c>
      <c r="I4605" s="12" t="s">
        <v>3771</v>
      </c>
      <c r="J4605" s="12" t="s">
        <v>3771</v>
      </c>
      <c r="K4605" s="12">
        <v>59488.475899999998</v>
      </c>
      <c r="L4605" s="12" t="s">
        <v>9194</v>
      </c>
    </row>
    <row r="4606" spans="1:12" x14ac:dyDescent="0.3">
      <c r="A4606" s="12" t="s">
        <v>9195</v>
      </c>
      <c r="B4606" s="12">
        <v>3</v>
      </c>
      <c r="C4606" s="12">
        <v>0</v>
      </c>
      <c r="D4606" s="12">
        <v>19.754000000000001</v>
      </c>
      <c r="I4606" s="12" t="s">
        <v>3771</v>
      </c>
      <c r="J4606" s="12" t="s">
        <v>3771</v>
      </c>
      <c r="K4606" s="12">
        <v>101823.0065</v>
      </c>
      <c r="L4606" s="12" t="s">
        <v>9196</v>
      </c>
    </row>
    <row r="4607" spans="1:12" x14ac:dyDescent="0.3">
      <c r="A4607" s="12" t="s">
        <v>9197</v>
      </c>
      <c r="B4607" s="12">
        <v>2</v>
      </c>
      <c r="C4607" s="12">
        <v>0</v>
      </c>
      <c r="D4607" s="12">
        <v>8.1222999999999992</v>
      </c>
      <c r="I4607" s="12" t="s">
        <v>3771</v>
      </c>
      <c r="J4607" s="12" t="s">
        <v>3771</v>
      </c>
      <c r="K4607" s="12">
        <v>44605.884100000003</v>
      </c>
      <c r="L4607" s="12" t="s">
        <v>9198</v>
      </c>
    </row>
    <row r="4608" spans="1:12" x14ac:dyDescent="0.3">
      <c r="A4608" s="12" t="s">
        <v>9199</v>
      </c>
      <c r="B4608" s="12">
        <v>2</v>
      </c>
      <c r="C4608" s="12">
        <v>0</v>
      </c>
      <c r="D4608" s="12">
        <v>7.2290000000000001</v>
      </c>
      <c r="I4608" s="12" t="s">
        <v>3771</v>
      </c>
      <c r="J4608" s="12" t="s">
        <v>3771</v>
      </c>
      <c r="K4608" s="12">
        <v>59543.093399999998</v>
      </c>
      <c r="L4608" s="12" t="s">
        <v>9200</v>
      </c>
    </row>
    <row r="4609" spans="1:12" x14ac:dyDescent="0.3">
      <c r="A4609" s="12" t="s">
        <v>9201</v>
      </c>
      <c r="B4609" s="12">
        <v>4</v>
      </c>
      <c r="C4609" s="12">
        <v>0</v>
      </c>
      <c r="D4609" s="12">
        <v>15.8573</v>
      </c>
      <c r="I4609" s="12" t="s">
        <v>3771</v>
      </c>
      <c r="J4609" s="12" t="s">
        <v>3771</v>
      </c>
      <c r="K4609" s="12">
        <v>186935.14259999999</v>
      </c>
      <c r="L4609" s="12" t="s">
        <v>9202</v>
      </c>
    </row>
    <row r="4610" spans="1:12" x14ac:dyDescent="0.3">
      <c r="A4610" s="12" t="s">
        <v>9203</v>
      </c>
      <c r="B4610" s="12">
        <v>1</v>
      </c>
      <c r="C4610" s="12">
        <v>0</v>
      </c>
      <c r="D4610" s="12">
        <v>8.5838000000000001</v>
      </c>
      <c r="I4610" s="12" t="s">
        <v>3771</v>
      </c>
      <c r="J4610" s="12" t="s">
        <v>3771</v>
      </c>
      <c r="K4610" s="12">
        <v>61139.092499999999</v>
      </c>
      <c r="L4610" s="12" t="s">
        <v>9204</v>
      </c>
    </row>
    <row r="4611" spans="1:12" x14ac:dyDescent="0.3">
      <c r="A4611" s="12" t="s">
        <v>9205</v>
      </c>
      <c r="B4611" s="12">
        <v>4</v>
      </c>
      <c r="C4611" s="12">
        <v>0</v>
      </c>
      <c r="D4611" s="12">
        <v>17.040099999999999</v>
      </c>
      <c r="I4611" s="12" t="s">
        <v>3771</v>
      </c>
      <c r="J4611" s="12" t="s">
        <v>3771</v>
      </c>
      <c r="K4611" s="12">
        <v>81897.0527</v>
      </c>
      <c r="L4611" s="12" t="s">
        <v>9206</v>
      </c>
    </row>
    <row r="4612" spans="1:12" x14ac:dyDescent="0.3">
      <c r="A4612" s="12" t="s">
        <v>9207</v>
      </c>
      <c r="B4612" s="12">
        <v>1</v>
      </c>
      <c r="C4612" s="12">
        <v>0</v>
      </c>
      <c r="D4612" s="12">
        <v>4.5419</v>
      </c>
      <c r="I4612" s="12" t="s">
        <v>3771</v>
      </c>
      <c r="J4612" s="12" t="s">
        <v>3771</v>
      </c>
      <c r="K4612" s="12">
        <v>61920.280899999998</v>
      </c>
      <c r="L4612" s="12" t="s">
        <v>9208</v>
      </c>
    </row>
    <row r="4613" spans="1:12" x14ac:dyDescent="0.3">
      <c r="A4613" s="12" t="s">
        <v>9209</v>
      </c>
      <c r="B4613" s="12">
        <v>2</v>
      </c>
      <c r="C4613" s="12">
        <v>0</v>
      </c>
      <c r="D4613" s="12">
        <v>12.641</v>
      </c>
      <c r="I4613" s="12" t="s">
        <v>3771</v>
      </c>
      <c r="J4613" s="12" t="s">
        <v>3771</v>
      </c>
      <c r="K4613" s="12">
        <v>90986.709199999998</v>
      </c>
      <c r="L4613" s="12" t="s">
        <v>9210</v>
      </c>
    </row>
    <row r="4614" spans="1:12" x14ac:dyDescent="0.3">
      <c r="A4614" s="12" t="s">
        <v>9211</v>
      </c>
      <c r="B4614" s="12">
        <v>2</v>
      </c>
      <c r="C4614" s="12">
        <v>0</v>
      </c>
      <c r="D4614" s="12">
        <v>8.5421999999999993</v>
      </c>
      <c r="I4614" s="12" t="s">
        <v>3771</v>
      </c>
      <c r="J4614" s="12" t="s">
        <v>3771</v>
      </c>
      <c r="K4614" s="12">
        <v>50776.650300000001</v>
      </c>
      <c r="L4614" s="12" t="s">
        <v>9212</v>
      </c>
    </row>
    <row r="4615" spans="1:12" x14ac:dyDescent="0.3">
      <c r="A4615" s="12" t="s">
        <v>9213</v>
      </c>
      <c r="B4615" s="12">
        <v>3</v>
      </c>
      <c r="C4615" s="12">
        <v>0</v>
      </c>
      <c r="D4615" s="12">
        <v>13.281499999999999</v>
      </c>
      <c r="I4615" s="12" t="s">
        <v>3771</v>
      </c>
      <c r="J4615" s="12" t="s">
        <v>3771</v>
      </c>
      <c r="K4615" s="12">
        <v>66321.369000000006</v>
      </c>
      <c r="L4615" s="12" t="s">
        <v>9214</v>
      </c>
    </row>
    <row r="4616" spans="1:12" x14ac:dyDescent="0.3">
      <c r="A4616" s="12" t="s">
        <v>9215</v>
      </c>
      <c r="B4616" s="12">
        <v>2</v>
      </c>
      <c r="C4616" s="12">
        <v>0</v>
      </c>
      <c r="D4616" s="12">
        <v>9.6912000000000003</v>
      </c>
      <c r="I4616" s="12" t="s">
        <v>3771</v>
      </c>
      <c r="J4616" s="12" t="s">
        <v>3771</v>
      </c>
      <c r="K4616" s="12">
        <v>109838.7072</v>
      </c>
      <c r="L4616" s="12" t="s">
        <v>9216</v>
      </c>
    </row>
    <row r="4617" spans="1:12" x14ac:dyDescent="0.3">
      <c r="A4617" s="12" t="s">
        <v>9217</v>
      </c>
      <c r="B4617" s="12">
        <v>1</v>
      </c>
      <c r="C4617" s="12">
        <v>0</v>
      </c>
      <c r="D4617" s="12">
        <v>4.6505999999999998</v>
      </c>
      <c r="I4617" s="12" t="s">
        <v>3771</v>
      </c>
      <c r="J4617" s="12" t="s">
        <v>3771</v>
      </c>
      <c r="K4617" s="12">
        <v>61301.218999999997</v>
      </c>
      <c r="L4617" s="12" t="s">
        <v>9218</v>
      </c>
    </row>
    <row r="4618" spans="1:12" x14ac:dyDescent="0.3">
      <c r="A4618" s="12" t="s">
        <v>9219</v>
      </c>
      <c r="B4618" s="12">
        <v>3</v>
      </c>
      <c r="C4618" s="12">
        <v>0</v>
      </c>
      <c r="D4618" s="12">
        <v>16.019300000000001</v>
      </c>
      <c r="I4618" s="12" t="s">
        <v>3771</v>
      </c>
      <c r="J4618" s="12" t="s">
        <v>3771</v>
      </c>
      <c r="K4618" s="12">
        <v>88043.785300000003</v>
      </c>
      <c r="L4618" s="12" t="s">
        <v>9220</v>
      </c>
    </row>
    <row r="4619" spans="1:12" x14ac:dyDescent="0.3">
      <c r="A4619" s="12" t="s">
        <v>9221</v>
      </c>
      <c r="B4619" s="12">
        <v>4</v>
      </c>
      <c r="C4619" s="12">
        <v>0</v>
      </c>
      <c r="D4619" s="12">
        <v>19.460599999999999</v>
      </c>
      <c r="I4619" s="12" t="s">
        <v>3771</v>
      </c>
      <c r="J4619" s="12" t="s">
        <v>3771</v>
      </c>
      <c r="K4619" s="12">
        <v>98638.743700000006</v>
      </c>
      <c r="L4619" s="12" t="s">
        <v>9222</v>
      </c>
    </row>
    <row r="4620" spans="1:12" x14ac:dyDescent="0.3">
      <c r="A4620" s="12" t="s">
        <v>9223</v>
      </c>
      <c r="B4620" s="12">
        <v>3</v>
      </c>
      <c r="C4620" s="12">
        <v>0</v>
      </c>
      <c r="D4620" s="12">
        <v>11.3986</v>
      </c>
      <c r="I4620" s="12" t="s">
        <v>3771</v>
      </c>
      <c r="J4620" s="12" t="s">
        <v>3771</v>
      </c>
      <c r="K4620" s="12">
        <v>67856.909400000004</v>
      </c>
      <c r="L4620" s="12" t="s">
        <v>9224</v>
      </c>
    </row>
    <row r="4621" spans="1:12" x14ac:dyDescent="0.3">
      <c r="A4621" s="12" t="s">
        <v>9225</v>
      </c>
      <c r="B4621" s="12">
        <v>4</v>
      </c>
      <c r="C4621" s="12">
        <v>0</v>
      </c>
      <c r="D4621" s="12">
        <v>22.083600000000001</v>
      </c>
      <c r="I4621" s="12" t="s">
        <v>3771</v>
      </c>
      <c r="J4621" s="12" t="s">
        <v>3771</v>
      </c>
      <c r="K4621" s="12">
        <v>99515.805600000007</v>
      </c>
      <c r="L4621" s="12" t="s">
        <v>9226</v>
      </c>
    </row>
    <row r="4622" spans="1:12" x14ac:dyDescent="0.3">
      <c r="A4622" s="12" t="s">
        <v>9227</v>
      </c>
      <c r="B4622" s="12">
        <v>1</v>
      </c>
      <c r="C4622" s="12">
        <v>0</v>
      </c>
      <c r="D4622" s="12">
        <v>4.2023999999999999</v>
      </c>
      <c r="I4622" s="12" t="s">
        <v>3771</v>
      </c>
      <c r="J4622" s="12" t="s">
        <v>3771</v>
      </c>
      <c r="K4622" s="12">
        <v>90089.926399999997</v>
      </c>
      <c r="L4622" s="12" t="s">
        <v>9228</v>
      </c>
    </row>
    <row r="4623" spans="1:12" x14ac:dyDescent="0.3">
      <c r="A4623" s="12" t="s">
        <v>9229</v>
      </c>
      <c r="B4623" s="12">
        <v>3</v>
      </c>
      <c r="C4623" s="12">
        <v>0</v>
      </c>
      <c r="D4623" s="12">
        <v>10.739699999999999</v>
      </c>
      <c r="I4623" s="12" t="s">
        <v>3771</v>
      </c>
      <c r="J4623" s="12" t="s">
        <v>3771</v>
      </c>
      <c r="K4623" s="12">
        <v>124439.27069999999</v>
      </c>
      <c r="L4623" s="12" t="s">
        <v>9230</v>
      </c>
    </row>
    <row r="4624" spans="1:12" x14ac:dyDescent="0.3">
      <c r="A4624" s="12" t="s">
        <v>9231</v>
      </c>
      <c r="B4624" s="12">
        <v>8</v>
      </c>
      <c r="C4624" s="12">
        <v>0</v>
      </c>
      <c r="D4624" s="12">
        <v>41.943399999999997</v>
      </c>
      <c r="I4624" s="12" t="s">
        <v>3771</v>
      </c>
      <c r="J4624" s="12" t="s">
        <v>3771</v>
      </c>
      <c r="K4624" s="12">
        <v>120675.6441</v>
      </c>
      <c r="L4624" s="12" t="s">
        <v>9232</v>
      </c>
    </row>
    <row r="4625" spans="1:12" x14ac:dyDescent="0.3">
      <c r="A4625" s="12" t="s">
        <v>9233</v>
      </c>
      <c r="B4625" s="12">
        <v>3</v>
      </c>
      <c r="C4625" s="12">
        <v>0</v>
      </c>
      <c r="D4625" s="12">
        <v>12.962199999999999</v>
      </c>
      <c r="I4625" s="12" t="s">
        <v>3771</v>
      </c>
      <c r="J4625" s="12" t="s">
        <v>3771</v>
      </c>
      <c r="K4625" s="12">
        <v>127651.4167</v>
      </c>
      <c r="L4625" s="12" t="s">
        <v>9234</v>
      </c>
    </row>
    <row r="4626" spans="1:12" x14ac:dyDescent="0.3">
      <c r="A4626" s="12" t="s">
        <v>9235</v>
      </c>
      <c r="B4626" s="12">
        <v>2</v>
      </c>
      <c r="C4626" s="12">
        <v>0</v>
      </c>
      <c r="D4626" s="12">
        <v>8.7407000000000004</v>
      </c>
      <c r="I4626" s="12" t="s">
        <v>3771</v>
      </c>
      <c r="J4626" s="12" t="s">
        <v>3771</v>
      </c>
      <c r="K4626" s="12">
        <v>63681.592700000001</v>
      </c>
      <c r="L4626" s="12" t="s">
        <v>9236</v>
      </c>
    </row>
    <row r="4627" spans="1:12" x14ac:dyDescent="0.3">
      <c r="A4627" s="12" t="s">
        <v>9237</v>
      </c>
      <c r="B4627" s="12">
        <v>2</v>
      </c>
      <c r="C4627" s="12">
        <v>0</v>
      </c>
      <c r="D4627" s="12">
        <v>8.0569000000000006</v>
      </c>
      <c r="I4627" s="12" t="s">
        <v>3771</v>
      </c>
      <c r="J4627" s="12" t="s">
        <v>3771</v>
      </c>
      <c r="K4627" s="12">
        <v>57647.092700000001</v>
      </c>
      <c r="L4627" s="12" t="s">
        <v>9238</v>
      </c>
    </row>
    <row r="4628" spans="1:12" x14ac:dyDescent="0.3">
      <c r="A4628" s="12" t="s">
        <v>9239</v>
      </c>
      <c r="B4628" s="12">
        <v>5</v>
      </c>
      <c r="C4628" s="12">
        <v>0</v>
      </c>
      <c r="D4628" s="12">
        <v>18.424199999999999</v>
      </c>
      <c r="I4628" s="12" t="s">
        <v>3771</v>
      </c>
      <c r="J4628" s="12" t="s">
        <v>3771</v>
      </c>
      <c r="K4628" s="12">
        <v>235548.5134</v>
      </c>
      <c r="L4628" s="12" t="s">
        <v>9240</v>
      </c>
    </row>
    <row r="4629" spans="1:12" x14ac:dyDescent="0.3">
      <c r="A4629" s="12" t="s">
        <v>9241</v>
      </c>
      <c r="B4629" s="12">
        <v>4</v>
      </c>
      <c r="C4629" s="12">
        <v>0</v>
      </c>
      <c r="D4629" s="12">
        <v>26.878499999999999</v>
      </c>
      <c r="I4629" s="12" t="s">
        <v>3771</v>
      </c>
      <c r="J4629" s="12" t="s">
        <v>3771</v>
      </c>
      <c r="K4629" s="12">
        <v>122960.50569999999</v>
      </c>
      <c r="L4629" s="12" t="s">
        <v>9242</v>
      </c>
    </row>
    <row r="4630" spans="1:12" x14ac:dyDescent="0.3">
      <c r="A4630" s="12" t="s">
        <v>9243</v>
      </c>
      <c r="B4630" s="12">
        <v>2</v>
      </c>
      <c r="C4630" s="12">
        <v>0</v>
      </c>
      <c r="D4630" s="12">
        <v>9.0488999999999997</v>
      </c>
      <c r="I4630" s="12" t="s">
        <v>3771</v>
      </c>
      <c r="J4630" s="12" t="s">
        <v>3771</v>
      </c>
      <c r="K4630" s="12">
        <v>152131.52350000001</v>
      </c>
      <c r="L4630" s="12" t="s">
        <v>9244</v>
      </c>
    </row>
    <row r="4631" spans="1:12" x14ac:dyDescent="0.3">
      <c r="A4631" s="12" t="s">
        <v>9245</v>
      </c>
      <c r="B4631" s="12">
        <v>4</v>
      </c>
      <c r="C4631" s="12">
        <v>0</v>
      </c>
      <c r="D4631" s="12">
        <v>15.950100000000001</v>
      </c>
      <c r="I4631" s="12" t="s">
        <v>3771</v>
      </c>
      <c r="J4631" s="12" t="s">
        <v>3771</v>
      </c>
      <c r="K4631" s="12">
        <v>72653.218200000003</v>
      </c>
      <c r="L4631" s="12" t="s">
        <v>9246</v>
      </c>
    </row>
    <row r="4632" spans="1:12" x14ac:dyDescent="0.3">
      <c r="A4632" s="12" t="s">
        <v>9247</v>
      </c>
      <c r="B4632" s="12">
        <v>2</v>
      </c>
      <c r="C4632" s="12">
        <v>0</v>
      </c>
      <c r="D4632" s="12">
        <v>8.2563999999999993</v>
      </c>
      <c r="I4632" s="12" t="s">
        <v>3771</v>
      </c>
      <c r="J4632" s="12" t="s">
        <v>3771</v>
      </c>
      <c r="K4632" s="12">
        <v>164962.80290000001</v>
      </c>
      <c r="L4632" s="12" t="s">
        <v>9248</v>
      </c>
    </row>
    <row r="4633" spans="1:12" x14ac:dyDescent="0.3">
      <c r="A4633" s="12" t="s">
        <v>9249</v>
      </c>
      <c r="B4633" s="12">
        <v>1</v>
      </c>
      <c r="C4633" s="12">
        <v>0</v>
      </c>
      <c r="D4633" s="12">
        <v>5.0678000000000001</v>
      </c>
      <c r="I4633" s="12" t="s">
        <v>3771</v>
      </c>
      <c r="J4633" s="12" t="s">
        <v>3771</v>
      </c>
      <c r="K4633" s="12">
        <v>21494.647499999999</v>
      </c>
      <c r="L4633" s="12" t="s">
        <v>9250</v>
      </c>
    </row>
    <row r="4634" spans="1:12" x14ac:dyDescent="0.3">
      <c r="A4634" s="12" t="s">
        <v>9251</v>
      </c>
      <c r="B4634" s="12">
        <v>2</v>
      </c>
      <c r="C4634" s="12">
        <v>0</v>
      </c>
      <c r="D4634" s="12">
        <v>8.3328000000000007</v>
      </c>
      <c r="I4634" s="12" t="s">
        <v>3771</v>
      </c>
      <c r="J4634" s="12" t="s">
        <v>3771</v>
      </c>
      <c r="K4634" s="12">
        <v>70652.759300000005</v>
      </c>
      <c r="L4634" s="12" t="s">
        <v>9252</v>
      </c>
    </row>
    <row r="4635" spans="1:12" x14ac:dyDescent="0.3">
      <c r="A4635" s="12" t="s">
        <v>9253</v>
      </c>
      <c r="B4635" s="12">
        <v>1</v>
      </c>
      <c r="C4635" s="12">
        <v>0</v>
      </c>
      <c r="D4635" s="12">
        <v>4.3120000000000003</v>
      </c>
      <c r="I4635" s="12" t="s">
        <v>3771</v>
      </c>
      <c r="J4635" s="12" t="s">
        <v>3771</v>
      </c>
      <c r="K4635" s="12">
        <v>34462.3344</v>
      </c>
      <c r="L4635" s="12" t="s">
        <v>9254</v>
      </c>
    </row>
    <row r="4636" spans="1:12" x14ac:dyDescent="0.3">
      <c r="A4636" s="12" t="s">
        <v>9255</v>
      </c>
      <c r="B4636" s="12">
        <v>1</v>
      </c>
      <c r="C4636" s="12">
        <v>0</v>
      </c>
      <c r="D4636" s="12">
        <v>4.5175000000000001</v>
      </c>
      <c r="I4636" s="12" t="s">
        <v>3771</v>
      </c>
      <c r="J4636" s="12" t="s">
        <v>3771</v>
      </c>
      <c r="K4636" s="12">
        <v>45952.755799999999</v>
      </c>
      <c r="L4636" s="12" t="s">
        <v>9256</v>
      </c>
    </row>
    <row r="4637" spans="1:12" x14ac:dyDescent="0.3">
      <c r="A4637" s="12" t="s">
        <v>9257</v>
      </c>
      <c r="B4637" s="12">
        <v>2</v>
      </c>
      <c r="C4637" s="12">
        <v>0</v>
      </c>
      <c r="D4637" s="12">
        <v>7.5902000000000003</v>
      </c>
      <c r="I4637" s="12" t="s">
        <v>3771</v>
      </c>
      <c r="J4637" s="12" t="s">
        <v>3771</v>
      </c>
      <c r="K4637" s="12">
        <v>48249.422200000001</v>
      </c>
      <c r="L4637" s="12" t="s">
        <v>9258</v>
      </c>
    </row>
    <row r="4638" spans="1:12" x14ac:dyDescent="0.3">
      <c r="A4638" s="12" t="s">
        <v>9259</v>
      </c>
      <c r="B4638" s="12">
        <v>2</v>
      </c>
      <c r="C4638" s="12">
        <v>0</v>
      </c>
      <c r="D4638" s="12">
        <v>8.3449000000000009</v>
      </c>
      <c r="I4638" s="12" t="s">
        <v>3771</v>
      </c>
      <c r="J4638" s="12" t="s">
        <v>3771</v>
      </c>
      <c r="K4638" s="12">
        <v>126109.2622</v>
      </c>
      <c r="L4638" s="12" t="s">
        <v>9260</v>
      </c>
    </row>
    <row r="4639" spans="1:12" x14ac:dyDescent="0.3">
      <c r="A4639" s="12" t="s">
        <v>9261</v>
      </c>
      <c r="B4639" s="12">
        <v>4</v>
      </c>
      <c r="C4639" s="12">
        <v>0</v>
      </c>
      <c r="D4639" s="12">
        <v>19.389900000000001</v>
      </c>
      <c r="I4639" s="12" t="s">
        <v>3771</v>
      </c>
      <c r="J4639" s="12" t="s">
        <v>3771</v>
      </c>
      <c r="K4639" s="12">
        <v>200317.96660000001</v>
      </c>
      <c r="L4639" s="12" t="s">
        <v>9262</v>
      </c>
    </row>
    <row r="4640" spans="1:12" x14ac:dyDescent="0.3">
      <c r="A4640" s="12" t="s">
        <v>9263</v>
      </c>
      <c r="B4640" s="12">
        <v>5</v>
      </c>
      <c r="C4640" s="12">
        <v>0</v>
      </c>
      <c r="D4640" s="12">
        <v>21.146000000000001</v>
      </c>
      <c r="I4640" s="12" t="s">
        <v>3771</v>
      </c>
      <c r="J4640" s="12" t="s">
        <v>3771</v>
      </c>
      <c r="K4640" s="12">
        <v>117127.56</v>
      </c>
      <c r="L4640" s="12" t="s">
        <v>9264</v>
      </c>
    </row>
    <row r="4641" spans="1:12" x14ac:dyDescent="0.3">
      <c r="A4641" s="12" t="s">
        <v>9265</v>
      </c>
      <c r="B4641" s="12">
        <v>2</v>
      </c>
      <c r="C4641" s="12">
        <v>0</v>
      </c>
      <c r="D4641" s="12">
        <v>8.7922999999999991</v>
      </c>
      <c r="I4641" s="12" t="s">
        <v>3771</v>
      </c>
      <c r="J4641" s="12" t="s">
        <v>3771</v>
      </c>
      <c r="K4641" s="12">
        <v>92268.126000000004</v>
      </c>
      <c r="L4641" s="12" t="s">
        <v>9266</v>
      </c>
    </row>
    <row r="4642" spans="1:12" x14ac:dyDescent="0.3">
      <c r="A4642" s="12" t="s">
        <v>9267</v>
      </c>
      <c r="B4642" s="12">
        <v>1</v>
      </c>
      <c r="C4642" s="12">
        <v>0</v>
      </c>
      <c r="D4642" s="12">
        <v>4.4523999999999999</v>
      </c>
      <c r="I4642" s="12" t="s">
        <v>3771</v>
      </c>
      <c r="J4642" s="12" t="s">
        <v>3771</v>
      </c>
      <c r="K4642" s="12">
        <v>17733.153999999999</v>
      </c>
      <c r="L4642" s="12" t="s">
        <v>9268</v>
      </c>
    </row>
    <row r="4643" spans="1:12" x14ac:dyDescent="0.3">
      <c r="A4643" s="12" t="s">
        <v>9269</v>
      </c>
      <c r="B4643" s="12">
        <v>1</v>
      </c>
      <c r="C4643" s="12">
        <v>0</v>
      </c>
      <c r="D4643" s="12">
        <v>4.5541999999999998</v>
      </c>
      <c r="I4643" s="12" t="s">
        <v>3771</v>
      </c>
      <c r="J4643" s="12" t="s">
        <v>3771</v>
      </c>
      <c r="K4643" s="12">
        <v>46407.204899999997</v>
      </c>
      <c r="L4643" s="12" t="s">
        <v>9270</v>
      </c>
    </row>
    <row r="4644" spans="1:12" x14ac:dyDescent="0.3">
      <c r="A4644" s="12" t="s">
        <v>9271</v>
      </c>
      <c r="B4644" s="12">
        <v>1</v>
      </c>
      <c r="C4644" s="12">
        <v>0</v>
      </c>
      <c r="D4644" s="12">
        <v>5.0522999999999998</v>
      </c>
      <c r="I4644" s="12" t="s">
        <v>3771</v>
      </c>
      <c r="J4644" s="12" t="s">
        <v>3771</v>
      </c>
      <c r="K4644" s="12">
        <v>18837.138800000001</v>
      </c>
      <c r="L4644" s="12" t="s">
        <v>9272</v>
      </c>
    </row>
    <row r="4645" spans="1:12" x14ac:dyDescent="0.3">
      <c r="A4645" s="12" t="s">
        <v>9273</v>
      </c>
      <c r="B4645" s="12">
        <v>3</v>
      </c>
      <c r="C4645" s="12">
        <v>0</v>
      </c>
      <c r="D4645" s="12">
        <v>13.739599999999999</v>
      </c>
      <c r="I4645" s="12" t="s">
        <v>3771</v>
      </c>
      <c r="J4645" s="12" t="s">
        <v>3771</v>
      </c>
      <c r="K4645" s="12">
        <v>38300.028100000003</v>
      </c>
      <c r="L4645" s="12" t="s">
        <v>9274</v>
      </c>
    </row>
    <row r="4646" spans="1:12" x14ac:dyDescent="0.3">
      <c r="A4646" s="12" t="s">
        <v>9275</v>
      </c>
      <c r="B4646" s="12">
        <v>3</v>
      </c>
      <c r="C4646" s="12">
        <v>0</v>
      </c>
      <c r="D4646" s="12">
        <v>9.7353000000000005</v>
      </c>
      <c r="I4646" s="12" t="s">
        <v>3771</v>
      </c>
      <c r="J4646" s="12" t="s">
        <v>3771</v>
      </c>
      <c r="K4646" s="12">
        <v>239343.31049999999</v>
      </c>
      <c r="L4646" s="12" t="s">
        <v>9276</v>
      </c>
    </row>
    <row r="4647" spans="1:12" x14ac:dyDescent="0.3">
      <c r="A4647" s="12" t="s">
        <v>9277</v>
      </c>
      <c r="B4647" s="12">
        <v>2</v>
      </c>
      <c r="C4647" s="12">
        <v>0</v>
      </c>
      <c r="D4647" s="12">
        <v>13.1111</v>
      </c>
      <c r="I4647" s="12" t="s">
        <v>3771</v>
      </c>
      <c r="J4647" s="12" t="s">
        <v>3771</v>
      </c>
      <c r="K4647" s="12">
        <v>60843.585599999999</v>
      </c>
      <c r="L4647" s="12" t="s">
        <v>9278</v>
      </c>
    </row>
    <row r="4648" spans="1:12" x14ac:dyDescent="0.3">
      <c r="A4648" s="12" t="s">
        <v>9279</v>
      </c>
      <c r="B4648" s="12">
        <v>4</v>
      </c>
      <c r="C4648" s="12">
        <v>0</v>
      </c>
      <c r="D4648" s="12">
        <v>16.843299999999999</v>
      </c>
      <c r="I4648" s="12" t="s">
        <v>3771</v>
      </c>
      <c r="J4648" s="12" t="s">
        <v>3771</v>
      </c>
      <c r="K4648" s="12">
        <v>56906.973700000002</v>
      </c>
      <c r="L4648" s="12" t="s">
        <v>9280</v>
      </c>
    </row>
    <row r="4649" spans="1:12" x14ac:dyDescent="0.3">
      <c r="A4649" s="12" t="s">
        <v>9281</v>
      </c>
      <c r="B4649" s="12">
        <v>3</v>
      </c>
      <c r="C4649" s="12">
        <v>0</v>
      </c>
      <c r="D4649" s="12">
        <v>11.387600000000001</v>
      </c>
      <c r="I4649" s="12" t="s">
        <v>3771</v>
      </c>
      <c r="J4649" s="12" t="s">
        <v>3771</v>
      </c>
      <c r="K4649" s="12">
        <v>141692.01439999999</v>
      </c>
      <c r="L4649" s="12" t="s">
        <v>9282</v>
      </c>
    </row>
    <row r="4650" spans="1:12" x14ac:dyDescent="0.3">
      <c r="A4650" s="12" t="s">
        <v>9283</v>
      </c>
      <c r="B4650" s="12">
        <v>1</v>
      </c>
      <c r="C4650" s="12">
        <v>0</v>
      </c>
      <c r="D4650" s="12">
        <v>3.9716999999999998</v>
      </c>
      <c r="I4650" s="12" t="s">
        <v>3771</v>
      </c>
      <c r="J4650" s="12" t="s">
        <v>3771</v>
      </c>
      <c r="K4650" s="12">
        <v>25844.6554</v>
      </c>
      <c r="L4650" s="12" t="s">
        <v>9284</v>
      </c>
    </row>
    <row r="4651" spans="1:12" x14ac:dyDescent="0.3">
      <c r="A4651" s="12" t="s">
        <v>9285</v>
      </c>
      <c r="B4651" s="12">
        <v>8</v>
      </c>
      <c r="C4651" s="12">
        <v>0</v>
      </c>
      <c r="D4651" s="12">
        <v>27.6158</v>
      </c>
      <c r="I4651" s="12" t="s">
        <v>3771</v>
      </c>
      <c r="J4651" s="12" t="s">
        <v>3771</v>
      </c>
      <c r="K4651" s="12">
        <v>239397.1856</v>
      </c>
      <c r="L4651" s="12" t="s">
        <v>9286</v>
      </c>
    </row>
    <row r="4652" spans="1:12" x14ac:dyDescent="0.3">
      <c r="A4652" s="12" t="s">
        <v>9287</v>
      </c>
      <c r="B4652" s="12">
        <v>3</v>
      </c>
      <c r="C4652" s="12">
        <v>0</v>
      </c>
      <c r="D4652" s="12">
        <v>10.974600000000001</v>
      </c>
      <c r="I4652" s="12" t="s">
        <v>3771</v>
      </c>
      <c r="J4652" s="12" t="s">
        <v>3771</v>
      </c>
      <c r="K4652" s="12">
        <v>87538.453099999999</v>
      </c>
      <c r="L4652" s="12" t="s">
        <v>9288</v>
      </c>
    </row>
    <row r="4653" spans="1:12" x14ac:dyDescent="0.3">
      <c r="A4653" s="12" t="s">
        <v>9289</v>
      </c>
      <c r="B4653" s="12">
        <v>1</v>
      </c>
      <c r="C4653" s="12">
        <v>0</v>
      </c>
      <c r="D4653" s="12">
        <v>3.7090999999999998</v>
      </c>
      <c r="I4653" s="12" t="s">
        <v>3771</v>
      </c>
      <c r="J4653" s="12" t="s">
        <v>3771</v>
      </c>
      <c r="K4653" s="12">
        <v>65928.169500000004</v>
      </c>
      <c r="L4653" s="12" t="s">
        <v>9290</v>
      </c>
    </row>
    <row r="4654" spans="1:12" x14ac:dyDescent="0.3">
      <c r="A4654" s="12" t="s">
        <v>9291</v>
      </c>
      <c r="B4654" s="12">
        <v>2</v>
      </c>
      <c r="C4654" s="12">
        <v>0</v>
      </c>
      <c r="D4654" s="12">
        <v>10.7629</v>
      </c>
      <c r="I4654" s="12" t="s">
        <v>3771</v>
      </c>
      <c r="J4654" s="12" t="s">
        <v>3771</v>
      </c>
      <c r="K4654" s="12">
        <v>59262.302499999998</v>
      </c>
      <c r="L4654" s="12" t="s">
        <v>9292</v>
      </c>
    </row>
    <row r="4655" spans="1:12" x14ac:dyDescent="0.3">
      <c r="A4655" s="12" t="s">
        <v>9293</v>
      </c>
      <c r="B4655" s="12">
        <v>2</v>
      </c>
      <c r="C4655" s="12">
        <v>0</v>
      </c>
      <c r="D4655" s="12">
        <v>9.6346000000000007</v>
      </c>
      <c r="I4655" s="12" t="s">
        <v>3771</v>
      </c>
      <c r="J4655" s="12" t="s">
        <v>3771</v>
      </c>
      <c r="K4655" s="12">
        <v>50827.000800000002</v>
      </c>
      <c r="L4655" s="12" t="s">
        <v>9294</v>
      </c>
    </row>
    <row r="4656" spans="1:12" x14ac:dyDescent="0.3">
      <c r="A4656" s="12" t="s">
        <v>9295</v>
      </c>
      <c r="B4656" s="12">
        <v>2</v>
      </c>
      <c r="C4656" s="12">
        <v>0</v>
      </c>
      <c r="D4656" s="12">
        <v>7.8162000000000003</v>
      </c>
      <c r="I4656" s="12" t="s">
        <v>3771</v>
      </c>
      <c r="J4656" s="12" t="s">
        <v>3771</v>
      </c>
      <c r="K4656" s="12">
        <v>49033.1345</v>
      </c>
      <c r="L4656" s="12" t="s">
        <v>9296</v>
      </c>
    </row>
    <row r="4657" spans="1:12" x14ac:dyDescent="0.3">
      <c r="A4657" s="12" t="s">
        <v>9297</v>
      </c>
      <c r="B4657" s="12">
        <v>3</v>
      </c>
      <c r="C4657" s="12">
        <v>0</v>
      </c>
      <c r="D4657" s="12">
        <v>13.6129</v>
      </c>
      <c r="I4657" s="12" t="s">
        <v>3771</v>
      </c>
      <c r="J4657" s="12" t="s">
        <v>3771</v>
      </c>
      <c r="K4657" s="12">
        <v>56058.914799999999</v>
      </c>
      <c r="L4657" s="12" t="s">
        <v>9298</v>
      </c>
    </row>
    <row r="4658" spans="1:12" x14ac:dyDescent="0.3">
      <c r="A4658" s="12" t="s">
        <v>9299</v>
      </c>
      <c r="B4658" s="12">
        <v>1</v>
      </c>
      <c r="C4658" s="12">
        <v>0</v>
      </c>
      <c r="D4658" s="12">
        <v>3.734</v>
      </c>
      <c r="I4658" s="12" t="s">
        <v>3771</v>
      </c>
      <c r="J4658" s="12" t="s">
        <v>3771</v>
      </c>
      <c r="K4658" s="12">
        <v>59133.589599999999</v>
      </c>
      <c r="L4658" s="12" t="s">
        <v>9300</v>
      </c>
    </row>
    <row r="4659" spans="1:12" x14ac:dyDescent="0.3">
      <c r="A4659" s="12" t="s">
        <v>9301</v>
      </c>
      <c r="B4659" s="12">
        <v>1</v>
      </c>
      <c r="C4659" s="12">
        <v>0</v>
      </c>
      <c r="D4659" s="12">
        <v>4.1459000000000001</v>
      </c>
      <c r="I4659" s="12" t="s">
        <v>3771</v>
      </c>
      <c r="J4659" s="12" t="s">
        <v>3771</v>
      </c>
      <c r="K4659" s="12">
        <v>30991.902900000001</v>
      </c>
      <c r="L4659" s="12" t="s">
        <v>9302</v>
      </c>
    </row>
    <row r="4660" spans="1:12" x14ac:dyDescent="0.3">
      <c r="A4660" s="12" t="s">
        <v>9303</v>
      </c>
      <c r="B4660" s="12">
        <v>2</v>
      </c>
      <c r="C4660" s="12">
        <v>0</v>
      </c>
      <c r="D4660" s="12">
        <v>8.2254000000000005</v>
      </c>
      <c r="I4660" s="12" t="s">
        <v>3771</v>
      </c>
      <c r="J4660" s="12" t="s">
        <v>3771</v>
      </c>
      <c r="K4660" s="12">
        <v>69545.249599999996</v>
      </c>
      <c r="L4660" s="12" t="s">
        <v>9304</v>
      </c>
    </row>
    <row r="4661" spans="1:12" x14ac:dyDescent="0.3">
      <c r="A4661" s="12" t="s">
        <v>9305</v>
      </c>
      <c r="B4661" s="12">
        <v>6</v>
      </c>
      <c r="C4661" s="12">
        <v>0</v>
      </c>
      <c r="D4661" s="12">
        <v>30.859200000000001</v>
      </c>
      <c r="I4661" s="12" t="s">
        <v>3771</v>
      </c>
      <c r="J4661" s="12" t="s">
        <v>3771</v>
      </c>
      <c r="K4661" s="12">
        <v>258396.45319999999</v>
      </c>
      <c r="L4661" s="12" t="s">
        <v>9306</v>
      </c>
    </row>
    <row r="4662" spans="1:12" x14ac:dyDescent="0.3">
      <c r="A4662" s="12" t="s">
        <v>9307</v>
      </c>
      <c r="B4662" s="12">
        <v>1</v>
      </c>
      <c r="C4662" s="12">
        <v>0</v>
      </c>
      <c r="D4662" s="12">
        <v>4.4154999999999998</v>
      </c>
      <c r="I4662" s="12" t="s">
        <v>3771</v>
      </c>
      <c r="J4662" s="12" t="s">
        <v>3771</v>
      </c>
      <c r="K4662" s="12">
        <v>34274.738400000002</v>
      </c>
      <c r="L4662" s="12" t="s">
        <v>9308</v>
      </c>
    </row>
    <row r="4663" spans="1:12" x14ac:dyDescent="0.3">
      <c r="A4663" s="12" t="s">
        <v>9309</v>
      </c>
      <c r="B4663" s="12">
        <v>2</v>
      </c>
      <c r="C4663" s="12">
        <v>0</v>
      </c>
      <c r="D4663" s="12">
        <v>11.573700000000001</v>
      </c>
      <c r="I4663" s="12" t="s">
        <v>3771</v>
      </c>
      <c r="J4663" s="12" t="s">
        <v>3771</v>
      </c>
      <c r="K4663" s="12">
        <v>62890.028400000003</v>
      </c>
      <c r="L4663" s="12" t="s">
        <v>9310</v>
      </c>
    </row>
    <row r="4664" spans="1:12" x14ac:dyDescent="0.3">
      <c r="A4664" s="12" t="s">
        <v>9311</v>
      </c>
      <c r="B4664" s="12">
        <v>3</v>
      </c>
      <c r="C4664" s="12">
        <v>0</v>
      </c>
      <c r="D4664" s="12">
        <v>13.382099999999999</v>
      </c>
      <c r="I4664" s="12" t="s">
        <v>3771</v>
      </c>
      <c r="J4664" s="12" t="s">
        <v>3771</v>
      </c>
      <c r="K4664" s="12">
        <v>93806.406000000003</v>
      </c>
      <c r="L4664" s="12" t="s">
        <v>9312</v>
      </c>
    </row>
    <row r="4665" spans="1:12" x14ac:dyDescent="0.3">
      <c r="A4665" s="12" t="s">
        <v>9313</v>
      </c>
      <c r="B4665" s="12">
        <v>1</v>
      </c>
      <c r="C4665" s="12">
        <v>0</v>
      </c>
      <c r="D4665" s="12">
        <v>4.8524000000000003</v>
      </c>
      <c r="I4665" s="12" t="s">
        <v>3771</v>
      </c>
      <c r="J4665" s="12" t="s">
        <v>3771</v>
      </c>
      <c r="K4665" s="12">
        <v>57441.738799999999</v>
      </c>
      <c r="L4665" s="12" t="s">
        <v>9314</v>
      </c>
    </row>
    <row r="4666" spans="1:12" x14ac:dyDescent="0.3">
      <c r="A4666" s="12" t="s">
        <v>9315</v>
      </c>
      <c r="B4666" s="12">
        <v>7</v>
      </c>
      <c r="C4666" s="12">
        <v>0</v>
      </c>
      <c r="D4666" s="12">
        <v>28.7851</v>
      </c>
      <c r="I4666" s="12" t="s">
        <v>3771</v>
      </c>
      <c r="J4666" s="12" t="s">
        <v>3771</v>
      </c>
      <c r="K4666" s="12">
        <v>219289.71299999999</v>
      </c>
      <c r="L4666" s="12" t="s">
        <v>9316</v>
      </c>
    </row>
    <row r="4667" spans="1:12" x14ac:dyDescent="0.3">
      <c r="A4667" s="12" t="s">
        <v>9317</v>
      </c>
      <c r="B4667" s="12">
        <v>3</v>
      </c>
      <c r="C4667" s="12">
        <v>0</v>
      </c>
      <c r="D4667" s="12">
        <v>15.151899999999999</v>
      </c>
      <c r="I4667" s="12" t="s">
        <v>3771</v>
      </c>
      <c r="J4667" s="12" t="s">
        <v>3771</v>
      </c>
      <c r="K4667" s="12">
        <v>36537.083200000001</v>
      </c>
      <c r="L4667" s="12" t="s">
        <v>9318</v>
      </c>
    </row>
    <row r="4668" spans="1:12" x14ac:dyDescent="0.3">
      <c r="A4668" s="12" t="s">
        <v>9319</v>
      </c>
      <c r="B4668" s="12">
        <v>3</v>
      </c>
      <c r="C4668" s="12">
        <v>0</v>
      </c>
      <c r="D4668" s="12">
        <v>12.356299999999999</v>
      </c>
      <c r="I4668" s="12" t="s">
        <v>3771</v>
      </c>
      <c r="J4668" s="12" t="s">
        <v>3771</v>
      </c>
      <c r="K4668" s="12">
        <v>109938.9497</v>
      </c>
      <c r="L4668" s="12" t="s">
        <v>9320</v>
      </c>
    </row>
    <row r="4669" spans="1:12" x14ac:dyDescent="0.3">
      <c r="A4669" s="12" t="s">
        <v>9321</v>
      </c>
      <c r="B4669" s="12">
        <v>3</v>
      </c>
      <c r="C4669" s="12">
        <v>0</v>
      </c>
      <c r="D4669" s="12">
        <v>12.3797</v>
      </c>
      <c r="I4669" s="12" t="s">
        <v>3771</v>
      </c>
      <c r="J4669" s="12" t="s">
        <v>3771</v>
      </c>
      <c r="K4669" s="12">
        <v>57398.409099999997</v>
      </c>
      <c r="L4669" s="12" t="s">
        <v>9322</v>
      </c>
    </row>
    <row r="4670" spans="1:12" x14ac:dyDescent="0.3">
      <c r="A4670" s="12" t="s">
        <v>9323</v>
      </c>
      <c r="B4670" s="12">
        <v>4</v>
      </c>
      <c r="C4670" s="12">
        <v>0</v>
      </c>
      <c r="D4670" s="12">
        <v>17.276</v>
      </c>
      <c r="I4670" s="12" t="s">
        <v>3771</v>
      </c>
      <c r="J4670" s="12" t="s">
        <v>3771</v>
      </c>
      <c r="K4670" s="12">
        <v>115330.4837</v>
      </c>
      <c r="L4670" s="12" t="s">
        <v>9324</v>
      </c>
    </row>
    <row r="4671" spans="1:12" x14ac:dyDescent="0.3">
      <c r="A4671" s="12" t="s">
        <v>9325</v>
      </c>
      <c r="B4671" s="12">
        <v>2</v>
      </c>
      <c r="C4671" s="12">
        <v>0</v>
      </c>
      <c r="D4671" s="12">
        <v>8.3148</v>
      </c>
      <c r="I4671" s="12" t="s">
        <v>3771</v>
      </c>
      <c r="J4671" s="12" t="s">
        <v>3771</v>
      </c>
      <c r="K4671" s="12">
        <v>107758.08010000001</v>
      </c>
      <c r="L4671" s="12" t="s">
        <v>9326</v>
      </c>
    </row>
    <row r="4672" spans="1:12" x14ac:dyDescent="0.3">
      <c r="A4672" s="12" t="s">
        <v>9327</v>
      </c>
      <c r="B4672" s="12">
        <v>2</v>
      </c>
      <c r="C4672" s="12">
        <v>0</v>
      </c>
      <c r="D4672" s="12">
        <v>7.8068999999999997</v>
      </c>
      <c r="I4672" s="12" t="s">
        <v>3771</v>
      </c>
      <c r="J4672" s="12" t="s">
        <v>3771</v>
      </c>
      <c r="K4672" s="12">
        <v>118541.8725</v>
      </c>
      <c r="L4672" s="12" t="s">
        <v>9328</v>
      </c>
    </row>
    <row r="4673" spans="1:12" x14ac:dyDescent="0.3">
      <c r="A4673" s="12" t="s">
        <v>9329</v>
      </c>
      <c r="B4673" s="12">
        <v>2</v>
      </c>
      <c r="C4673" s="12">
        <v>0</v>
      </c>
      <c r="D4673" s="12">
        <v>7.7373000000000003</v>
      </c>
      <c r="I4673" s="12" t="s">
        <v>3771</v>
      </c>
      <c r="J4673" s="12" t="s">
        <v>3771</v>
      </c>
      <c r="K4673" s="12">
        <v>43089.037900000003</v>
      </c>
      <c r="L4673" s="12" t="s">
        <v>9330</v>
      </c>
    </row>
    <row r="4674" spans="1:12" x14ac:dyDescent="0.3">
      <c r="A4674" s="12" t="s">
        <v>9331</v>
      </c>
      <c r="B4674" s="12">
        <v>3</v>
      </c>
      <c r="C4674" s="12">
        <v>0</v>
      </c>
      <c r="D4674" s="12">
        <v>12.6678</v>
      </c>
      <c r="I4674" s="12" t="s">
        <v>3771</v>
      </c>
      <c r="J4674" s="12" t="s">
        <v>3771</v>
      </c>
      <c r="K4674" s="12">
        <v>123671.0956</v>
      </c>
      <c r="L4674" s="12" t="s">
        <v>9332</v>
      </c>
    </row>
    <row r="4675" spans="1:12" x14ac:dyDescent="0.3">
      <c r="A4675" s="12" t="s">
        <v>9333</v>
      </c>
      <c r="B4675" s="12">
        <v>2</v>
      </c>
      <c r="C4675" s="12">
        <v>0</v>
      </c>
      <c r="D4675" s="12">
        <v>8.8238000000000003</v>
      </c>
      <c r="I4675" s="12" t="s">
        <v>3771</v>
      </c>
      <c r="J4675" s="12" t="s">
        <v>3771</v>
      </c>
      <c r="K4675" s="12">
        <v>88998.235400000005</v>
      </c>
      <c r="L4675" s="12" t="s">
        <v>9334</v>
      </c>
    </row>
    <row r="4676" spans="1:12" x14ac:dyDescent="0.3">
      <c r="A4676" s="12" t="s">
        <v>9335</v>
      </c>
      <c r="B4676" s="12">
        <v>1</v>
      </c>
      <c r="C4676" s="12">
        <v>0</v>
      </c>
      <c r="D4676" s="12">
        <v>4.2072000000000003</v>
      </c>
      <c r="I4676" s="12" t="s">
        <v>3771</v>
      </c>
      <c r="J4676" s="12" t="s">
        <v>3771</v>
      </c>
      <c r="K4676" s="12">
        <v>89569.577000000005</v>
      </c>
      <c r="L4676" s="12" t="s">
        <v>9336</v>
      </c>
    </row>
    <row r="4677" spans="1:12" x14ac:dyDescent="0.3">
      <c r="A4677" s="12" t="s">
        <v>9337</v>
      </c>
      <c r="B4677" s="12">
        <v>2</v>
      </c>
      <c r="C4677" s="12">
        <v>0</v>
      </c>
      <c r="D4677" s="12">
        <v>13.0221</v>
      </c>
      <c r="I4677" s="12" t="s">
        <v>3771</v>
      </c>
      <c r="J4677" s="12" t="s">
        <v>3771</v>
      </c>
      <c r="K4677" s="12">
        <v>104424.2806</v>
      </c>
      <c r="L4677" s="12" t="s">
        <v>9338</v>
      </c>
    </row>
    <row r="4678" spans="1:12" x14ac:dyDescent="0.3">
      <c r="A4678" s="12" t="s">
        <v>9339</v>
      </c>
      <c r="B4678" s="12">
        <v>1</v>
      </c>
      <c r="C4678" s="12">
        <v>0</v>
      </c>
      <c r="D4678" s="12">
        <v>3.7481</v>
      </c>
      <c r="I4678" s="12" t="s">
        <v>3771</v>
      </c>
      <c r="J4678" s="12" t="s">
        <v>3771</v>
      </c>
      <c r="K4678" s="12">
        <v>124593.2954</v>
      </c>
      <c r="L4678" s="12" t="s">
        <v>9340</v>
      </c>
    </row>
    <row r="4679" spans="1:12" x14ac:dyDescent="0.3">
      <c r="A4679" s="12" t="s">
        <v>9341</v>
      </c>
      <c r="B4679" s="12">
        <v>2</v>
      </c>
      <c r="C4679" s="12">
        <v>0</v>
      </c>
      <c r="D4679" s="12">
        <v>12.132199999999999</v>
      </c>
      <c r="I4679" s="12" t="s">
        <v>3771</v>
      </c>
      <c r="J4679" s="12" t="s">
        <v>3771</v>
      </c>
      <c r="K4679" s="12">
        <v>78778.570099999997</v>
      </c>
      <c r="L4679" s="12" t="s">
        <v>9342</v>
      </c>
    </row>
    <row r="4680" spans="1:12" x14ac:dyDescent="0.3">
      <c r="A4680" s="12" t="s">
        <v>9343</v>
      </c>
      <c r="B4680" s="12">
        <v>1</v>
      </c>
      <c r="C4680" s="12">
        <v>0</v>
      </c>
      <c r="D4680" s="12">
        <v>4.0328999999999997</v>
      </c>
      <c r="I4680" s="12" t="s">
        <v>3771</v>
      </c>
      <c r="J4680" s="12" t="s">
        <v>3771</v>
      </c>
      <c r="K4680" s="12">
        <v>98557.986900000004</v>
      </c>
      <c r="L4680" s="12" t="s">
        <v>9344</v>
      </c>
    </row>
    <row r="4681" spans="1:12" x14ac:dyDescent="0.3">
      <c r="A4681" s="12" t="s">
        <v>9345</v>
      </c>
      <c r="B4681" s="12">
        <v>1</v>
      </c>
      <c r="C4681" s="12">
        <v>0</v>
      </c>
      <c r="D4681" s="12">
        <v>4.4775999999999998</v>
      </c>
      <c r="I4681" s="12" t="s">
        <v>3771</v>
      </c>
      <c r="J4681" s="12" t="s">
        <v>3771</v>
      </c>
      <c r="K4681" s="12">
        <v>88178.368199999997</v>
      </c>
      <c r="L4681" s="12" t="s">
        <v>9346</v>
      </c>
    </row>
    <row r="4682" spans="1:12" x14ac:dyDescent="0.3">
      <c r="A4682" s="12" t="s">
        <v>9347</v>
      </c>
      <c r="B4682" s="12">
        <v>2</v>
      </c>
      <c r="C4682" s="12">
        <v>0</v>
      </c>
      <c r="D4682" s="12">
        <v>7.1257000000000001</v>
      </c>
      <c r="I4682" s="12" t="s">
        <v>3771</v>
      </c>
      <c r="J4682" s="12" t="s">
        <v>3771</v>
      </c>
      <c r="K4682" s="12">
        <v>43737.499900000003</v>
      </c>
      <c r="L4682" s="12" t="s">
        <v>9348</v>
      </c>
    </row>
    <row r="4683" spans="1:12" x14ac:dyDescent="0.3">
      <c r="A4683" s="12" t="s">
        <v>9349</v>
      </c>
      <c r="B4683" s="12">
        <v>1</v>
      </c>
      <c r="C4683" s="12">
        <v>0</v>
      </c>
      <c r="D4683" s="12">
        <v>4.4321000000000002</v>
      </c>
      <c r="I4683" s="12" t="s">
        <v>3771</v>
      </c>
      <c r="J4683" s="12" t="s">
        <v>3771</v>
      </c>
      <c r="K4683" s="12">
        <v>49271.252099999998</v>
      </c>
      <c r="L4683" s="12" t="s">
        <v>9350</v>
      </c>
    </row>
    <row r="4684" spans="1:12" x14ac:dyDescent="0.3">
      <c r="A4684" s="12" t="s">
        <v>9351</v>
      </c>
      <c r="B4684" s="12">
        <v>5</v>
      </c>
      <c r="C4684" s="12">
        <v>0</v>
      </c>
      <c r="D4684" s="12">
        <v>19.7073</v>
      </c>
      <c r="I4684" s="12" t="s">
        <v>3771</v>
      </c>
      <c r="J4684" s="12" t="s">
        <v>3771</v>
      </c>
      <c r="K4684" s="12">
        <v>90960.795599999998</v>
      </c>
      <c r="L4684" s="12" t="s">
        <v>9352</v>
      </c>
    </row>
    <row r="4685" spans="1:12" x14ac:dyDescent="0.3">
      <c r="A4685" s="12" t="s">
        <v>9353</v>
      </c>
      <c r="B4685" s="12">
        <v>3</v>
      </c>
      <c r="C4685" s="12">
        <v>0</v>
      </c>
      <c r="D4685" s="12">
        <v>18.3245</v>
      </c>
      <c r="I4685" s="12" t="s">
        <v>3771</v>
      </c>
      <c r="J4685" s="12" t="s">
        <v>3771</v>
      </c>
      <c r="K4685" s="12">
        <v>60195.013200000001</v>
      </c>
      <c r="L4685" s="12" t="s">
        <v>9354</v>
      </c>
    </row>
    <row r="4686" spans="1:12" x14ac:dyDescent="0.3">
      <c r="A4686" s="12" t="s">
        <v>9355</v>
      </c>
      <c r="B4686" s="12">
        <v>2</v>
      </c>
      <c r="C4686" s="12">
        <v>0</v>
      </c>
      <c r="D4686" s="12">
        <v>8.2150999999999996</v>
      </c>
      <c r="I4686" s="12" t="s">
        <v>3771</v>
      </c>
      <c r="J4686" s="12" t="s">
        <v>3771</v>
      </c>
      <c r="K4686" s="12">
        <v>103056.0733</v>
      </c>
      <c r="L4686" s="12" t="s">
        <v>9356</v>
      </c>
    </row>
    <row r="4687" spans="1:12" x14ac:dyDescent="0.3">
      <c r="A4687" s="12" t="s">
        <v>9357</v>
      </c>
      <c r="B4687" s="12">
        <v>3</v>
      </c>
      <c r="C4687" s="12">
        <v>0</v>
      </c>
      <c r="D4687" s="12">
        <v>12.9758</v>
      </c>
      <c r="I4687" s="12" t="s">
        <v>3771</v>
      </c>
      <c r="J4687" s="12" t="s">
        <v>3771</v>
      </c>
      <c r="K4687" s="12">
        <v>74210.203200000004</v>
      </c>
      <c r="L4687" s="12" t="s">
        <v>9358</v>
      </c>
    </row>
    <row r="4688" spans="1:12" x14ac:dyDescent="0.3">
      <c r="A4688" s="12" t="s">
        <v>9359</v>
      </c>
      <c r="B4688" s="12">
        <v>1</v>
      </c>
      <c r="C4688" s="12">
        <v>0</v>
      </c>
      <c r="D4688" s="12">
        <v>4.0137999999999998</v>
      </c>
      <c r="I4688" s="12" t="s">
        <v>3771</v>
      </c>
      <c r="J4688" s="12" t="s">
        <v>3771</v>
      </c>
      <c r="K4688" s="12">
        <v>170060.35860000001</v>
      </c>
      <c r="L4688" s="12" t="s">
        <v>9360</v>
      </c>
    </row>
    <row r="4689" spans="1:12" x14ac:dyDescent="0.3">
      <c r="A4689" s="12" t="s">
        <v>9361</v>
      </c>
      <c r="B4689" s="12">
        <v>2</v>
      </c>
      <c r="C4689" s="12">
        <v>0</v>
      </c>
      <c r="D4689" s="12">
        <v>8.9247999999999994</v>
      </c>
      <c r="I4689" s="12" t="s">
        <v>3771</v>
      </c>
      <c r="J4689" s="12" t="s">
        <v>3771</v>
      </c>
      <c r="K4689" s="12">
        <v>86166.876199999999</v>
      </c>
      <c r="L4689" s="12" t="s">
        <v>9362</v>
      </c>
    </row>
    <row r="4690" spans="1:12" x14ac:dyDescent="0.3">
      <c r="A4690" s="12" t="s">
        <v>9363</v>
      </c>
      <c r="B4690" s="12">
        <v>1</v>
      </c>
      <c r="C4690" s="12">
        <v>0</v>
      </c>
      <c r="D4690" s="12">
        <v>4.4360999999999997</v>
      </c>
      <c r="I4690" s="12" t="s">
        <v>3771</v>
      </c>
      <c r="J4690" s="12" t="s">
        <v>3771</v>
      </c>
      <c r="K4690" s="12">
        <v>130157.8855</v>
      </c>
      <c r="L4690" s="12" t="s">
        <v>9364</v>
      </c>
    </row>
    <row r="4691" spans="1:12" x14ac:dyDescent="0.3">
      <c r="A4691" s="12" t="s">
        <v>9365</v>
      </c>
      <c r="B4691" s="12">
        <v>1</v>
      </c>
      <c r="C4691" s="12">
        <v>0</v>
      </c>
      <c r="D4691" s="12">
        <v>3.6682999999999999</v>
      </c>
      <c r="I4691" s="12" t="s">
        <v>3771</v>
      </c>
      <c r="J4691" s="12" t="s">
        <v>3771</v>
      </c>
      <c r="K4691" s="12">
        <v>67185.846300000005</v>
      </c>
      <c r="L4691" s="12" t="s">
        <v>9366</v>
      </c>
    </row>
    <row r="4692" spans="1:12" x14ac:dyDescent="0.3">
      <c r="A4692" s="12" t="s">
        <v>9367</v>
      </c>
      <c r="B4692" s="12">
        <v>1</v>
      </c>
      <c r="C4692" s="12">
        <v>0</v>
      </c>
      <c r="D4692" s="12">
        <v>4.0076000000000001</v>
      </c>
      <c r="I4692" s="12" t="s">
        <v>3771</v>
      </c>
      <c r="J4692" s="12" t="s">
        <v>3771</v>
      </c>
      <c r="K4692" s="12">
        <v>54714.451999999997</v>
      </c>
      <c r="L4692" s="12" t="s">
        <v>9368</v>
      </c>
    </row>
    <row r="4693" spans="1:12" x14ac:dyDescent="0.3">
      <c r="A4693" s="12" t="s">
        <v>9369</v>
      </c>
      <c r="B4693" s="12">
        <v>2</v>
      </c>
      <c r="C4693" s="12">
        <v>0</v>
      </c>
      <c r="D4693" s="12">
        <v>8.3291000000000004</v>
      </c>
      <c r="I4693" s="12" t="s">
        <v>3771</v>
      </c>
      <c r="J4693" s="12" t="s">
        <v>3771</v>
      </c>
      <c r="K4693" s="12">
        <v>76063.904599999994</v>
      </c>
      <c r="L4693" s="12" t="s">
        <v>9370</v>
      </c>
    </row>
    <row r="4694" spans="1:12" x14ac:dyDescent="0.3">
      <c r="A4694" s="12" t="s">
        <v>9371</v>
      </c>
      <c r="B4694" s="12">
        <v>2</v>
      </c>
      <c r="C4694" s="12">
        <v>0</v>
      </c>
      <c r="D4694" s="12">
        <v>8.3476999999999997</v>
      </c>
      <c r="I4694" s="12" t="s">
        <v>3771</v>
      </c>
      <c r="J4694" s="12" t="s">
        <v>3771</v>
      </c>
      <c r="K4694" s="12">
        <v>109428.17329999999</v>
      </c>
      <c r="L4694" s="12" t="s">
        <v>9372</v>
      </c>
    </row>
    <row r="4695" spans="1:12" x14ac:dyDescent="0.3">
      <c r="A4695" s="12" t="s">
        <v>9373</v>
      </c>
      <c r="B4695" s="12">
        <v>1</v>
      </c>
      <c r="C4695" s="12">
        <v>0</v>
      </c>
      <c r="D4695" s="12">
        <v>3.7986</v>
      </c>
      <c r="I4695" s="12" t="s">
        <v>3771</v>
      </c>
      <c r="J4695" s="12" t="s">
        <v>3771</v>
      </c>
      <c r="K4695" s="12">
        <v>54979.896000000001</v>
      </c>
      <c r="L4695" s="12" t="s">
        <v>9374</v>
      </c>
    </row>
    <row r="4696" spans="1:12" x14ac:dyDescent="0.3">
      <c r="A4696" s="12" t="s">
        <v>9375</v>
      </c>
      <c r="B4696" s="12">
        <v>8</v>
      </c>
      <c r="C4696" s="12">
        <v>0</v>
      </c>
      <c r="D4696" s="12">
        <v>40.661299999999997</v>
      </c>
      <c r="I4696" s="12" t="s">
        <v>3771</v>
      </c>
      <c r="J4696" s="12" t="s">
        <v>3771</v>
      </c>
      <c r="K4696" s="12">
        <v>463457.58590000001</v>
      </c>
      <c r="L4696" s="12" t="s">
        <v>9376</v>
      </c>
    </row>
    <row r="4697" spans="1:12" x14ac:dyDescent="0.3">
      <c r="A4697" s="12" t="s">
        <v>9377</v>
      </c>
      <c r="B4697" s="12">
        <v>2</v>
      </c>
      <c r="C4697" s="12">
        <v>0</v>
      </c>
      <c r="D4697" s="12">
        <v>8.6346000000000007</v>
      </c>
      <c r="I4697" s="12" t="s">
        <v>3771</v>
      </c>
      <c r="J4697" s="12" t="s">
        <v>3771</v>
      </c>
      <c r="K4697" s="12">
        <v>90400.094599999997</v>
      </c>
      <c r="L4697" s="12" t="s">
        <v>9378</v>
      </c>
    </row>
    <row r="4698" spans="1:12" x14ac:dyDescent="0.3">
      <c r="A4698" s="12" t="s">
        <v>9379</v>
      </c>
      <c r="B4698" s="12">
        <v>2</v>
      </c>
      <c r="C4698" s="12">
        <v>0</v>
      </c>
      <c r="D4698" s="12">
        <v>13.5083</v>
      </c>
      <c r="I4698" s="12" t="s">
        <v>3771</v>
      </c>
      <c r="J4698" s="12" t="s">
        <v>3771</v>
      </c>
      <c r="K4698" s="12">
        <v>80945.178199999995</v>
      </c>
      <c r="L4698" s="12" t="s">
        <v>9380</v>
      </c>
    </row>
    <row r="4699" spans="1:12" x14ac:dyDescent="0.3">
      <c r="A4699" s="12" t="s">
        <v>9381</v>
      </c>
      <c r="B4699" s="12">
        <v>3</v>
      </c>
      <c r="C4699" s="12">
        <v>0</v>
      </c>
      <c r="D4699" s="12">
        <v>17.5242</v>
      </c>
      <c r="I4699" s="12" t="s">
        <v>3771</v>
      </c>
      <c r="J4699" s="12" t="s">
        <v>3771</v>
      </c>
      <c r="K4699" s="12">
        <v>52780.913200000003</v>
      </c>
      <c r="L4699" s="12" t="s">
        <v>9382</v>
      </c>
    </row>
    <row r="4700" spans="1:12" x14ac:dyDescent="0.3">
      <c r="A4700" s="12" t="s">
        <v>9383</v>
      </c>
      <c r="B4700" s="12">
        <v>2</v>
      </c>
      <c r="C4700" s="12">
        <v>0</v>
      </c>
      <c r="D4700" s="12">
        <v>8.5876000000000001</v>
      </c>
      <c r="I4700" s="12" t="s">
        <v>3771</v>
      </c>
      <c r="J4700" s="12" t="s">
        <v>3771</v>
      </c>
      <c r="K4700" s="12">
        <v>54293.077499999999</v>
      </c>
      <c r="L4700" s="12" t="s">
        <v>9384</v>
      </c>
    </row>
    <row r="4701" spans="1:12" x14ac:dyDescent="0.3">
      <c r="A4701" s="12" t="s">
        <v>9385</v>
      </c>
      <c r="B4701" s="12">
        <v>1</v>
      </c>
      <c r="C4701" s="12">
        <v>0</v>
      </c>
      <c r="D4701" s="12">
        <v>3.9129</v>
      </c>
      <c r="I4701" s="12" t="s">
        <v>3771</v>
      </c>
      <c r="J4701" s="12" t="s">
        <v>3771</v>
      </c>
      <c r="K4701" s="12">
        <v>74217.950700000001</v>
      </c>
      <c r="L4701" s="12" t="s">
        <v>9386</v>
      </c>
    </row>
    <row r="4702" spans="1:12" x14ac:dyDescent="0.3">
      <c r="A4702" s="12" t="s">
        <v>9387</v>
      </c>
      <c r="B4702" s="12">
        <v>2</v>
      </c>
      <c r="C4702" s="12">
        <v>0</v>
      </c>
      <c r="D4702" s="12">
        <v>9.4037000000000006</v>
      </c>
      <c r="I4702" s="12" t="s">
        <v>3771</v>
      </c>
      <c r="J4702" s="12" t="s">
        <v>3771</v>
      </c>
      <c r="K4702" s="12">
        <v>58753.231200000002</v>
      </c>
      <c r="L4702" s="12" t="s">
        <v>9388</v>
      </c>
    </row>
    <row r="4703" spans="1:12" x14ac:dyDescent="0.3">
      <c r="A4703" s="12" t="s">
        <v>9389</v>
      </c>
      <c r="B4703" s="12">
        <v>1</v>
      </c>
      <c r="C4703" s="12">
        <v>0</v>
      </c>
      <c r="D4703" s="12">
        <v>4.1867000000000001</v>
      </c>
      <c r="I4703" s="12" t="s">
        <v>3771</v>
      </c>
      <c r="J4703" s="12" t="s">
        <v>3771</v>
      </c>
      <c r="K4703" s="12">
        <v>57662.608099999998</v>
      </c>
      <c r="L4703" s="12" t="s">
        <v>9390</v>
      </c>
    </row>
    <row r="4704" spans="1:12" x14ac:dyDescent="0.3">
      <c r="A4704" s="12" t="s">
        <v>9391</v>
      </c>
      <c r="B4704" s="12">
        <v>8</v>
      </c>
      <c r="C4704" s="12">
        <v>0</v>
      </c>
      <c r="D4704" s="12">
        <v>34.283799999999999</v>
      </c>
      <c r="I4704" s="12" t="s">
        <v>3771</v>
      </c>
      <c r="J4704" s="12" t="s">
        <v>3771</v>
      </c>
      <c r="K4704" s="12">
        <v>192052.23670000001</v>
      </c>
      <c r="L4704" s="12" t="s">
        <v>9392</v>
      </c>
    </row>
    <row r="4705" spans="1:12" x14ac:dyDescent="0.3">
      <c r="A4705" s="12" t="s">
        <v>9393</v>
      </c>
      <c r="B4705" s="12">
        <v>2</v>
      </c>
      <c r="C4705" s="12">
        <v>0</v>
      </c>
      <c r="D4705" s="12">
        <v>12.5749</v>
      </c>
      <c r="I4705" s="12" t="s">
        <v>3771</v>
      </c>
      <c r="J4705" s="12" t="s">
        <v>3771</v>
      </c>
      <c r="K4705" s="12">
        <v>203553.3805</v>
      </c>
      <c r="L4705" s="12" t="s">
        <v>9394</v>
      </c>
    </row>
    <row r="4706" spans="1:12" x14ac:dyDescent="0.3">
      <c r="A4706" s="12" t="s">
        <v>9395</v>
      </c>
      <c r="B4706" s="12">
        <v>1</v>
      </c>
      <c r="C4706" s="12">
        <v>0</v>
      </c>
      <c r="D4706" s="12">
        <v>4.3007</v>
      </c>
      <c r="I4706" s="12" t="s">
        <v>3771</v>
      </c>
      <c r="J4706" s="12" t="s">
        <v>3771</v>
      </c>
      <c r="K4706" s="12">
        <v>180956.5809</v>
      </c>
      <c r="L4706" s="12" t="s">
        <v>9396</v>
      </c>
    </row>
    <row r="4707" spans="1:12" x14ac:dyDescent="0.3">
      <c r="A4707" s="12" t="s">
        <v>9397</v>
      </c>
      <c r="B4707" s="12">
        <v>2</v>
      </c>
      <c r="C4707" s="12">
        <v>0</v>
      </c>
      <c r="D4707" s="12">
        <v>9.5972000000000008</v>
      </c>
      <c r="I4707" s="12" t="s">
        <v>3771</v>
      </c>
      <c r="J4707" s="12" t="s">
        <v>3771</v>
      </c>
      <c r="K4707" s="12">
        <v>28389.860799999999</v>
      </c>
      <c r="L4707" s="12" t="s">
        <v>9398</v>
      </c>
    </row>
    <row r="4708" spans="1:12" x14ac:dyDescent="0.3">
      <c r="A4708" s="12" t="s">
        <v>9399</v>
      </c>
      <c r="B4708" s="12">
        <v>4</v>
      </c>
      <c r="C4708" s="12">
        <v>0</v>
      </c>
      <c r="D4708" s="12">
        <v>17.409199999999998</v>
      </c>
      <c r="I4708" s="12" t="s">
        <v>3771</v>
      </c>
      <c r="J4708" s="12" t="s">
        <v>3771</v>
      </c>
      <c r="K4708" s="12">
        <v>57849.477500000001</v>
      </c>
      <c r="L4708" s="12" t="s">
        <v>9400</v>
      </c>
    </row>
    <row r="4709" spans="1:12" x14ac:dyDescent="0.3">
      <c r="A4709" s="12" t="s">
        <v>9401</v>
      </c>
      <c r="B4709" s="12">
        <v>1</v>
      </c>
      <c r="C4709" s="12">
        <v>0</v>
      </c>
      <c r="D4709" s="12">
        <v>3.7532999999999999</v>
      </c>
      <c r="I4709" s="12" t="s">
        <v>3771</v>
      </c>
      <c r="J4709" s="12" t="s">
        <v>3771</v>
      </c>
      <c r="K4709" s="12">
        <v>82448.423299999995</v>
      </c>
      <c r="L4709" s="12" t="s">
        <v>9402</v>
      </c>
    </row>
    <row r="4710" spans="1:12" x14ac:dyDescent="0.3">
      <c r="A4710" s="12" t="s">
        <v>9403</v>
      </c>
      <c r="B4710" s="12">
        <v>3</v>
      </c>
      <c r="C4710" s="12">
        <v>0</v>
      </c>
      <c r="D4710" s="12">
        <v>17.915199999999999</v>
      </c>
      <c r="I4710" s="12" t="s">
        <v>3771</v>
      </c>
      <c r="J4710" s="12" t="s">
        <v>3771</v>
      </c>
      <c r="K4710" s="12">
        <v>29345.049299999999</v>
      </c>
      <c r="L4710" s="12" t="s">
        <v>9404</v>
      </c>
    </row>
    <row r="4711" spans="1:12" x14ac:dyDescent="0.3">
      <c r="A4711" s="12" t="s">
        <v>9405</v>
      </c>
      <c r="B4711" s="12">
        <v>2</v>
      </c>
      <c r="C4711" s="12">
        <v>0</v>
      </c>
      <c r="D4711" s="12">
        <v>8.2931000000000008</v>
      </c>
      <c r="I4711" s="12" t="s">
        <v>3771</v>
      </c>
      <c r="J4711" s="12" t="s">
        <v>3771</v>
      </c>
      <c r="K4711" s="12">
        <v>43727.377800000002</v>
      </c>
      <c r="L4711" s="12" t="s">
        <v>9406</v>
      </c>
    </row>
    <row r="4712" spans="1:12" x14ac:dyDescent="0.3">
      <c r="A4712" s="12" t="s">
        <v>9407</v>
      </c>
      <c r="B4712" s="12">
        <v>1</v>
      </c>
      <c r="C4712" s="12">
        <v>0</v>
      </c>
      <c r="D4712" s="12">
        <v>4.5068000000000001</v>
      </c>
      <c r="I4712" s="12" t="s">
        <v>3771</v>
      </c>
      <c r="J4712" s="12" t="s">
        <v>3771</v>
      </c>
      <c r="K4712" s="12">
        <v>37750.516900000002</v>
      </c>
      <c r="L4712" s="12" t="s">
        <v>9408</v>
      </c>
    </row>
    <row r="4713" spans="1:12" x14ac:dyDescent="0.3">
      <c r="A4713" s="12" t="s">
        <v>9409</v>
      </c>
      <c r="B4713" s="12">
        <v>2</v>
      </c>
      <c r="C4713" s="12">
        <v>0</v>
      </c>
      <c r="D4713" s="12">
        <v>9.6361000000000008</v>
      </c>
      <c r="I4713" s="12" t="s">
        <v>3771</v>
      </c>
      <c r="J4713" s="12" t="s">
        <v>3771</v>
      </c>
      <c r="K4713" s="12">
        <v>134608.83799999999</v>
      </c>
      <c r="L4713" s="12" t="s">
        <v>9410</v>
      </c>
    </row>
    <row r="4714" spans="1:12" x14ac:dyDescent="0.3">
      <c r="A4714" s="12" t="s">
        <v>9411</v>
      </c>
      <c r="B4714" s="12">
        <v>2</v>
      </c>
      <c r="C4714" s="12">
        <v>0</v>
      </c>
      <c r="D4714" s="12">
        <v>9.2361000000000004</v>
      </c>
      <c r="I4714" s="12" t="s">
        <v>3771</v>
      </c>
      <c r="J4714" s="12" t="s">
        <v>3771</v>
      </c>
      <c r="K4714" s="12">
        <v>41905.801500000001</v>
      </c>
      <c r="L4714" s="12" t="s">
        <v>9412</v>
      </c>
    </row>
    <row r="4715" spans="1:12" x14ac:dyDescent="0.3">
      <c r="A4715" s="12" t="s">
        <v>9413</v>
      </c>
      <c r="B4715" s="12">
        <v>1</v>
      </c>
      <c r="C4715" s="12">
        <v>0</v>
      </c>
      <c r="D4715" s="12">
        <v>3.0110000000000001</v>
      </c>
      <c r="I4715" s="12" t="s">
        <v>3771</v>
      </c>
      <c r="J4715" s="12" t="s">
        <v>3771</v>
      </c>
      <c r="K4715" s="12">
        <v>138695.14850000001</v>
      </c>
      <c r="L4715" s="12" t="s">
        <v>9414</v>
      </c>
    </row>
    <row r="4716" spans="1:12" x14ac:dyDescent="0.3">
      <c r="A4716" s="12" t="s">
        <v>9415</v>
      </c>
      <c r="B4716" s="12">
        <v>4</v>
      </c>
      <c r="C4716" s="12">
        <v>0</v>
      </c>
      <c r="D4716" s="12">
        <v>21.773800000000001</v>
      </c>
      <c r="I4716" s="12" t="s">
        <v>3771</v>
      </c>
      <c r="J4716" s="12" t="s">
        <v>3771</v>
      </c>
      <c r="K4716" s="12">
        <v>148349.34959999999</v>
      </c>
      <c r="L4716" s="12" t="s">
        <v>9416</v>
      </c>
    </row>
    <row r="4717" spans="1:12" x14ac:dyDescent="0.3">
      <c r="A4717" s="12" t="s">
        <v>9417</v>
      </c>
      <c r="B4717" s="12">
        <v>2</v>
      </c>
      <c r="C4717" s="12">
        <v>0</v>
      </c>
      <c r="D4717" s="12">
        <v>8.5562000000000005</v>
      </c>
      <c r="I4717" s="12" t="s">
        <v>3771</v>
      </c>
      <c r="J4717" s="12" t="s">
        <v>3771</v>
      </c>
      <c r="K4717" s="12">
        <v>166453.95209999999</v>
      </c>
      <c r="L4717" s="12" t="s">
        <v>9418</v>
      </c>
    </row>
    <row r="4718" spans="1:12" x14ac:dyDescent="0.3">
      <c r="A4718" s="12" t="s">
        <v>9419</v>
      </c>
      <c r="B4718" s="12">
        <v>1</v>
      </c>
      <c r="C4718" s="12">
        <v>0</v>
      </c>
      <c r="D4718" s="12">
        <v>3.6092</v>
      </c>
      <c r="I4718" s="12" t="s">
        <v>3771</v>
      </c>
      <c r="J4718" s="12" t="s">
        <v>3771</v>
      </c>
      <c r="K4718" s="12">
        <v>119909.79519999999</v>
      </c>
      <c r="L4718" s="12" t="s">
        <v>9420</v>
      </c>
    </row>
    <row r="4719" spans="1:12" x14ac:dyDescent="0.3">
      <c r="A4719" s="12" t="s">
        <v>9421</v>
      </c>
      <c r="B4719" s="12">
        <v>4</v>
      </c>
      <c r="C4719" s="12">
        <v>0</v>
      </c>
      <c r="D4719" s="12">
        <v>20.5138</v>
      </c>
      <c r="I4719" s="12" t="s">
        <v>3771</v>
      </c>
      <c r="J4719" s="12" t="s">
        <v>3771</v>
      </c>
      <c r="K4719" s="12">
        <v>177997.28769999999</v>
      </c>
      <c r="L4719" s="12" t="s">
        <v>9422</v>
      </c>
    </row>
    <row r="4720" spans="1:12" x14ac:dyDescent="0.3">
      <c r="A4720" s="12" t="s">
        <v>9423</v>
      </c>
      <c r="B4720" s="12">
        <v>3</v>
      </c>
      <c r="C4720" s="12">
        <v>0</v>
      </c>
      <c r="D4720" s="12">
        <v>11.952199999999999</v>
      </c>
      <c r="I4720" s="12" t="s">
        <v>3771</v>
      </c>
      <c r="J4720" s="12" t="s">
        <v>3771</v>
      </c>
      <c r="K4720" s="12">
        <v>97915.977299999999</v>
      </c>
      <c r="L4720" s="12" t="s">
        <v>9424</v>
      </c>
    </row>
    <row r="4721" spans="1:12" x14ac:dyDescent="0.3">
      <c r="A4721" s="12" t="s">
        <v>9425</v>
      </c>
      <c r="B4721" s="12">
        <v>1</v>
      </c>
      <c r="C4721" s="12">
        <v>0</v>
      </c>
      <c r="D4721" s="12">
        <v>4.3945999999999996</v>
      </c>
      <c r="I4721" s="12" t="s">
        <v>3771</v>
      </c>
      <c r="J4721" s="12" t="s">
        <v>3771</v>
      </c>
      <c r="K4721" s="12">
        <v>40541.495799999997</v>
      </c>
      <c r="L4721" s="12" t="s">
        <v>9426</v>
      </c>
    </row>
    <row r="4722" spans="1:12" x14ac:dyDescent="0.3">
      <c r="A4722" s="12" t="s">
        <v>9427</v>
      </c>
      <c r="B4722" s="12">
        <v>1</v>
      </c>
      <c r="C4722" s="12">
        <v>0</v>
      </c>
      <c r="D4722" s="12">
        <v>5.5072999999999999</v>
      </c>
      <c r="I4722" s="12" t="s">
        <v>3771</v>
      </c>
      <c r="J4722" s="12" t="s">
        <v>3771</v>
      </c>
      <c r="K4722" s="12">
        <v>5560.5092000000004</v>
      </c>
      <c r="L4722" s="12" t="s">
        <v>9428</v>
      </c>
    </row>
    <row r="4723" spans="1:12" x14ac:dyDescent="0.3">
      <c r="A4723" s="12" t="s">
        <v>9429</v>
      </c>
      <c r="B4723" s="12">
        <v>1</v>
      </c>
      <c r="C4723" s="12">
        <v>0</v>
      </c>
      <c r="D4723" s="12">
        <v>4.4866999999999999</v>
      </c>
      <c r="I4723" s="12" t="s">
        <v>3771</v>
      </c>
      <c r="J4723" s="12" t="s">
        <v>3771</v>
      </c>
      <c r="K4723" s="12">
        <v>52357.108999999997</v>
      </c>
      <c r="L4723" s="12" t="s">
        <v>9430</v>
      </c>
    </row>
    <row r="4724" spans="1:12" x14ac:dyDescent="0.3">
      <c r="A4724" s="12" t="s">
        <v>9431</v>
      </c>
      <c r="B4724" s="12">
        <v>1</v>
      </c>
      <c r="C4724" s="12">
        <v>0</v>
      </c>
      <c r="D4724" s="12">
        <v>4.4946999999999999</v>
      </c>
      <c r="I4724" s="12" t="s">
        <v>3771</v>
      </c>
      <c r="J4724" s="12" t="s">
        <v>3771</v>
      </c>
      <c r="K4724" s="12">
        <v>6296.4758000000002</v>
      </c>
      <c r="L4724" s="12" t="s">
        <v>9432</v>
      </c>
    </row>
    <row r="4725" spans="1:12" x14ac:dyDescent="0.3">
      <c r="A4725" s="12" t="s">
        <v>9433</v>
      </c>
      <c r="B4725" s="12">
        <v>6</v>
      </c>
      <c r="C4725" s="12">
        <v>0</v>
      </c>
      <c r="D4725" s="12">
        <v>25.650400000000001</v>
      </c>
      <c r="I4725" s="12" t="s">
        <v>3771</v>
      </c>
      <c r="J4725" s="12" t="s">
        <v>3771</v>
      </c>
      <c r="K4725" s="12">
        <v>188651.79370000001</v>
      </c>
      <c r="L4725" s="12" t="s">
        <v>9434</v>
      </c>
    </row>
    <row r="4726" spans="1:12" x14ac:dyDescent="0.3">
      <c r="A4726" s="12" t="s">
        <v>9435</v>
      </c>
      <c r="B4726" s="12">
        <v>1</v>
      </c>
      <c r="C4726" s="12">
        <v>0</v>
      </c>
      <c r="D4726" s="12">
        <v>4.4622000000000002</v>
      </c>
      <c r="I4726" s="12" t="s">
        <v>3771</v>
      </c>
      <c r="J4726" s="12" t="s">
        <v>3771</v>
      </c>
      <c r="K4726" s="12">
        <v>31929.877700000001</v>
      </c>
      <c r="L4726" s="12" t="s">
        <v>9436</v>
      </c>
    </row>
    <row r="4727" spans="1:12" x14ac:dyDescent="0.3">
      <c r="A4727" s="12" t="s">
        <v>9437</v>
      </c>
      <c r="B4727" s="12">
        <v>1</v>
      </c>
      <c r="C4727" s="12">
        <v>0</v>
      </c>
      <c r="D4727" s="12">
        <v>6.6562999999999999</v>
      </c>
      <c r="I4727" s="12" t="s">
        <v>3771</v>
      </c>
      <c r="J4727" s="12" t="s">
        <v>3771</v>
      </c>
      <c r="K4727" s="12">
        <v>6698.4360999999999</v>
      </c>
      <c r="L4727" s="12" t="s">
        <v>9438</v>
      </c>
    </row>
    <row r="4728" spans="1:12" x14ac:dyDescent="0.3">
      <c r="A4728" s="12" t="s">
        <v>9439</v>
      </c>
      <c r="B4728" s="12">
        <v>1</v>
      </c>
      <c r="C4728" s="12">
        <v>0</v>
      </c>
      <c r="D4728" s="12">
        <v>8.4762000000000004</v>
      </c>
      <c r="I4728" s="12" t="s">
        <v>3771</v>
      </c>
      <c r="J4728" s="12" t="s">
        <v>3771</v>
      </c>
      <c r="K4728" s="12">
        <v>36817.608699999997</v>
      </c>
      <c r="L4728" s="12" t="s">
        <v>9440</v>
      </c>
    </row>
    <row r="4729" spans="1:12" x14ac:dyDescent="0.3">
      <c r="A4729" s="12" t="s">
        <v>9441</v>
      </c>
      <c r="B4729" s="12">
        <v>2</v>
      </c>
      <c r="C4729" s="12">
        <v>0</v>
      </c>
      <c r="D4729" s="12">
        <v>8.6592000000000002</v>
      </c>
      <c r="I4729" s="12" t="s">
        <v>3771</v>
      </c>
      <c r="J4729" s="12" t="s">
        <v>3771</v>
      </c>
      <c r="K4729" s="12">
        <v>23488.074700000001</v>
      </c>
      <c r="L4729" s="12" t="s">
        <v>9442</v>
      </c>
    </row>
    <row r="4730" spans="1:12" x14ac:dyDescent="0.3">
      <c r="A4730" s="12" t="s">
        <v>9443</v>
      </c>
      <c r="B4730" s="12">
        <v>2</v>
      </c>
      <c r="C4730" s="12">
        <v>0</v>
      </c>
      <c r="D4730" s="12">
        <v>8.1423000000000005</v>
      </c>
      <c r="I4730" s="12" t="s">
        <v>3771</v>
      </c>
      <c r="J4730" s="12" t="s">
        <v>3771</v>
      </c>
      <c r="K4730" s="12">
        <v>36544.109100000001</v>
      </c>
      <c r="L4730" s="12" t="s">
        <v>9444</v>
      </c>
    </row>
    <row r="4731" spans="1:12" x14ac:dyDescent="0.3">
      <c r="A4731" s="12" t="s">
        <v>9445</v>
      </c>
      <c r="B4731" s="12">
        <v>4</v>
      </c>
      <c r="C4731" s="12">
        <v>0</v>
      </c>
      <c r="D4731" s="12">
        <v>15.972300000000001</v>
      </c>
      <c r="I4731" s="12" t="s">
        <v>3771</v>
      </c>
      <c r="J4731" s="12" t="s">
        <v>3771</v>
      </c>
      <c r="K4731" s="12">
        <v>105644.5108</v>
      </c>
      <c r="L4731" s="12" t="s">
        <v>9446</v>
      </c>
    </row>
    <row r="4732" spans="1:12" x14ac:dyDescent="0.3">
      <c r="A4732" s="12" t="s">
        <v>9447</v>
      </c>
      <c r="B4732" s="12">
        <v>3</v>
      </c>
      <c r="C4732" s="12">
        <v>0</v>
      </c>
      <c r="D4732" s="12">
        <v>13.555199999999999</v>
      </c>
      <c r="I4732" s="12" t="s">
        <v>3771</v>
      </c>
      <c r="J4732" s="12" t="s">
        <v>3771</v>
      </c>
      <c r="K4732" s="12">
        <v>123082.1179</v>
      </c>
      <c r="L4732" s="12" t="s">
        <v>9448</v>
      </c>
    </row>
    <row r="4733" spans="1:12" x14ac:dyDescent="0.3">
      <c r="A4733" s="12" t="s">
        <v>9449</v>
      </c>
      <c r="B4733" s="12">
        <v>1</v>
      </c>
      <c r="C4733" s="12">
        <v>0</v>
      </c>
      <c r="D4733" s="12">
        <v>5.2458999999999998</v>
      </c>
      <c r="I4733" s="12" t="s">
        <v>3771</v>
      </c>
      <c r="J4733" s="12" t="s">
        <v>3771</v>
      </c>
      <c r="K4733" s="12">
        <v>38226.752399999998</v>
      </c>
      <c r="L4733" s="12" t="s">
        <v>9450</v>
      </c>
    </row>
    <row r="4734" spans="1:12" x14ac:dyDescent="0.3">
      <c r="A4734" s="12" t="s">
        <v>9451</v>
      </c>
      <c r="B4734" s="12">
        <v>4</v>
      </c>
      <c r="C4734" s="12">
        <v>0</v>
      </c>
      <c r="D4734" s="12">
        <v>18.6297</v>
      </c>
      <c r="I4734" s="12" t="s">
        <v>3771</v>
      </c>
      <c r="J4734" s="12" t="s">
        <v>3771</v>
      </c>
      <c r="K4734" s="12">
        <v>50740.378100000002</v>
      </c>
      <c r="L4734" s="12" t="s">
        <v>9452</v>
      </c>
    </row>
    <row r="4735" spans="1:12" x14ac:dyDescent="0.3">
      <c r="A4735" s="12" t="s">
        <v>9453</v>
      </c>
      <c r="B4735" s="12">
        <v>1</v>
      </c>
      <c r="C4735" s="12">
        <v>0</v>
      </c>
      <c r="D4735" s="12">
        <v>4.6199000000000003</v>
      </c>
      <c r="I4735" s="12" t="s">
        <v>3771</v>
      </c>
      <c r="J4735" s="12" t="s">
        <v>3771</v>
      </c>
      <c r="K4735" s="12">
        <v>50397.508800000003</v>
      </c>
      <c r="L4735" s="12" t="s">
        <v>9454</v>
      </c>
    </row>
    <row r="4736" spans="1:12" x14ac:dyDescent="0.3">
      <c r="A4736" s="12" t="s">
        <v>9455</v>
      </c>
      <c r="B4736" s="12">
        <v>3</v>
      </c>
      <c r="C4736" s="12">
        <v>0</v>
      </c>
      <c r="D4736" s="12">
        <v>12.616</v>
      </c>
      <c r="I4736" s="12" t="s">
        <v>3771</v>
      </c>
      <c r="J4736" s="12" t="s">
        <v>3771</v>
      </c>
      <c r="K4736" s="12">
        <v>155535.29019999999</v>
      </c>
      <c r="L4736" s="12" t="s">
        <v>9456</v>
      </c>
    </row>
    <row r="4737" spans="1:12" x14ac:dyDescent="0.3">
      <c r="A4737" s="12" t="s">
        <v>9457</v>
      </c>
      <c r="B4737" s="12">
        <v>2</v>
      </c>
      <c r="C4737" s="12">
        <v>0</v>
      </c>
      <c r="D4737" s="12">
        <v>11.635199999999999</v>
      </c>
      <c r="I4737" s="12" t="s">
        <v>3771</v>
      </c>
      <c r="J4737" s="12" t="s">
        <v>3771</v>
      </c>
      <c r="K4737" s="12">
        <v>136116.69769999999</v>
      </c>
      <c r="L4737" s="12" t="s">
        <v>9458</v>
      </c>
    </row>
    <row r="4738" spans="1:12" x14ac:dyDescent="0.3">
      <c r="A4738" s="12" t="s">
        <v>9459</v>
      </c>
      <c r="B4738" s="12">
        <v>4</v>
      </c>
      <c r="C4738" s="12">
        <v>0</v>
      </c>
      <c r="D4738" s="12">
        <v>22.4633</v>
      </c>
      <c r="I4738" s="12" t="s">
        <v>3771</v>
      </c>
      <c r="J4738" s="12" t="s">
        <v>3771</v>
      </c>
      <c r="K4738" s="12">
        <v>74426.030100000004</v>
      </c>
      <c r="L4738" s="12" t="s">
        <v>9460</v>
      </c>
    </row>
    <row r="4739" spans="1:12" x14ac:dyDescent="0.3">
      <c r="A4739" s="12" t="s">
        <v>9461</v>
      </c>
      <c r="B4739" s="12">
        <v>3</v>
      </c>
      <c r="C4739" s="12">
        <v>0</v>
      </c>
      <c r="D4739" s="12">
        <v>9.9257000000000009</v>
      </c>
      <c r="I4739" s="12" t="s">
        <v>3771</v>
      </c>
      <c r="J4739" s="12" t="s">
        <v>3771</v>
      </c>
      <c r="K4739" s="12">
        <v>177895.2904</v>
      </c>
      <c r="L4739" s="12" t="s">
        <v>9462</v>
      </c>
    </row>
    <row r="4740" spans="1:12" x14ac:dyDescent="0.3">
      <c r="A4740" s="12" t="s">
        <v>9463</v>
      </c>
      <c r="B4740" s="12">
        <v>1</v>
      </c>
      <c r="C4740" s="12">
        <v>0</v>
      </c>
      <c r="D4740" s="12">
        <v>4.3841000000000001</v>
      </c>
      <c r="I4740" s="12" t="s">
        <v>3771</v>
      </c>
      <c r="J4740" s="12" t="s">
        <v>3771</v>
      </c>
      <c r="K4740" s="12">
        <v>61389.071799999998</v>
      </c>
      <c r="L4740" s="12" t="s">
        <v>9464</v>
      </c>
    </row>
    <row r="4741" spans="1:12" x14ac:dyDescent="0.3">
      <c r="A4741" s="12" t="s">
        <v>9465</v>
      </c>
      <c r="B4741" s="12">
        <v>2</v>
      </c>
      <c r="C4741" s="12">
        <v>0</v>
      </c>
      <c r="D4741" s="12">
        <v>10.5267</v>
      </c>
      <c r="I4741" s="12" t="s">
        <v>3771</v>
      </c>
      <c r="J4741" s="12" t="s">
        <v>3771</v>
      </c>
      <c r="K4741" s="12">
        <v>49063.625099999997</v>
      </c>
      <c r="L4741" s="12" t="s">
        <v>9466</v>
      </c>
    </row>
    <row r="4742" spans="1:12" x14ac:dyDescent="0.3">
      <c r="A4742" s="12" t="s">
        <v>9467</v>
      </c>
      <c r="B4742" s="12">
        <v>1</v>
      </c>
      <c r="C4742" s="12">
        <v>0</v>
      </c>
      <c r="D4742" s="12">
        <v>5.5052000000000003</v>
      </c>
      <c r="I4742" s="12" t="s">
        <v>3771</v>
      </c>
      <c r="J4742" s="12" t="s">
        <v>3771</v>
      </c>
      <c r="K4742" s="12">
        <v>52404.522799999999</v>
      </c>
      <c r="L4742" s="12" t="s">
        <v>9468</v>
      </c>
    </row>
    <row r="4743" spans="1:12" x14ac:dyDescent="0.3">
      <c r="A4743" s="12" t="s">
        <v>9469</v>
      </c>
      <c r="B4743" s="12">
        <v>2</v>
      </c>
      <c r="C4743" s="12">
        <v>0</v>
      </c>
      <c r="D4743" s="12">
        <v>8.4529999999999994</v>
      </c>
      <c r="I4743" s="12" t="s">
        <v>3771</v>
      </c>
      <c r="J4743" s="12" t="s">
        <v>3771</v>
      </c>
      <c r="K4743" s="12">
        <v>67960.421799999996</v>
      </c>
      <c r="L4743" s="12" t="s">
        <v>9470</v>
      </c>
    </row>
    <row r="4744" spans="1:12" x14ac:dyDescent="0.3">
      <c r="A4744" s="12" t="s">
        <v>9471</v>
      </c>
      <c r="B4744" s="12">
        <v>2</v>
      </c>
      <c r="C4744" s="12">
        <v>0</v>
      </c>
      <c r="D4744" s="12">
        <v>14.9732</v>
      </c>
      <c r="I4744" s="12" t="s">
        <v>3771</v>
      </c>
      <c r="J4744" s="12" t="s">
        <v>3771</v>
      </c>
      <c r="K4744" s="12">
        <v>14996.734</v>
      </c>
      <c r="L4744" s="12" t="s">
        <v>9472</v>
      </c>
    </row>
    <row r="4745" spans="1:12" x14ac:dyDescent="0.3">
      <c r="A4745" s="12" t="s">
        <v>9473</v>
      </c>
      <c r="B4745" s="12">
        <v>1</v>
      </c>
      <c r="C4745" s="12">
        <v>0</v>
      </c>
      <c r="D4745" s="12">
        <v>4.8977000000000004</v>
      </c>
      <c r="I4745" s="12" t="s">
        <v>3771</v>
      </c>
      <c r="J4745" s="12" t="s">
        <v>3771</v>
      </c>
      <c r="K4745" s="12">
        <v>40488.059200000003</v>
      </c>
      <c r="L4745" s="12" t="s">
        <v>9474</v>
      </c>
    </row>
    <row r="4746" spans="1:12" x14ac:dyDescent="0.3">
      <c r="A4746" s="12" t="s">
        <v>9475</v>
      </c>
      <c r="B4746" s="12">
        <v>1</v>
      </c>
      <c r="C4746" s="12">
        <v>0</v>
      </c>
      <c r="D4746" s="12">
        <v>3.6922000000000001</v>
      </c>
      <c r="I4746" s="12" t="s">
        <v>3771</v>
      </c>
      <c r="J4746" s="12" t="s">
        <v>3771</v>
      </c>
      <c r="K4746" s="12">
        <v>30995.915499999999</v>
      </c>
      <c r="L4746" s="12" t="s">
        <v>9476</v>
      </c>
    </row>
    <row r="4747" spans="1:12" x14ac:dyDescent="0.3">
      <c r="A4747" s="12" t="s">
        <v>9477</v>
      </c>
      <c r="B4747" s="12">
        <v>2</v>
      </c>
      <c r="C4747" s="12">
        <v>0</v>
      </c>
      <c r="D4747" s="12">
        <v>8.1384000000000007</v>
      </c>
      <c r="I4747" s="12" t="s">
        <v>3771</v>
      </c>
      <c r="J4747" s="12" t="s">
        <v>3771</v>
      </c>
      <c r="K4747" s="12">
        <v>24981.9539</v>
      </c>
      <c r="L4747" s="12" t="s">
        <v>9478</v>
      </c>
    </row>
    <row r="4748" spans="1:12" x14ac:dyDescent="0.3">
      <c r="A4748" s="12" t="s">
        <v>9479</v>
      </c>
      <c r="B4748" s="12">
        <v>1</v>
      </c>
      <c r="C4748" s="12">
        <v>0</v>
      </c>
      <c r="D4748" s="12">
        <v>4.2862</v>
      </c>
      <c r="I4748" s="12" t="s">
        <v>3771</v>
      </c>
      <c r="J4748" s="12" t="s">
        <v>3771</v>
      </c>
      <c r="K4748" s="12">
        <v>38686.065600000002</v>
      </c>
      <c r="L4748" s="12" t="s">
        <v>9480</v>
      </c>
    </row>
    <row r="4749" spans="1:12" x14ac:dyDescent="0.3">
      <c r="A4749" s="12" t="s">
        <v>9481</v>
      </c>
      <c r="B4749" s="12">
        <v>3</v>
      </c>
      <c r="C4749" s="12">
        <v>0</v>
      </c>
      <c r="D4749" s="12">
        <v>12.098599999999999</v>
      </c>
      <c r="I4749" s="12" t="s">
        <v>3771</v>
      </c>
      <c r="J4749" s="12" t="s">
        <v>3771</v>
      </c>
      <c r="K4749" s="12">
        <v>134717.75279999999</v>
      </c>
      <c r="L4749" s="12" t="s">
        <v>9482</v>
      </c>
    </row>
    <row r="4750" spans="1:12" x14ac:dyDescent="0.3">
      <c r="A4750" s="12" t="s">
        <v>9483</v>
      </c>
      <c r="B4750" s="12">
        <v>1</v>
      </c>
      <c r="C4750" s="12">
        <v>0</v>
      </c>
      <c r="D4750" s="12">
        <v>9.7661999999999995</v>
      </c>
      <c r="I4750" s="12" t="s">
        <v>3771</v>
      </c>
      <c r="J4750" s="12" t="s">
        <v>3771</v>
      </c>
      <c r="K4750" s="12">
        <v>39015.539499999999</v>
      </c>
      <c r="L4750" s="12" t="s">
        <v>9484</v>
      </c>
    </row>
    <row r="4751" spans="1:12" ht="15" thickBot="1" x14ac:dyDescent="0.35">
      <c r="A4751" s="13" t="s">
        <v>9485</v>
      </c>
      <c r="B4751" s="13">
        <v>3</v>
      </c>
      <c r="C4751" s="13">
        <v>0</v>
      </c>
      <c r="D4751" s="13">
        <v>12.1541</v>
      </c>
      <c r="I4751" s="13" t="s">
        <v>3771</v>
      </c>
      <c r="J4751" s="13" t="s">
        <v>3771</v>
      </c>
      <c r="K4751" s="13">
        <v>47741.008600000001</v>
      </c>
      <c r="L4751" s="13" t="s">
        <v>9486</v>
      </c>
    </row>
  </sheetData>
  <mergeCells count="18">
    <mergeCell ref="A1:F1"/>
    <mergeCell ref="A2:F2"/>
    <mergeCell ref="G6:G7"/>
    <mergeCell ref="F6:F7"/>
    <mergeCell ref="E6:E7"/>
    <mergeCell ref="M6:O6"/>
    <mergeCell ref="P6:R6"/>
    <mergeCell ref="L6:L7"/>
    <mergeCell ref="K6:K7"/>
    <mergeCell ref="J6:J7"/>
    <mergeCell ref="I6:I7"/>
    <mergeCell ref="H6:H7"/>
    <mergeCell ref="D6:D7"/>
    <mergeCell ref="C6:C7"/>
    <mergeCell ref="B6:B7"/>
    <mergeCell ref="A6:A7"/>
    <mergeCell ref="A3:F3"/>
    <mergeCell ref="A4:F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93AAB-75FD-4A78-A069-219E9FF8BBE5}">
  <dimension ref="A1:L2871"/>
  <sheetViews>
    <sheetView workbookViewId="0">
      <selection activeCell="A2" sqref="A2:K2"/>
    </sheetView>
  </sheetViews>
  <sheetFormatPr baseColWidth="10" defaultRowHeight="14.4" x14ac:dyDescent="0.3"/>
  <cols>
    <col min="11" max="11" width="12" bestFit="1" customWidth="1"/>
    <col min="12" max="12" width="131.6640625" bestFit="1" customWidth="1"/>
  </cols>
  <sheetData>
    <row r="1" spans="1:12" ht="15" thickBot="1" x14ac:dyDescent="0.35"/>
    <row r="2" spans="1:12" ht="18" customHeight="1" thickBot="1" x14ac:dyDescent="0.45">
      <c r="A2" s="171" t="s">
        <v>9492</v>
      </c>
      <c r="B2" s="172"/>
      <c r="C2" s="172"/>
      <c r="D2" s="172"/>
      <c r="E2" s="172"/>
      <c r="F2" s="172"/>
      <c r="G2" s="172"/>
      <c r="H2" s="172"/>
      <c r="I2" s="172"/>
      <c r="J2" s="173"/>
      <c r="K2" s="29">
        <v>2868</v>
      </c>
    </row>
    <row r="3" spans="1:12" ht="18" customHeight="1" thickBot="1" x14ac:dyDescent="0.45">
      <c r="A3" s="27"/>
      <c r="B3" s="27"/>
      <c r="C3" s="27"/>
      <c r="D3" s="27"/>
      <c r="E3" s="27"/>
      <c r="F3" s="27"/>
      <c r="G3" s="27"/>
      <c r="H3" s="27"/>
      <c r="I3" s="27"/>
      <c r="J3" s="27"/>
      <c r="K3" s="28"/>
    </row>
    <row r="4" spans="1:12" ht="15" customHeight="1" x14ac:dyDescent="0.3">
      <c r="A4" s="11" t="s">
        <v>3770</v>
      </c>
      <c r="B4" s="11">
        <v>2</v>
      </c>
      <c r="C4" s="11">
        <v>0</v>
      </c>
      <c r="D4" s="11">
        <v>13.929500000000001</v>
      </c>
      <c r="E4" s="3"/>
      <c r="F4" s="3"/>
      <c r="G4" s="3"/>
      <c r="H4" s="3"/>
      <c r="I4" s="11" t="s">
        <v>3771</v>
      </c>
      <c r="J4" s="11" t="s">
        <v>3771</v>
      </c>
      <c r="K4" s="11">
        <v>117621.663</v>
      </c>
      <c r="L4" s="11" t="s">
        <v>3772</v>
      </c>
    </row>
    <row r="5" spans="1:12" ht="15" customHeight="1" x14ac:dyDescent="0.3">
      <c r="A5" s="12" t="s">
        <v>3773</v>
      </c>
      <c r="B5" s="12">
        <v>1</v>
      </c>
      <c r="C5" s="12">
        <v>0</v>
      </c>
      <c r="D5" s="12">
        <v>4.2377000000000002</v>
      </c>
      <c r="E5" s="6"/>
      <c r="F5" s="6"/>
      <c r="G5" s="6"/>
      <c r="H5" s="6"/>
      <c r="I5" s="12" t="s">
        <v>3771</v>
      </c>
      <c r="J5" s="12" t="s">
        <v>3771</v>
      </c>
      <c r="K5" s="12">
        <v>138650.41510000001</v>
      </c>
      <c r="L5" s="12" t="s">
        <v>3774</v>
      </c>
    </row>
    <row r="6" spans="1:12" ht="15" customHeight="1" x14ac:dyDescent="0.3">
      <c r="A6" s="12" t="s">
        <v>3775</v>
      </c>
      <c r="B6" s="12">
        <v>1</v>
      </c>
      <c r="C6" s="12">
        <v>0</v>
      </c>
      <c r="D6" s="12">
        <v>3.5284</v>
      </c>
      <c r="E6" s="6"/>
      <c r="F6" s="6"/>
      <c r="G6" s="6"/>
      <c r="H6" s="6"/>
      <c r="I6" s="12" t="s">
        <v>3771</v>
      </c>
      <c r="J6" s="12" t="s">
        <v>3771</v>
      </c>
      <c r="K6" s="12">
        <v>111150.6805</v>
      </c>
      <c r="L6" s="12" t="s">
        <v>3776</v>
      </c>
    </row>
    <row r="7" spans="1:12" ht="15" customHeight="1" x14ac:dyDescent="0.3">
      <c r="A7" s="12" t="s">
        <v>3777</v>
      </c>
      <c r="B7" s="12">
        <v>1</v>
      </c>
      <c r="C7" s="12">
        <v>0</v>
      </c>
      <c r="D7" s="12">
        <v>4.5354000000000001</v>
      </c>
      <c r="E7" s="6"/>
      <c r="F7" s="6"/>
      <c r="G7" s="6"/>
      <c r="H7" s="6"/>
      <c r="I7" s="12" t="s">
        <v>3771</v>
      </c>
      <c r="J7" s="12" t="s">
        <v>3771</v>
      </c>
      <c r="K7" s="12">
        <v>55072.919399999999</v>
      </c>
      <c r="L7" s="12" t="s">
        <v>3778</v>
      </c>
    </row>
    <row r="8" spans="1:12" ht="15" customHeight="1" x14ac:dyDescent="0.3">
      <c r="A8" s="12" t="s">
        <v>3779</v>
      </c>
      <c r="B8" s="12">
        <v>2</v>
      </c>
      <c r="C8" s="12">
        <v>0</v>
      </c>
      <c r="D8" s="12">
        <v>9.6861999999999995</v>
      </c>
      <c r="E8" s="6"/>
      <c r="F8" s="6"/>
      <c r="G8" s="6"/>
      <c r="H8" s="6"/>
      <c r="I8" s="12" t="s">
        <v>3771</v>
      </c>
      <c r="J8" s="12" t="s">
        <v>3771</v>
      </c>
      <c r="K8" s="12">
        <v>245967.78150000001</v>
      </c>
      <c r="L8" s="12" t="s">
        <v>3780</v>
      </c>
    </row>
    <row r="9" spans="1:12" ht="15" customHeight="1" x14ac:dyDescent="0.3">
      <c r="A9" s="12" t="s">
        <v>3781</v>
      </c>
      <c r="B9" s="12">
        <v>1</v>
      </c>
      <c r="C9" s="12">
        <v>0</v>
      </c>
      <c r="D9" s="12">
        <v>6.0324</v>
      </c>
      <c r="E9" s="6"/>
      <c r="F9" s="6"/>
      <c r="G9" s="6"/>
      <c r="H9" s="6"/>
      <c r="I9" s="12" t="s">
        <v>3771</v>
      </c>
      <c r="J9" s="12" t="s">
        <v>3771</v>
      </c>
      <c r="K9" s="12">
        <v>25791.563999999998</v>
      </c>
      <c r="L9" s="12" t="s">
        <v>3782</v>
      </c>
    </row>
    <row r="10" spans="1:12" ht="15" customHeight="1" x14ac:dyDescent="0.3">
      <c r="A10" s="12" t="s">
        <v>3783</v>
      </c>
      <c r="B10" s="12">
        <v>5</v>
      </c>
      <c r="C10" s="12">
        <v>0</v>
      </c>
      <c r="D10" s="12">
        <v>27.0151</v>
      </c>
      <c r="E10" s="6"/>
      <c r="F10" s="6"/>
      <c r="G10" s="6"/>
      <c r="H10" s="6"/>
      <c r="I10" s="12" t="s">
        <v>3771</v>
      </c>
      <c r="J10" s="12" t="s">
        <v>3771</v>
      </c>
      <c r="K10" s="12">
        <v>102744.3075</v>
      </c>
      <c r="L10" s="12" t="s">
        <v>3784</v>
      </c>
    </row>
    <row r="11" spans="1:12" ht="15" customHeight="1" x14ac:dyDescent="0.3">
      <c r="A11" s="12" t="s">
        <v>3785</v>
      </c>
      <c r="B11" s="12">
        <v>2</v>
      </c>
      <c r="C11" s="12">
        <v>0</v>
      </c>
      <c r="D11" s="12">
        <v>9.5302000000000007</v>
      </c>
      <c r="E11" s="6"/>
      <c r="F11" s="6"/>
      <c r="G11" s="6"/>
      <c r="H11" s="6"/>
      <c r="I11" s="12" t="s">
        <v>3771</v>
      </c>
      <c r="J11" s="12" t="s">
        <v>3771</v>
      </c>
      <c r="K11" s="12">
        <v>122608.0653</v>
      </c>
      <c r="L11" s="12" t="s">
        <v>3786</v>
      </c>
    </row>
    <row r="12" spans="1:12" ht="15" customHeight="1" x14ac:dyDescent="0.3">
      <c r="A12" s="12" t="s">
        <v>3787</v>
      </c>
      <c r="B12" s="12">
        <v>2</v>
      </c>
      <c r="C12" s="12">
        <v>0</v>
      </c>
      <c r="D12" s="12">
        <v>8.5478000000000005</v>
      </c>
      <c r="E12" s="6"/>
      <c r="F12" s="6"/>
      <c r="G12" s="6"/>
      <c r="H12" s="6"/>
      <c r="I12" s="12" t="s">
        <v>3771</v>
      </c>
      <c r="J12" s="12" t="s">
        <v>3771</v>
      </c>
      <c r="K12" s="12">
        <v>96611.662200000006</v>
      </c>
      <c r="L12" s="12" t="s">
        <v>3788</v>
      </c>
    </row>
    <row r="13" spans="1:12" ht="15" customHeight="1" x14ac:dyDescent="0.3">
      <c r="A13" s="12" t="s">
        <v>3789</v>
      </c>
      <c r="B13" s="12">
        <v>3</v>
      </c>
      <c r="C13" s="12">
        <v>0</v>
      </c>
      <c r="D13" s="12">
        <v>16.628299999999999</v>
      </c>
      <c r="E13" s="6"/>
      <c r="F13" s="6"/>
      <c r="G13" s="6"/>
      <c r="H13" s="6"/>
      <c r="I13" s="12" t="s">
        <v>3771</v>
      </c>
      <c r="J13" s="12" t="s">
        <v>3771</v>
      </c>
      <c r="K13" s="12">
        <v>198171.8198</v>
      </c>
      <c r="L13" s="12" t="s">
        <v>3790</v>
      </c>
    </row>
    <row r="14" spans="1:12" x14ac:dyDescent="0.3">
      <c r="A14" s="12" t="s">
        <v>3791</v>
      </c>
      <c r="B14" s="12">
        <v>1</v>
      </c>
      <c r="C14" s="12">
        <v>0</v>
      </c>
      <c r="D14" s="12">
        <v>3.9598</v>
      </c>
      <c r="E14" s="6"/>
      <c r="F14" s="6"/>
      <c r="G14" s="6"/>
      <c r="H14" s="6"/>
      <c r="I14" s="12" t="s">
        <v>3771</v>
      </c>
      <c r="J14" s="12" t="s">
        <v>3771</v>
      </c>
      <c r="K14" s="12">
        <v>84347.202999999994</v>
      </c>
      <c r="L14" s="12" t="s">
        <v>3792</v>
      </c>
    </row>
    <row r="15" spans="1:12" x14ac:dyDescent="0.3">
      <c r="A15" s="12" t="s">
        <v>3793</v>
      </c>
      <c r="B15" s="12">
        <v>2</v>
      </c>
      <c r="C15" s="12">
        <v>0</v>
      </c>
      <c r="D15" s="12">
        <v>8.0807000000000002</v>
      </c>
      <c r="E15" s="6"/>
      <c r="F15" s="6"/>
      <c r="G15" s="6"/>
      <c r="H15" s="6"/>
      <c r="I15" s="12" t="s">
        <v>3771</v>
      </c>
      <c r="J15" s="12" t="s">
        <v>3771</v>
      </c>
      <c r="K15" s="12">
        <v>51884.014199999998</v>
      </c>
      <c r="L15" s="12" t="s">
        <v>3794</v>
      </c>
    </row>
    <row r="16" spans="1:12" x14ac:dyDescent="0.3">
      <c r="A16" s="12" t="s">
        <v>3795</v>
      </c>
      <c r="B16" s="12">
        <v>1</v>
      </c>
      <c r="C16" s="12">
        <v>0</v>
      </c>
      <c r="D16" s="12">
        <v>4.8308</v>
      </c>
      <c r="E16" s="6"/>
      <c r="F16" s="6"/>
      <c r="G16" s="6"/>
      <c r="H16" s="6"/>
      <c r="I16" s="12" t="s">
        <v>3771</v>
      </c>
      <c r="J16" s="12" t="s">
        <v>3771</v>
      </c>
      <c r="K16" s="12">
        <v>112955.7895</v>
      </c>
      <c r="L16" s="12" t="s">
        <v>3796</v>
      </c>
    </row>
    <row r="17" spans="1:12" ht="13.2" customHeight="1" x14ac:dyDescent="0.3">
      <c r="A17" s="12" t="s">
        <v>3797</v>
      </c>
      <c r="B17" s="12">
        <v>3</v>
      </c>
      <c r="C17" s="12">
        <v>0</v>
      </c>
      <c r="D17" s="12">
        <v>12.3391</v>
      </c>
      <c r="E17" s="6"/>
      <c r="F17" s="6"/>
      <c r="G17" s="6"/>
      <c r="H17" s="6"/>
      <c r="I17" s="12" t="s">
        <v>3771</v>
      </c>
      <c r="J17" s="12" t="s">
        <v>3771</v>
      </c>
      <c r="K17" s="12">
        <v>63292.169900000001</v>
      </c>
      <c r="L17" s="12" t="s">
        <v>3798</v>
      </c>
    </row>
    <row r="18" spans="1:12" x14ac:dyDescent="0.3">
      <c r="A18" s="12" t="s">
        <v>3799</v>
      </c>
      <c r="B18" s="12">
        <v>1</v>
      </c>
      <c r="C18" s="12">
        <v>0</v>
      </c>
      <c r="D18" s="12">
        <v>3.9598</v>
      </c>
      <c r="E18" s="6"/>
      <c r="F18" s="6"/>
      <c r="G18" s="6"/>
      <c r="H18" s="6"/>
      <c r="I18" s="12" t="s">
        <v>3771</v>
      </c>
      <c r="J18" s="12" t="s">
        <v>3771</v>
      </c>
      <c r="K18" s="12">
        <v>52577.2981</v>
      </c>
      <c r="L18" s="12" t="s">
        <v>3800</v>
      </c>
    </row>
    <row r="19" spans="1:12" x14ac:dyDescent="0.3">
      <c r="A19" s="12" t="s">
        <v>3801</v>
      </c>
      <c r="B19" s="12">
        <v>1</v>
      </c>
      <c r="C19" s="12">
        <v>0</v>
      </c>
      <c r="D19" s="12">
        <v>4.1101000000000001</v>
      </c>
      <c r="E19" s="6"/>
      <c r="F19" s="6"/>
      <c r="G19" s="6"/>
      <c r="H19" s="6"/>
      <c r="I19" s="12" t="s">
        <v>3771</v>
      </c>
      <c r="J19" s="12" t="s">
        <v>3771</v>
      </c>
      <c r="K19" s="12">
        <v>143219.03020000001</v>
      </c>
      <c r="L19" s="12" t="s">
        <v>3802</v>
      </c>
    </row>
    <row r="20" spans="1:12" x14ac:dyDescent="0.3">
      <c r="A20" s="12" t="s">
        <v>3803</v>
      </c>
      <c r="B20" s="12">
        <v>1</v>
      </c>
      <c r="C20" s="12">
        <v>0</v>
      </c>
      <c r="D20" s="12">
        <v>5.4377000000000004</v>
      </c>
      <c r="E20" s="6"/>
      <c r="F20" s="6"/>
      <c r="G20" s="6"/>
      <c r="H20" s="6"/>
      <c r="I20" s="12" t="s">
        <v>3771</v>
      </c>
      <c r="J20" s="12" t="s">
        <v>3771</v>
      </c>
      <c r="K20" s="12">
        <v>54401.4139</v>
      </c>
      <c r="L20" s="12" t="s">
        <v>3804</v>
      </c>
    </row>
    <row r="21" spans="1:12" x14ac:dyDescent="0.3">
      <c r="A21" s="12" t="s">
        <v>3805</v>
      </c>
      <c r="B21" s="12">
        <v>7</v>
      </c>
      <c r="C21" s="12">
        <v>0</v>
      </c>
      <c r="D21" s="12">
        <v>36.091299999999997</v>
      </c>
      <c r="E21" s="6"/>
      <c r="F21" s="6"/>
      <c r="G21" s="6"/>
      <c r="H21" s="6"/>
      <c r="I21" s="12" t="s">
        <v>3771</v>
      </c>
      <c r="J21" s="12" t="s">
        <v>3771</v>
      </c>
      <c r="K21" s="12">
        <v>242626.37220000001</v>
      </c>
      <c r="L21" s="12" t="s">
        <v>3806</v>
      </c>
    </row>
    <row r="22" spans="1:12" x14ac:dyDescent="0.3">
      <c r="A22" s="12" t="s">
        <v>3807</v>
      </c>
      <c r="B22" s="12">
        <v>2</v>
      </c>
      <c r="C22" s="12">
        <v>0</v>
      </c>
      <c r="D22" s="12">
        <v>7.2447999999999997</v>
      </c>
      <c r="E22" s="6"/>
      <c r="F22" s="6"/>
      <c r="G22" s="6"/>
      <c r="H22" s="6"/>
      <c r="I22" s="12" t="s">
        <v>3771</v>
      </c>
      <c r="J22" s="12" t="s">
        <v>3771</v>
      </c>
      <c r="K22" s="12">
        <v>86387.016600000003</v>
      </c>
      <c r="L22" s="12" t="s">
        <v>3808</v>
      </c>
    </row>
    <row r="23" spans="1:12" x14ac:dyDescent="0.3">
      <c r="A23" s="12" t="s">
        <v>3809</v>
      </c>
      <c r="B23" s="12">
        <v>1</v>
      </c>
      <c r="C23" s="12">
        <v>0</v>
      </c>
      <c r="D23" s="12">
        <v>4.4169</v>
      </c>
      <c r="E23" s="6"/>
      <c r="F23" s="6"/>
      <c r="G23" s="6"/>
      <c r="H23" s="6"/>
      <c r="I23" s="12" t="s">
        <v>3771</v>
      </c>
      <c r="J23" s="12" t="s">
        <v>3771</v>
      </c>
      <c r="K23" s="12">
        <v>84525.5242</v>
      </c>
      <c r="L23" s="12" t="s">
        <v>3810</v>
      </c>
    </row>
    <row r="24" spans="1:12" x14ac:dyDescent="0.3">
      <c r="A24" s="12" t="s">
        <v>3811</v>
      </c>
      <c r="B24" s="12">
        <v>3</v>
      </c>
      <c r="C24" s="12">
        <v>0</v>
      </c>
      <c r="D24" s="12">
        <v>10.3718</v>
      </c>
      <c r="E24" s="6"/>
      <c r="F24" s="6"/>
      <c r="G24" s="6"/>
      <c r="H24" s="6"/>
      <c r="I24" s="12" t="s">
        <v>3771</v>
      </c>
      <c r="J24" s="12" t="s">
        <v>3771</v>
      </c>
      <c r="K24" s="12">
        <v>116928.1305</v>
      </c>
      <c r="L24" s="12" t="s">
        <v>3812</v>
      </c>
    </row>
    <row r="25" spans="1:12" x14ac:dyDescent="0.3">
      <c r="A25" s="12" t="s">
        <v>3813</v>
      </c>
      <c r="B25" s="12">
        <v>1</v>
      </c>
      <c r="C25" s="12">
        <v>0</v>
      </c>
      <c r="D25" s="12">
        <v>3.6520000000000001</v>
      </c>
      <c r="E25" s="6"/>
      <c r="F25" s="6"/>
      <c r="G25" s="6"/>
      <c r="H25" s="6"/>
      <c r="I25" s="12" t="s">
        <v>3771</v>
      </c>
      <c r="J25" s="12" t="s">
        <v>3771</v>
      </c>
      <c r="K25" s="12">
        <v>12202.9274</v>
      </c>
      <c r="L25" s="12" t="s">
        <v>3814</v>
      </c>
    </row>
    <row r="26" spans="1:12" x14ac:dyDescent="0.3">
      <c r="A26" s="12" t="s">
        <v>3815</v>
      </c>
      <c r="B26" s="12">
        <v>2</v>
      </c>
      <c r="C26" s="12">
        <v>0</v>
      </c>
      <c r="D26" s="12">
        <v>7.4345999999999997</v>
      </c>
      <c r="E26" s="6"/>
      <c r="F26" s="6"/>
      <c r="G26" s="6"/>
      <c r="H26" s="6"/>
      <c r="I26" s="12" t="s">
        <v>3771</v>
      </c>
      <c r="J26" s="12" t="s">
        <v>3771</v>
      </c>
      <c r="K26" s="12">
        <v>100164.75049999999</v>
      </c>
      <c r="L26" s="12" t="s">
        <v>3816</v>
      </c>
    </row>
    <row r="27" spans="1:12" x14ac:dyDescent="0.3">
      <c r="A27" s="12" t="s">
        <v>3817</v>
      </c>
      <c r="B27" s="12">
        <v>1</v>
      </c>
      <c r="C27" s="12">
        <v>0</v>
      </c>
      <c r="D27" s="12">
        <v>10.311199999999999</v>
      </c>
      <c r="E27" s="6"/>
      <c r="F27" s="6"/>
      <c r="G27" s="6"/>
      <c r="H27" s="6"/>
      <c r="I27" s="12" t="s">
        <v>3771</v>
      </c>
      <c r="J27" s="12" t="s">
        <v>3771</v>
      </c>
      <c r="K27" s="12">
        <v>26784.753400000001</v>
      </c>
      <c r="L27" s="12" t="s">
        <v>3818</v>
      </c>
    </row>
    <row r="28" spans="1:12" x14ac:dyDescent="0.3">
      <c r="A28" s="12" t="s">
        <v>3819</v>
      </c>
      <c r="B28" s="12">
        <v>6</v>
      </c>
      <c r="C28" s="12">
        <v>0</v>
      </c>
      <c r="D28" s="12">
        <v>27.061599999999999</v>
      </c>
      <c r="E28" s="6"/>
      <c r="F28" s="6"/>
      <c r="G28" s="6"/>
      <c r="H28" s="6"/>
      <c r="I28" s="12" t="s">
        <v>3771</v>
      </c>
      <c r="J28" s="12" t="s">
        <v>3771</v>
      </c>
      <c r="K28" s="12">
        <v>269591.64559999999</v>
      </c>
      <c r="L28" s="12" t="s">
        <v>3820</v>
      </c>
    </row>
    <row r="29" spans="1:12" x14ac:dyDescent="0.3">
      <c r="A29" s="12" t="s">
        <v>3821</v>
      </c>
      <c r="B29" s="12">
        <v>3</v>
      </c>
      <c r="C29" s="12">
        <v>0</v>
      </c>
      <c r="D29" s="12">
        <v>17.669799999999999</v>
      </c>
      <c r="E29" s="6"/>
      <c r="F29" s="6"/>
      <c r="G29" s="6"/>
      <c r="H29" s="6"/>
      <c r="I29" s="12" t="s">
        <v>3771</v>
      </c>
      <c r="J29" s="12" t="s">
        <v>3771</v>
      </c>
      <c r="K29" s="12">
        <v>119502.4327</v>
      </c>
      <c r="L29" s="12" t="s">
        <v>3822</v>
      </c>
    </row>
    <row r="30" spans="1:12" x14ac:dyDescent="0.3">
      <c r="A30" s="12" t="s">
        <v>3823</v>
      </c>
      <c r="B30" s="12">
        <v>1</v>
      </c>
      <c r="C30" s="12">
        <v>0</v>
      </c>
      <c r="D30" s="12">
        <v>4.7074999999999996</v>
      </c>
      <c r="E30" s="6"/>
      <c r="F30" s="6"/>
      <c r="G30" s="6"/>
      <c r="H30" s="6"/>
      <c r="I30" s="12" t="s">
        <v>3771</v>
      </c>
      <c r="J30" s="12" t="s">
        <v>3771</v>
      </c>
      <c r="K30" s="12">
        <v>92408.155899999998</v>
      </c>
      <c r="L30" s="12" t="s">
        <v>3824</v>
      </c>
    </row>
    <row r="31" spans="1:12" x14ac:dyDescent="0.3">
      <c r="A31" s="12" t="s">
        <v>3825</v>
      </c>
      <c r="B31" s="12">
        <v>2</v>
      </c>
      <c r="C31" s="12">
        <v>0</v>
      </c>
      <c r="D31" s="12">
        <v>9.3352000000000004</v>
      </c>
      <c r="E31" s="6"/>
      <c r="F31" s="6"/>
      <c r="G31" s="6"/>
      <c r="H31" s="6"/>
      <c r="I31" s="12" t="s">
        <v>3771</v>
      </c>
      <c r="J31" s="12" t="s">
        <v>3771</v>
      </c>
      <c r="K31" s="12">
        <v>55296.470099999999</v>
      </c>
      <c r="L31" s="12" t="s">
        <v>3826</v>
      </c>
    </row>
    <row r="32" spans="1:12" x14ac:dyDescent="0.3">
      <c r="A32" s="12" t="s">
        <v>3827</v>
      </c>
      <c r="B32" s="12">
        <v>1</v>
      </c>
      <c r="C32" s="12">
        <v>0</v>
      </c>
      <c r="D32" s="12">
        <v>4.2998000000000003</v>
      </c>
      <c r="E32" s="6"/>
      <c r="F32" s="6"/>
      <c r="G32" s="6"/>
      <c r="H32" s="6"/>
      <c r="I32" s="12" t="s">
        <v>3771</v>
      </c>
      <c r="J32" s="12" t="s">
        <v>3771</v>
      </c>
      <c r="K32" s="12">
        <v>135267.4565</v>
      </c>
      <c r="L32" s="12" t="s">
        <v>3828</v>
      </c>
    </row>
    <row r="33" spans="1:12" x14ac:dyDescent="0.3">
      <c r="A33" s="12" t="s">
        <v>3829</v>
      </c>
      <c r="B33" s="12">
        <v>4</v>
      </c>
      <c r="C33" s="12">
        <v>0</v>
      </c>
      <c r="D33" s="12">
        <v>17.131399999999999</v>
      </c>
      <c r="E33" s="6"/>
      <c r="F33" s="6"/>
      <c r="G33" s="6"/>
      <c r="H33" s="6"/>
      <c r="I33" s="12" t="s">
        <v>3771</v>
      </c>
      <c r="J33" s="12" t="s">
        <v>3771</v>
      </c>
      <c r="K33" s="12">
        <v>97870.169299999994</v>
      </c>
      <c r="L33" s="12" t="s">
        <v>3830</v>
      </c>
    </row>
    <row r="34" spans="1:12" x14ac:dyDescent="0.3">
      <c r="A34" s="12" t="s">
        <v>3831</v>
      </c>
      <c r="B34" s="12">
        <v>5</v>
      </c>
      <c r="C34" s="12">
        <v>0</v>
      </c>
      <c r="D34" s="12">
        <v>38.002800000000001</v>
      </c>
      <c r="E34" s="6"/>
      <c r="F34" s="6"/>
      <c r="G34" s="6"/>
      <c r="H34" s="6"/>
      <c r="I34" s="12" t="s">
        <v>3771</v>
      </c>
      <c r="J34" s="12" t="s">
        <v>3771</v>
      </c>
      <c r="K34" s="12">
        <v>93466.023000000001</v>
      </c>
      <c r="L34" s="12" t="s">
        <v>3832</v>
      </c>
    </row>
    <row r="35" spans="1:12" x14ac:dyDescent="0.3">
      <c r="A35" s="12" t="s">
        <v>3833</v>
      </c>
      <c r="B35" s="12">
        <v>2</v>
      </c>
      <c r="C35" s="12">
        <v>0</v>
      </c>
      <c r="D35" s="12">
        <v>9.7196999999999996</v>
      </c>
      <c r="E35" s="6"/>
      <c r="F35" s="6"/>
      <c r="G35" s="6"/>
      <c r="H35" s="6"/>
      <c r="I35" s="12" t="s">
        <v>3771</v>
      </c>
      <c r="J35" s="12" t="s">
        <v>3771</v>
      </c>
      <c r="K35" s="12">
        <v>128329.70389999999</v>
      </c>
      <c r="L35" s="12" t="s">
        <v>3834</v>
      </c>
    </row>
    <row r="36" spans="1:12" x14ac:dyDescent="0.3">
      <c r="A36" s="12" t="s">
        <v>3835</v>
      </c>
      <c r="B36" s="12">
        <v>1</v>
      </c>
      <c r="C36" s="12">
        <v>0</v>
      </c>
      <c r="D36" s="12">
        <v>3.6680000000000001</v>
      </c>
      <c r="E36" s="6"/>
      <c r="F36" s="6"/>
      <c r="G36" s="6"/>
      <c r="H36" s="6"/>
      <c r="I36" s="12" t="s">
        <v>3771</v>
      </c>
      <c r="J36" s="12" t="s">
        <v>3771</v>
      </c>
      <c r="K36" s="12">
        <v>102456.1345</v>
      </c>
      <c r="L36" s="12" t="s">
        <v>3836</v>
      </c>
    </row>
    <row r="37" spans="1:12" x14ac:dyDescent="0.3">
      <c r="A37" s="12" t="s">
        <v>3837</v>
      </c>
      <c r="B37" s="12">
        <v>1</v>
      </c>
      <c r="C37" s="12">
        <v>0</v>
      </c>
      <c r="D37" s="12">
        <v>6.7327000000000004</v>
      </c>
      <c r="E37" s="6"/>
      <c r="F37" s="6"/>
      <c r="G37" s="6"/>
      <c r="H37" s="6"/>
      <c r="I37" s="12" t="s">
        <v>3771</v>
      </c>
      <c r="J37" s="12" t="s">
        <v>3771</v>
      </c>
      <c r="K37" s="12">
        <v>6198.9111999999996</v>
      </c>
      <c r="L37" s="12" t="s">
        <v>3838</v>
      </c>
    </row>
    <row r="38" spans="1:12" x14ac:dyDescent="0.3">
      <c r="A38" s="12" t="s">
        <v>3839</v>
      </c>
      <c r="B38" s="12">
        <v>8</v>
      </c>
      <c r="C38" s="12">
        <v>0</v>
      </c>
      <c r="D38" s="12">
        <v>33.440800000000003</v>
      </c>
      <c r="E38" s="6"/>
      <c r="F38" s="6"/>
      <c r="G38" s="6"/>
      <c r="H38" s="6"/>
      <c r="I38" s="12" t="s">
        <v>3771</v>
      </c>
      <c r="J38" s="12" t="s">
        <v>3771</v>
      </c>
      <c r="K38" s="12">
        <v>188218.4394</v>
      </c>
      <c r="L38" s="12" t="s">
        <v>3840</v>
      </c>
    </row>
    <row r="39" spans="1:12" x14ac:dyDescent="0.3">
      <c r="A39" s="12" t="s">
        <v>3841</v>
      </c>
      <c r="B39" s="12">
        <v>2</v>
      </c>
      <c r="C39" s="12">
        <v>0</v>
      </c>
      <c r="D39" s="12">
        <v>10.2662</v>
      </c>
      <c r="E39" s="6"/>
      <c r="F39" s="6"/>
      <c r="G39" s="6"/>
      <c r="H39" s="6"/>
      <c r="I39" s="12" t="s">
        <v>3771</v>
      </c>
      <c r="J39" s="12" t="s">
        <v>3771</v>
      </c>
      <c r="K39" s="12">
        <v>112640.6949</v>
      </c>
      <c r="L39" s="12" t="s">
        <v>3842</v>
      </c>
    </row>
    <row r="40" spans="1:12" x14ac:dyDescent="0.3">
      <c r="A40" s="12" t="s">
        <v>3843</v>
      </c>
      <c r="B40" s="12">
        <v>1</v>
      </c>
      <c r="C40" s="12">
        <v>0</v>
      </c>
      <c r="D40" s="12">
        <v>8.1061999999999994</v>
      </c>
      <c r="E40" s="6"/>
      <c r="F40" s="6"/>
      <c r="G40" s="6"/>
      <c r="H40" s="6"/>
      <c r="I40" s="12" t="s">
        <v>3771</v>
      </c>
      <c r="J40" s="12" t="s">
        <v>3771</v>
      </c>
      <c r="K40" s="12">
        <v>83694.947499999995</v>
      </c>
      <c r="L40" s="12" t="s">
        <v>3844</v>
      </c>
    </row>
    <row r="41" spans="1:12" x14ac:dyDescent="0.3">
      <c r="A41" s="12" t="s">
        <v>3845</v>
      </c>
      <c r="B41" s="12">
        <v>1</v>
      </c>
      <c r="C41" s="12">
        <v>0</v>
      </c>
      <c r="D41" s="12">
        <v>4.4265999999999996</v>
      </c>
      <c r="E41" s="6"/>
      <c r="F41" s="6"/>
      <c r="G41" s="6"/>
      <c r="H41" s="6"/>
      <c r="I41" s="12" t="s">
        <v>3771</v>
      </c>
      <c r="J41" s="12" t="s">
        <v>3771</v>
      </c>
      <c r="K41" s="12">
        <v>62423.050900000002</v>
      </c>
      <c r="L41" s="12" t="s">
        <v>3846</v>
      </c>
    </row>
    <row r="42" spans="1:12" x14ac:dyDescent="0.3">
      <c r="A42" s="12" t="s">
        <v>3847</v>
      </c>
      <c r="B42" s="12">
        <v>2</v>
      </c>
      <c r="C42" s="12">
        <v>0</v>
      </c>
      <c r="D42" s="12">
        <v>9.3815000000000008</v>
      </c>
      <c r="E42" s="6"/>
      <c r="F42" s="6"/>
      <c r="G42" s="6"/>
      <c r="H42" s="6"/>
      <c r="I42" s="12" t="s">
        <v>3771</v>
      </c>
      <c r="J42" s="12" t="s">
        <v>3771</v>
      </c>
      <c r="K42" s="12">
        <v>29687.073</v>
      </c>
      <c r="L42" s="12" t="s">
        <v>3848</v>
      </c>
    </row>
    <row r="43" spans="1:12" x14ac:dyDescent="0.3">
      <c r="A43" s="12" t="s">
        <v>3849</v>
      </c>
      <c r="B43" s="12">
        <v>1</v>
      </c>
      <c r="C43" s="12">
        <v>0</v>
      </c>
      <c r="D43" s="12">
        <v>4.0669000000000004</v>
      </c>
      <c r="E43" s="6"/>
      <c r="F43" s="6"/>
      <c r="G43" s="6"/>
      <c r="H43" s="6"/>
      <c r="I43" s="12" t="s">
        <v>3771</v>
      </c>
      <c r="J43" s="12" t="s">
        <v>3771</v>
      </c>
      <c r="K43" s="12">
        <v>54895.283199999998</v>
      </c>
      <c r="L43" s="12" t="s">
        <v>3850</v>
      </c>
    </row>
    <row r="44" spans="1:12" x14ac:dyDescent="0.3">
      <c r="A44" s="12" t="s">
        <v>3851</v>
      </c>
      <c r="B44" s="12">
        <v>6</v>
      </c>
      <c r="C44" s="12">
        <v>0</v>
      </c>
      <c r="D44" s="12">
        <v>25.2971</v>
      </c>
      <c r="E44" s="6"/>
      <c r="F44" s="6"/>
      <c r="G44" s="6"/>
      <c r="H44" s="6"/>
      <c r="I44" s="12" t="s">
        <v>3771</v>
      </c>
      <c r="J44" s="12" t="s">
        <v>3771</v>
      </c>
      <c r="K44" s="12">
        <v>137611.56890000001</v>
      </c>
      <c r="L44" s="12" t="s">
        <v>3852</v>
      </c>
    </row>
    <row r="45" spans="1:12" x14ac:dyDescent="0.3">
      <c r="A45" s="12" t="s">
        <v>3853</v>
      </c>
      <c r="B45" s="12">
        <v>2</v>
      </c>
      <c r="C45" s="12">
        <v>0</v>
      </c>
      <c r="D45" s="12">
        <v>10.120900000000001</v>
      </c>
      <c r="E45" s="6"/>
      <c r="F45" s="6"/>
      <c r="G45" s="6"/>
      <c r="H45" s="6"/>
      <c r="I45" s="12" t="s">
        <v>3771</v>
      </c>
      <c r="J45" s="12" t="s">
        <v>3771</v>
      </c>
      <c r="K45" s="12">
        <v>68985.928899999999</v>
      </c>
      <c r="L45" s="12" t="s">
        <v>3854</v>
      </c>
    </row>
    <row r="46" spans="1:12" x14ac:dyDescent="0.3">
      <c r="A46" s="12" t="s">
        <v>3855</v>
      </c>
      <c r="B46" s="12">
        <v>2</v>
      </c>
      <c r="C46" s="12">
        <v>0</v>
      </c>
      <c r="D46" s="12">
        <v>9.4114000000000004</v>
      </c>
      <c r="E46" s="6"/>
      <c r="F46" s="6"/>
      <c r="G46" s="6"/>
      <c r="H46" s="6"/>
      <c r="I46" s="12" t="s">
        <v>3771</v>
      </c>
      <c r="J46" s="12" t="s">
        <v>3771</v>
      </c>
      <c r="K46" s="12">
        <v>117974.6516</v>
      </c>
      <c r="L46" s="12" t="s">
        <v>3856</v>
      </c>
    </row>
    <row r="47" spans="1:12" x14ac:dyDescent="0.3">
      <c r="A47" s="12" t="s">
        <v>3857</v>
      </c>
      <c r="B47" s="12">
        <v>8</v>
      </c>
      <c r="C47" s="12">
        <v>0</v>
      </c>
      <c r="D47" s="12">
        <v>32.418799999999997</v>
      </c>
      <c r="E47" s="6"/>
      <c r="F47" s="6"/>
      <c r="G47" s="6"/>
      <c r="H47" s="6"/>
      <c r="I47" s="12" t="s">
        <v>3771</v>
      </c>
      <c r="J47" s="12" t="s">
        <v>3771</v>
      </c>
      <c r="K47" s="12">
        <v>133869.28109999999</v>
      </c>
      <c r="L47" s="12" t="s">
        <v>3858</v>
      </c>
    </row>
    <row r="48" spans="1:12" x14ac:dyDescent="0.3">
      <c r="A48" s="12" t="s">
        <v>3859</v>
      </c>
      <c r="B48" s="12">
        <v>6</v>
      </c>
      <c r="C48" s="12">
        <v>0</v>
      </c>
      <c r="D48" s="12">
        <v>27.697600000000001</v>
      </c>
      <c r="E48" s="6"/>
      <c r="F48" s="6"/>
      <c r="G48" s="6"/>
      <c r="H48" s="6"/>
      <c r="I48" s="12" t="s">
        <v>3771</v>
      </c>
      <c r="J48" s="12" t="s">
        <v>3771</v>
      </c>
      <c r="K48" s="12">
        <v>131745.18280000001</v>
      </c>
      <c r="L48" s="12" t="s">
        <v>3860</v>
      </c>
    </row>
    <row r="49" spans="1:12" x14ac:dyDescent="0.3">
      <c r="A49" s="12" t="s">
        <v>3861</v>
      </c>
      <c r="B49" s="12">
        <v>1</v>
      </c>
      <c r="C49" s="12">
        <v>0</v>
      </c>
      <c r="D49" s="12">
        <v>4.5392000000000001</v>
      </c>
      <c r="E49" s="6"/>
      <c r="F49" s="6"/>
      <c r="G49" s="6"/>
      <c r="H49" s="6"/>
      <c r="I49" s="12" t="s">
        <v>3771</v>
      </c>
      <c r="J49" s="12" t="s">
        <v>3771</v>
      </c>
      <c r="K49" s="12">
        <v>44200.465600000003</v>
      </c>
      <c r="L49" s="12" t="s">
        <v>3862</v>
      </c>
    </row>
    <row r="50" spans="1:12" x14ac:dyDescent="0.3">
      <c r="A50" s="12" t="s">
        <v>3863</v>
      </c>
      <c r="B50" s="12">
        <v>19</v>
      </c>
      <c r="C50" s="12">
        <v>0</v>
      </c>
      <c r="D50" s="12">
        <v>80.298299999999998</v>
      </c>
      <c r="E50" s="6"/>
      <c r="F50" s="6"/>
      <c r="G50" s="6"/>
      <c r="H50" s="6"/>
      <c r="I50" s="12" t="s">
        <v>3771</v>
      </c>
      <c r="J50" s="12" t="s">
        <v>3771</v>
      </c>
      <c r="K50" s="12">
        <v>411581.0061</v>
      </c>
      <c r="L50" s="12" t="s">
        <v>3864</v>
      </c>
    </row>
    <row r="51" spans="1:12" x14ac:dyDescent="0.3">
      <c r="A51" s="12" t="s">
        <v>3865</v>
      </c>
      <c r="B51" s="12">
        <v>3</v>
      </c>
      <c r="C51" s="12">
        <v>0</v>
      </c>
      <c r="D51" s="12">
        <v>13.5914</v>
      </c>
      <c r="E51" s="6"/>
      <c r="F51" s="6"/>
      <c r="G51" s="6"/>
      <c r="H51" s="6"/>
      <c r="I51" s="12" t="s">
        <v>3771</v>
      </c>
      <c r="J51" s="12" t="s">
        <v>3771</v>
      </c>
      <c r="K51" s="12">
        <v>44076.045700000002</v>
      </c>
      <c r="L51" s="12" t="s">
        <v>3866</v>
      </c>
    </row>
    <row r="52" spans="1:12" x14ac:dyDescent="0.3">
      <c r="A52" s="12" t="s">
        <v>3867</v>
      </c>
      <c r="B52" s="12">
        <v>1</v>
      </c>
      <c r="C52" s="12">
        <v>0</v>
      </c>
      <c r="D52" s="12">
        <v>4.3025000000000002</v>
      </c>
      <c r="E52" s="6"/>
      <c r="F52" s="6"/>
      <c r="G52" s="6"/>
      <c r="H52" s="6"/>
      <c r="I52" s="12" t="s">
        <v>3771</v>
      </c>
      <c r="J52" s="12" t="s">
        <v>3771</v>
      </c>
      <c r="K52" s="12">
        <v>76457.847500000003</v>
      </c>
      <c r="L52" s="12" t="s">
        <v>3868</v>
      </c>
    </row>
    <row r="53" spans="1:12" x14ac:dyDescent="0.3">
      <c r="A53" s="12" t="s">
        <v>3869</v>
      </c>
      <c r="B53" s="12">
        <v>2</v>
      </c>
      <c r="C53" s="12">
        <v>0</v>
      </c>
      <c r="D53" s="12">
        <v>7.5075000000000003</v>
      </c>
      <c r="E53" s="6"/>
      <c r="F53" s="6"/>
      <c r="G53" s="6"/>
      <c r="H53" s="6"/>
      <c r="I53" s="12" t="s">
        <v>3771</v>
      </c>
      <c r="J53" s="12" t="s">
        <v>3771</v>
      </c>
      <c r="K53" s="12">
        <v>20326.416499999999</v>
      </c>
      <c r="L53" s="12" t="s">
        <v>3870</v>
      </c>
    </row>
    <row r="54" spans="1:12" x14ac:dyDescent="0.3">
      <c r="A54" s="12" t="s">
        <v>3871</v>
      </c>
      <c r="B54" s="12">
        <v>1</v>
      </c>
      <c r="C54" s="12">
        <v>0</v>
      </c>
      <c r="D54" s="12">
        <v>3.8189000000000002</v>
      </c>
      <c r="E54" s="6"/>
      <c r="F54" s="6"/>
      <c r="G54" s="6"/>
      <c r="H54" s="6"/>
      <c r="I54" s="12" t="s">
        <v>3771</v>
      </c>
      <c r="J54" s="12" t="s">
        <v>3771</v>
      </c>
      <c r="K54" s="12">
        <v>69685.379300000001</v>
      </c>
      <c r="L54" s="12" t="s">
        <v>3872</v>
      </c>
    </row>
    <row r="55" spans="1:12" x14ac:dyDescent="0.3">
      <c r="A55" s="12" t="s">
        <v>3873</v>
      </c>
      <c r="B55" s="12">
        <v>5</v>
      </c>
      <c r="C55" s="12">
        <v>0</v>
      </c>
      <c r="D55" s="12">
        <v>25.7395</v>
      </c>
      <c r="E55" s="6"/>
      <c r="F55" s="6"/>
      <c r="G55" s="6"/>
      <c r="H55" s="6"/>
      <c r="I55" s="12" t="s">
        <v>3771</v>
      </c>
      <c r="J55" s="12" t="s">
        <v>3771</v>
      </c>
      <c r="K55" s="12">
        <v>166709.12609999999</v>
      </c>
      <c r="L55" s="12" t="s">
        <v>3874</v>
      </c>
    </row>
    <row r="56" spans="1:12" x14ac:dyDescent="0.3">
      <c r="A56" s="12" t="s">
        <v>3875</v>
      </c>
      <c r="B56" s="12">
        <v>2</v>
      </c>
      <c r="C56" s="12">
        <v>0</v>
      </c>
      <c r="D56" s="12">
        <v>6.5683999999999996</v>
      </c>
      <c r="E56" s="6"/>
      <c r="F56" s="6"/>
      <c r="G56" s="6"/>
      <c r="H56" s="6"/>
      <c r="I56" s="12" t="s">
        <v>3771</v>
      </c>
      <c r="J56" s="12" t="s">
        <v>3771</v>
      </c>
      <c r="K56" s="12">
        <v>124390.6556</v>
      </c>
      <c r="L56" s="12" t="s">
        <v>3876</v>
      </c>
    </row>
    <row r="57" spans="1:12" x14ac:dyDescent="0.3">
      <c r="A57" s="12" t="s">
        <v>3877</v>
      </c>
      <c r="B57" s="12">
        <v>3</v>
      </c>
      <c r="C57" s="12">
        <v>0</v>
      </c>
      <c r="D57" s="12">
        <v>12.866099999999999</v>
      </c>
      <c r="E57" s="6"/>
      <c r="F57" s="6"/>
      <c r="G57" s="6"/>
      <c r="H57" s="6"/>
      <c r="I57" s="12" t="s">
        <v>3771</v>
      </c>
      <c r="J57" s="12" t="s">
        <v>3771</v>
      </c>
      <c r="K57" s="12">
        <v>134767.23579999999</v>
      </c>
      <c r="L57" s="12" t="s">
        <v>3878</v>
      </c>
    </row>
    <row r="58" spans="1:12" x14ac:dyDescent="0.3">
      <c r="A58" s="12" t="s">
        <v>3879</v>
      </c>
      <c r="B58" s="12">
        <v>2</v>
      </c>
      <c r="C58" s="12">
        <v>0</v>
      </c>
      <c r="D58" s="12">
        <v>8.6849000000000007</v>
      </c>
      <c r="E58" s="6"/>
      <c r="F58" s="6"/>
      <c r="G58" s="6"/>
      <c r="H58" s="6"/>
      <c r="I58" s="12" t="s">
        <v>3771</v>
      </c>
      <c r="J58" s="12" t="s">
        <v>3771</v>
      </c>
      <c r="K58" s="12">
        <v>42567.808900000004</v>
      </c>
      <c r="L58" s="12" t="s">
        <v>3880</v>
      </c>
    </row>
    <row r="59" spans="1:12" x14ac:dyDescent="0.3">
      <c r="A59" s="12" t="s">
        <v>3881</v>
      </c>
      <c r="B59" s="12">
        <v>1</v>
      </c>
      <c r="C59" s="12">
        <v>0</v>
      </c>
      <c r="D59" s="12">
        <v>5.4090999999999996</v>
      </c>
      <c r="E59" s="6"/>
      <c r="F59" s="6"/>
      <c r="G59" s="6"/>
      <c r="H59" s="6"/>
      <c r="I59" s="12" t="s">
        <v>3771</v>
      </c>
      <c r="J59" s="12" t="s">
        <v>3771</v>
      </c>
      <c r="K59" s="12">
        <v>138216.08110000001</v>
      </c>
      <c r="L59" s="12" t="s">
        <v>3882</v>
      </c>
    </row>
    <row r="60" spans="1:12" x14ac:dyDescent="0.3">
      <c r="A60" s="12" t="s">
        <v>3883</v>
      </c>
      <c r="B60" s="12">
        <v>1</v>
      </c>
      <c r="C60" s="12">
        <v>0</v>
      </c>
      <c r="D60" s="12">
        <v>4.1924999999999999</v>
      </c>
      <c r="E60" s="6"/>
      <c r="F60" s="6"/>
      <c r="G60" s="6"/>
      <c r="H60" s="6"/>
      <c r="I60" s="12" t="s">
        <v>3771</v>
      </c>
      <c r="J60" s="12" t="s">
        <v>3771</v>
      </c>
      <c r="K60" s="12">
        <v>46902.385000000002</v>
      </c>
      <c r="L60" s="12" t="s">
        <v>3884</v>
      </c>
    </row>
    <row r="61" spans="1:12" x14ac:dyDescent="0.3">
      <c r="A61" s="12" t="s">
        <v>3885</v>
      </c>
      <c r="B61" s="12">
        <v>3</v>
      </c>
      <c r="C61" s="12">
        <v>0</v>
      </c>
      <c r="D61" s="12">
        <v>12.339499999999999</v>
      </c>
      <c r="E61" s="6"/>
      <c r="F61" s="6"/>
      <c r="G61" s="6"/>
      <c r="H61" s="6"/>
      <c r="I61" s="12" t="s">
        <v>3771</v>
      </c>
      <c r="J61" s="12" t="s">
        <v>3771</v>
      </c>
      <c r="K61" s="12">
        <v>196029.20809999999</v>
      </c>
      <c r="L61" s="12" t="s">
        <v>3886</v>
      </c>
    </row>
    <row r="62" spans="1:12" x14ac:dyDescent="0.3">
      <c r="A62" s="12" t="s">
        <v>3887</v>
      </c>
      <c r="B62" s="12">
        <v>3</v>
      </c>
      <c r="C62" s="12">
        <v>0</v>
      </c>
      <c r="D62" s="12">
        <v>22.887499999999999</v>
      </c>
      <c r="E62" s="6"/>
      <c r="F62" s="6"/>
      <c r="G62" s="6"/>
      <c r="H62" s="6"/>
      <c r="I62" s="12" t="s">
        <v>3771</v>
      </c>
      <c r="J62" s="12" t="s">
        <v>3771</v>
      </c>
      <c r="K62" s="12">
        <v>21151.617099999999</v>
      </c>
      <c r="L62" s="12" t="s">
        <v>3888</v>
      </c>
    </row>
    <row r="63" spans="1:12" x14ac:dyDescent="0.3">
      <c r="A63" s="12" t="s">
        <v>3889</v>
      </c>
      <c r="B63" s="12">
        <v>1</v>
      </c>
      <c r="C63" s="12">
        <v>0</v>
      </c>
      <c r="D63" s="12">
        <v>4.6607000000000003</v>
      </c>
      <c r="E63" s="6"/>
      <c r="F63" s="6"/>
      <c r="G63" s="6"/>
      <c r="H63" s="6"/>
      <c r="I63" s="12" t="s">
        <v>3771</v>
      </c>
      <c r="J63" s="12" t="s">
        <v>3771</v>
      </c>
      <c r="K63" s="12">
        <v>52718.693700000003</v>
      </c>
      <c r="L63" s="12" t="s">
        <v>3890</v>
      </c>
    </row>
    <row r="64" spans="1:12" x14ac:dyDescent="0.3">
      <c r="A64" s="12" t="s">
        <v>3891</v>
      </c>
      <c r="B64" s="12">
        <v>1</v>
      </c>
      <c r="C64" s="12">
        <v>0</v>
      </c>
      <c r="D64" s="12">
        <v>7.3883999999999999</v>
      </c>
      <c r="E64" s="6"/>
      <c r="F64" s="6"/>
      <c r="G64" s="6"/>
      <c r="H64" s="6"/>
      <c r="I64" s="12" t="s">
        <v>3771</v>
      </c>
      <c r="J64" s="12" t="s">
        <v>3771</v>
      </c>
      <c r="K64" s="12">
        <v>169299.32629999999</v>
      </c>
      <c r="L64" s="12" t="s">
        <v>3892</v>
      </c>
    </row>
    <row r="65" spans="1:12" x14ac:dyDescent="0.3">
      <c r="A65" s="12" t="s">
        <v>3893</v>
      </c>
      <c r="B65" s="12">
        <v>3</v>
      </c>
      <c r="C65" s="12">
        <v>0</v>
      </c>
      <c r="D65" s="12">
        <v>20.500599999999999</v>
      </c>
      <c r="E65" s="6"/>
      <c r="F65" s="6"/>
      <c r="G65" s="6"/>
      <c r="H65" s="6"/>
      <c r="I65" s="12" t="s">
        <v>3771</v>
      </c>
      <c r="J65" s="12" t="s">
        <v>3771</v>
      </c>
      <c r="K65" s="12">
        <v>34444.375</v>
      </c>
      <c r="L65" s="12" t="s">
        <v>3894</v>
      </c>
    </row>
    <row r="66" spans="1:12" x14ac:dyDescent="0.3">
      <c r="A66" s="12" t="s">
        <v>3895</v>
      </c>
      <c r="B66" s="12">
        <v>3</v>
      </c>
      <c r="C66" s="12">
        <v>0</v>
      </c>
      <c r="D66" s="12">
        <v>12.6236</v>
      </c>
      <c r="E66" s="6"/>
      <c r="F66" s="6"/>
      <c r="G66" s="6"/>
      <c r="H66" s="6"/>
      <c r="I66" s="12" t="s">
        <v>3771</v>
      </c>
      <c r="J66" s="12" t="s">
        <v>3771</v>
      </c>
      <c r="K66" s="12">
        <v>109432.09110000001</v>
      </c>
      <c r="L66" s="12" t="s">
        <v>3896</v>
      </c>
    </row>
    <row r="67" spans="1:12" x14ac:dyDescent="0.3">
      <c r="A67" s="12" t="s">
        <v>3897</v>
      </c>
      <c r="B67" s="12">
        <v>2</v>
      </c>
      <c r="C67" s="12">
        <v>0</v>
      </c>
      <c r="D67" s="12">
        <v>15.342700000000001</v>
      </c>
      <c r="E67" s="6"/>
      <c r="F67" s="6"/>
      <c r="G67" s="6"/>
      <c r="H67" s="6"/>
      <c r="I67" s="12" t="s">
        <v>3771</v>
      </c>
      <c r="J67" s="12" t="s">
        <v>3771</v>
      </c>
      <c r="K67" s="12">
        <v>39314.586600000002</v>
      </c>
      <c r="L67" s="12" t="s">
        <v>3898</v>
      </c>
    </row>
    <row r="68" spans="1:12" x14ac:dyDescent="0.3">
      <c r="A68" s="12" t="s">
        <v>3899</v>
      </c>
      <c r="B68" s="12">
        <v>1</v>
      </c>
      <c r="C68" s="12">
        <v>0</v>
      </c>
      <c r="D68" s="12">
        <v>4.3727</v>
      </c>
      <c r="E68" s="6"/>
      <c r="F68" s="6"/>
      <c r="G68" s="6"/>
      <c r="H68" s="6"/>
      <c r="I68" s="12" t="s">
        <v>3771</v>
      </c>
      <c r="J68" s="12" t="s">
        <v>3771</v>
      </c>
      <c r="K68" s="12">
        <v>189198.6507</v>
      </c>
      <c r="L68" s="12" t="s">
        <v>3900</v>
      </c>
    </row>
    <row r="69" spans="1:12" x14ac:dyDescent="0.3">
      <c r="A69" s="12" t="s">
        <v>3901</v>
      </c>
      <c r="B69" s="12">
        <v>1</v>
      </c>
      <c r="C69" s="12">
        <v>0</v>
      </c>
      <c r="D69" s="12">
        <v>3.738</v>
      </c>
      <c r="E69" s="6"/>
      <c r="F69" s="6"/>
      <c r="G69" s="6"/>
      <c r="H69" s="6"/>
      <c r="I69" s="12" t="s">
        <v>3771</v>
      </c>
      <c r="J69" s="12" t="s">
        <v>3771</v>
      </c>
      <c r="K69" s="12">
        <v>60176.572399999997</v>
      </c>
      <c r="L69" s="12" t="s">
        <v>3902</v>
      </c>
    </row>
    <row r="70" spans="1:12" x14ac:dyDescent="0.3">
      <c r="A70" s="12" t="s">
        <v>3903</v>
      </c>
      <c r="B70" s="12">
        <v>1</v>
      </c>
      <c r="C70" s="12">
        <v>0</v>
      </c>
      <c r="D70" s="12">
        <v>5.2615999999999996</v>
      </c>
      <c r="E70" s="6"/>
      <c r="F70" s="6"/>
      <c r="G70" s="6"/>
      <c r="H70" s="6"/>
      <c r="I70" s="12" t="s">
        <v>3771</v>
      </c>
      <c r="J70" s="12" t="s">
        <v>3771</v>
      </c>
      <c r="K70" s="12">
        <v>5872.9314000000004</v>
      </c>
      <c r="L70" s="12" t="s">
        <v>3904</v>
      </c>
    </row>
    <row r="71" spans="1:12" x14ac:dyDescent="0.3">
      <c r="A71" s="12" t="s">
        <v>3905</v>
      </c>
      <c r="B71" s="12">
        <v>2</v>
      </c>
      <c r="C71" s="12">
        <v>0</v>
      </c>
      <c r="D71" s="12">
        <v>12.758900000000001</v>
      </c>
      <c r="E71" s="6"/>
      <c r="F71" s="6"/>
      <c r="G71" s="6"/>
      <c r="H71" s="6"/>
      <c r="I71" s="12" t="s">
        <v>3771</v>
      </c>
      <c r="J71" s="12" t="s">
        <v>3771</v>
      </c>
      <c r="K71" s="12">
        <v>15597.864100000001</v>
      </c>
      <c r="L71" s="12" t="s">
        <v>3906</v>
      </c>
    </row>
    <row r="72" spans="1:12" x14ac:dyDescent="0.3">
      <c r="A72" s="12" t="s">
        <v>3907</v>
      </c>
      <c r="B72" s="12">
        <v>2</v>
      </c>
      <c r="C72" s="12">
        <v>0</v>
      </c>
      <c r="D72" s="12">
        <v>8.1690000000000005</v>
      </c>
      <c r="E72" s="6"/>
      <c r="F72" s="6"/>
      <c r="G72" s="6"/>
      <c r="H72" s="6"/>
      <c r="I72" s="12" t="s">
        <v>3771</v>
      </c>
      <c r="J72" s="12" t="s">
        <v>3771</v>
      </c>
      <c r="K72" s="12">
        <v>71641.058300000004</v>
      </c>
      <c r="L72" s="12" t="s">
        <v>3908</v>
      </c>
    </row>
    <row r="73" spans="1:12" x14ac:dyDescent="0.3">
      <c r="A73" s="12" t="s">
        <v>3909</v>
      </c>
      <c r="B73" s="12">
        <v>1</v>
      </c>
      <c r="C73" s="12">
        <v>0</v>
      </c>
      <c r="D73" s="12">
        <v>4.0997000000000003</v>
      </c>
      <c r="E73" s="6"/>
      <c r="F73" s="6"/>
      <c r="G73" s="6"/>
      <c r="H73" s="6"/>
      <c r="I73" s="12" t="s">
        <v>3771</v>
      </c>
      <c r="J73" s="12" t="s">
        <v>3771</v>
      </c>
      <c r="K73" s="12">
        <v>80924.469200000007</v>
      </c>
      <c r="L73" s="12" t="s">
        <v>3910</v>
      </c>
    </row>
    <row r="74" spans="1:12" x14ac:dyDescent="0.3">
      <c r="A74" s="12" t="s">
        <v>3911</v>
      </c>
      <c r="B74" s="12">
        <v>1</v>
      </c>
      <c r="C74" s="12">
        <v>0</v>
      </c>
      <c r="D74" s="12">
        <v>4.1680000000000001</v>
      </c>
      <c r="E74" s="6"/>
      <c r="F74" s="6"/>
      <c r="G74" s="6"/>
      <c r="H74" s="6"/>
      <c r="I74" s="12" t="s">
        <v>3771</v>
      </c>
      <c r="J74" s="12" t="s">
        <v>3771</v>
      </c>
      <c r="K74" s="12">
        <v>99654.357499999998</v>
      </c>
      <c r="L74" s="12" t="s">
        <v>3912</v>
      </c>
    </row>
    <row r="75" spans="1:12" x14ac:dyDescent="0.3">
      <c r="A75" s="12" t="s">
        <v>3913</v>
      </c>
      <c r="B75" s="12">
        <v>2</v>
      </c>
      <c r="C75" s="12">
        <v>0</v>
      </c>
      <c r="D75" s="12">
        <v>11.4497</v>
      </c>
      <c r="E75" s="6"/>
      <c r="F75" s="6"/>
      <c r="G75" s="6"/>
      <c r="H75" s="6"/>
      <c r="I75" s="12" t="s">
        <v>3771</v>
      </c>
      <c r="J75" s="12" t="s">
        <v>3771</v>
      </c>
      <c r="K75" s="12">
        <v>39210.234600000003</v>
      </c>
      <c r="L75" s="12" t="s">
        <v>3914</v>
      </c>
    </row>
    <row r="76" spans="1:12" x14ac:dyDescent="0.3">
      <c r="A76" s="12" t="s">
        <v>3915</v>
      </c>
      <c r="B76" s="12">
        <v>1</v>
      </c>
      <c r="C76" s="12">
        <v>0</v>
      </c>
      <c r="D76" s="12">
        <v>4.5994000000000002</v>
      </c>
      <c r="E76" s="6"/>
      <c r="F76" s="6"/>
      <c r="G76" s="6"/>
      <c r="H76" s="6"/>
      <c r="I76" s="12" t="s">
        <v>3771</v>
      </c>
      <c r="J76" s="12" t="s">
        <v>3771</v>
      </c>
      <c r="K76" s="12">
        <v>40625.645299999996</v>
      </c>
      <c r="L76" s="12" t="s">
        <v>3916</v>
      </c>
    </row>
    <row r="77" spans="1:12" x14ac:dyDescent="0.3">
      <c r="A77" s="12" t="s">
        <v>3917</v>
      </c>
      <c r="B77" s="12">
        <v>3</v>
      </c>
      <c r="C77" s="12">
        <v>0</v>
      </c>
      <c r="D77" s="12">
        <v>12.249499999999999</v>
      </c>
      <c r="E77" s="6"/>
      <c r="F77" s="6"/>
      <c r="G77" s="6"/>
      <c r="H77" s="6"/>
      <c r="I77" s="12" t="s">
        <v>3771</v>
      </c>
      <c r="J77" s="12" t="s">
        <v>3771</v>
      </c>
      <c r="K77" s="12">
        <v>220583.0699</v>
      </c>
      <c r="L77" s="12" t="s">
        <v>3918</v>
      </c>
    </row>
    <row r="78" spans="1:12" x14ac:dyDescent="0.3">
      <c r="A78" s="12" t="s">
        <v>3919</v>
      </c>
      <c r="B78" s="12">
        <v>1</v>
      </c>
      <c r="C78" s="12">
        <v>0</v>
      </c>
      <c r="D78" s="12">
        <v>4.9139999999999997</v>
      </c>
      <c r="E78" s="6"/>
      <c r="F78" s="6"/>
      <c r="G78" s="6"/>
      <c r="H78" s="6"/>
      <c r="I78" s="12" t="s">
        <v>3771</v>
      </c>
      <c r="J78" s="12" t="s">
        <v>3771</v>
      </c>
      <c r="K78" s="12">
        <v>33162.239999999998</v>
      </c>
      <c r="L78" s="12" t="s">
        <v>3920</v>
      </c>
    </row>
    <row r="79" spans="1:12" x14ac:dyDescent="0.3">
      <c r="A79" s="12" t="s">
        <v>3921</v>
      </c>
      <c r="B79" s="12">
        <v>2</v>
      </c>
      <c r="C79" s="12">
        <v>0</v>
      </c>
      <c r="D79" s="12">
        <v>14.2951</v>
      </c>
      <c r="E79" s="6"/>
      <c r="F79" s="6"/>
      <c r="G79" s="6"/>
      <c r="H79" s="6"/>
      <c r="I79" s="12" t="s">
        <v>3771</v>
      </c>
      <c r="J79" s="12" t="s">
        <v>3771</v>
      </c>
      <c r="K79" s="12">
        <v>18468.72</v>
      </c>
      <c r="L79" s="12" t="s">
        <v>3922</v>
      </c>
    </row>
    <row r="80" spans="1:12" x14ac:dyDescent="0.3">
      <c r="A80" s="12" t="s">
        <v>3923</v>
      </c>
      <c r="B80" s="12">
        <v>1</v>
      </c>
      <c r="C80" s="12">
        <v>0</v>
      </c>
      <c r="D80" s="12">
        <v>4.2331000000000003</v>
      </c>
      <c r="E80" s="6"/>
      <c r="F80" s="6"/>
      <c r="G80" s="6"/>
      <c r="H80" s="6"/>
      <c r="I80" s="12" t="s">
        <v>3771</v>
      </c>
      <c r="J80" s="12" t="s">
        <v>3771</v>
      </c>
      <c r="K80" s="12">
        <v>24906.074700000001</v>
      </c>
      <c r="L80" s="12" t="s">
        <v>3924</v>
      </c>
    </row>
    <row r="81" spans="1:12" x14ac:dyDescent="0.3">
      <c r="A81" s="12" t="s">
        <v>3925</v>
      </c>
      <c r="B81" s="12">
        <v>1</v>
      </c>
      <c r="C81" s="12">
        <v>0</v>
      </c>
      <c r="D81" s="12">
        <v>4.8917999999999999</v>
      </c>
      <c r="E81" s="6"/>
      <c r="F81" s="6"/>
      <c r="G81" s="6"/>
      <c r="H81" s="6"/>
      <c r="I81" s="12" t="s">
        <v>3771</v>
      </c>
      <c r="J81" s="12" t="s">
        <v>3771</v>
      </c>
      <c r="K81" s="12">
        <v>52532.103600000002</v>
      </c>
      <c r="L81" s="12" t="s">
        <v>3926</v>
      </c>
    </row>
    <row r="82" spans="1:12" x14ac:dyDescent="0.3">
      <c r="A82" s="12" t="s">
        <v>3927</v>
      </c>
      <c r="B82" s="12">
        <v>1</v>
      </c>
      <c r="C82" s="12">
        <v>0</v>
      </c>
      <c r="D82" s="12">
        <v>4.6002000000000001</v>
      </c>
      <c r="E82" s="6"/>
      <c r="F82" s="6"/>
      <c r="G82" s="6"/>
      <c r="H82" s="6"/>
      <c r="I82" s="12" t="s">
        <v>3771</v>
      </c>
      <c r="J82" s="12" t="s">
        <v>3771</v>
      </c>
      <c r="K82" s="12">
        <v>18978.308799999999</v>
      </c>
      <c r="L82" s="12" t="s">
        <v>3928</v>
      </c>
    </row>
    <row r="83" spans="1:12" x14ac:dyDescent="0.3">
      <c r="A83" s="12" t="s">
        <v>3929</v>
      </c>
      <c r="B83" s="12">
        <v>3</v>
      </c>
      <c r="C83" s="12">
        <v>0</v>
      </c>
      <c r="D83" s="12">
        <v>12.290900000000001</v>
      </c>
      <c r="E83" s="6"/>
      <c r="F83" s="6"/>
      <c r="G83" s="6"/>
      <c r="H83" s="6"/>
      <c r="I83" s="12" t="s">
        <v>3771</v>
      </c>
      <c r="J83" s="12" t="s">
        <v>3771</v>
      </c>
      <c r="K83" s="12">
        <v>121276.3242</v>
      </c>
      <c r="L83" s="12" t="s">
        <v>3930</v>
      </c>
    </row>
    <row r="84" spans="1:12" x14ac:dyDescent="0.3">
      <c r="A84" s="12" t="s">
        <v>3931</v>
      </c>
      <c r="B84" s="12">
        <v>2</v>
      </c>
      <c r="C84" s="12">
        <v>0</v>
      </c>
      <c r="D84" s="12">
        <v>9.8237000000000005</v>
      </c>
      <c r="E84" s="6"/>
      <c r="F84" s="6"/>
      <c r="G84" s="6"/>
      <c r="H84" s="6"/>
      <c r="I84" s="12" t="s">
        <v>3771</v>
      </c>
      <c r="J84" s="12" t="s">
        <v>3771</v>
      </c>
      <c r="K84" s="12">
        <v>180482.15119999999</v>
      </c>
      <c r="L84" s="12" t="s">
        <v>3932</v>
      </c>
    </row>
    <row r="85" spans="1:12" x14ac:dyDescent="0.3">
      <c r="A85" s="12" t="s">
        <v>3933</v>
      </c>
      <c r="B85" s="12">
        <v>7</v>
      </c>
      <c r="C85" s="12">
        <v>0</v>
      </c>
      <c r="D85" s="12">
        <v>31.398299999999999</v>
      </c>
      <c r="E85" s="6"/>
      <c r="F85" s="6"/>
      <c r="G85" s="6"/>
      <c r="H85" s="6"/>
      <c r="I85" s="12" t="s">
        <v>3771</v>
      </c>
      <c r="J85" s="12" t="s">
        <v>3771</v>
      </c>
      <c r="K85" s="12">
        <v>248171.72690000001</v>
      </c>
      <c r="L85" s="12" t="s">
        <v>3934</v>
      </c>
    </row>
    <row r="86" spans="1:12" x14ac:dyDescent="0.3">
      <c r="A86" s="12" t="s">
        <v>3935</v>
      </c>
      <c r="B86" s="12">
        <v>2</v>
      </c>
      <c r="C86" s="12">
        <v>0</v>
      </c>
      <c r="D86" s="12">
        <v>14.6869</v>
      </c>
      <c r="E86" s="6"/>
      <c r="F86" s="6"/>
      <c r="G86" s="6"/>
      <c r="H86" s="6"/>
      <c r="I86" s="12" t="s">
        <v>3771</v>
      </c>
      <c r="J86" s="12" t="s">
        <v>3771</v>
      </c>
      <c r="K86" s="12">
        <v>79194.261700000003</v>
      </c>
      <c r="L86" s="12" t="s">
        <v>3936</v>
      </c>
    </row>
    <row r="87" spans="1:12" x14ac:dyDescent="0.3">
      <c r="A87" s="12" t="s">
        <v>3937</v>
      </c>
      <c r="B87" s="12">
        <v>2</v>
      </c>
      <c r="C87" s="12">
        <v>0</v>
      </c>
      <c r="D87" s="12">
        <v>10.0709</v>
      </c>
      <c r="E87" s="6"/>
      <c r="F87" s="6"/>
      <c r="G87" s="6"/>
      <c r="H87" s="6"/>
      <c r="I87" s="12" t="s">
        <v>3771</v>
      </c>
      <c r="J87" s="12" t="s">
        <v>3771</v>
      </c>
      <c r="K87" s="12">
        <v>77475.2736</v>
      </c>
      <c r="L87" s="12" t="s">
        <v>3938</v>
      </c>
    </row>
    <row r="88" spans="1:12" x14ac:dyDescent="0.3">
      <c r="A88" s="12" t="s">
        <v>3939</v>
      </c>
      <c r="B88" s="12">
        <v>2</v>
      </c>
      <c r="C88" s="12">
        <v>0</v>
      </c>
      <c r="D88" s="12">
        <v>6.1040999999999999</v>
      </c>
      <c r="E88" s="6"/>
      <c r="F88" s="6"/>
      <c r="G88" s="6"/>
      <c r="H88" s="6"/>
      <c r="I88" s="12" t="s">
        <v>3771</v>
      </c>
      <c r="J88" s="12" t="s">
        <v>3771</v>
      </c>
      <c r="K88" s="12">
        <v>135938.10430000001</v>
      </c>
      <c r="L88" s="12" t="s">
        <v>3940</v>
      </c>
    </row>
    <row r="89" spans="1:12" x14ac:dyDescent="0.3">
      <c r="A89" s="12" t="s">
        <v>3941</v>
      </c>
      <c r="B89" s="12">
        <v>3</v>
      </c>
      <c r="C89" s="12">
        <v>0</v>
      </c>
      <c r="D89" s="12">
        <v>14.1911</v>
      </c>
      <c r="E89" s="6"/>
      <c r="F89" s="6"/>
      <c r="G89" s="6"/>
      <c r="H89" s="6"/>
      <c r="I89" s="12" t="s">
        <v>3771</v>
      </c>
      <c r="J89" s="12" t="s">
        <v>3771</v>
      </c>
      <c r="K89" s="12">
        <v>103598.85279999999</v>
      </c>
      <c r="L89" s="12" t="s">
        <v>3942</v>
      </c>
    </row>
    <row r="90" spans="1:12" x14ac:dyDescent="0.3">
      <c r="A90" s="12" t="s">
        <v>3943</v>
      </c>
      <c r="B90" s="12">
        <v>3</v>
      </c>
      <c r="C90" s="12">
        <v>0</v>
      </c>
      <c r="D90" s="12">
        <v>16.940300000000001</v>
      </c>
      <c r="E90" s="6"/>
      <c r="F90" s="6"/>
      <c r="G90" s="6"/>
      <c r="H90" s="6"/>
      <c r="I90" s="12" t="s">
        <v>3771</v>
      </c>
      <c r="J90" s="12" t="s">
        <v>3771</v>
      </c>
      <c r="K90" s="12">
        <v>124820.5313</v>
      </c>
      <c r="L90" s="12" t="s">
        <v>3944</v>
      </c>
    </row>
    <row r="91" spans="1:12" x14ac:dyDescent="0.3">
      <c r="A91" s="12" t="s">
        <v>3945</v>
      </c>
      <c r="B91" s="12">
        <v>3</v>
      </c>
      <c r="C91" s="12">
        <v>0</v>
      </c>
      <c r="D91" s="12">
        <v>12.7704</v>
      </c>
      <c r="E91" s="6"/>
      <c r="F91" s="6"/>
      <c r="G91" s="6"/>
      <c r="H91" s="6"/>
      <c r="I91" s="12" t="s">
        <v>3771</v>
      </c>
      <c r="J91" s="12" t="s">
        <v>3771</v>
      </c>
      <c r="K91" s="12">
        <v>115270.1951</v>
      </c>
      <c r="L91" s="12" t="s">
        <v>3946</v>
      </c>
    </row>
    <row r="92" spans="1:12" x14ac:dyDescent="0.3">
      <c r="A92" s="12" t="s">
        <v>3947</v>
      </c>
      <c r="B92" s="12">
        <v>2</v>
      </c>
      <c r="C92" s="12">
        <v>0</v>
      </c>
      <c r="D92" s="12">
        <v>7.4268000000000001</v>
      </c>
      <c r="E92" s="6"/>
      <c r="F92" s="6"/>
      <c r="G92" s="6"/>
      <c r="H92" s="6"/>
      <c r="I92" s="12" t="s">
        <v>3771</v>
      </c>
      <c r="J92" s="12" t="s">
        <v>3771</v>
      </c>
      <c r="K92" s="12">
        <v>139185.9566</v>
      </c>
      <c r="L92" s="12" t="s">
        <v>3948</v>
      </c>
    </row>
    <row r="93" spans="1:12" x14ac:dyDescent="0.3">
      <c r="A93" s="12" t="s">
        <v>3949</v>
      </c>
      <c r="B93" s="12">
        <v>1</v>
      </c>
      <c r="C93" s="12">
        <v>0</v>
      </c>
      <c r="D93" s="12">
        <v>5.0643000000000002</v>
      </c>
      <c r="E93" s="6"/>
      <c r="F93" s="6"/>
      <c r="G93" s="6"/>
      <c r="H93" s="6"/>
      <c r="I93" s="12" t="s">
        <v>3771</v>
      </c>
      <c r="J93" s="12" t="s">
        <v>3771</v>
      </c>
      <c r="K93" s="12">
        <v>93225.463000000003</v>
      </c>
      <c r="L93" s="12" t="s">
        <v>3950</v>
      </c>
    </row>
    <row r="94" spans="1:12" x14ac:dyDescent="0.3">
      <c r="A94" s="12" t="s">
        <v>3951</v>
      </c>
      <c r="B94" s="12">
        <v>5</v>
      </c>
      <c r="C94" s="12">
        <v>0</v>
      </c>
      <c r="D94" s="12">
        <v>21.1632</v>
      </c>
      <c r="E94" s="6"/>
      <c r="F94" s="6"/>
      <c r="G94" s="6"/>
      <c r="H94" s="6"/>
      <c r="I94" s="12" t="s">
        <v>3771</v>
      </c>
      <c r="J94" s="12" t="s">
        <v>3771</v>
      </c>
      <c r="K94" s="12">
        <v>166701.9417</v>
      </c>
      <c r="L94" s="12" t="s">
        <v>3952</v>
      </c>
    </row>
    <row r="95" spans="1:12" x14ac:dyDescent="0.3">
      <c r="A95" s="12" t="s">
        <v>3953</v>
      </c>
      <c r="B95" s="12">
        <v>2</v>
      </c>
      <c r="C95" s="12">
        <v>0</v>
      </c>
      <c r="D95" s="12">
        <v>8.7764000000000006</v>
      </c>
      <c r="E95" s="6"/>
      <c r="F95" s="6"/>
      <c r="G95" s="6"/>
      <c r="H95" s="6"/>
      <c r="I95" s="12" t="s">
        <v>3771</v>
      </c>
      <c r="J95" s="12" t="s">
        <v>3771</v>
      </c>
      <c r="K95" s="12">
        <v>208877.36559999999</v>
      </c>
      <c r="L95" s="12" t="s">
        <v>3954</v>
      </c>
    </row>
    <row r="96" spans="1:12" x14ac:dyDescent="0.3">
      <c r="A96" s="12" t="s">
        <v>3955</v>
      </c>
      <c r="B96" s="12">
        <v>2</v>
      </c>
      <c r="C96" s="12">
        <v>0</v>
      </c>
      <c r="D96" s="12">
        <v>9.1347000000000005</v>
      </c>
      <c r="E96" s="6"/>
      <c r="F96" s="6"/>
      <c r="G96" s="6"/>
      <c r="H96" s="6"/>
      <c r="I96" s="12" t="s">
        <v>3771</v>
      </c>
      <c r="J96" s="12" t="s">
        <v>3771</v>
      </c>
      <c r="K96" s="12">
        <v>51568.394200000002</v>
      </c>
      <c r="L96" s="12" t="s">
        <v>3956</v>
      </c>
    </row>
    <row r="97" spans="1:12" x14ac:dyDescent="0.3">
      <c r="A97" s="12" t="s">
        <v>3957</v>
      </c>
      <c r="B97" s="12">
        <v>9</v>
      </c>
      <c r="C97" s="12">
        <v>0</v>
      </c>
      <c r="D97" s="12">
        <v>44.972099999999998</v>
      </c>
      <c r="E97" s="6"/>
      <c r="F97" s="6"/>
      <c r="G97" s="6"/>
      <c r="H97" s="6"/>
      <c r="I97" s="12" t="s">
        <v>3771</v>
      </c>
      <c r="J97" s="12" t="s">
        <v>3771</v>
      </c>
      <c r="K97" s="12">
        <v>282522.80540000001</v>
      </c>
      <c r="L97" s="12" t="s">
        <v>3958</v>
      </c>
    </row>
    <row r="98" spans="1:12" x14ac:dyDescent="0.3">
      <c r="A98" s="12" t="s">
        <v>3959</v>
      </c>
      <c r="B98" s="12">
        <v>2</v>
      </c>
      <c r="C98" s="12">
        <v>0</v>
      </c>
      <c r="D98" s="12">
        <v>8.6132000000000009</v>
      </c>
      <c r="E98" s="6"/>
      <c r="F98" s="6"/>
      <c r="G98" s="6"/>
      <c r="H98" s="6"/>
      <c r="I98" s="12" t="s">
        <v>3771</v>
      </c>
      <c r="J98" s="12" t="s">
        <v>3771</v>
      </c>
      <c r="K98" s="12">
        <v>97019.416800000006</v>
      </c>
      <c r="L98" s="12" t="s">
        <v>3960</v>
      </c>
    </row>
    <row r="99" spans="1:12" x14ac:dyDescent="0.3">
      <c r="A99" s="12" t="s">
        <v>3961</v>
      </c>
      <c r="B99" s="12">
        <v>1</v>
      </c>
      <c r="C99" s="12">
        <v>0</v>
      </c>
      <c r="D99" s="12">
        <v>4.7481</v>
      </c>
      <c r="E99" s="6"/>
      <c r="F99" s="6"/>
      <c r="G99" s="6"/>
      <c r="H99" s="6"/>
      <c r="I99" s="12" t="s">
        <v>3771</v>
      </c>
      <c r="J99" s="12" t="s">
        <v>3771</v>
      </c>
      <c r="K99" s="12">
        <v>51777.4948</v>
      </c>
      <c r="L99" s="12" t="s">
        <v>3962</v>
      </c>
    </row>
    <row r="100" spans="1:12" x14ac:dyDescent="0.3">
      <c r="A100" s="12" t="s">
        <v>3963</v>
      </c>
      <c r="B100" s="12">
        <v>3</v>
      </c>
      <c r="C100" s="12">
        <v>0</v>
      </c>
      <c r="D100" s="12">
        <v>13.323</v>
      </c>
      <c r="E100" s="6"/>
      <c r="F100" s="6"/>
      <c r="G100" s="6"/>
      <c r="H100" s="6"/>
      <c r="I100" s="12" t="s">
        <v>3771</v>
      </c>
      <c r="J100" s="12" t="s">
        <v>3771</v>
      </c>
      <c r="K100" s="12">
        <v>155468.73540000001</v>
      </c>
      <c r="L100" s="12" t="s">
        <v>3964</v>
      </c>
    </row>
    <row r="101" spans="1:12" x14ac:dyDescent="0.3">
      <c r="A101" s="12" t="s">
        <v>3965</v>
      </c>
      <c r="B101" s="12">
        <v>7</v>
      </c>
      <c r="C101" s="12">
        <v>0</v>
      </c>
      <c r="D101" s="12">
        <v>26.1</v>
      </c>
      <c r="E101" s="6"/>
      <c r="F101" s="6"/>
      <c r="G101" s="6"/>
      <c r="H101" s="6"/>
      <c r="I101" s="12" t="s">
        <v>3771</v>
      </c>
      <c r="J101" s="12" t="s">
        <v>3771</v>
      </c>
      <c r="K101" s="12">
        <v>130360.0036</v>
      </c>
      <c r="L101" s="12" t="s">
        <v>3966</v>
      </c>
    </row>
    <row r="102" spans="1:12" x14ac:dyDescent="0.3">
      <c r="A102" s="12" t="s">
        <v>3967</v>
      </c>
      <c r="B102" s="12">
        <v>1</v>
      </c>
      <c r="C102" s="12">
        <v>0</v>
      </c>
      <c r="D102" s="12">
        <v>4.2305999999999999</v>
      </c>
      <c r="E102" s="6"/>
      <c r="F102" s="6"/>
      <c r="G102" s="6"/>
      <c r="H102" s="6"/>
      <c r="I102" s="12" t="s">
        <v>3771</v>
      </c>
      <c r="J102" s="12" t="s">
        <v>3771</v>
      </c>
      <c r="K102" s="12">
        <v>50760.504099999998</v>
      </c>
      <c r="L102" s="12" t="s">
        <v>3968</v>
      </c>
    </row>
    <row r="103" spans="1:12" x14ac:dyDescent="0.3">
      <c r="A103" s="12" t="s">
        <v>3969</v>
      </c>
      <c r="B103" s="12">
        <v>6</v>
      </c>
      <c r="C103" s="12">
        <v>0</v>
      </c>
      <c r="D103" s="12">
        <v>26.858699999999999</v>
      </c>
      <c r="E103" s="6"/>
      <c r="F103" s="6"/>
      <c r="G103" s="6"/>
      <c r="H103" s="6"/>
      <c r="I103" s="12" t="s">
        <v>3771</v>
      </c>
      <c r="J103" s="12" t="s">
        <v>3771</v>
      </c>
      <c r="K103" s="12">
        <v>186021.30470000001</v>
      </c>
      <c r="L103" s="12" t="s">
        <v>3970</v>
      </c>
    </row>
    <row r="104" spans="1:12" x14ac:dyDescent="0.3">
      <c r="A104" s="12" t="s">
        <v>3971</v>
      </c>
      <c r="B104" s="12">
        <v>3</v>
      </c>
      <c r="C104" s="12">
        <v>0</v>
      </c>
      <c r="D104" s="12">
        <v>12.7967</v>
      </c>
      <c r="E104" s="6"/>
      <c r="F104" s="6"/>
      <c r="G104" s="6"/>
      <c r="H104" s="6"/>
      <c r="I104" s="12" t="s">
        <v>3771</v>
      </c>
      <c r="J104" s="12" t="s">
        <v>3771</v>
      </c>
      <c r="K104" s="12">
        <v>65596.062999999995</v>
      </c>
      <c r="L104" s="12" t="s">
        <v>3972</v>
      </c>
    </row>
    <row r="105" spans="1:12" x14ac:dyDescent="0.3">
      <c r="A105" s="12" t="s">
        <v>3973</v>
      </c>
      <c r="B105" s="12">
        <v>5</v>
      </c>
      <c r="C105" s="12">
        <v>0</v>
      </c>
      <c r="D105" s="12">
        <v>23.625499999999999</v>
      </c>
      <c r="E105" s="6"/>
      <c r="F105" s="6"/>
      <c r="G105" s="6"/>
      <c r="H105" s="6"/>
      <c r="I105" s="12" t="s">
        <v>3771</v>
      </c>
      <c r="J105" s="12" t="s">
        <v>3771</v>
      </c>
      <c r="K105" s="12">
        <v>225670.89290000001</v>
      </c>
      <c r="L105" s="12" t="s">
        <v>3207</v>
      </c>
    </row>
    <row r="106" spans="1:12" x14ac:dyDescent="0.3">
      <c r="A106" s="12" t="s">
        <v>3974</v>
      </c>
      <c r="B106" s="12">
        <v>2</v>
      </c>
      <c r="C106" s="12">
        <v>0</v>
      </c>
      <c r="D106" s="12">
        <v>9.0090000000000003</v>
      </c>
      <c r="E106" s="6"/>
      <c r="F106" s="6"/>
      <c r="G106" s="6"/>
      <c r="H106" s="6"/>
      <c r="I106" s="12" t="s">
        <v>3771</v>
      </c>
      <c r="J106" s="12" t="s">
        <v>3771</v>
      </c>
      <c r="K106" s="12">
        <v>85446.504100000006</v>
      </c>
      <c r="L106" s="12" t="s">
        <v>3975</v>
      </c>
    </row>
    <row r="107" spans="1:12" x14ac:dyDescent="0.3">
      <c r="A107" s="12" t="s">
        <v>3976</v>
      </c>
      <c r="B107" s="12">
        <v>6</v>
      </c>
      <c r="C107" s="12">
        <v>0</v>
      </c>
      <c r="D107" s="12">
        <v>22.004100000000001</v>
      </c>
      <c r="E107" s="6"/>
      <c r="F107" s="6"/>
      <c r="G107" s="6"/>
      <c r="H107" s="6"/>
      <c r="I107" s="12" t="s">
        <v>3771</v>
      </c>
      <c r="J107" s="12" t="s">
        <v>3771</v>
      </c>
      <c r="K107" s="12">
        <v>199230.43659999999</v>
      </c>
      <c r="L107" s="12" t="s">
        <v>3977</v>
      </c>
    </row>
    <row r="108" spans="1:12" x14ac:dyDescent="0.3">
      <c r="A108" s="12" t="s">
        <v>3978</v>
      </c>
      <c r="B108" s="12">
        <v>3</v>
      </c>
      <c r="C108" s="12">
        <v>0</v>
      </c>
      <c r="D108" s="12">
        <v>13.683400000000001</v>
      </c>
      <c r="E108" s="6"/>
      <c r="F108" s="6"/>
      <c r="G108" s="6"/>
      <c r="H108" s="6"/>
      <c r="I108" s="12" t="s">
        <v>3771</v>
      </c>
      <c r="J108" s="12" t="s">
        <v>3771</v>
      </c>
      <c r="K108" s="12">
        <v>181104.68220000001</v>
      </c>
      <c r="L108" s="12" t="s">
        <v>3979</v>
      </c>
    </row>
    <row r="109" spans="1:12" x14ac:dyDescent="0.3">
      <c r="A109" s="12" t="s">
        <v>3980</v>
      </c>
      <c r="B109" s="12">
        <v>3</v>
      </c>
      <c r="C109" s="12">
        <v>0</v>
      </c>
      <c r="D109" s="12">
        <v>10.2743</v>
      </c>
      <c r="E109" s="6"/>
      <c r="F109" s="6"/>
      <c r="G109" s="6"/>
      <c r="H109" s="6"/>
      <c r="I109" s="12" t="s">
        <v>3771</v>
      </c>
      <c r="J109" s="12" t="s">
        <v>3771</v>
      </c>
      <c r="K109" s="12">
        <v>130328.53109999999</v>
      </c>
      <c r="L109" s="12" t="s">
        <v>3981</v>
      </c>
    </row>
    <row r="110" spans="1:12" x14ac:dyDescent="0.3">
      <c r="A110" s="12" t="s">
        <v>3982</v>
      </c>
      <c r="B110" s="12">
        <v>1</v>
      </c>
      <c r="C110" s="12">
        <v>0</v>
      </c>
      <c r="D110" s="12">
        <v>4.8367000000000004</v>
      </c>
      <c r="E110" s="6"/>
      <c r="F110" s="6"/>
      <c r="G110" s="6"/>
      <c r="H110" s="6"/>
      <c r="I110" s="12" t="s">
        <v>3771</v>
      </c>
      <c r="J110" s="12" t="s">
        <v>3771</v>
      </c>
      <c r="K110" s="12">
        <v>33537.119599999998</v>
      </c>
      <c r="L110" s="12" t="s">
        <v>3983</v>
      </c>
    </row>
    <row r="111" spans="1:12" x14ac:dyDescent="0.3">
      <c r="A111" s="12" t="s">
        <v>3984</v>
      </c>
      <c r="B111" s="12">
        <v>4</v>
      </c>
      <c r="C111" s="12">
        <v>0</v>
      </c>
      <c r="D111" s="12">
        <v>16.151199999999999</v>
      </c>
      <c r="E111" s="6"/>
      <c r="F111" s="6"/>
      <c r="G111" s="6"/>
      <c r="H111" s="6"/>
      <c r="I111" s="12" t="s">
        <v>3771</v>
      </c>
      <c r="J111" s="12" t="s">
        <v>3771</v>
      </c>
      <c r="K111" s="12">
        <v>106737.02250000001</v>
      </c>
      <c r="L111" s="12" t="s">
        <v>3985</v>
      </c>
    </row>
    <row r="112" spans="1:12" x14ac:dyDescent="0.3">
      <c r="A112" s="12" t="s">
        <v>3986</v>
      </c>
      <c r="B112" s="12">
        <v>1</v>
      </c>
      <c r="C112" s="12">
        <v>0</v>
      </c>
      <c r="D112" s="12">
        <v>6.5647000000000002</v>
      </c>
      <c r="E112" s="6"/>
      <c r="F112" s="6"/>
      <c r="G112" s="6"/>
      <c r="H112" s="6"/>
      <c r="I112" s="12" t="s">
        <v>3771</v>
      </c>
      <c r="J112" s="12" t="s">
        <v>3771</v>
      </c>
      <c r="K112" s="12">
        <v>7665.0320000000002</v>
      </c>
      <c r="L112" s="12" t="s">
        <v>3987</v>
      </c>
    </row>
    <row r="113" spans="1:12" x14ac:dyDescent="0.3">
      <c r="A113" s="12" t="s">
        <v>3988</v>
      </c>
      <c r="B113" s="12">
        <v>6</v>
      </c>
      <c r="C113" s="12">
        <v>0</v>
      </c>
      <c r="D113" s="12">
        <v>34.5242</v>
      </c>
      <c r="E113" s="6"/>
      <c r="F113" s="6"/>
      <c r="G113" s="6"/>
      <c r="H113" s="6"/>
      <c r="I113" s="12" t="s">
        <v>3771</v>
      </c>
      <c r="J113" s="12" t="s">
        <v>3771</v>
      </c>
      <c r="K113" s="12">
        <v>77070.971099999995</v>
      </c>
      <c r="L113" s="12" t="s">
        <v>454</v>
      </c>
    </row>
    <row r="114" spans="1:12" x14ac:dyDescent="0.3">
      <c r="A114" s="12" t="s">
        <v>3989</v>
      </c>
      <c r="B114" s="12">
        <v>2</v>
      </c>
      <c r="C114" s="12">
        <v>0</v>
      </c>
      <c r="D114" s="12">
        <v>8.2710000000000008</v>
      </c>
      <c r="E114" s="6"/>
      <c r="F114" s="6"/>
      <c r="G114" s="6"/>
      <c r="H114" s="6"/>
      <c r="I114" s="12" t="s">
        <v>3771</v>
      </c>
      <c r="J114" s="12" t="s">
        <v>3771</v>
      </c>
      <c r="K114" s="12">
        <v>120105.80469999999</v>
      </c>
      <c r="L114" s="12" t="s">
        <v>3990</v>
      </c>
    </row>
    <row r="115" spans="1:12" x14ac:dyDescent="0.3">
      <c r="A115" s="12" t="s">
        <v>3991</v>
      </c>
      <c r="B115" s="12">
        <v>2</v>
      </c>
      <c r="C115" s="12">
        <v>0</v>
      </c>
      <c r="D115" s="12">
        <v>8.1334999999999997</v>
      </c>
      <c r="E115" s="6"/>
      <c r="F115" s="6"/>
      <c r="G115" s="6"/>
      <c r="H115" s="6"/>
      <c r="I115" s="12" t="s">
        <v>3771</v>
      </c>
      <c r="J115" s="12" t="s">
        <v>3771</v>
      </c>
      <c r="K115" s="12">
        <v>46786.332999999999</v>
      </c>
      <c r="L115" s="12" t="s">
        <v>3992</v>
      </c>
    </row>
    <row r="116" spans="1:12" x14ac:dyDescent="0.3">
      <c r="A116" s="12" t="s">
        <v>3993</v>
      </c>
      <c r="B116" s="12">
        <v>1</v>
      </c>
      <c r="C116" s="12">
        <v>0</v>
      </c>
      <c r="D116" s="12">
        <v>5.6859999999999999</v>
      </c>
      <c r="E116" s="6"/>
      <c r="F116" s="6"/>
      <c r="G116" s="6"/>
      <c r="H116" s="6"/>
      <c r="I116" s="12" t="s">
        <v>3771</v>
      </c>
      <c r="J116" s="12" t="s">
        <v>3771</v>
      </c>
      <c r="K116" s="12">
        <v>14640.7934</v>
      </c>
      <c r="L116" s="12" t="s">
        <v>3994</v>
      </c>
    </row>
    <row r="117" spans="1:12" x14ac:dyDescent="0.3">
      <c r="A117" s="12" t="s">
        <v>3995</v>
      </c>
      <c r="B117" s="12">
        <v>2</v>
      </c>
      <c r="C117" s="12">
        <v>0</v>
      </c>
      <c r="D117" s="12">
        <v>7.8268000000000004</v>
      </c>
      <c r="E117" s="6"/>
      <c r="F117" s="6"/>
      <c r="G117" s="6"/>
      <c r="H117" s="6"/>
      <c r="I117" s="12" t="s">
        <v>3771</v>
      </c>
      <c r="J117" s="12" t="s">
        <v>3771</v>
      </c>
      <c r="K117" s="12">
        <v>101436.4584</v>
      </c>
      <c r="L117" s="12" t="s">
        <v>3996</v>
      </c>
    </row>
    <row r="118" spans="1:12" x14ac:dyDescent="0.3">
      <c r="A118" s="12" t="s">
        <v>3997</v>
      </c>
      <c r="B118" s="12">
        <v>2</v>
      </c>
      <c r="C118" s="12">
        <v>0</v>
      </c>
      <c r="D118" s="12">
        <v>18.324200000000001</v>
      </c>
      <c r="E118" s="6"/>
      <c r="F118" s="6"/>
      <c r="G118" s="6"/>
      <c r="H118" s="6"/>
      <c r="I118" s="12" t="s">
        <v>3771</v>
      </c>
      <c r="J118" s="12" t="s">
        <v>3771</v>
      </c>
      <c r="K118" s="12">
        <v>229873.94839999999</v>
      </c>
      <c r="L118" s="12" t="s">
        <v>3998</v>
      </c>
    </row>
    <row r="119" spans="1:12" x14ac:dyDescent="0.3">
      <c r="A119" s="12" t="s">
        <v>3999</v>
      </c>
      <c r="B119" s="12">
        <v>2</v>
      </c>
      <c r="C119" s="12">
        <v>0</v>
      </c>
      <c r="D119" s="12">
        <v>7.1287000000000003</v>
      </c>
      <c r="E119" s="6"/>
      <c r="F119" s="6"/>
      <c r="G119" s="6"/>
      <c r="H119" s="6"/>
      <c r="I119" s="12" t="s">
        <v>3771</v>
      </c>
      <c r="J119" s="12" t="s">
        <v>3771</v>
      </c>
      <c r="K119" s="12">
        <v>126615.2031</v>
      </c>
      <c r="L119" s="12" t="s">
        <v>4000</v>
      </c>
    </row>
    <row r="120" spans="1:12" x14ac:dyDescent="0.3">
      <c r="A120" s="12" t="s">
        <v>4001</v>
      </c>
      <c r="B120" s="12">
        <v>1</v>
      </c>
      <c r="C120" s="12">
        <v>0</v>
      </c>
      <c r="D120" s="12">
        <v>4.7945000000000002</v>
      </c>
      <c r="E120" s="6"/>
      <c r="F120" s="6"/>
      <c r="G120" s="6"/>
      <c r="H120" s="6"/>
      <c r="I120" s="12" t="s">
        <v>3771</v>
      </c>
      <c r="J120" s="12" t="s">
        <v>3771</v>
      </c>
      <c r="K120" s="12">
        <v>29678.543900000001</v>
      </c>
      <c r="L120" s="12" t="s">
        <v>4002</v>
      </c>
    </row>
    <row r="121" spans="1:12" x14ac:dyDescent="0.3">
      <c r="A121" s="12" t="s">
        <v>4003</v>
      </c>
      <c r="B121" s="12">
        <v>1</v>
      </c>
      <c r="C121" s="12">
        <v>0</v>
      </c>
      <c r="D121" s="12">
        <v>4.5148000000000001</v>
      </c>
      <c r="E121" s="6"/>
      <c r="F121" s="6"/>
      <c r="G121" s="6"/>
      <c r="H121" s="6"/>
      <c r="I121" s="12" t="s">
        <v>3771</v>
      </c>
      <c r="J121" s="12" t="s">
        <v>3771</v>
      </c>
      <c r="K121" s="12">
        <v>76897.163</v>
      </c>
      <c r="L121" s="12" t="s">
        <v>4004</v>
      </c>
    </row>
    <row r="122" spans="1:12" x14ac:dyDescent="0.3">
      <c r="A122" s="12" t="s">
        <v>4005</v>
      </c>
      <c r="B122" s="12">
        <v>5</v>
      </c>
      <c r="C122" s="12">
        <v>0</v>
      </c>
      <c r="D122" s="12">
        <v>23.470700000000001</v>
      </c>
      <c r="E122" s="6"/>
      <c r="F122" s="6"/>
      <c r="G122" s="6"/>
      <c r="H122" s="6"/>
      <c r="I122" s="12" t="s">
        <v>3771</v>
      </c>
      <c r="J122" s="12" t="s">
        <v>3771</v>
      </c>
      <c r="K122" s="12">
        <v>143854.18100000001</v>
      </c>
      <c r="L122" s="12" t="s">
        <v>4006</v>
      </c>
    </row>
    <row r="123" spans="1:12" x14ac:dyDescent="0.3">
      <c r="A123" s="12" t="s">
        <v>4007</v>
      </c>
      <c r="B123" s="12">
        <v>2</v>
      </c>
      <c r="C123" s="12">
        <v>0</v>
      </c>
      <c r="D123" s="12">
        <v>8.7441999999999993</v>
      </c>
      <c r="E123" s="6"/>
      <c r="F123" s="6"/>
      <c r="G123" s="6"/>
      <c r="H123" s="6"/>
      <c r="I123" s="12" t="s">
        <v>3771</v>
      </c>
      <c r="J123" s="12" t="s">
        <v>3771</v>
      </c>
      <c r="K123" s="12">
        <v>23272.8279</v>
      </c>
      <c r="L123" s="12" t="s">
        <v>4008</v>
      </c>
    </row>
    <row r="124" spans="1:12" x14ac:dyDescent="0.3">
      <c r="A124" s="12" t="s">
        <v>4009</v>
      </c>
      <c r="B124" s="12">
        <v>4</v>
      </c>
      <c r="C124" s="12">
        <v>0</v>
      </c>
      <c r="D124" s="12">
        <v>12.5716</v>
      </c>
      <c r="E124" s="6"/>
      <c r="F124" s="6"/>
      <c r="G124" s="6"/>
      <c r="H124" s="6"/>
      <c r="I124" s="12" t="s">
        <v>3771</v>
      </c>
      <c r="J124" s="12" t="s">
        <v>3771</v>
      </c>
      <c r="K124" s="12">
        <v>260880.1531</v>
      </c>
      <c r="L124" s="12" t="s">
        <v>4010</v>
      </c>
    </row>
    <row r="125" spans="1:12" x14ac:dyDescent="0.3">
      <c r="A125" s="12" t="s">
        <v>4011</v>
      </c>
      <c r="B125" s="12">
        <v>3</v>
      </c>
      <c r="C125" s="12">
        <v>0</v>
      </c>
      <c r="D125" s="12">
        <v>15.3177</v>
      </c>
      <c r="E125" s="6"/>
      <c r="F125" s="6"/>
      <c r="G125" s="6"/>
      <c r="H125" s="6"/>
      <c r="I125" s="12" t="s">
        <v>3771</v>
      </c>
      <c r="J125" s="12" t="s">
        <v>3771</v>
      </c>
      <c r="K125" s="12">
        <v>128895.1675</v>
      </c>
      <c r="L125" s="12" t="s">
        <v>4012</v>
      </c>
    </row>
    <row r="126" spans="1:12" x14ac:dyDescent="0.3">
      <c r="A126" s="12" t="s">
        <v>4013</v>
      </c>
      <c r="B126" s="12">
        <v>1</v>
      </c>
      <c r="C126" s="12">
        <v>0</v>
      </c>
      <c r="D126" s="12">
        <v>5.0190000000000001</v>
      </c>
      <c r="E126" s="6"/>
      <c r="F126" s="6"/>
      <c r="G126" s="6"/>
      <c r="H126" s="6"/>
      <c r="I126" s="12" t="s">
        <v>3771</v>
      </c>
      <c r="J126" s="12" t="s">
        <v>3771</v>
      </c>
      <c r="K126" s="12">
        <v>48309.452599999997</v>
      </c>
      <c r="L126" s="12" t="s">
        <v>4014</v>
      </c>
    </row>
    <row r="127" spans="1:12" x14ac:dyDescent="0.3">
      <c r="A127" s="12" t="s">
        <v>4015</v>
      </c>
      <c r="B127" s="12">
        <v>1</v>
      </c>
      <c r="C127" s="12">
        <v>0</v>
      </c>
      <c r="D127" s="12">
        <v>6.8196000000000003</v>
      </c>
      <c r="E127" s="6"/>
      <c r="F127" s="6"/>
      <c r="G127" s="6"/>
      <c r="H127" s="6"/>
      <c r="I127" s="12" t="s">
        <v>3771</v>
      </c>
      <c r="J127" s="12" t="s">
        <v>3771</v>
      </c>
      <c r="K127" s="12">
        <v>9132.3889999999992</v>
      </c>
      <c r="L127" s="12" t="s">
        <v>4016</v>
      </c>
    </row>
    <row r="128" spans="1:12" x14ac:dyDescent="0.3">
      <c r="A128" s="12" t="s">
        <v>4017</v>
      </c>
      <c r="B128" s="12">
        <v>2</v>
      </c>
      <c r="C128" s="12">
        <v>0</v>
      </c>
      <c r="D128" s="12">
        <v>10.1218</v>
      </c>
      <c r="E128" s="6"/>
      <c r="F128" s="6"/>
      <c r="G128" s="6"/>
      <c r="H128" s="6"/>
      <c r="I128" s="12" t="s">
        <v>3771</v>
      </c>
      <c r="J128" s="12" t="s">
        <v>3771</v>
      </c>
      <c r="K128" s="12">
        <v>76034.966199999995</v>
      </c>
      <c r="L128" s="12" t="s">
        <v>4018</v>
      </c>
    </row>
    <row r="129" spans="1:12" x14ac:dyDescent="0.3">
      <c r="A129" s="12" t="s">
        <v>4019</v>
      </c>
      <c r="B129" s="12">
        <v>1</v>
      </c>
      <c r="C129" s="12">
        <v>0</v>
      </c>
      <c r="D129" s="12">
        <v>3.1419000000000001</v>
      </c>
      <c r="E129" s="6"/>
      <c r="F129" s="6"/>
      <c r="G129" s="6"/>
      <c r="H129" s="6"/>
      <c r="I129" s="12" t="s">
        <v>3771</v>
      </c>
      <c r="J129" s="12" t="s">
        <v>3771</v>
      </c>
      <c r="K129" s="12">
        <v>124648.4679</v>
      </c>
      <c r="L129" s="12" t="s">
        <v>4020</v>
      </c>
    </row>
    <row r="130" spans="1:12" x14ac:dyDescent="0.3">
      <c r="A130" s="12" t="s">
        <v>4021</v>
      </c>
      <c r="B130" s="12">
        <v>3</v>
      </c>
      <c r="C130" s="12">
        <v>0</v>
      </c>
      <c r="D130" s="12">
        <v>12.643800000000001</v>
      </c>
      <c r="E130" s="6"/>
      <c r="F130" s="6"/>
      <c r="G130" s="6"/>
      <c r="H130" s="6"/>
      <c r="I130" s="12" t="s">
        <v>3771</v>
      </c>
      <c r="J130" s="12" t="s">
        <v>3771</v>
      </c>
      <c r="K130" s="12">
        <v>117926.6744</v>
      </c>
      <c r="L130" s="12" t="s">
        <v>4022</v>
      </c>
    </row>
    <row r="131" spans="1:12" x14ac:dyDescent="0.3">
      <c r="A131" s="12" t="s">
        <v>4023</v>
      </c>
      <c r="B131" s="12">
        <v>1</v>
      </c>
      <c r="C131" s="12">
        <v>0</v>
      </c>
      <c r="D131" s="12">
        <v>4.8490000000000002</v>
      </c>
      <c r="E131" s="6"/>
      <c r="F131" s="6"/>
      <c r="G131" s="6"/>
      <c r="H131" s="6"/>
      <c r="I131" s="12" t="s">
        <v>3771</v>
      </c>
      <c r="J131" s="12" t="s">
        <v>3771</v>
      </c>
      <c r="K131" s="12">
        <v>87604.678899999999</v>
      </c>
      <c r="L131" s="12" t="s">
        <v>4024</v>
      </c>
    </row>
    <row r="132" spans="1:12" x14ac:dyDescent="0.3">
      <c r="A132" s="12" t="s">
        <v>4025</v>
      </c>
      <c r="B132" s="12">
        <v>2</v>
      </c>
      <c r="C132" s="12">
        <v>0</v>
      </c>
      <c r="D132" s="12">
        <v>8.9339999999999993</v>
      </c>
      <c r="E132" s="6"/>
      <c r="F132" s="6"/>
      <c r="G132" s="6"/>
      <c r="H132" s="6"/>
      <c r="I132" s="12" t="s">
        <v>3771</v>
      </c>
      <c r="J132" s="12" t="s">
        <v>3771</v>
      </c>
      <c r="K132" s="12">
        <v>93093.802299999996</v>
      </c>
      <c r="L132" s="12" t="s">
        <v>4026</v>
      </c>
    </row>
    <row r="133" spans="1:12" x14ac:dyDescent="0.3">
      <c r="A133" s="12" t="s">
        <v>4027</v>
      </c>
      <c r="B133" s="12">
        <v>5</v>
      </c>
      <c r="C133" s="12">
        <v>0</v>
      </c>
      <c r="D133" s="12">
        <v>33.753700000000002</v>
      </c>
      <c r="E133" s="6"/>
      <c r="F133" s="6"/>
      <c r="G133" s="6"/>
      <c r="H133" s="6"/>
      <c r="I133" s="12" t="s">
        <v>3771</v>
      </c>
      <c r="J133" s="12" t="s">
        <v>3771</v>
      </c>
      <c r="K133" s="12">
        <v>104236.5582</v>
      </c>
      <c r="L133" s="12" t="s">
        <v>4028</v>
      </c>
    </row>
    <row r="134" spans="1:12" x14ac:dyDescent="0.3">
      <c r="A134" s="12" t="s">
        <v>4029</v>
      </c>
      <c r="B134" s="12">
        <v>5</v>
      </c>
      <c r="C134" s="12">
        <v>0</v>
      </c>
      <c r="D134" s="12">
        <v>24.92</v>
      </c>
      <c r="E134" s="6"/>
      <c r="F134" s="6"/>
      <c r="G134" s="6"/>
      <c r="H134" s="6"/>
      <c r="I134" s="12" t="s">
        <v>3771</v>
      </c>
      <c r="J134" s="12" t="s">
        <v>3771</v>
      </c>
      <c r="K134" s="12">
        <v>160789.77230000001</v>
      </c>
      <c r="L134" s="12" t="s">
        <v>4030</v>
      </c>
    </row>
    <row r="135" spans="1:12" x14ac:dyDescent="0.3">
      <c r="A135" s="12" t="s">
        <v>4031</v>
      </c>
      <c r="B135" s="12">
        <v>3</v>
      </c>
      <c r="C135" s="12">
        <v>0</v>
      </c>
      <c r="D135" s="12">
        <v>11.9108</v>
      </c>
      <c r="E135" s="6"/>
      <c r="F135" s="6"/>
      <c r="G135" s="6"/>
      <c r="H135" s="6"/>
      <c r="I135" s="12" t="s">
        <v>3771</v>
      </c>
      <c r="J135" s="12" t="s">
        <v>3771</v>
      </c>
      <c r="K135" s="12">
        <v>222779.23850000001</v>
      </c>
      <c r="L135" s="12" t="s">
        <v>4032</v>
      </c>
    </row>
    <row r="136" spans="1:12" x14ac:dyDescent="0.3">
      <c r="A136" s="12" t="s">
        <v>4033</v>
      </c>
      <c r="B136" s="12">
        <v>3</v>
      </c>
      <c r="C136" s="12">
        <v>0</v>
      </c>
      <c r="D136" s="12">
        <v>16.470400000000001</v>
      </c>
      <c r="E136" s="6"/>
      <c r="F136" s="6"/>
      <c r="G136" s="6"/>
      <c r="H136" s="6"/>
      <c r="I136" s="12" t="s">
        <v>3771</v>
      </c>
      <c r="J136" s="12" t="s">
        <v>3771</v>
      </c>
      <c r="K136" s="12">
        <v>127564.3281</v>
      </c>
      <c r="L136" s="12" t="s">
        <v>4034</v>
      </c>
    </row>
    <row r="137" spans="1:12" x14ac:dyDescent="0.3">
      <c r="A137" s="12" t="s">
        <v>4035</v>
      </c>
      <c r="B137" s="12">
        <v>7</v>
      </c>
      <c r="C137" s="12">
        <v>0</v>
      </c>
      <c r="D137" s="12">
        <v>36.193800000000003</v>
      </c>
      <c r="E137" s="6"/>
      <c r="F137" s="6"/>
      <c r="G137" s="6"/>
      <c r="H137" s="6"/>
      <c r="I137" s="12" t="s">
        <v>3771</v>
      </c>
      <c r="J137" s="12" t="s">
        <v>3771</v>
      </c>
      <c r="K137" s="12">
        <v>261405.87229999999</v>
      </c>
      <c r="L137" s="12" t="s">
        <v>4036</v>
      </c>
    </row>
    <row r="138" spans="1:12" x14ac:dyDescent="0.3">
      <c r="A138" s="12" t="s">
        <v>4037</v>
      </c>
      <c r="B138" s="12">
        <v>2</v>
      </c>
      <c r="C138" s="12">
        <v>0</v>
      </c>
      <c r="D138" s="12">
        <v>11.401300000000001</v>
      </c>
      <c r="E138" s="6"/>
      <c r="F138" s="6"/>
      <c r="G138" s="6"/>
      <c r="H138" s="6"/>
      <c r="I138" s="12" t="s">
        <v>3771</v>
      </c>
      <c r="J138" s="12" t="s">
        <v>3771</v>
      </c>
      <c r="K138" s="12">
        <v>50148.2258</v>
      </c>
      <c r="L138" s="12" t="s">
        <v>4038</v>
      </c>
    </row>
    <row r="139" spans="1:12" x14ac:dyDescent="0.3">
      <c r="A139" s="12" t="s">
        <v>4039</v>
      </c>
      <c r="B139" s="12">
        <v>1</v>
      </c>
      <c r="C139" s="12">
        <v>0</v>
      </c>
      <c r="D139" s="12">
        <v>3.7663000000000002</v>
      </c>
      <c r="E139" s="6"/>
      <c r="F139" s="6"/>
      <c r="G139" s="6"/>
      <c r="H139" s="6"/>
      <c r="I139" s="12" t="s">
        <v>3771</v>
      </c>
      <c r="J139" s="12" t="s">
        <v>3771</v>
      </c>
      <c r="K139" s="12">
        <v>80590.844700000001</v>
      </c>
      <c r="L139" s="12" t="s">
        <v>4040</v>
      </c>
    </row>
    <row r="140" spans="1:12" x14ac:dyDescent="0.3">
      <c r="A140" s="12" t="s">
        <v>4041</v>
      </c>
      <c r="B140" s="12">
        <v>2</v>
      </c>
      <c r="C140" s="12">
        <v>0</v>
      </c>
      <c r="D140" s="12">
        <v>9.4837000000000007</v>
      </c>
      <c r="E140" s="6"/>
      <c r="F140" s="6"/>
      <c r="G140" s="6"/>
      <c r="H140" s="6"/>
      <c r="I140" s="12" t="s">
        <v>3771</v>
      </c>
      <c r="J140" s="12" t="s">
        <v>3771</v>
      </c>
      <c r="K140" s="12">
        <v>36546.356299999999</v>
      </c>
      <c r="L140" s="12" t="s">
        <v>454</v>
      </c>
    </row>
    <row r="141" spans="1:12" x14ac:dyDescent="0.3">
      <c r="A141" s="12" t="s">
        <v>4042</v>
      </c>
      <c r="B141" s="12">
        <v>3</v>
      </c>
      <c r="C141" s="12">
        <v>0</v>
      </c>
      <c r="D141" s="12">
        <v>17.9969</v>
      </c>
      <c r="E141" s="6"/>
      <c r="F141" s="6"/>
      <c r="G141" s="6"/>
      <c r="H141" s="6"/>
      <c r="I141" s="12" t="s">
        <v>3771</v>
      </c>
      <c r="J141" s="12" t="s">
        <v>3771</v>
      </c>
      <c r="K141" s="12">
        <v>109504.48450000001</v>
      </c>
      <c r="L141" s="12" t="s">
        <v>454</v>
      </c>
    </row>
    <row r="142" spans="1:12" x14ac:dyDescent="0.3">
      <c r="A142" s="12" t="s">
        <v>4043</v>
      </c>
      <c r="B142" s="12">
        <v>3</v>
      </c>
      <c r="C142" s="12">
        <v>0</v>
      </c>
      <c r="D142" s="12">
        <v>11.79</v>
      </c>
      <c r="E142" s="6"/>
      <c r="F142" s="6"/>
      <c r="G142" s="6"/>
      <c r="H142" s="6"/>
      <c r="I142" s="12" t="s">
        <v>3771</v>
      </c>
      <c r="J142" s="12" t="s">
        <v>3771</v>
      </c>
      <c r="K142" s="12">
        <v>53895.974800000004</v>
      </c>
      <c r="L142" s="12" t="s">
        <v>4044</v>
      </c>
    </row>
    <row r="143" spans="1:12" x14ac:dyDescent="0.3">
      <c r="A143" s="12" t="s">
        <v>4045</v>
      </c>
      <c r="B143" s="12">
        <v>3</v>
      </c>
      <c r="C143" s="12">
        <v>0</v>
      </c>
      <c r="D143" s="12">
        <v>13.398400000000001</v>
      </c>
      <c r="E143" s="6"/>
      <c r="F143" s="6"/>
      <c r="G143" s="6"/>
      <c r="H143" s="6"/>
      <c r="I143" s="12" t="s">
        <v>3771</v>
      </c>
      <c r="J143" s="12" t="s">
        <v>3771</v>
      </c>
      <c r="K143" s="12">
        <v>88323.2117</v>
      </c>
      <c r="L143" s="12" t="s">
        <v>4046</v>
      </c>
    </row>
    <row r="144" spans="1:12" x14ac:dyDescent="0.3">
      <c r="A144" s="12" t="s">
        <v>4047</v>
      </c>
      <c r="B144" s="12">
        <v>1</v>
      </c>
      <c r="C144" s="12">
        <v>0</v>
      </c>
      <c r="D144" s="12">
        <v>4.6067</v>
      </c>
      <c r="E144" s="6"/>
      <c r="F144" s="6"/>
      <c r="G144" s="6"/>
      <c r="H144" s="6"/>
      <c r="I144" s="12" t="s">
        <v>3771</v>
      </c>
      <c r="J144" s="12" t="s">
        <v>3771</v>
      </c>
      <c r="K144" s="12">
        <v>107107.7432</v>
      </c>
      <c r="L144" s="12" t="s">
        <v>4048</v>
      </c>
    </row>
    <row r="145" spans="1:12" x14ac:dyDescent="0.3">
      <c r="A145" s="12" t="s">
        <v>4049</v>
      </c>
      <c r="B145" s="12">
        <v>2</v>
      </c>
      <c r="C145" s="12">
        <v>0</v>
      </c>
      <c r="D145" s="12">
        <v>8.8039000000000005</v>
      </c>
      <c r="E145" s="6"/>
      <c r="F145" s="6"/>
      <c r="G145" s="6"/>
      <c r="H145" s="6"/>
      <c r="I145" s="12" t="s">
        <v>3771</v>
      </c>
      <c r="J145" s="12" t="s">
        <v>3771</v>
      </c>
      <c r="K145" s="12">
        <v>175157.98389999999</v>
      </c>
      <c r="L145" s="12" t="s">
        <v>4050</v>
      </c>
    </row>
    <row r="146" spans="1:12" x14ac:dyDescent="0.3">
      <c r="A146" s="12" t="s">
        <v>4051</v>
      </c>
      <c r="B146" s="12">
        <v>3</v>
      </c>
      <c r="C146" s="12">
        <v>0</v>
      </c>
      <c r="D146" s="12">
        <v>16.9999</v>
      </c>
      <c r="E146" s="6"/>
      <c r="F146" s="6"/>
      <c r="G146" s="6"/>
      <c r="H146" s="6"/>
      <c r="I146" s="12" t="s">
        <v>3771</v>
      </c>
      <c r="J146" s="12" t="s">
        <v>3771</v>
      </c>
      <c r="K146" s="12">
        <v>16330.660099999999</v>
      </c>
      <c r="L146" s="12" t="s">
        <v>4052</v>
      </c>
    </row>
    <row r="147" spans="1:12" x14ac:dyDescent="0.3">
      <c r="A147" s="12" t="s">
        <v>4053</v>
      </c>
      <c r="B147" s="12">
        <v>1</v>
      </c>
      <c r="C147" s="12">
        <v>0</v>
      </c>
      <c r="D147" s="12">
        <v>3.9281999999999999</v>
      </c>
      <c r="E147" s="6"/>
      <c r="F147" s="6"/>
      <c r="G147" s="6"/>
      <c r="H147" s="6"/>
      <c r="I147" s="12" t="s">
        <v>3771</v>
      </c>
      <c r="J147" s="12" t="s">
        <v>3771</v>
      </c>
      <c r="K147" s="12">
        <v>159795.47880000001</v>
      </c>
      <c r="L147" s="12" t="s">
        <v>4054</v>
      </c>
    </row>
    <row r="148" spans="1:12" x14ac:dyDescent="0.3">
      <c r="A148" s="12" t="s">
        <v>4055</v>
      </c>
      <c r="B148" s="12">
        <v>3</v>
      </c>
      <c r="C148" s="12">
        <v>0</v>
      </c>
      <c r="D148" s="12">
        <v>17.048100000000002</v>
      </c>
      <c r="E148" s="6"/>
      <c r="F148" s="6"/>
      <c r="G148" s="6"/>
      <c r="H148" s="6"/>
      <c r="I148" s="12" t="s">
        <v>3771</v>
      </c>
      <c r="J148" s="12" t="s">
        <v>3771</v>
      </c>
      <c r="K148" s="12">
        <v>97877.815499999997</v>
      </c>
      <c r="L148" s="12" t="s">
        <v>4056</v>
      </c>
    </row>
    <row r="149" spans="1:12" x14ac:dyDescent="0.3">
      <c r="A149" s="12" t="s">
        <v>4057</v>
      </c>
      <c r="B149" s="12">
        <v>1</v>
      </c>
      <c r="C149" s="12">
        <v>0</v>
      </c>
      <c r="D149" s="12">
        <v>11.392200000000001</v>
      </c>
      <c r="E149" s="6"/>
      <c r="F149" s="6"/>
      <c r="G149" s="6"/>
      <c r="H149" s="6"/>
      <c r="I149" s="12" t="s">
        <v>3771</v>
      </c>
      <c r="J149" s="12" t="s">
        <v>3771</v>
      </c>
      <c r="K149" s="12">
        <v>28393.255799999999</v>
      </c>
      <c r="L149" s="12" t="s">
        <v>4058</v>
      </c>
    </row>
    <row r="150" spans="1:12" x14ac:dyDescent="0.3">
      <c r="A150" s="12" t="s">
        <v>4059</v>
      </c>
      <c r="B150" s="12">
        <v>24</v>
      </c>
      <c r="C150" s="12">
        <v>0</v>
      </c>
      <c r="D150" s="12">
        <v>124.3018</v>
      </c>
      <c r="E150" s="6"/>
      <c r="F150" s="6"/>
      <c r="G150" s="6"/>
      <c r="H150" s="6"/>
      <c r="I150" s="12" t="s">
        <v>3771</v>
      </c>
      <c r="J150" s="12" t="s">
        <v>3771</v>
      </c>
      <c r="K150" s="12">
        <v>253938.84830000001</v>
      </c>
      <c r="L150" s="12" t="s">
        <v>4060</v>
      </c>
    </row>
    <row r="151" spans="1:12" x14ac:dyDescent="0.3">
      <c r="A151" s="12" t="s">
        <v>4061</v>
      </c>
      <c r="B151" s="12">
        <v>2</v>
      </c>
      <c r="C151" s="12">
        <v>0</v>
      </c>
      <c r="D151" s="12">
        <v>7.7272999999999996</v>
      </c>
      <c r="E151" s="6"/>
      <c r="F151" s="6"/>
      <c r="G151" s="6"/>
      <c r="H151" s="6"/>
      <c r="I151" s="12" t="s">
        <v>3771</v>
      </c>
      <c r="J151" s="12" t="s">
        <v>3771</v>
      </c>
      <c r="K151" s="12">
        <v>247318.7481</v>
      </c>
      <c r="L151" s="12" t="s">
        <v>4062</v>
      </c>
    </row>
    <row r="152" spans="1:12" x14ac:dyDescent="0.3">
      <c r="A152" s="12" t="s">
        <v>4063</v>
      </c>
      <c r="B152" s="12">
        <v>2</v>
      </c>
      <c r="C152" s="12">
        <v>0</v>
      </c>
      <c r="D152" s="12">
        <v>8.7416</v>
      </c>
      <c r="E152" s="6"/>
      <c r="F152" s="6"/>
      <c r="G152" s="6"/>
      <c r="H152" s="6"/>
      <c r="I152" s="12" t="s">
        <v>3771</v>
      </c>
      <c r="J152" s="12" t="s">
        <v>3771</v>
      </c>
      <c r="K152" s="12">
        <v>222800.3167</v>
      </c>
      <c r="L152" s="12" t="s">
        <v>4064</v>
      </c>
    </row>
    <row r="153" spans="1:12" x14ac:dyDescent="0.3">
      <c r="A153" s="12" t="s">
        <v>4065</v>
      </c>
      <c r="B153" s="12">
        <v>6</v>
      </c>
      <c r="C153" s="12">
        <v>0</v>
      </c>
      <c r="D153" s="12">
        <v>32.427300000000002</v>
      </c>
      <c r="E153" s="6"/>
      <c r="F153" s="6"/>
      <c r="G153" s="6"/>
      <c r="H153" s="6"/>
      <c r="I153" s="12" t="s">
        <v>3771</v>
      </c>
      <c r="J153" s="12" t="s">
        <v>3771</v>
      </c>
      <c r="K153" s="12">
        <v>107077.9186</v>
      </c>
      <c r="L153" s="12" t="s">
        <v>4066</v>
      </c>
    </row>
    <row r="154" spans="1:12" x14ac:dyDescent="0.3">
      <c r="A154" s="12" t="s">
        <v>4067</v>
      </c>
      <c r="B154" s="12">
        <v>5</v>
      </c>
      <c r="C154" s="12">
        <v>0</v>
      </c>
      <c r="D154" s="12">
        <v>20.0471</v>
      </c>
      <c r="E154" s="6"/>
      <c r="F154" s="6"/>
      <c r="G154" s="6"/>
      <c r="H154" s="6"/>
      <c r="I154" s="12" t="s">
        <v>3771</v>
      </c>
      <c r="J154" s="12" t="s">
        <v>3771</v>
      </c>
      <c r="K154" s="12">
        <v>345597.42839999998</v>
      </c>
      <c r="L154" s="12" t="s">
        <v>4068</v>
      </c>
    </row>
    <row r="155" spans="1:12" x14ac:dyDescent="0.3">
      <c r="A155" s="12" t="s">
        <v>4069</v>
      </c>
      <c r="B155" s="12">
        <v>4</v>
      </c>
      <c r="C155" s="12">
        <v>0</v>
      </c>
      <c r="D155" s="12">
        <v>24.646599999999999</v>
      </c>
      <c r="E155" s="6"/>
      <c r="F155" s="6"/>
      <c r="G155" s="6"/>
      <c r="H155" s="6"/>
      <c r="I155" s="12" t="s">
        <v>3771</v>
      </c>
      <c r="J155" s="12" t="s">
        <v>3771</v>
      </c>
      <c r="K155" s="12">
        <v>85385.459499999997</v>
      </c>
      <c r="L155" s="12" t="s">
        <v>4070</v>
      </c>
    </row>
    <row r="156" spans="1:12" x14ac:dyDescent="0.3">
      <c r="A156" s="12" t="s">
        <v>4071</v>
      </c>
      <c r="B156" s="12">
        <v>3</v>
      </c>
      <c r="C156" s="12">
        <v>0</v>
      </c>
      <c r="D156" s="12">
        <v>18.639900000000001</v>
      </c>
      <c r="E156" s="6"/>
      <c r="F156" s="6"/>
      <c r="G156" s="6"/>
      <c r="H156" s="6"/>
      <c r="I156" s="12" t="s">
        <v>3771</v>
      </c>
      <c r="J156" s="12" t="s">
        <v>3771</v>
      </c>
      <c r="K156" s="12">
        <v>54606.2281</v>
      </c>
      <c r="L156" s="12" t="s">
        <v>4072</v>
      </c>
    </row>
    <row r="157" spans="1:12" x14ac:dyDescent="0.3">
      <c r="A157" s="12" t="s">
        <v>4073</v>
      </c>
      <c r="B157" s="12">
        <v>2</v>
      </c>
      <c r="C157" s="12">
        <v>0</v>
      </c>
      <c r="D157" s="12">
        <v>9.0937999999999999</v>
      </c>
      <c r="E157" s="6"/>
      <c r="F157" s="6"/>
      <c r="G157" s="6"/>
      <c r="H157" s="6"/>
      <c r="I157" s="12" t="s">
        <v>3771</v>
      </c>
      <c r="J157" s="12" t="s">
        <v>3771</v>
      </c>
      <c r="K157" s="12">
        <v>97951.610700000005</v>
      </c>
      <c r="L157" s="12" t="s">
        <v>4074</v>
      </c>
    </row>
    <row r="158" spans="1:12" x14ac:dyDescent="0.3">
      <c r="A158" s="12" t="s">
        <v>4075</v>
      </c>
      <c r="B158" s="12">
        <v>1</v>
      </c>
      <c r="C158" s="12">
        <v>0</v>
      </c>
      <c r="D158" s="12">
        <v>4.0007000000000001</v>
      </c>
      <c r="E158" s="6"/>
      <c r="F158" s="6"/>
      <c r="G158" s="6"/>
      <c r="H158" s="6"/>
      <c r="I158" s="12" t="s">
        <v>3771</v>
      </c>
      <c r="J158" s="12" t="s">
        <v>3771</v>
      </c>
      <c r="K158" s="12">
        <v>65396.461199999998</v>
      </c>
      <c r="L158" s="12" t="s">
        <v>4076</v>
      </c>
    </row>
    <row r="159" spans="1:12" x14ac:dyDescent="0.3">
      <c r="A159" s="12" t="s">
        <v>4077</v>
      </c>
      <c r="B159" s="12">
        <v>7</v>
      </c>
      <c r="C159" s="12">
        <v>0</v>
      </c>
      <c r="D159" s="12">
        <v>33.885399999999997</v>
      </c>
      <c r="E159" s="6"/>
      <c r="F159" s="6"/>
      <c r="G159" s="6"/>
      <c r="H159" s="6"/>
      <c r="I159" s="12" t="s">
        <v>3771</v>
      </c>
      <c r="J159" s="12" t="s">
        <v>3771</v>
      </c>
      <c r="K159" s="12">
        <v>131722.10209999999</v>
      </c>
      <c r="L159" s="12" t="s">
        <v>4078</v>
      </c>
    </row>
    <row r="160" spans="1:12" x14ac:dyDescent="0.3">
      <c r="A160" s="12" t="s">
        <v>4079</v>
      </c>
      <c r="B160" s="12">
        <v>1</v>
      </c>
      <c r="C160" s="12">
        <v>0</v>
      </c>
      <c r="D160" s="12">
        <v>4.9710000000000001</v>
      </c>
      <c r="E160" s="6"/>
      <c r="F160" s="6"/>
      <c r="G160" s="6"/>
      <c r="H160" s="6"/>
      <c r="I160" s="12" t="s">
        <v>3771</v>
      </c>
      <c r="J160" s="12" t="s">
        <v>3771</v>
      </c>
      <c r="K160" s="12">
        <v>29970.866099999999</v>
      </c>
      <c r="L160" s="12" t="s">
        <v>4080</v>
      </c>
    </row>
    <row r="161" spans="1:12" x14ac:dyDescent="0.3">
      <c r="A161" s="12" t="s">
        <v>4081</v>
      </c>
      <c r="B161" s="12">
        <v>3</v>
      </c>
      <c r="C161" s="12">
        <v>0</v>
      </c>
      <c r="D161" s="12">
        <v>12.964</v>
      </c>
      <c r="E161" s="6"/>
      <c r="F161" s="6"/>
      <c r="G161" s="6"/>
      <c r="H161" s="6"/>
      <c r="I161" s="12" t="s">
        <v>3771</v>
      </c>
      <c r="J161" s="12" t="s">
        <v>3771</v>
      </c>
      <c r="K161" s="12">
        <v>120494.6869</v>
      </c>
      <c r="L161" s="12" t="s">
        <v>4082</v>
      </c>
    </row>
    <row r="162" spans="1:12" x14ac:dyDescent="0.3">
      <c r="A162" s="12" t="s">
        <v>4083</v>
      </c>
      <c r="B162" s="12">
        <v>1</v>
      </c>
      <c r="C162" s="12">
        <v>0</v>
      </c>
      <c r="D162" s="12">
        <v>4.4154999999999998</v>
      </c>
      <c r="E162" s="6"/>
      <c r="F162" s="6"/>
      <c r="G162" s="6"/>
      <c r="H162" s="6"/>
      <c r="I162" s="12" t="s">
        <v>3771</v>
      </c>
      <c r="J162" s="12" t="s">
        <v>3771</v>
      </c>
      <c r="K162" s="12">
        <v>93538.6685</v>
      </c>
      <c r="L162" s="12" t="s">
        <v>4084</v>
      </c>
    </row>
    <row r="163" spans="1:12" x14ac:dyDescent="0.3">
      <c r="A163" s="12" t="s">
        <v>4085</v>
      </c>
      <c r="B163" s="12">
        <v>1</v>
      </c>
      <c r="C163" s="12">
        <v>0</v>
      </c>
      <c r="D163" s="12">
        <v>3.6537999999999999</v>
      </c>
      <c r="E163" s="6"/>
      <c r="F163" s="6"/>
      <c r="G163" s="6"/>
      <c r="H163" s="6"/>
      <c r="I163" s="12" t="s">
        <v>3771</v>
      </c>
      <c r="J163" s="12" t="s">
        <v>3771</v>
      </c>
      <c r="K163" s="12">
        <v>73373.051000000007</v>
      </c>
      <c r="L163" s="12" t="s">
        <v>4086</v>
      </c>
    </row>
    <row r="164" spans="1:12" x14ac:dyDescent="0.3">
      <c r="A164" s="12" t="s">
        <v>4087</v>
      </c>
      <c r="B164" s="12">
        <v>27</v>
      </c>
      <c r="C164" s="12">
        <v>0</v>
      </c>
      <c r="D164" s="12">
        <v>166.68790000000001</v>
      </c>
      <c r="E164" s="6"/>
      <c r="F164" s="6"/>
      <c r="G164" s="6"/>
      <c r="H164" s="6"/>
      <c r="I164" s="12" t="s">
        <v>3771</v>
      </c>
      <c r="J164" s="12" t="s">
        <v>3771</v>
      </c>
      <c r="K164" s="12">
        <v>142067.14350000001</v>
      </c>
      <c r="L164" s="12" t="s">
        <v>4088</v>
      </c>
    </row>
    <row r="165" spans="1:12" x14ac:dyDescent="0.3">
      <c r="A165" s="12" t="s">
        <v>4089</v>
      </c>
      <c r="B165" s="12">
        <v>1</v>
      </c>
      <c r="C165" s="12">
        <v>0</v>
      </c>
      <c r="D165" s="12">
        <v>5.6048999999999998</v>
      </c>
      <c r="E165" s="6"/>
      <c r="F165" s="6"/>
      <c r="G165" s="6"/>
      <c r="H165" s="6"/>
      <c r="I165" s="12" t="s">
        <v>3771</v>
      </c>
      <c r="J165" s="12" t="s">
        <v>3771</v>
      </c>
      <c r="K165" s="12">
        <v>26012.680700000001</v>
      </c>
      <c r="L165" s="12" t="s">
        <v>4090</v>
      </c>
    </row>
    <row r="166" spans="1:12" x14ac:dyDescent="0.3">
      <c r="A166" s="12" t="s">
        <v>4091</v>
      </c>
      <c r="B166" s="12">
        <v>2</v>
      </c>
      <c r="C166" s="12">
        <v>0</v>
      </c>
      <c r="D166" s="12">
        <v>7.6775000000000002</v>
      </c>
      <c r="E166" s="6"/>
      <c r="F166" s="6"/>
      <c r="G166" s="6"/>
      <c r="H166" s="6"/>
      <c r="I166" s="12" t="s">
        <v>3771</v>
      </c>
      <c r="J166" s="12" t="s">
        <v>3771</v>
      </c>
      <c r="K166" s="12">
        <v>127605.1565</v>
      </c>
      <c r="L166" s="12" t="s">
        <v>4092</v>
      </c>
    </row>
    <row r="167" spans="1:12" x14ac:dyDescent="0.3">
      <c r="A167" s="12" t="s">
        <v>4093</v>
      </c>
      <c r="B167" s="12">
        <v>2</v>
      </c>
      <c r="C167" s="12">
        <v>0</v>
      </c>
      <c r="D167" s="12">
        <v>8.1597000000000008</v>
      </c>
      <c r="E167" s="6"/>
      <c r="F167" s="6"/>
      <c r="G167" s="6"/>
      <c r="H167" s="6"/>
      <c r="I167" s="12" t="s">
        <v>3771</v>
      </c>
      <c r="J167" s="12" t="s">
        <v>3771</v>
      </c>
      <c r="K167" s="12">
        <v>165685.3107</v>
      </c>
      <c r="L167" s="12" t="s">
        <v>4094</v>
      </c>
    </row>
    <row r="168" spans="1:12" x14ac:dyDescent="0.3">
      <c r="A168" s="12" t="s">
        <v>4095</v>
      </c>
      <c r="B168" s="12">
        <v>3</v>
      </c>
      <c r="C168" s="12">
        <v>0</v>
      </c>
      <c r="D168" s="12">
        <v>11.267099999999999</v>
      </c>
      <c r="E168" s="6"/>
      <c r="F168" s="6"/>
      <c r="G168" s="6"/>
      <c r="H168" s="6"/>
      <c r="I168" s="12" t="s">
        <v>3771</v>
      </c>
      <c r="J168" s="12" t="s">
        <v>3771</v>
      </c>
      <c r="K168" s="12">
        <v>152143.87239999999</v>
      </c>
      <c r="L168" s="12" t="s">
        <v>4096</v>
      </c>
    </row>
    <row r="169" spans="1:12" x14ac:dyDescent="0.3">
      <c r="A169" s="12" t="s">
        <v>4097</v>
      </c>
      <c r="B169" s="12">
        <v>3</v>
      </c>
      <c r="C169" s="12">
        <v>0</v>
      </c>
      <c r="D169" s="12">
        <v>13.4512</v>
      </c>
      <c r="E169" s="6"/>
      <c r="F169" s="6"/>
      <c r="G169" s="6"/>
      <c r="H169" s="6"/>
      <c r="I169" s="12" t="s">
        <v>3771</v>
      </c>
      <c r="J169" s="12" t="s">
        <v>3771</v>
      </c>
      <c r="K169" s="12">
        <v>62035.759100000003</v>
      </c>
      <c r="L169" s="12" t="s">
        <v>4098</v>
      </c>
    </row>
    <row r="170" spans="1:12" x14ac:dyDescent="0.3">
      <c r="A170" s="12" t="s">
        <v>4099</v>
      </c>
      <c r="B170" s="12">
        <v>4</v>
      </c>
      <c r="C170" s="12">
        <v>0</v>
      </c>
      <c r="D170" s="12">
        <v>18.872199999999999</v>
      </c>
      <c r="E170" s="6"/>
      <c r="F170" s="6"/>
      <c r="G170" s="6"/>
      <c r="H170" s="6"/>
      <c r="I170" s="12" t="s">
        <v>3771</v>
      </c>
      <c r="J170" s="12" t="s">
        <v>3771</v>
      </c>
      <c r="K170" s="12">
        <v>74434.881099999999</v>
      </c>
      <c r="L170" s="12" t="s">
        <v>4100</v>
      </c>
    </row>
    <row r="171" spans="1:12" x14ac:dyDescent="0.3">
      <c r="A171" s="12" t="s">
        <v>4101</v>
      </c>
      <c r="B171" s="12">
        <v>2</v>
      </c>
      <c r="C171" s="12">
        <v>0</v>
      </c>
      <c r="D171" s="12">
        <v>7.5122999999999998</v>
      </c>
      <c r="E171" s="6"/>
      <c r="F171" s="6"/>
      <c r="G171" s="6"/>
      <c r="H171" s="6"/>
      <c r="I171" s="12" t="s">
        <v>3771</v>
      </c>
      <c r="J171" s="12" t="s">
        <v>3771</v>
      </c>
      <c r="K171" s="12">
        <v>104459.1127</v>
      </c>
      <c r="L171" s="12" t="s">
        <v>4102</v>
      </c>
    </row>
    <row r="172" spans="1:12" x14ac:dyDescent="0.3">
      <c r="A172" s="12" t="s">
        <v>4103</v>
      </c>
      <c r="B172" s="12">
        <v>2</v>
      </c>
      <c r="C172" s="12">
        <v>0</v>
      </c>
      <c r="D172" s="12">
        <v>8.6366999999999994</v>
      </c>
      <c r="E172" s="6"/>
      <c r="F172" s="6"/>
      <c r="G172" s="6"/>
      <c r="H172" s="6"/>
      <c r="I172" s="12" t="s">
        <v>3771</v>
      </c>
      <c r="J172" s="12" t="s">
        <v>3771</v>
      </c>
      <c r="K172" s="12">
        <v>113512.4504</v>
      </c>
      <c r="L172" s="12" t="s">
        <v>4104</v>
      </c>
    </row>
    <row r="173" spans="1:12" x14ac:dyDescent="0.3">
      <c r="A173" s="12" t="s">
        <v>4105</v>
      </c>
      <c r="B173" s="12">
        <v>6</v>
      </c>
      <c r="C173" s="12">
        <v>0</v>
      </c>
      <c r="D173" s="12">
        <v>32.009799999999998</v>
      </c>
      <c r="E173" s="6"/>
      <c r="F173" s="6"/>
      <c r="G173" s="6"/>
      <c r="H173" s="6"/>
      <c r="I173" s="12" t="s">
        <v>3771</v>
      </c>
      <c r="J173" s="12" t="s">
        <v>3771</v>
      </c>
      <c r="K173" s="12">
        <v>86163.248699999996</v>
      </c>
      <c r="L173" s="12" t="s">
        <v>4106</v>
      </c>
    </row>
    <row r="174" spans="1:12" x14ac:dyDescent="0.3">
      <c r="A174" s="12" t="s">
        <v>4107</v>
      </c>
      <c r="B174" s="12">
        <v>2</v>
      </c>
      <c r="C174" s="12">
        <v>0</v>
      </c>
      <c r="D174" s="12">
        <v>9.0381</v>
      </c>
      <c r="E174" s="6"/>
      <c r="F174" s="6"/>
      <c r="G174" s="6"/>
      <c r="H174" s="6"/>
      <c r="I174" s="12" t="s">
        <v>3771</v>
      </c>
      <c r="J174" s="12" t="s">
        <v>3771</v>
      </c>
      <c r="K174" s="12">
        <v>93096.320399999997</v>
      </c>
      <c r="L174" s="12" t="s">
        <v>4108</v>
      </c>
    </row>
    <row r="175" spans="1:12" x14ac:dyDescent="0.3">
      <c r="A175" s="12" t="s">
        <v>4109</v>
      </c>
      <c r="B175" s="12">
        <v>1</v>
      </c>
      <c r="C175" s="12">
        <v>0</v>
      </c>
      <c r="D175" s="12">
        <v>8.4244000000000003</v>
      </c>
      <c r="E175" s="6"/>
      <c r="F175" s="6"/>
      <c r="G175" s="6"/>
      <c r="H175" s="6"/>
      <c r="I175" s="12" t="s">
        <v>3771</v>
      </c>
      <c r="J175" s="12" t="s">
        <v>3771</v>
      </c>
      <c r="K175" s="12">
        <v>15794.8241</v>
      </c>
      <c r="L175" s="12" t="s">
        <v>4110</v>
      </c>
    </row>
    <row r="176" spans="1:12" x14ac:dyDescent="0.3">
      <c r="A176" s="12" t="s">
        <v>4111</v>
      </c>
      <c r="B176" s="12">
        <v>1</v>
      </c>
      <c r="C176" s="12">
        <v>0</v>
      </c>
      <c r="D176" s="12">
        <v>3.4188000000000001</v>
      </c>
      <c r="E176" s="6"/>
      <c r="F176" s="6"/>
      <c r="G176" s="6"/>
      <c r="H176" s="6"/>
      <c r="I176" s="12" t="s">
        <v>3771</v>
      </c>
      <c r="J176" s="12" t="s">
        <v>3771</v>
      </c>
      <c r="K176" s="12">
        <v>160879.8444</v>
      </c>
      <c r="L176" s="12" t="s">
        <v>4112</v>
      </c>
    </row>
    <row r="177" spans="1:12" x14ac:dyDescent="0.3">
      <c r="A177" s="12" t="s">
        <v>4113</v>
      </c>
      <c r="B177" s="12">
        <v>1</v>
      </c>
      <c r="C177" s="12">
        <v>0</v>
      </c>
      <c r="D177" s="12">
        <v>4.5894000000000004</v>
      </c>
      <c r="E177" s="6"/>
      <c r="F177" s="6"/>
      <c r="G177" s="6"/>
      <c r="H177" s="6"/>
      <c r="I177" s="12" t="s">
        <v>3771</v>
      </c>
      <c r="J177" s="12" t="s">
        <v>3771</v>
      </c>
      <c r="K177" s="12">
        <v>128809.9279</v>
      </c>
      <c r="L177" s="12" t="s">
        <v>4114</v>
      </c>
    </row>
    <row r="178" spans="1:12" x14ac:dyDescent="0.3">
      <c r="A178" s="12" t="s">
        <v>4115</v>
      </c>
      <c r="B178" s="12">
        <v>1</v>
      </c>
      <c r="C178" s="12">
        <v>0</v>
      </c>
      <c r="D178" s="12">
        <v>3.7827000000000002</v>
      </c>
      <c r="E178" s="6"/>
      <c r="F178" s="6"/>
      <c r="G178" s="6"/>
      <c r="H178" s="6"/>
      <c r="I178" s="12" t="s">
        <v>3771</v>
      </c>
      <c r="J178" s="12" t="s">
        <v>3771</v>
      </c>
      <c r="K178" s="12">
        <v>52121.881600000001</v>
      </c>
      <c r="L178" s="12" t="s">
        <v>4116</v>
      </c>
    </row>
    <row r="179" spans="1:12" x14ac:dyDescent="0.3">
      <c r="A179" s="12" t="s">
        <v>4117</v>
      </c>
      <c r="B179" s="12">
        <v>1</v>
      </c>
      <c r="C179" s="12">
        <v>0</v>
      </c>
      <c r="D179" s="12">
        <v>4.4226999999999999</v>
      </c>
      <c r="E179" s="6"/>
      <c r="F179" s="6"/>
      <c r="G179" s="6"/>
      <c r="H179" s="6"/>
      <c r="I179" s="12" t="s">
        <v>3771</v>
      </c>
      <c r="J179" s="12" t="s">
        <v>3771</v>
      </c>
      <c r="K179" s="12">
        <v>21340.586500000001</v>
      </c>
      <c r="L179" s="12" t="s">
        <v>4118</v>
      </c>
    </row>
    <row r="180" spans="1:12" x14ac:dyDescent="0.3">
      <c r="A180" s="12" t="s">
        <v>4119</v>
      </c>
      <c r="B180" s="12">
        <v>3</v>
      </c>
      <c r="C180" s="12">
        <v>0</v>
      </c>
      <c r="D180" s="12">
        <v>15.0906</v>
      </c>
      <c r="E180" s="6"/>
      <c r="F180" s="6"/>
      <c r="G180" s="6"/>
      <c r="H180" s="6"/>
      <c r="I180" s="12" t="s">
        <v>3771</v>
      </c>
      <c r="J180" s="12" t="s">
        <v>3771</v>
      </c>
      <c r="K180" s="12">
        <v>84370.393899999995</v>
      </c>
      <c r="L180" s="12" t="s">
        <v>4120</v>
      </c>
    </row>
    <row r="181" spans="1:12" x14ac:dyDescent="0.3">
      <c r="A181" s="12" t="s">
        <v>4121</v>
      </c>
      <c r="B181" s="12">
        <v>2</v>
      </c>
      <c r="C181" s="12">
        <v>0</v>
      </c>
      <c r="D181" s="12">
        <v>13.848100000000001</v>
      </c>
      <c r="E181" s="6"/>
      <c r="F181" s="6"/>
      <c r="G181" s="6"/>
      <c r="H181" s="6"/>
      <c r="I181" s="12" t="s">
        <v>3771</v>
      </c>
      <c r="J181" s="12" t="s">
        <v>3771</v>
      </c>
      <c r="K181" s="12">
        <v>125780.8836</v>
      </c>
      <c r="L181" s="12" t="s">
        <v>4122</v>
      </c>
    </row>
    <row r="182" spans="1:12" x14ac:dyDescent="0.3">
      <c r="A182" s="12" t="s">
        <v>4123</v>
      </c>
      <c r="B182" s="12">
        <v>1</v>
      </c>
      <c r="C182" s="12">
        <v>0</v>
      </c>
      <c r="D182" s="12">
        <v>4.9329000000000001</v>
      </c>
      <c r="E182" s="6"/>
      <c r="F182" s="6"/>
      <c r="G182" s="6"/>
      <c r="H182" s="6"/>
      <c r="I182" s="12" t="s">
        <v>3771</v>
      </c>
      <c r="J182" s="12" t="s">
        <v>3771</v>
      </c>
      <c r="K182" s="12">
        <v>8778.6429000000007</v>
      </c>
      <c r="L182" s="12" t="s">
        <v>4124</v>
      </c>
    </row>
    <row r="183" spans="1:12" x14ac:dyDescent="0.3">
      <c r="A183" s="12" t="s">
        <v>4125</v>
      </c>
      <c r="B183" s="12">
        <v>6</v>
      </c>
      <c r="C183" s="12">
        <v>0</v>
      </c>
      <c r="D183" s="12">
        <v>40.455300000000001</v>
      </c>
      <c r="E183" s="6"/>
      <c r="F183" s="6"/>
      <c r="G183" s="6"/>
      <c r="H183" s="6"/>
      <c r="I183" s="12" t="s">
        <v>3771</v>
      </c>
      <c r="J183" s="12" t="s">
        <v>3771</v>
      </c>
      <c r="K183" s="12">
        <v>58764.283499999998</v>
      </c>
      <c r="L183" s="12" t="s">
        <v>4126</v>
      </c>
    </row>
    <row r="184" spans="1:12" x14ac:dyDescent="0.3">
      <c r="A184" s="12" t="s">
        <v>4127</v>
      </c>
      <c r="B184" s="12">
        <v>1</v>
      </c>
      <c r="C184" s="12">
        <v>0</v>
      </c>
      <c r="D184" s="12">
        <v>3.8689</v>
      </c>
      <c r="E184" s="6"/>
      <c r="F184" s="6"/>
      <c r="G184" s="6"/>
      <c r="H184" s="6"/>
      <c r="I184" s="12" t="s">
        <v>3771</v>
      </c>
      <c r="J184" s="12" t="s">
        <v>3771</v>
      </c>
      <c r="K184" s="12">
        <v>98274.457500000004</v>
      </c>
      <c r="L184" s="12" t="s">
        <v>4128</v>
      </c>
    </row>
    <row r="185" spans="1:12" x14ac:dyDescent="0.3">
      <c r="A185" s="12" t="s">
        <v>4129</v>
      </c>
      <c r="B185" s="12">
        <v>2</v>
      </c>
      <c r="C185" s="12">
        <v>0</v>
      </c>
      <c r="D185" s="12">
        <v>6.9311999999999996</v>
      </c>
      <c r="E185" s="6"/>
      <c r="F185" s="6"/>
      <c r="G185" s="6"/>
      <c r="H185" s="6"/>
      <c r="I185" s="12" t="s">
        <v>3771</v>
      </c>
      <c r="J185" s="12" t="s">
        <v>3771</v>
      </c>
      <c r="K185" s="12">
        <v>94100.141399999993</v>
      </c>
      <c r="L185" s="12" t="s">
        <v>4130</v>
      </c>
    </row>
    <row r="186" spans="1:12" x14ac:dyDescent="0.3">
      <c r="A186" s="12" t="s">
        <v>4131</v>
      </c>
      <c r="B186" s="12">
        <v>1</v>
      </c>
      <c r="C186" s="12">
        <v>0</v>
      </c>
      <c r="D186" s="12">
        <v>4.0364000000000004</v>
      </c>
      <c r="E186" s="6"/>
      <c r="F186" s="6"/>
      <c r="G186" s="6"/>
      <c r="H186" s="6"/>
      <c r="I186" s="12" t="s">
        <v>3771</v>
      </c>
      <c r="J186" s="12" t="s">
        <v>3771</v>
      </c>
      <c r="K186" s="12">
        <v>118392.56170000001</v>
      </c>
      <c r="L186" s="12" t="s">
        <v>4132</v>
      </c>
    </row>
    <row r="187" spans="1:12" x14ac:dyDescent="0.3">
      <c r="A187" s="12" t="s">
        <v>4133</v>
      </c>
      <c r="B187" s="12">
        <v>1</v>
      </c>
      <c r="C187" s="12">
        <v>0</v>
      </c>
      <c r="D187" s="12">
        <v>4.2476000000000003</v>
      </c>
      <c r="E187" s="6"/>
      <c r="F187" s="6"/>
      <c r="G187" s="6"/>
      <c r="H187" s="6"/>
      <c r="I187" s="12" t="s">
        <v>3771</v>
      </c>
      <c r="J187" s="12" t="s">
        <v>3771</v>
      </c>
      <c r="K187" s="12">
        <v>83649.691000000006</v>
      </c>
      <c r="L187" s="12" t="s">
        <v>4134</v>
      </c>
    </row>
    <row r="188" spans="1:12" x14ac:dyDescent="0.3">
      <c r="A188" s="12" t="s">
        <v>4135</v>
      </c>
      <c r="B188" s="12">
        <v>3</v>
      </c>
      <c r="C188" s="12">
        <v>0</v>
      </c>
      <c r="D188" s="12">
        <v>18.432200000000002</v>
      </c>
      <c r="E188" s="6"/>
      <c r="F188" s="6"/>
      <c r="G188" s="6"/>
      <c r="H188" s="6"/>
      <c r="I188" s="12" t="s">
        <v>3771</v>
      </c>
      <c r="J188" s="12" t="s">
        <v>3771</v>
      </c>
      <c r="K188" s="12">
        <v>16389.159899999999</v>
      </c>
      <c r="L188" s="12" t="s">
        <v>4136</v>
      </c>
    </row>
    <row r="189" spans="1:12" x14ac:dyDescent="0.3">
      <c r="A189" s="12" t="s">
        <v>4137</v>
      </c>
      <c r="B189" s="12">
        <v>2</v>
      </c>
      <c r="C189" s="12">
        <v>0</v>
      </c>
      <c r="D189" s="12">
        <v>7.1528999999999998</v>
      </c>
      <c r="E189" s="6"/>
      <c r="F189" s="6"/>
      <c r="G189" s="6"/>
      <c r="H189" s="6"/>
      <c r="I189" s="12" t="s">
        <v>3771</v>
      </c>
      <c r="J189" s="12" t="s">
        <v>3771</v>
      </c>
      <c r="K189" s="12">
        <v>139138.1936</v>
      </c>
      <c r="L189" s="12" t="s">
        <v>4138</v>
      </c>
    </row>
    <row r="190" spans="1:12" x14ac:dyDescent="0.3">
      <c r="A190" s="12" t="s">
        <v>4139</v>
      </c>
      <c r="B190" s="12">
        <v>2</v>
      </c>
      <c r="C190" s="12">
        <v>0</v>
      </c>
      <c r="D190" s="12">
        <v>8.7857000000000003</v>
      </c>
      <c r="E190" s="6"/>
      <c r="F190" s="6"/>
      <c r="G190" s="6"/>
      <c r="H190" s="6"/>
      <c r="I190" s="12" t="s">
        <v>3771</v>
      </c>
      <c r="J190" s="12" t="s">
        <v>3771</v>
      </c>
      <c r="K190" s="12">
        <v>54038.059099999999</v>
      </c>
      <c r="L190" s="12" t="s">
        <v>4140</v>
      </c>
    </row>
    <row r="191" spans="1:12" x14ac:dyDescent="0.3">
      <c r="A191" s="12" t="s">
        <v>4141</v>
      </c>
      <c r="B191" s="12">
        <v>2</v>
      </c>
      <c r="C191" s="12">
        <v>0</v>
      </c>
      <c r="D191" s="12">
        <v>8.7181999999999995</v>
      </c>
      <c r="E191" s="6"/>
      <c r="F191" s="6"/>
      <c r="G191" s="6"/>
      <c r="H191" s="6"/>
      <c r="I191" s="12" t="s">
        <v>3771</v>
      </c>
      <c r="J191" s="12" t="s">
        <v>3771</v>
      </c>
      <c r="K191" s="12">
        <v>77889.978600000002</v>
      </c>
      <c r="L191" s="12" t="s">
        <v>4142</v>
      </c>
    </row>
    <row r="192" spans="1:12" x14ac:dyDescent="0.3">
      <c r="A192" s="12" t="s">
        <v>4143</v>
      </c>
      <c r="B192" s="12">
        <v>1</v>
      </c>
      <c r="C192" s="12">
        <v>0</v>
      </c>
      <c r="D192" s="12">
        <v>3.448</v>
      </c>
      <c r="E192" s="6"/>
      <c r="F192" s="6"/>
      <c r="G192" s="6"/>
      <c r="H192" s="6"/>
      <c r="I192" s="12" t="s">
        <v>3771</v>
      </c>
      <c r="J192" s="12" t="s">
        <v>3771</v>
      </c>
      <c r="K192" s="12">
        <v>57775.720600000001</v>
      </c>
      <c r="L192" s="12" t="s">
        <v>4144</v>
      </c>
    </row>
    <row r="193" spans="1:12" x14ac:dyDescent="0.3">
      <c r="A193" s="12" t="s">
        <v>4145</v>
      </c>
      <c r="B193" s="12">
        <v>2</v>
      </c>
      <c r="C193" s="12">
        <v>0</v>
      </c>
      <c r="D193" s="12">
        <v>9.7026000000000003</v>
      </c>
      <c r="E193" s="6"/>
      <c r="F193" s="6"/>
      <c r="G193" s="6"/>
      <c r="H193" s="6"/>
      <c r="I193" s="12" t="s">
        <v>3771</v>
      </c>
      <c r="J193" s="12" t="s">
        <v>3771</v>
      </c>
      <c r="K193" s="12">
        <v>82740.744000000006</v>
      </c>
      <c r="L193" s="12" t="s">
        <v>4146</v>
      </c>
    </row>
    <row r="194" spans="1:12" x14ac:dyDescent="0.3">
      <c r="A194" s="12" t="s">
        <v>4147</v>
      </c>
      <c r="B194" s="12">
        <v>2</v>
      </c>
      <c r="C194" s="12">
        <v>0</v>
      </c>
      <c r="D194" s="12">
        <v>8.5421999999999993</v>
      </c>
      <c r="E194" s="6"/>
      <c r="F194" s="6"/>
      <c r="G194" s="6"/>
      <c r="H194" s="6"/>
      <c r="I194" s="12" t="s">
        <v>3771</v>
      </c>
      <c r="J194" s="12" t="s">
        <v>3771</v>
      </c>
      <c r="K194" s="12">
        <v>70899.218699999998</v>
      </c>
      <c r="L194" s="12" t="s">
        <v>4148</v>
      </c>
    </row>
    <row r="195" spans="1:12" x14ac:dyDescent="0.3">
      <c r="A195" s="12" t="s">
        <v>4149</v>
      </c>
      <c r="B195" s="12">
        <v>1</v>
      </c>
      <c r="C195" s="12">
        <v>0</v>
      </c>
      <c r="D195" s="12">
        <v>4.8013000000000003</v>
      </c>
      <c r="E195" s="6"/>
      <c r="F195" s="6"/>
      <c r="G195" s="6"/>
      <c r="H195" s="6"/>
      <c r="I195" s="12" t="s">
        <v>3771</v>
      </c>
      <c r="J195" s="12" t="s">
        <v>3771</v>
      </c>
      <c r="K195" s="12">
        <v>38734.402000000002</v>
      </c>
      <c r="L195" s="12" t="s">
        <v>4150</v>
      </c>
    </row>
    <row r="196" spans="1:12" x14ac:dyDescent="0.3">
      <c r="A196" s="12" t="s">
        <v>4151</v>
      </c>
      <c r="B196" s="12">
        <v>2</v>
      </c>
      <c r="C196" s="12">
        <v>0</v>
      </c>
      <c r="D196" s="12">
        <v>8.6895000000000007</v>
      </c>
      <c r="E196" s="6"/>
      <c r="F196" s="6"/>
      <c r="G196" s="6"/>
      <c r="H196" s="6"/>
      <c r="I196" s="12" t="s">
        <v>3771</v>
      </c>
      <c r="J196" s="12" t="s">
        <v>3771</v>
      </c>
      <c r="K196" s="12">
        <v>10735.614</v>
      </c>
      <c r="L196" s="12" t="s">
        <v>4152</v>
      </c>
    </row>
    <row r="197" spans="1:12" x14ac:dyDescent="0.3">
      <c r="A197" s="12" t="s">
        <v>4153</v>
      </c>
      <c r="B197" s="12">
        <v>8</v>
      </c>
      <c r="C197" s="12">
        <v>0</v>
      </c>
      <c r="D197" s="12">
        <v>31.788699999999999</v>
      </c>
      <c r="E197" s="6"/>
      <c r="F197" s="6"/>
      <c r="G197" s="6"/>
      <c r="H197" s="6"/>
      <c r="I197" s="12" t="s">
        <v>3771</v>
      </c>
      <c r="J197" s="12" t="s">
        <v>3771</v>
      </c>
      <c r="K197" s="12">
        <v>203435.50049999999</v>
      </c>
      <c r="L197" s="12" t="s">
        <v>4154</v>
      </c>
    </row>
    <row r="198" spans="1:12" x14ac:dyDescent="0.3">
      <c r="A198" s="12" t="s">
        <v>4155</v>
      </c>
      <c r="B198" s="12">
        <v>7</v>
      </c>
      <c r="C198" s="12">
        <v>0</v>
      </c>
      <c r="D198" s="12">
        <v>33.836399999999998</v>
      </c>
      <c r="E198" s="6"/>
      <c r="F198" s="6"/>
      <c r="G198" s="6"/>
      <c r="H198" s="6"/>
      <c r="I198" s="12" t="s">
        <v>3771</v>
      </c>
      <c r="J198" s="12" t="s">
        <v>3771</v>
      </c>
      <c r="K198" s="12">
        <v>125332.2162</v>
      </c>
      <c r="L198" s="12" t="s">
        <v>4156</v>
      </c>
    </row>
    <row r="199" spans="1:12" x14ac:dyDescent="0.3">
      <c r="A199" s="12" t="s">
        <v>4157</v>
      </c>
      <c r="B199" s="12">
        <v>2</v>
      </c>
      <c r="C199" s="12">
        <v>0</v>
      </c>
      <c r="D199" s="12">
        <v>18.139600000000002</v>
      </c>
      <c r="E199" s="6"/>
      <c r="F199" s="6"/>
      <c r="G199" s="6"/>
      <c r="H199" s="6"/>
      <c r="I199" s="12" t="s">
        <v>3771</v>
      </c>
      <c r="J199" s="12" t="s">
        <v>3771</v>
      </c>
      <c r="K199" s="12">
        <v>102305.9592</v>
      </c>
      <c r="L199" s="12" t="s">
        <v>4158</v>
      </c>
    </row>
    <row r="200" spans="1:12" x14ac:dyDescent="0.3">
      <c r="A200" s="12" t="s">
        <v>4159</v>
      </c>
      <c r="B200" s="12">
        <v>4</v>
      </c>
      <c r="C200" s="12">
        <v>0</v>
      </c>
      <c r="D200" s="12">
        <v>22.311800000000002</v>
      </c>
      <c r="E200" s="6"/>
      <c r="F200" s="6"/>
      <c r="G200" s="6"/>
      <c r="H200" s="6"/>
      <c r="I200" s="12" t="s">
        <v>3771</v>
      </c>
      <c r="J200" s="12" t="s">
        <v>3771</v>
      </c>
      <c r="K200" s="12">
        <v>76393.778999999995</v>
      </c>
      <c r="L200" s="12" t="s">
        <v>4160</v>
      </c>
    </row>
    <row r="201" spans="1:12" x14ac:dyDescent="0.3">
      <c r="A201" s="12" t="s">
        <v>4161</v>
      </c>
      <c r="B201" s="12">
        <v>1</v>
      </c>
      <c r="C201" s="12">
        <v>0</v>
      </c>
      <c r="D201" s="12">
        <v>4.7362000000000002</v>
      </c>
      <c r="E201" s="6"/>
      <c r="F201" s="6"/>
      <c r="G201" s="6"/>
      <c r="H201" s="6"/>
      <c r="I201" s="12" t="s">
        <v>3771</v>
      </c>
      <c r="J201" s="12" t="s">
        <v>3771</v>
      </c>
      <c r="K201" s="12">
        <v>54821.529699999999</v>
      </c>
      <c r="L201" s="12" t="s">
        <v>4162</v>
      </c>
    </row>
    <row r="202" spans="1:12" x14ac:dyDescent="0.3">
      <c r="A202" s="12" t="s">
        <v>4163</v>
      </c>
      <c r="B202" s="12">
        <v>1</v>
      </c>
      <c r="C202" s="12">
        <v>0</v>
      </c>
      <c r="D202" s="12">
        <v>4.2347000000000001</v>
      </c>
      <c r="E202" s="6"/>
      <c r="F202" s="6"/>
      <c r="G202" s="6"/>
      <c r="H202" s="6"/>
      <c r="I202" s="12" t="s">
        <v>3771</v>
      </c>
      <c r="J202" s="12" t="s">
        <v>3771</v>
      </c>
      <c r="K202" s="12">
        <v>76931.340500000006</v>
      </c>
      <c r="L202" s="12" t="s">
        <v>4164</v>
      </c>
    </row>
    <row r="203" spans="1:12" x14ac:dyDescent="0.3">
      <c r="A203" s="12" t="s">
        <v>4165</v>
      </c>
      <c r="B203" s="12">
        <v>4</v>
      </c>
      <c r="C203" s="12">
        <v>0</v>
      </c>
      <c r="D203" s="12">
        <v>24.420400000000001</v>
      </c>
      <c r="E203" s="6"/>
      <c r="F203" s="6"/>
      <c r="G203" s="6"/>
      <c r="H203" s="6"/>
      <c r="I203" s="12" t="s">
        <v>3771</v>
      </c>
      <c r="J203" s="12" t="s">
        <v>3771</v>
      </c>
      <c r="K203" s="12">
        <v>54922.5308</v>
      </c>
      <c r="L203" s="12" t="s">
        <v>4166</v>
      </c>
    </row>
    <row r="204" spans="1:12" x14ac:dyDescent="0.3">
      <c r="A204" s="12" t="s">
        <v>4167</v>
      </c>
      <c r="B204" s="12">
        <v>2</v>
      </c>
      <c r="C204" s="12">
        <v>0</v>
      </c>
      <c r="D204" s="12">
        <v>7.9135</v>
      </c>
      <c r="E204" s="6"/>
      <c r="F204" s="6"/>
      <c r="G204" s="6"/>
      <c r="H204" s="6"/>
      <c r="I204" s="12" t="s">
        <v>3771</v>
      </c>
      <c r="J204" s="12" t="s">
        <v>3771</v>
      </c>
      <c r="K204" s="12">
        <v>137236.7947</v>
      </c>
      <c r="L204" s="12" t="s">
        <v>4168</v>
      </c>
    </row>
    <row r="205" spans="1:12" x14ac:dyDescent="0.3">
      <c r="A205" s="12" t="s">
        <v>4169</v>
      </c>
      <c r="B205" s="12">
        <v>1</v>
      </c>
      <c r="C205" s="12">
        <v>0</v>
      </c>
      <c r="D205" s="12">
        <v>4.6509</v>
      </c>
      <c r="E205" s="6"/>
      <c r="F205" s="6"/>
      <c r="G205" s="6"/>
      <c r="H205" s="6"/>
      <c r="I205" s="12" t="s">
        <v>3771</v>
      </c>
      <c r="J205" s="12" t="s">
        <v>3771</v>
      </c>
      <c r="K205" s="12">
        <v>11751.0941</v>
      </c>
      <c r="L205" s="12" t="s">
        <v>4170</v>
      </c>
    </row>
    <row r="206" spans="1:12" x14ac:dyDescent="0.3">
      <c r="A206" s="12" t="s">
        <v>4171</v>
      </c>
      <c r="B206" s="12">
        <v>2</v>
      </c>
      <c r="C206" s="12">
        <v>0</v>
      </c>
      <c r="D206" s="12">
        <v>10.1493</v>
      </c>
      <c r="E206" s="6"/>
      <c r="F206" s="6"/>
      <c r="G206" s="6"/>
      <c r="H206" s="6"/>
      <c r="I206" s="12" t="s">
        <v>3771</v>
      </c>
      <c r="J206" s="12" t="s">
        <v>3771</v>
      </c>
      <c r="K206" s="12">
        <v>16883.4588</v>
      </c>
      <c r="L206" s="12" t="s">
        <v>4172</v>
      </c>
    </row>
    <row r="207" spans="1:12" x14ac:dyDescent="0.3">
      <c r="A207" s="12" t="s">
        <v>4173</v>
      </c>
      <c r="B207" s="12">
        <v>2</v>
      </c>
      <c r="C207" s="12">
        <v>0</v>
      </c>
      <c r="D207" s="12">
        <v>8.8108000000000004</v>
      </c>
      <c r="E207" s="6"/>
      <c r="F207" s="6"/>
      <c r="G207" s="6"/>
      <c r="H207" s="6"/>
      <c r="I207" s="12" t="s">
        <v>3771</v>
      </c>
      <c r="J207" s="12" t="s">
        <v>3771</v>
      </c>
      <c r="K207" s="12">
        <v>33523.232000000004</v>
      </c>
      <c r="L207" s="12" t="s">
        <v>4174</v>
      </c>
    </row>
    <row r="208" spans="1:12" x14ac:dyDescent="0.3">
      <c r="A208" s="12" t="s">
        <v>4175</v>
      </c>
      <c r="B208" s="12">
        <v>3</v>
      </c>
      <c r="C208" s="12">
        <v>0</v>
      </c>
      <c r="D208" s="12">
        <v>14.122299999999999</v>
      </c>
      <c r="E208" s="6"/>
      <c r="F208" s="6"/>
      <c r="G208" s="6"/>
      <c r="H208" s="6"/>
      <c r="I208" s="12" t="s">
        <v>3771</v>
      </c>
      <c r="J208" s="12" t="s">
        <v>3771</v>
      </c>
      <c r="K208" s="12">
        <v>156375.43460000001</v>
      </c>
      <c r="L208" s="12" t="s">
        <v>4176</v>
      </c>
    </row>
    <row r="209" spans="1:12" x14ac:dyDescent="0.3">
      <c r="A209" s="12" t="s">
        <v>4177</v>
      </c>
      <c r="B209" s="12">
        <v>3</v>
      </c>
      <c r="C209" s="12">
        <v>0</v>
      </c>
      <c r="D209" s="12">
        <v>16.688800000000001</v>
      </c>
      <c r="E209" s="6"/>
      <c r="F209" s="6"/>
      <c r="G209" s="6"/>
      <c r="H209" s="6"/>
      <c r="I209" s="12" t="s">
        <v>3771</v>
      </c>
      <c r="J209" s="12" t="s">
        <v>3771</v>
      </c>
      <c r="K209" s="12">
        <v>73463.594100000002</v>
      </c>
      <c r="L209" s="12" t="s">
        <v>4178</v>
      </c>
    </row>
    <row r="210" spans="1:12" x14ac:dyDescent="0.3">
      <c r="A210" s="12" t="s">
        <v>4179</v>
      </c>
      <c r="B210" s="12">
        <v>1</v>
      </c>
      <c r="C210" s="12">
        <v>0</v>
      </c>
      <c r="D210" s="12">
        <v>9.3661999999999992</v>
      </c>
      <c r="E210" s="6"/>
      <c r="F210" s="6"/>
      <c r="G210" s="6"/>
      <c r="H210" s="6"/>
      <c r="I210" s="12" t="s">
        <v>3771</v>
      </c>
      <c r="J210" s="12" t="s">
        <v>3771</v>
      </c>
      <c r="K210" s="12">
        <v>22716.352200000001</v>
      </c>
      <c r="L210" s="12" t="s">
        <v>4180</v>
      </c>
    </row>
    <row r="211" spans="1:12" x14ac:dyDescent="0.3">
      <c r="A211" s="12" t="s">
        <v>4181</v>
      </c>
      <c r="B211" s="12">
        <v>5</v>
      </c>
      <c r="C211" s="12">
        <v>0</v>
      </c>
      <c r="D211" s="12">
        <v>30.789400000000001</v>
      </c>
      <c r="E211" s="6"/>
      <c r="F211" s="6"/>
      <c r="G211" s="6"/>
      <c r="H211" s="6"/>
      <c r="I211" s="12" t="s">
        <v>3771</v>
      </c>
      <c r="J211" s="12" t="s">
        <v>3771</v>
      </c>
      <c r="K211" s="12">
        <v>43836.708500000001</v>
      </c>
      <c r="L211" s="12" t="s">
        <v>4182</v>
      </c>
    </row>
    <row r="212" spans="1:12" x14ac:dyDescent="0.3">
      <c r="A212" s="12" t="s">
        <v>4183</v>
      </c>
      <c r="B212" s="12">
        <v>2</v>
      </c>
      <c r="C212" s="12">
        <v>0</v>
      </c>
      <c r="D212" s="12">
        <v>9.8612000000000002</v>
      </c>
      <c r="E212" s="6"/>
      <c r="F212" s="6"/>
      <c r="G212" s="6"/>
      <c r="H212" s="6"/>
      <c r="I212" s="12" t="s">
        <v>3771</v>
      </c>
      <c r="J212" s="12" t="s">
        <v>3771</v>
      </c>
      <c r="K212" s="12">
        <v>109456.7524</v>
      </c>
      <c r="L212" s="12" t="s">
        <v>4184</v>
      </c>
    </row>
    <row r="213" spans="1:12" x14ac:dyDescent="0.3">
      <c r="A213" s="12" t="s">
        <v>4185</v>
      </c>
      <c r="B213" s="12">
        <v>1</v>
      </c>
      <c r="C213" s="12">
        <v>0</v>
      </c>
      <c r="D213" s="12">
        <v>3.9165999999999999</v>
      </c>
      <c r="E213" s="6"/>
      <c r="F213" s="6"/>
      <c r="G213" s="6"/>
      <c r="H213" s="6"/>
      <c r="I213" s="12" t="s">
        <v>3771</v>
      </c>
      <c r="J213" s="12" t="s">
        <v>3771</v>
      </c>
      <c r="K213" s="12">
        <v>64672.972000000002</v>
      </c>
      <c r="L213" s="12" t="s">
        <v>4186</v>
      </c>
    </row>
    <row r="214" spans="1:12" x14ac:dyDescent="0.3">
      <c r="A214" s="12" t="s">
        <v>4187</v>
      </c>
      <c r="B214" s="12">
        <v>2</v>
      </c>
      <c r="C214" s="12">
        <v>0</v>
      </c>
      <c r="D214" s="12">
        <v>12.981</v>
      </c>
      <c r="E214" s="6"/>
      <c r="F214" s="6"/>
      <c r="G214" s="6"/>
      <c r="H214" s="6"/>
      <c r="I214" s="12" t="s">
        <v>3771</v>
      </c>
      <c r="J214" s="12" t="s">
        <v>3771</v>
      </c>
      <c r="K214" s="12">
        <v>49484.841899999999</v>
      </c>
      <c r="L214" s="12" t="s">
        <v>4188</v>
      </c>
    </row>
    <row r="215" spans="1:12" x14ac:dyDescent="0.3">
      <c r="A215" s="12" t="s">
        <v>4189</v>
      </c>
      <c r="B215" s="12">
        <v>2</v>
      </c>
      <c r="C215" s="12">
        <v>0</v>
      </c>
      <c r="D215" s="12">
        <v>9.5517000000000003</v>
      </c>
      <c r="E215" s="6"/>
      <c r="F215" s="6"/>
      <c r="G215" s="6"/>
      <c r="H215" s="6"/>
      <c r="I215" s="12" t="s">
        <v>3771</v>
      </c>
      <c r="J215" s="12" t="s">
        <v>3771</v>
      </c>
      <c r="K215" s="12">
        <v>145673.9025</v>
      </c>
      <c r="L215" s="12" t="s">
        <v>4190</v>
      </c>
    </row>
    <row r="216" spans="1:12" x14ac:dyDescent="0.3">
      <c r="A216" s="12" t="s">
        <v>4191</v>
      </c>
      <c r="B216" s="12">
        <v>1</v>
      </c>
      <c r="C216" s="12">
        <v>0</v>
      </c>
      <c r="D216" s="12">
        <v>3.2263999999999999</v>
      </c>
      <c r="E216" s="6"/>
      <c r="F216" s="6"/>
      <c r="G216" s="6"/>
      <c r="H216" s="6"/>
      <c r="I216" s="12" t="s">
        <v>3771</v>
      </c>
      <c r="J216" s="12" t="s">
        <v>3771</v>
      </c>
      <c r="K216" s="12">
        <v>153429.4253</v>
      </c>
      <c r="L216" s="12" t="s">
        <v>4192</v>
      </c>
    </row>
    <row r="217" spans="1:12" x14ac:dyDescent="0.3">
      <c r="A217" s="12" t="s">
        <v>4193</v>
      </c>
      <c r="B217" s="12">
        <v>1</v>
      </c>
      <c r="C217" s="12">
        <v>0</v>
      </c>
      <c r="D217" s="12">
        <v>4.6303999999999998</v>
      </c>
      <c r="E217" s="6"/>
      <c r="F217" s="6"/>
      <c r="G217" s="6"/>
      <c r="H217" s="6"/>
      <c r="I217" s="12" t="s">
        <v>3771</v>
      </c>
      <c r="J217" s="12" t="s">
        <v>3771</v>
      </c>
      <c r="K217" s="12">
        <v>7401.3762999999999</v>
      </c>
      <c r="L217" s="12" t="s">
        <v>4194</v>
      </c>
    </row>
    <row r="218" spans="1:12" x14ac:dyDescent="0.3">
      <c r="A218" s="12" t="s">
        <v>4195</v>
      </c>
      <c r="B218" s="12">
        <v>1</v>
      </c>
      <c r="C218" s="12">
        <v>0</v>
      </c>
      <c r="D218" s="12">
        <v>3.3351000000000002</v>
      </c>
      <c r="E218" s="6"/>
      <c r="F218" s="6"/>
      <c r="G218" s="6"/>
      <c r="H218" s="6"/>
      <c r="I218" s="12" t="s">
        <v>3771</v>
      </c>
      <c r="J218" s="12" t="s">
        <v>3771</v>
      </c>
      <c r="K218" s="12">
        <v>108186.95570000001</v>
      </c>
      <c r="L218" s="12" t="s">
        <v>4196</v>
      </c>
    </row>
    <row r="219" spans="1:12" x14ac:dyDescent="0.3">
      <c r="A219" s="12" t="s">
        <v>4197</v>
      </c>
      <c r="B219" s="12">
        <v>1</v>
      </c>
      <c r="C219" s="12">
        <v>0</v>
      </c>
      <c r="D219" s="12">
        <v>6.4337</v>
      </c>
      <c r="E219" s="6"/>
      <c r="F219" s="6"/>
      <c r="G219" s="6"/>
      <c r="H219" s="6"/>
      <c r="I219" s="12" t="s">
        <v>3771</v>
      </c>
      <c r="J219" s="12" t="s">
        <v>3771</v>
      </c>
      <c r="K219" s="12">
        <v>31328.3478</v>
      </c>
      <c r="L219" s="12" t="s">
        <v>1283</v>
      </c>
    </row>
    <row r="220" spans="1:12" x14ac:dyDescent="0.3">
      <c r="A220" s="12" t="s">
        <v>4198</v>
      </c>
      <c r="B220" s="12">
        <v>1</v>
      </c>
      <c r="C220" s="12">
        <v>0</v>
      </c>
      <c r="D220" s="12">
        <v>4.5926</v>
      </c>
      <c r="E220" s="6"/>
      <c r="F220" s="6"/>
      <c r="G220" s="6"/>
      <c r="H220" s="6"/>
      <c r="I220" s="12" t="s">
        <v>3771</v>
      </c>
      <c r="J220" s="12" t="s">
        <v>3771</v>
      </c>
      <c r="K220" s="12">
        <v>74737.800499999998</v>
      </c>
      <c r="L220" s="12" t="s">
        <v>4199</v>
      </c>
    </row>
    <row r="221" spans="1:12" x14ac:dyDescent="0.3">
      <c r="A221" s="12" t="s">
        <v>4200</v>
      </c>
      <c r="B221" s="12">
        <v>1</v>
      </c>
      <c r="C221" s="12">
        <v>0</v>
      </c>
      <c r="D221" s="12">
        <v>4.2803000000000004</v>
      </c>
      <c r="E221" s="6"/>
      <c r="F221" s="6"/>
      <c r="G221" s="6"/>
      <c r="H221" s="6"/>
      <c r="I221" s="12" t="s">
        <v>3771</v>
      </c>
      <c r="J221" s="12" t="s">
        <v>3771</v>
      </c>
      <c r="K221" s="12">
        <v>54654.749199999998</v>
      </c>
      <c r="L221" s="12" t="s">
        <v>4201</v>
      </c>
    </row>
    <row r="222" spans="1:12" x14ac:dyDescent="0.3">
      <c r="A222" s="12" t="s">
        <v>4202</v>
      </c>
      <c r="B222" s="12">
        <v>1</v>
      </c>
      <c r="C222" s="12">
        <v>0</v>
      </c>
      <c r="D222" s="12">
        <v>4.4881000000000002</v>
      </c>
      <c r="E222" s="6"/>
      <c r="F222" s="6"/>
      <c r="G222" s="6"/>
      <c r="H222" s="6"/>
      <c r="I222" s="12" t="s">
        <v>3771</v>
      </c>
      <c r="J222" s="12" t="s">
        <v>3771</v>
      </c>
      <c r="K222" s="12">
        <v>55174.333100000003</v>
      </c>
      <c r="L222" s="12" t="s">
        <v>4203</v>
      </c>
    </row>
    <row r="223" spans="1:12" x14ac:dyDescent="0.3">
      <c r="A223" s="12" t="s">
        <v>4204</v>
      </c>
      <c r="B223" s="12">
        <v>2</v>
      </c>
      <c r="C223" s="12">
        <v>0</v>
      </c>
      <c r="D223" s="12">
        <v>12.536899999999999</v>
      </c>
      <c r="E223" s="6"/>
      <c r="F223" s="6"/>
      <c r="G223" s="6"/>
      <c r="H223" s="6"/>
      <c r="I223" s="12" t="s">
        <v>3771</v>
      </c>
      <c r="J223" s="12" t="s">
        <v>3771</v>
      </c>
      <c r="K223" s="12">
        <v>88990.257299999997</v>
      </c>
      <c r="L223" s="12" t="s">
        <v>4205</v>
      </c>
    </row>
    <row r="224" spans="1:12" x14ac:dyDescent="0.3">
      <c r="A224" s="12" t="s">
        <v>4206</v>
      </c>
      <c r="B224" s="12">
        <v>2</v>
      </c>
      <c r="C224" s="12">
        <v>0</v>
      </c>
      <c r="D224" s="12">
        <v>8.0175000000000001</v>
      </c>
      <c r="E224" s="6"/>
      <c r="F224" s="6"/>
      <c r="G224" s="6"/>
      <c r="H224" s="6"/>
      <c r="I224" s="12" t="s">
        <v>3771</v>
      </c>
      <c r="J224" s="12" t="s">
        <v>3771</v>
      </c>
      <c r="K224" s="12">
        <v>149552.06039999999</v>
      </c>
      <c r="L224" s="12" t="s">
        <v>4207</v>
      </c>
    </row>
    <row r="225" spans="1:12" x14ac:dyDescent="0.3">
      <c r="A225" s="12" t="s">
        <v>4208</v>
      </c>
      <c r="B225" s="12">
        <v>2</v>
      </c>
      <c r="C225" s="12">
        <v>0</v>
      </c>
      <c r="D225" s="12">
        <v>9.3933</v>
      </c>
      <c r="E225" s="6"/>
      <c r="F225" s="6"/>
      <c r="G225" s="6"/>
      <c r="H225" s="6"/>
      <c r="I225" s="12" t="s">
        <v>3771</v>
      </c>
      <c r="J225" s="12" t="s">
        <v>3771</v>
      </c>
      <c r="K225" s="12">
        <v>108528.9865</v>
      </c>
      <c r="L225" s="12" t="s">
        <v>4209</v>
      </c>
    </row>
    <row r="226" spans="1:12" x14ac:dyDescent="0.3">
      <c r="A226" s="12" t="s">
        <v>4210</v>
      </c>
      <c r="B226" s="12">
        <v>1</v>
      </c>
      <c r="C226" s="12">
        <v>0</v>
      </c>
      <c r="D226" s="12">
        <v>4.6951000000000001</v>
      </c>
      <c r="E226" s="6"/>
      <c r="F226" s="6"/>
      <c r="G226" s="6"/>
      <c r="H226" s="6"/>
      <c r="I226" s="12" t="s">
        <v>3771</v>
      </c>
      <c r="J226" s="12" t="s">
        <v>3771</v>
      </c>
      <c r="K226" s="12">
        <v>83658.633100000006</v>
      </c>
      <c r="L226" s="12" t="s">
        <v>4211</v>
      </c>
    </row>
    <row r="227" spans="1:12" x14ac:dyDescent="0.3">
      <c r="A227" s="12" t="s">
        <v>4212</v>
      </c>
      <c r="B227" s="12">
        <v>1</v>
      </c>
      <c r="C227" s="12">
        <v>0</v>
      </c>
      <c r="D227" s="12">
        <v>4.3015999999999996</v>
      </c>
      <c r="E227" s="6"/>
      <c r="F227" s="6"/>
      <c r="G227" s="6"/>
      <c r="H227" s="6"/>
      <c r="I227" s="12" t="s">
        <v>3771</v>
      </c>
      <c r="J227" s="12" t="s">
        <v>3771</v>
      </c>
      <c r="K227" s="12">
        <v>21480.607400000001</v>
      </c>
      <c r="L227" s="12" t="s">
        <v>4213</v>
      </c>
    </row>
    <row r="228" spans="1:12" x14ac:dyDescent="0.3">
      <c r="A228" s="12" t="s">
        <v>4214</v>
      </c>
      <c r="B228" s="12">
        <v>1</v>
      </c>
      <c r="C228" s="12">
        <v>0</v>
      </c>
      <c r="D228" s="12">
        <v>4.5140000000000002</v>
      </c>
      <c r="E228" s="6"/>
      <c r="F228" s="6"/>
      <c r="G228" s="6"/>
      <c r="H228" s="6"/>
      <c r="I228" s="12" t="s">
        <v>3771</v>
      </c>
      <c r="J228" s="12" t="s">
        <v>3771</v>
      </c>
      <c r="K228" s="12">
        <v>61279.082300000002</v>
      </c>
      <c r="L228" s="12" t="s">
        <v>4215</v>
      </c>
    </row>
    <row r="229" spans="1:12" x14ac:dyDescent="0.3">
      <c r="A229" s="12" t="s">
        <v>4216</v>
      </c>
      <c r="B229" s="12">
        <v>1</v>
      </c>
      <c r="C229" s="12">
        <v>0</v>
      </c>
      <c r="D229" s="12">
        <v>4.8011999999999997</v>
      </c>
      <c r="E229" s="6"/>
      <c r="F229" s="6"/>
      <c r="G229" s="6"/>
      <c r="H229" s="6"/>
      <c r="I229" s="12" t="s">
        <v>3771</v>
      </c>
      <c r="J229" s="12" t="s">
        <v>3771</v>
      </c>
      <c r="K229" s="12">
        <v>23328.23</v>
      </c>
      <c r="L229" s="12" t="s">
        <v>4217</v>
      </c>
    </row>
    <row r="230" spans="1:12" x14ac:dyDescent="0.3">
      <c r="A230" s="12" t="s">
        <v>4218</v>
      </c>
      <c r="B230" s="12">
        <v>1</v>
      </c>
      <c r="C230" s="12">
        <v>0</v>
      </c>
      <c r="D230" s="12">
        <v>9.5286000000000008</v>
      </c>
      <c r="E230" s="6"/>
      <c r="F230" s="6"/>
      <c r="G230" s="6"/>
      <c r="H230" s="6"/>
      <c r="I230" s="12" t="s">
        <v>3771</v>
      </c>
      <c r="J230" s="12" t="s">
        <v>3771</v>
      </c>
      <c r="K230" s="12">
        <v>128572.0147</v>
      </c>
      <c r="L230" s="12" t="s">
        <v>4219</v>
      </c>
    </row>
    <row r="231" spans="1:12" x14ac:dyDescent="0.3">
      <c r="A231" s="12" t="s">
        <v>4220</v>
      </c>
      <c r="B231" s="12">
        <v>2</v>
      </c>
      <c r="C231" s="12">
        <v>0</v>
      </c>
      <c r="D231" s="12">
        <v>11.323600000000001</v>
      </c>
      <c r="E231" s="6"/>
      <c r="F231" s="6"/>
      <c r="G231" s="6"/>
      <c r="H231" s="6"/>
      <c r="I231" s="12" t="s">
        <v>3771</v>
      </c>
      <c r="J231" s="12" t="s">
        <v>3771</v>
      </c>
      <c r="K231" s="12">
        <v>370294.65830000001</v>
      </c>
      <c r="L231" s="12" t="s">
        <v>4221</v>
      </c>
    </row>
    <row r="232" spans="1:12" x14ac:dyDescent="0.3">
      <c r="A232" s="12" t="s">
        <v>4222</v>
      </c>
      <c r="B232" s="12">
        <v>1</v>
      </c>
      <c r="C232" s="12">
        <v>0</v>
      </c>
      <c r="D232" s="12">
        <v>9.0106000000000002</v>
      </c>
      <c r="E232" s="6"/>
      <c r="F232" s="6"/>
      <c r="G232" s="6"/>
      <c r="H232" s="6"/>
      <c r="I232" s="12" t="s">
        <v>3771</v>
      </c>
      <c r="J232" s="12" t="s">
        <v>3771</v>
      </c>
      <c r="K232" s="12">
        <v>210220.12539999999</v>
      </c>
      <c r="L232" s="12" t="s">
        <v>4223</v>
      </c>
    </row>
    <row r="233" spans="1:12" x14ac:dyDescent="0.3">
      <c r="A233" s="12" t="s">
        <v>4224</v>
      </c>
      <c r="B233" s="12">
        <v>3</v>
      </c>
      <c r="C233" s="12">
        <v>0</v>
      </c>
      <c r="D233" s="12">
        <v>12.4785</v>
      </c>
      <c r="E233" s="6"/>
      <c r="F233" s="6"/>
      <c r="G233" s="6"/>
      <c r="H233" s="6"/>
      <c r="I233" s="12" t="s">
        <v>3771</v>
      </c>
      <c r="J233" s="12" t="s">
        <v>3771</v>
      </c>
      <c r="K233" s="12">
        <v>103479.8357</v>
      </c>
      <c r="L233" s="12" t="s">
        <v>4225</v>
      </c>
    </row>
    <row r="234" spans="1:12" x14ac:dyDescent="0.3">
      <c r="A234" s="12" t="s">
        <v>4226</v>
      </c>
      <c r="B234" s="12">
        <v>4</v>
      </c>
      <c r="C234" s="12">
        <v>0</v>
      </c>
      <c r="D234" s="12">
        <v>25.7393</v>
      </c>
      <c r="E234" s="6"/>
      <c r="F234" s="6"/>
      <c r="G234" s="6"/>
      <c r="H234" s="6"/>
      <c r="I234" s="12" t="s">
        <v>3771</v>
      </c>
      <c r="J234" s="12" t="s">
        <v>3771</v>
      </c>
      <c r="K234" s="12">
        <v>33623.266799999998</v>
      </c>
      <c r="L234" s="12" t="s">
        <v>4227</v>
      </c>
    </row>
    <row r="235" spans="1:12" x14ac:dyDescent="0.3">
      <c r="A235" s="12" t="s">
        <v>4228</v>
      </c>
      <c r="B235" s="12">
        <v>3</v>
      </c>
      <c r="C235" s="12">
        <v>0</v>
      </c>
      <c r="D235" s="12">
        <v>12.215400000000001</v>
      </c>
      <c r="E235" s="6"/>
      <c r="F235" s="6"/>
      <c r="G235" s="6"/>
      <c r="H235" s="6"/>
      <c r="I235" s="12" t="s">
        <v>3771</v>
      </c>
      <c r="J235" s="12" t="s">
        <v>3771</v>
      </c>
      <c r="K235" s="12">
        <v>22596.891299999999</v>
      </c>
      <c r="L235" s="12" t="s">
        <v>4229</v>
      </c>
    </row>
    <row r="236" spans="1:12" x14ac:dyDescent="0.3">
      <c r="A236" s="12" t="s">
        <v>4230</v>
      </c>
      <c r="B236" s="12">
        <v>2</v>
      </c>
      <c r="C236" s="12">
        <v>0</v>
      </c>
      <c r="D236" s="12">
        <v>8.0341000000000005</v>
      </c>
      <c r="E236" s="6"/>
      <c r="F236" s="6"/>
      <c r="G236" s="6"/>
      <c r="H236" s="6"/>
      <c r="I236" s="12" t="s">
        <v>3771</v>
      </c>
      <c r="J236" s="12" t="s">
        <v>3771</v>
      </c>
      <c r="K236" s="12">
        <v>92248.7448</v>
      </c>
      <c r="L236" s="12" t="s">
        <v>4231</v>
      </c>
    </row>
    <row r="237" spans="1:12" x14ac:dyDescent="0.3">
      <c r="A237" s="12" t="s">
        <v>4232</v>
      </c>
      <c r="B237" s="12">
        <v>4</v>
      </c>
      <c r="C237" s="12">
        <v>0</v>
      </c>
      <c r="D237" s="12">
        <v>28.9693</v>
      </c>
      <c r="E237" s="6"/>
      <c r="F237" s="6"/>
      <c r="G237" s="6"/>
      <c r="H237" s="6"/>
      <c r="I237" s="12" t="s">
        <v>3771</v>
      </c>
      <c r="J237" s="12" t="s">
        <v>3771</v>
      </c>
      <c r="K237" s="12">
        <v>41922.686099999999</v>
      </c>
      <c r="L237" s="12" t="s">
        <v>4233</v>
      </c>
    </row>
    <row r="238" spans="1:12" x14ac:dyDescent="0.3">
      <c r="A238" s="12" t="s">
        <v>4234</v>
      </c>
      <c r="B238" s="12">
        <v>5</v>
      </c>
      <c r="C238" s="12">
        <v>0</v>
      </c>
      <c r="D238" s="12">
        <v>35.2502</v>
      </c>
      <c r="E238" s="6"/>
      <c r="F238" s="6"/>
      <c r="G238" s="6"/>
      <c r="H238" s="6"/>
      <c r="I238" s="12" t="s">
        <v>3771</v>
      </c>
      <c r="J238" s="12" t="s">
        <v>3771</v>
      </c>
      <c r="K238" s="12">
        <v>41719.722000000002</v>
      </c>
      <c r="L238" s="12" t="s">
        <v>4233</v>
      </c>
    </row>
    <row r="239" spans="1:12" x14ac:dyDescent="0.3">
      <c r="A239" s="12" t="s">
        <v>4235</v>
      </c>
      <c r="B239" s="12">
        <v>6</v>
      </c>
      <c r="C239" s="12">
        <v>0</v>
      </c>
      <c r="D239" s="12">
        <v>42.312199999999997</v>
      </c>
      <c r="E239" s="6"/>
      <c r="F239" s="6"/>
      <c r="G239" s="6"/>
      <c r="H239" s="6"/>
      <c r="I239" s="12" t="s">
        <v>3771</v>
      </c>
      <c r="J239" s="12" t="s">
        <v>3771</v>
      </c>
      <c r="K239" s="12">
        <v>34374.321600000003</v>
      </c>
      <c r="L239" s="12" t="s">
        <v>3894</v>
      </c>
    </row>
    <row r="240" spans="1:12" x14ac:dyDescent="0.3">
      <c r="A240" s="12" t="s">
        <v>4236</v>
      </c>
      <c r="B240" s="12">
        <v>2</v>
      </c>
      <c r="C240" s="12">
        <v>0</v>
      </c>
      <c r="D240" s="12">
        <v>9.3152000000000008</v>
      </c>
      <c r="E240" s="6"/>
      <c r="F240" s="6"/>
      <c r="G240" s="6"/>
      <c r="H240" s="6"/>
      <c r="I240" s="12" t="s">
        <v>3771</v>
      </c>
      <c r="J240" s="12" t="s">
        <v>3771</v>
      </c>
      <c r="K240" s="12">
        <v>77275.190900000001</v>
      </c>
      <c r="L240" s="12" t="s">
        <v>4237</v>
      </c>
    </row>
    <row r="241" spans="1:12" x14ac:dyDescent="0.3">
      <c r="A241" s="12" t="s">
        <v>4238</v>
      </c>
      <c r="B241" s="12">
        <v>2</v>
      </c>
      <c r="C241" s="12">
        <v>0</v>
      </c>
      <c r="D241" s="12">
        <v>8.5503</v>
      </c>
      <c r="E241" s="6"/>
      <c r="F241" s="6"/>
      <c r="G241" s="6"/>
      <c r="H241" s="6"/>
      <c r="I241" s="12" t="s">
        <v>3771</v>
      </c>
      <c r="J241" s="12" t="s">
        <v>3771</v>
      </c>
      <c r="K241" s="12">
        <v>45035.157599999999</v>
      </c>
      <c r="L241" s="12" t="s">
        <v>4239</v>
      </c>
    </row>
    <row r="242" spans="1:12" x14ac:dyDescent="0.3">
      <c r="A242" s="12" t="s">
        <v>4240</v>
      </c>
      <c r="B242" s="12">
        <v>1</v>
      </c>
      <c r="C242" s="12">
        <v>0</v>
      </c>
      <c r="D242" s="12">
        <v>4.7877999999999998</v>
      </c>
      <c r="E242" s="6"/>
      <c r="F242" s="6"/>
      <c r="G242" s="6"/>
      <c r="H242" s="6"/>
      <c r="I242" s="12" t="s">
        <v>3771</v>
      </c>
      <c r="J242" s="12" t="s">
        <v>3771</v>
      </c>
      <c r="K242" s="12">
        <v>121065.4399</v>
      </c>
      <c r="L242" s="12" t="s">
        <v>4241</v>
      </c>
    </row>
    <row r="243" spans="1:12" x14ac:dyDescent="0.3">
      <c r="A243" s="12" t="s">
        <v>4242</v>
      </c>
      <c r="B243" s="12">
        <v>10</v>
      </c>
      <c r="C243" s="12">
        <v>0</v>
      </c>
      <c r="D243" s="12">
        <v>45.608899999999998</v>
      </c>
      <c r="E243" s="6"/>
      <c r="F243" s="6"/>
      <c r="G243" s="6"/>
      <c r="H243" s="6"/>
      <c r="I243" s="12" t="s">
        <v>3771</v>
      </c>
      <c r="J243" s="12" t="s">
        <v>3771</v>
      </c>
      <c r="K243" s="12">
        <v>206246.649</v>
      </c>
      <c r="L243" s="12" t="s">
        <v>4243</v>
      </c>
    </row>
    <row r="244" spans="1:12" x14ac:dyDescent="0.3">
      <c r="A244" s="12" t="s">
        <v>4244</v>
      </c>
      <c r="B244" s="12">
        <v>11</v>
      </c>
      <c r="C244" s="12">
        <v>0</v>
      </c>
      <c r="D244" s="12">
        <v>46.859200000000001</v>
      </c>
      <c r="E244" s="6"/>
      <c r="F244" s="6"/>
      <c r="G244" s="6"/>
      <c r="H244" s="6"/>
      <c r="I244" s="12" t="s">
        <v>3771</v>
      </c>
      <c r="J244" s="12" t="s">
        <v>3771</v>
      </c>
      <c r="K244" s="12">
        <v>244130.4149</v>
      </c>
      <c r="L244" s="12" t="s">
        <v>4243</v>
      </c>
    </row>
    <row r="245" spans="1:12" x14ac:dyDescent="0.3">
      <c r="A245" s="12" t="s">
        <v>4245</v>
      </c>
      <c r="B245" s="12">
        <v>11</v>
      </c>
      <c r="C245" s="12">
        <v>0</v>
      </c>
      <c r="D245" s="12">
        <v>49.821100000000001</v>
      </c>
      <c r="E245" s="6"/>
      <c r="F245" s="6"/>
      <c r="G245" s="6"/>
      <c r="H245" s="6"/>
      <c r="I245" s="12" t="s">
        <v>3771</v>
      </c>
      <c r="J245" s="12" t="s">
        <v>3771</v>
      </c>
      <c r="K245" s="12">
        <v>244446.89309999999</v>
      </c>
      <c r="L245" s="12" t="s">
        <v>4243</v>
      </c>
    </row>
    <row r="246" spans="1:12" x14ac:dyDescent="0.3">
      <c r="A246" s="12" t="s">
        <v>4246</v>
      </c>
      <c r="B246" s="12">
        <v>12</v>
      </c>
      <c r="C246" s="12">
        <v>0</v>
      </c>
      <c r="D246" s="12">
        <v>50.302700000000002</v>
      </c>
      <c r="E246" s="6"/>
      <c r="F246" s="6"/>
      <c r="G246" s="6"/>
      <c r="H246" s="6"/>
      <c r="I246" s="12" t="s">
        <v>3771</v>
      </c>
      <c r="J246" s="12" t="s">
        <v>3771</v>
      </c>
      <c r="K246" s="12">
        <v>240045.2329</v>
      </c>
      <c r="L246" s="12" t="s">
        <v>4247</v>
      </c>
    </row>
    <row r="247" spans="1:12" x14ac:dyDescent="0.3">
      <c r="A247" s="12" t="s">
        <v>4248</v>
      </c>
      <c r="B247" s="12">
        <v>1</v>
      </c>
      <c r="C247" s="12">
        <v>0</v>
      </c>
      <c r="D247" s="12">
        <v>4.7201000000000004</v>
      </c>
      <c r="E247" s="6"/>
      <c r="F247" s="6"/>
      <c r="G247" s="6"/>
      <c r="H247" s="6"/>
      <c r="I247" s="12" t="s">
        <v>3771</v>
      </c>
      <c r="J247" s="12" t="s">
        <v>3771</v>
      </c>
      <c r="K247" s="12">
        <v>72153.214000000007</v>
      </c>
      <c r="L247" s="12" t="s">
        <v>4249</v>
      </c>
    </row>
    <row r="248" spans="1:12" x14ac:dyDescent="0.3">
      <c r="A248" s="12" t="s">
        <v>4250</v>
      </c>
      <c r="B248" s="12">
        <v>1</v>
      </c>
      <c r="C248" s="12">
        <v>0</v>
      </c>
      <c r="D248" s="12">
        <v>4.7953000000000001</v>
      </c>
      <c r="E248" s="6"/>
      <c r="F248" s="6"/>
      <c r="G248" s="6"/>
      <c r="H248" s="6"/>
      <c r="I248" s="12" t="s">
        <v>3771</v>
      </c>
      <c r="J248" s="12" t="s">
        <v>3771</v>
      </c>
      <c r="K248" s="12">
        <v>68495.148300000001</v>
      </c>
      <c r="L248" s="12" t="s">
        <v>4251</v>
      </c>
    </row>
    <row r="249" spans="1:12" x14ac:dyDescent="0.3">
      <c r="A249" s="12" t="s">
        <v>4252</v>
      </c>
      <c r="B249" s="12">
        <v>2</v>
      </c>
      <c r="C249" s="12">
        <v>0</v>
      </c>
      <c r="D249" s="12">
        <v>8.1533999999999995</v>
      </c>
      <c r="E249" s="6"/>
      <c r="F249" s="6"/>
      <c r="G249" s="6"/>
      <c r="H249" s="6"/>
      <c r="I249" s="12" t="s">
        <v>3771</v>
      </c>
      <c r="J249" s="12" t="s">
        <v>3771</v>
      </c>
      <c r="K249" s="12">
        <v>81397.305500000002</v>
      </c>
      <c r="L249" s="12" t="s">
        <v>4253</v>
      </c>
    </row>
    <row r="250" spans="1:12" x14ac:dyDescent="0.3">
      <c r="A250" s="12" t="s">
        <v>4254</v>
      </c>
      <c r="B250" s="12">
        <v>1</v>
      </c>
      <c r="C250" s="12">
        <v>0</v>
      </c>
      <c r="D250" s="12">
        <v>6.61</v>
      </c>
      <c r="E250" s="6"/>
      <c r="F250" s="6"/>
      <c r="G250" s="6"/>
      <c r="H250" s="6"/>
      <c r="I250" s="12" t="s">
        <v>3771</v>
      </c>
      <c r="J250" s="12" t="s">
        <v>3771</v>
      </c>
      <c r="K250" s="12">
        <v>27506.8586</v>
      </c>
      <c r="L250" s="12" t="s">
        <v>4255</v>
      </c>
    </row>
    <row r="251" spans="1:12" x14ac:dyDescent="0.3">
      <c r="A251" s="12" t="s">
        <v>4256</v>
      </c>
      <c r="B251" s="12">
        <v>5</v>
      </c>
      <c r="C251" s="12">
        <v>0</v>
      </c>
      <c r="D251" s="12">
        <v>22.677099999999999</v>
      </c>
      <c r="E251" s="6"/>
      <c r="F251" s="6"/>
      <c r="G251" s="6"/>
      <c r="H251" s="6"/>
      <c r="I251" s="12" t="s">
        <v>3771</v>
      </c>
      <c r="J251" s="12" t="s">
        <v>3771</v>
      </c>
      <c r="K251" s="12">
        <v>69684.535300000003</v>
      </c>
      <c r="L251" s="12" t="s">
        <v>4257</v>
      </c>
    </row>
    <row r="252" spans="1:12" x14ac:dyDescent="0.3">
      <c r="A252" s="12" t="s">
        <v>4258</v>
      </c>
      <c r="B252" s="12">
        <v>5</v>
      </c>
      <c r="C252" s="12">
        <v>0</v>
      </c>
      <c r="D252" s="12">
        <v>26.4572</v>
      </c>
      <c r="E252" s="6"/>
      <c r="F252" s="6"/>
      <c r="G252" s="6"/>
      <c r="H252" s="6"/>
      <c r="I252" s="12" t="s">
        <v>3771</v>
      </c>
      <c r="J252" s="12" t="s">
        <v>3771</v>
      </c>
      <c r="K252" s="12">
        <v>88618.462</v>
      </c>
      <c r="L252" s="12" t="s">
        <v>4259</v>
      </c>
    </row>
    <row r="253" spans="1:12" x14ac:dyDescent="0.3">
      <c r="A253" s="12" t="s">
        <v>4260</v>
      </c>
      <c r="B253" s="12">
        <v>2</v>
      </c>
      <c r="C253" s="12">
        <v>0</v>
      </c>
      <c r="D253" s="12">
        <v>9.1598000000000006</v>
      </c>
      <c r="E253" s="6"/>
      <c r="F253" s="6"/>
      <c r="G253" s="6"/>
      <c r="H253" s="6"/>
      <c r="I253" s="12" t="s">
        <v>3771</v>
      </c>
      <c r="J253" s="12" t="s">
        <v>3771</v>
      </c>
      <c r="K253" s="12">
        <v>31007.9755</v>
      </c>
      <c r="L253" s="12" t="s">
        <v>4261</v>
      </c>
    </row>
    <row r="254" spans="1:12" x14ac:dyDescent="0.3">
      <c r="A254" s="12" t="s">
        <v>4262</v>
      </c>
      <c r="B254" s="12">
        <v>2</v>
      </c>
      <c r="C254" s="12">
        <v>0</v>
      </c>
      <c r="D254" s="12">
        <v>8.1808999999999994</v>
      </c>
      <c r="E254" s="6"/>
      <c r="F254" s="6"/>
      <c r="G254" s="6"/>
      <c r="H254" s="6"/>
      <c r="I254" s="12" t="s">
        <v>3771</v>
      </c>
      <c r="J254" s="12" t="s">
        <v>3771</v>
      </c>
      <c r="K254" s="12">
        <v>163807.6476</v>
      </c>
      <c r="L254" s="12" t="s">
        <v>4263</v>
      </c>
    </row>
    <row r="255" spans="1:12" x14ac:dyDescent="0.3">
      <c r="A255" s="12" t="s">
        <v>4264</v>
      </c>
      <c r="B255" s="12">
        <v>8</v>
      </c>
      <c r="C255" s="12">
        <v>0</v>
      </c>
      <c r="D255" s="12">
        <v>35.953400000000002</v>
      </c>
      <c r="E255" s="6"/>
      <c r="F255" s="6"/>
      <c r="G255" s="6"/>
      <c r="H255" s="6"/>
      <c r="I255" s="12" t="s">
        <v>3771</v>
      </c>
      <c r="J255" s="12" t="s">
        <v>3771</v>
      </c>
      <c r="K255" s="12">
        <v>271879.28100000002</v>
      </c>
      <c r="L255" s="12" t="s">
        <v>4265</v>
      </c>
    </row>
    <row r="256" spans="1:12" x14ac:dyDescent="0.3">
      <c r="A256" s="12" t="s">
        <v>4266</v>
      </c>
      <c r="B256" s="12">
        <v>3</v>
      </c>
      <c r="C256" s="12">
        <v>0</v>
      </c>
      <c r="D256" s="12">
        <v>13.6607</v>
      </c>
      <c r="E256" s="6"/>
      <c r="F256" s="6"/>
      <c r="G256" s="6"/>
      <c r="H256" s="6"/>
      <c r="I256" s="12" t="s">
        <v>3771</v>
      </c>
      <c r="J256" s="12" t="s">
        <v>3771</v>
      </c>
      <c r="K256" s="12">
        <v>108756.4154</v>
      </c>
      <c r="L256" s="12" t="s">
        <v>4267</v>
      </c>
    </row>
    <row r="257" spans="1:12" x14ac:dyDescent="0.3">
      <c r="A257" s="12" t="s">
        <v>4268</v>
      </c>
      <c r="B257" s="12">
        <v>1</v>
      </c>
      <c r="C257" s="12">
        <v>0</v>
      </c>
      <c r="D257" s="12">
        <v>4.4827000000000004</v>
      </c>
      <c r="E257" s="6"/>
      <c r="F257" s="6"/>
      <c r="G257" s="6"/>
      <c r="H257" s="6"/>
      <c r="I257" s="12" t="s">
        <v>3771</v>
      </c>
      <c r="J257" s="12" t="s">
        <v>3771</v>
      </c>
      <c r="K257" s="12">
        <v>166551.21950000001</v>
      </c>
      <c r="L257" s="12" t="s">
        <v>4269</v>
      </c>
    </row>
    <row r="258" spans="1:12" x14ac:dyDescent="0.3">
      <c r="A258" s="12" t="s">
        <v>4270</v>
      </c>
      <c r="B258" s="12">
        <v>1</v>
      </c>
      <c r="C258" s="12">
        <v>0</v>
      </c>
      <c r="D258" s="12">
        <v>3.6015000000000001</v>
      </c>
      <c r="E258" s="6"/>
      <c r="F258" s="6"/>
      <c r="G258" s="6"/>
      <c r="H258" s="6"/>
      <c r="I258" s="12" t="s">
        <v>3771</v>
      </c>
      <c r="J258" s="12" t="s">
        <v>3771</v>
      </c>
      <c r="K258" s="12">
        <v>104925.9547</v>
      </c>
      <c r="L258" s="12" t="s">
        <v>4271</v>
      </c>
    </row>
    <row r="259" spans="1:12" x14ac:dyDescent="0.3">
      <c r="A259" s="12" t="s">
        <v>4272</v>
      </c>
      <c r="B259" s="12">
        <v>3</v>
      </c>
      <c r="C259" s="12">
        <v>0</v>
      </c>
      <c r="D259" s="12">
        <v>12.8437</v>
      </c>
      <c r="E259" s="6"/>
      <c r="F259" s="6"/>
      <c r="G259" s="6"/>
      <c r="H259" s="6"/>
      <c r="I259" s="12" t="s">
        <v>3771</v>
      </c>
      <c r="J259" s="12" t="s">
        <v>3771</v>
      </c>
      <c r="K259" s="12">
        <v>99056.252900000007</v>
      </c>
      <c r="L259" s="12" t="s">
        <v>4273</v>
      </c>
    </row>
    <row r="260" spans="1:12" x14ac:dyDescent="0.3">
      <c r="A260" s="12" t="s">
        <v>4274</v>
      </c>
      <c r="B260" s="12">
        <v>1</v>
      </c>
      <c r="C260" s="12">
        <v>0</v>
      </c>
      <c r="D260" s="12">
        <v>4.4794</v>
      </c>
      <c r="E260" s="6"/>
      <c r="F260" s="6"/>
      <c r="G260" s="6"/>
      <c r="H260" s="6"/>
      <c r="I260" s="12" t="s">
        <v>3771</v>
      </c>
      <c r="J260" s="12" t="s">
        <v>3771</v>
      </c>
      <c r="K260" s="12">
        <v>269277.55979999999</v>
      </c>
      <c r="L260" s="12" t="s">
        <v>4275</v>
      </c>
    </row>
    <row r="261" spans="1:12" x14ac:dyDescent="0.3">
      <c r="A261" s="12" t="s">
        <v>4276</v>
      </c>
      <c r="B261" s="12">
        <v>1</v>
      </c>
      <c r="C261" s="12">
        <v>0</v>
      </c>
      <c r="D261" s="12">
        <v>10.1936</v>
      </c>
      <c r="E261" s="6"/>
      <c r="F261" s="6"/>
      <c r="G261" s="6"/>
      <c r="H261" s="6"/>
      <c r="I261" s="12" t="s">
        <v>3771</v>
      </c>
      <c r="J261" s="12" t="s">
        <v>3771</v>
      </c>
      <c r="K261" s="12">
        <v>86739.8701</v>
      </c>
      <c r="L261" s="12" t="s">
        <v>4277</v>
      </c>
    </row>
    <row r="262" spans="1:12" x14ac:dyDescent="0.3">
      <c r="A262" s="12" t="s">
        <v>4278</v>
      </c>
      <c r="B262" s="12">
        <v>1</v>
      </c>
      <c r="C262" s="12">
        <v>0</v>
      </c>
      <c r="D262" s="12">
        <v>4.0884999999999998</v>
      </c>
      <c r="E262" s="6"/>
      <c r="F262" s="6"/>
      <c r="G262" s="6"/>
      <c r="H262" s="6"/>
      <c r="I262" s="12" t="s">
        <v>3771</v>
      </c>
      <c r="J262" s="12" t="s">
        <v>3771</v>
      </c>
      <c r="K262" s="12">
        <v>165265.51240000001</v>
      </c>
      <c r="L262" s="12" t="s">
        <v>4279</v>
      </c>
    </row>
    <row r="263" spans="1:12" x14ac:dyDescent="0.3">
      <c r="A263" s="12" t="s">
        <v>4280</v>
      </c>
      <c r="B263" s="12">
        <v>3</v>
      </c>
      <c r="C263" s="12">
        <v>0</v>
      </c>
      <c r="D263" s="12">
        <v>16.4941</v>
      </c>
      <c r="E263" s="6"/>
      <c r="F263" s="6"/>
      <c r="G263" s="6"/>
      <c r="H263" s="6"/>
      <c r="I263" s="12" t="s">
        <v>3771</v>
      </c>
      <c r="J263" s="12" t="s">
        <v>3771</v>
      </c>
      <c r="K263" s="12">
        <v>135616.976</v>
      </c>
      <c r="L263" s="12" t="s">
        <v>4281</v>
      </c>
    </row>
    <row r="264" spans="1:12" x14ac:dyDescent="0.3">
      <c r="A264" s="12" t="s">
        <v>4282</v>
      </c>
      <c r="B264" s="12">
        <v>7</v>
      </c>
      <c r="C264" s="12">
        <v>0</v>
      </c>
      <c r="D264" s="12">
        <v>30.410599999999999</v>
      </c>
      <c r="E264" s="6"/>
      <c r="F264" s="6"/>
      <c r="G264" s="6"/>
      <c r="H264" s="6"/>
      <c r="I264" s="12" t="s">
        <v>3771</v>
      </c>
      <c r="J264" s="12" t="s">
        <v>3771</v>
      </c>
      <c r="K264" s="12">
        <v>263157.82530000003</v>
      </c>
      <c r="L264" s="12" t="s">
        <v>4283</v>
      </c>
    </row>
    <row r="265" spans="1:12" x14ac:dyDescent="0.3">
      <c r="A265" s="12" t="s">
        <v>4284</v>
      </c>
      <c r="B265" s="12">
        <v>2</v>
      </c>
      <c r="C265" s="12">
        <v>0</v>
      </c>
      <c r="D265" s="12">
        <v>9.1874000000000002</v>
      </c>
      <c r="E265" s="6"/>
      <c r="F265" s="6"/>
      <c r="G265" s="6"/>
      <c r="H265" s="6"/>
      <c r="I265" s="12" t="s">
        <v>3771</v>
      </c>
      <c r="J265" s="12" t="s">
        <v>3771</v>
      </c>
      <c r="K265" s="12">
        <v>61957.893499999998</v>
      </c>
      <c r="L265" s="12" t="s">
        <v>4285</v>
      </c>
    </row>
    <row r="266" spans="1:12" x14ac:dyDescent="0.3">
      <c r="A266" s="12" t="s">
        <v>4286</v>
      </c>
      <c r="B266" s="12">
        <v>4</v>
      </c>
      <c r="C266" s="12">
        <v>0</v>
      </c>
      <c r="D266" s="12">
        <v>23.109300000000001</v>
      </c>
      <c r="E266" s="6"/>
      <c r="F266" s="6"/>
      <c r="G266" s="6"/>
      <c r="H266" s="6"/>
      <c r="I266" s="12" t="s">
        <v>3771</v>
      </c>
      <c r="J266" s="12" t="s">
        <v>3771</v>
      </c>
      <c r="K266" s="12">
        <v>48632.604200000002</v>
      </c>
      <c r="L266" s="12" t="s">
        <v>4287</v>
      </c>
    </row>
    <row r="267" spans="1:12" x14ac:dyDescent="0.3">
      <c r="A267" s="12" t="s">
        <v>4288</v>
      </c>
      <c r="B267" s="12">
        <v>3</v>
      </c>
      <c r="C267" s="12">
        <v>0</v>
      </c>
      <c r="D267" s="12">
        <v>12.013199999999999</v>
      </c>
      <c r="E267" s="6"/>
      <c r="F267" s="6"/>
      <c r="G267" s="6"/>
      <c r="H267" s="6"/>
      <c r="I267" s="12" t="s">
        <v>3771</v>
      </c>
      <c r="J267" s="12" t="s">
        <v>3771</v>
      </c>
      <c r="K267" s="12">
        <v>228084.72099999999</v>
      </c>
      <c r="L267" s="12" t="s">
        <v>4289</v>
      </c>
    </row>
    <row r="268" spans="1:12" x14ac:dyDescent="0.3">
      <c r="A268" s="12" t="s">
        <v>4290</v>
      </c>
      <c r="B268" s="12">
        <v>2</v>
      </c>
      <c r="C268" s="12">
        <v>0</v>
      </c>
      <c r="D268" s="12">
        <v>7.8094999999999999</v>
      </c>
      <c r="E268" s="6"/>
      <c r="F268" s="6"/>
      <c r="G268" s="6"/>
      <c r="H268" s="6"/>
      <c r="I268" s="12" t="s">
        <v>3771</v>
      </c>
      <c r="J268" s="12" t="s">
        <v>3771</v>
      </c>
      <c r="K268" s="12">
        <v>99310.555600000007</v>
      </c>
      <c r="L268" s="12" t="s">
        <v>4291</v>
      </c>
    </row>
    <row r="269" spans="1:12" x14ac:dyDescent="0.3">
      <c r="A269" s="12" t="s">
        <v>4292</v>
      </c>
      <c r="B269" s="12">
        <v>1</v>
      </c>
      <c r="C269" s="12">
        <v>0</v>
      </c>
      <c r="D269" s="12">
        <v>4.2233000000000001</v>
      </c>
      <c r="E269" s="6"/>
      <c r="F269" s="6"/>
      <c r="G269" s="6"/>
      <c r="H269" s="6"/>
      <c r="I269" s="12" t="s">
        <v>3771</v>
      </c>
      <c r="J269" s="12" t="s">
        <v>3771</v>
      </c>
      <c r="K269" s="12">
        <v>45045.1927</v>
      </c>
      <c r="L269" s="12" t="s">
        <v>4293</v>
      </c>
    </row>
    <row r="270" spans="1:12" x14ac:dyDescent="0.3">
      <c r="A270" s="12" t="s">
        <v>4294</v>
      </c>
      <c r="B270" s="12">
        <v>1</v>
      </c>
      <c r="C270" s="12">
        <v>0</v>
      </c>
      <c r="D270" s="12">
        <v>4.3647999999999998</v>
      </c>
      <c r="E270" s="6"/>
      <c r="F270" s="6"/>
      <c r="G270" s="6"/>
      <c r="H270" s="6"/>
      <c r="I270" s="12" t="s">
        <v>3771</v>
      </c>
      <c r="J270" s="12" t="s">
        <v>3771</v>
      </c>
      <c r="K270" s="12">
        <v>59171.267899999999</v>
      </c>
      <c r="L270" s="12" t="s">
        <v>4295</v>
      </c>
    </row>
    <row r="271" spans="1:12" x14ac:dyDescent="0.3">
      <c r="A271" s="12" t="s">
        <v>4296</v>
      </c>
      <c r="B271" s="12">
        <v>5</v>
      </c>
      <c r="C271" s="12">
        <v>0</v>
      </c>
      <c r="D271" s="12">
        <v>27.8066</v>
      </c>
      <c r="E271" s="6"/>
      <c r="F271" s="6"/>
      <c r="G271" s="6"/>
      <c r="H271" s="6"/>
      <c r="I271" s="12" t="s">
        <v>3771</v>
      </c>
      <c r="J271" s="12" t="s">
        <v>3771</v>
      </c>
      <c r="K271" s="12">
        <v>240128.63639999999</v>
      </c>
      <c r="L271" s="12" t="s">
        <v>4297</v>
      </c>
    </row>
    <row r="272" spans="1:12" x14ac:dyDescent="0.3">
      <c r="A272" s="12" t="s">
        <v>4298</v>
      </c>
      <c r="B272" s="12">
        <v>3</v>
      </c>
      <c r="C272" s="12">
        <v>0</v>
      </c>
      <c r="D272" s="12">
        <v>15.0731</v>
      </c>
      <c r="E272" s="6"/>
      <c r="F272" s="6"/>
      <c r="G272" s="6"/>
      <c r="H272" s="6"/>
      <c r="I272" s="12" t="s">
        <v>3771</v>
      </c>
      <c r="J272" s="12" t="s">
        <v>3771</v>
      </c>
      <c r="K272" s="12">
        <v>68796.161800000002</v>
      </c>
      <c r="L272" s="12" t="s">
        <v>4299</v>
      </c>
    </row>
    <row r="273" spans="1:12" x14ac:dyDescent="0.3">
      <c r="A273" s="12" t="s">
        <v>4300</v>
      </c>
      <c r="B273" s="12">
        <v>4</v>
      </c>
      <c r="C273" s="12">
        <v>0</v>
      </c>
      <c r="D273" s="12">
        <v>18.7956</v>
      </c>
      <c r="E273" s="6"/>
      <c r="F273" s="6"/>
      <c r="G273" s="6"/>
      <c r="H273" s="6"/>
      <c r="I273" s="12" t="s">
        <v>3771</v>
      </c>
      <c r="J273" s="12" t="s">
        <v>3771</v>
      </c>
      <c r="K273" s="12">
        <v>198855.8769</v>
      </c>
      <c r="L273" s="12" t="s">
        <v>4301</v>
      </c>
    </row>
    <row r="274" spans="1:12" x14ac:dyDescent="0.3">
      <c r="A274" s="12" t="s">
        <v>4302</v>
      </c>
      <c r="B274" s="12">
        <v>3</v>
      </c>
      <c r="C274" s="12">
        <v>0</v>
      </c>
      <c r="D274" s="12">
        <v>10.2019</v>
      </c>
      <c r="E274" s="6"/>
      <c r="F274" s="6"/>
      <c r="G274" s="6"/>
      <c r="H274" s="6"/>
      <c r="I274" s="12" t="s">
        <v>3771</v>
      </c>
      <c r="J274" s="12" t="s">
        <v>3771</v>
      </c>
      <c r="K274" s="12">
        <v>248827.5428</v>
      </c>
      <c r="L274" s="12" t="s">
        <v>4303</v>
      </c>
    </row>
    <row r="275" spans="1:12" x14ac:dyDescent="0.3">
      <c r="A275" s="12" t="s">
        <v>4304</v>
      </c>
      <c r="B275" s="12">
        <v>2</v>
      </c>
      <c r="C275" s="12">
        <v>0</v>
      </c>
      <c r="D275" s="12">
        <v>12.9298</v>
      </c>
      <c r="E275" s="6"/>
      <c r="F275" s="6"/>
      <c r="G275" s="6"/>
      <c r="H275" s="6"/>
      <c r="I275" s="12" t="s">
        <v>3771</v>
      </c>
      <c r="J275" s="12" t="s">
        <v>3771</v>
      </c>
      <c r="K275" s="12">
        <v>50102.391100000001</v>
      </c>
      <c r="L275" s="12" t="s">
        <v>4305</v>
      </c>
    </row>
    <row r="276" spans="1:12" x14ac:dyDescent="0.3">
      <c r="A276" s="12" t="s">
        <v>4306</v>
      </c>
      <c r="B276" s="12">
        <v>14</v>
      </c>
      <c r="C276" s="12">
        <v>0</v>
      </c>
      <c r="D276" s="12">
        <v>132.4162</v>
      </c>
      <c r="E276" s="6"/>
      <c r="F276" s="6"/>
      <c r="G276" s="6"/>
      <c r="H276" s="6"/>
      <c r="I276" s="12" t="s">
        <v>3771</v>
      </c>
      <c r="J276" s="12" t="s">
        <v>3771</v>
      </c>
      <c r="K276" s="12">
        <v>50200.0406</v>
      </c>
      <c r="L276" s="12" t="s">
        <v>4307</v>
      </c>
    </row>
    <row r="277" spans="1:12" x14ac:dyDescent="0.3">
      <c r="A277" s="12" t="s">
        <v>4308</v>
      </c>
      <c r="B277" s="12">
        <v>2</v>
      </c>
      <c r="C277" s="12">
        <v>0</v>
      </c>
      <c r="D277" s="12">
        <v>10.9665</v>
      </c>
      <c r="E277" s="6"/>
      <c r="F277" s="6"/>
      <c r="G277" s="6"/>
      <c r="H277" s="6"/>
      <c r="I277" s="12" t="s">
        <v>3771</v>
      </c>
      <c r="J277" s="12" t="s">
        <v>3771</v>
      </c>
      <c r="K277" s="12">
        <v>37661.130700000002</v>
      </c>
      <c r="L277" s="12" t="s">
        <v>4309</v>
      </c>
    </row>
    <row r="278" spans="1:12" x14ac:dyDescent="0.3">
      <c r="A278" s="12" t="s">
        <v>4310</v>
      </c>
      <c r="B278" s="12">
        <v>1</v>
      </c>
      <c r="C278" s="12">
        <v>0</v>
      </c>
      <c r="D278" s="12">
        <v>4.3978999999999999</v>
      </c>
      <c r="E278" s="6"/>
      <c r="F278" s="6"/>
      <c r="G278" s="6"/>
      <c r="H278" s="6"/>
      <c r="I278" s="12" t="s">
        <v>3771</v>
      </c>
      <c r="J278" s="12" t="s">
        <v>3771</v>
      </c>
      <c r="K278" s="12">
        <v>74302.436499999996</v>
      </c>
      <c r="L278" s="12" t="s">
        <v>4311</v>
      </c>
    </row>
    <row r="279" spans="1:12" x14ac:dyDescent="0.3">
      <c r="A279" s="12" t="s">
        <v>4312</v>
      </c>
      <c r="B279" s="12">
        <v>11</v>
      </c>
      <c r="C279" s="12">
        <v>0</v>
      </c>
      <c r="D279" s="12">
        <v>60.673499999999997</v>
      </c>
      <c r="E279" s="6"/>
      <c r="F279" s="6"/>
      <c r="G279" s="6"/>
      <c r="H279" s="6"/>
      <c r="I279" s="12" t="s">
        <v>3771</v>
      </c>
      <c r="J279" s="12" t="s">
        <v>3771</v>
      </c>
      <c r="K279" s="12">
        <v>232240.20019999999</v>
      </c>
      <c r="L279" s="12" t="s">
        <v>4313</v>
      </c>
    </row>
    <row r="280" spans="1:12" x14ac:dyDescent="0.3">
      <c r="A280" s="12" t="s">
        <v>4314</v>
      </c>
      <c r="B280" s="12">
        <v>2</v>
      </c>
      <c r="C280" s="12">
        <v>0</v>
      </c>
      <c r="D280" s="12">
        <v>8.8353999999999999</v>
      </c>
      <c r="E280" s="6"/>
      <c r="F280" s="6"/>
      <c r="G280" s="6"/>
      <c r="H280" s="6"/>
      <c r="I280" s="12" t="s">
        <v>3771</v>
      </c>
      <c r="J280" s="12" t="s">
        <v>3771</v>
      </c>
      <c r="K280" s="12">
        <v>93912.530599999998</v>
      </c>
      <c r="L280" s="12" t="s">
        <v>4315</v>
      </c>
    </row>
    <row r="281" spans="1:12" x14ac:dyDescent="0.3">
      <c r="A281" s="12" t="s">
        <v>4316</v>
      </c>
      <c r="B281" s="12">
        <v>4</v>
      </c>
      <c r="C281" s="12">
        <v>0</v>
      </c>
      <c r="D281" s="12">
        <v>21.396699999999999</v>
      </c>
      <c r="E281" s="6"/>
      <c r="F281" s="6"/>
      <c r="G281" s="6"/>
      <c r="H281" s="6"/>
      <c r="I281" s="12" t="s">
        <v>3771</v>
      </c>
      <c r="J281" s="12" t="s">
        <v>3771</v>
      </c>
      <c r="K281" s="12">
        <v>66458.109899999996</v>
      </c>
      <c r="L281" s="12" t="s">
        <v>4317</v>
      </c>
    </row>
    <row r="282" spans="1:12" x14ac:dyDescent="0.3">
      <c r="A282" s="12" t="s">
        <v>4318</v>
      </c>
      <c r="B282" s="12">
        <v>1</v>
      </c>
      <c r="C282" s="12">
        <v>0</v>
      </c>
      <c r="D282" s="12">
        <v>3.528</v>
      </c>
      <c r="E282" s="6"/>
      <c r="F282" s="6"/>
      <c r="G282" s="6"/>
      <c r="H282" s="6"/>
      <c r="I282" s="12" t="s">
        <v>3771</v>
      </c>
      <c r="J282" s="12" t="s">
        <v>3771</v>
      </c>
      <c r="K282" s="12">
        <v>49237.722500000003</v>
      </c>
      <c r="L282" s="12" t="s">
        <v>4319</v>
      </c>
    </row>
    <row r="283" spans="1:12" x14ac:dyDescent="0.3">
      <c r="A283" s="12" t="s">
        <v>4320</v>
      </c>
      <c r="B283" s="12">
        <v>2</v>
      </c>
      <c r="C283" s="12">
        <v>0</v>
      </c>
      <c r="D283" s="12">
        <v>9.6806999999999999</v>
      </c>
      <c r="E283" s="6"/>
      <c r="F283" s="6"/>
      <c r="G283" s="6"/>
      <c r="H283" s="6"/>
      <c r="I283" s="12" t="s">
        <v>3771</v>
      </c>
      <c r="J283" s="12" t="s">
        <v>3771</v>
      </c>
      <c r="K283" s="12">
        <v>95114.469800000006</v>
      </c>
      <c r="L283" s="12" t="s">
        <v>4321</v>
      </c>
    </row>
    <row r="284" spans="1:12" x14ac:dyDescent="0.3">
      <c r="A284" s="12" t="s">
        <v>4322</v>
      </c>
      <c r="B284" s="12">
        <v>2</v>
      </c>
      <c r="C284" s="12">
        <v>0</v>
      </c>
      <c r="D284" s="12">
        <v>10.892099999999999</v>
      </c>
      <c r="E284" s="6"/>
      <c r="F284" s="6"/>
      <c r="G284" s="6"/>
      <c r="H284" s="6"/>
      <c r="I284" s="12" t="s">
        <v>3771</v>
      </c>
      <c r="J284" s="12" t="s">
        <v>3771</v>
      </c>
      <c r="K284" s="12">
        <v>152077.45759999999</v>
      </c>
      <c r="L284" s="12" t="s">
        <v>4323</v>
      </c>
    </row>
    <row r="285" spans="1:12" x14ac:dyDescent="0.3">
      <c r="A285" s="12" t="s">
        <v>4324</v>
      </c>
      <c r="B285" s="12">
        <v>2</v>
      </c>
      <c r="C285" s="12">
        <v>0</v>
      </c>
      <c r="D285" s="12">
        <v>9.2796000000000003</v>
      </c>
      <c r="E285" s="6"/>
      <c r="F285" s="6"/>
      <c r="G285" s="6"/>
      <c r="H285" s="6"/>
      <c r="I285" s="12" t="s">
        <v>3771</v>
      </c>
      <c r="J285" s="12" t="s">
        <v>3771</v>
      </c>
      <c r="K285" s="12">
        <v>80366.194900000002</v>
      </c>
      <c r="L285" s="12" t="s">
        <v>4325</v>
      </c>
    </row>
    <row r="286" spans="1:12" x14ac:dyDescent="0.3">
      <c r="A286" s="12" t="s">
        <v>4326</v>
      </c>
      <c r="B286" s="12">
        <v>3</v>
      </c>
      <c r="C286" s="12">
        <v>0</v>
      </c>
      <c r="D286" s="12">
        <v>11.5837</v>
      </c>
      <c r="E286" s="6"/>
      <c r="F286" s="6"/>
      <c r="G286" s="6"/>
      <c r="H286" s="6"/>
      <c r="I286" s="12" t="s">
        <v>3771</v>
      </c>
      <c r="J286" s="12" t="s">
        <v>3771</v>
      </c>
      <c r="K286" s="12">
        <v>202291.995</v>
      </c>
      <c r="L286" s="12" t="s">
        <v>4327</v>
      </c>
    </row>
    <row r="287" spans="1:12" x14ac:dyDescent="0.3">
      <c r="A287" s="12" t="s">
        <v>4328</v>
      </c>
      <c r="B287" s="12">
        <v>1</v>
      </c>
      <c r="C287" s="12">
        <v>0</v>
      </c>
      <c r="D287" s="12">
        <v>4.5438000000000001</v>
      </c>
      <c r="E287" s="6"/>
      <c r="F287" s="6"/>
      <c r="G287" s="6"/>
      <c r="H287" s="6"/>
      <c r="I287" s="12" t="s">
        <v>3771</v>
      </c>
      <c r="J287" s="12" t="s">
        <v>3771</v>
      </c>
      <c r="K287" s="12">
        <v>18954.157500000001</v>
      </c>
      <c r="L287" s="12" t="s">
        <v>4329</v>
      </c>
    </row>
    <row r="288" spans="1:12" x14ac:dyDescent="0.3">
      <c r="A288" s="12" t="s">
        <v>4330</v>
      </c>
      <c r="B288" s="12">
        <v>7</v>
      </c>
      <c r="C288" s="12">
        <v>0</v>
      </c>
      <c r="D288" s="12">
        <v>42.631599999999999</v>
      </c>
      <c r="E288" s="6"/>
      <c r="F288" s="6"/>
      <c r="G288" s="6"/>
      <c r="H288" s="6"/>
      <c r="I288" s="12" t="s">
        <v>3771</v>
      </c>
      <c r="J288" s="12" t="s">
        <v>3771</v>
      </c>
      <c r="K288" s="12">
        <v>64568.782099999997</v>
      </c>
      <c r="L288" s="12" t="s">
        <v>4331</v>
      </c>
    </row>
    <row r="289" spans="1:12" x14ac:dyDescent="0.3">
      <c r="A289" s="12" t="s">
        <v>4332</v>
      </c>
      <c r="B289" s="12">
        <v>5</v>
      </c>
      <c r="C289" s="12">
        <v>0</v>
      </c>
      <c r="D289" s="12">
        <v>23.498000000000001</v>
      </c>
      <c r="E289" s="6"/>
      <c r="F289" s="6"/>
      <c r="G289" s="6"/>
      <c r="H289" s="6"/>
      <c r="I289" s="12" t="s">
        <v>3771</v>
      </c>
      <c r="J289" s="12" t="s">
        <v>3771</v>
      </c>
      <c r="K289" s="12">
        <v>107099.8279</v>
      </c>
      <c r="L289" s="12" t="s">
        <v>4333</v>
      </c>
    </row>
    <row r="290" spans="1:12" x14ac:dyDescent="0.3">
      <c r="A290" s="12" t="s">
        <v>4334</v>
      </c>
      <c r="B290" s="12">
        <v>4</v>
      </c>
      <c r="C290" s="12">
        <v>0</v>
      </c>
      <c r="D290" s="12">
        <v>25.149100000000001</v>
      </c>
      <c r="E290" s="6"/>
      <c r="F290" s="6"/>
      <c r="G290" s="6"/>
      <c r="H290" s="6"/>
      <c r="I290" s="12" t="s">
        <v>3771</v>
      </c>
      <c r="J290" s="12" t="s">
        <v>3771</v>
      </c>
      <c r="K290" s="12">
        <v>112117.59390000001</v>
      </c>
      <c r="L290" s="12" t="s">
        <v>4335</v>
      </c>
    </row>
    <row r="291" spans="1:12" x14ac:dyDescent="0.3">
      <c r="A291" s="12" t="s">
        <v>4336</v>
      </c>
      <c r="B291" s="12">
        <v>1</v>
      </c>
      <c r="C291" s="12">
        <v>0</v>
      </c>
      <c r="D291" s="12">
        <v>8.1303999999999998</v>
      </c>
      <c r="E291" s="6"/>
      <c r="F291" s="6"/>
      <c r="G291" s="6"/>
      <c r="H291" s="6"/>
      <c r="I291" s="12" t="s">
        <v>3771</v>
      </c>
      <c r="J291" s="12" t="s">
        <v>3771</v>
      </c>
      <c r="K291" s="12">
        <v>38271.429799999998</v>
      </c>
      <c r="L291" s="12" t="s">
        <v>4337</v>
      </c>
    </row>
    <row r="292" spans="1:12" x14ac:dyDescent="0.3">
      <c r="A292" s="12" t="s">
        <v>4338</v>
      </c>
      <c r="B292" s="12">
        <v>2</v>
      </c>
      <c r="C292" s="12">
        <v>0</v>
      </c>
      <c r="D292" s="12">
        <v>8.3987999999999996</v>
      </c>
      <c r="E292" s="6"/>
      <c r="F292" s="6"/>
      <c r="G292" s="6"/>
      <c r="H292" s="6"/>
      <c r="I292" s="12" t="s">
        <v>3771</v>
      </c>
      <c r="J292" s="12" t="s">
        <v>3771</v>
      </c>
      <c r="K292" s="12">
        <v>157716.2016</v>
      </c>
      <c r="L292" s="12" t="s">
        <v>4339</v>
      </c>
    </row>
    <row r="293" spans="1:12" x14ac:dyDescent="0.3">
      <c r="A293" s="12" t="s">
        <v>4340</v>
      </c>
      <c r="B293" s="12">
        <v>2</v>
      </c>
      <c r="C293" s="12">
        <v>0</v>
      </c>
      <c r="D293" s="12">
        <v>8.6044</v>
      </c>
      <c r="E293" s="6"/>
      <c r="F293" s="6"/>
      <c r="G293" s="6"/>
      <c r="H293" s="6"/>
      <c r="I293" s="12" t="s">
        <v>3771</v>
      </c>
      <c r="J293" s="12" t="s">
        <v>3771</v>
      </c>
      <c r="K293" s="12">
        <v>134497.53349999999</v>
      </c>
      <c r="L293" s="12" t="s">
        <v>4341</v>
      </c>
    </row>
    <row r="294" spans="1:12" x14ac:dyDescent="0.3">
      <c r="A294" s="12" t="s">
        <v>4342</v>
      </c>
      <c r="B294" s="12">
        <v>4</v>
      </c>
      <c r="C294" s="12">
        <v>0</v>
      </c>
      <c r="D294" s="12">
        <v>19.4939</v>
      </c>
      <c r="E294" s="6"/>
      <c r="F294" s="6"/>
      <c r="G294" s="6"/>
      <c r="H294" s="6"/>
      <c r="I294" s="12" t="s">
        <v>3771</v>
      </c>
      <c r="J294" s="12" t="s">
        <v>3771</v>
      </c>
      <c r="K294" s="12">
        <v>81093.210000000006</v>
      </c>
      <c r="L294" s="12" t="s">
        <v>4343</v>
      </c>
    </row>
    <row r="295" spans="1:12" x14ac:dyDescent="0.3">
      <c r="A295" s="12" t="s">
        <v>4344</v>
      </c>
      <c r="B295" s="12">
        <v>1</v>
      </c>
      <c r="C295" s="12">
        <v>0</v>
      </c>
      <c r="D295" s="12">
        <v>4.2784000000000004</v>
      </c>
      <c r="E295" s="6"/>
      <c r="F295" s="6"/>
      <c r="G295" s="6"/>
      <c r="H295" s="6"/>
      <c r="I295" s="12" t="s">
        <v>3771</v>
      </c>
      <c r="J295" s="12" t="s">
        <v>3771</v>
      </c>
      <c r="K295" s="12">
        <v>101288.24189999999</v>
      </c>
      <c r="L295" s="12" t="s">
        <v>4345</v>
      </c>
    </row>
    <row r="296" spans="1:12" x14ac:dyDescent="0.3">
      <c r="A296" s="12" t="s">
        <v>4346</v>
      </c>
      <c r="B296" s="12">
        <v>2</v>
      </c>
      <c r="C296" s="12">
        <v>0</v>
      </c>
      <c r="D296" s="12">
        <v>11.6328</v>
      </c>
      <c r="E296" s="6"/>
      <c r="F296" s="6"/>
      <c r="G296" s="6"/>
      <c r="H296" s="6"/>
      <c r="I296" s="12" t="s">
        <v>3771</v>
      </c>
      <c r="J296" s="12" t="s">
        <v>3771</v>
      </c>
      <c r="K296" s="12">
        <v>56511.846400000002</v>
      </c>
      <c r="L296" s="12" t="s">
        <v>4347</v>
      </c>
    </row>
    <row r="297" spans="1:12" x14ac:dyDescent="0.3">
      <c r="A297" s="12" t="s">
        <v>4348</v>
      </c>
      <c r="B297" s="12">
        <v>1</v>
      </c>
      <c r="C297" s="12">
        <v>0</v>
      </c>
      <c r="D297" s="12">
        <v>4.6162999999999998</v>
      </c>
      <c r="E297" s="6"/>
      <c r="F297" s="6"/>
      <c r="G297" s="6"/>
      <c r="H297" s="6"/>
      <c r="I297" s="12" t="s">
        <v>3771</v>
      </c>
      <c r="J297" s="12" t="s">
        <v>3771</v>
      </c>
      <c r="K297" s="12">
        <v>67605.998399999997</v>
      </c>
      <c r="L297" s="12" t="s">
        <v>4349</v>
      </c>
    </row>
    <row r="298" spans="1:12" x14ac:dyDescent="0.3">
      <c r="A298" s="12" t="s">
        <v>4350</v>
      </c>
      <c r="B298" s="12">
        <v>1</v>
      </c>
      <c r="C298" s="12">
        <v>0</v>
      </c>
      <c r="D298" s="12">
        <v>4.3929999999999998</v>
      </c>
      <c r="E298" s="6"/>
      <c r="F298" s="6"/>
      <c r="G298" s="6"/>
      <c r="H298" s="6"/>
      <c r="I298" s="12" t="s">
        <v>3771</v>
      </c>
      <c r="J298" s="12" t="s">
        <v>3771</v>
      </c>
      <c r="K298" s="12">
        <v>64015.947800000002</v>
      </c>
      <c r="L298" s="12" t="s">
        <v>4351</v>
      </c>
    </row>
    <row r="299" spans="1:12" x14ac:dyDescent="0.3">
      <c r="A299" s="12" t="s">
        <v>4352</v>
      </c>
      <c r="B299" s="12">
        <v>2</v>
      </c>
      <c r="C299" s="12">
        <v>0</v>
      </c>
      <c r="D299" s="12">
        <v>9.5500000000000007</v>
      </c>
      <c r="E299" s="6"/>
      <c r="F299" s="6"/>
      <c r="G299" s="6"/>
      <c r="H299" s="6"/>
      <c r="I299" s="12" t="s">
        <v>3771</v>
      </c>
      <c r="J299" s="12" t="s">
        <v>3771</v>
      </c>
      <c r="K299" s="12">
        <v>85076.620299999995</v>
      </c>
      <c r="L299" s="12" t="s">
        <v>4353</v>
      </c>
    </row>
    <row r="300" spans="1:12" x14ac:dyDescent="0.3">
      <c r="A300" s="12" t="s">
        <v>4354</v>
      </c>
      <c r="B300" s="12">
        <v>1</v>
      </c>
      <c r="C300" s="12">
        <v>0</v>
      </c>
      <c r="D300" s="12">
        <v>4.5354999999999999</v>
      </c>
      <c r="E300" s="6"/>
      <c r="F300" s="6"/>
      <c r="G300" s="6"/>
      <c r="H300" s="6"/>
      <c r="I300" s="12" t="s">
        <v>3771</v>
      </c>
      <c r="J300" s="12" t="s">
        <v>3771</v>
      </c>
      <c r="K300" s="12">
        <v>23438.229599999999</v>
      </c>
      <c r="L300" s="12" t="s">
        <v>4355</v>
      </c>
    </row>
    <row r="301" spans="1:12" x14ac:dyDescent="0.3">
      <c r="A301" s="12" t="s">
        <v>4356</v>
      </c>
      <c r="B301" s="12">
        <v>2</v>
      </c>
      <c r="C301" s="12">
        <v>0</v>
      </c>
      <c r="D301" s="12">
        <v>8.1539000000000001</v>
      </c>
      <c r="E301" s="6"/>
      <c r="F301" s="6"/>
      <c r="G301" s="6"/>
      <c r="H301" s="6"/>
      <c r="I301" s="12" t="s">
        <v>3771</v>
      </c>
      <c r="J301" s="12" t="s">
        <v>3771</v>
      </c>
      <c r="K301" s="12">
        <v>17397.031999999999</v>
      </c>
      <c r="L301" s="12" t="s">
        <v>4357</v>
      </c>
    </row>
    <row r="302" spans="1:12" x14ac:dyDescent="0.3">
      <c r="A302" s="12" t="s">
        <v>4358</v>
      </c>
      <c r="B302" s="12">
        <v>2</v>
      </c>
      <c r="C302" s="12">
        <v>0</v>
      </c>
      <c r="D302" s="12">
        <v>9.8561999999999994</v>
      </c>
      <c r="E302" s="6"/>
      <c r="F302" s="6"/>
      <c r="G302" s="6"/>
      <c r="H302" s="6"/>
      <c r="I302" s="12" t="s">
        <v>3771</v>
      </c>
      <c r="J302" s="12" t="s">
        <v>3771</v>
      </c>
      <c r="K302" s="12">
        <v>37949.9476</v>
      </c>
      <c r="L302" s="12" t="s">
        <v>4359</v>
      </c>
    </row>
    <row r="303" spans="1:12" x14ac:dyDescent="0.3">
      <c r="A303" s="12" t="s">
        <v>4360</v>
      </c>
      <c r="B303" s="12">
        <v>1</v>
      </c>
      <c r="C303" s="12">
        <v>0</v>
      </c>
      <c r="D303" s="12">
        <v>10.6584</v>
      </c>
      <c r="E303" s="6"/>
      <c r="F303" s="6"/>
      <c r="G303" s="6"/>
      <c r="H303" s="6"/>
      <c r="I303" s="12" t="s">
        <v>3771</v>
      </c>
      <c r="J303" s="12" t="s">
        <v>3771</v>
      </c>
      <c r="K303" s="12">
        <v>109738.02</v>
      </c>
      <c r="L303" s="12" t="s">
        <v>4361</v>
      </c>
    </row>
    <row r="304" spans="1:12" x14ac:dyDescent="0.3">
      <c r="A304" s="12" t="s">
        <v>4362</v>
      </c>
      <c r="B304" s="12">
        <v>3</v>
      </c>
      <c r="C304" s="12">
        <v>0</v>
      </c>
      <c r="D304" s="12">
        <v>13.718500000000001</v>
      </c>
      <c r="E304" s="6"/>
      <c r="F304" s="6"/>
      <c r="G304" s="6"/>
      <c r="H304" s="6"/>
      <c r="I304" s="12" t="s">
        <v>3771</v>
      </c>
      <c r="J304" s="12" t="s">
        <v>3771</v>
      </c>
      <c r="K304" s="12">
        <v>39081.568599999999</v>
      </c>
      <c r="L304" s="12" t="s">
        <v>4363</v>
      </c>
    </row>
    <row r="305" spans="1:12" x14ac:dyDescent="0.3">
      <c r="A305" s="12" t="s">
        <v>4364</v>
      </c>
      <c r="B305" s="12">
        <v>5</v>
      </c>
      <c r="C305" s="12">
        <v>0</v>
      </c>
      <c r="D305" s="12">
        <v>22.9236</v>
      </c>
      <c r="E305" s="6"/>
      <c r="F305" s="6"/>
      <c r="G305" s="6"/>
      <c r="H305" s="6"/>
      <c r="I305" s="12" t="s">
        <v>3771</v>
      </c>
      <c r="J305" s="12" t="s">
        <v>3771</v>
      </c>
      <c r="K305" s="12">
        <v>73581.913700000005</v>
      </c>
      <c r="L305" s="12" t="s">
        <v>4365</v>
      </c>
    </row>
    <row r="306" spans="1:12" x14ac:dyDescent="0.3">
      <c r="A306" s="12" t="s">
        <v>4366</v>
      </c>
      <c r="B306" s="12">
        <v>2</v>
      </c>
      <c r="C306" s="12">
        <v>0</v>
      </c>
      <c r="D306" s="12">
        <v>8.4734999999999996</v>
      </c>
      <c r="E306" s="6"/>
      <c r="F306" s="6"/>
      <c r="G306" s="6"/>
      <c r="H306" s="6"/>
      <c r="I306" s="12" t="s">
        <v>3771</v>
      </c>
      <c r="J306" s="12" t="s">
        <v>3771</v>
      </c>
      <c r="K306" s="12">
        <v>105853.7705</v>
      </c>
      <c r="L306" s="12" t="s">
        <v>4367</v>
      </c>
    </row>
    <row r="307" spans="1:12" x14ac:dyDescent="0.3">
      <c r="A307" s="12" t="s">
        <v>4368</v>
      </c>
      <c r="B307" s="12">
        <v>2</v>
      </c>
      <c r="C307" s="12">
        <v>0</v>
      </c>
      <c r="D307" s="12">
        <v>9.0557999999999996</v>
      </c>
      <c r="E307" s="6"/>
      <c r="F307" s="6"/>
      <c r="G307" s="6"/>
      <c r="H307" s="6"/>
      <c r="I307" s="12" t="s">
        <v>3771</v>
      </c>
      <c r="J307" s="12" t="s">
        <v>3771</v>
      </c>
      <c r="K307" s="12">
        <v>106901.1036</v>
      </c>
      <c r="L307" s="12" t="s">
        <v>4369</v>
      </c>
    </row>
    <row r="308" spans="1:12" x14ac:dyDescent="0.3">
      <c r="A308" s="12" t="s">
        <v>4370</v>
      </c>
      <c r="B308" s="12">
        <v>2</v>
      </c>
      <c r="C308" s="12">
        <v>0</v>
      </c>
      <c r="D308" s="12">
        <v>13.3452</v>
      </c>
      <c r="E308" s="6"/>
      <c r="F308" s="6"/>
      <c r="G308" s="6"/>
      <c r="H308" s="6"/>
      <c r="I308" s="12" t="s">
        <v>3771</v>
      </c>
      <c r="J308" s="12" t="s">
        <v>3771</v>
      </c>
      <c r="K308" s="12">
        <v>40426.5933</v>
      </c>
      <c r="L308" s="12" t="s">
        <v>4371</v>
      </c>
    </row>
    <row r="309" spans="1:12" x14ac:dyDescent="0.3">
      <c r="A309" s="12" t="s">
        <v>4372</v>
      </c>
      <c r="B309" s="12">
        <v>4</v>
      </c>
      <c r="C309" s="12">
        <v>0</v>
      </c>
      <c r="D309" s="12">
        <v>21.712299999999999</v>
      </c>
      <c r="E309" s="6"/>
      <c r="F309" s="6"/>
      <c r="G309" s="6"/>
      <c r="H309" s="6"/>
      <c r="I309" s="12" t="s">
        <v>3771</v>
      </c>
      <c r="J309" s="12" t="s">
        <v>3771</v>
      </c>
      <c r="K309" s="12">
        <v>99856.262700000007</v>
      </c>
      <c r="L309" s="12" t="s">
        <v>4373</v>
      </c>
    </row>
    <row r="310" spans="1:12" x14ac:dyDescent="0.3">
      <c r="A310" s="12" t="s">
        <v>4374</v>
      </c>
      <c r="B310" s="12">
        <v>1</v>
      </c>
      <c r="C310" s="12">
        <v>0</v>
      </c>
      <c r="D310" s="12">
        <v>5.3853</v>
      </c>
      <c r="E310" s="6"/>
      <c r="F310" s="6"/>
      <c r="G310" s="6"/>
      <c r="H310" s="6"/>
      <c r="I310" s="12" t="s">
        <v>3771</v>
      </c>
      <c r="J310" s="12" t="s">
        <v>3771</v>
      </c>
      <c r="K310" s="12">
        <v>95818.155599999998</v>
      </c>
      <c r="L310" s="12" t="s">
        <v>4375</v>
      </c>
    </row>
    <row r="311" spans="1:12" x14ac:dyDescent="0.3">
      <c r="A311" s="12" t="s">
        <v>4376</v>
      </c>
      <c r="B311" s="12">
        <v>2</v>
      </c>
      <c r="C311" s="12">
        <v>0</v>
      </c>
      <c r="D311" s="12">
        <v>9.2742000000000004</v>
      </c>
      <c r="E311" s="6"/>
      <c r="F311" s="6"/>
      <c r="G311" s="6"/>
      <c r="H311" s="6"/>
      <c r="I311" s="12" t="s">
        <v>3771</v>
      </c>
      <c r="J311" s="12" t="s">
        <v>3771</v>
      </c>
      <c r="K311" s="12">
        <v>63743.467400000001</v>
      </c>
      <c r="L311" s="12" t="s">
        <v>4377</v>
      </c>
    </row>
    <row r="312" spans="1:12" x14ac:dyDescent="0.3">
      <c r="A312" s="12" t="s">
        <v>4378</v>
      </c>
      <c r="B312" s="12">
        <v>1</v>
      </c>
      <c r="C312" s="12">
        <v>0</v>
      </c>
      <c r="D312" s="12">
        <v>5.6265000000000001</v>
      </c>
      <c r="E312" s="6"/>
      <c r="F312" s="6"/>
      <c r="G312" s="6"/>
      <c r="H312" s="6"/>
      <c r="I312" s="12" t="s">
        <v>3771</v>
      </c>
      <c r="J312" s="12" t="s">
        <v>3771</v>
      </c>
      <c r="K312" s="12">
        <v>57135.314400000003</v>
      </c>
      <c r="L312" s="12" t="s">
        <v>4379</v>
      </c>
    </row>
    <row r="313" spans="1:12" x14ac:dyDescent="0.3">
      <c r="A313" s="12" t="s">
        <v>4380</v>
      </c>
      <c r="B313" s="12">
        <v>1</v>
      </c>
      <c r="C313" s="12">
        <v>0</v>
      </c>
      <c r="D313" s="12">
        <v>4.8414000000000001</v>
      </c>
      <c r="E313" s="6"/>
      <c r="F313" s="6"/>
      <c r="G313" s="6"/>
      <c r="H313" s="6"/>
      <c r="I313" s="12" t="s">
        <v>3771</v>
      </c>
      <c r="J313" s="12" t="s">
        <v>3771</v>
      </c>
      <c r="K313" s="12">
        <v>91955.357499999998</v>
      </c>
      <c r="L313" s="12" t="s">
        <v>4381</v>
      </c>
    </row>
    <row r="314" spans="1:12" x14ac:dyDescent="0.3">
      <c r="A314" s="12" t="s">
        <v>4382</v>
      </c>
      <c r="B314" s="12">
        <v>2</v>
      </c>
      <c r="C314" s="12">
        <v>0</v>
      </c>
      <c r="D314" s="12">
        <v>8.8963999999999999</v>
      </c>
      <c r="E314" s="6"/>
      <c r="F314" s="6"/>
      <c r="G314" s="6"/>
      <c r="H314" s="6"/>
      <c r="I314" s="12" t="s">
        <v>3771</v>
      </c>
      <c r="J314" s="12" t="s">
        <v>3771</v>
      </c>
      <c r="K314" s="12">
        <v>61361.996599999999</v>
      </c>
      <c r="L314" s="12" t="s">
        <v>4383</v>
      </c>
    </row>
    <row r="315" spans="1:12" x14ac:dyDescent="0.3">
      <c r="A315" s="12" t="s">
        <v>4384</v>
      </c>
      <c r="B315" s="12">
        <v>2</v>
      </c>
      <c r="C315" s="12">
        <v>0</v>
      </c>
      <c r="D315" s="12">
        <v>8.8521000000000001</v>
      </c>
      <c r="E315" s="6"/>
      <c r="F315" s="6"/>
      <c r="G315" s="6"/>
      <c r="H315" s="6"/>
      <c r="I315" s="12" t="s">
        <v>3771</v>
      </c>
      <c r="J315" s="12" t="s">
        <v>3771</v>
      </c>
      <c r="K315" s="12">
        <v>62344.648999999998</v>
      </c>
      <c r="L315" s="12" t="s">
        <v>4385</v>
      </c>
    </row>
    <row r="316" spans="1:12" x14ac:dyDescent="0.3">
      <c r="A316" s="12" t="s">
        <v>4386</v>
      </c>
      <c r="B316" s="12">
        <v>3</v>
      </c>
      <c r="C316" s="12">
        <v>0</v>
      </c>
      <c r="D316" s="12">
        <v>12.565300000000001</v>
      </c>
      <c r="E316" s="6"/>
      <c r="F316" s="6"/>
      <c r="G316" s="6"/>
      <c r="H316" s="6"/>
      <c r="I316" s="12" t="s">
        <v>3771</v>
      </c>
      <c r="J316" s="12" t="s">
        <v>3771</v>
      </c>
      <c r="K316" s="12">
        <v>137813.7941</v>
      </c>
      <c r="L316" s="12" t="s">
        <v>4387</v>
      </c>
    </row>
    <row r="317" spans="1:12" x14ac:dyDescent="0.3">
      <c r="A317" s="12" t="s">
        <v>4388</v>
      </c>
      <c r="B317" s="12">
        <v>2</v>
      </c>
      <c r="C317" s="12">
        <v>0</v>
      </c>
      <c r="D317" s="12">
        <v>9.0739999999999998</v>
      </c>
      <c r="E317" s="6"/>
      <c r="F317" s="6"/>
      <c r="G317" s="6"/>
      <c r="H317" s="6"/>
      <c r="I317" s="12" t="s">
        <v>3771</v>
      </c>
      <c r="J317" s="12" t="s">
        <v>3771</v>
      </c>
      <c r="K317" s="12">
        <v>96649.061100000006</v>
      </c>
      <c r="L317" s="12" t="s">
        <v>4389</v>
      </c>
    </row>
    <row r="318" spans="1:12" x14ac:dyDescent="0.3">
      <c r="A318" s="12" t="s">
        <v>4390</v>
      </c>
      <c r="B318" s="12">
        <v>2</v>
      </c>
      <c r="C318" s="12">
        <v>0</v>
      </c>
      <c r="D318" s="12">
        <v>13.6846</v>
      </c>
      <c r="E318" s="6"/>
      <c r="F318" s="6"/>
      <c r="G318" s="6"/>
      <c r="H318" s="6"/>
      <c r="I318" s="12" t="s">
        <v>3771</v>
      </c>
      <c r="J318" s="12" t="s">
        <v>3771</v>
      </c>
      <c r="K318" s="12">
        <v>57360.862500000003</v>
      </c>
      <c r="L318" s="12" t="s">
        <v>4391</v>
      </c>
    </row>
    <row r="319" spans="1:12" x14ac:dyDescent="0.3">
      <c r="A319" s="12" t="s">
        <v>4392</v>
      </c>
      <c r="B319" s="12">
        <v>2</v>
      </c>
      <c r="C319" s="12">
        <v>0</v>
      </c>
      <c r="D319" s="12">
        <v>8.4899000000000004</v>
      </c>
      <c r="E319" s="6"/>
      <c r="F319" s="6"/>
      <c r="G319" s="6"/>
      <c r="H319" s="6"/>
      <c r="I319" s="12" t="s">
        <v>3771</v>
      </c>
      <c r="J319" s="12" t="s">
        <v>3771</v>
      </c>
      <c r="K319" s="12">
        <v>130984.97289999999</v>
      </c>
      <c r="L319" s="12" t="s">
        <v>4393</v>
      </c>
    </row>
    <row r="320" spans="1:12" x14ac:dyDescent="0.3">
      <c r="A320" s="12" t="s">
        <v>4394</v>
      </c>
      <c r="B320" s="12">
        <v>1</v>
      </c>
      <c r="C320" s="12">
        <v>0</v>
      </c>
      <c r="D320" s="12">
        <v>4.3688000000000002</v>
      </c>
      <c r="E320" s="6"/>
      <c r="F320" s="6"/>
      <c r="G320" s="6"/>
      <c r="H320" s="6"/>
      <c r="I320" s="12" t="s">
        <v>3771</v>
      </c>
      <c r="J320" s="12" t="s">
        <v>3771</v>
      </c>
      <c r="K320" s="12">
        <v>132325.06969999999</v>
      </c>
      <c r="L320" s="12" t="s">
        <v>4395</v>
      </c>
    </row>
    <row r="321" spans="1:12" x14ac:dyDescent="0.3">
      <c r="A321" s="12" t="s">
        <v>4396</v>
      </c>
      <c r="B321" s="12">
        <v>2</v>
      </c>
      <c r="C321" s="12">
        <v>0</v>
      </c>
      <c r="D321" s="12">
        <v>9.0236999999999998</v>
      </c>
      <c r="E321" s="6"/>
      <c r="F321" s="6"/>
      <c r="G321" s="6"/>
      <c r="H321" s="6"/>
      <c r="I321" s="12" t="s">
        <v>3771</v>
      </c>
      <c r="J321" s="12" t="s">
        <v>3771</v>
      </c>
      <c r="K321" s="12">
        <v>129884.5861</v>
      </c>
      <c r="L321" s="12" t="s">
        <v>4397</v>
      </c>
    </row>
    <row r="322" spans="1:12" x14ac:dyDescent="0.3">
      <c r="A322" s="12" t="s">
        <v>4398</v>
      </c>
      <c r="B322" s="12">
        <v>2</v>
      </c>
      <c r="C322" s="12">
        <v>0</v>
      </c>
      <c r="D322" s="12">
        <v>8.2132000000000005</v>
      </c>
      <c r="E322" s="6"/>
      <c r="F322" s="6"/>
      <c r="G322" s="6"/>
      <c r="H322" s="6"/>
      <c r="I322" s="12" t="s">
        <v>3771</v>
      </c>
      <c r="J322" s="12" t="s">
        <v>3771</v>
      </c>
      <c r="K322" s="12">
        <v>57972.014600000002</v>
      </c>
      <c r="L322" s="12" t="s">
        <v>4399</v>
      </c>
    </row>
    <row r="323" spans="1:12" x14ac:dyDescent="0.3">
      <c r="A323" s="12" t="s">
        <v>4400</v>
      </c>
      <c r="B323" s="12">
        <v>2</v>
      </c>
      <c r="C323" s="12">
        <v>0</v>
      </c>
      <c r="D323" s="12">
        <v>9.1268999999999991</v>
      </c>
      <c r="E323" s="6"/>
      <c r="F323" s="6"/>
      <c r="G323" s="6"/>
      <c r="H323" s="6"/>
      <c r="I323" s="12" t="s">
        <v>3771</v>
      </c>
      <c r="J323" s="12" t="s">
        <v>3771</v>
      </c>
      <c r="K323" s="12">
        <v>135749.27650000001</v>
      </c>
      <c r="L323" s="12" t="s">
        <v>4401</v>
      </c>
    </row>
    <row r="324" spans="1:12" x14ac:dyDescent="0.3">
      <c r="A324" s="12" t="s">
        <v>4402</v>
      </c>
      <c r="B324" s="12">
        <v>2</v>
      </c>
      <c r="C324" s="12">
        <v>0</v>
      </c>
      <c r="D324" s="12">
        <v>7.3697999999999997</v>
      </c>
      <c r="E324" s="6"/>
      <c r="F324" s="6"/>
      <c r="G324" s="6"/>
      <c r="H324" s="6"/>
      <c r="I324" s="12" t="s">
        <v>3771</v>
      </c>
      <c r="J324" s="12" t="s">
        <v>3771</v>
      </c>
      <c r="K324" s="12">
        <v>108209.82550000001</v>
      </c>
      <c r="L324" s="12" t="s">
        <v>4403</v>
      </c>
    </row>
    <row r="325" spans="1:12" x14ac:dyDescent="0.3">
      <c r="A325" s="12" t="s">
        <v>4404</v>
      </c>
      <c r="B325" s="12">
        <v>4</v>
      </c>
      <c r="C325" s="12">
        <v>0</v>
      </c>
      <c r="D325" s="12">
        <v>22.575900000000001</v>
      </c>
      <c r="E325" s="6"/>
      <c r="F325" s="6"/>
      <c r="G325" s="6"/>
      <c r="H325" s="6"/>
      <c r="I325" s="12" t="s">
        <v>3771</v>
      </c>
      <c r="J325" s="12" t="s">
        <v>3771</v>
      </c>
      <c r="K325" s="12">
        <v>261727.9515</v>
      </c>
      <c r="L325" s="12" t="s">
        <v>4405</v>
      </c>
    </row>
    <row r="326" spans="1:12" x14ac:dyDescent="0.3">
      <c r="A326" s="12" t="s">
        <v>4406</v>
      </c>
      <c r="B326" s="12">
        <v>3</v>
      </c>
      <c r="C326" s="12">
        <v>0</v>
      </c>
      <c r="D326" s="12">
        <v>12.7193</v>
      </c>
      <c r="E326" s="6"/>
      <c r="F326" s="6"/>
      <c r="G326" s="6"/>
      <c r="H326" s="6"/>
      <c r="I326" s="12" t="s">
        <v>3771</v>
      </c>
      <c r="J326" s="12" t="s">
        <v>3771</v>
      </c>
      <c r="K326" s="12">
        <v>26936.510600000001</v>
      </c>
      <c r="L326" s="12" t="s">
        <v>4407</v>
      </c>
    </row>
    <row r="327" spans="1:12" x14ac:dyDescent="0.3">
      <c r="A327" s="12" t="s">
        <v>4408</v>
      </c>
      <c r="B327" s="12">
        <v>3</v>
      </c>
      <c r="C327" s="12">
        <v>0</v>
      </c>
      <c r="D327" s="12">
        <v>22.577000000000002</v>
      </c>
      <c r="E327" s="6"/>
      <c r="F327" s="6"/>
      <c r="G327" s="6"/>
      <c r="H327" s="6"/>
      <c r="I327" s="12" t="s">
        <v>3771</v>
      </c>
      <c r="J327" s="12" t="s">
        <v>3771</v>
      </c>
      <c r="K327" s="12">
        <v>17890.173699999999</v>
      </c>
      <c r="L327" s="12" t="s">
        <v>4409</v>
      </c>
    </row>
    <row r="328" spans="1:12" x14ac:dyDescent="0.3">
      <c r="A328" s="12" t="s">
        <v>4410</v>
      </c>
      <c r="B328" s="12">
        <v>1</v>
      </c>
      <c r="C328" s="12">
        <v>0</v>
      </c>
      <c r="D328" s="12">
        <v>4.1904000000000003</v>
      </c>
      <c r="E328" s="6"/>
      <c r="F328" s="6"/>
      <c r="G328" s="6"/>
      <c r="H328" s="6"/>
      <c r="I328" s="12" t="s">
        <v>3771</v>
      </c>
      <c r="J328" s="12" t="s">
        <v>3771</v>
      </c>
      <c r="K328" s="12">
        <v>18134.474099999999</v>
      </c>
      <c r="L328" s="12" t="s">
        <v>4411</v>
      </c>
    </row>
    <row r="329" spans="1:12" x14ac:dyDescent="0.3">
      <c r="A329" s="12" t="s">
        <v>4412</v>
      </c>
      <c r="B329" s="12">
        <v>1</v>
      </c>
      <c r="C329" s="12">
        <v>0</v>
      </c>
      <c r="D329" s="12">
        <v>6.1463000000000001</v>
      </c>
      <c r="E329" s="6"/>
      <c r="F329" s="6"/>
      <c r="G329" s="6"/>
      <c r="H329" s="6"/>
      <c r="I329" s="12" t="s">
        <v>3771</v>
      </c>
      <c r="J329" s="12" t="s">
        <v>3771</v>
      </c>
      <c r="K329" s="12">
        <v>55210.975599999998</v>
      </c>
      <c r="L329" s="12" t="s">
        <v>4413</v>
      </c>
    </row>
    <row r="330" spans="1:12" x14ac:dyDescent="0.3">
      <c r="A330" s="12" t="s">
        <v>4414</v>
      </c>
      <c r="B330" s="12">
        <v>4</v>
      </c>
      <c r="C330" s="12">
        <v>0</v>
      </c>
      <c r="D330" s="12">
        <v>15.275499999999999</v>
      </c>
      <c r="E330" s="6"/>
      <c r="F330" s="6"/>
      <c r="G330" s="6"/>
      <c r="H330" s="6"/>
      <c r="I330" s="12" t="s">
        <v>3771</v>
      </c>
      <c r="J330" s="12" t="s">
        <v>3771</v>
      </c>
      <c r="K330" s="12">
        <v>115910.52069999999</v>
      </c>
      <c r="L330" s="12" t="s">
        <v>4415</v>
      </c>
    </row>
    <row r="331" spans="1:12" x14ac:dyDescent="0.3">
      <c r="A331" s="12" t="s">
        <v>4416</v>
      </c>
      <c r="B331" s="12">
        <v>3</v>
      </c>
      <c r="C331" s="12">
        <v>0</v>
      </c>
      <c r="D331" s="12">
        <v>14.693899999999999</v>
      </c>
      <c r="E331" s="6"/>
      <c r="F331" s="6"/>
      <c r="G331" s="6"/>
      <c r="H331" s="6"/>
      <c r="I331" s="12" t="s">
        <v>3771</v>
      </c>
      <c r="J331" s="12" t="s">
        <v>3771</v>
      </c>
      <c r="K331" s="12">
        <v>35301.987200000003</v>
      </c>
      <c r="L331" s="12" t="s">
        <v>4417</v>
      </c>
    </row>
    <row r="332" spans="1:12" x14ac:dyDescent="0.3">
      <c r="A332" s="12" t="s">
        <v>4418</v>
      </c>
      <c r="B332" s="12">
        <v>1</v>
      </c>
      <c r="C332" s="12">
        <v>0</v>
      </c>
      <c r="D332" s="12">
        <v>4.21</v>
      </c>
      <c r="E332" s="6"/>
      <c r="F332" s="6"/>
      <c r="G332" s="6"/>
      <c r="H332" s="6"/>
      <c r="I332" s="12" t="s">
        <v>3771</v>
      </c>
      <c r="J332" s="12" t="s">
        <v>3771</v>
      </c>
      <c r="K332" s="12">
        <v>30485.668099999999</v>
      </c>
      <c r="L332" s="12" t="s">
        <v>4419</v>
      </c>
    </row>
    <row r="333" spans="1:12" x14ac:dyDescent="0.3">
      <c r="A333" s="12" t="s">
        <v>4420</v>
      </c>
      <c r="B333" s="12">
        <v>2</v>
      </c>
      <c r="C333" s="12">
        <v>0</v>
      </c>
      <c r="D333" s="12">
        <v>15.1287</v>
      </c>
      <c r="E333" s="6"/>
      <c r="F333" s="6"/>
      <c r="G333" s="6"/>
      <c r="H333" s="6"/>
      <c r="I333" s="12" t="s">
        <v>3771</v>
      </c>
      <c r="J333" s="12" t="s">
        <v>3771</v>
      </c>
      <c r="K333" s="12">
        <v>15024.594999999999</v>
      </c>
      <c r="L333" s="12" t="s">
        <v>4421</v>
      </c>
    </row>
    <row r="334" spans="1:12" x14ac:dyDescent="0.3">
      <c r="A334" s="12" t="s">
        <v>4422</v>
      </c>
      <c r="B334" s="12">
        <v>1</v>
      </c>
      <c r="C334" s="12">
        <v>0</v>
      </c>
      <c r="D334" s="12">
        <v>3.9339</v>
      </c>
      <c r="E334" s="6"/>
      <c r="F334" s="6"/>
      <c r="G334" s="6"/>
      <c r="H334" s="6"/>
      <c r="I334" s="12" t="s">
        <v>3771</v>
      </c>
      <c r="J334" s="12" t="s">
        <v>3771</v>
      </c>
      <c r="K334" s="12">
        <v>30433.891800000001</v>
      </c>
      <c r="L334" s="12" t="s">
        <v>4423</v>
      </c>
    </row>
    <row r="335" spans="1:12" x14ac:dyDescent="0.3">
      <c r="A335" s="12" t="s">
        <v>4424</v>
      </c>
      <c r="B335" s="12">
        <v>2</v>
      </c>
      <c r="C335" s="12">
        <v>0</v>
      </c>
      <c r="D335" s="12">
        <v>15.333299999999999</v>
      </c>
      <c r="E335" s="6"/>
      <c r="F335" s="6"/>
      <c r="G335" s="6"/>
      <c r="H335" s="6"/>
      <c r="I335" s="12" t="s">
        <v>3771</v>
      </c>
      <c r="J335" s="12" t="s">
        <v>3771</v>
      </c>
      <c r="K335" s="12">
        <v>41218.8514</v>
      </c>
      <c r="L335" s="12" t="s">
        <v>4425</v>
      </c>
    </row>
    <row r="336" spans="1:12" x14ac:dyDescent="0.3">
      <c r="A336" s="12" t="s">
        <v>4426</v>
      </c>
      <c r="B336" s="12">
        <v>4</v>
      </c>
      <c r="C336" s="12">
        <v>0</v>
      </c>
      <c r="D336" s="12">
        <v>24.9665</v>
      </c>
      <c r="E336" s="6"/>
      <c r="F336" s="6"/>
      <c r="G336" s="6"/>
      <c r="H336" s="6"/>
      <c r="I336" s="12" t="s">
        <v>3771</v>
      </c>
      <c r="J336" s="12" t="s">
        <v>3771</v>
      </c>
      <c r="K336" s="12">
        <v>29611.752499999999</v>
      </c>
      <c r="L336" s="12" t="s">
        <v>4427</v>
      </c>
    </row>
    <row r="337" spans="1:12" x14ac:dyDescent="0.3">
      <c r="A337" s="12" t="s">
        <v>4428</v>
      </c>
      <c r="B337" s="12">
        <v>2</v>
      </c>
      <c r="C337" s="12">
        <v>0</v>
      </c>
      <c r="D337" s="12">
        <v>11.6168</v>
      </c>
      <c r="E337" s="6"/>
      <c r="F337" s="6"/>
      <c r="G337" s="6"/>
      <c r="H337" s="6"/>
      <c r="I337" s="12" t="s">
        <v>3771</v>
      </c>
      <c r="J337" s="12" t="s">
        <v>3771</v>
      </c>
      <c r="K337" s="12">
        <v>46486.376100000001</v>
      </c>
      <c r="L337" s="12" t="s">
        <v>4429</v>
      </c>
    </row>
    <row r="338" spans="1:12" x14ac:dyDescent="0.3">
      <c r="A338" s="12" t="s">
        <v>4430</v>
      </c>
      <c r="B338" s="12">
        <v>1</v>
      </c>
      <c r="C338" s="12">
        <v>0</v>
      </c>
      <c r="D338" s="12">
        <v>5.1566999999999998</v>
      </c>
      <c r="E338" s="6"/>
      <c r="F338" s="6"/>
      <c r="G338" s="6"/>
      <c r="H338" s="6"/>
      <c r="I338" s="12" t="s">
        <v>3771</v>
      </c>
      <c r="J338" s="12" t="s">
        <v>3771</v>
      </c>
      <c r="K338" s="12">
        <v>8286.4102000000003</v>
      </c>
      <c r="L338" s="12" t="s">
        <v>4431</v>
      </c>
    </row>
    <row r="339" spans="1:12" x14ac:dyDescent="0.3">
      <c r="A339" s="12" t="s">
        <v>4432</v>
      </c>
      <c r="B339" s="12">
        <v>3</v>
      </c>
      <c r="C339" s="12">
        <v>0</v>
      </c>
      <c r="D339" s="12">
        <v>14.6195</v>
      </c>
      <c r="E339" s="6"/>
      <c r="F339" s="6"/>
      <c r="G339" s="6"/>
      <c r="H339" s="6"/>
      <c r="I339" s="12" t="s">
        <v>3771</v>
      </c>
      <c r="J339" s="12" t="s">
        <v>3771</v>
      </c>
      <c r="K339" s="12">
        <v>82757.744900000005</v>
      </c>
      <c r="L339" s="12" t="s">
        <v>4433</v>
      </c>
    </row>
    <row r="340" spans="1:12" x14ac:dyDescent="0.3">
      <c r="A340" s="12" t="s">
        <v>4434</v>
      </c>
      <c r="B340" s="12">
        <v>4</v>
      </c>
      <c r="C340" s="12">
        <v>0</v>
      </c>
      <c r="D340" s="12">
        <v>17.8461</v>
      </c>
      <c r="E340" s="6"/>
      <c r="F340" s="6"/>
      <c r="G340" s="6"/>
      <c r="H340" s="6"/>
      <c r="I340" s="12" t="s">
        <v>3771</v>
      </c>
      <c r="J340" s="12" t="s">
        <v>3771</v>
      </c>
      <c r="K340" s="12">
        <v>163854.93160000001</v>
      </c>
      <c r="L340" s="12" t="s">
        <v>4435</v>
      </c>
    </row>
    <row r="341" spans="1:12" x14ac:dyDescent="0.3">
      <c r="A341" s="12" t="s">
        <v>4436</v>
      </c>
      <c r="B341" s="12">
        <v>1</v>
      </c>
      <c r="C341" s="12">
        <v>0</v>
      </c>
      <c r="D341" s="12">
        <v>6.8834999999999997</v>
      </c>
      <c r="E341" s="6"/>
      <c r="F341" s="6"/>
      <c r="G341" s="6"/>
      <c r="H341" s="6"/>
      <c r="I341" s="12" t="s">
        <v>3771</v>
      </c>
      <c r="J341" s="12" t="s">
        <v>3771</v>
      </c>
      <c r="K341" s="12">
        <v>5914.9386000000004</v>
      </c>
      <c r="L341" s="12" t="s">
        <v>4437</v>
      </c>
    </row>
    <row r="342" spans="1:12" x14ac:dyDescent="0.3">
      <c r="A342" s="12" t="s">
        <v>4438</v>
      </c>
      <c r="B342" s="12">
        <v>1</v>
      </c>
      <c r="C342" s="12">
        <v>0</v>
      </c>
      <c r="D342" s="12">
        <v>3.9001000000000001</v>
      </c>
      <c r="E342" s="6"/>
      <c r="F342" s="6"/>
      <c r="G342" s="6"/>
      <c r="H342" s="6"/>
      <c r="I342" s="12" t="s">
        <v>3771</v>
      </c>
      <c r="J342" s="12" t="s">
        <v>3771</v>
      </c>
      <c r="K342" s="12">
        <v>97455.481299999999</v>
      </c>
      <c r="L342" s="12" t="s">
        <v>4439</v>
      </c>
    </row>
    <row r="343" spans="1:12" x14ac:dyDescent="0.3">
      <c r="A343" s="12" t="s">
        <v>4440</v>
      </c>
      <c r="B343" s="12">
        <v>1</v>
      </c>
      <c r="C343" s="12">
        <v>0</v>
      </c>
      <c r="D343" s="12">
        <v>4.4779</v>
      </c>
      <c r="E343" s="6"/>
      <c r="F343" s="6"/>
      <c r="G343" s="6"/>
      <c r="H343" s="6"/>
      <c r="I343" s="12" t="s">
        <v>3771</v>
      </c>
      <c r="J343" s="12" t="s">
        <v>3771</v>
      </c>
      <c r="K343" s="12">
        <v>122893.6452</v>
      </c>
      <c r="L343" s="12" t="s">
        <v>4441</v>
      </c>
    </row>
    <row r="344" spans="1:12" x14ac:dyDescent="0.3">
      <c r="A344" s="12" t="s">
        <v>4442</v>
      </c>
      <c r="B344" s="12">
        <v>3</v>
      </c>
      <c r="C344" s="12">
        <v>0</v>
      </c>
      <c r="D344" s="12">
        <v>12.1936</v>
      </c>
      <c r="E344" s="6"/>
      <c r="F344" s="6"/>
      <c r="G344" s="6"/>
      <c r="H344" s="6"/>
      <c r="I344" s="12" t="s">
        <v>3771</v>
      </c>
      <c r="J344" s="12" t="s">
        <v>3771</v>
      </c>
      <c r="K344" s="12">
        <v>62752.521500000003</v>
      </c>
      <c r="L344" s="12" t="s">
        <v>4443</v>
      </c>
    </row>
    <row r="345" spans="1:12" x14ac:dyDescent="0.3">
      <c r="A345" s="12" t="s">
        <v>4444</v>
      </c>
      <c r="B345" s="12">
        <v>1</v>
      </c>
      <c r="C345" s="12">
        <v>0</v>
      </c>
      <c r="D345" s="12">
        <v>4.3014000000000001</v>
      </c>
      <c r="E345" s="6"/>
      <c r="F345" s="6"/>
      <c r="G345" s="6"/>
      <c r="H345" s="6"/>
      <c r="I345" s="12" t="s">
        <v>3771</v>
      </c>
      <c r="J345" s="12" t="s">
        <v>3771</v>
      </c>
      <c r="K345" s="12">
        <v>19024.369600000002</v>
      </c>
      <c r="L345" s="12" t="s">
        <v>4445</v>
      </c>
    </row>
    <row r="346" spans="1:12" x14ac:dyDescent="0.3">
      <c r="A346" s="12" t="s">
        <v>4446</v>
      </c>
      <c r="B346" s="12">
        <v>1</v>
      </c>
      <c r="C346" s="12">
        <v>0</v>
      </c>
      <c r="D346" s="12">
        <v>6.0227000000000004</v>
      </c>
      <c r="E346" s="6"/>
      <c r="F346" s="6"/>
      <c r="G346" s="6"/>
      <c r="H346" s="6"/>
      <c r="I346" s="12" t="s">
        <v>3771</v>
      </c>
      <c r="J346" s="12" t="s">
        <v>3771</v>
      </c>
      <c r="K346" s="12">
        <v>10250.924800000001</v>
      </c>
      <c r="L346" s="12" t="s">
        <v>4447</v>
      </c>
    </row>
    <row r="347" spans="1:12" x14ac:dyDescent="0.3">
      <c r="A347" s="12" t="s">
        <v>4448</v>
      </c>
      <c r="B347" s="12">
        <v>1</v>
      </c>
      <c r="C347" s="12">
        <v>0</v>
      </c>
      <c r="D347" s="12">
        <v>5.3280000000000003</v>
      </c>
      <c r="E347" s="6"/>
      <c r="F347" s="6"/>
      <c r="G347" s="6"/>
      <c r="H347" s="6"/>
      <c r="I347" s="12" t="s">
        <v>3771</v>
      </c>
      <c r="J347" s="12" t="s">
        <v>3771</v>
      </c>
      <c r="K347" s="12">
        <v>76491.341400000005</v>
      </c>
      <c r="L347" s="12" t="s">
        <v>4449</v>
      </c>
    </row>
    <row r="348" spans="1:12" x14ac:dyDescent="0.3">
      <c r="A348" s="12" t="s">
        <v>4450</v>
      </c>
      <c r="B348" s="12">
        <v>1</v>
      </c>
      <c r="C348" s="12">
        <v>0</v>
      </c>
      <c r="D348" s="12">
        <v>4.0503</v>
      </c>
      <c r="E348" s="6"/>
      <c r="F348" s="6"/>
      <c r="G348" s="6"/>
      <c r="H348" s="6"/>
      <c r="I348" s="12" t="s">
        <v>3771</v>
      </c>
      <c r="J348" s="12" t="s">
        <v>3771</v>
      </c>
      <c r="K348" s="12">
        <v>16475.0059</v>
      </c>
      <c r="L348" s="12" t="s">
        <v>4451</v>
      </c>
    </row>
    <row r="349" spans="1:12" x14ac:dyDescent="0.3">
      <c r="A349" s="12" t="s">
        <v>4452</v>
      </c>
      <c r="B349" s="12">
        <v>4</v>
      </c>
      <c r="C349" s="12">
        <v>0</v>
      </c>
      <c r="D349" s="12">
        <v>20.357900000000001</v>
      </c>
      <c r="E349" s="6"/>
      <c r="F349" s="6"/>
      <c r="G349" s="6"/>
      <c r="H349" s="6"/>
      <c r="I349" s="12" t="s">
        <v>3771</v>
      </c>
      <c r="J349" s="12" t="s">
        <v>3771</v>
      </c>
      <c r="K349" s="12">
        <v>65019.575199999999</v>
      </c>
      <c r="L349" s="12" t="s">
        <v>4453</v>
      </c>
    </row>
    <row r="350" spans="1:12" x14ac:dyDescent="0.3">
      <c r="A350" s="12" t="s">
        <v>4454</v>
      </c>
      <c r="B350" s="12">
        <v>2</v>
      </c>
      <c r="C350" s="12">
        <v>0</v>
      </c>
      <c r="D350" s="12">
        <v>11.8063</v>
      </c>
      <c r="E350" s="6"/>
      <c r="F350" s="6"/>
      <c r="G350" s="6"/>
      <c r="H350" s="6"/>
      <c r="I350" s="12" t="s">
        <v>3771</v>
      </c>
      <c r="J350" s="12" t="s">
        <v>3771</v>
      </c>
      <c r="K350" s="12">
        <v>29565.586899999998</v>
      </c>
      <c r="L350" s="12" t="s">
        <v>4455</v>
      </c>
    </row>
    <row r="351" spans="1:12" x14ac:dyDescent="0.3">
      <c r="A351" s="12" t="s">
        <v>4456</v>
      </c>
      <c r="B351" s="12">
        <v>2</v>
      </c>
      <c r="C351" s="12">
        <v>0</v>
      </c>
      <c r="D351" s="12">
        <v>8.9968000000000004</v>
      </c>
      <c r="E351" s="6"/>
      <c r="F351" s="6"/>
      <c r="G351" s="6"/>
      <c r="H351" s="6"/>
      <c r="I351" s="12" t="s">
        <v>3771</v>
      </c>
      <c r="J351" s="12" t="s">
        <v>3771</v>
      </c>
      <c r="K351" s="12">
        <v>26666.0314</v>
      </c>
      <c r="L351" s="12" t="s">
        <v>4457</v>
      </c>
    </row>
    <row r="352" spans="1:12" x14ac:dyDescent="0.3">
      <c r="A352" s="12" t="s">
        <v>4458</v>
      </c>
      <c r="B352" s="12">
        <v>1</v>
      </c>
      <c r="C352" s="12">
        <v>0</v>
      </c>
      <c r="D352" s="12">
        <v>4.4198000000000004</v>
      </c>
      <c r="E352" s="6"/>
      <c r="F352" s="6"/>
      <c r="G352" s="6"/>
      <c r="H352" s="6"/>
      <c r="I352" s="12" t="s">
        <v>3771</v>
      </c>
      <c r="J352" s="12" t="s">
        <v>3771</v>
      </c>
      <c r="K352" s="12">
        <v>15105.9516</v>
      </c>
      <c r="L352" s="12" t="s">
        <v>4459</v>
      </c>
    </row>
    <row r="353" spans="1:12" x14ac:dyDescent="0.3">
      <c r="A353" s="12" t="s">
        <v>4460</v>
      </c>
      <c r="B353" s="12">
        <v>1</v>
      </c>
      <c r="C353" s="12">
        <v>0</v>
      </c>
      <c r="D353" s="12">
        <v>5.0647000000000002</v>
      </c>
      <c r="E353" s="6"/>
      <c r="F353" s="6"/>
      <c r="G353" s="6"/>
      <c r="H353" s="6"/>
      <c r="I353" s="12" t="s">
        <v>3771</v>
      </c>
      <c r="J353" s="12" t="s">
        <v>3771</v>
      </c>
      <c r="K353" s="12">
        <v>23175.7497</v>
      </c>
      <c r="L353" s="12" t="s">
        <v>4461</v>
      </c>
    </row>
    <row r="354" spans="1:12" x14ac:dyDescent="0.3">
      <c r="A354" s="12" t="s">
        <v>4462</v>
      </c>
      <c r="B354" s="12">
        <v>3</v>
      </c>
      <c r="C354" s="12">
        <v>0</v>
      </c>
      <c r="D354" s="12">
        <v>12.6259</v>
      </c>
      <c r="E354" s="6"/>
      <c r="F354" s="6"/>
      <c r="G354" s="6"/>
      <c r="H354" s="6"/>
      <c r="I354" s="12" t="s">
        <v>3771</v>
      </c>
      <c r="J354" s="12" t="s">
        <v>3771</v>
      </c>
      <c r="K354" s="12">
        <v>43555.6708</v>
      </c>
      <c r="L354" s="12" t="s">
        <v>4463</v>
      </c>
    </row>
    <row r="355" spans="1:12" x14ac:dyDescent="0.3">
      <c r="A355" s="12" t="s">
        <v>4464</v>
      </c>
      <c r="B355" s="12">
        <v>2</v>
      </c>
      <c r="C355" s="12">
        <v>0</v>
      </c>
      <c r="D355" s="12">
        <v>9.2805999999999997</v>
      </c>
      <c r="E355" s="6"/>
      <c r="F355" s="6"/>
      <c r="G355" s="6"/>
      <c r="H355" s="6"/>
      <c r="I355" s="12" t="s">
        <v>3771</v>
      </c>
      <c r="J355" s="12" t="s">
        <v>3771</v>
      </c>
      <c r="K355" s="12">
        <v>102843.2689</v>
      </c>
      <c r="L355" s="12" t="s">
        <v>4465</v>
      </c>
    </row>
    <row r="356" spans="1:12" x14ac:dyDescent="0.3">
      <c r="A356" s="12" t="s">
        <v>4466</v>
      </c>
      <c r="B356" s="12">
        <v>1</v>
      </c>
      <c r="C356" s="12">
        <v>0</v>
      </c>
      <c r="D356" s="12">
        <v>4.907</v>
      </c>
      <c r="E356" s="6"/>
      <c r="F356" s="6"/>
      <c r="G356" s="6"/>
      <c r="H356" s="6"/>
      <c r="I356" s="12" t="s">
        <v>3771</v>
      </c>
      <c r="J356" s="12" t="s">
        <v>3771</v>
      </c>
      <c r="K356" s="12">
        <v>15574.8261</v>
      </c>
      <c r="L356" s="12" t="s">
        <v>4467</v>
      </c>
    </row>
    <row r="357" spans="1:12" x14ac:dyDescent="0.3">
      <c r="A357" s="12" t="s">
        <v>4468</v>
      </c>
      <c r="B357" s="12">
        <v>8</v>
      </c>
      <c r="C357" s="12">
        <v>0</v>
      </c>
      <c r="D357" s="12">
        <v>79.395200000000003</v>
      </c>
      <c r="E357" s="6"/>
      <c r="F357" s="6"/>
      <c r="G357" s="6"/>
      <c r="H357" s="6"/>
      <c r="I357" s="12" t="s">
        <v>3771</v>
      </c>
      <c r="J357" s="12" t="s">
        <v>3771</v>
      </c>
      <c r="K357" s="12">
        <v>33029.800300000003</v>
      </c>
      <c r="L357" s="12" t="s">
        <v>4469</v>
      </c>
    </row>
    <row r="358" spans="1:12" x14ac:dyDescent="0.3">
      <c r="A358" s="12" t="s">
        <v>4470</v>
      </c>
      <c r="B358" s="12">
        <v>2</v>
      </c>
      <c r="C358" s="12">
        <v>0</v>
      </c>
      <c r="D358" s="12">
        <v>9.9319000000000006</v>
      </c>
      <c r="E358" s="6"/>
      <c r="F358" s="6"/>
      <c r="G358" s="6"/>
      <c r="H358" s="6"/>
      <c r="I358" s="12" t="s">
        <v>3771</v>
      </c>
      <c r="J358" s="12" t="s">
        <v>3771</v>
      </c>
      <c r="K358" s="12">
        <v>48125.785199999998</v>
      </c>
      <c r="L358" s="12" t="s">
        <v>4471</v>
      </c>
    </row>
    <row r="359" spans="1:12" x14ac:dyDescent="0.3">
      <c r="A359" s="12" t="s">
        <v>4472</v>
      </c>
      <c r="B359" s="12">
        <v>1</v>
      </c>
      <c r="C359" s="12">
        <v>0</v>
      </c>
      <c r="D359" s="12">
        <v>4.4790999999999999</v>
      </c>
      <c r="E359" s="6"/>
      <c r="F359" s="6"/>
      <c r="G359" s="6"/>
      <c r="H359" s="6"/>
      <c r="I359" s="12" t="s">
        <v>3771</v>
      </c>
      <c r="J359" s="12" t="s">
        <v>3771</v>
      </c>
      <c r="K359" s="12">
        <v>33620.339599999999</v>
      </c>
      <c r="L359" s="12" t="s">
        <v>4473</v>
      </c>
    </row>
    <row r="360" spans="1:12" x14ac:dyDescent="0.3">
      <c r="A360" s="12" t="s">
        <v>4474</v>
      </c>
      <c r="B360" s="12">
        <v>1</v>
      </c>
      <c r="C360" s="12">
        <v>0</v>
      </c>
      <c r="D360" s="12">
        <v>4.7350000000000003</v>
      </c>
      <c r="E360" s="6"/>
      <c r="F360" s="6"/>
      <c r="G360" s="6"/>
      <c r="H360" s="6"/>
      <c r="I360" s="12" t="s">
        <v>3771</v>
      </c>
      <c r="J360" s="12" t="s">
        <v>3771</v>
      </c>
      <c r="K360" s="12">
        <v>28740.290700000001</v>
      </c>
      <c r="L360" s="12" t="s">
        <v>4475</v>
      </c>
    </row>
    <row r="361" spans="1:12" x14ac:dyDescent="0.3">
      <c r="A361" s="12" t="s">
        <v>4476</v>
      </c>
      <c r="B361" s="12">
        <v>1</v>
      </c>
      <c r="C361" s="12">
        <v>0</v>
      </c>
      <c r="D361" s="12">
        <v>6.6449999999999996</v>
      </c>
      <c r="E361" s="6"/>
      <c r="F361" s="6"/>
      <c r="G361" s="6"/>
      <c r="H361" s="6"/>
      <c r="I361" s="12" t="s">
        <v>3771</v>
      </c>
      <c r="J361" s="12" t="s">
        <v>3771</v>
      </c>
      <c r="K361" s="12">
        <v>7323.6118999999999</v>
      </c>
      <c r="L361" s="12" t="s">
        <v>4477</v>
      </c>
    </row>
    <row r="362" spans="1:12" x14ac:dyDescent="0.3">
      <c r="A362" s="12" t="s">
        <v>4478</v>
      </c>
      <c r="B362" s="12">
        <v>1</v>
      </c>
      <c r="C362" s="12">
        <v>0</v>
      </c>
      <c r="D362" s="12">
        <v>4.4531000000000001</v>
      </c>
      <c r="E362" s="6"/>
      <c r="F362" s="6"/>
      <c r="G362" s="6"/>
      <c r="H362" s="6"/>
      <c r="I362" s="12" t="s">
        <v>3771</v>
      </c>
      <c r="J362" s="12" t="s">
        <v>3771</v>
      </c>
      <c r="K362" s="12">
        <v>53033.626900000003</v>
      </c>
      <c r="L362" s="12" t="s">
        <v>4479</v>
      </c>
    </row>
    <row r="363" spans="1:12" x14ac:dyDescent="0.3">
      <c r="A363" s="12" t="s">
        <v>4480</v>
      </c>
      <c r="B363" s="12">
        <v>1</v>
      </c>
      <c r="C363" s="12">
        <v>0</v>
      </c>
      <c r="D363" s="12">
        <v>6.3023999999999996</v>
      </c>
      <c r="E363" s="6"/>
      <c r="F363" s="6"/>
      <c r="G363" s="6"/>
      <c r="H363" s="6"/>
      <c r="I363" s="12" t="s">
        <v>3771</v>
      </c>
      <c r="J363" s="12" t="s">
        <v>3771</v>
      </c>
      <c r="K363" s="12">
        <v>4271.7795999999998</v>
      </c>
      <c r="L363" s="12" t="s">
        <v>4481</v>
      </c>
    </row>
    <row r="364" spans="1:12" x14ac:dyDescent="0.3">
      <c r="A364" s="12" t="s">
        <v>4482</v>
      </c>
      <c r="B364" s="12">
        <v>1</v>
      </c>
      <c r="C364" s="12">
        <v>0</v>
      </c>
      <c r="D364" s="12">
        <v>4.4607000000000001</v>
      </c>
      <c r="E364" s="6"/>
      <c r="F364" s="6"/>
      <c r="G364" s="6"/>
      <c r="H364" s="6"/>
      <c r="I364" s="12" t="s">
        <v>3771</v>
      </c>
      <c r="J364" s="12" t="s">
        <v>3771</v>
      </c>
      <c r="K364" s="12">
        <v>34562.680800000002</v>
      </c>
      <c r="L364" s="12" t="s">
        <v>4483</v>
      </c>
    </row>
    <row r="365" spans="1:12" x14ac:dyDescent="0.3">
      <c r="A365" s="12" t="s">
        <v>4484</v>
      </c>
      <c r="B365" s="12">
        <v>1</v>
      </c>
      <c r="C365" s="12">
        <v>0</v>
      </c>
      <c r="D365" s="12">
        <v>4.4161000000000001</v>
      </c>
      <c r="E365" s="6"/>
      <c r="F365" s="6"/>
      <c r="G365" s="6"/>
      <c r="H365" s="6"/>
      <c r="I365" s="12" t="s">
        <v>3771</v>
      </c>
      <c r="J365" s="12" t="s">
        <v>3771</v>
      </c>
      <c r="K365" s="12">
        <v>39445.851300000002</v>
      </c>
      <c r="L365" s="12" t="s">
        <v>4485</v>
      </c>
    </row>
    <row r="366" spans="1:12" x14ac:dyDescent="0.3">
      <c r="A366" s="12" t="s">
        <v>4486</v>
      </c>
      <c r="B366" s="12">
        <v>1</v>
      </c>
      <c r="C366" s="12">
        <v>0</v>
      </c>
      <c r="D366" s="12">
        <v>5.2605000000000004</v>
      </c>
      <c r="E366" s="6"/>
      <c r="F366" s="6"/>
      <c r="G366" s="6"/>
      <c r="H366" s="6"/>
      <c r="I366" s="12" t="s">
        <v>3771</v>
      </c>
      <c r="J366" s="12" t="s">
        <v>3771</v>
      </c>
      <c r="K366" s="12">
        <v>15520.5054</v>
      </c>
      <c r="L366" s="12" t="s">
        <v>4487</v>
      </c>
    </row>
    <row r="367" spans="1:12" x14ac:dyDescent="0.3">
      <c r="A367" s="12" t="s">
        <v>4488</v>
      </c>
      <c r="B367" s="12">
        <v>1</v>
      </c>
      <c r="C367" s="12">
        <v>0</v>
      </c>
      <c r="D367" s="12">
        <v>4.5564</v>
      </c>
      <c r="E367" s="6"/>
      <c r="F367" s="6"/>
      <c r="G367" s="6"/>
      <c r="H367" s="6"/>
      <c r="I367" s="12" t="s">
        <v>3771</v>
      </c>
      <c r="J367" s="12" t="s">
        <v>3771</v>
      </c>
      <c r="K367" s="12">
        <v>13847.628699999999</v>
      </c>
      <c r="L367" s="12" t="s">
        <v>4489</v>
      </c>
    </row>
    <row r="368" spans="1:12" x14ac:dyDescent="0.3">
      <c r="A368" s="12" t="s">
        <v>4490</v>
      </c>
      <c r="B368" s="12">
        <v>1</v>
      </c>
      <c r="C368" s="12">
        <v>0</v>
      </c>
      <c r="D368" s="12">
        <v>4.4661999999999997</v>
      </c>
      <c r="E368" s="6"/>
      <c r="F368" s="6"/>
      <c r="G368" s="6"/>
      <c r="H368" s="6"/>
      <c r="I368" s="12" t="s">
        <v>3771</v>
      </c>
      <c r="J368" s="12" t="s">
        <v>3771</v>
      </c>
      <c r="K368" s="12">
        <v>40363.497600000002</v>
      </c>
      <c r="L368" s="12" t="s">
        <v>4491</v>
      </c>
    </row>
    <row r="369" spans="1:12" x14ac:dyDescent="0.3">
      <c r="A369" s="12" t="s">
        <v>4492</v>
      </c>
      <c r="B369" s="12">
        <v>1</v>
      </c>
      <c r="C369" s="12">
        <v>0</v>
      </c>
      <c r="D369" s="12">
        <v>5.9623999999999997</v>
      </c>
      <c r="E369" s="6"/>
      <c r="F369" s="6"/>
      <c r="G369" s="6"/>
      <c r="H369" s="6"/>
      <c r="I369" s="12" t="s">
        <v>3771</v>
      </c>
      <c r="J369" s="12" t="s">
        <v>3771</v>
      </c>
      <c r="K369" s="12">
        <v>11631.9367</v>
      </c>
      <c r="L369" s="12" t="s">
        <v>4493</v>
      </c>
    </row>
    <row r="370" spans="1:12" x14ac:dyDescent="0.3">
      <c r="A370" s="12" t="s">
        <v>4494</v>
      </c>
      <c r="B370" s="12">
        <v>2</v>
      </c>
      <c r="C370" s="12">
        <v>0</v>
      </c>
      <c r="D370" s="12">
        <v>8.6014999999999997</v>
      </c>
      <c r="E370" s="6"/>
      <c r="F370" s="6"/>
      <c r="G370" s="6"/>
      <c r="H370" s="6"/>
      <c r="I370" s="12" t="s">
        <v>3771</v>
      </c>
      <c r="J370" s="12" t="s">
        <v>3771</v>
      </c>
      <c r="K370" s="12">
        <v>114833.65760000001</v>
      </c>
      <c r="L370" s="12" t="s">
        <v>4495</v>
      </c>
    </row>
    <row r="371" spans="1:12" x14ac:dyDescent="0.3">
      <c r="A371" s="12" t="s">
        <v>4496</v>
      </c>
      <c r="B371" s="12">
        <v>3</v>
      </c>
      <c r="C371" s="12">
        <v>0</v>
      </c>
      <c r="D371" s="12">
        <v>17.729099999999999</v>
      </c>
      <c r="E371" s="6"/>
      <c r="F371" s="6"/>
      <c r="G371" s="6"/>
      <c r="H371" s="6"/>
      <c r="I371" s="12" t="s">
        <v>3771</v>
      </c>
      <c r="J371" s="12" t="s">
        <v>3771</v>
      </c>
      <c r="K371" s="12">
        <v>10074.2417</v>
      </c>
      <c r="L371" s="12" t="s">
        <v>4497</v>
      </c>
    </row>
    <row r="372" spans="1:12" x14ac:dyDescent="0.3">
      <c r="A372" s="12" t="s">
        <v>4498</v>
      </c>
      <c r="B372" s="12">
        <v>2</v>
      </c>
      <c r="C372" s="12">
        <v>0</v>
      </c>
      <c r="D372" s="12">
        <v>10.813499999999999</v>
      </c>
      <c r="E372" s="6"/>
      <c r="F372" s="6"/>
      <c r="G372" s="6"/>
      <c r="H372" s="6"/>
      <c r="I372" s="12" t="s">
        <v>3771</v>
      </c>
      <c r="J372" s="12" t="s">
        <v>3771</v>
      </c>
      <c r="K372" s="12">
        <v>37953.623699999996</v>
      </c>
      <c r="L372" s="12" t="s">
        <v>4499</v>
      </c>
    </row>
    <row r="373" spans="1:12" x14ac:dyDescent="0.3">
      <c r="A373" s="12" t="s">
        <v>4500</v>
      </c>
      <c r="B373" s="12">
        <v>3</v>
      </c>
      <c r="C373" s="12">
        <v>0</v>
      </c>
      <c r="D373" s="12">
        <v>14.5433</v>
      </c>
      <c r="E373" s="6"/>
      <c r="F373" s="6"/>
      <c r="G373" s="6"/>
      <c r="H373" s="6"/>
      <c r="I373" s="12" t="s">
        <v>3771</v>
      </c>
      <c r="J373" s="12" t="s">
        <v>3771</v>
      </c>
      <c r="K373" s="12">
        <v>57578.365700000002</v>
      </c>
      <c r="L373" s="12" t="s">
        <v>4501</v>
      </c>
    </row>
    <row r="374" spans="1:12" x14ac:dyDescent="0.3">
      <c r="A374" s="12" t="s">
        <v>4502</v>
      </c>
      <c r="B374" s="12">
        <v>1</v>
      </c>
      <c r="C374" s="12">
        <v>0</v>
      </c>
      <c r="D374" s="12">
        <v>3.9436</v>
      </c>
      <c r="E374" s="6"/>
      <c r="F374" s="6"/>
      <c r="G374" s="6"/>
      <c r="H374" s="6"/>
      <c r="I374" s="12" t="s">
        <v>3771</v>
      </c>
      <c r="J374" s="12" t="s">
        <v>3771</v>
      </c>
      <c r="K374" s="12">
        <v>11036.104600000001</v>
      </c>
      <c r="L374" s="12" t="s">
        <v>4503</v>
      </c>
    </row>
    <row r="375" spans="1:12" x14ac:dyDescent="0.3">
      <c r="A375" s="12" t="s">
        <v>4504</v>
      </c>
      <c r="B375" s="12">
        <v>1</v>
      </c>
      <c r="C375" s="12">
        <v>0</v>
      </c>
      <c r="D375" s="12">
        <v>6.4169999999999998</v>
      </c>
      <c r="E375" s="6"/>
      <c r="F375" s="6"/>
      <c r="G375" s="6"/>
      <c r="H375" s="6"/>
      <c r="I375" s="12" t="s">
        <v>3771</v>
      </c>
      <c r="J375" s="12" t="s">
        <v>3771</v>
      </c>
      <c r="K375" s="12">
        <v>7915.0616</v>
      </c>
      <c r="L375" s="12" t="s">
        <v>4505</v>
      </c>
    </row>
    <row r="376" spans="1:12" x14ac:dyDescent="0.3">
      <c r="A376" s="12" t="s">
        <v>4506</v>
      </c>
      <c r="B376" s="12">
        <v>1</v>
      </c>
      <c r="C376" s="12">
        <v>0</v>
      </c>
      <c r="D376" s="12">
        <v>5.0198999999999998</v>
      </c>
      <c r="E376" s="6"/>
      <c r="F376" s="6"/>
      <c r="G376" s="6"/>
      <c r="H376" s="6"/>
      <c r="I376" s="12" t="s">
        <v>3771</v>
      </c>
      <c r="J376" s="12" t="s">
        <v>3771</v>
      </c>
      <c r="K376" s="12">
        <v>47744.278700000003</v>
      </c>
      <c r="L376" s="12" t="s">
        <v>4507</v>
      </c>
    </row>
    <row r="377" spans="1:12" x14ac:dyDescent="0.3">
      <c r="A377" s="12" t="s">
        <v>4508</v>
      </c>
      <c r="B377" s="12">
        <v>3</v>
      </c>
      <c r="C377" s="12">
        <v>0</v>
      </c>
      <c r="D377" s="12">
        <v>13.747299999999999</v>
      </c>
      <c r="E377" s="6"/>
      <c r="F377" s="6"/>
      <c r="G377" s="6"/>
      <c r="H377" s="6"/>
      <c r="I377" s="12" t="s">
        <v>3771</v>
      </c>
      <c r="J377" s="12" t="s">
        <v>3771</v>
      </c>
      <c r="K377" s="12">
        <v>53935.852200000001</v>
      </c>
      <c r="L377" s="12" t="s">
        <v>4509</v>
      </c>
    </row>
    <row r="378" spans="1:12" x14ac:dyDescent="0.3">
      <c r="A378" s="12" t="s">
        <v>4510</v>
      </c>
      <c r="B378" s="12">
        <v>1</v>
      </c>
      <c r="C378" s="12">
        <v>0</v>
      </c>
      <c r="D378" s="12">
        <v>4.2862999999999998</v>
      </c>
      <c r="E378" s="6"/>
      <c r="F378" s="6"/>
      <c r="G378" s="6"/>
      <c r="H378" s="6"/>
      <c r="I378" s="12" t="s">
        <v>3771</v>
      </c>
      <c r="J378" s="12" t="s">
        <v>3771</v>
      </c>
      <c r="K378" s="12">
        <v>74031.567200000005</v>
      </c>
      <c r="L378" s="12" t="s">
        <v>4511</v>
      </c>
    </row>
    <row r="379" spans="1:12" x14ac:dyDescent="0.3">
      <c r="A379" s="12" t="s">
        <v>4512</v>
      </c>
      <c r="B379" s="12">
        <v>2</v>
      </c>
      <c r="C379" s="12">
        <v>0</v>
      </c>
      <c r="D379" s="12">
        <v>8.4629999999999992</v>
      </c>
      <c r="E379" s="6"/>
      <c r="F379" s="6"/>
      <c r="G379" s="6"/>
      <c r="H379" s="6"/>
      <c r="I379" s="12" t="s">
        <v>3771</v>
      </c>
      <c r="J379" s="12" t="s">
        <v>3771</v>
      </c>
      <c r="K379" s="12">
        <v>77362.267999999996</v>
      </c>
      <c r="L379" s="12" t="s">
        <v>4513</v>
      </c>
    </row>
    <row r="380" spans="1:12" x14ac:dyDescent="0.3">
      <c r="A380" s="12" t="s">
        <v>4514</v>
      </c>
      <c r="B380" s="12">
        <v>4</v>
      </c>
      <c r="C380" s="12">
        <v>0</v>
      </c>
      <c r="D380" s="12">
        <v>16.807700000000001</v>
      </c>
      <c r="E380" s="6"/>
      <c r="F380" s="6"/>
      <c r="G380" s="6"/>
      <c r="H380" s="6"/>
      <c r="I380" s="12" t="s">
        <v>3771</v>
      </c>
      <c r="J380" s="12" t="s">
        <v>3771</v>
      </c>
      <c r="K380" s="12">
        <v>124109.24280000001</v>
      </c>
      <c r="L380" s="12" t="s">
        <v>4515</v>
      </c>
    </row>
    <row r="381" spans="1:12" x14ac:dyDescent="0.3">
      <c r="A381" s="12" t="s">
        <v>4516</v>
      </c>
      <c r="B381" s="12">
        <v>3</v>
      </c>
      <c r="C381" s="12">
        <v>0</v>
      </c>
      <c r="D381" s="12">
        <v>10.7364</v>
      </c>
      <c r="E381" s="6"/>
      <c r="F381" s="6"/>
      <c r="G381" s="6"/>
      <c r="H381" s="6"/>
      <c r="I381" s="12" t="s">
        <v>3771</v>
      </c>
      <c r="J381" s="12" t="s">
        <v>3771</v>
      </c>
      <c r="K381" s="12">
        <v>150955.30489999999</v>
      </c>
      <c r="L381" s="12" t="s">
        <v>4517</v>
      </c>
    </row>
    <row r="382" spans="1:12" x14ac:dyDescent="0.3">
      <c r="A382" s="12" t="s">
        <v>4518</v>
      </c>
      <c r="B382" s="12">
        <v>5</v>
      </c>
      <c r="C382" s="12">
        <v>0</v>
      </c>
      <c r="D382" s="12">
        <v>27.041599999999999</v>
      </c>
      <c r="E382" s="6"/>
      <c r="F382" s="6"/>
      <c r="G382" s="6"/>
      <c r="H382" s="6"/>
      <c r="I382" s="12" t="s">
        <v>3771</v>
      </c>
      <c r="J382" s="12" t="s">
        <v>3771</v>
      </c>
      <c r="K382" s="12">
        <v>120358.78879999999</v>
      </c>
      <c r="L382" s="12" t="s">
        <v>4519</v>
      </c>
    </row>
    <row r="383" spans="1:12" x14ac:dyDescent="0.3">
      <c r="A383" s="12" t="s">
        <v>4520</v>
      </c>
      <c r="B383" s="12">
        <v>2</v>
      </c>
      <c r="C383" s="12">
        <v>0</v>
      </c>
      <c r="D383" s="12">
        <v>15.4412</v>
      </c>
      <c r="E383" s="6"/>
      <c r="F383" s="6"/>
      <c r="G383" s="6"/>
      <c r="H383" s="6"/>
      <c r="I383" s="12" t="s">
        <v>3771</v>
      </c>
      <c r="J383" s="12" t="s">
        <v>3771</v>
      </c>
      <c r="K383" s="12">
        <v>78507.8747</v>
      </c>
      <c r="L383" s="12" t="s">
        <v>4521</v>
      </c>
    </row>
    <row r="384" spans="1:12" x14ac:dyDescent="0.3">
      <c r="A384" s="12" t="s">
        <v>4522</v>
      </c>
      <c r="B384" s="12">
        <v>1</v>
      </c>
      <c r="C384" s="12">
        <v>0</v>
      </c>
      <c r="D384" s="12">
        <v>4.6768999999999998</v>
      </c>
      <c r="E384" s="6"/>
      <c r="F384" s="6"/>
      <c r="G384" s="6"/>
      <c r="H384" s="6"/>
      <c r="I384" s="12" t="s">
        <v>3771</v>
      </c>
      <c r="J384" s="12" t="s">
        <v>3771</v>
      </c>
      <c r="K384" s="12">
        <v>165960.34669999999</v>
      </c>
      <c r="L384" s="12" t="s">
        <v>4523</v>
      </c>
    </row>
    <row r="385" spans="1:12" x14ac:dyDescent="0.3">
      <c r="A385" s="12" t="s">
        <v>4524</v>
      </c>
      <c r="B385" s="12">
        <v>2</v>
      </c>
      <c r="C385" s="12">
        <v>0</v>
      </c>
      <c r="D385" s="12">
        <v>11.022</v>
      </c>
      <c r="E385" s="6"/>
      <c r="F385" s="6"/>
      <c r="G385" s="6"/>
      <c r="H385" s="6"/>
      <c r="I385" s="12" t="s">
        <v>3771</v>
      </c>
      <c r="J385" s="12" t="s">
        <v>3771</v>
      </c>
      <c r="K385" s="12">
        <v>106986.9423</v>
      </c>
      <c r="L385" s="12" t="s">
        <v>4525</v>
      </c>
    </row>
    <row r="386" spans="1:12" x14ac:dyDescent="0.3">
      <c r="A386" s="12" t="s">
        <v>4526</v>
      </c>
      <c r="B386" s="12">
        <v>2</v>
      </c>
      <c r="C386" s="12">
        <v>0</v>
      </c>
      <c r="D386" s="12">
        <v>8.202</v>
      </c>
      <c r="E386" s="6"/>
      <c r="F386" s="6"/>
      <c r="G386" s="6"/>
      <c r="H386" s="6"/>
      <c r="I386" s="12" t="s">
        <v>3771</v>
      </c>
      <c r="J386" s="12" t="s">
        <v>3771</v>
      </c>
      <c r="K386" s="12">
        <v>76273.433999999994</v>
      </c>
      <c r="L386" s="12" t="s">
        <v>4527</v>
      </c>
    </row>
    <row r="387" spans="1:12" x14ac:dyDescent="0.3">
      <c r="A387" s="12" t="s">
        <v>4528</v>
      </c>
      <c r="B387" s="12">
        <v>4</v>
      </c>
      <c r="C387" s="12">
        <v>0</v>
      </c>
      <c r="D387" s="12">
        <v>16.707899999999999</v>
      </c>
      <c r="E387" s="6"/>
      <c r="F387" s="6"/>
      <c r="G387" s="6"/>
      <c r="H387" s="6"/>
      <c r="I387" s="12" t="s">
        <v>3771</v>
      </c>
      <c r="J387" s="12" t="s">
        <v>3771</v>
      </c>
      <c r="K387" s="12">
        <v>89455.5383</v>
      </c>
      <c r="L387" s="12" t="s">
        <v>4529</v>
      </c>
    </row>
    <row r="388" spans="1:12" x14ac:dyDescent="0.3">
      <c r="A388" s="12" t="s">
        <v>4530</v>
      </c>
      <c r="B388" s="12">
        <v>4</v>
      </c>
      <c r="C388" s="12">
        <v>0</v>
      </c>
      <c r="D388" s="12">
        <v>20.557099999999998</v>
      </c>
      <c r="E388" s="6"/>
      <c r="F388" s="6"/>
      <c r="G388" s="6"/>
      <c r="H388" s="6"/>
      <c r="I388" s="12" t="s">
        <v>3771</v>
      </c>
      <c r="J388" s="12" t="s">
        <v>3771</v>
      </c>
      <c r="K388" s="12">
        <v>125435.5196</v>
      </c>
      <c r="L388" s="12" t="s">
        <v>4531</v>
      </c>
    </row>
    <row r="389" spans="1:12" x14ac:dyDescent="0.3">
      <c r="A389" s="12" t="s">
        <v>4532</v>
      </c>
      <c r="B389" s="12">
        <v>4</v>
      </c>
      <c r="C389" s="12">
        <v>0</v>
      </c>
      <c r="D389" s="12">
        <v>37.441600000000001</v>
      </c>
      <c r="E389" s="6"/>
      <c r="F389" s="6"/>
      <c r="G389" s="6"/>
      <c r="H389" s="6"/>
      <c r="I389" s="12" t="s">
        <v>3771</v>
      </c>
      <c r="J389" s="12" t="s">
        <v>3771</v>
      </c>
      <c r="K389" s="12">
        <v>98438.448199999999</v>
      </c>
      <c r="L389" s="12" t="s">
        <v>4533</v>
      </c>
    </row>
    <row r="390" spans="1:12" x14ac:dyDescent="0.3">
      <c r="A390" s="12" t="s">
        <v>4534</v>
      </c>
      <c r="B390" s="12">
        <v>2</v>
      </c>
      <c r="C390" s="12">
        <v>0</v>
      </c>
      <c r="D390" s="12">
        <v>9.4968000000000004</v>
      </c>
      <c r="E390" s="6"/>
      <c r="F390" s="6"/>
      <c r="G390" s="6"/>
      <c r="H390" s="6"/>
      <c r="I390" s="12" t="s">
        <v>3771</v>
      </c>
      <c r="J390" s="12" t="s">
        <v>3771</v>
      </c>
      <c r="K390" s="12">
        <v>19413.295300000002</v>
      </c>
      <c r="L390" s="12" t="s">
        <v>4535</v>
      </c>
    </row>
    <row r="391" spans="1:12" x14ac:dyDescent="0.3">
      <c r="A391" s="12" t="s">
        <v>4536</v>
      </c>
      <c r="B391" s="12">
        <v>1</v>
      </c>
      <c r="C391" s="12">
        <v>0</v>
      </c>
      <c r="D391" s="12">
        <v>9.6021999999999998</v>
      </c>
      <c r="E391" s="6"/>
      <c r="F391" s="6"/>
      <c r="G391" s="6"/>
      <c r="H391" s="6"/>
      <c r="I391" s="12" t="s">
        <v>3771</v>
      </c>
      <c r="J391" s="12" t="s">
        <v>3771</v>
      </c>
      <c r="K391" s="12">
        <v>22238.683400000002</v>
      </c>
      <c r="L391" s="12" t="s">
        <v>4537</v>
      </c>
    </row>
    <row r="392" spans="1:12" x14ac:dyDescent="0.3">
      <c r="A392" s="12" t="s">
        <v>4538</v>
      </c>
      <c r="B392" s="12">
        <v>1</v>
      </c>
      <c r="C392" s="12">
        <v>0</v>
      </c>
      <c r="D392" s="12">
        <v>3.9621</v>
      </c>
      <c r="E392" s="6"/>
      <c r="F392" s="6"/>
      <c r="G392" s="6"/>
      <c r="H392" s="6"/>
      <c r="I392" s="12" t="s">
        <v>3771</v>
      </c>
      <c r="J392" s="12" t="s">
        <v>3771</v>
      </c>
      <c r="K392" s="12">
        <v>80057.837199999994</v>
      </c>
      <c r="L392" s="12" t="s">
        <v>4539</v>
      </c>
    </row>
    <row r="393" spans="1:12" x14ac:dyDescent="0.3">
      <c r="A393" s="12" t="s">
        <v>4540</v>
      </c>
      <c r="B393" s="12">
        <v>3</v>
      </c>
      <c r="C393" s="12">
        <v>0</v>
      </c>
      <c r="D393" s="12">
        <v>13.731999999999999</v>
      </c>
      <c r="E393" s="6"/>
      <c r="F393" s="6"/>
      <c r="G393" s="6"/>
      <c r="H393" s="6"/>
      <c r="I393" s="12" t="s">
        <v>3771</v>
      </c>
      <c r="J393" s="12" t="s">
        <v>3771</v>
      </c>
      <c r="K393" s="12">
        <v>30839.215700000001</v>
      </c>
      <c r="L393" s="12" t="s">
        <v>4541</v>
      </c>
    </row>
    <row r="394" spans="1:12" x14ac:dyDescent="0.3">
      <c r="A394" s="12" t="s">
        <v>4542</v>
      </c>
      <c r="B394" s="12">
        <v>2</v>
      </c>
      <c r="C394" s="12">
        <v>0</v>
      </c>
      <c r="D394" s="12">
        <v>11.3902</v>
      </c>
      <c r="E394" s="6"/>
      <c r="F394" s="6"/>
      <c r="G394" s="6"/>
      <c r="H394" s="6"/>
      <c r="I394" s="12" t="s">
        <v>3771</v>
      </c>
      <c r="J394" s="12" t="s">
        <v>3771</v>
      </c>
      <c r="K394" s="12">
        <v>35067.5285</v>
      </c>
      <c r="L394" s="12" t="s">
        <v>4543</v>
      </c>
    </row>
    <row r="395" spans="1:12" x14ac:dyDescent="0.3">
      <c r="A395" s="12" t="s">
        <v>4544</v>
      </c>
      <c r="B395" s="12">
        <v>2</v>
      </c>
      <c r="C395" s="12">
        <v>0</v>
      </c>
      <c r="D395" s="12">
        <v>10.858599999999999</v>
      </c>
      <c r="E395" s="6"/>
      <c r="F395" s="6"/>
      <c r="G395" s="6"/>
      <c r="H395" s="6"/>
      <c r="I395" s="12" t="s">
        <v>3771</v>
      </c>
      <c r="J395" s="12" t="s">
        <v>3771</v>
      </c>
      <c r="K395" s="12">
        <v>47141.435899999997</v>
      </c>
      <c r="L395" s="12" t="s">
        <v>4545</v>
      </c>
    </row>
    <row r="396" spans="1:12" x14ac:dyDescent="0.3">
      <c r="A396" s="12" t="s">
        <v>4546</v>
      </c>
      <c r="B396" s="12">
        <v>4</v>
      </c>
      <c r="C396" s="12">
        <v>0</v>
      </c>
      <c r="D396" s="12">
        <v>17.203199999999999</v>
      </c>
      <c r="E396" s="6"/>
      <c r="F396" s="6"/>
      <c r="G396" s="6"/>
      <c r="H396" s="6"/>
      <c r="I396" s="12" t="s">
        <v>3771</v>
      </c>
      <c r="J396" s="12" t="s">
        <v>3771</v>
      </c>
      <c r="K396" s="12">
        <v>85562.388399999996</v>
      </c>
      <c r="L396" s="12" t="s">
        <v>4547</v>
      </c>
    </row>
    <row r="397" spans="1:12" x14ac:dyDescent="0.3">
      <c r="A397" s="12" t="s">
        <v>4548</v>
      </c>
      <c r="B397" s="12">
        <v>2</v>
      </c>
      <c r="C397" s="12">
        <v>0</v>
      </c>
      <c r="D397" s="12">
        <v>11.319800000000001</v>
      </c>
      <c r="E397" s="6"/>
      <c r="F397" s="6"/>
      <c r="G397" s="6"/>
      <c r="H397" s="6"/>
      <c r="I397" s="12" t="s">
        <v>3771</v>
      </c>
      <c r="J397" s="12" t="s">
        <v>3771</v>
      </c>
      <c r="K397" s="12">
        <v>97524.342799999999</v>
      </c>
      <c r="L397" s="12" t="s">
        <v>4549</v>
      </c>
    </row>
    <row r="398" spans="1:12" x14ac:dyDescent="0.3">
      <c r="A398" s="12" t="s">
        <v>4550</v>
      </c>
      <c r="B398" s="12">
        <v>2</v>
      </c>
      <c r="C398" s="12">
        <v>0</v>
      </c>
      <c r="D398" s="12">
        <v>8.9635999999999996</v>
      </c>
      <c r="E398" s="6"/>
      <c r="F398" s="6"/>
      <c r="G398" s="6"/>
      <c r="H398" s="6"/>
      <c r="I398" s="12" t="s">
        <v>3771</v>
      </c>
      <c r="J398" s="12" t="s">
        <v>3771</v>
      </c>
      <c r="K398" s="12">
        <v>73494.709499999997</v>
      </c>
      <c r="L398" s="12" t="s">
        <v>4551</v>
      </c>
    </row>
    <row r="399" spans="1:12" x14ac:dyDescent="0.3">
      <c r="A399" s="12" t="s">
        <v>4552</v>
      </c>
      <c r="B399" s="12">
        <v>2</v>
      </c>
      <c r="C399" s="12">
        <v>0</v>
      </c>
      <c r="D399" s="12">
        <v>7.9104999999999999</v>
      </c>
      <c r="E399" s="6"/>
      <c r="F399" s="6"/>
      <c r="G399" s="6"/>
      <c r="H399" s="6"/>
      <c r="I399" s="12" t="s">
        <v>3771</v>
      </c>
      <c r="J399" s="12" t="s">
        <v>3771</v>
      </c>
      <c r="K399" s="12">
        <v>78496.226800000004</v>
      </c>
      <c r="L399" s="12" t="s">
        <v>4553</v>
      </c>
    </row>
    <row r="400" spans="1:12" x14ac:dyDescent="0.3">
      <c r="A400" s="12" t="s">
        <v>4554</v>
      </c>
      <c r="B400" s="12">
        <v>27</v>
      </c>
      <c r="C400" s="12">
        <v>0</v>
      </c>
      <c r="D400" s="12">
        <v>176.88200000000001</v>
      </c>
      <c r="E400" s="6"/>
      <c r="F400" s="6"/>
      <c r="G400" s="6"/>
      <c r="H400" s="6"/>
      <c r="I400" s="12" t="s">
        <v>3771</v>
      </c>
      <c r="J400" s="12" t="s">
        <v>3771</v>
      </c>
      <c r="K400" s="12">
        <v>246699.41010000001</v>
      </c>
      <c r="L400" s="12" t="s">
        <v>1985</v>
      </c>
    </row>
    <row r="401" spans="1:12" x14ac:dyDescent="0.3">
      <c r="A401" s="12" t="s">
        <v>4555</v>
      </c>
      <c r="B401" s="12">
        <v>5</v>
      </c>
      <c r="C401" s="12">
        <v>0</v>
      </c>
      <c r="D401" s="12">
        <v>26.950299999999999</v>
      </c>
      <c r="E401" s="6"/>
      <c r="F401" s="6"/>
      <c r="G401" s="6"/>
      <c r="H401" s="6"/>
      <c r="I401" s="12" t="s">
        <v>3771</v>
      </c>
      <c r="J401" s="12" t="s">
        <v>3771</v>
      </c>
      <c r="K401" s="12">
        <v>84493.359599999996</v>
      </c>
      <c r="L401" s="12" t="s">
        <v>454</v>
      </c>
    </row>
    <row r="402" spans="1:12" x14ac:dyDescent="0.3">
      <c r="A402" s="12" t="s">
        <v>4556</v>
      </c>
      <c r="B402" s="12">
        <v>4</v>
      </c>
      <c r="C402" s="12">
        <v>0</v>
      </c>
      <c r="D402" s="12">
        <v>15.852499999999999</v>
      </c>
      <c r="E402" s="6"/>
      <c r="F402" s="6"/>
      <c r="G402" s="6"/>
      <c r="H402" s="6"/>
      <c r="I402" s="12" t="s">
        <v>3771</v>
      </c>
      <c r="J402" s="12" t="s">
        <v>3771</v>
      </c>
      <c r="K402" s="12">
        <v>144402.06150000001</v>
      </c>
      <c r="L402" s="12" t="s">
        <v>4557</v>
      </c>
    </row>
    <row r="403" spans="1:12" x14ac:dyDescent="0.3">
      <c r="A403" s="12" t="s">
        <v>4558</v>
      </c>
      <c r="B403" s="12">
        <v>8</v>
      </c>
      <c r="C403" s="12">
        <v>0</v>
      </c>
      <c r="D403" s="12">
        <v>35.530200000000001</v>
      </c>
      <c r="E403" s="6"/>
      <c r="F403" s="6"/>
      <c r="G403" s="6"/>
      <c r="H403" s="6"/>
      <c r="I403" s="12" t="s">
        <v>3771</v>
      </c>
      <c r="J403" s="12" t="s">
        <v>3771</v>
      </c>
      <c r="K403" s="12">
        <v>161032.7856</v>
      </c>
      <c r="L403" s="12" t="s">
        <v>4559</v>
      </c>
    </row>
    <row r="404" spans="1:12" x14ac:dyDescent="0.3">
      <c r="A404" s="12" t="s">
        <v>4560</v>
      </c>
      <c r="B404" s="12">
        <v>2</v>
      </c>
      <c r="C404" s="12">
        <v>0</v>
      </c>
      <c r="D404" s="12">
        <v>9.2532999999999994</v>
      </c>
      <c r="E404" s="6"/>
      <c r="F404" s="6"/>
      <c r="G404" s="6"/>
      <c r="H404" s="6"/>
      <c r="I404" s="12" t="s">
        <v>3771</v>
      </c>
      <c r="J404" s="12" t="s">
        <v>3771</v>
      </c>
      <c r="K404" s="12">
        <v>69754.83</v>
      </c>
      <c r="L404" s="12" t="s">
        <v>4561</v>
      </c>
    </row>
    <row r="405" spans="1:12" x14ac:dyDescent="0.3">
      <c r="A405" s="12" t="s">
        <v>4562</v>
      </c>
      <c r="B405" s="12">
        <v>4</v>
      </c>
      <c r="C405" s="12">
        <v>0</v>
      </c>
      <c r="D405" s="12">
        <v>15.725</v>
      </c>
      <c r="E405" s="6"/>
      <c r="F405" s="6"/>
      <c r="G405" s="6"/>
      <c r="H405" s="6"/>
      <c r="I405" s="12" t="s">
        <v>3771</v>
      </c>
      <c r="J405" s="12" t="s">
        <v>3771</v>
      </c>
      <c r="K405" s="12">
        <v>108115.4755</v>
      </c>
      <c r="L405" s="12" t="s">
        <v>4563</v>
      </c>
    </row>
    <row r="406" spans="1:12" x14ac:dyDescent="0.3">
      <c r="A406" s="12" t="s">
        <v>4564</v>
      </c>
      <c r="B406" s="12">
        <v>3</v>
      </c>
      <c r="C406" s="12">
        <v>0</v>
      </c>
      <c r="D406" s="12">
        <v>16.710799999999999</v>
      </c>
      <c r="E406" s="6"/>
      <c r="F406" s="6"/>
      <c r="G406" s="6"/>
      <c r="H406" s="6"/>
      <c r="I406" s="12" t="s">
        <v>3771</v>
      </c>
      <c r="J406" s="12" t="s">
        <v>3771</v>
      </c>
      <c r="K406" s="12">
        <v>27557.705300000001</v>
      </c>
      <c r="L406" s="12" t="s">
        <v>4565</v>
      </c>
    </row>
    <row r="407" spans="1:12" x14ac:dyDescent="0.3">
      <c r="A407" s="12" t="s">
        <v>4566</v>
      </c>
      <c r="B407" s="12">
        <v>1</v>
      </c>
      <c r="C407" s="12">
        <v>0</v>
      </c>
      <c r="D407" s="12">
        <v>4.5922999999999998</v>
      </c>
      <c r="E407" s="6"/>
      <c r="F407" s="6"/>
      <c r="G407" s="6"/>
      <c r="H407" s="6"/>
      <c r="I407" s="12" t="s">
        <v>3771</v>
      </c>
      <c r="J407" s="12" t="s">
        <v>3771</v>
      </c>
      <c r="K407" s="12">
        <v>53236.507299999997</v>
      </c>
      <c r="L407" s="12" t="s">
        <v>4567</v>
      </c>
    </row>
    <row r="408" spans="1:12" x14ac:dyDescent="0.3">
      <c r="A408" s="12" t="s">
        <v>4568</v>
      </c>
      <c r="B408" s="12">
        <v>1</v>
      </c>
      <c r="C408" s="12">
        <v>0</v>
      </c>
      <c r="D408" s="12">
        <v>4.3719000000000001</v>
      </c>
      <c r="E408" s="6"/>
      <c r="F408" s="6"/>
      <c r="G408" s="6"/>
      <c r="H408" s="6"/>
      <c r="I408" s="12" t="s">
        <v>3771</v>
      </c>
      <c r="J408" s="12" t="s">
        <v>3771</v>
      </c>
      <c r="K408" s="12">
        <v>77010.058900000004</v>
      </c>
      <c r="L408" s="12" t="s">
        <v>4569</v>
      </c>
    </row>
    <row r="409" spans="1:12" x14ac:dyDescent="0.3">
      <c r="A409" s="12" t="s">
        <v>4570</v>
      </c>
      <c r="B409" s="12">
        <v>1</v>
      </c>
      <c r="C409" s="12">
        <v>0</v>
      </c>
      <c r="D409" s="12">
        <v>5.6113999999999997</v>
      </c>
      <c r="E409" s="6"/>
      <c r="F409" s="6"/>
      <c r="G409" s="6"/>
      <c r="H409" s="6"/>
      <c r="I409" s="12" t="s">
        <v>3771</v>
      </c>
      <c r="J409" s="12" t="s">
        <v>3771</v>
      </c>
      <c r="K409" s="12">
        <v>47280.3681</v>
      </c>
      <c r="L409" s="12" t="s">
        <v>4571</v>
      </c>
    </row>
    <row r="410" spans="1:12" x14ac:dyDescent="0.3">
      <c r="A410" s="12" t="s">
        <v>4572</v>
      </c>
      <c r="B410" s="12">
        <v>2</v>
      </c>
      <c r="C410" s="12">
        <v>0</v>
      </c>
      <c r="D410" s="12">
        <v>7.0759999999999996</v>
      </c>
      <c r="E410" s="6"/>
      <c r="F410" s="6"/>
      <c r="G410" s="6"/>
      <c r="H410" s="6"/>
      <c r="I410" s="12" t="s">
        <v>3771</v>
      </c>
      <c r="J410" s="12" t="s">
        <v>3771</v>
      </c>
      <c r="K410" s="12">
        <v>216499.6146</v>
      </c>
      <c r="L410" s="12" t="s">
        <v>4573</v>
      </c>
    </row>
    <row r="411" spans="1:12" x14ac:dyDescent="0.3">
      <c r="A411" s="12" t="s">
        <v>4574</v>
      </c>
      <c r="B411" s="12">
        <v>4</v>
      </c>
      <c r="C411" s="12">
        <v>0</v>
      </c>
      <c r="D411" s="12">
        <v>26.6372</v>
      </c>
      <c r="E411" s="6"/>
      <c r="F411" s="6"/>
      <c r="G411" s="6"/>
      <c r="H411" s="6"/>
      <c r="I411" s="12" t="s">
        <v>3771</v>
      </c>
      <c r="J411" s="12" t="s">
        <v>3771</v>
      </c>
      <c r="K411" s="12">
        <v>148450.81409999999</v>
      </c>
      <c r="L411" s="12" t="s">
        <v>4575</v>
      </c>
    </row>
    <row r="412" spans="1:12" x14ac:dyDescent="0.3">
      <c r="A412" s="12" t="s">
        <v>4576</v>
      </c>
      <c r="B412" s="12">
        <v>7</v>
      </c>
      <c r="C412" s="12">
        <v>0</v>
      </c>
      <c r="D412" s="12">
        <v>35.399000000000001</v>
      </c>
      <c r="E412" s="6"/>
      <c r="F412" s="6"/>
      <c r="G412" s="6"/>
      <c r="H412" s="6"/>
      <c r="I412" s="12" t="s">
        <v>3771</v>
      </c>
      <c r="J412" s="12" t="s">
        <v>3771</v>
      </c>
      <c r="K412" s="12">
        <v>92198.857300000003</v>
      </c>
      <c r="L412" s="12" t="s">
        <v>4577</v>
      </c>
    </row>
    <row r="413" spans="1:12" x14ac:dyDescent="0.3">
      <c r="A413" s="12" t="s">
        <v>4578</v>
      </c>
      <c r="B413" s="12">
        <v>3</v>
      </c>
      <c r="C413" s="12">
        <v>0</v>
      </c>
      <c r="D413" s="12">
        <v>11.378399999999999</v>
      </c>
      <c r="E413" s="6"/>
      <c r="F413" s="6"/>
      <c r="G413" s="6"/>
      <c r="H413" s="6"/>
      <c r="I413" s="12" t="s">
        <v>3771</v>
      </c>
      <c r="J413" s="12" t="s">
        <v>3771</v>
      </c>
      <c r="K413" s="12">
        <v>86954.277300000002</v>
      </c>
      <c r="L413" s="12" t="s">
        <v>4579</v>
      </c>
    </row>
    <row r="414" spans="1:12" x14ac:dyDescent="0.3">
      <c r="A414" s="12" t="s">
        <v>4580</v>
      </c>
      <c r="B414" s="12">
        <v>6</v>
      </c>
      <c r="C414" s="12">
        <v>0</v>
      </c>
      <c r="D414" s="12">
        <v>30.3491</v>
      </c>
      <c r="E414" s="6"/>
      <c r="F414" s="6"/>
      <c r="G414" s="6"/>
      <c r="H414" s="6"/>
      <c r="I414" s="12" t="s">
        <v>3771</v>
      </c>
      <c r="J414" s="12" t="s">
        <v>3771</v>
      </c>
      <c r="K414" s="12">
        <v>76151.5674</v>
      </c>
      <c r="L414" s="12" t="s">
        <v>4581</v>
      </c>
    </row>
    <row r="415" spans="1:12" x14ac:dyDescent="0.3">
      <c r="A415" s="12" t="s">
        <v>4582</v>
      </c>
      <c r="B415" s="12">
        <v>2</v>
      </c>
      <c r="C415" s="12">
        <v>0</v>
      </c>
      <c r="D415" s="12">
        <v>16.0366</v>
      </c>
      <c r="E415" s="6"/>
      <c r="F415" s="6"/>
      <c r="G415" s="6"/>
      <c r="H415" s="6"/>
      <c r="I415" s="12" t="s">
        <v>3771</v>
      </c>
      <c r="J415" s="12" t="s">
        <v>3771</v>
      </c>
      <c r="K415" s="12">
        <v>281478.12959999999</v>
      </c>
      <c r="L415" s="12" t="s">
        <v>4583</v>
      </c>
    </row>
    <row r="416" spans="1:12" x14ac:dyDescent="0.3">
      <c r="A416" s="12" t="s">
        <v>4584</v>
      </c>
      <c r="B416" s="12">
        <v>4</v>
      </c>
      <c r="C416" s="12">
        <v>0</v>
      </c>
      <c r="D416" s="12">
        <v>18.643699999999999</v>
      </c>
      <c r="E416" s="6"/>
      <c r="F416" s="6"/>
      <c r="G416" s="6"/>
      <c r="H416" s="6"/>
      <c r="I416" s="12" t="s">
        <v>3771</v>
      </c>
      <c r="J416" s="12" t="s">
        <v>3771</v>
      </c>
      <c r="K416" s="12">
        <v>69075.064700000003</v>
      </c>
      <c r="L416" s="12" t="s">
        <v>4585</v>
      </c>
    </row>
    <row r="417" spans="1:12" x14ac:dyDescent="0.3">
      <c r="A417" s="12" t="s">
        <v>4586</v>
      </c>
      <c r="B417" s="12">
        <v>3</v>
      </c>
      <c r="C417" s="12">
        <v>0</v>
      </c>
      <c r="D417" s="12">
        <v>17.9954</v>
      </c>
      <c r="E417" s="6"/>
      <c r="F417" s="6"/>
      <c r="G417" s="6"/>
      <c r="H417" s="6"/>
      <c r="I417" s="12" t="s">
        <v>3771</v>
      </c>
      <c r="J417" s="12" t="s">
        <v>3771</v>
      </c>
      <c r="K417" s="12">
        <v>95220.776599999997</v>
      </c>
      <c r="L417" s="12" t="s">
        <v>4587</v>
      </c>
    </row>
    <row r="418" spans="1:12" x14ac:dyDescent="0.3">
      <c r="A418" s="12" t="s">
        <v>4588</v>
      </c>
      <c r="B418" s="12">
        <v>5</v>
      </c>
      <c r="C418" s="12">
        <v>0</v>
      </c>
      <c r="D418" s="12">
        <v>22.8581</v>
      </c>
      <c r="E418" s="6"/>
      <c r="F418" s="6"/>
      <c r="G418" s="6"/>
      <c r="H418" s="6"/>
      <c r="I418" s="12" t="s">
        <v>3771</v>
      </c>
      <c r="J418" s="12" t="s">
        <v>3771</v>
      </c>
      <c r="K418" s="12">
        <v>112547.4283</v>
      </c>
      <c r="L418" s="12" t="s">
        <v>4589</v>
      </c>
    </row>
    <row r="419" spans="1:12" x14ac:dyDescent="0.3">
      <c r="A419" s="12" t="s">
        <v>4590</v>
      </c>
      <c r="B419" s="12">
        <v>2</v>
      </c>
      <c r="C419" s="12">
        <v>0</v>
      </c>
      <c r="D419" s="12">
        <v>7.0650000000000004</v>
      </c>
      <c r="E419" s="6"/>
      <c r="F419" s="6"/>
      <c r="G419" s="6"/>
      <c r="H419" s="6"/>
      <c r="I419" s="12" t="s">
        <v>3771</v>
      </c>
      <c r="J419" s="12" t="s">
        <v>3771</v>
      </c>
      <c r="K419" s="12">
        <v>139546.7101</v>
      </c>
      <c r="L419" s="12" t="s">
        <v>4591</v>
      </c>
    </row>
    <row r="420" spans="1:12" x14ac:dyDescent="0.3">
      <c r="A420" s="12" t="s">
        <v>4592</v>
      </c>
      <c r="B420" s="12">
        <v>2</v>
      </c>
      <c r="C420" s="12">
        <v>0</v>
      </c>
      <c r="D420" s="12">
        <v>10.338800000000001</v>
      </c>
      <c r="E420" s="6"/>
      <c r="F420" s="6"/>
      <c r="G420" s="6"/>
      <c r="H420" s="6"/>
      <c r="I420" s="12" t="s">
        <v>3771</v>
      </c>
      <c r="J420" s="12" t="s">
        <v>3771</v>
      </c>
      <c r="K420" s="12">
        <v>102552.0527</v>
      </c>
      <c r="L420" s="12" t="s">
        <v>4593</v>
      </c>
    </row>
    <row r="421" spans="1:12" x14ac:dyDescent="0.3">
      <c r="A421" s="12" t="s">
        <v>4594</v>
      </c>
      <c r="B421" s="12">
        <v>3</v>
      </c>
      <c r="C421" s="12">
        <v>0</v>
      </c>
      <c r="D421" s="12">
        <v>11.490600000000001</v>
      </c>
      <c r="E421" s="6"/>
      <c r="F421" s="6"/>
      <c r="G421" s="6"/>
      <c r="H421" s="6"/>
      <c r="I421" s="12" t="s">
        <v>3771</v>
      </c>
      <c r="J421" s="12" t="s">
        <v>3771</v>
      </c>
      <c r="K421" s="12">
        <v>282527.16149999999</v>
      </c>
      <c r="L421" s="12" t="s">
        <v>4595</v>
      </c>
    </row>
    <row r="422" spans="1:12" x14ac:dyDescent="0.3">
      <c r="A422" s="12" t="s">
        <v>4596</v>
      </c>
      <c r="B422" s="12">
        <v>1</v>
      </c>
      <c r="C422" s="12">
        <v>0</v>
      </c>
      <c r="D422" s="12">
        <v>9.7555999999999994</v>
      </c>
      <c r="E422" s="6"/>
      <c r="F422" s="6"/>
      <c r="G422" s="6"/>
      <c r="H422" s="6"/>
      <c r="I422" s="12" t="s">
        <v>3771</v>
      </c>
      <c r="J422" s="12" t="s">
        <v>3771</v>
      </c>
      <c r="K422" s="12">
        <v>38096.213799999998</v>
      </c>
      <c r="L422" s="12" t="s">
        <v>4597</v>
      </c>
    </row>
    <row r="423" spans="1:12" x14ac:dyDescent="0.3">
      <c r="A423" s="12" t="s">
        <v>4598</v>
      </c>
      <c r="B423" s="12">
        <v>2</v>
      </c>
      <c r="C423" s="12">
        <v>0</v>
      </c>
      <c r="D423" s="12">
        <v>11.9741</v>
      </c>
      <c r="E423" s="6"/>
      <c r="F423" s="6"/>
      <c r="G423" s="6"/>
      <c r="H423" s="6"/>
      <c r="I423" s="12" t="s">
        <v>3771</v>
      </c>
      <c r="J423" s="12" t="s">
        <v>3771</v>
      </c>
      <c r="K423" s="12">
        <v>12907.701499999999</v>
      </c>
      <c r="L423" s="12" t="s">
        <v>4599</v>
      </c>
    </row>
    <row r="424" spans="1:12" x14ac:dyDescent="0.3">
      <c r="A424" s="12" t="s">
        <v>4600</v>
      </c>
      <c r="B424" s="12">
        <v>4</v>
      </c>
      <c r="C424" s="12">
        <v>0</v>
      </c>
      <c r="D424" s="12">
        <v>24.1249</v>
      </c>
      <c r="E424" s="6"/>
      <c r="F424" s="6"/>
      <c r="G424" s="6"/>
      <c r="H424" s="6"/>
      <c r="I424" s="12" t="s">
        <v>3771</v>
      </c>
      <c r="J424" s="12" t="s">
        <v>3771</v>
      </c>
      <c r="K424" s="12">
        <v>21821.437099999999</v>
      </c>
      <c r="L424" s="12" t="s">
        <v>4601</v>
      </c>
    </row>
    <row r="425" spans="1:12" x14ac:dyDescent="0.3">
      <c r="A425" s="12" t="s">
        <v>4602</v>
      </c>
      <c r="B425" s="12">
        <v>3</v>
      </c>
      <c r="C425" s="12">
        <v>0</v>
      </c>
      <c r="D425" s="12">
        <v>24.515899999999998</v>
      </c>
      <c r="E425" s="6"/>
      <c r="F425" s="6"/>
      <c r="G425" s="6"/>
      <c r="H425" s="6"/>
      <c r="I425" s="12" t="s">
        <v>3771</v>
      </c>
      <c r="J425" s="12" t="s">
        <v>3771</v>
      </c>
      <c r="K425" s="12">
        <v>109561.87450000001</v>
      </c>
      <c r="L425" s="12" t="s">
        <v>4603</v>
      </c>
    </row>
    <row r="426" spans="1:12" x14ac:dyDescent="0.3">
      <c r="A426" s="12" t="s">
        <v>4604</v>
      </c>
      <c r="B426" s="12">
        <v>3</v>
      </c>
      <c r="C426" s="12">
        <v>0</v>
      </c>
      <c r="D426" s="12">
        <v>14.2134</v>
      </c>
      <c r="E426" s="6"/>
      <c r="F426" s="6"/>
      <c r="G426" s="6"/>
      <c r="H426" s="6"/>
      <c r="I426" s="12" t="s">
        <v>3771</v>
      </c>
      <c r="J426" s="12" t="s">
        <v>3771</v>
      </c>
      <c r="K426" s="12">
        <v>87327.815000000002</v>
      </c>
      <c r="L426" s="12" t="s">
        <v>4605</v>
      </c>
    </row>
    <row r="427" spans="1:12" x14ac:dyDescent="0.3">
      <c r="A427" s="12" t="s">
        <v>4606</v>
      </c>
      <c r="B427" s="12">
        <v>2</v>
      </c>
      <c r="C427" s="12">
        <v>0</v>
      </c>
      <c r="D427" s="12">
        <v>8.8309999999999995</v>
      </c>
      <c r="E427" s="6"/>
      <c r="F427" s="6"/>
      <c r="G427" s="6"/>
      <c r="H427" s="6"/>
      <c r="I427" s="12" t="s">
        <v>3771</v>
      </c>
      <c r="J427" s="12" t="s">
        <v>3771</v>
      </c>
      <c r="K427" s="12">
        <v>178361.5454</v>
      </c>
      <c r="L427" s="12" t="s">
        <v>4607</v>
      </c>
    </row>
    <row r="428" spans="1:12" x14ac:dyDescent="0.3">
      <c r="A428" s="12" t="s">
        <v>4608</v>
      </c>
      <c r="B428" s="12">
        <v>1</v>
      </c>
      <c r="C428" s="12">
        <v>0</v>
      </c>
      <c r="D428" s="12">
        <v>5.6485000000000003</v>
      </c>
      <c r="E428" s="6"/>
      <c r="F428" s="6"/>
      <c r="G428" s="6"/>
      <c r="H428" s="6"/>
      <c r="I428" s="12" t="s">
        <v>3771</v>
      </c>
      <c r="J428" s="12" t="s">
        <v>3771</v>
      </c>
      <c r="K428" s="12">
        <v>25686.3773</v>
      </c>
      <c r="L428" s="12" t="s">
        <v>4609</v>
      </c>
    </row>
    <row r="429" spans="1:12" x14ac:dyDescent="0.3">
      <c r="A429" s="12" t="s">
        <v>4610</v>
      </c>
      <c r="B429" s="12">
        <v>1</v>
      </c>
      <c r="C429" s="12">
        <v>0</v>
      </c>
      <c r="D429" s="12">
        <v>5.5423</v>
      </c>
      <c r="E429" s="6"/>
      <c r="F429" s="6"/>
      <c r="G429" s="6"/>
      <c r="H429" s="6"/>
      <c r="I429" s="12" t="s">
        <v>3771</v>
      </c>
      <c r="J429" s="12" t="s">
        <v>3771</v>
      </c>
      <c r="K429" s="12">
        <v>35001.602899999998</v>
      </c>
      <c r="L429" s="12" t="s">
        <v>4611</v>
      </c>
    </row>
    <row r="430" spans="1:12" x14ac:dyDescent="0.3">
      <c r="A430" s="12" t="s">
        <v>4612</v>
      </c>
      <c r="B430" s="12">
        <v>2</v>
      </c>
      <c r="C430" s="12">
        <v>0</v>
      </c>
      <c r="D430" s="12">
        <v>31.365200000000002</v>
      </c>
      <c r="E430" s="6"/>
      <c r="F430" s="6"/>
      <c r="G430" s="6"/>
      <c r="H430" s="6"/>
      <c r="I430" s="12" t="s">
        <v>3771</v>
      </c>
      <c r="J430" s="12" t="s">
        <v>3771</v>
      </c>
      <c r="K430" s="12">
        <v>8875.1067000000003</v>
      </c>
      <c r="L430" s="12" t="s">
        <v>4613</v>
      </c>
    </row>
    <row r="431" spans="1:12" x14ac:dyDescent="0.3">
      <c r="A431" s="12" t="s">
        <v>4614</v>
      </c>
      <c r="B431" s="12">
        <v>2</v>
      </c>
      <c r="C431" s="12">
        <v>0</v>
      </c>
      <c r="D431" s="12">
        <v>10.1334</v>
      </c>
      <c r="E431" s="6"/>
      <c r="F431" s="6"/>
      <c r="G431" s="6"/>
      <c r="H431" s="6"/>
      <c r="I431" s="12" t="s">
        <v>3771</v>
      </c>
      <c r="J431" s="12" t="s">
        <v>3771</v>
      </c>
      <c r="K431" s="12">
        <v>31145.142199999998</v>
      </c>
      <c r="L431" s="12" t="s">
        <v>4615</v>
      </c>
    </row>
    <row r="432" spans="1:12" x14ac:dyDescent="0.3">
      <c r="A432" s="12" t="s">
        <v>4616</v>
      </c>
      <c r="B432" s="12">
        <v>3</v>
      </c>
      <c r="C432" s="12">
        <v>0</v>
      </c>
      <c r="D432" s="12">
        <v>12.2622</v>
      </c>
      <c r="E432" s="6"/>
      <c r="F432" s="6"/>
      <c r="G432" s="6"/>
      <c r="H432" s="6"/>
      <c r="I432" s="12" t="s">
        <v>3771</v>
      </c>
      <c r="J432" s="12" t="s">
        <v>3771</v>
      </c>
      <c r="K432" s="12">
        <v>96797.541400000002</v>
      </c>
      <c r="L432" s="12" t="s">
        <v>4617</v>
      </c>
    </row>
    <row r="433" spans="1:12" x14ac:dyDescent="0.3">
      <c r="A433" s="12" t="s">
        <v>4618</v>
      </c>
      <c r="B433" s="12">
        <v>2</v>
      </c>
      <c r="C433" s="12">
        <v>0</v>
      </c>
      <c r="D433" s="12">
        <v>11.7235</v>
      </c>
      <c r="E433" s="6"/>
      <c r="F433" s="6"/>
      <c r="G433" s="6"/>
      <c r="H433" s="6"/>
      <c r="I433" s="12" t="s">
        <v>3771</v>
      </c>
      <c r="J433" s="12" t="s">
        <v>3771</v>
      </c>
      <c r="K433" s="12">
        <v>24799.033899999999</v>
      </c>
      <c r="L433" s="12" t="s">
        <v>4619</v>
      </c>
    </row>
    <row r="434" spans="1:12" x14ac:dyDescent="0.3">
      <c r="A434" s="12" t="s">
        <v>4620</v>
      </c>
      <c r="B434" s="12">
        <v>1</v>
      </c>
      <c r="C434" s="12">
        <v>0</v>
      </c>
      <c r="D434" s="12">
        <v>8.0145999999999997</v>
      </c>
      <c r="E434" s="6"/>
      <c r="F434" s="6"/>
      <c r="G434" s="6"/>
      <c r="H434" s="6"/>
      <c r="I434" s="12" t="s">
        <v>3771</v>
      </c>
      <c r="J434" s="12" t="s">
        <v>3771</v>
      </c>
      <c r="K434" s="12">
        <v>28893.118600000002</v>
      </c>
      <c r="L434" s="12" t="s">
        <v>4621</v>
      </c>
    </row>
    <row r="435" spans="1:12" x14ac:dyDescent="0.3">
      <c r="A435" s="12" t="s">
        <v>4622</v>
      </c>
      <c r="B435" s="12">
        <v>1</v>
      </c>
      <c r="C435" s="12">
        <v>0</v>
      </c>
      <c r="D435" s="12">
        <v>4.806</v>
      </c>
      <c r="E435" s="6"/>
      <c r="F435" s="6"/>
      <c r="G435" s="6"/>
      <c r="H435" s="6"/>
      <c r="I435" s="12" t="s">
        <v>3771</v>
      </c>
      <c r="J435" s="12" t="s">
        <v>3771</v>
      </c>
      <c r="K435" s="12">
        <v>5237.7541000000001</v>
      </c>
      <c r="L435" s="12" t="s">
        <v>4623</v>
      </c>
    </row>
    <row r="436" spans="1:12" x14ac:dyDescent="0.3">
      <c r="A436" s="12" t="s">
        <v>4624</v>
      </c>
      <c r="B436" s="12">
        <v>1</v>
      </c>
      <c r="C436" s="12">
        <v>0</v>
      </c>
      <c r="D436" s="12">
        <v>4.8880999999999997</v>
      </c>
      <c r="E436" s="6"/>
      <c r="F436" s="6"/>
      <c r="G436" s="6"/>
      <c r="H436" s="6"/>
      <c r="I436" s="12" t="s">
        <v>3771</v>
      </c>
      <c r="J436" s="12" t="s">
        <v>3771</v>
      </c>
      <c r="K436" s="12">
        <v>49951.695</v>
      </c>
      <c r="L436" s="12" t="s">
        <v>4625</v>
      </c>
    </row>
    <row r="437" spans="1:12" x14ac:dyDescent="0.3">
      <c r="A437" s="12" t="s">
        <v>4626</v>
      </c>
      <c r="B437" s="12">
        <v>1</v>
      </c>
      <c r="C437" s="12">
        <v>0</v>
      </c>
      <c r="D437" s="12">
        <v>4.3491999999999997</v>
      </c>
      <c r="E437" s="6"/>
      <c r="F437" s="6"/>
      <c r="G437" s="6"/>
      <c r="H437" s="6"/>
      <c r="I437" s="12" t="s">
        <v>3771</v>
      </c>
      <c r="J437" s="12" t="s">
        <v>3771</v>
      </c>
      <c r="K437" s="12">
        <v>66662.637700000007</v>
      </c>
      <c r="L437" s="12" t="s">
        <v>4627</v>
      </c>
    </row>
    <row r="438" spans="1:12" x14ac:dyDescent="0.3">
      <c r="A438" s="12" t="s">
        <v>4628</v>
      </c>
      <c r="B438" s="12">
        <v>4</v>
      </c>
      <c r="C438" s="12">
        <v>0</v>
      </c>
      <c r="D438" s="12">
        <v>25.703199999999999</v>
      </c>
      <c r="E438" s="6"/>
      <c r="F438" s="6"/>
      <c r="G438" s="6"/>
      <c r="H438" s="6"/>
      <c r="I438" s="12" t="s">
        <v>3771</v>
      </c>
      <c r="J438" s="12" t="s">
        <v>3771</v>
      </c>
      <c r="K438" s="12">
        <v>19740.3325</v>
      </c>
      <c r="L438" s="12" t="s">
        <v>4629</v>
      </c>
    </row>
    <row r="439" spans="1:12" x14ac:dyDescent="0.3">
      <c r="A439" s="12" t="s">
        <v>4630</v>
      </c>
      <c r="B439" s="12">
        <v>3</v>
      </c>
      <c r="C439" s="12">
        <v>0</v>
      </c>
      <c r="D439" s="12">
        <v>12.904299999999999</v>
      </c>
      <c r="E439" s="6"/>
      <c r="F439" s="6"/>
      <c r="G439" s="6"/>
      <c r="H439" s="6"/>
      <c r="I439" s="12" t="s">
        <v>3771</v>
      </c>
      <c r="J439" s="12" t="s">
        <v>3771</v>
      </c>
      <c r="K439" s="12">
        <v>94645.613200000007</v>
      </c>
      <c r="L439" s="12" t="s">
        <v>4631</v>
      </c>
    </row>
    <row r="440" spans="1:12" x14ac:dyDescent="0.3">
      <c r="A440" s="12" t="s">
        <v>4632</v>
      </c>
      <c r="B440" s="12">
        <v>1</v>
      </c>
      <c r="C440" s="12">
        <v>0</v>
      </c>
      <c r="D440" s="12">
        <v>6.3619000000000003</v>
      </c>
      <c r="E440" s="6"/>
      <c r="F440" s="6"/>
      <c r="G440" s="6"/>
      <c r="H440" s="6"/>
      <c r="I440" s="12" t="s">
        <v>3771</v>
      </c>
      <c r="J440" s="12" t="s">
        <v>3771</v>
      </c>
      <c r="K440" s="12">
        <v>20235.836299999999</v>
      </c>
      <c r="L440" s="12" t="s">
        <v>4633</v>
      </c>
    </row>
    <row r="441" spans="1:12" x14ac:dyDescent="0.3">
      <c r="A441" s="12" t="s">
        <v>4634</v>
      </c>
      <c r="B441" s="12">
        <v>1</v>
      </c>
      <c r="C441" s="12">
        <v>0</v>
      </c>
      <c r="D441" s="12">
        <v>5.0667</v>
      </c>
      <c r="E441" s="6"/>
      <c r="F441" s="6"/>
      <c r="G441" s="6"/>
      <c r="H441" s="6"/>
      <c r="I441" s="12" t="s">
        <v>3771</v>
      </c>
      <c r="J441" s="12" t="s">
        <v>3771</v>
      </c>
      <c r="K441" s="12">
        <v>31585.0442</v>
      </c>
      <c r="L441" s="12" t="s">
        <v>4635</v>
      </c>
    </row>
    <row r="442" spans="1:12" x14ac:dyDescent="0.3">
      <c r="A442" s="12" t="s">
        <v>4636</v>
      </c>
      <c r="B442" s="12">
        <v>1</v>
      </c>
      <c r="C442" s="12">
        <v>0</v>
      </c>
      <c r="D442" s="12">
        <v>4.9980000000000002</v>
      </c>
      <c r="E442" s="6"/>
      <c r="F442" s="6"/>
      <c r="G442" s="6"/>
      <c r="H442" s="6"/>
      <c r="I442" s="12" t="s">
        <v>3771</v>
      </c>
      <c r="J442" s="12" t="s">
        <v>3771</v>
      </c>
      <c r="K442" s="12">
        <v>8451.9596000000001</v>
      </c>
      <c r="L442" s="12" t="s">
        <v>4637</v>
      </c>
    </row>
    <row r="443" spans="1:12" x14ac:dyDescent="0.3">
      <c r="A443" s="12" t="s">
        <v>4638</v>
      </c>
      <c r="B443" s="12">
        <v>2</v>
      </c>
      <c r="C443" s="12">
        <v>0</v>
      </c>
      <c r="D443" s="12">
        <v>13.8355</v>
      </c>
      <c r="E443" s="6"/>
      <c r="F443" s="6"/>
      <c r="G443" s="6"/>
      <c r="H443" s="6"/>
      <c r="I443" s="12" t="s">
        <v>3771</v>
      </c>
      <c r="J443" s="12" t="s">
        <v>3771</v>
      </c>
      <c r="K443" s="12">
        <v>57734.556700000001</v>
      </c>
      <c r="L443" s="12" t="s">
        <v>4639</v>
      </c>
    </row>
    <row r="444" spans="1:12" x14ac:dyDescent="0.3">
      <c r="A444" s="12" t="s">
        <v>4640</v>
      </c>
      <c r="B444" s="12">
        <v>2</v>
      </c>
      <c r="C444" s="12">
        <v>0</v>
      </c>
      <c r="D444" s="12">
        <v>8.7956000000000003</v>
      </c>
      <c r="E444" s="6"/>
      <c r="F444" s="6"/>
      <c r="G444" s="6"/>
      <c r="H444" s="6"/>
      <c r="I444" s="12" t="s">
        <v>3771</v>
      </c>
      <c r="J444" s="12" t="s">
        <v>3771</v>
      </c>
      <c r="K444" s="12">
        <v>168914.30489999999</v>
      </c>
      <c r="L444" s="12" t="s">
        <v>4641</v>
      </c>
    </row>
    <row r="445" spans="1:12" x14ac:dyDescent="0.3">
      <c r="A445" s="12" t="s">
        <v>4642</v>
      </c>
      <c r="B445" s="12">
        <v>11</v>
      </c>
      <c r="C445" s="12">
        <v>0</v>
      </c>
      <c r="D445" s="12">
        <v>49.796300000000002</v>
      </c>
      <c r="E445" s="6"/>
      <c r="F445" s="6"/>
      <c r="G445" s="6"/>
      <c r="H445" s="6"/>
      <c r="I445" s="12" t="s">
        <v>3771</v>
      </c>
      <c r="J445" s="12" t="s">
        <v>3771</v>
      </c>
      <c r="K445" s="12">
        <v>232688.06289999999</v>
      </c>
      <c r="L445" s="12" t="s">
        <v>1483</v>
      </c>
    </row>
    <row r="446" spans="1:12" x14ac:dyDescent="0.3">
      <c r="A446" s="12" t="s">
        <v>4643</v>
      </c>
      <c r="B446" s="12">
        <v>2</v>
      </c>
      <c r="C446" s="12">
        <v>0</v>
      </c>
      <c r="D446" s="12">
        <v>8.6008999999999993</v>
      </c>
      <c r="E446" s="6"/>
      <c r="F446" s="6"/>
      <c r="G446" s="6"/>
      <c r="H446" s="6"/>
      <c r="I446" s="12" t="s">
        <v>3771</v>
      </c>
      <c r="J446" s="12" t="s">
        <v>3771</v>
      </c>
      <c r="K446" s="12">
        <v>96790.937399999995</v>
      </c>
      <c r="L446" s="12" t="s">
        <v>4644</v>
      </c>
    </row>
    <row r="447" spans="1:12" x14ac:dyDescent="0.3">
      <c r="A447" s="12" t="s">
        <v>4645</v>
      </c>
      <c r="B447" s="12">
        <v>2</v>
      </c>
      <c r="C447" s="12">
        <v>0</v>
      </c>
      <c r="D447" s="12">
        <v>8.0530000000000008</v>
      </c>
      <c r="E447" s="6"/>
      <c r="F447" s="6"/>
      <c r="G447" s="6"/>
      <c r="H447" s="6"/>
      <c r="I447" s="12" t="s">
        <v>3771</v>
      </c>
      <c r="J447" s="12" t="s">
        <v>3771</v>
      </c>
      <c r="K447" s="12">
        <v>71497.431500000006</v>
      </c>
      <c r="L447" s="12" t="s">
        <v>4646</v>
      </c>
    </row>
    <row r="448" spans="1:12" x14ac:dyDescent="0.3">
      <c r="A448" s="12" t="s">
        <v>4647</v>
      </c>
      <c r="B448" s="12">
        <v>1</v>
      </c>
      <c r="C448" s="12">
        <v>0</v>
      </c>
      <c r="D448" s="12">
        <v>8.4590999999999994</v>
      </c>
      <c r="E448" s="6"/>
      <c r="F448" s="6"/>
      <c r="G448" s="6"/>
      <c r="H448" s="6"/>
      <c r="I448" s="12" t="s">
        <v>3771</v>
      </c>
      <c r="J448" s="12" t="s">
        <v>3771</v>
      </c>
      <c r="K448" s="12">
        <v>12561.8768</v>
      </c>
      <c r="L448" s="12" t="s">
        <v>4648</v>
      </c>
    </row>
    <row r="449" spans="1:12" x14ac:dyDescent="0.3">
      <c r="A449" s="12" t="s">
        <v>4649</v>
      </c>
      <c r="B449" s="12">
        <v>1</v>
      </c>
      <c r="C449" s="12">
        <v>0</v>
      </c>
      <c r="D449" s="12">
        <v>5.7233999999999998</v>
      </c>
      <c r="E449" s="6"/>
      <c r="F449" s="6"/>
      <c r="G449" s="6"/>
      <c r="H449" s="6"/>
      <c r="I449" s="12" t="s">
        <v>3771</v>
      </c>
      <c r="J449" s="12" t="s">
        <v>3771</v>
      </c>
      <c r="K449" s="12">
        <v>15712.6324</v>
      </c>
      <c r="L449" s="12" t="s">
        <v>4650</v>
      </c>
    </row>
    <row r="450" spans="1:12" x14ac:dyDescent="0.3">
      <c r="A450" s="12" t="s">
        <v>4651</v>
      </c>
      <c r="B450" s="12">
        <v>2</v>
      </c>
      <c r="C450" s="12">
        <v>0</v>
      </c>
      <c r="D450" s="12">
        <v>8.2544000000000004</v>
      </c>
      <c r="E450" s="6"/>
      <c r="F450" s="6"/>
      <c r="G450" s="6"/>
      <c r="H450" s="6"/>
      <c r="I450" s="12" t="s">
        <v>3771</v>
      </c>
      <c r="J450" s="12" t="s">
        <v>3771</v>
      </c>
      <c r="K450" s="12">
        <v>37536.043400000002</v>
      </c>
      <c r="L450" s="12" t="s">
        <v>4652</v>
      </c>
    </row>
    <row r="451" spans="1:12" x14ac:dyDescent="0.3">
      <c r="A451" s="12" t="s">
        <v>4653</v>
      </c>
      <c r="B451" s="12">
        <v>1</v>
      </c>
      <c r="C451" s="12">
        <v>0</v>
      </c>
      <c r="D451" s="12">
        <v>5.1527000000000003</v>
      </c>
      <c r="E451" s="6"/>
      <c r="F451" s="6"/>
      <c r="G451" s="6"/>
      <c r="H451" s="6"/>
      <c r="I451" s="12" t="s">
        <v>3771</v>
      </c>
      <c r="J451" s="12" t="s">
        <v>3771</v>
      </c>
      <c r="K451" s="12">
        <v>13580.441699999999</v>
      </c>
      <c r="L451" s="12" t="s">
        <v>4654</v>
      </c>
    </row>
    <row r="452" spans="1:12" x14ac:dyDescent="0.3">
      <c r="A452" s="12" t="s">
        <v>4655</v>
      </c>
      <c r="B452" s="12">
        <v>1</v>
      </c>
      <c r="C452" s="12">
        <v>0</v>
      </c>
      <c r="D452" s="12">
        <v>4.9275000000000002</v>
      </c>
      <c r="E452" s="6"/>
      <c r="F452" s="6"/>
      <c r="G452" s="6"/>
      <c r="H452" s="6"/>
      <c r="I452" s="12" t="s">
        <v>3771</v>
      </c>
      <c r="J452" s="12" t="s">
        <v>3771</v>
      </c>
      <c r="K452" s="12">
        <v>9637.7288000000008</v>
      </c>
      <c r="L452" s="12" t="s">
        <v>4656</v>
      </c>
    </row>
    <row r="453" spans="1:12" x14ac:dyDescent="0.3">
      <c r="A453" s="12" t="s">
        <v>4657</v>
      </c>
      <c r="B453" s="12">
        <v>4</v>
      </c>
      <c r="C453" s="12">
        <v>0</v>
      </c>
      <c r="D453" s="12">
        <v>15.7018</v>
      </c>
      <c r="E453" s="6"/>
      <c r="F453" s="6"/>
      <c r="G453" s="6"/>
      <c r="H453" s="6"/>
      <c r="I453" s="12" t="s">
        <v>3771</v>
      </c>
      <c r="J453" s="12" t="s">
        <v>3771</v>
      </c>
      <c r="K453" s="12">
        <v>153085.27859999999</v>
      </c>
      <c r="L453" s="12" t="s">
        <v>4658</v>
      </c>
    </row>
    <row r="454" spans="1:12" x14ac:dyDescent="0.3">
      <c r="A454" s="12" t="s">
        <v>4659</v>
      </c>
      <c r="B454" s="12">
        <v>1</v>
      </c>
      <c r="C454" s="12">
        <v>0</v>
      </c>
      <c r="D454" s="12">
        <v>5.0804999999999998</v>
      </c>
      <c r="E454" s="6"/>
      <c r="F454" s="6"/>
      <c r="G454" s="6"/>
      <c r="H454" s="6"/>
      <c r="I454" s="12" t="s">
        <v>3771</v>
      </c>
      <c r="J454" s="12" t="s">
        <v>3771</v>
      </c>
      <c r="K454" s="12">
        <v>30277.3105</v>
      </c>
      <c r="L454" s="12" t="s">
        <v>4660</v>
      </c>
    </row>
    <row r="455" spans="1:12" x14ac:dyDescent="0.3">
      <c r="A455" s="12" t="s">
        <v>4661</v>
      </c>
      <c r="B455" s="12">
        <v>1</v>
      </c>
      <c r="C455" s="12">
        <v>0</v>
      </c>
      <c r="D455" s="12">
        <v>5.9600999999999997</v>
      </c>
      <c r="E455" s="6"/>
      <c r="F455" s="6"/>
      <c r="G455" s="6"/>
      <c r="H455" s="6"/>
      <c r="I455" s="12" t="s">
        <v>3771</v>
      </c>
      <c r="J455" s="12" t="s">
        <v>3771</v>
      </c>
      <c r="K455" s="12">
        <v>14782.454299999999</v>
      </c>
      <c r="L455" s="12" t="s">
        <v>4662</v>
      </c>
    </row>
    <row r="456" spans="1:12" x14ac:dyDescent="0.3">
      <c r="A456" s="12" t="s">
        <v>4663</v>
      </c>
      <c r="B456" s="12">
        <v>2</v>
      </c>
      <c r="C456" s="12">
        <v>0</v>
      </c>
      <c r="D456" s="12">
        <v>9.8832000000000004</v>
      </c>
      <c r="E456" s="6"/>
      <c r="F456" s="6"/>
      <c r="G456" s="6"/>
      <c r="H456" s="6"/>
      <c r="I456" s="12" t="s">
        <v>3771</v>
      </c>
      <c r="J456" s="12" t="s">
        <v>3771</v>
      </c>
      <c r="K456" s="12">
        <v>113688.6703</v>
      </c>
      <c r="L456" s="12" t="s">
        <v>4664</v>
      </c>
    </row>
    <row r="457" spans="1:12" x14ac:dyDescent="0.3">
      <c r="A457" s="12" t="s">
        <v>4665</v>
      </c>
      <c r="B457" s="12">
        <v>22</v>
      </c>
      <c r="C457" s="12">
        <v>0</v>
      </c>
      <c r="D457" s="12">
        <v>95.785200000000003</v>
      </c>
      <c r="E457" s="6"/>
      <c r="F457" s="6"/>
      <c r="G457" s="6"/>
      <c r="H457" s="6"/>
      <c r="I457" s="12" t="s">
        <v>3771</v>
      </c>
      <c r="J457" s="12" t="s">
        <v>3771</v>
      </c>
      <c r="K457" s="12">
        <v>166867.07860000001</v>
      </c>
      <c r="L457" s="12" t="s">
        <v>4666</v>
      </c>
    </row>
    <row r="458" spans="1:12" x14ac:dyDescent="0.3">
      <c r="A458" s="12" t="s">
        <v>4667</v>
      </c>
      <c r="B458" s="12">
        <v>6</v>
      </c>
      <c r="C458" s="12">
        <v>0</v>
      </c>
      <c r="D458" s="12">
        <v>19.845099999999999</v>
      </c>
      <c r="E458" s="6"/>
      <c r="F458" s="6"/>
      <c r="G458" s="6"/>
      <c r="H458" s="6"/>
      <c r="I458" s="12" t="s">
        <v>3771</v>
      </c>
      <c r="J458" s="12" t="s">
        <v>3771</v>
      </c>
      <c r="K458" s="12">
        <v>114684.8759</v>
      </c>
      <c r="L458" s="12" t="s">
        <v>4668</v>
      </c>
    </row>
    <row r="459" spans="1:12" x14ac:dyDescent="0.3">
      <c r="A459" s="12" t="s">
        <v>4669</v>
      </c>
      <c r="B459" s="12">
        <v>1</v>
      </c>
      <c r="C459" s="12">
        <v>0</v>
      </c>
      <c r="D459" s="12">
        <v>4.9722999999999997</v>
      </c>
      <c r="E459" s="6"/>
      <c r="F459" s="6"/>
      <c r="G459" s="6"/>
      <c r="H459" s="6"/>
      <c r="I459" s="12" t="s">
        <v>3771</v>
      </c>
      <c r="J459" s="12" t="s">
        <v>3771</v>
      </c>
      <c r="K459" s="12">
        <v>18879.3433</v>
      </c>
      <c r="L459" s="12" t="s">
        <v>4670</v>
      </c>
    </row>
    <row r="460" spans="1:12" x14ac:dyDescent="0.3">
      <c r="A460" s="12" t="s">
        <v>4671</v>
      </c>
      <c r="B460" s="12">
        <v>1</v>
      </c>
      <c r="C460" s="12">
        <v>0</v>
      </c>
      <c r="D460" s="12">
        <v>9.7436000000000007</v>
      </c>
      <c r="E460" s="6"/>
      <c r="F460" s="6"/>
      <c r="G460" s="6"/>
      <c r="H460" s="6"/>
      <c r="I460" s="12" t="s">
        <v>3771</v>
      </c>
      <c r="J460" s="12" t="s">
        <v>3771</v>
      </c>
      <c r="K460" s="12">
        <v>113664.2561</v>
      </c>
      <c r="L460" s="12" t="s">
        <v>4672</v>
      </c>
    </row>
    <row r="461" spans="1:12" x14ac:dyDescent="0.3">
      <c r="A461" s="12" t="s">
        <v>4673</v>
      </c>
      <c r="B461" s="12">
        <v>1</v>
      </c>
      <c r="C461" s="12">
        <v>0</v>
      </c>
      <c r="D461" s="12">
        <v>3.8018999999999998</v>
      </c>
      <c r="E461" s="6"/>
      <c r="F461" s="6"/>
      <c r="G461" s="6"/>
      <c r="H461" s="6"/>
      <c r="I461" s="12" t="s">
        <v>3771</v>
      </c>
      <c r="J461" s="12" t="s">
        <v>3771</v>
      </c>
      <c r="K461" s="12">
        <v>108195.1777</v>
      </c>
      <c r="L461" s="12" t="s">
        <v>4674</v>
      </c>
    </row>
    <row r="462" spans="1:12" x14ac:dyDescent="0.3">
      <c r="A462" s="12" t="s">
        <v>4675</v>
      </c>
      <c r="B462" s="12">
        <v>4</v>
      </c>
      <c r="C462" s="12">
        <v>0</v>
      </c>
      <c r="D462" s="12">
        <v>26.264600000000002</v>
      </c>
      <c r="E462" s="6"/>
      <c r="F462" s="6"/>
      <c r="G462" s="6"/>
      <c r="H462" s="6"/>
      <c r="I462" s="12" t="s">
        <v>3771</v>
      </c>
      <c r="J462" s="12" t="s">
        <v>3771</v>
      </c>
      <c r="K462" s="12">
        <v>25503.122200000002</v>
      </c>
      <c r="L462" s="12" t="s">
        <v>4676</v>
      </c>
    </row>
    <row r="463" spans="1:12" x14ac:dyDescent="0.3">
      <c r="A463" s="12" t="s">
        <v>4677</v>
      </c>
      <c r="B463" s="12">
        <v>3</v>
      </c>
      <c r="C463" s="12">
        <v>0</v>
      </c>
      <c r="D463" s="12">
        <v>13.7187</v>
      </c>
      <c r="E463" s="6"/>
      <c r="F463" s="6"/>
      <c r="G463" s="6"/>
      <c r="H463" s="6"/>
      <c r="I463" s="12" t="s">
        <v>3771</v>
      </c>
      <c r="J463" s="12" t="s">
        <v>3771</v>
      </c>
      <c r="K463" s="12">
        <v>33230.1636</v>
      </c>
      <c r="L463" s="12" t="s">
        <v>4678</v>
      </c>
    </row>
    <row r="464" spans="1:12" x14ac:dyDescent="0.3">
      <c r="A464" s="12" t="s">
        <v>4679</v>
      </c>
      <c r="B464" s="12">
        <v>2</v>
      </c>
      <c r="C464" s="12">
        <v>0</v>
      </c>
      <c r="D464" s="12">
        <v>9.3124000000000002</v>
      </c>
      <c r="E464" s="6"/>
      <c r="F464" s="6"/>
      <c r="G464" s="6"/>
      <c r="H464" s="6"/>
      <c r="I464" s="12" t="s">
        <v>3771</v>
      </c>
      <c r="J464" s="12" t="s">
        <v>3771</v>
      </c>
      <c r="K464" s="12">
        <v>45116.2736</v>
      </c>
      <c r="L464" s="12" t="s">
        <v>4680</v>
      </c>
    </row>
    <row r="465" spans="1:12" x14ac:dyDescent="0.3">
      <c r="A465" s="12" t="s">
        <v>4681</v>
      </c>
      <c r="B465" s="12">
        <v>1</v>
      </c>
      <c r="C465" s="12">
        <v>0</v>
      </c>
      <c r="D465" s="12">
        <v>4.8015999999999996</v>
      </c>
      <c r="E465" s="6"/>
      <c r="F465" s="6"/>
      <c r="G465" s="6"/>
      <c r="H465" s="6"/>
      <c r="I465" s="12" t="s">
        <v>3771</v>
      </c>
      <c r="J465" s="12" t="s">
        <v>3771</v>
      </c>
      <c r="K465" s="12">
        <v>57932.882700000002</v>
      </c>
      <c r="L465" s="12" t="s">
        <v>4682</v>
      </c>
    </row>
    <row r="466" spans="1:12" x14ac:dyDescent="0.3">
      <c r="A466" s="12" t="s">
        <v>4683</v>
      </c>
      <c r="B466" s="12">
        <v>2</v>
      </c>
      <c r="C466" s="12">
        <v>0</v>
      </c>
      <c r="D466" s="12">
        <v>8.9259000000000004</v>
      </c>
      <c r="E466" s="6"/>
      <c r="F466" s="6"/>
      <c r="G466" s="6"/>
      <c r="H466" s="6"/>
      <c r="I466" s="12" t="s">
        <v>3771</v>
      </c>
      <c r="J466" s="12" t="s">
        <v>3771</v>
      </c>
      <c r="K466" s="12">
        <v>76311.699900000007</v>
      </c>
      <c r="L466" s="12" t="s">
        <v>4684</v>
      </c>
    </row>
    <row r="467" spans="1:12" x14ac:dyDescent="0.3">
      <c r="A467" s="12" t="s">
        <v>4685</v>
      </c>
      <c r="B467" s="12">
        <v>1</v>
      </c>
      <c r="C467" s="12">
        <v>0</v>
      </c>
      <c r="D467" s="12">
        <v>5.4344999999999999</v>
      </c>
      <c r="E467" s="6"/>
      <c r="F467" s="6"/>
      <c r="G467" s="6"/>
      <c r="H467" s="6"/>
      <c r="I467" s="12" t="s">
        <v>3771</v>
      </c>
      <c r="J467" s="12" t="s">
        <v>3771</v>
      </c>
      <c r="K467" s="12">
        <v>43749.2981</v>
      </c>
      <c r="L467" s="12" t="s">
        <v>4686</v>
      </c>
    </row>
    <row r="468" spans="1:12" x14ac:dyDescent="0.3">
      <c r="A468" s="12" t="s">
        <v>4687</v>
      </c>
      <c r="B468" s="12">
        <v>2</v>
      </c>
      <c r="C468" s="12">
        <v>0</v>
      </c>
      <c r="D468" s="12">
        <v>8.9190000000000005</v>
      </c>
      <c r="E468" s="6"/>
      <c r="F468" s="6"/>
      <c r="G468" s="6"/>
      <c r="H468" s="6"/>
      <c r="I468" s="12" t="s">
        <v>3771</v>
      </c>
      <c r="J468" s="12" t="s">
        <v>3771</v>
      </c>
      <c r="K468" s="12">
        <v>80248.516300000003</v>
      </c>
      <c r="L468" s="12" t="s">
        <v>4688</v>
      </c>
    </row>
    <row r="469" spans="1:12" x14ac:dyDescent="0.3">
      <c r="A469" s="12" t="s">
        <v>4689</v>
      </c>
      <c r="B469" s="12">
        <v>3</v>
      </c>
      <c r="C469" s="12">
        <v>0</v>
      </c>
      <c r="D469" s="12">
        <v>15.347200000000001</v>
      </c>
      <c r="E469" s="6"/>
      <c r="F469" s="6"/>
      <c r="G469" s="6"/>
      <c r="H469" s="6"/>
      <c r="I469" s="12" t="s">
        <v>3771</v>
      </c>
      <c r="J469" s="12" t="s">
        <v>3771</v>
      </c>
      <c r="K469" s="12">
        <v>16786.212500000001</v>
      </c>
      <c r="L469" s="12" t="s">
        <v>4690</v>
      </c>
    </row>
    <row r="470" spans="1:12" x14ac:dyDescent="0.3">
      <c r="A470" s="12" t="s">
        <v>4691</v>
      </c>
      <c r="B470" s="12">
        <v>1</v>
      </c>
      <c r="C470" s="12">
        <v>0</v>
      </c>
      <c r="D470" s="12">
        <v>4.2058999999999997</v>
      </c>
      <c r="E470" s="6"/>
      <c r="F470" s="6"/>
      <c r="G470" s="6"/>
      <c r="H470" s="6"/>
      <c r="I470" s="12" t="s">
        <v>3771</v>
      </c>
      <c r="J470" s="12" t="s">
        <v>3771</v>
      </c>
      <c r="K470" s="12">
        <v>24055.746899999998</v>
      </c>
      <c r="L470" s="12" t="s">
        <v>4692</v>
      </c>
    </row>
    <row r="471" spans="1:12" x14ac:dyDescent="0.3">
      <c r="A471" s="12" t="s">
        <v>4693</v>
      </c>
      <c r="B471" s="12">
        <v>2</v>
      </c>
      <c r="C471" s="12">
        <v>0</v>
      </c>
      <c r="D471" s="12">
        <v>8.0915999999999997</v>
      </c>
      <c r="E471" s="6"/>
      <c r="F471" s="6"/>
      <c r="G471" s="6"/>
      <c r="H471" s="6"/>
      <c r="I471" s="12" t="s">
        <v>3771</v>
      </c>
      <c r="J471" s="12" t="s">
        <v>3771</v>
      </c>
      <c r="K471" s="12">
        <v>81942.364600000001</v>
      </c>
      <c r="L471" s="12" t="s">
        <v>4694</v>
      </c>
    </row>
    <row r="472" spans="1:12" x14ac:dyDescent="0.3">
      <c r="A472" s="12" t="s">
        <v>4695</v>
      </c>
      <c r="B472" s="12">
        <v>2</v>
      </c>
      <c r="C472" s="12">
        <v>0</v>
      </c>
      <c r="D472" s="12">
        <v>11.055199999999999</v>
      </c>
      <c r="E472" s="6"/>
      <c r="F472" s="6"/>
      <c r="G472" s="6"/>
      <c r="H472" s="6"/>
      <c r="I472" s="12" t="s">
        <v>3771</v>
      </c>
      <c r="J472" s="12" t="s">
        <v>3771</v>
      </c>
      <c r="K472" s="12">
        <v>13351.0982</v>
      </c>
      <c r="L472" s="12" t="s">
        <v>4696</v>
      </c>
    </row>
    <row r="473" spans="1:12" x14ac:dyDescent="0.3">
      <c r="A473" s="12" t="s">
        <v>4697</v>
      </c>
      <c r="B473" s="12">
        <v>1</v>
      </c>
      <c r="C473" s="12">
        <v>0</v>
      </c>
      <c r="D473" s="12">
        <v>5.4291</v>
      </c>
      <c r="E473" s="6"/>
      <c r="F473" s="6"/>
      <c r="G473" s="6"/>
      <c r="H473" s="6"/>
      <c r="I473" s="12" t="s">
        <v>3771</v>
      </c>
      <c r="J473" s="12" t="s">
        <v>3771</v>
      </c>
      <c r="K473" s="12">
        <v>14307.4586</v>
      </c>
      <c r="L473" s="12" t="s">
        <v>4698</v>
      </c>
    </row>
    <row r="474" spans="1:12" x14ac:dyDescent="0.3">
      <c r="A474" s="12" t="s">
        <v>4699</v>
      </c>
      <c r="B474" s="12">
        <v>1</v>
      </c>
      <c r="C474" s="12">
        <v>0</v>
      </c>
      <c r="D474" s="12">
        <v>4.3460999999999999</v>
      </c>
      <c r="E474" s="6"/>
      <c r="F474" s="6"/>
      <c r="G474" s="6"/>
      <c r="H474" s="6"/>
      <c r="I474" s="12" t="s">
        <v>3771</v>
      </c>
      <c r="J474" s="12" t="s">
        <v>3771</v>
      </c>
      <c r="K474" s="12">
        <v>28837.504799999999</v>
      </c>
      <c r="L474" s="12" t="s">
        <v>4700</v>
      </c>
    </row>
    <row r="475" spans="1:12" x14ac:dyDescent="0.3">
      <c r="A475" s="12" t="s">
        <v>4701</v>
      </c>
      <c r="B475" s="12">
        <v>5</v>
      </c>
      <c r="C475" s="12">
        <v>0</v>
      </c>
      <c r="D475" s="12">
        <v>20.538</v>
      </c>
      <c r="E475" s="6"/>
      <c r="F475" s="6"/>
      <c r="G475" s="6"/>
      <c r="H475" s="6"/>
      <c r="I475" s="12" t="s">
        <v>3771</v>
      </c>
      <c r="J475" s="12" t="s">
        <v>3771</v>
      </c>
      <c r="K475" s="12">
        <v>95255.667199999996</v>
      </c>
      <c r="L475" s="12" t="s">
        <v>4702</v>
      </c>
    </row>
    <row r="476" spans="1:12" x14ac:dyDescent="0.3">
      <c r="A476" s="12" t="s">
        <v>4703</v>
      </c>
      <c r="B476" s="12">
        <v>2</v>
      </c>
      <c r="C476" s="12">
        <v>0</v>
      </c>
      <c r="D476" s="12">
        <v>8.6387</v>
      </c>
      <c r="E476" s="6"/>
      <c r="F476" s="6"/>
      <c r="G476" s="6"/>
      <c r="H476" s="6"/>
      <c r="I476" s="12" t="s">
        <v>3771</v>
      </c>
      <c r="J476" s="12" t="s">
        <v>3771</v>
      </c>
      <c r="K476" s="12">
        <v>150342.42790000001</v>
      </c>
      <c r="L476" s="12" t="s">
        <v>4704</v>
      </c>
    </row>
    <row r="477" spans="1:12" x14ac:dyDescent="0.3">
      <c r="A477" s="12" t="s">
        <v>4705</v>
      </c>
      <c r="B477" s="12">
        <v>3</v>
      </c>
      <c r="C477" s="12">
        <v>0</v>
      </c>
      <c r="D477" s="12">
        <v>41.493899999999996</v>
      </c>
      <c r="E477" s="6"/>
      <c r="F477" s="6"/>
      <c r="G477" s="6"/>
      <c r="H477" s="6"/>
      <c r="I477" s="12" t="s">
        <v>3771</v>
      </c>
      <c r="J477" s="12" t="s">
        <v>3771</v>
      </c>
      <c r="K477" s="12">
        <v>21499.357899999999</v>
      </c>
      <c r="L477" s="12" t="s">
        <v>4706</v>
      </c>
    </row>
    <row r="478" spans="1:12" x14ac:dyDescent="0.3">
      <c r="A478" s="12" t="s">
        <v>4707</v>
      </c>
      <c r="B478" s="12">
        <v>4</v>
      </c>
      <c r="C478" s="12">
        <v>0</v>
      </c>
      <c r="D478" s="12">
        <v>17.107600000000001</v>
      </c>
      <c r="E478" s="6"/>
      <c r="F478" s="6"/>
      <c r="G478" s="6"/>
      <c r="H478" s="6"/>
      <c r="I478" s="12" t="s">
        <v>3771</v>
      </c>
      <c r="J478" s="12" t="s">
        <v>3771</v>
      </c>
      <c r="K478" s="12">
        <v>162972.08040000001</v>
      </c>
      <c r="L478" s="12" t="s">
        <v>4708</v>
      </c>
    </row>
    <row r="479" spans="1:12" x14ac:dyDescent="0.3">
      <c r="A479" s="12" t="s">
        <v>4709</v>
      </c>
      <c r="B479" s="12">
        <v>1</v>
      </c>
      <c r="C479" s="12">
        <v>0</v>
      </c>
      <c r="D479" s="12">
        <v>4.01</v>
      </c>
      <c r="E479" s="6"/>
      <c r="F479" s="6"/>
      <c r="G479" s="6"/>
      <c r="H479" s="6"/>
      <c r="I479" s="12" t="s">
        <v>3771</v>
      </c>
      <c r="J479" s="12" t="s">
        <v>3771</v>
      </c>
      <c r="K479" s="12">
        <v>226068.71890000001</v>
      </c>
      <c r="L479" s="12" t="s">
        <v>4710</v>
      </c>
    </row>
    <row r="480" spans="1:12" x14ac:dyDescent="0.3">
      <c r="A480" s="12" t="s">
        <v>4711</v>
      </c>
      <c r="B480" s="12">
        <v>1</v>
      </c>
      <c r="C480" s="12">
        <v>0</v>
      </c>
      <c r="D480" s="12">
        <v>3.4196</v>
      </c>
      <c r="E480" s="6"/>
      <c r="F480" s="6"/>
      <c r="G480" s="6"/>
      <c r="H480" s="6"/>
      <c r="I480" s="12" t="s">
        <v>3771</v>
      </c>
      <c r="J480" s="12" t="s">
        <v>3771</v>
      </c>
      <c r="K480" s="12">
        <v>74209.248300000007</v>
      </c>
      <c r="L480" s="12" t="s">
        <v>4712</v>
      </c>
    </row>
    <row r="481" spans="1:12" x14ac:dyDescent="0.3">
      <c r="A481" s="12" t="s">
        <v>4713</v>
      </c>
      <c r="B481" s="12">
        <v>2</v>
      </c>
      <c r="C481" s="12">
        <v>0</v>
      </c>
      <c r="D481" s="12">
        <v>12.6412</v>
      </c>
      <c r="E481" s="6"/>
      <c r="F481" s="6"/>
      <c r="G481" s="6"/>
      <c r="H481" s="6"/>
      <c r="I481" s="12" t="s">
        <v>3771</v>
      </c>
      <c r="J481" s="12" t="s">
        <v>3771</v>
      </c>
      <c r="K481" s="12">
        <v>54474.272100000002</v>
      </c>
      <c r="L481" s="12" t="s">
        <v>4714</v>
      </c>
    </row>
    <row r="482" spans="1:12" x14ac:dyDescent="0.3">
      <c r="A482" s="12" t="s">
        <v>4715</v>
      </c>
      <c r="B482" s="12">
        <v>14</v>
      </c>
      <c r="C482" s="12">
        <v>0</v>
      </c>
      <c r="D482" s="12">
        <v>131.16589999999999</v>
      </c>
      <c r="E482" s="6"/>
      <c r="F482" s="6"/>
      <c r="G482" s="6"/>
      <c r="H482" s="6"/>
      <c r="I482" s="12" t="s">
        <v>3771</v>
      </c>
      <c r="J482" s="12" t="s">
        <v>3771</v>
      </c>
      <c r="K482" s="12">
        <v>80131.316500000001</v>
      </c>
      <c r="L482" s="12" t="s">
        <v>1607</v>
      </c>
    </row>
    <row r="483" spans="1:12" x14ac:dyDescent="0.3">
      <c r="A483" s="12" t="s">
        <v>4716</v>
      </c>
      <c r="B483" s="12">
        <v>1</v>
      </c>
      <c r="C483" s="12">
        <v>0</v>
      </c>
      <c r="D483" s="12">
        <v>5.0838000000000001</v>
      </c>
      <c r="E483" s="6"/>
      <c r="F483" s="6"/>
      <c r="G483" s="6"/>
      <c r="H483" s="6"/>
      <c r="I483" s="12" t="s">
        <v>3771</v>
      </c>
      <c r="J483" s="12" t="s">
        <v>3771</v>
      </c>
      <c r="K483" s="12">
        <v>55575.1227</v>
      </c>
      <c r="L483" s="12" t="s">
        <v>4717</v>
      </c>
    </row>
    <row r="484" spans="1:12" x14ac:dyDescent="0.3">
      <c r="A484" s="12" t="s">
        <v>4718</v>
      </c>
      <c r="B484" s="12">
        <v>2</v>
      </c>
      <c r="C484" s="12">
        <v>0</v>
      </c>
      <c r="D484" s="12">
        <v>10.4252</v>
      </c>
      <c r="E484" s="6"/>
      <c r="F484" s="6"/>
      <c r="G484" s="6"/>
      <c r="H484" s="6"/>
      <c r="I484" s="12" t="s">
        <v>3771</v>
      </c>
      <c r="J484" s="12" t="s">
        <v>3771</v>
      </c>
      <c r="K484" s="12">
        <v>43256.490299999998</v>
      </c>
      <c r="L484" s="12" t="s">
        <v>4719</v>
      </c>
    </row>
    <row r="485" spans="1:12" x14ac:dyDescent="0.3">
      <c r="A485" s="12" t="s">
        <v>4720</v>
      </c>
      <c r="B485" s="12">
        <v>2</v>
      </c>
      <c r="C485" s="12">
        <v>0</v>
      </c>
      <c r="D485" s="12">
        <v>9.0861999999999998</v>
      </c>
      <c r="E485" s="6"/>
      <c r="F485" s="6"/>
      <c r="G485" s="6"/>
      <c r="H485" s="6"/>
      <c r="I485" s="12" t="s">
        <v>3771</v>
      </c>
      <c r="J485" s="12" t="s">
        <v>3771</v>
      </c>
      <c r="K485" s="12">
        <v>15561.3161</v>
      </c>
      <c r="L485" s="12" t="s">
        <v>4721</v>
      </c>
    </row>
    <row r="486" spans="1:12" x14ac:dyDescent="0.3">
      <c r="A486" s="12" t="s">
        <v>4722</v>
      </c>
      <c r="B486" s="12">
        <v>2</v>
      </c>
      <c r="C486" s="12">
        <v>0</v>
      </c>
      <c r="D486" s="12">
        <v>17.395800000000001</v>
      </c>
      <c r="E486" s="6"/>
      <c r="F486" s="6"/>
      <c r="G486" s="6"/>
      <c r="H486" s="6"/>
      <c r="I486" s="12" t="s">
        <v>3771</v>
      </c>
      <c r="J486" s="12" t="s">
        <v>3771</v>
      </c>
      <c r="K486" s="12">
        <v>9507.3911000000007</v>
      </c>
      <c r="L486" s="12" t="s">
        <v>4723</v>
      </c>
    </row>
    <row r="487" spans="1:12" x14ac:dyDescent="0.3">
      <c r="A487" s="12" t="s">
        <v>4724</v>
      </c>
      <c r="B487" s="12">
        <v>2</v>
      </c>
      <c r="C487" s="12">
        <v>0</v>
      </c>
      <c r="D487" s="12">
        <v>8.7441999999999993</v>
      </c>
      <c r="E487" s="6"/>
      <c r="F487" s="6"/>
      <c r="G487" s="6"/>
      <c r="H487" s="6"/>
      <c r="I487" s="12" t="s">
        <v>3771</v>
      </c>
      <c r="J487" s="12" t="s">
        <v>3771</v>
      </c>
      <c r="K487" s="12">
        <v>212876.54500000001</v>
      </c>
      <c r="L487" s="12" t="s">
        <v>4725</v>
      </c>
    </row>
    <row r="488" spans="1:12" x14ac:dyDescent="0.3">
      <c r="A488" s="12" t="s">
        <v>4726</v>
      </c>
      <c r="B488" s="12">
        <v>2</v>
      </c>
      <c r="C488" s="12">
        <v>0</v>
      </c>
      <c r="D488" s="12">
        <v>9.4600000000000009</v>
      </c>
      <c r="E488" s="6"/>
      <c r="F488" s="6"/>
      <c r="G488" s="6"/>
      <c r="H488" s="6"/>
      <c r="I488" s="12" t="s">
        <v>3771</v>
      </c>
      <c r="J488" s="12" t="s">
        <v>3771</v>
      </c>
      <c r="K488" s="12">
        <v>191045.07180000001</v>
      </c>
      <c r="L488" s="12" t="s">
        <v>4727</v>
      </c>
    </row>
    <row r="489" spans="1:12" x14ac:dyDescent="0.3">
      <c r="A489" s="12" t="s">
        <v>4728</v>
      </c>
      <c r="B489" s="12">
        <v>1</v>
      </c>
      <c r="C489" s="12">
        <v>0</v>
      </c>
      <c r="D489" s="12">
        <v>4.1435000000000004</v>
      </c>
      <c r="E489" s="6"/>
      <c r="F489" s="6"/>
      <c r="G489" s="6"/>
      <c r="H489" s="6"/>
      <c r="I489" s="12" t="s">
        <v>3771</v>
      </c>
      <c r="J489" s="12" t="s">
        <v>3771</v>
      </c>
      <c r="K489" s="12">
        <v>70472.501000000004</v>
      </c>
      <c r="L489" s="12" t="s">
        <v>4729</v>
      </c>
    </row>
    <row r="490" spans="1:12" x14ac:dyDescent="0.3">
      <c r="A490" s="12" t="s">
        <v>4730</v>
      </c>
      <c r="B490" s="12">
        <v>22</v>
      </c>
      <c r="C490" s="12">
        <v>0</v>
      </c>
      <c r="D490" s="12">
        <v>86.2226</v>
      </c>
      <c r="E490" s="6"/>
      <c r="F490" s="6"/>
      <c r="G490" s="6"/>
      <c r="H490" s="6"/>
      <c r="I490" s="12" t="s">
        <v>3771</v>
      </c>
      <c r="J490" s="12" t="s">
        <v>3771</v>
      </c>
      <c r="K490" s="12">
        <v>476184.7022</v>
      </c>
      <c r="L490" s="12" t="s">
        <v>4731</v>
      </c>
    </row>
    <row r="491" spans="1:12" x14ac:dyDescent="0.3">
      <c r="A491" s="12" t="s">
        <v>4732</v>
      </c>
      <c r="B491" s="12">
        <v>3</v>
      </c>
      <c r="C491" s="12">
        <v>0</v>
      </c>
      <c r="D491" s="12">
        <v>9.0007000000000001</v>
      </c>
      <c r="E491" s="6"/>
      <c r="F491" s="6"/>
      <c r="G491" s="6"/>
      <c r="H491" s="6"/>
      <c r="I491" s="12" t="s">
        <v>3771</v>
      </c>
      <c r="J491" s="12" t="s">
        <v>3771</v>
      </c>
      <c r="K491" s="12">
        <v>136928.25570000001</v>
      </c>
      <c r="L491" s="12" t="s">
        <v>4733</v>
      </c>
    </row>
    <row r="492" spans="1:12" x14ac:dyDescent="0.3">
      <c r="A492" s="12" t="s">
        <v>4734</v>
      </c>
      <c r="B492" s="12">
        <v>3</v>
      </c>
      <c r="C492" s="12">
        <v>0</v>
      </c>
      <c r="D492" s="12">
        <v>22.805599999999998</v>
      </c>
      <c r="E492" s="6"/>
      <c r="F492" s="6"/>
      <c r="G492" s="6"/>
      <c r="H492" s="6"/>
      <c r="I492" s="12" t="s">
        <v>3771</v>
      </c>
      <c r="J492" s="12" t="s">
        <v>3771</v>
      </c>
      <c r="K492" s="12">
        <v>22006.3694</v>
      </c>
      <c r="L492" s="12" t="s">
        <v>4735</v>
      </c>
    </row>
    <row r="493" spans="1:12" x14ac:dyDescent="0.3">
      <c r="A493" s="12" t="s">
        <v>4736</v>
      </c>
      <c r="B493" s="12">
        <v>8</v>
      </c>
      <c r="C493" s="12">
        <v>0</v>
      </c>
      <c r="D493" s="12">
        <v>56.108400000000003</v>
      </c>
      <c r="E493" s="6"/>
      <c r="F493" s="6"/>
      <c r="G493" s="6"/>
      <c r="H493" s="6"/>
      <c r="I493" s="12" t="s">
        <v>3771</v>
      </c>
      <c r="J493" s="12" t="s">
        <v>3771</v>
      </c>
      <c r="K493" s="12">
        <v>34142.131500000003</v>
      </c>
      <c r="L493" s="12" t="s">
        <v>4737</v>
      </c>
    </row>
    <row r="494" spans="1:12" x14ac:dyDescent="0.3">
      <c r="A494" s="12" t="s">
        <v>4738</v>
      </c>
      <c r="B494" s="12">
        <v>2</v>
      </c>
      <c r="C494" s="12">
        <v>0</v>
      </c>
      <c r="D494" s="12">
        <v>24.353100000000001</v>
      </c>
      <c r="E494" s="6"/>
      <c r="F494" s="6"/>
      <c r="G494" s="6"/>
      <c r="H494" s="6"/>
      <c r="I494" s="12" t="s">
        <v>3771</v>
      </c>
      <c r="J494" s="12" t="s">
        <v>3771</v>
      </c>
      <c r="K494" s="12">
        <v>25129.598000000002</v>
      </c>
      <c r="L494" s="12" t="s">
        <v>3073</v>
      </c>
    </row>
    <row r="495" spans="1:12" x14ac:dyDescent="0.3">
      <c r="A495" s="12" t="s">
        <v>4739</v>
      </c>
      <c r="B495" s="12">
        <v>4</v>
      </c>
      <c r="C495" s="12">
        <v>0</v>
      </c>
      <c r="D495" s="12">
        <v>16.428699999999999</v>
      </c>
      <c r="E495" s="6"/>
      <c r="F495" s="6"/>
      <c r="G495" s="6"/>
      <c r="H495" s="6"/>
      <c r="I495" s="12" t="s">
        <v>3771</v>
      </c>
      <c r="J495" s="12" t="s">
        <v>3771</v>
      </c>
      <c r="K495" s="12">
        <v>172765.32759999999</v>
      </c>
      <c r="L495" s="12" t="s">
        <v>4740</v>
      </c>
    </row>
    <row r="496" spans="1:12" x14ac:dyDescent="0.3">
      <c r="A496" s="12" t="s">
        <v>4741</v>
      </c>
      <c r="B496" s="12">
        <v>3</v>
      </c>
      <c r="C496" s="12">
        <v>0</v>
      </c>
      <c r="D496" s="12">
        <v>17.3413</v>
      </c>
      <c r="E496" s="6"/>
      <c r="F496" s="6"/>
      <c r="G496" s="6"/>
      <c r="H496" s="6"/>
      <c r="I496" s="12" t="s">
        <v>3771</v>
      </c>
      <c r="J496" s="12" t="s">
        <v>3771</v>
      </c>
      <c r="K496" s="12">
        <v>81206.121799999994</v>
      </c>
      <c r="L496" s="12" t="s">
        <v>4742</v>
      </c>
    </row>
    <row r="497" spans="1:12" x14ac:dyDescent="0.3">
      <c r="A497" s="12" t="s">
        <v>4743</v>
      </c>
      <c r="B497" s="12">
        <v>3</v>
      </c>
      <c r="C497" s="12">
        <v>0</v>
      </c>
      <c r="D497" s="12">
        <v>16.475999999999999</v>
      </c>
      <c r="E497" s="6"/>
      <c r="F497" s="6"/>
      <c r="G497" s="6"/>
      <c r="H497" s="6"/>
      <c r="I497" s="12" t="s">
        <v>3771</v>
      </c>
      <c r="J497" s="12" t="s">
        <v>3771</v>
      </c>
      <c r="K497" s="12">
        <v>83075.457699999999</v>
      </c>
      <c r="L497" s="12" t="s">
        <v>4744</v>
      </c>
    </row>
    <row r="498" spans="1:12" x14ac:dyDescent="0.3">
      <c r="A498" s="12" t="s">
        <v>4745</v>
      </c>
      <c r="B498" s="12">
        <v>4</v>
      </c>
      <c r="C498" s="12">
        <v>0</v>
      </c>
      <c r="D498" s="12">
        <v>22.808499999999999</v>
      </c>
      <c r="E498" s="6"/>
      <c r="F498" s="6"/>
      <c r="G498" s="6"/>
      <c r="H498" s="6"/>
      <c r="I498" s="12" t="s">
        <v>3771</v>
      </c>
      <c r="J498" s="12" t="s">
        <v>3771</v>
      </c>
      <c r="K498" s="12">
        <v>80864.488700000002</v>
      </c>
      <c r="L498" s="12" t="s">
        <v>4746</v>
      </c>
    </row>
    <row r="499" spans="1:12" x14ac:dyDescent="0.3">
      <c r="A499" s="12" t="s">
        <v>4747</v>
      </c>
      <c r="B499" s="12">
        <v>3</v>
      </c>
      <c r="C499" s="12">
        <v>0</v>
      </c>
      <c r="D499" s="12">
        <v>10.967000000000001</v>
      </c>
      <c r="E499" s="6"/>
      <c r="F499" s="6"/>
      <c r="G499" s="6"/>
      <c r="H499" s="6"/>
      <c r="I499" s="12" t="s">
        <v>3771</v>
      </c>
      <c r="J499" s="12" t="s">
        <v>3771</v>
      </c>
      <c r="K499" s="12">
        <v>235863.50279999999</v>
      </c>
      <c r="L499" s="12" t="s">
        <v>4748</v>
      </c>
    </row>
    <row r="500" spans="1:12" x14ac:dyDescent="0.3">
      <c r="A500" s="12" t="s">
        <v>4749</v>
      </c>
      <c r="B500" s="12">
        <v>2</v>
      </c>
      <c r="C500" s="12">
        <v>0</v>
      </c>
      <c r="D500" s="12">
        <v>10.5016</v>
      </c>
      <c r="E500" s="6"/>
      <c r="F500" s="6"/>
      <c r="G500" s="6"/>
      <c r="H500" s="6"/>
      <c r="I500" s="12" t="s">
        <v>3771</v>
      </c>
      <c r="J500" s="12" t="s">
        <v>3771</v>
      </c>
      <c r="K500" s="12">
        <v>22494.8073</v>
      </c>
      <c r="L500" s="12" t="s">
        <v>4750</v>
      </c>
    </row>
    <row r="501" spans="1:12" x14ac:dyDescent="0.3">
      <c r="A501" s="12" t="s">
        <v>4751</v>
      </c>
      <c r="B501" s="12">
        <v>3</v>
      </c>
      <c r="C501" s="12">
        <v>0</v>
      </c>
      <c r="D501" s="12">
        <v>13.1927</v>
      </c>
      <c r="E501" s="6"/>
      <c r="F501" s="6"/>
      <c r="G501" s="6"/>
      <c r="H501" s="6"/>
      <c r="I501" s="12" t="s">
        <v>3771</v>
      </c>
      <c r="J501" s="12" t="s">
        <v>3771</v>
      </c>
      <c r="K501" s="12">
        <v>73326.710800000001</v>
      </c>
      <c r="L501" s="12" t="s">
        <v>4752</v>
      </c>
    </row>
    <row r="502" spans="1:12" x14ac:dyDescent="0.3">
      <c r="A502" s="12" t="s">
        <v>4753</v>
      </c>
      <c r="B502" s="12">
        <v>6</v>
      </c>
      <c r="C502" s="12">
        <v>0</v>
      </c>
      <c r="D502" s="12">
        <v>25.3934</v>
      </c>
      <c r="E502" s="6"/>
      <c r="F502" s="6"/>
      <c r="G502" s="6"/>
      <c r="H502" s="6"/>
      <c r="I502" s="12" t="s">
        <v>3771</v>
      </c>
      <c r="J502" s="12" t="s">
        <v>3771</v>
      </c>
      <c r="K502" s="12">
        <v>261272.18280000001</v>
      </c>
      <c r="L502" s="12" t="s">
        <v>4754</v>
      </c>
    </row>
    <row r="503" spans="1:12" x14ac:dyDescent="0.3">
      <c r="A503" s="12" t="s">
        <v>4755</v>
      </c>
      <c r="B503" s="12">
        <v>5</v>
      </c>
      <c r="C503" s="12">
        <v>0</v>
      </c>
      <c r="D503" s="12">
        <v>36.111899999999999</v>
      </c>
      <c r="E503" s="6"/>
      <c r="F503" s="6"/>
      <c r="G503" s="6"/>
      <c r="H503" s="6"/>
      <c r="I503" s="12" t="s">
        <v>3771</v>
      </c>
      <c r="J503" s="12" t="s">
        <v>3771</v>
      </c>
      <c r="K503" s="12">
        <v>29566.407999999999</v>
      </c>
      <c r="L503" s="12" t="s">
        <v>4756</v>
      </c>
    </row>
    <row r="504" spans="1:12" x14ac:dyDescent="0.3">
      <c r="A504" s="12" t="s">
        <v>4757</v>
      </c>
      <c r="B504" s="12">
        <v>2</v>
      </c>
      <c r="C504" s="12">
        <v>0</v>
      </c>
      <c r="D504" s="12">
        <v>14.4834</v>
      </c>
      <c r="E504" s="6"/>
      <c r="F504" s="6"/>
      <c r="G504" s="6"/>
      <c r="H504" s="6"/>
      <c r="I504" s="12" t="s">
        <v>3771</v>
      </c>
      <c r="J504" s="12" t="s">
        <v>3771</v>
      </c>
      <c r="K504" s="12">
        <v>63511.832300000002</v>
      </c>
      <c r="L504" s="12" t="s">
        <v>4758</v>
      </c>
    </row>
    <row r="505" spans="1:12" x14ac:dyDescent="0.3">
      <c r="A505" s="12" t="s">
        <v>4759</v>
      </c>
      <c r="B505" s="12">
        <v>1</v>
      </c>
      <c r="C505" s="12">
        <v>0</v>
      </c>
      <c r="D505" s="12">
        <v>4.9976000000000003</v>
      </c>
      <c r="E505" s="6"/>
      <c r="F505" s="6"/>
      <c r="G505" s="6"/>
      <c r="H505" s="6"/>
      <c r="I505" s="12" t="s">
        <v>3771</v>
      </c>
      <c r="J505" s="12" t="s">
        <v>3771</v>
      </c>
      <c r="K505" s="12">
        <v>113798.9786</v>
      </c>
      <c r="L505" s="12" t="s">
        <v>4760</v>
      </c>
    </row>
    <row r="506" spans="1:12" x14ac:dyDescent="0.3">
      <c r="A506" s="12" t="s">
        <v>4761</v>
      </c>
      <c r="B506" s="12">
        <v>1</v>
      </c>
      <c r="C506" s="12">
        <v>0</v>
      </c>
      <c r="D506" s="12">
        <v>4.2763</v>
      </c>
      <c r="E506" s="6"/>
      <c r="F506" s="6"/>
      <c r="G506" s="6"/>
      <c r="H506" s="6"/>
      <c r="I506" s="12" t="s">
        <v>3771</v>
      </c>
      <c r="J506" s="12" t="s">
        <v>3771</v>
      </c>
      <c r="K506" s="12">
        <v>78816.962700000004</v>
      </c>
      <c r="L506" s="12" t="s">
        <v>4762</v>
      </c>
    </row>
    <row r="507" spans="1:12" x14ac:dyDescent="0.3">
      <c r="A507" s="12" t="s">
        <v>4763</v>
      </c>
      <c r="B507" s="12">
        <v>6</v>
      </c>
      <c r="C507" s="12">
        <v>0</v>
      </c>
      <c r="D507" s="12">
        <v>30.544899999999998</v>
      </c>
      <c r="E507" s="6"/>
      <c r="F507" s="6"/>
      <c r="G507" s="6"/>
      <c r="H507" s="6"/>
      <c r="I507" s="12" t="s">
        <v>3771</v>
      </c>
      <c r="J507" s="12" t="s">
        <v>3771</v>
      </c>
      <c r="K507" s="12">
        <v>211239.51459999999</v>
      </c>
      <c r="L507" s="12" t="s">
        <v>4764</v>
      </c>
    </row>
    <row r="508" spans="1:12" x14ac:dyDescent="0.3">
      <c r="A508" s="12" t="s">
        <v>4765</v>
      </c>
      <c r="B508" s="12">
        <v>3</v>
      </c>
      <c r="C508" s="12">
        <v>0</v>
      </c>
      <c r="D508" s="12">
        <v>18.695799999999998</v>
      </c>
      <c r="E508" s="6"/>
      <c r="F508" s="6"/>
      <c r="G508" s="6"/>
      <c r="H508" s="6"/>
      <c r="I508" s="12" t="s">
        <v>3771</v>
      </c>
      <c r="J508" s="12" t="s">
        <v>3771</v>
      </c>
      <c r="K508" s="12">
        <v>66900.3603</v>
      </c>
      <c r="L508" s="12" t="s">
        <v>4766</v>
      </c>
    </row>
    <row r="509" spans="1:12" x14ac:dyDescent="0.3">
      <c r="A509" s="12" t="s">
        <v>4767</v>
      </c>
      <c r="B509" s="12">
        <v>2</v>
      </c>
      <c r="C509" s="12">
        <v>0</v>
      </c>
      <c r="D509" s="12">
        <v>8.7764000000000006</v>
      </c>
      <c r="E509" s="6"/>
      <c r="F509" s="6"/>
      <c r="G509" s="6"/>
      <c r="H509" s="6"/>
      <c r="I509" s="12" t="s">
        <v>3771</v>
      </c>
      <c r="J509" s="12" t="s">
        <v>3771</v>
      </c>
      <c r="K509" s="12">
        <v>50428.945800000001</v>
      </c>
      <c r="L509" s="12" t="s">
        <v>4768</v>
      </c>
    </row>
    <row r="510" spans="1:12" x14ac:dyDescent="0.3">
      <c r="A510" s="12" t="s">
        <v>4769</v>
      </c>
      <c r="B510" s="12">
        <v>3</v>
      </c>
      <c r="C510" s="12">
        <v>0</v>
      </c>
      <c r="D510" s="12">
        <v>13.254899999999999</v>
      </c>
      <c r="E510" s="6"/>
      <c r="F510" s="6"/>
      <c r="G510" s="6"/>
      <c r="H510" s="6"/>
      <c r="I510" s="12" t="s">
        <v>3771</v>
      </c>
      <c r="J510" s="12" t="s">
        <v>3771</v>
      </c>
      <c r="K510" s="12">
        <v>79344.267300000007</v>
      </c>
      <c r="L510" s="12" t="s">
        <v>4770</v>
      </c>
    </row>
    <row r="511" spans="1:12" x14ac:dyDescent="0.3">
      <c r="A511" s="12" t="s">
        <v>4771</v>
      </c>
      <c r="B511" s="12">
        <v>1</v>
      </c>
      <c r="C511" s="12">
        <v>0</v>
      </c>
      <c r="D511" s="12">
        <v>6.8075999999999999</v>
      </c>
      <c r="E511" s="6"/>
      <c r="F511" s="6"/>
      <c r="G511" s="6"/>
      <c r="H511" s="6"/>
      <c r="I511" s="12" t="s">
        <v>3771</v>
      </c>
      <c r="J511" s="12" t="s">
        <v>3771</v>
      </c>
      <c r="K511" s="12">
        <v>5037.7764999999999</v>
      </c>
      <c r="L511" s="12" t="s">
        <v>4772</v>
      </c>
    </row>
    <row r="512" spans="1:12" x14ac:dyDescent="0.3">
      <c r="A512" s="12" t="s">
        <v>4773</v>
      </c>
      <c r="B512" s="12">
        <v>2</v>
      </c>
      <c r="C512" s="12">
        <v>0</v>
      </c>
      <c r="D512" s="12">
        <v>9.0925999999999991</v>
      </c>
      <c r="E512" s="6"/>
      <c r="F512" s="6"/>
      <c r="G512" s="6"/>
      <c r="H512" s="6"/>
      <c r="I512" s="12" t="s">
        <v>3771</v>
      </c>
      <c r="J512" s="12" t="s">
        <v>3771</v>
      </c>
      <c r="K512" s="12">
        <v>37117.4784</v>
      </c>
      <c r="L512" s="12" t="s">
        <v>4774</v>
      </c>
    </row>
    <row r="513" spans="1:12" x14ac:dyDescent="0.3">
      <c r="A513" s="12" t="s">
        <v>4775</v>
      </c>
      <c r="B513" s="12">
        <v>2</v>
      </c>
      <c r="C513" s="12">
        <v>0</v>
      </c>
      <c r="D513" s="12">
        <v>10.5961</v>
      </c>
      <c r="E513" s="6"/>
      <c r="F513" s="6"/>
      <c r="G513" s="6"/>
      <c r="H513" s="6"/>
      <c r="I513" s="12" t="s">
        <v>3771</v>
      </c>
      <c r="J513" s="12" t="s">
        <v>3771</v>
      </c>
      <c r="K513" s="12">
        <v>10714.3326</v>
      </c>
      <c r="L513" s="12" t="s">
        <v>4776</v>
      </c>
    </row>
    <row r="514" spans="1:12" x14ac:dyDescent="0.3">
      <c r="A514" s="12" t="s">
        <v>4777</v>
      </c>
      <c r="B514" s="12">
        <v>2</v>
      </c>
      <c r="C514" s="12">
        <v>0</v>
      </c>
      <c r="D514" s="12">
        <v>8.3141999999999996</v>
      </c>
      <c r="E514" s="6"/>
      <c r="F514" s="6"/>
      <c r="G514" s="6"/>
      <c r="H514" s="6"/>
      <c r="I514" s="12" t="s">
        <v>3771</v>
      </c>
      <c r="J514" s="12" t="s">
        <v>3771</v>
      </c>
      <c r="K514" s="12">
        <v>98753.394799999995</v>
      </c>
      <c r="L514" s="12" t="s">
        <v>4778</v>
      </c>
    </row>
    <row r="515" spans="1:12" x14ac:dyDescent="0.3">
      <c r="A515" s="12" t="s">
        <v>4779</v>
      </c>
      <c r="B515" s="12">
        <v>1</v>
      </c>
      <c r="C515" s="12">
        <v>0</v>
      </c>
      <c r="D515" s="12">
        <v>10.585000000000001</v>
      </c>
      <c r="E515" s="6"/>
      <c r="F515" s="6"/>
      <c r="G515" s="6"/>
      <c r="H515" s="6"/>
      <c r="I515" s="12" t="s">
        <v>3771</v>
      </c>
      <c r="J515" s="12" t="s">
        <v>3771</v>
      </c>
      <c r="K515" s="12">
        <v>12897.2477</v>
      </c>
      <c r="L515" s="12" t="s">
        <v>4780</v>
      </c>
    </row>
    <row r="516" spans="1:12" x14ac:dyDescent="0.3">
      <c r="A516" s="12" t="s">
        <v>4781</v>
      </c>
      <c r="B516" s="12">
        <v>2</v>
      </c>
      <c r="C516" s="12">
        <v>0</v>
      </c>
      <c r="D516" s="12">
        <v>9.1522000000000006</v>
      </c>
      <c r="E516" s="6"/>
      <c r="F516" s="6"/>
      <c r="G516" s="6"/>
      <c r="H516" s="6"/>
      <c r="I516" s="12" t="s">
        <v>3771</v>
      </c>
      <c r="J516" s="12" t="s">
        <v>3771</v>
      </c>
      <c r="K516" s="12">
        <v>150885.56419999999</v>
      </c>
      <c r="L516" s="12" t="s">
        <v>4782</v>
      </c>
    </row>
    <row r="517" spans="1:12" x14ac:dyDescent="0.3">
      <c r="A517" s="12" t="s">
        <v>4783</v>
      </c>
      <c r="B517" s="12">
        <v>10</v>
      </c>
      <c r="C517" s="12">
        <v>0</v>
      </c>
      <c r="D517" s="12">
        <v>82.543499999999995</v>
      </c>
      <c r="E517" s="6"/>
      <c r="F517" s="6"/>
      <c r="G517" s="6"/>
      <c r="H517" s="6"/>
      <c r="I517" s="12" t="s">
        <v>3771</v>
      </c>
      <c r="J517" s="12" t="s">
        <v>3771</v>
      </c>
      <c r="K517" s="12">
        <v>20151.645499999999</v>
      </c>
      <c r="L517" s="12" t="s">
        <v>4784</v>
      </c>
    </row>
    <row r="518" spans="1:12" x14ac:dyDescent="0.3">
      <c r="A518" s="12" t="s">
        <v>4785</v>
      </c>
      <c r="B518" s="12">
        <v>1</v>
      </c>
      <c r="C518" s="12">
        <v>0</v>
      </c>
      <c r="D518" s="12">
        <v>6.0193000000000003</v>
      </c>
      <c r="E518" s="6"/>
      <c r="F518" s="6"/>
      <c r="G518" s="6"/>
      <c r="H518" s="6"/>
      <c r="I518" s="12" t="s">
        <v>3771</v>
      </c>
      <c r="J518" s="12" t="s">
        <v>3771</v>
      </c>
      <c r="K518" s="12">
        <v>21921.178899999999</v>
      </c>
      <c r="L518" s="12" t="s">
        <v>4786</v>
      </c>
    </row>
    <row r="519" spans="1:12" x14ac:dyDescent="0.3">
      <c r="A519" s="12" t="s">
        <v>4787</v>
      </c>
      <c r="B519" s="12">
        <v>1</v>
      </c>
      <c r="C519" s="12">
        <v>0</v>
      </c>
      <c r="D519" s="12">
        <v>4.4703999999999997</v>
      </c>
      <c r="E519" s="6"/>
      <c r="F519" s="6"/>
      <c r="G519" s="6"/>
      <c r="H519" s="6"/>
      <c r="I519" s="12" t="s">
        <v>3771</v>
      </c>
      <c r="J519" s="12" t="s">
        <v>3771</v>
      </c>
      <c r="K519" s="12">
        <v>33407.204700000002</v>
      </c>
      <c r="L519" s="12" t="s">
        <v>4788</v>
      </c>
    </row>
    <row r="520" spans="1:12" x14ac:dyDescent="0.3">
      <c r="A520" s="12" t="s">
        <v>4789</v>
      </c>
      <c r="B520" s="12">
        <v>2</v>
      </c>
      <c r="C520" s="12">
        <v>0</v>
      </c>
      <c r="D520" s="12">
        <v>7.3795999999999999</v>
      </c>
      <c r="E520" s="6"/>
      <c r="F520" s="6"/>
      <c r="G520" s="6"/>
      <c r="H520" s="6"/>
      <c r="I520" s="12" t="s">
        <v>3771</v>
      </c>
      <c r="J520" s="12" t="s">
        <v>3771</v>
      </c>
      <c r="K520" s="12">
        <v>82658.128899999996</v>
      </c>
      <c r="L520" s="12" t="s">
        <v>4790</v>
      </c>
    </row>
    <row r="521" spans="1:12" x14ac:dyDescent="0.3">
      <c r="A521" s="12" t="s">
        <v>4791</v>
      </c>
      <c r="B521" s="12">
        <v>1</v>
      </c>
      <c r="C521" s="12">
        <v>0</v>
      </c>
      <c r="D521" s="12">
        <v>5.6696</v>
      </c>
      <c r="E521" s="6"/>
      <c r="F521" s="6"/>
      <c r="G521" s="6"/>
      <c r="H521" s="6"/>
      <c r="I521" s="12" t="s">
        <v>3771</v>
      </c>
      <c r="J521" s="12" t="s">
        <v>3771</v>
      </c>
      <c r="K521" s="12">
        <v>52140.493300000002</v>
      </c>
      <c r="L521" s="12" t="s">
        <v>4792</v>
      </c>
    </row>
    <row r="522" spans="1:12" x14ac:dyDescent="0.3">
      <c r="A522" s="12" t="s">
        <v>4793</v>
      </c>
      <c r="B522" s="12">
        <v>1</v>
      </c>
      <c r="C522" s="12">
        <v>0</v>
      </c>
      <c r="D522" s="12">
        <v>5.0118999999999998</v>
      </c>
      <c r="E522" s="6"/>
      <c r="F522" s="6"/>
      <c r="G522" s="6"/>
      <c r="H522" s="6"/>
      <c r="I522" s="12" t="s">
        <v>3771</v>
      </c>
      <c r="J522" s="12" t="s">
        <v>3771</v>
      </c>
      <c r="K522" s="12">
        <v>142564.72810000001</v>
      </c>
      <c r="L522" s="12" t="s">
        <v>4794</v>
      </c>
    </row>
    <row r="523" spans="1:12" x14ac:dyDescent="0.3">
      <c r="A523" s="12" t="s">
        <v>4795</v>
      </c>
      <c r="B523" s="12">
        <v>1</v>
      </c>
      <c r="C523" s="12">
        <v>0</v>
      </c>
      <c r="D523" s="12">
        <v>5.1599000000000004</v>
      </c>
      <c r="E523" s="6"/>
      <c r="F523" s="6"/>
      <c r="G523" s="6"/>
      <c r="H523" s="6"/>
      <c r="I523" s="12" t="s">
        <v>3771</v>
      </c>
      <c r="J523" s="12" t="s">
        <v>3771</v>
      </c>
      <c r="K523" s="12">
        <v>23092.496500000001</v>
      </c>
      <c r="L523" s="12" t="s">
        <v>4796</v>
      </c>
    </row>
    <row r="524" spans="1:12" x14ac:dyDescent="0.3">
      <c r="A524" s="12" t="s">
        <v>4797</v>
      </c>
      <c r="B524" s="12">
        <v>1</v>
      </c>
      <c r="C524" s="12">
        <v>0</v>
      </c>
      <c r="D524" s="12">
        <v>3.5356000000000001</v>
      </c>
      <c r="E524" s="6"/>
      <c r="F524" s="6"/>
      <c r="G524" s="6"/>
      <c r="H524" s="6"/>
      <c r="I524" s="12" t="s">
        <v>3771</v>
      </c>
      <c r="J524" s="12" t="s">
        <v>3771</v>
      </c>
      <c r="K524" s="12">
        <v>53571.0795</v>
      </c>
      <c r="L524" s="12" t="s">
        <v>4798</v>
      </c>
    </row>
    <row r="525" spans="1:12" x14ac:dyDescent="0.3">
      <c r="A525" s="12" t="s">
        <v>4799</v>
      </c>
      <c r="B525" s="12">
        <v>2</v>
      </c>
      <c r="C525" s="12">
        <v>0</v>
      </c>
      <c r="D525" s="12">
        <v>8.8444000000000003</v>
      </c>
      <c r="E525" s="6"/>
      <c r="F525" s="6"/>
      <c r="G525" s="6"/>
      <c r="H525" s="6"/>
      <c r="I525" s="12" t="s">
        <v>3771</v>
      </c>
      <c r="J525" s="12" t="s">
        <v>3771</v>
      </c>
      <c r="K525" s="12">
        <v>34492.403200000001</v>
      </c>
      <c r="L525" s="12" t="s">
        <v>4800</v>
      </c>
    </row>
    <row r="526" spans="1:12" x14ac:dyDescent="0.3">
      <c r="A526" s="12" t="s">
        <v>4801</v>
      </c>
      <c r="B526" s="12">
        <v>2</v>
      </c>
      <c r="C526" s="12">
        <v>0</v>
      </c>
      <c r="D526" s="12">
        <v>13.397500000000001</v>
      </c>
      <c r="E526" s="6"/>
      <c r="F526" s="6"/>
      <c r="G526" s="6"/>
      <c r="H526" s="6"/>
      <c r="I526" s="12" t="s">
        <v>3771</v>
      </c>
      <c r="J526" s="12" t="s">
        <v>3771</v>
      </c>
      <c r="K526" s="12">
        <v>172372.57070000001</v>
      </c>
      <c r="L526" s="12" t="s">
        <v>4802</v>
      </c>
    </row>
    <row r="527" spans="1:12" x14ac:dyDescent="0.3">
      <c r="A527" s="12" t="s">
        <v>4803</v>
      </c>
      <c r="B527" s="12">
        <v>3</v>
      </c>
      <c r="C527" s="12">
        <v>0</v>
      </c>
      <c r="D527" s="12">
        <v>13.295500000000001</v>
      </c>
      <c r="E527" s="6"/>
      <c r="F527" s="6"/>
      <c r="G527" s="6"/>
      <c r="H527" s="6"/>
      <c r="I527" s="12" t="s">
        <v>3771</v>
      </c>
      <c r="J527" s="12" t="s">
        <v>3771</v>
      </c>
      <c r="K527" s="12">
        <v>114372.71279999999</v>
      </c>
      <c r="L527" s="12" t="s">
        <v>4804</v>
      </c>
    </row>
    <row r="528" spans="1:12" x14ac:dyDescent="0.3">
      <c r="A528" s="12" t="s">
        <v>4805</v>
      </c>
      <c r="B528" s="12">
        <v>1</v>
      </c>
      <c r="C528" s="12">
        <v>0</v>
      </c>
      <c r="D528" s="12">
        <v>8.4938000000000002</v>
      </c>
      <c r="E528" s="6"/>
      <c r="F528" s="6"/>
      <c r="G528" s="6"/>
      <c r="H528" s="6"/>
      <c r="I528" s="12" t="s">
        <v>3771</v>
      </c>
      <c r="J528" s="12" t="s">
        <v>3771</v>
      </c>
      <c r="K528" s="12">
        <v>34916.045700000002</v>
      </c>
      <c r="L528" s="12" t="s">
        <v>4806</v>
      </c>
    </row>
    <row r="529" spans="1:12" x14ac:dyDescent="0.3">
      <c r="A529" s="12" t="s">
        <v>4807</v>
      </c>
      <c r="B529" s="12">
        <v>1</v>
      </c>
      <c r="C529" s="12">
        <v>0</v>
      </c>
      <c r="D529" s="12">
        <v>6.0297999999999998</v>
      </c>
      <c r="E529" s="6"/>
      <c r="F529" s="6"/>
      <c r="G529" s="6"/>
      <c r="H529" s="6"/>
      <c r="I529" s="12" t="s">
        <v>3771</v>
      </c>
      <c r="J529" s="12" t="s">
        <v>3771</v>
      </c>
      <c r="K529" s="12">
        <v>13512.819299999999</v>
      </c>
      <c r="L529" s="12" t="s">
        <v>4808</v>
      </c>
    </row>
    <row r="530" spans="1:12" x14ac:dyDescent="0.3">
      <c r="A530" s="12" t="s">
        <v>4809</v>
      </c>
      <c r="B530" s="12">
        <v>2</v>
      </c>
      <c r="C530" s="12">
        <v>0</v>
      </c>
      <c r="D530" s="12">
        <v>8.4002999999999997</v>
      </c>
      <c r="E530" s="6"/>
      <c r="F530" s="6"/>
      <c r="G530" s="6"/>
      <c r="H530" s="6"/>
      <c r="I530" s="12" t="s">
        <v>3771</v>
      </c>
      <c r="J530" s="12" t="s">
        <v>3771</v>
      </c>
      <c r="K530" s="12">
        <v>30070.582200000001</v>
      </c>
      <c r="L530" s="12" t="s">
        <v>4810</v>
      </c>
    </row>
    <row r="531" spans="1:12" x14ac:dyDescent="0.3">
      <c r="A531" s="12" t="s">
        <v>4811</v>
      </c>
      <c r="B531" s="12">
        <v>2</v>
      </c>
      <c r="C531" s="12">
        <v>0</v>
      </c>
      <c r="D531" s="12">
        <v>8.4239999999999995</v>
      </c>
      <c r="E531" s="6"/>
      <c r="F531" s="6"/>
      <c r="G531" s="6"/>
      <c r="H531" s="6"/>
      <c r="I531" s="12" t="s">
        <v>3771</v>
      </c>
      <c r="J531" s="12" t="s">
        <v>3771</v>
      </c>
      <c r="K531" s="12">
        <v>191666.4774</v>
      </c>
      <c r="L531" s="12" t="s">
        <v>4812</v>
      </c>
    </row>
    <row r="532" spans="1:12" x14ac:dyDescent="0.3">
      <c r="A532" s="12" t="s">
        <v>4813</v>
      </c>
      <c r="B532" s="12">
        <v>1</v>
      </c>
      <c r="C532" s="12">
        <v>0</v>
      </c>
      <c r="D532" s="12">
        <v>4.1374000000000004</v>
      </c>
      <c r="E532" s="6"/>
      <c r="F532" s="6"/>
      <c r="G532" s="6"/>
      <c r="H532" s="6"/>
      <c r="I532" s="12" t="s">
        <v>3771</v>
      </c>
      <c r="J532" s="12" t="s">
        <v>3771</v>
      </c>
      <c r="K532" s="12">
        <v>17807.992999999999</v>
      </c>
      <c r="L532" s="12" t="s">
        <v>1483</v>
      </c>
    </row>
    <row r="533" spans="1:12" x14ac:dyDescent="0.3">
      <c r="A533" s="12" t="s">
        <v>4814</v>
      </c>
      <c r="B533" s="12">
        <v>2</v>
      </c>
      <c r="C533" s="12">
        <v>0</v>
      </c>
      <c r="D533" s="12">
        <v>7.9880000000000004</v>
      </c>
      <c r="E533" s="6"/>
      <c r="F533" s="6"/>
      <c r="G533" s="6"/>
      <c r="H533" s="6"/>
      <c r="I533" s="12" t="s">
        <v>3771</v>
      </c>
      <c r="J533" s="12" t="s">
        <v>3771</v>
      </c>
      <c r="K533" s="12">
        <v>105316.53230000001</v>
      </c>
      <c r="L533" s="12" t="s">
        <v>4815</v>
      </c>
    </row>
    <row r="534" spans="1:12" x14ac:dyDescent="0.3">
      <c r="A534" s="12" t="s">
        <v>4816</v>
      </c>
      <c r="B534" s="12">
        <v>1</v>
      </c>
      <c r="C534" s="12">
        <v>0</v>
      </c>
      <c r="D534" s="12">
        <v>4.0225</v>
      </c>
      <c r="E534" s="6"/>
      <c r="F534" s="6"/>
      <c r="G534" s="6"/>
      <c r="H534" s="6"/>
      <c r="I534" s="12" t="s">
        <v>3771</v>
      </c>
      <c r="J534" s="12" t="s">
        <v>3771</v>
      </c>
      <c r="K534" s="12">
        <v>53282.163200000003</v>
      </c>
      <c r="L534" s="12" t="s">
        <v>4817</v>
      </c>
    </row>
    <row r="535" spans="1:12" x14ac:dyDescent="0.3">
      <c r="A535" s="12" t="s">
        <v>4818</v>
      </c>
      <c r="B535" s="12">
        <v>2</v>
      </c>
      <c r="C535" s="12">
        <v>0</v>
      </c>
      <c r="D535" s="12">
        <v>10.075200000000001</v>
      </c>
      <c r="E535" s="6"/>
      <c r="F535" s="6"/>
      <c r="G535" s="6"/>
      <c r="H535" s="6"/>
      <c r="I535" s="12" t="s">
        <v>3771</v>
      </c>
      <c r="J535" s="12" t="s">
        <v>3771</v>
      </c>
      <c r="K535" s="12">
        <v>33446.464</v>
      </c>
      <c r="L535" s="12" t="s">
        <v>4819</v>
      </c>
    </row>
    <row r="536" spans="1:12" x14ac:dyDescent="0.3">
      <c r="A536" s="12" t="s">
        <v>4820</v>
      </c>
      <c r="B536" s="12">
        <v>2</v>
      </c>
      <c r="C536" s="12">
        <v>0</v>
      </c>
      <c r="D536" s="12">
        <v>8.6965000000000003</v>
      </c>
      <c r="E536" s="6"/>
      <c r="F536" s="6"/>
      <c r="G536" s="6"/>
      <c r="H536" s="6"/>
      <c r="I536" s="12" t="s">
        <v>3771</v>
      </c>
      <c r="J536" s="12" t="s">
        <v>3771</v>
      </c>
      <c r="K536" s="12">
        <v>144771.0337</v>
      </c>
      <c r="L536" s="12" t="s">
        <v>4821</v>
      </c>
    </row>
    <row r="537" spans="1:12" x14ac:dyDescent="0.3">
      <c r="A537" s="12" t="s">
        <v>4822</v>
      </c>
      <c r="B537" s="12">
        <v>1</v>
      </c>
      <c r="C537" s="12">
        <v>0</v>
      </c>
      <c r="D537" s="12">
        <v>4.3132999999999999</v>
      </c>
      <c r="E537" s="6"/>
      <c r="F537" s="6"/>
      <c r="G537" s="6"/>
      <c r="H537" s="6"/>
      <c r="I537" s="12" t="s">
        <v>3771</v>
      </c>
      <c r="J537" s="12" t="s">
        <v>3771</v>
      </c>
      <c r="K537" s="12">
        <v>19615.700099999998</v>
      </c>
      <c r="L537" s="12" t="s">
        <v>4823</v>
      </c>
    </row>
    <row r="538" spans="1:12" x14ac:dyDescent="0.3">
      <c r="A538" s="12" t="s">
        <v>4824</v>
      </c>
      <c r="B538" s="12">
        <v>3</v>
      </c>
      <c r="C538" s="12">
        <v>0</v>
      </c>
      <c r="D538" s="12">
        <v>10.649800000000001</v>
      </c>
      <c r="E538" s="6"/>
      <c r="F538" s="6"/>
      <c r="G538" s="6"/>
      <c r="H538" s="6"/>
      <c r="I538" s="12" t="s">
        <v>3771</v>
      </c>
      <c r="J538" s="12" t="s">
        <v>3771</v>
      </c>
      <c r="K538" s="12">
        <v>14642.6623</v>
      </c>
      <c r="L538" s="12" t="s">
        <v>4825</v>
      </c>
    </row>
    <row r="539" spans="1:12" x14ac:dyDescent="0.3">
      <c r="A539" s="12" t="s">
        <v>4826</v>
      </c>
      <c r="B539" s="12">
        <v>1</v>
      </c>
      <c r="C539" s="12">
        <v>0</v>
      </c>
      <c r="D539" s="12">
        <v>4.3071999999999999</v>
      </c>
      <c r="E539" s="6"/>
      <c r="F539" s="6"/>
      <c r="G539" s="6"/>
      <c r="H539" s="6"/>
      <c r="I539" s="12" t="s">
        <v>3771</v>
      </c>
      <c r="J539" s="12" t="s">
        <v>3771</v>
      </c>
      <c r="K539" s="12">
        <v>51794.844700000001</v>
      </c>
      <c r="L539" s="12" t="s">
        <v>4827</v>
      </c>
    </row>
    <row r="540" spans="1:12" x14ac:dyDescent="0.3">
      <c r="A540" s="12" t="s">
        <v>4828</v>
      </c>
      <c r="B540" s="12">
        <v>1</v>
      </c>
      <c r="C540" s="12">
        <v>0</v>
      </c>
      <c r="D540" s="12">
        <v>4.7451999999999996</v>
      </c>
      <c r="E540" s="6"/>
      <c r="F540" s="6"/>
      <c r="G540" s="6"/>
      <c r="H540" s="6"/>
      <c r="I540" s="12" t="s">
        <v>3771</v>
      </c>
      <c r="J540" s="12" t="s">
        <v>3771</v>
      </c>
      <c r="K540" s="12">
        <v>26485.696499999998</v>
      </c>
      <c r="L540" s="12" t="s">
        <v>4829</v>
      </c>
    </row>
    <row r="541" spans="1:12" x14ac:dyDescent="0.3">
      <c r="A541" s="12" t="s">
        <v>4830</v>
      </c>
      <c r="B541" s="12">
        <v>1</v>
      </c>
      <c r="C541" s="12">
        <v>0</v>
      </c>
      <c r="D541" s="12">
        <v>3.9245999999999999</v>
      </c>
      <c r="E541" s="6"/>
      <c r="F541" s="6"/>
      <c r="G541" s="6"/>
      <c r="H541" s="6"/>
      <c r="I541" s="12" t="s">
        <v>3771</v>
      </c>
      <c r="J541" s="12" t="s">
        <v>3771</v>
      </c>
      <c r="K541" s="12">
        <v>55666.6996</v>
      </c>
      <c r="L541" s="12" t="s">
        <v>4831</v>
      </c>
    </row>
    <row r="542" spans="1:12" x14ac:dyDescent="0.3">
      <c r="A542" s="12" t="s">
        <v>4832</v>
      </c>
      <c r="B542" s="12">
        <v>1</v>
      </c>
      <c r="C542" s="12">
        <v>0</v>
      </c>
      <c r="D542" s="12">
        <v>4.9168000000000003</v>
      </c>
      <c r="E542" s="6"/>
      <c r="F542" s="6"/>
      <c r="G542" s="6"/>
      <c r="H542" s="6"/>
      <c r="I542" s="12" t="s">
        <v>3771</v>
      </c>
      <c r="J542" s="12" t="s">
        <v>3771</v>
      </c>
      <c r="K542" s="12">
        <v>36848.900600000001</v>
      </c>
      <c r="L542" s="12" t="s">
        <v>4833</v>
      </c>
    </row>
    <row r="543" spans="1:12" x14ac:dyDescent="0.3">
      <c r="A543" s="12" t="s">
        <v>4834</v>
      </c>
      <c r="B543" s="12">
        <v>1</v>
      </c>
      <c r="C543" s="12">
        <v>0</v>
      </c>
      <c r="D543" s="12">
        <v>5.0624000000000002</v>
      </c>
      <c r="E543" s="6"/>
      <c r="F543" s="6"/>
      <c r="G543" s="6"/>
      <c r="H543" s="6"/>
      <c r="I543" s="12" t="s">
        <v>3771</v>
      </c>
      <c r="J543" s="12" t="s">
        <v>3771</v>
      </c>
      <c r="K543" s="12">
        <v>12129.734399999999</v>
      </c>
      <c r="L543" s="12" t="s">
        <v>4835</v>
      </c>
    </row>
    <row r="544" spans="1:12" x14ac:dyDescent="0.3">
      <c r="A544" s="12" t="s">
        <v>4836</v>
      </c>
      <c r="B544" s="12">
        <v>4</v>
      </c>
      <c r="C544" s="12">
        <v>0</v>
      </c>
      <c r="D544" s="12">
        <v>17.537400000000002</v>
      </c>
      <c r="E544" s="6"/>
      <c r="F544" s="6"/>
      <c r="G544" s="6"/>
      <c r="H544" s="6"/>
      <c r="I544" s="12" t="s">
        <v>3771</v>
      </c>
      <c r="J544" s="12" t="s">
        <v>3771</v>
      </c>
      <c r="K544" s="12">
        <v>90148.3603</v>
      </c>
      <c r="L544" s="12" t="s">
        <v>4837</v>
      </c>
    </row>
    <row r="545" spans="1:12" x14ac:dyDescent="0.3">
      <c r="A545" s="12" t="s">
        <v>4838</v>
      </c>
      <c r="B545" s="12">
        <v>1</v>
      </c>
      <c r="C545" s="12">
        <v>0</v>
      </c>
      <c r="D545" s="12">
        <v>4.2442000000000002</v>
      </c>
      <c r="E545" s="6"/>
      <c r="F545" s="6"/>
      <c r="G545" s="6"/>
      <c r="H545" s="6"/>
      <c r="I545" s="12" t="s">
        <v>3771</v>
      </c>
      <c r="J545" s="12" t="s">
        <v>3771</v>
      </c>
      <c r="K545" s="12">
        <v>17542.844000000001</v>
      </c>
      <c r="L545" s="12" t="s">
        <v>4839</v>
      </c>
    </row>
    <row r="546" spans="1:12" x14ac:dyDescent="0.3">
      <c r="A546" s="12" t="s">
        <v>4840</v>
      </c>
      <c r="B546" s="12">
        <v>1</v>
      </c>
      <c r="C546" s="12">
        <v>0</v>
      </c>
      <c r="D546" s="12">
        <v>4.9156000000000004</v>
      </c>
      <c r="E546" s="6"/>
      <c r="F546" s="6"/>
      <c r="G546" s="6"/>
      <c r="H546" s="6"/>
      <c r="I546" s="12" t="s">
        <v>3771</v>
      </c>
      <c r="J546" s="12" t="s">
        <v>3771</v>
      </c>
      <c r="K546" s="12">
        <v>15377.776599999999</v>
      </c>
      <c r="L546" s="12" t="s">
        <v>4841</v>
      </c>
    </row>
    <row r="547" spans="1:12" x14ac:dyDescent="0.3">
      <c r="A547" s="12" t="s">
        <v>4842</v>
      </c>
      <c r="B547" s="12">
        <v>2</v>
      </c>
      <c r="C547" s="12">
        <v>0</v>
      </c>
      <c r="D547" s="12">
        <v>9.0287000000000006</v>
      </c>
      <c r="E547" s="6"/>
      <c r="F547" s="6"/>
      <c r="G547" s="6"/>
      <c r="H547" s="6"/>
      <c r="I547" s="12" t="s">
        <v>3771</v>
      </c>
      <c r="J547" s="12" t="s">
        <v>3771</v>
      </c>
      <c r="K547" s="12">
        <v>36951.091399999998</v>
      </c>
      <c r="L547" s="12" t="s">
        <v>4843</v>
      </c>
    </row>
    <row r="548" spans="1:12" x14ac:dyDescent="0.3">
      <c r="A548" s="12" t="s">
        <v>4844</v>
      </c>
      <c r="B548" s="12">
        <v>1</v>
      </c>
      <c r="C548" s="12">
        <v>0</v>
      </c>
      <c r="D548" s="12">
        <v>6.6391</v>
      </c>
      <c r="E548" s="6"/>
      <c r="F548" s="6"/>
      <c r="G548" s="6"/>
      <c r="H548" s="6"/>
      <c r="I548" s="12" t="s">
        <v>3771</v>
      </c>
      <c r="J548" s="12" t="s">
        <v>3771</v>
      </c>
      <c r="K548" s="12">
        <v>17723.4319</v>
      </c>
      <c r="L548" s="12" t="s">
        <v>4845</v>
      </c>
    </row>
    <row r="549" spans="1:12" x14ac:dyDescent="0.3">
      <c r="A549" s="12" t="s">
        <v>4846</v>
      </c>
      <c r="B549" s="12">
        <v>1</v>
      </c>
      <c r="C549" s="12">
        <v>0</v>
      </c>
      <c r="D549" s="12">
        <v>5.0442</v>
      </c>
      <c r="E549" s="6"/>
      <c r="F549" s="6"/>
      <c r="G549" s="6"/>
      <c r="H549" s="6"/>
      <c r="I549" s="12" t="s">
        <v>3771</v>
      </c>
      <c r="J549" s="12" t="s">
        <v>3771</v>
      </c>
      <c r="K549" s="12">
        <v>42623.026700000002</v>
      </c>
      <c r="L549" s="12" t="s">
        <v>4847</v>
      </c>
    </row>
    <row r="550" spans="1:12" x14ac:dyDescent="0.3">
      <c r="A550" s="12" t="s">
        <v>4848</v>
      </c>
      <c r="B550" s="12">
        <v>4</v>
      </c>
      <c r="C550" s="12">
        <v>0</v>
      </c>
      <c r="D550" s="12">
        <v>16.317799999999998</v>
      </c>
      <c r="E550" s="6"/>
      <c r="F550" s="6"/>
      <c r="G550" s="6"/>
      <c r="H550" s="6"/>
      <c r="I550" s="12" t="s">
        <v>3771</v>
      </c>
      <c r="J550" s="12" t="s">
        <v>3771</v>
      </c>
      <c r="K550" s="12">
        <v>162315.3253</v>
      </c>
      <c r="L550" s="12" t="s">
        <v>4849</v>
      </c>
    </row>
    <row r="551" spans="1:12" x14ac:dyDescent="0.3">
      <c r="A551" s="12" t="s">
        <v>4850</v>
      </c>
      <c r="B551" s="12">
        <v>3</v>
      </c>
      <c r="C551" s="12">
        <v>0</v>
      </c>
      <c r="D551" s="12">
        <v>18.857700000000001</v>
      </c>
      <c r="E551" s="6"/>
      <c r="F551" s="6"/>
      <c r="G551" s="6"/>
      <c r="H551" s="6"/>
      <c r="I551" s="12" t="s">
        <v>3771</v>
      </c>
      <c r="J551" s="12" t="s">
        <v>3771</v>
      </c>
      <c r="K551" s="12">
        <v>20111.3727</v>
      </c>
      <c r="L551" s="12" t="s">
        <v>4851</v>
      </c>
    </row>
    <row r="552" spans="1:12" x14ac:dyDescent="0.3">
      <c r="A552" s="12" t="s">
        <v>4852</v>
      </c>
      <c r="B552" s="12">
        <v>3</v>
      </c>
      <c r="C552" s="12">
        <v>0</v>
      </c>
      <c r="D552" s="12">
        <v>12.122</v>
      </c>
      <c r="E552" s="6"/>
      <c r="F552" s="6"/>
      <c r="G552" s="6"/>
      <c r="H552" s="6"/>
      <c r="I552" s="12" t="s">
        <v>3771</v>
      </c>
      <c r="J552" s="12" t="s">
        <v>3771</v>
      </c>
      <c r="K552" s="12">
        <v>41948.614099999999</v>
      </c>
      <c r="L552" s="12" t="s">
        <v>4853</v>
      </c>
    </row>
    <row r="553" spans="1:12" x14ac:dyDescent="0.3">
      <c r="A553" s="12" t="s">
        <v>4854</v>
      </c>
      <c r="B553" s="12">
        <v>1</v>
      </c>
      <c r="C553" s="12">
        <v>0</v>
      </c>
      <c r="D553" s="12">
        <v>5.9051</v>
      </c>
      <c r="E553" s="6"/>
      <c r="F553" s="6"/>
      <c r="G553" s="6"/>
      <c r="H553" s="6"/>
      <c r="I553" s="12" t="s">
        <v>3771</v>
      </c>
      <c r="J553" s="12" t="s">
        <v>3771</v>
      </c>
      <c r="K553" s="12">
        <v>5390.2858999999999</v>
      </c>
      <c r="L553" s="12" t="s">
        <v>4855</v>
      </c>
    </row>
    <row r="554" spans="1:12" x14ac:dyDescent="0.3">
      <c r="A554" s="12" t="s">
        <v>4856</v>
      </c>
      <c r="B554" s="12">
        <v>2</v>
      </c>
      <c r="C554" s="12">
        <v>0</v>
      </c>
      <c r="D554" s="12">
        <v>9.4636999999999993</v>
      </c>
      <c r="E554" s="6"/>
      <c r="F554" s="6"/>
      <c r="G554" s="6"/>
      <c r="H554" s="6"/>
      <c r="I554" s="12" t="s">
        <v>3771</v>
      </c>
      <c r="J554" s="12" t="s">
        <v>3771</v>
      </c>
      <c r="K554" s="12">
        <v>89788.881299999994</v>
      </c>
      <c r="L554" s="12" t="s">
        <v>4857</v>
      </c>
    </row>
    <row r="555" spans="1:12" x14ac:dyDescent="0.3">
      <c r="A555" s="12" t="s">
        <v>4858</v>
      </c>
      <c r="B555" s="12">
        <v>1</v>
      </c>
      <c r="C555" s="12">
        <v>0</v>
      </c>
      <c r="D555" s="12">
        <v>3.0981000000000001</v>
      </c>
      <c r="E555" s="6"/>
      <c r="F555" s="6"/>
      <c r="G555" s="6"/>
      <c r="H555" s="6"/>
      <c r="I555" s="12" t="s">
        <v>3771</v>
      </c>
      <c r="J555" s="12" t="s">
        <v>3771</v>
      </c>
      <c r="K555" s="12">
        <v>58779.1149</v>
      </c>
      <c r="L555" s="12" t="s">
        <v>4859</v>
      </c>
    </row>
    <row r="556" spans="1:12" x14ac:dyDescent="0.3">
      <c r="A556" s="12" t="s">
        <v>4860</v>
      </c>
      <c r="B556" s="12">
        <v>2</v>
      </c>
      <c r="C556" s="12">
        <v>0</v>
      </c>
      <c r="D556" s="12">
        <v>9.6263000000000005</v>
      </c>
      <c r="E556" s="6"/>
      <c r="F556" s="6"/>
      <c r="G556" s="6"/>
      <c r="H556" s="6"/>
      <c r="I556" s="12" t="s">
        <v>3771</v>
      </c>
      <c r="J556" s="12" t="s">
        <v>3771</v>
      </c>
      <c r="K556" s="12">
        <v>17281.922900000001</v>
      </c>
      <c r="L556" s="12" t="s">
        <v>4861</v>
      </c>
    </row>
    <row r="557" spans="1:12" x14ac:dyDescent="0.3">
      <c r="A557" s="12" t="s">
        <v>4862</v>
      </c>
      <c r="B557" s="12">
        <v>2</v>
      </c>
      <c r="C557" s="12">
        <v>0</v>
      </c>
      <c r="D557" s="12">
        <v>9.8351000000000006</v>
      </c>
      <c r="E557" s="6"/>
      <c r="F557" s="6"/>
      <c r="G557" s="6"/>
      <c r="H557" s="6"/>
      <c r="I557" s="12" t="s">
        <v>3771</v>
      </c>
      <c r="J557" s="12" t="s">
        <v>3771</v>
      </c>
      <c r="K557" s="12">
        <v>13199.7682</v>
      </c>
      <c r="L557" s="12" t="s">
        <v>4863</v>
      </c>
    </row>
    <row r="558" spans="1:12" x14ac:dyDescent="0.3">
      <c r="A558" s="12" t="s">
        <v>4864</v>
      </c>
      <c r="B558" s="12">
        <v>1</v>
      </c>
      <c r="C558" s="12">
        <v>0</v>
      </c>
      <c r="D558" s="12">
        <v>3.9512</v>
      </c>
      <c r="E558" s="6"/>
      <c r="F558" s="6"/>
      <c r="G558" s="6"/>
      <c r="H558" s="6"/>
      <c r="I558" s="12" t="s">
        <v>3771</v>
      </c>
      <c r="J558" s="12" t="s">
        <v>3771</v>
      </c>
      <c r="K558" s="12">
        <v>85261.86</v>
      </c>
      <c r="L558" s="12" t="s">
        <v>4865</v>
      </c>
    </row>
    <row r="559" spans="1:12" x14ac:dyDescent="0.3">
      <c r="A559" s="12" t="s">
        <v>4866</v>
      </c>
      <c r="B559" s="12">
        <v>1</v>
      </c>
      <c r="C559" s="12">
        <v>0</v>
      </c>
      <c r="D559" s="12">
        <v>5.4546999999999999</v>
      </c>
      <c r="E559" s="6"/>
      <c r="F559" s="6"/>
      <c r="G559" s="6"/>
      <c r="H559" s="6"/>
      <c r="I559" s="12" t="s">
        <v>3771</v>
      </c>
      <c r="J559" s="12" t="s">
        <v>3771</v>
      </c>
      <c r="K559" s="12">
        <v>53345.698100000001</v>
      </c>
      <c r="L559" s="12" t="s">
        <v>4867</v>
      </c>
    </row>
    <row r="560" spans="1:12" x14ac:dyDescent="0.3">
      <c r="A560" s="12" t="s">
        <v>4868</v>
      </c>
      <c r="B560" s="12">
        <v>1</v>
      </c>
      <c r="C560" s="12">
        <v>0</v>
      </c>
      <c r="D560" s="12">
        <v>3.9224000000000001</v>
      </c>
      <c r="E560" s="6"/>
      <c r="F560" s="6"/>
      <c r="G560" s="6"/>
      <c r="H560" s="6"/>
      <c r="I560" s="12" t="s">
        <v>3771</v>
      </c>
      <c r="J560" s="12" t="s">
        <v>3771</v>
      </c>
      <c r="K560" s="12">
        <v>124665.4951</v>
      </c>
      <c r="L560" s="12" t="s">
        <v>4869</v>
      </c>
    </row>
    <row r="561" spans="1:12" x14ac:dyDescent="0.3">
      <c r="A561" s="12" t="s">
        <v>4870</v>
      </c>
      <c r="B561" s="12">
        <v>1</v>
      </c>
      <c r="C561" s="12">
        <v>0</v>
      </c>
      <c r="D561" s="12">
        <v>4.2268999999999997</v>
      </c>
      <c r="E561" s="6"/>
      <c r="F561" s="6"/>
      <c r="G561" s="6"/>
      <c r="H561" s="6"/>
      <c r="I561" s="12" t="s">
        <v>3771</v>
      </c>
      <c r="J561" s="12" t="s">
        <v>3771</v>
      </c>
      <c r="K561" s="12">
        <v>7019.9417000000003</v>
      </c>
      <c r="L561" s="12" t="s">
        <v>4871</v>
      </c>
    </row>
    <row r="562" spans="1:12" x14ac:dyDescent="0.3">
      <c r="A562" s="12" t="s">
        <v>4872</v>
      </c>
      <c r="B562" s="12">
        <v>3</v>
      </c>
      <c r="C562" s="12">
        <v>0</v>
      </c>
      <c r="D562" s="12">
        <v>18.572099999999999</v>
      </c>
      <c r="E562" s="6"/>
      <c r="F562" s="6"/>
      <c r="G562" s="6"/>
      <c r="H562" s="6"/>
      <c r="I562" s="12" t="s">
        <v>3771</v>
      </c>
      <c r="J562" s="12" t="s">
        <v>3771</v>
      </c>
      <c r="K562" s="12">
        <v>38984.9853</v>
      </c>
      <c r="L562" s="12" t="s">
        <v>4873</v>
      </c>
    </row>
    <row r="563" spans="1:12" x14ac:dyDescent="0.3">
      <c r="A563" s="12" t="s">
        <v>4874</v>
      </c>
      <c r="B563" s="12">
        <v>1</v>
      </c>
      <c r="C563" s="12">
        <v>0</v>
      </c>
      <c r="D563" s="12">
        <v>4.8571999999999997</v>
      </c>
      <c r="E563" s="6"/>
      <c r="F563" s="6"/>
      <c r="G563" s="6"/>
      <c r="H563" s="6"/>
      <c r="I563" s="12" t="s">
        <v>3771</v>
      </c>
      <c r="J563" s="12" t="s">
        <v>3771</v>
      </c>
      <c r="K563" s="12">
        <v>23325.4107</v>
      </c>
      <c r="L563" s="12" t="s">
        <v>4875</v>
      </c>
    </row>
    <row r="564" spans="1:12" x14ac:dyDescent="0.3">
      <c r="A564" s="12" t="s">
        <v>4876</v>
      </c>
      <c r="B564" s="12">
        <v>2</v>
      </c>
      <c r="C564" s="12">
        <v>0</v>
      </c>
      <c r="D564" s="12">
        <v>9.5703999999999994</v>
      </c>
      <c r="E564" s="6"/>
      <c r="F564" s="6"/>
      <c r="G564" s="6"/>
      <c r="H564" s="6"/>
      <c r="I564" s="12" t="s">
        <v>3771</v>
      </c>
      <c r="J564" s="12" t="s">
        <v>3771</v>
      </c>
      <c r="K564" s="12">
        <v>26731.4683</v>
      </c>
      <c r="L564" s="12" t="s">
        <v>4877</v>
      </c>
    </row>
    <row r="565" spans="1:12" x14ac:dyDescent="0.3">
      <c r="A565" s="12" t="s">
        <v>4878</v>
      </c>
      <c r="B565" s="12">
        <v>3</v>
      </c>
      <c r="C565" s="12">
        <v>0</v>
      </c>
      <c r="D565" s="12">
        <v>14.719900000000001</v>
      </c>
      <c r="E565" s="6"/>
      <c r="F565" s="6"/>
      <c r="G565" s="6"/>
      <c r="H565" s="6"/>
      <c r="I565" s="12" t="s">
        <v>3771</v>
      </c>
      <c r="J565" s="12" t="s">
        <v>3771</v>
      </c>
      <c r="K565" s="12">
        <v>59866.588400000001</v>
      </c>
      <c r="L565" s="12" t="s">
        <v>4879</v>
      </c>
    </row>
    <row r="566" spans="1:12" x14ac:dyDescent="0.3">
      <c r="A566" s="12" t="s">
        <v>4880</v>
      </c>
      <c r="B566" s="12">
        <v>3</v>
      </c>
      <c r="C566" s="12">
        <v>0</v>
      </c>
      <c r="D566" s="12">
        <v>14.735799999999999</v>
      </c>
      <c r="E566" s="6"/>
      <c r="F566" s="6"/>
      <c r="G566" s="6"/>
      <c r="H566" s="6"/>
      <c r="I566" s="12" t="s">
        <v>3771</v>
      </c>
      <c r="J566" s="12" t="s">
        <v>3771</v>
      </c>
      <c r="K566" s="12">
        <v>61663.5239</v>
      </c>
      <c r="L566" s="12" t="s">
        <v>4881</v>
      </c>
    </row>
    <row r="567" spans="1:12" x14ac:dyDescent="0.3">
      <c r="A567" s="12" t="s">
        <v>4882</v>
      </c>
      <c r="B567" s="12">
        <v>3</v>
      </c>
      <c r="C567" s="12">
        <v>0</v>
      </c>
      <c r="D567" s="12">
        <v>13.376300000000001</v>
      </c>
      <c r="E567" s="6"/>
      <c r="F567" s="6"/>
      <c r="G567" s="6"/>
      <c r="H567" s="6"/>
      <c r="I567" s="12" t="s">
        <v>3771</v>
      </c>
      <c r="J567" s="12" t="s">
        <v>3771</v>
      </c>
      <c r="K567" s="12">
        <v>163407.10870000001</v>
      </c>
      <c r="L567" s="12" t="s">
        <v>4883</v>
      </c>
    </row>
    <row r="568" spans="1:12" x14ac:dyDescent="0.3">
      <c r="A568" s="12" t="s">
        <v>4884</v>
      </c>
      <c r="B568" s="12">
        <v>1</v>
      </c>
      <c r="C568" s="12">
        <v>0</v>
      </c>
      <c r="D568" s="12">
        <v>4.5236000000000001</v>
      </c>
      <c r="E568" s="6"/>
      <c r="F568" s="6"/>
      <c r="G568" s="6"/>
      <c r="H568" s="6"/>
      <c r="I568" s="12" t="s">
        <v>3771</v>
      </c>
      <c r="J568" s="12" t="s">
        <v>3771</v>
      </c>
      <c r="K568" s="12">
        <v>50574.595600000001</v>
      </c>
      <c r="L568" s="12" t="s">
        <v>4885</v>
      </c>
    </row>
    <row r="569" spans="1:12" x14ac:dyDescent="0.3">
      <c r="A569" s="12" t="s">
        <v>4886</v>
      </c>
      <c r="B569" s="12">
        <v>3</v>
      </c>
      <c r="C569" s="12">
        <v>0</v>
      </c>
      <c r="D569" s="12">
        <v>17.084599999999998</v>
      </c>
      <c r="E569" s="6"/>
      <c r="F569" s="6"/>
      <c r="G569" s="6"/>
      <c r="H569" s="6"/>
      <c r="I569" s="12" t="s">
        <v>3771</v>
      </c>
      <c r="J569" s="12" t="s">
        <v>3771</v>
      </c>
      <c r="K569" s="12">
        <v>197269.80300000001</v>
      </c>
      <c r="L569" s="12" t="s">
        <v>4887</v>
      </c>
    </row>
    <row r="570" spans="1:12" x14ac:dyDescent="0.3">
      <c r="A570" s="12" t="s">
        <v>4888</v>
      </c>
      <c r="B570" s="12">
        <v>1</v>
      </c>
      <c r="C570" s="12">
        <v>0</v>
      </c>
      <c r="D570" s="12">
        <v>5.0696000000000003</v>
      </c>
      <c r="E570" s="6"/>
      <c r="F570" s="6"/>
      <c r="G570" s="6"/>
      <c r="H570" s="6"/>
      <c r="I570" s="12" t="s">
        <v>3771</v>
      </c>
      <c r="J570" s="12" t="s">
        <v>3771</v>
      </c>
      <c r="K570" s="12">
        <v>13800.938700000001</v>
      </c>
      <c r="L570" s="12" t="s">
        <v>4889</v>
      </c>
    </row>
    <row r="571" spans="1:12" x14ac:dyDescent="0.3">
      <c r="A571" s="12" t="s">
        <v>4890</v>
      </c>
      <c r="B571" s="12">
        <v>1</v>
      </c>
      <c r="C571" s="12">
        <v>0</v>
      </c>
      <c r="D571" s="12">
        <v>5.4596</v>
      </c>
      <c r="E571" s="6"/>
      <c r="F571" s="6"/>
      <c r="G571" s="6"/>
      <c r="H571" s="6"/>
      <c r="I571" s="12" t="s">
        <v>3771</v>
      </c>
      <c r="J571" s="12" t="s">
        <v>3771</v>
      </c>
      <c r="K571" s="12">
        <v>10775.263800000001</v>
      </c>
      <c r="L571" s="12" t="s">
        <v>4891</v>
      </c>
    </row>
    <row r="572" spans="1:12" x14ac:dyDescent="0.3">
      <c r="A572" s="12" t="s">
        <v>4892</v>
      </c>
      <c r="B572" s="12">
        <v>1</v>
      </c>
      <c r="C572" s="12">
        <v>0</v>
      </c>
      <c r="D572" s="12">
        <v>6.4706999999999999</v>
      </c>
      <c r="E572" s="6"/>
      <c r="F572" s="6"/>
      <c r="G572" s="6"/>
      <c r="H572" s="6"/>
      <c r="I572" s="12" t="s">
        <v>3771</v>
      </c>
      <c r="J572" s="12" t="s">
        <v>3771</v>
      </c>
      <c r="K572" s="12">
        <v>18317.333500000001</v>
      </c>
      <c r="L572" s="12" t="s">
        <v>4893</v>
      </c>
    </row>
    <row r="573" spans="1:12" x14ac:dyDescent="0.3">
      <c r="A573" s="12" t="s">
        <v>4894</v>
      </c>
      <c r="B573" s="12">
        <v>4</v>
      </c>
      <c r="C573" s="12">
        <v>0</v>
      </c>
      <c r="D573" s="12">
        <v>16.844999999999999</v>
      </c>
      <c r="E573" s="6"/>
      <c r="F573" s="6"/>
      <c r="G573" s="6"/>
      <c r="H573" s="6"/>
      <c r="I573" s="12" t="s">
        <v>3771</v>
      </c>
      <c r="J573" s="12" t="s">
        <v>3771</v>
      </c>
      <c r="K573" s="12">
        <v>192519.80549999999</v>
      </c>
      <c r="L573" s="12" t="s">
        <v>4895</v>
      </c>
    </row>
    <row r="574" spans="1:12" x14ac:dyDescent="0.3">
      <c r="A574" s="12" t="s">
        <v>4896</v>
      </c>
      <c r="B574" s="12">
        <v>5</v>
      </c>
      <c r="C574" s="12">
        <v>0</v>
      </c>
      <c r="D574" s="12">
        <v>18.379200000000001</v>
      </c>
      <c r="E574" s="6"/>
      <c r="F574" s="6"/>
      <c r="G574" s="6"/>
      <c r="H574" s="6"/>
      <c r="I574" s="12" t="s">
        <v>3771</v>
      </c>
      <c r="J574" s="12" t="s">
        <v>3771</v>
      </c>
      <c r="K574" s="12">
        <v>122203.91409999999</v>
      </c>
      <c r="L574" s="12" t="s">
        <v>4897</v>
      </c>
    </row>
    <row r="575" spans="1:12" x14ac:dyDescent="0.3">
      <c r="A575" s="12" t="s">
        <v>4898</v>
      </c>
      <c r="B575" s="12">
        <v>2</v>
      </c>
      <c r="C575" s="12">
        <v>0</v>
      </c>
      <c r="D575" s="12">
        <v>8.7218999999999998</v>
      </c>
      <c r="E575" s="6"/>
      <c r="F575" s="6"/>
      <c r="G575" s="6"/>
      <c r="H575" s="6"/>
      <c r="I575" s="12" t="s">
        <v>3771</v>
      </c>
      <c r="J575" s="12" t="s">
        <v>3771</v>
      </c>
      <c r="K575" s="12">
        <v>51300.477899999998</v>
      </c>
      <c r="L575" s="12" t="s">
        <v>4899</v>
      </c>
    </row>
    <row r="576" spans="1:12" x14ac:dyDescent="0.3">
      <c r="A576" s="12" t="s">
        <v>4900</v>
      </c>
      <c r="B576" s="12">
        <v>8</v>
      </c>
      <c r="C576" s="12">
        <v>0</v>
      </c>
      <c r="D576" s="12">
        <v>86.252300000000005</v>
      </c>
      <c r="E576" s="6"/>
      <c r="F576" s="6"/>
      <c r="G576" s="6"/>
      <c r="H576" s="6"/>
      <c r="I576" s="12" t="s">
        <v>3771</v>
      </c>
      <c r="J576" s="12" t="s">
        <v>3771</v>
      </c>
      <c r="K576" s="12">
        <v>22882.475900000001</v>
      </c>
      <c r="L576" s="12" t="s">
        <v>4901</v>
      </c>
    </row>
    <row r="577" spans="1:12" x14ac:dyDescent="0.3">
      <c r="A577" s="12" t="s">
        <v>4902</v>
      </c>
      <c r="B577" s="12">
        <v>2</v>
      </c>
      <c r="C577" s="12">
        <v>0</v>
      </c>
      <c r="D577" s="12">
        <v>8.0343</v>
      </c>
      <c r="E577" s="6"/>
      <c r="F577" s="6"/>
      <c r="G577" s="6"/>
      <c r="H577" s="6"/>
      <c r="I577" s="12" t="s">
        <v>3771</v>
      </c>
      <c r="J577" s="12" t="s">
        <v>3771</v>
      </c>
      <c r="K577" s="12">
        <v>60425.6535</v>
      </c>
      <c r="L577" s="12" t="s">
        <v>4903</v>
      </c>
    </row>
    <row r="578" spans="1:12" x14ac:dyDescent="0.3">
      <c r="A578" s="12" t="s">
        <v>4904</v>
      </c>
      <c r="B578" s="12">
        <v>1</v>
      </c>
      <c r="C578" s="12">
        <v>0</v>
      </c>
      <c r="D578" s="12">
        <v>5.0347</v>
      </c>
      <c r="E578" s="6"/>
      <c r="F578" s="6"/>
      <c r="G578" s="6"/>
      <c r="H578" s="6"/>
      <c r="I578" s="12" t="s">
        <v>3771</v>
      </c>
      <c r="J578" s="12" t="s">
        <v>3771</v>
      </c>
      <c r="K578" s="12">
        <v>30501.845799999999</v>
      </c>
      <c r="L578" s="12" t="s">
        <v>4905</v>
      </c>
    </row>
    <row r="579" spans="1:12" x14ac:dyDescent="0.3">
      <c r="A579" s="12" t="s">
        <v>4906</v>
      </c>
      <c r="B579" s="12">
        <v>4</v>
      </c>
      <c r="C579" s="12">
        <v>0</v>
      </c>
      <c r="D579" s="12">
        <v>20.617100000000001</v>
      </c>
      <c r="E579" s="6"/>
      <c r="F579" s="6"/>
      <c r="G579" s="6"/>
      <c r="H579" s="6"/>
      <c r="I579" s="12" t="s">
        <v>3771</v>
      </c>
      <c r="J579" s="12" t="s">
        <v>3771</v>
      </c>
      <c r="K579" s="12">
        <v>105605.01360000001</v>
      </c>
      <c r="L579" s="12" t="s">
        <v>4907</v>
      </c>
    </row>
    <row r="580" spans="1:12" x14ac:dyDescent="0.3">
      <c r="A580" s="12" t="s">
        <v>4908</v>
      </c>
      <c r="B580" s="12">
        <v>2</v>
      </c>
      <c r="C580" s="12">
        <v>0</v>
      </c>
      <c r="D580" s="12">
        <v>8.7500999999999998</v>
      </c>
      <c r="E580" s="6"/>
      <c r="F580" s="6"/>
      <c r="G580" s="6"/>
      <c r="H580" s="6"/>
      <c r="I580" s="12" t="s">
        <v>3771</v>
      </c>
      <c r="J580" s="12" t="s">
        <v>3771</v>
      </c>
      <c r="K580" s="12">
        <v>36638.3508</v>
      </c>
      <c r="L580" s="12" t="s">
        <v>4909</v>
      </c>
    </row>
    <row r="581" spans="1:12" x14ac:dyDescent="0.3">
      <c r="A581" s="12" t="s">
        <v>4910</v>
      </c>
      <c r="B581" s="12">
        <v>1</v>
      </c>
      <c r="C581" s="12">
        <v>0</v>
      </c>
      <c r="D581" s="12">
        <v>4.2630999999999997</v>
      </c>
      <c r="E581" s="6"/>
      <c r="F581" s="6"/>
      <c r="G581" s="6"/>
      <c r="H581" s="6"/>
      <c r="I581" s="12" t="s">
        <v>3771</v>
      </c>
      <c r="J581" s="12" t="s">
        <v>3771</v>
      </c>
      <c r="K581" s="12">
        <v>13481.4149</v>
      </c>
      <c r="L581" s="12" t="s">
        <v>4911</v>
      </c>
    </row>
    <row r="582" spans="1:12" x14ac:dyDescent="0.3">
      <c r="A582" s="12" t="s">
        <v>4912</v>
      </c>
      <c r="B582" s="12">
        <v>2</v>
      </c>
      <c r="C582" s="12">
        <v>0</v>
      </c>
      <c r="D582" s="12">
        <v>13.957100000000001</v>
      </c>
      <c r="E582" s="6"/>
      <c r="F582" s="6"/>
      <c r="G582" s="6"/>
      <c r="H582" s="6"/>
      <c r="I582" s="12" t="s">
        <v>3771</v>
      </c>
      <c r="J582" s="12" t="s">
        <v>3771</v>
      </c>
      <c r="K582" s="12">
        <v>57448.056799999998</v>
      </c>
      <c r="L582" s="12" t="s">
        <v>4913</v>
      </c>
    </row>
    <row r="583" spans="1:12" x14ac:dyDescent="0.3">
      <c r="A583" s="12" t="s">
        <v>4914</v>
      </c>
      <c r="B583" s="12">
        <v>1</v>
      </c>
      <c r="C583" s="12">
        <v>0</v>
      </c>
      <c r="D583" s="12">
        <v>4.8331</v>
      </c>
      <c r="E583" s="6"/>
      <c r="F583" s="6"/>
      <c r="G583" s="6"/>
      <c r="H583" s="6"/>
      <c r="I583" s="12" t="s">
        <v>3771</v>
      </c>
      <c r="J583" s="12" t="s">
        <v>3771</v>
      </c>
      <c r="K583" s="12">
        <v>19389.980800000001</v>
      </c>
      <c r="L583" s="12" t="s">
        <v>4915</v>
      </c>
    </row>
    <row r="584" spans="1:12" x14ac:dyDescent="0.3">
      <c r="A584" s="12" t="s">
        <v>4916</v>
      </c>
      <c r="B584" s="12">
        <v>1</v>
      </c>
      <c r="C584" s="12">
        <v>0</v>
      </c>
      <c r="D584" s="12">
        <v>5.1395999999999997</v>
      </c>
      <c r="E584" s="6"/>
      <c r="F584" s="6"/>
      <c r="G584" s="6"/>
      <c r="H584" s="6"/>
      <c r="I584" s="12" t="s">
        <v>3771</v>
      </c>
      <c r="J584" s="12" t="s">
        <v>3771</v>
      </c>
      <c r="K584" s="12">
        <v>30574.377100000002</v>
      </c>
      <c r="L584" s="12" t="s">
        <v>4917</v>
      </c>
    </row>
    <row r="585" spans="1:12" x14ac:dyDescent="0.3">
      <c r="A585" s="12" t="s">
        <v>4918</v>
      </c>
      <c r="B585" s="12">
        <v>1</v>
      </c>
      <c r="C585" s="12">
        <v>0</v>
      </c>
      <c r="D585" s="12">
        <v>4.4885000000000002</v>
      </c>
      <c r="E585" s="6"/>
      <c r="F585" s="6"/>
      <c r="G585" s="6"/>
      <c r="H585" s="6"/>
      <c r="I585" s="12" t="s">
        <v>3771</v>
      </c>
      <c r="J585" s="12" t="s">
        <v>3771</v>
      </c>
      <c r="K585" s="12">
        <v>120532.9316</v>
      </c>
      <c r="L585" s="12" t="s">
        <v>4919</v>
      </c>
    </row>
    <row r="586" spans="1:12" x14ac:dyDescent="0.3">
      <c r="A586" s="12" t="s">
        <v>4920</v>
      </c>
      <c r="B586" s="12">
        <v>5</v>
      </c>
      <c r="C586" s="12">
        <v>0</v>
      </c>
      <c r="D586" s="12">
        <v>20.651199999999999</v>
      </c>
      <c r="E586" s="6"/>
      <c r="F586" s="6"/>
      <c r="G586" s="6"/>
      <c r="H586" s="6"/>
      <c r="I586" s="12" t="s">
        <v>3771</v>
      </c>
      <c r="J586" s="12" t="s">
        <v>3771</v>
      </c>
      <c r="K586" s="12">
        <v>118154.2341</v>
      </c>
      <c r="L586" s="12" t="s">
        <v>4921</v>
      </c>
    </row>
    <row r="587" spans="1:12" x14ac:dyDescent="0.3">
      <c r="A587" s="12" t="s">
        <v>4922</v>
      </c>
      <c r="B587" s="12">
        <v>2</v>
      </c>
      <c r="C587" s="12">
        <v>0</v>
      </c>
      <c r="D587" s="12">
        <v>12.593999999999999</v>
      </c>
      <c r="E587" s="6"/>
      <c r="F587" s="6"/>
      <c r="G587" s="6"/>
      <c r="H587" s="6"/>
      <c r="I587" s="12" t="s">
        <v>3771</v>
      </c>
      <c r="J587" s="12" t="s">
        <v>3771</v>
      </c>
      <c r="K587" s="12">
        <v>161579.96299999999</v>
      </c>
      <c r="L587" s="12" t="s">
        <v>4923</v>
      </c>
    </row>
    <row r="588" spans="1:12" x14ac:dyDescent="0.3">
      <c r="A588" s="12" t="s">
        <v>4924</v>
      </c>
      <c r="B588" s="12">
        <v>2</v>
      </c>
      <c r="C588" s="12">
        <v>0</v>
      </c>
      <c r="D588" s="12">
        <v>9.0435999999999996</v>
      </c>
      <c r="E588" s="6"/>
      <c r="F588" s="6"/>
      <c r="G588" s="6"/>
      <c r="H588" s="6"/>
      <c r="I588" s="12" t="s">
        <v>3771</v>
      </c>
      <c r="J588" s="12" t="s">
        <v>3771</v>
      </c>
      <c r="K588" s="12">
        <v>61689.089399999997</v>
      </c>
      <c r="L588" s="12" t="s">
        <v>4925</v>
      </c>
    </row>
    <row r="589" spans="1:12" x14ac:dyDescent="0.3">
      <c r="A589" s="12" t="s">
        <v>4926</v>
      </c>
      <c r="B589" s="12">
        <v>1</v>
      </c>
      <c r="C589" s="12">
        <v>0</v>
      </c>
      <c r="D589" s="12">
        <v>6.6965000000000003</v>
      </c>
      <c r="E589" s="6"/>
      <c r="F589" s="6"/>
      <c r="G589" s="6"/>
      <c r="H589" s="6"/>
      <c r="I589" s="12" t="s">
        <v>3771</v>
      </c>
      <c r="J589" s="12" t="s">
        <v>3771</v>
      </c>
      <c r="K589" s="12">
        <v>11599.052900000001</v>
      </c>
      <c r="L589" s="12" t="s">
        <v>4927</v>
      </c>
    </row>
    <row r="590" spans="1:12" x14ac:dyDescent="0.3">
      <c r="A590" s="12" t="s">
        <v>4928</v>
      </c>
      <c r="B590" s="12">
        <v>1</v>
      </c>
      <c r="C590" s="12">
        <v>0</v>
      </c>
      <c r="D590" s="12">
        <v>5.5503999999999998</v>
      </c>
      <c r="E590" s="6"/>
      <c r="F590" s="6"/>
      <c r="G590" s="6"/>
      <c r="H590" s="6"/>
      <c r="I590" s="12" t="s">
        <v>3771</v>
      </c>
      <c r="J590" s="12" t="s">
        <v>3771</v>
      </c>
      <c r="K590" s="12">
        <v>12640.4025</v>
      </c>
      <c r="L590" s="12" t="s">
        <v>4929</v>
      </c>
    </row>
    <row r="591" spans="1:12" x14ac:dyDescent="0.3">
      <c r="A591" s="12" t="s">
        <v>4930</v>
      </c>
      <c r="B591" s="12">
        <v>16</v>
      </c>
      <c r="C591" s="12">
        <v>0</v>
      </c>
      <c r="D591" s="12">
        <v>159.9495</v>
      </c>
      <c r="E591" s="6"/>
      <c r="F591" s="6"/>
      <c r="G591" s="6"/>
      <c r="H591" s="6"/>
      <c r="I591" s="12" t="s">
        <v>3771</v>
      </c>
      <c r="J591" s="12" t="s">
        <v>3771</v>
      </c>
      <c r="K591" s="12">
        <v>33450.712399999997</v>
      </c>
      <c r="L591" s="12" t="s">
        <v>4931</v>
      </c>
    </row>
    <row r="592" spans="1:12" x14ac:dyDescent="0.3">
      <c r="A592" s="12" t="s">
        <v>4932</v>
      </c>
      <c r="B592" s="12">
        <v>2</v>
      </c>
      <c r="C592" s="12">
        <v>0</v>
      </c>
      <c r="D592" s="12">
        <v>8.8309999999999995</v>
      </c>
      <c r="E592" s="6"/>
      <c r="F592" s="6"/>
      <c r="G592" s="6"/>
      <c r="H592" s="6"/>
      <c r="I592" s="12" t="s">
        <v>3771</v>
      </c>
      <c r="J592" s="12" t="s">
        <v>3771</v>
      </c>
      <c r="K592" s="12">
        <v>144714.57029999999</v>
      </c>
      <c r="L592" s="12" t="s">
        <v>4933</v>
      </c>
    </row>
    <row r="593" spans="1:12" x14ac:dyDescent="0.3">
      <c r="A593" s="12" t="s">
        <v>4934</v>
      </c>
      <c r="B593" s="12">
        <v>6</v>
      </c>
      <c r="C593" s="12">
        <v>0</v>
      </c>
      <c r="D593" s="12">
        <v>26.359100000000002</v>
      </c>
      <c r="E593" s="6"/>
      <c r="F593" s="6"/>
      <c r="G593" s="6"/>
      <c r="H593" s="6"/>
      <c r="I593" s="12" t="s">
        <v>3771</v>
      </c>
      <c r="J593" s="12" t="s">
        <v>3771</v>
      </c>
      <c r="K593" s="12">
        <v>120406.4393</v>
      </c>
      <c r="L593" s="12" t="s">
        <v>4935</v>
      </c>
    </row>
    <row r="594" spans="1:12" x14ac:dyDescent="0.3">
      <c r="A594" s="12" t="s">
        <v>4936</v>
      </c>
      <c r="B594" s="12">
        <v>7</v>
      </c>
      <c r="C594" s="12">
        <v>0</v>
      </c>
      <c r="D594" s="12">
        <v>31.2</v>
      </c>
      <c r="E594" s="6"/>
      <c r="F594" s="6"/>
      <c r="G594" s="6"/>
      <c r="H594" s="6"/>
      <c r="I594" s="12" t="s">
        <v>3771</v>
      </c>
      <c r="J594" s="12" t="s">
        <v>3771</v>
      </c>
      <c r="K594" s="12">
        <v>138433.61610000001</v>
      </c>
      <c r="L594" s="12" t="s">
        <v>4937</v>
      </c>
    </row>
    <row r="595" spans="1:12" x14ac:dyDescent="0.3">
      <c r="A595" s="12" t="s">
        <v>4938</v>
      </c>
      <c r="B595" s="12">
        <v>2</v>
      </c>
      <c r="C595" s="12">
        <v>0</v>
      </c>
      <c r="D595" s="12">
        <v>14.434799999999999</v>
      </c>
      <c r="E595" s="6"/>
      <c r="F595" s="6"/>
      <c r="G595" s="6"/>
      <c r="H595" s="6"/>
      <c r="I595" s="12" t="s">
        <v>3771</v>
      </c>
      <c r="J595" s="12" t="s">
        <v>3771</v>
      </c>
      <c r="K595" s="12">
        <v>16657.898300000001</v>
      </c>
      <c r="L595" s="12" t="s">
        <v>4939</v>
      </c>
    </row>
    <row r="596" spans="1:12" x14ac:dyDescent="0.3">
      <c r="A596" s="12" t="s">
        <v>4940</v>
      </c>
      <c r="B596" s="12">
        <v>2</v>
      </c>
      <c r="C596" s="12">
        <v>0</v>
      </c>
      <c r="D596" s="12">
        <v>9.5040999999999993</v>
      </c>
      <c r="E596" s="6"/>
      <c r="F596" s="6"/>
      <c r="G596" s="6"/>
      <c r="H596" s="6"/>
      <c r="I596" s="12" t="s">
        <v>3771</v>
      </c>
      <c r="J596" s="12" t="s">
        <v>3771</v>
      </c>
      <c r="K596" s="12">
        <v>83204.135999999999</v>
      </c>
      <c r="L596" s="12" t="s">
        <v>4941</v>
      </c>
    </row>
    <row r="597" spans="1:12" x14ac:dyDescent="0.3">
      <c r="A597" s="12" t="s">
        <v>4942</v>
      </c>
      <c r="B597" s="12">
        <v>1</v>
      </c>
      <c r="C597" s="12">
        <v>0</v>
      </c>
      <c r="D597" s="12">
        <v>5.3711000000000002</v>
      </c>
      <c r="E597" s="6"/>
      <c r="F597" s="6"/>
      <c r="G597" s="6"/>
      <c r="H597" s="6"/>
      <c r="I597" s="12" t="s">
        <v>3771</v>
      </c>
      <c r="J597" s="12" t="s">
        <v>3771</v>
      </c>
      <c r="K597" s="12">
        <v>16079.5167</v>
      </c>
      <c r="L597" s="12" t="s">
        <v>4943</v>
      </c>
    </row>
    <row r="598" spans="1:12" x14ac:dyDescent="0.3">
      <c r="A598" s="12" t="s">
        <v>4944</v>
      </c>
      <c r="B598" s="12">
        <v>1</v>
      </c>
      <c r="C598" s="12">
        <v>0</v>
      </c>
      <c r="D598" s="12">
        <v>4.5640999999999998</v>
      </c>
      <c r="E598" s="6"/>
      <c r="F598" s="6"/>
      <c r="G598" s="6"/>
      <c r="H598" s="6"/>
      <c r="I598" s="12" t="s">
        <v>3771</v>
      </c>
      <c r="J598" s="12" t="s">
        <v>3771</v>
      </c>
      <c r="K598" s="12">
        <v>17967.1656</v>
      </c>
      <c r="L598" s="12" t="s">
        <v>4945</v>
      </c>
    </row>
    <row r="599" spans="1:12" x14ac:dyDescent="0.3">
      <c r="A599" s="12" t="s">
        <v>4946</v>
      </c>
      <c r="B599" s="12">
        <v>1</v>
      </c>
      <c r="C599" s="12">
        <v>0</v>
      </c>
      <c r="D599" s="12">
        <v>5.5232000000000001</v>
      </c>
      <c r="E599" s="6"/>
      <c r="F599" s="6"/>
      <c r="G599" s="6"/>
      <c r="H599" s="6"/>
      <c r="I599" s="12" t="s">
        <v>3771</v>
      </c>
      <c r="J599" s="12" t="s">
        <v>3771</v>
      </c>
      <c r="K599" s="12">
        <v>7131.4173000000001</v>
      </c>
      <c r="L599" s="12" t="s">
        <v>4947</v>
      </c>
    </row>
    <row r="600" spans="1:12" x14ac:dyDescent="0.3">
      <c r="A600" s="12" t="s">
        <v>4948</v>
      </c>
      <c r="B600" s="12">
        <v>2</v>
      </c>
      <c r="C600" s="12">
        <v>0</v>
      </c>
      <c r="D600" s="12">
        <v>8.3129000000000008</v>
      </c>
      <c r="E600" s="6"/>
      <c r="F600" s="6"/>
      <c r="G600" s="6"/>
      <c r="H600" s="6"/>
      <c r="I600" s="12" t="s">
        <v>3771</v>
      </c>
      <c r="J600" s="12" t="s">
        <v>3771</v>
      </c>
      <c r="K600" s="12">
        <v>44838.188699999999</v>
      </c>
      <c r="L600" s="12" t="s">
        <v>4949</v>
      </c>
    </row>
    <row r="601" spans="1:12" x14ac:dyDescent="0.3">
      <c r="A601" s="12" t="s">
        <v>4950</v>
      </c>
      <c r="B601" s="12">
        <v>1</v>
      </c>
      <c r="C601" s="12">
        <v>0</v>
      </c>
      <c r="D601" s="12">
        <v>5.3174000000000001</v>
      </c>
      <c r="E601" s="6"/>
      <c r="F601" s="6"/>
      <c r="G601" s="6"/>
      <c r="H601" s="6"/>
      <c r="I601" s="12" t="s">
        <v>3771</v>
      </c>
      <c r="J601" s="12" t="s">
        <v>3771</v>
      </c>
      <c r="K601" s="12">
        <v>44294.23</v>
      </c>
      <c r="L601" s="12" t="s">
        <v>4951</v>
      </c>
    </row>
    <row r="602" spans="1:12" x14ac:dyDescent="0.3">
      <c r="A602" s="12" t="s">
        <v>4952</v>
      </c>
      <c r="B602" s="12">
        <v>1</v>
      </c>
      <c r="C602" s="12">
        <v>0</v>
      </c>
      <c r="D602" s="12">
        <v>6.1901000000000002</v>
      </c>
      <c r="E602" s="6"/>
      <c r="F602" s="6"/>
      <c r="G602" s="6"/>
      <c r="H602" s="6"/>
      <c r="I602" s="12" t="s">
        <v>3771</v>
      </c>
      <c r="J602" s="12" t="s">
        <v>3771</v>
      </c>
      <c r="K602" s="12">
        <v>7622.0465000000004</v>
      </c>
      <c r="L602" s="12" t="s">
        <v>4953</v>
      </c>
    </row>
    <row r="603" spans="1:12" x14ac:dyDescent="0.3">
      <c r="A603" s="12" t="s">
        <v>4954</v>
      </c>
      <c r="B603" s="12">
        <v>1</v>
      </c>
      <c r="C603" s="12">
        <v>0</v>
      </c>
      <c r="D603" s="12">
        <v>12.8546</v>
      </c>
      <c r="E603" s="6"/>
      <c r="F603" s="6"/>
      <c r="G603" s="6"/>
      <c r="H603" s="6"/>
      <c r="I603" s="12" t="s">
        <v>3771</v>
      </c>
      <c r="J603" s="12" t="s">
        <v>3771</v>
      </c>
      <c r="K603" s="12">
        <v>7615.6554999999998</v>
      </c>
      <c r="L603" s="12" t="s">
        <v>4955</v>
      </c>
    </row>
    <row r="604" spans="1:12" x14ac:dyDescent="0.3">
      <c r="A604" s="12" t="s">
        <v>4956</v>
      </c>
      <c r="B604" s="12">
        <v>2</v>
      </c>
      <c r="C604" s="12">
        <v>0</v>
      </c>
      <c r="D604" s="12">
        <v>7.0529000000000002</v>
      </c>
      <c r="E604" s="6"/>
      <c r="F604" s="6"/>
      <c r="G604" s="6"/>
      <c r="H604" s="6"/>
      <c r="I604" s="12" t="s">
        <v>3771</v>
      </c>
      <c r="J604" s="12" t="s">
        <v>3771</v>
      </c>
      <c r="K604" s="12">
        <v>92511.737899999993</v>
      </c>
      <c r="L604" s="12" t="s">
        <v>4957</v>
      </c>
    </row>
    <row r="605" spans="1:12" x14ac:dyDescent="0.3">
      <c r="A605" s="12" t="s">
        <v>4958</v>
      </c>
      <c r="B605" s="12">
        <v>2</v>
      </c>
      <c r="C605" s="12">
        <v>0</v>
      </c>
      <c r="D605" s="12">
        <v>8.6732999999999993</v>
      </c>
      <c r="E605" s="6"/>
      <c r="F605" s="6"/>
      <c r="G605" s="6"/>
      <c r="H605" s="6"/>
      <c r="I605" s="12" t="s">
        <v>3771</v>
      </c>
      <c r="J605" s="12" t="s">
        <v>3771</v>
      </c>
      <c r="K605" s="12">
        <v>17648.196899999999</v>
      </c>
      <c r="L605" s="12" t="s">
        <v>4959</v>
      </c>
    </row>
    <row r="606" spans="1:12" x14ac:dyDescent="0.3">
      <c r="A606" s="12" t="s">
        <v>4960</v>
      </c>
      <c r="B606" s="12">
        <v>10</v>
      </c>
      <c r="C606" s="12">
        <v>0</v>
      </c>
      <c r="D606" s="12">
        <v>43.731499999999997</v>
      </c>
      <c r="E606" s="6"/>
      <c r="F606" s="6"/>
      <c r="G606" s="6"/>
      <c r="H606" s="6"/>
      <c r="I606" s="12" t="s">
        <v>3771</v>
      </c>
      <c r="J606" s="12" t="s">
        <v>3771</v>
      </c>
      <c r="K606" s="12">
        <v>111974.22229999999</v>
      </c>
      <c r="L606" s="12" t="s">
        <v>4961</v>
      </c>
    </row>
    <row r="607" spans="1:12" x14ac:dyDescent="0.3">
      <c r="A607" s="12" t="s">
        <v>4962</v>
      </c>
      <c r="B607" s="12">
        <v>3</v>
      </c>
      <c r="C607" s="12">
        <v>0</v>
      </c>
      <c r="D607" s="12">
        <v>13.4185</v>
      </c>
      <c r="E607" s="6"/>
      <c r="F607" s="6"/>
      <c r="G607" s="6"/>
      <c r="H607" s="6"/>
      <c r="I607" s="12" t="s">
        <v>3771</v>
      </c>
      <c r="J607" s="12" t="s">
        <v>3771</v>
      </c>
      <c r="K607" s="12">
        <v>220825.30780000001</v>
      </c>
      <c r="L607" s="12" t="s">
        <v>4963</v>
      </c>
    </row>
    <row r="608" spans="1:12" x14ac:dyDescent="0.3">
      <c r="A608" s="12" t="s">
        <v>4964</v>
      </c>
      <c r="B608" s="12">
        <v>2</v>
      </c>
      <c r="C608" s="12">
        <v>0</v>
      </c>
      <c r="D608" s="12">
        <v>8.5870999999999995</v>
      </c>
      <c r="E608" s="6"/>
      <c r="F608" s="6"/>
      <c r="G608" s="6"/>
      <c r="H608" s="6"/>
      <c r="I608" s="12" t="s">
        <v>3771</v>
      </c>
      <c r="J608" s="12" t="s">
        <v>3771</v>
      </c>
      <c r="K608" s="12">
        <v>113506.4811</v>
      </c>
      <c r="L608" s="12" t="s">
        <v>4965</v>
      </c>
    </row>
    <row r="609" spans="1:12" x14ac:dyDescent="0.3">
      <c r="A609" s="12" t="s">
        <v>4966</v>
      </c>
      <c r="B609" s="12">
        <v>1</v>
      </c>
      <c r="C609" s="12">
        <v>0</v>
      </c>
      <c r="D609" s="12">
        <v>5.9184999999999999</v>
      </c>
      <c r="E609" s="6"/>
      <c r="F609" s="6"/>
      <c r="G609" s="6"/>
      <c r="H609" s="6"/>
      <c r="I609" s="12" t="s">
        <v>3771</v>
      </c>
      <c r="J609" s="12" t="s">
        <v>3771</v>
      </c>
      <c r="K609" s="12">
        <v>32103.008600000001</v>
      </c>
      <c r="L609" s="12" t="s">
        <v>4967</v>
      </c>
    </row>
    <row r="610" spans="1:12" x14ac:dyDescent="0.3">
      <c r="A610" s="12" t="s">
        <v>4968</v>
      </c>
      <c r="B610" s="12">
        <v>1</v>
      </c>
      <c r="C610" s="12">
        <v>0</v>
      </c>
      <c r="D610" s="12">
        <v>4.7911999999999999</v>
      </c>
      <c r="E610" s="6"/>
      <c r="F610" s="6"/>
      <c r="G610" s="6"/>
      <c r="H610" s="6"/>
      <c r="I610" s="12" t="s">
        <v>3771</v>
      </c>
      <c r="J610" s="12" t="s">
        <v>3771</v>
      </c>
      <c r="K610" s="12">
        <v>30397.364600000001</v>
      </c>
      <c r="L610" s="12" t="s">
        <v>4969</v>
      </c>
    </row>
    <row r="611" spans="1:12" x14ac:dyDescent="0.3">
      <c r="A611" s="12" t="s">
        <v>4970</v>
      </c>
      <c r="B611" s="12">
        <v>3</v>
      </c>
      <c r="C611" s="12">
        <v>0</v>
      </c>
      <c r="D611" s="12">
        <v>13.3087</v>
      </c>
      <c r="E611" s="6"/>
      <c r="F611" s="6"/>
      <c r="G611" s="6"/>
      <c r="H611" s="6"/>
      <c r="I611" s="12" t="s">
        <v>3771</v>
      </c>
      <c r="J611" s="12" t="s">
        <v>3771</v>
      </c>
      <c r="K611" s="12">
        <v>51892.287400000001</v>
      </c>
      <c r="L611" s="12" t="s">
        <v>4971</v>
      </c>
    </row>
    <row r="612" spans="1:12" x14ac:dyDescent="0.3">
      <c r="A612" s="12" t="s">
        <v>4972</v>
      </c>
      <c r="B612" s="12">
        <v>3</v>
      </c>
      <c r="C612" s="12">
        <v>0</v>
      </c>
      <c r="D612" s="12">
        <v>25.157599999999999</v>
      </c>
      <c r="E612" s="6"/>
      <c r="F612" s="6"/>
      <c r="G612" s="6"/>
      <c r="H612" s="6"/>
      <c r="I612" s="12" t="s">
        <v>3771</v>
      </c>
      <c r="J612" s="12" t="s">
        <v>3771</v>
      </c>
      <c r="K612" s="12">
        <v>93695.987399999998</v>
      </c>
      <c r="L612" s="12" t="s">
        <v>4973</v>
      </c>
    </row>
    <row r="613" spans="1:12" x14ac:dyDescent="0.3">
      <c r="A613" s="12" t="s">
        <v>4974</v>
      </c>
      <c r="B613" s="12">
        <v>4</v>
      </c>
      <c r="C613" s="12">
        <v>0</v>
      </c>
      <c r="D613" s="12">
        <v>23.394500000000001</v>
      </c>
      <c r="E613" s="6"/>
      <c r="F613" s="6"/>
      <c r="G613" s="6"/>
      <c r="H613" s="6"/>
      <c r="I613" s="12" t="s">
        <v>3771</v>
      </c>
      <c r="J613" s="12" t="s">
        <v>3771</v>
      </c>
      <c r="K613" s="12">
        <v>126485.8078</v>
      </c>
      <c r="L613" s="12" t="s">
        <v>4975</v>
      </c>
    </row>
    <row r="614" spans="1:12" x14ac:dyDescent="0.3">
      <c r="A614" s="12" t="s">
        <v>4976</v>
      </c>
      <c r="B614" s="12">
        <v>3</v>
      </c>
      <c r="C614" s="12">
        <v>0</v>
      </c>
      <c r="D614" s="12">
        <v>15.243399999999999</v>
      </c>
      <c r="E614" s="6"/>
      <c r="F614" s="6"/>
      <c r="G614" s="6"/>
      <c r="H614" s="6"/>
      <c r="I614" s="12" t="s">
        <v>3771</v>
      </c>
      <c r="J614" s="12" t="s">
        <v>3771</v>
      </c>
      <c r="K614" s="12">
        <v>25411.726500000001</v>
      </c>
      <c r="L614" s="12" t="s">
        <v>4977</v>
      </c>
    </row>
    <row r="615" spans="1:12" x14ac:dyDescent="0.3">
      <c r="A615" s="12" t="s">
        <v>4978</v>
      </c>
      <c r="B615" s="12">
        <v>1</v>
      </c>
      <c r="C615" s="12">
        <v>0</v>
      </c>
      <c r="D615" s="12">
        <v>4.5530999999999997</v>
      </c>
      <c r="E615" s="6"/>
      <c r="F615" s="6"/>
      <c r="G615" s="6"/>
      <c r="H615" s="6"/>
      <c r="I615" s="12" t="s">
        <v>3771</v>
      </c>
      <c r="J615" s="12" t="s">
        <v>3771</v>
      </c>
      <c r="K615" s="12">
        <v>11607.6533</v>
      </c>
      <c r="L615" s="12" t="s">
        <v>4979</v>
      </c>
    </row>
    <row r="616" spans="1:12" x14ac:dyDescent="0.3">
      <c r="A616" s="12" t="s">
        <v>4980</v>
      </c>
      <c r="B616" s="12">
        <v>1</v>
      </c>
      <c r="C616" s="12">
        <v>0</v>
      </c>
      <c r="D616" s="12">
        <v>4.4355000000000002</v>
      </c>
      <c r="E616" s="6"/>
      <c r="F616" s="6"/>
      <c r="G616" s="6"/>
      <c r="H616" s="6"/>
      <c r="I616" s="12" t="s">
        <v>3771</v>
      </c>
      <c r="J616" s="12" t="s">
        <v>3771</v>
      </c>
      <c r="K616" s="12">
        <v>26729.278699999999</v>
      </c>
      <c r="L616" s="12" t="s">
        <v>4981</v>
      </c>
    </row>
    <row r="617" spans="1:12" x14ac:dyDescent="0.3">
      <c r="A617" s="12" t="s">
        <v>4982</v>
      </c>
      <c r="B617" s="12">
        <v>1</v>
      </c>
      <c r="C617" s="12">
        <v>0</v>
      </c>
      <c r="D617" s="12">
        <v>3.9481000000000002</v>
      </c>
      <c r="E617" s="6"/>
      <c r="F617" s="6"/>
      <c r="G617" s="6"/>
      <c r="H617" s="6"/>
      <c r="I617" s="12" t="s">
        <v>3771</v>
      </c>
      <c r="J617" s="12" t="s">
        <v>3771</v>
      </c>
      <c r="K617" s="12">
        <v>32136.656999999999</v>
      </c>
      <c r="L617" s="12" t="s">
        <v>4983</v>
      </c>
    </row>
    <row r="618" spans="1:12" x14ac:dyDescent="0.3">
      <c r="A618" s="12" t="s">
        <v>4984</v>
      </c>
      <c r="B618" s="12">
        <v>2</v>
      </c>
      <c r="C618" s="12">
        <v>0</v>
      </c>
      <c r="D618" s="12">
        <v>11.2163</v>
      </c>
      <c r="E618" s="6"/>
      <c r="F618" s="6"/>
      <c r="G618" s="6"/>
      <c r="H618" s="6"/>
      <c r="I618" s="12" t="s">
        <v>3771</v>
      </c>
      <c r="J618" s="12" t="s">
        <v>3771</v>
      </c>
      <c r="K618" s="12">
        <v>10177.3734</v>
      </c>
      <c r="L618" s="12" t="s">
        <v>4985</v>
      </c>
    </row>
    <row r="619" spans="1:12" x14ac:dyDescent="0.3">
      <c r="A619" s="12" t="s">
        <v>4986</v>
      </c>
      <c r="B619" s="12">
        <v>2</v>
      </c>
      <c r="C619" s="12">
        <v>0</v>
      </c>
      <c r="D619" s="12">
        <v>8.4853000000000005</v>
      </c>
      <c r="E619" s="6"/>
      <c r="F619" s="6"/>
      <c r="G619" s="6"/>
      <c r="H619" s="6"/>
      <c r="I619" s="12" t="s">
        <v>3771</v>
      </c>
      <c r="J619" s="12" t="s">
        <v>3771</v>
      </c>
      <c r="K619" s="12">
        <v>65918.044800000003</v>
      </c>
      <c r="L619" s="12" t="s">
        <v>4987</v>
      </c>
    </row>
    <row r="620" spans="1:12" x14ac:dyDescent="0.3">
      <c r="A620" s="12" t="s">
        <v>4988</v>
      </c>
      <c r="B620" s="12">
        <v>1</v>
      </c>
      <c r="C620" s="12">
        <v>0</v>
      </c>
      <c r="D620" s="12">
        <v>4.7514000000000003</v>
      </c>
      <c r="E620" s="6"/>
      <c r="F620" s="6"/>
      <c r="G620" s="6"/>
      <c r="H620" s="6"/>
      <c r="I620" s="12" t="s">
        <v>3771</v>
      </c>
      <c r="J620" s="12" t="s">
        <v>3771</v>
      </c>
      <c r="K620" s="12">
        <v>104219.04459999999</v>
      </c>
      <c r="L620" s="12" t="s">
        <v>4989</v>
      </c>
    </row>
    <row r="621" spans="1:12" x14ac:dyDescent="0.3">
      <c r="A621" s="12" t="s">
        <v>4990</v>
      </c>
      <c r="B621" s="12">
        <v>1</v>
      </c>
      <c r="C621" s="12">
        <v>0</v>
      </c>
      <c r="D621" s="12">
        <v>3.9378000000000002</v>
      </c>
      <c r="E621" s="6"/>
      <c r="F621" s="6"/>
      <c r="G621" s="6"/>
      <c r="H621" s="6"/>
      <c r="I621" s="12" t="s">
        <v>3771</v>
      </c>
      <c r="J621" s="12" t="s">
        <v>3771</v>
      </c>
      <c r="K621" s="12">
        <v>15315.238300000001</v>
      </c>
      <c r="L621" s="12" t="s">
        <v>4991</v>
      </c>
    </row>
    <row r="622" spans="1:12" x14ac:dyDescent="0.3">
      <c r="A622" s="12" t="s">
        <v>4992</v>
      </c>
      <c r="B622" s="12">
        <v>2</v>
      </c>
      <c r="C622" s="12">
        <v>0</v>
      </c>
      <c r="D622" s="12">
        <v>9.4728999999999992</v>
      </c>
      <c r="E622" s="6"/>
      <c r="F622" s="6"/>
      <c r="G622" s="6"/>
      <c r="H622" s="6"/>
      <c r="I622" s="12" t="s">
        <v>3771</v>
      </c>
      <c r="J622" s="12" t="s">
        <v>3771</v>
      </c>
      <c r="K622" s="12">
        <v>18540.932199999999</v>
      </c>
      <c r="L622" s="12" t="s">
        <v>4993</v>
      </c>
    </row>
    <row r="623" spans="1:12" x14ac:dyDescent="0.3">
      <c r="A623" s="12" t="s">
        <v>4994</v>
      </c>
      <c r="B623" s="12">
        <v>2</v>
      </c>
      <c r="C623" s="12">
        <v>0</v>
      </c>
      <c r="D623" s="12">
        <v>7.3383000000000003</v>
      </c>
      <c r="E623" s="6"/>
      <c r="F623" s="6"/>
      <c r="G623" s="6"/>
      <c r="H623" s="6"/>
      <c r="I623" s="12" t="s">
        <v>3771</v>
      </c>
      <c r="J623" s="12" t="s">
        <v>3771</v>
      </c>
      <c r="K623" s="12">
        <v>40367.201099999998</v>
      </c>
      <c r="L623" s="12" t="s">
        <v>4995</v>
      </c>
    </row>
    <row r="624" spans="1:12" x14ac:dyDescent="0.3">
      <c r="A624" s="12" t="s">
        <v>4996</v>
      </c>
      <c r="B624" s="12">
        <v>5</v>
      </c>
      <c r="C624" s="12">
        <v>0</v>
      </c>
      <c r="D624" s="12">
        <v>31.470700000000001</v>
      </c>
      <c r="E624" s="6"/>
      <c r="F624" s="6"/>
      <c r="G624" s="6"/>
      <c r="H624" s="6"/>
      <c r="I624" s="12" t="s">
        <v>3771</v>
      </c>
      <c r="J624" s="12" t="s">
        <v>3771</v>
      </c>
      <c r="K624" s="12">
        <v>62452.435100000002</v>
      </c>
      <c r="L624" s="12" t="s">
        <v>4997</v>
      </c>
    </row>
    <row r="625" spans="1:12" x14ac:dyDescent="0.3">
      <c r="A625" s="12" t="s">
        <v>4998</v>
      </c>
      <c r="B625" s="12">
        <v>2</v>
      </c>
      <c r="C625" s="12">
        <v>0</v>
      </c>
      <c r="D625" s="12">
        <v>5.6643999999999997</v>
      </c>
      <c r="E625" s="6"/>
      <c r="F625" s="6"/>
      <c r="G625" s="6"/>
      <c r="H625" s="6"/>
      <c r="I625" s="12" t="s">
        <v>3771</v>
      </c>
      <c r="J625" s="12" t="s">
        <v>3771</v>
      </c>
      <c r="K625" s="12">
        <v>118791.06759999999</v>
      </c>
      <c r="L625" s="12" t="s">
        <v>4999</v>
      </c>
    </row>
    <row r="626" spans="1:12" x14ac:dyDescent="0.3">
      <c r="A626" s="12" t="s">
        <v>5000</v>
      </c>
      <c r="B626" s="12">
        <v>2</v>
      </c>
      <c r="C626" s="12">
        <v>0</v>
      </c>
      <c r="D626" s="12">
        <v>9.5485000000000007</v>
      </c>
      <c r="E626" s="6"/>
      <c r="F626" s="6"/>
      <c r="G626" s="6"/>
      <c r="H626" s="6"/>
      <c r="I626" s="12" t="s">
        <v>3771</v>
      </c>
      <c r="J626" s="12" t="s">
        <v>3771</v>
      </c>
      <c r="K626" s="12">
        <v>79191.789699999994</v>
      </c>
      <c r="L626" s="12" t="s">
        <v>5001</v>
      </c>
    </row>
    <row r="627" spans="1:12" x14ac:dyDescent="0.3">
      <c r="A627" s="12" t="s">
        <v>5002</v>
      </c>
      <c r="B627" s="12">
        <v>9</v>
      </c>
      <c r="C627" s="12">
        <v>0</v>
      </c>
      <c r="D627" s="12">
        <v>55.154200000000003</v>
      </c>
      <c r="E627" s="6"/>
      <c r="F627" s="6"/>
      <c r="G627" s="6"/>
      <c r="H627" s="6"/>
      <c r="I627" s="12" t="s">
        <v>3771</v>
      </c>
      <c r="J627" s="12" t="s">
        <v>3771</v>
      </c>
      <c r="K627" s="12">
        <v>36303.985200000003</v>
      </c>
      <c r="L627" s="12" t="s">
        <v>4756</v>
      </c>
    </row>
    <row r="628" spans="1:12" x14ac:dyDescent="0.3">
      <c r="A628" s="12" t="s">
        <v>5003</v>
      </c>
      <c r="B628" s="12">
        <v>1</v>
      </c>
      <c r="C628" s="12">
        <v>0</v>
      </c>
      <c r="D628" s="12">
        <v>4.0201000000000002</v>
      </c>
      <c r="E628" s="6"/>
      <c r="F628" s="6"/>
      <c r="G628" s="6"/>
      <c r="H628" s="6"/>
      <c r="I628" s="12" t="s">
        <v>3771</v>
      </c>
      <c r="J628" s="12" t="s">
        <v>3771</v>
      </c>
      <c r="K628" s="12">
        <v>7526.4948999999997</v>
      </c>
      <c r="L628" s="12" t="s">
        <v>5004</v>
      </c>
    </row>
    <row r="629" spans="1:12" x14ac:dyDescent="0.3">
      <c r="A629" s="12" t="s">
        <v>5005</v>
      </c>
      <c r="B629" s="12">
        <v>1</v>
      </c>
      <c r="C629" s="12">
        <v>0</v>
      </c>
      <c r="D629" s="12">
        <v>10.094799999999999</v>
      </c>
      <c r="E629" s="6"/>
      <c r="F629" s="6"/>
      <c r="G629" s="6"/>
      <c r="H629" s="6"/>
      <c r="I629" s="12" t="s">
        <v>3771</v>
      </c>
      <c r="J629" s="12" t="s">
        <v>3771</v>
      </c>
      <c r="K629" s="12">
        <v>357758.02610000002</v>
      </c>
      <c r="L629" s="12" t="s">
        <v>5006</v>
      </c>
    </row>
    <row r="630" spans="1:12" x14ac:dyDescent="0.3">
      <c r="A630" s="12" t="s">
        <v>5007</v>
      </c>
      <c r="B630" s="12">
        <v>2</v>
      </c>
      <c r="C630" s="12">
        <v>0</v>
      </c>
      <c r="D630" s="12">
        <v>10.8643</v>
      </c>
      <c r="E630" s="6"/>
      <c r="F630" s="6"/>
      <c r="G630" s="6"/>
      <c r="H630" s="6"/>
      <c r="I630" s="12" t="s">
        <v>3771</v>
      </c>
      <c r="J630" s="12" t="s">
        <v>3771</v>
      </c>
      <c r="K630" s="12">
        <v>49062.053</v>
      </c>
      <c r="L630" s="12" t="s">
        <v>5008</v>
      </c>
    </row>
    <row r="631" spans="1:12" x14ac:dyDescent="0.3">
      <c r="A631" s="12" t="s">
        <v>5009</v>
      </c>
      <c r="B631" s="12">
        <v>5</v>
      </c>
      <c r="C631" s="12">
        <v>0</v>
      </c>
      <c r="D631" s="12">
        <v>21.0471</v>
      </c>
      <c r="E631" s="6"/>
      <c r="F631" s="6"/>
      <c r="G631" s="6"/>
      <c r="H631" s="6"/>
      <c r="I631" s="12" t="s">
        <v>3771</v>
      </c>
      <c r="J631" s="12" t="s">
        <v>3771</v>
      </c>
      <c r="K631" s="12">
        <v>244996.95329999999</v>
      </c>
      <c r="L631" s="12" t="s">
        <v>5010</v>
      </c>
    </row>
    <row r="632" spans="1:12" x14ac:dyDescent="0.3">
      <c r="A632" s="12" t="s">
        <v>5011</v>
      </c>
      <c r="B632" s="12">
        <v>1</v>
      </c>
      <c r="C632" s="12">
        <v>0</v>
      </c>
      <c r="D632" s="12">
        <v>6.7477</v>
      </c>
      <c r="E632" s="6"/>
      <c r="F632" s="6"/>
      <c r="G632" s="6"/>
      <c r="H632" s="6"/>
      <c r="I632" s="12" t="s">
        <v>3771</v>
      </c>
      <c r="J632" s="12" t="s">
        <v>3771</v>
      </c>
      <c r="K632" s="12">
        <v>19139.8521</v>
      </c>
      <c r="L632" s="12" t="s">
        <v>5012</v>
      </c>
    </row>
    <row r="633" spans="1:12" x14ac:dyDescent="0.3">
      <c r="A633" s="12" t="s">
        <v>5013</v>
      </c>
      <c r="B633" s="12">
        <v>3</v>
      </c>
      <c r="C633" s="12">
        <v>0</v>
      </c>
      <c r="D633" s="12">
        <v>30.215499999999999</v>
      </c>
      <c r="E633" s="6"/>
      <c r="F633" s="6"/>
      <c r="G633" s="6"/>
      <c r="H633" s="6"/>
      <c r="I633" s="12" t="s">
        <v>3771</v>
      </c>
      <c r="J633" s="12" t="s">
        <v>3771</v>
      </c>
      <c r="K633" s="12">
        <v>21495.1705</v>
      </c>
      <c r="L633" s="12" t="s">
        <v>5014</v>
      </c>
    </row>
    <row r="634" spans="1:12" x14ac:dyDescent="0.3">
      <c r="A634" s="12" t="s">
        <v>5015</v>
      </c>
      <c r="B634" s="12">
        <v>1</v>
      </c>
      <c r="C634" s="12">
        <v>0</v>
      </c>
      <c r="D634" s="12">
        <v>4.9789000000000003</v>
      </c>
      <c r="E634" s="6"/>
      <c r="F634" s="6"/>
      <c r="G634" s="6"/>
      <c r="H634" s="6"/>
      <c r="I634" s="12" t="s">
        <v>3771</v>
      </c>
      <c r="J634" s="12" t="s">
        <v>3771</v>
      </c>
      <c r="K634" s="12">
        <v>15459.3027</v>
      </c>
      <c r="L634" s="12" t="s">
        <v>5016</v>
      </c>
    </row>
    <row r="635" spans="1:12" x14ac:dyDescent="0.3">
      <c r="A635" s="12" t="s">
        <v>5017</v>
      </c>
      <c r="B635" s="12">
        <v>1</v>
      </c>
      <c r="C635" s="12">
        <v>0</v>
      </c>
      <c r="D635" s="12">
        <v>4.3105000000000002</v>
      </c>
      <c r="E635" s="6"/>
      <c r="F635" s="6"/>
      <c r="G635" s="6"/>
      <c r="H635" s="6"/>
      <c r="I635" s="12" t="s">
        <v>3771</v>
      </c>
      <c r="J635" s="12" t="s">
        <v>3771</v>
      </c>
      <c r="K635" s="12">
        <v>76539.834199999998</v>
      </c>
      <c r="L635" s="12" t="s">
        <v>5018</v>
      </c>
    </row>
    <row r="636" spans="1:12" x14ac:dyDescent="0.3">
      <c r="A636" s="12" t="s">
        <v>5019</v>
      </c>
      <c r="B636" s="12">
        <v>2</v>
      </c>
      <c r="C636" s="12">
        <v>0</v>
      </c>
      <c r="D636" s="12">
        <v>10.497</v>
      </c>
      <c r="E636" s="6"/>
      <c r="F636" s="6"/>
      <c r="G636" s="6"/>
      <c r="H636" s="6"/>
      <c r="I636" s="12" t="s">
        <v>3771</v>
      </c>
      <c r="J636" s="12" t="s">
        <v>3771</v>
      </c>
      <c r="K636" s="12">
        <v>20668.442899999998</v>
      </c>
      <c r="L636" s="12" t="s">
        <v>5020</v>
      </c>
    </row>
    <row r="637" spans="1:12" x14ac:dyDescent="0.3">
      <c r="A637" s="12" t="s">
        <v>5021</v>
      </c>
      <c r="B637" s="12">
        <v>2</v>
      </c>
      <c r="C637" s="12">
        <v>0</v>
      </c>
      <c r="D637" s="12">
        <v>10.596</v>
      </c>
      <c r="E637" s="6"/>
      <c r="F637" s="6"/>
      <c r="G637" s="6"/>
      <c r="H637" s="6"/>
      <c r="I637" s="12" t="s">
        <v>3771</v>
      </c>
      <c r="J637" s="12" t="s">
        <v>3771</v>
      </c>
      <c r="K637" s="12">
        <v>42480.440499999997</v>
      </c>
      <c r="L637" s="12" t="s">
        <v>5022</v>
      </c>
    </row>
    <row r="638" spans="1:12" x14ac:dyDescent="0.3">
      <c r="A638" s="12" t="s">
        <v>5023</v>
      </c>
      <c r="B638" s="12">
        <v>2</v>
      </c>
      <c r="C638" s="12">
        <v>0</v>
      </c>
      <c r="D638" s="12">
        <v>9.5557999999999996</v>
      </c>
      <c r="E638" s="6"/>
      <c r="F638" s="6"/>
      <c r="G638" s="6"/>
      <c r="H638" s="6"/>
      <c r="I638" s="12" t="s">
        <v>3771</v>
      </c>
      <c r="J638" s="12" t="s">
        <v>3771</v>
      </c>
      <c r="K638" s="12">
        <v>125585.848</v>
      </c>
      <c r="L638" s="12" t="s">
        <v>5024</v>
      </c>
    </row>
    <row r="639" spans="1:12" x14ac:dyDescent="0.3">
      <c r="A639" s="12" t="s">
        <v>5025</v>
      </c>
      <c r="B639" s="12">
        <v>4</v>
      </c>
      <c r="C639" s="12">
        <v>0</v>
      </c>
      <c r="D639" s="12">
        <v>17.172599999999999</v>
      </c>
      <c r="E639" s="6"/>
      <c r="F639" s="6"/>
      <c r="G639" s="6"/>
      <c r="H639" s="6"/>
      <c r="I639" s="12" t="s">
        <v>3771</v>
      </c>
      <c r="J639" s="12" t="s">
        <v>3771</v>
      </c>
      <c r="K639" s="12">
        <v>121890.6528</v>
      </c>
      <c r="L639" s="12" t="s">
        <v>5026</v>
      </c>
    </row>
    <row r="640" spans="1:12" x14ac:dyDescent="0.3">
      <c r="A640" s="12" t="s">
        <v>5027</v>
      </c>
      <c r="B640" s="12">
        <v>2</v>
      </c>
      <c r="C640" s="12">
        <v>0</v>
      </c>
      <c r="D640" s="12">
        <v>6.6468999999999996</v>
      </c>
      <c r="E640" s="6"/>
      <c r="F640" s="6"/>
      <c r="G640" s="6"/>
      <c r="H640" s="6"/>
      <c r="I640" s="12" t="s">
        <v>3771</v>
      </c>
      <c r="J640" s="12" t="s">
        <v>3771</v>
      </c>
      <c r="K640" s="12">
        <v>37677.988599999997</v>
      </c>
      <c r="L640" s="12" t="s">
        <v>5028</v>
      </c>
    </row>
    <row r="641" spans="1:12" x14ac:dyDescent="0.3">
      <c r="A641" s="12" t="s">
        <v>5029</v>
      </c>
      <c r="B641" s="12">
        <v>2</v>
      </c>
      <c r="C641" s="12">
        <v>0</v>
      </c>
      <c r="D641" s="12">
        <v>12.961</v>
      </c>
      <c r="E641" s="6"/>
      <c r="F641" s="6"/>
      <c r="G641" s="6"/>
      <c r="H641" s="6"/>
      <c r="I641" s="12" t="s">
        <v>3771</v>
      </c>
      <c r="J641" s="12" t="s">
        <v>3771</v>
      </c>
      <c r="K641" s="12">
        <v>99482.476699999999</v>
      </c>
      <c r="L641" s="12" t="s">
        <v>5030</v>
      </c>
    </row>
    <row r="642" spans="1:12" x14ac:dyDescent="0.3">
      <c r="A642" s="12" t="s">
        <v>5031</v>
      </c>
      <c r="B642" s="12">
        <v>2</v>
      </c>
      <c r="C642" s="12">
        <v>0</v>
      </c>
      <c r="D642" s="12">
        <v>8.1906999999999996</v>
      </c>
      <c r="E642" s="6"/>
      <c r="F642" s="6"/>
      <c r="G642" s="6"/>
      <c r="H642" s="6"/>
      <c r="I642" s="12" t="s">
        <v>3771</v>
      </c>
      <c r="J642" s="12" t="s">
        <v>3771</v>
      </c>
      <c r="K642" s="12">
        <v>82390.522500000006</v>
      </c>
      <c r="L642" s="12" t="s">
        <v>5032</v>
      </c>
    </row>
    <row r="643" spans="1:12" x14ac:dyDescent="0.3">
      <c r="A643" s="12" t="s">
        <v>5033</v>
      </c>
      <c r="B643" s="12">
        <v>3</v>
      </c>
      <c r="C643" s="12">
        <v>0</v>
      </c>
      <c r="D643" s="12">
        <v>12.2841</v>
      </c>
      <c r="E643" s="6"/>
      <c r="F643" s="6"/>
      <c r="G643" s="6"/>
      <c r="H643" s="6"/>
      <c r="I643" s="12" t="s">
        <v>3771</v>
      </c>
      <c r="J643" s="12" t="s">
        <v>3771</v>
      </c>
      <c r="K643" s="12">
        <v>65945.558799999999</v>
      </c>
      <c r="L643" s="12" t="s">
        <v>5034</v>
      </c>
    </row>
    <row r="644" spans="1:12" x14ac:dyDescent="0.3">
      <c r="A644" s="12" t="s">
        <v>5035</v>
      </c>
      <c r="B644" s="12">
        <v>2</v>
      </c>
      <c r="C644" s="12">
        <v>0</v>
      </c>
      <c r="D644" s="12">
        <v>17.248200000000001</v>
      </c>
      <c r="E644" s="6"/>
      <c r="F644" s="6"/>
      <c r="G644" s="6"/>
      <c r="H644" s="6"/>
      <c r="I644" s="12" t="s">
        <v>3771</v>
      </c>
      <c r="J644" s="12" t="s">
        <v>3771</v>
      </c>
      <c r="K644" s="12">
        <v>9426.9</v>
      </c>
      <c r="L644" s="12" t="s">
        <v>5036</v>
      </c>
    </row>
    <row r="645" spans="1:12" x14ac:dyDescent="0.3">
      <c r="A645" s="12" t="s">
        <v>5037</v>
      </c>
      <c r="B645" s="12">
        <v>1</v>
      </c>
      <c r="C645" s="12">
        <v>0</v>
      </c>
      <c r="D645" s="12">
        <v>5.1224999999999996</v>
      </c>
      <c r="E645" s="6"/>
      <c r="F645" s="6"/>
      <c r="G645" s="6"/>
      <c r="H645" s="6"/>
      <c r="I645" s="12" t="s">
        <v>3771</v>
      </c>
      <c r="J645" s="12" t="s">
        <v>3771</v>
      </c>
      <c r="K645" s="12">
        <v>34748.239999999998</v>
      </c>
      <c r="L645" s="12" t="s">
        <v>5038</v>
      </c>
    </row>
    <row r="646" spans="1:12" x14ac:dyDescent="0.3">
      <c r="A646" s="12" t="s">
        <v>5039</v>
      </c>
      <c r="B646" s="12">
        <v>2</v>
      </c>
      <c r="C646" s="12">
        <v>0</v>
      </c>
      <c r="D646" s="12">
        <v>9.2422000000000004</v>
      </c>
      <c r="E646" s="6"/>
      <c r="F646" s="6"/>
      <c r="G646" s="6"/>
      <c r="H646" s="6"/>
      <c r="I646" s="12" t="s">
        <v>3771</v>
      </c>
      <c r="J646" s="12" t="s">
        <v>3771</v>
      </c>
      <c r="K646" s="12">
        <v>135988.36259999999</v>
      </c>
      <c r="L646" s="12" t="s">
        <v>5040</v>
      </c>
    </row>
    <row r="647" spans="1:12" x14ac:dyDescent="0.3">
      <c r="A647" s="12" t="s">
        <v>5041</v>
      </c>
      <c r="B647" s="12">
        <v>4</v>
      </c>
      <c r="C647" s="12">
        <v>0</v>
      </c>
      <c r="D647" s="12">
        <v>18.897099999999998</v>
      </c>
      <c r="E647" s="6"/>
      <c r="F647" s="6"/>
      <c r="G647" s="6"/>
      <c r="H647" s="6"/>
      <c r="I647" s="12" t="s">
        <v>3771</v>
      </c>
      <c r="J647" s="12" t="s">
        <v>3771</v>
      </c>
      <c r="K647" s="12">
        <v>114428.6091</v>
      </c>
      <c r="L647" s="12" t="s">
        <v>5042</v>
      </c>
    </row>
    <row r="648" spans="1:12" x14ac:dyDescent="0.3">
      <c r="A648" s="12" t="s">
        <v>5043</v>
      </c>
      <c r="B648" s="12">
        <v>1</v>
      </c>
      <c r="C648" s="12">
        <v>0</v>
      </c>
      <c r="D648" s="12">
        <v>4.0407999999999999</v>
      </c>
      <c r="E648" s="6"/>
      <c r="F648" s="6"/>
      <c r="G648" s="6"/>
      <c r="H648" s="6"/>
      <c r="I648" s="12" t="s">
        <v>3771</v>
      </c>
      <c r="J648" s="12" t="s">
        <v>3771</v>
      </c>
      <c r="K648" s="12">
        <v>74799.203699999998</v>
      </c>
      <c r="L648" s="12" t="s">
        <v>5044</v>
      </c>
    </row>
    <row r="649" spans="1:12" x14ac:dyDescent="0.3">
      <c r="A649" s="12" t="s">
        <v>5045</v>
      </c>
      <c r="B649" s="12">
        <v>9</v>
      </c>
      <c r="C649" s="12">
        <v>0</v>
      </c>
      <c r="D649" s="12">
        <v>37.7014</v>
      </c>
      <c r="E649" s="6"/>
      <c r="F649" s="6"/>
      <c r="G649" s="6"/>
      <c r="H649" s="6"/>
      <c r="I649" s="12" t="s">
        <v>3771</v>
      </c>
      <c r="J649" s="12" t="s">
        <v>3771</v>
      </c>
      <c r="K649" s="12">
        <v>242957.69029999999</v>
      </c>
      <c r="L649" s="12" t="s">
        <v>5046</v>
      </c>
    </row>
    <row r="650" spans="1:12" x14ac:dyDescent="0.3">
      <c r="A650" s="12" t="s">
        <v>5047</v>
      </c>
      <c r="B650" s="12">
        <v>5</v>
      </c>
      <c r="C650" s="12">
        <v>0</v>
      </c>
      <c r="D650" s="12">
        <v>23.384899999999998</v>
      </c>
      <c r="E650" s="6"/>
      <c r="F650" s="6"/>
      <c r="G650" s="6"/>
      <c r="H650" s="6"/>
      <c r="I650" s="12" t="s">
        <v>3771</v>
      </c>
      <c r="J650" s="12" t="s">
        <v>3771</v>
      </c>
      <c r="K650" s="12">
        <v>210362.2059</v>
      </c>
      <c r="L650" s="12" t="s">
        <v>5048</v>
      </c>
    </row>
    <row r="651" spans="1:12" x14ac:dyDescent="0.3">
      <c r="A651" s="12" t="s">
        <v>5049</v>
      </c>
      <c r="B651" s="12">
        <v>3</v>
      </c>
      <c r="C651" s="12">
        <v>0</v>
      </c>
      <c r="D651" s="12">
        <v>13.1905</v>
      </c>
      <c r="E651" s="6"/>
      <c r="F651" s="6"/>
      <c r="G651" s="6"/>
      <c r="H651" s="6"/>
      <c r="I651" s="12" t="s">
        <v>3771</v>
      </c>
      <c r="J651" s="12" t="s">
        <v>3771</v>
      </c>
      <c r="K651" s="12">
        <v>145032.35889999999</v>
      </c>
      <c r="L651" s="12" t="s">
        <v>5050</v>
      </c>
    </row>
    <row r="652" spans="1:12" x14ac:dyDescent="0.3">
      <c r="A652" s="12" t="s">
        <v>5051</v>
      </c>
      <c r="B652" s="12">
        <v>2</v>
      </c>
      <c r="C652" s="12">
        <v>0</v>
      </c>
      <c r="D652" s="12">
        <v>9.6618999999999993</v>
      </c>
      <c r="E652" s="6"/>
      <c r="F652" s="6"/>
      <c r="G652" s="6"/>
      <c r="H652" s="6"/>
      <c r="I652" s="12" t="s">
        <v>3771</v>
      </c>
      <c r="J652" s="12" t="s">
        <v>3771</v>
      </c>
      <c r="K652" s="12">
        <v>16853.940500000001</v>
      </c>
      <c r="L652" s="12" t="s">
        <v>5052</v>
      </c>
    </row>
    <row r="653" spans="1:12" x14ac:dyDescent="0.3">
      <c r="A653" s="12" t="s">
        <v>5053</v>
      </c>
      <c r="B653" s="12">
        <v>1</v>
      </c>
      <c r="C653" s="12">
        <v>0</v>
      </c>
      <c r="D653" s="12">
        <v>4.0364000000000004</v>
      </c>
      <c r="E653" s="6"/>
      <c r="F653" s="6"/>
      <c r="G653" s="6"/>
      <c r="H653" s="6"/>
      <c r="I653" s="12" t="s">
        <v>3771</v>
      </c>
      <c r="J653" s="12" t="s">
        <v>3771</v>
      </c>
      <c r="K653" s="12">
        <v>38150.951800000003</v>
      </c>
      <c r="L653" s="12" t="s">
        <v>5054</v>
      </c>
    </row>
    <row r="654" spans="1:12" x14ac:dyDescent="0.3">
      <c r="A654" s="12" t="s">
        <v>5055</v>
      </c>
      <c r="B654" s="12">
        <v>4</v>
      </c>
      <c r="C654" s="12">
        <v>0</v>
      </c>
      <c r="D654" s="12">
        <v>19.1785</v>
      </c>
      <c r="E654" s="6"/>
      <c r="F654" s="6"/>
      <c r="G654" s="6"/>
      <c r="H654" s="6"/>
      <c r="I654" s="12" t="s">
        <v>3771</v>
      </c>
      <c r="J654" s="12" t="s">
        <v>3771</v>
      </c>
      <c r="K654" s="12">
        <v>200304.75649999999</v>
      </c>
      <c r="L654" s="12" t="s">
        <v>5056</v>
      </c>
    </row>
    <row r="655" spans="1:12" x14ac:dyDescent="0.3">
      <c r="A655" s="12" t="s">
        <v>5057</v>
      </c>
      <c r="B655" s="12">
        <v>3</v>
      </c>
      <c r="C655" s="12">
        <v>0</v>
      </c>
      <c r="D655" s="12">
        <v>21.489000000000001</v>
      </c>
      <c r="E655" s="6"/>
      <c r="F655" s="6"/>
      <c r="G655" s="6"/>
      <c r="H655" s="6"/>
      <c r="I655" s="12" t="s">
        <v>3771</v>
      </c>
      <c r="J655" s="12" t="s">
        <v>3771</v>
      </c>
      <c r="K655" s="12">
        <v>102928.1314</v>
      </c>
      <c r="L655" s="12" t="s">
        <v>5058</v>
      </c>
    </row>
    <row r="656" spans="1:12" x14ac:dyDescent="0.3">
      <c r="A656" s="12" t="s">
        <v>5059</v>
      </c>
      <c r="B656" s="12">
        <v>1</v>
      </c>
      <c r="C656" s="12">
        <v>0</v>
      </c>
      <c r="D656" s="12">
        <v>4.9852999999999996</v>
      </c>
      <c r="E656" s="6"/>
      <c r="F656" s="6"/>
      <c r="G656" s="6"/>
      <c r="H656" s="6"/>
      <c r="I656" s="12" t="s">
        <v>3771</v>
      </c>
      <c r="J656" s="12" t="s">
        <v>3771</v>
      </c>
      <c r="K656" s="12">
        <v>38686.212800000001</v>
      </c>
      <c r="L656" s="12" t="s">
        <v>5060</v>
      </c>
    </row>
    <row r="657" spans="1:12" x14ac:dyDescent="0.3">
      <c r="A657" s="12" t="s">
        <v>5061</v>
      </c>
      <c r="B657" s="12">
        <v>2</v>
      </c>
      <c r="C657" s="12">
        <v>0</v>
      </c>
      <c r="D657" s="12">
        <v>19.227599999999999</v>
      </c>
      <c r="E657" s="6"/>
      <c r="F657" s="6"/>
      <c r="G657" s="6"/>
      <c r="H657" s="6"/>
      <c r="I657" s="12" t="s">
        <v>3771</v>
      </c>
      <c r="J657" s="12" t="s">
        <v>3771</v>
      </c>
      <c r="K657" s="12">
        <v>87487.739400000006</v>
      </c>
      <c r="L657" s="12" t="s">
        <v>5062</v>
      </c>
    </row>
    <row r="658" spans="1:12" x14ac:dyDescent="0.3">
      <c r="A658" s="12" t="s">
        <v>5063</v>
      </c>
      <c r="B658" s="12">
        <v>1</v>
      </c>
      <c r="C658" s="12">
        <v>0</v>
      </c>
      <c r="D658" s="12">
        <v>4.2149999999999999</v>
      </c>
      <c r="E658" s="6"/>
      <c r="F658" s="6"/>
      <c r="G658" s="6"/>
      <c r="H658" s="6"/>
      <c r="I658" s="12" t="s">
        <v>3771</v>
      </c>
      <c r="J658" s="12" t="s">
        <v>3771</v>
      </c>
      <c r="K658" s="12">
        <v>83896.709600000002</v>
      </c>
      <c r="L658" s="12" t="s">
        <v>5064</v>
      </c>
    </row>
    <row r="659" spans="1:12" x14ac:dyDescent="0.3">
      <c r="A659" s="12" t="s">
        <v>5065</v>
      </c>
      <c r="B659" s="12">
        <v>1</v>
      </c>
      <c r="C659" s="12">
        <v>0</v>
      </c>
      <c r="D659" s="12">
        <v>6.0803000000000003</v>
      </c>
      <c r="E659" s="6"/>
      <c r="F659" s="6"/>
      <c r="G659" s="6"/>
      <c r="H659" s="6"/>
      <c r="I659" s="12" t="s">
        <v>3771</v>
      </c>
      <c r="J659" s="12" t="s">
        <v>3771</v>
      </c>
      <c r="K659" s="12">
        <v>13734.7426</v>
      </c>
      <c r="L659" s="12" t="s">
        <v>5066</v>
      </c>
    </row>
    <row r="660" spans="1:12" x14ac:dyDescent="0.3">
      <c r="A660" s="12" t="s">
        <v>5067</v>
      </c>
      <c r="B660" s="12">
        <v>1</v>
      </c>
      <c r="C660" s="12">
        <v>0</v>
      </c>
      <c r="D660" s="12">
        <v>3.5937999999999999</v>
      </c>
      <c r="E660" s="6"/>
      <c r="F660" s="6"/>
      <c r="G660" s="6"/>
      <c r="H660" s="6"/>
      <c r="I660" s="12" t="s">
        <v>3771</v>
      </c>
      <c r="J660" s="12" t="s">
        <v>3771</v>
      </c>
      <c r="K660" s="12">
        <v>127484.18580000001</v>
      </c>
      <c r="L660" s="12" t="s">
        <v>5068</v>
      </c>
    </row>
    <row r="661" spans="1:12" x14ac:dyDescent="0.3">
      <c r="A661" s="12" t="s">
        <v>5069</v>
      </c>
      <c r="B661" s="12">
        <v>3</v>
      </c>
      <c r="C661" s="12">
        <v>0</v>
      </c>
      <c r="D661" s="12">
        <v>12.633100000000001</v>
      </c>
      <c r="E661" s="6"/>
      <c r="F661" s="6"/>
      <c r="G661" s="6"/>
      <c r="H661" s="6"/>
      <c r="I661" s="12" t="s">
        <v>3771</v>
      </c>
      <c r="J661" s="12" t="s">
        <v>3771</v>
      </c>
      <c r="K661" s="12">
        <v>157897.3089</v>
      </c>
      <c r="L661" s="12" t="s">
        <v>5070</v>
      </c>
    </row>
    <row r="662" spans="1:12" x14ac:dyDescent="0.3">
      <c r="A662" s="12" t="s">
        <v>5071</v>
      </c>
      <c r="B662" s="12">
        <v>9</v>
      </c>
      <c r="C662" s="12">
        <v>0</v>
      </c>
      <c r="D662" s="12">
        <v>46.241100000000003</v>
      </c>
      <c r="E662" s="6"/>
      <c r="F662" s="6"/>
      <c r="G662" s="6"/>
      <c r="H662" s="6"/>
      <c r="I662" s="12" t="s">
        <v>3771</v>
      </c>
      <c r="J662" s="12" t="s">
        <v>3771</v>
      </c>
      <c r="K662" s="12">
        <v>115680.0276</v>
      </c>
      <c r="L662" s="12" t="s">
        <v>5072</v>
      </c>
    </row>
    <row r="663" spans="1:12" x14ac:dyDescent="0.3">
      <c r="A663" s="12" t="s">
        <v>5073</v>
      </c>
      <c r="B663" s="12">
        <v>7</v>
      </c>
      <c r="C663" s="12">
        <v>0</v>
      </c>
      <c r="D663" s="12">
        <v>42.5122</v>
      </c>
      <c r="E663" s="6"/>
      <c r="F663" s="6"/>
      <c r="G663" s="6"/>
      <c r="H663" s="6"/>
      <c r="I663" s="12" t="s">
        <v>3771</v>
      </c>
      <c r="J663" s="12" t="s">
        <v>3771</v>
      </c>
      <c r="K663" s="12">
        <v>124526.7172</v>
      </c>
      <c r="L663" s="12" t="s">
        <v>5074</v>
      </c>
    </row>
    <row r="664" spans="1:12" x14ac:dyDescent="0.3">
      <c r="A664" s="12" t="s">
        <v>5075</v>
      </c>
      <c r="B664" s="12">
        <v>6</v>
      </c>
      <c r="C664" s="12">
        <v>0</v>
      </c>
      <c r="D664" s="12">
        <v>33.208599999999997</v>
      </c>
      <c r="E664" s="6"/>
      <c r="F664" s="6"/>
      <c r="G664" s="6"/>
      <c r="H664" s="6"/>
      <c r="I664" s="12" t="s">
        <v>3771</v>
      </c>
      <c r="J664" s="12" t="s">
        <v>3771</v>
      </c>
      <c r="K664" s="12">
        <v>111621.35920000001</v>
      </c>
      <c r="L664" s="12" t="s">
        <v>5076</v>
      </c>
    </row>
    <row r="665" spans="1:12" x14ac:dyDescent="0.3">
      <c r="A665" s="12" t="s">
        <v>5077</v>
      </c>
      <c r="B665" s="12">
        <v>1</v>
      </c>
      <c r="C665" s="12">
        <v>0</v>
      </c>
      <c r="D665" s="12">
        <v>4.1363000000000003</v>
      </c>
      <c r="E665" s="6"/>
      <c r="F665" s="6"/>
      <c r="G665" s="6"/>
      <c r="H665" s="6"/>
      <c r="I665" s="12" t="s">
        <v>3771</v>
      </c>
      <c r="J665" s="12" t="s">
        <v>3771</v>
      </c>
      <c r="K665" s="12">
        <v>205381.14240000001</v>
      </c>
      <c r="L665" s="12" t="s">
        <v>5078</v>
      </c>
    </row>
    <row r="666" spans="1:12" x14ac:dyDescent="0.3">
      <c r="A666" s="12" t="s">
        <v>5079</v>
      </c>
      <c r="B666" s="12">
        <v>9</v>
      </c>
      <c r="C666" s="12">
        <v>0</v>
      </c>
      <c r="D666" s="12">
        <v>41.032600000000002</v>
      </c>
      <c r="E666" s="6"/>
      <c r="F666" s="6"/>
      <c r="G666" s="6"/>
      <c r="H666" s="6"/>
      <c r="I666" s="12" t="s">
        <v>3771</v>
      </c>
      <c r="J666" s="12" t="s">
        <v>3771</v>
      </c>
      <c r="K666" s="12">
        <v>272693.94079999998</v>
      </c>
      <c r="L666" s="12" t="s">
        <v>5080</v>
      </c>
    </row>
    <row r="667" spans="1:12" x14ac:dyDescent="0.3">
      <c r="A667" s="12" t="s">
        <v>5081</v>
      </c>
      <c r="B667" s="12">
        <v>4</v>
      </c>
      <c r="C667" s="12">
        <v>0</v>
      </c>
      <c r="D667" s="12">
        <v>23.536000000000001</v>
      </c>
      <c r="E667" s="6"/>
      <c r="F667" s="6"/>
      <c r="G667" s="6"/>
      <c r="H667" s="6"/>
      <c r="I667" s="12" t="s">
        <v>3771</v>
      </c>
      <c r="J667" s="12" t="s">
        <v>3771</v>
      </c>
      <c r="K667" s="12">
        <v>286321.75319999998</v>
      </c>
      <c r="L667" s="12" t="s">
        <v>5082</v>
      </c>
    </row>
    <row r="668" spans="1:12" x14ac:dyDescent="0.3">
      <c r="A668" s="12" t="s">
        <v>5083</v>
      </c>
      <c r="B668" s="12">
        <v>6</v>
      </c>
      <c r="C668" s="12">
        <v>0</v>
      </c>
      <c r="D668" s="12">
        <v>28.588699999999999</v>
      </c>
      <c r="E668" s="6"/>
      <c r="F668" s="6"/>
      <c r="G668" s="6"/>
      <c r="H668" s="6"/>
      <c r="I668" s="12" t="s">
        <v>3771</v>
      </c>
      <c r="J668" s="12" t="s">
        <v>3771</v>
      </c>
      <c r="K668" s="12">
        <v>207864.80410000001</v>
      </c>
      <c r="L668" s="12" t="s">
        <v>5084</v>
      </c>
    </row>
    <row r="669" spans="1:12" x14ac:dyDescent="0.3">
      <c r="A669" s="12" t="s">
        <v>5085</v>
      </c>
      <c r="B669" s="12">
        <v>3</v>
      </c>
      <c r="C669" s="12">
        <v>0</v>
      </c>
      <c r="D669" s="12">
        <v>12.2704</v>
      </c>
      <c r="E669" s="6"/>
      <c r="F669" s="6"/>
      <c r="G669" s="6"/>
      <c r="H669" s="6"/>
      <c r="I669" s="12" t="s">
        <v>3771</v>
      </c>
      <c r="J669" s="12" t="s">
        <v>3771</v>
      </c>
      <c r="K669" s="12">
        <v>155844.4338</v>
      </c>
      <c r="L669" s="12" t="s">
        <v>5086</v>
      </c>
    </row>
    <row r="670" spans="1:12" x14ac:dyDescent="0.3">
      <c r="A670" s="12" t="s">
        <v>5087</v>
      </c>
      <c r="B670" s="12">
        <v>5</v>
      </c>
      <c r="C670" s="12">
        <v>0</v>
      </c>
      <c r="D670" s="12">
        <v>21.273299999999999</v>
      </c>
      <c r="E670" s="6"/>
      <c r="F670" s="6"/>
      <c r="G670" s="6"/>
      <c r="H670" s="6"/>
      <c r="I670" s="12" t="s">
        <v>3771</v>
      </c>
      <c r="J670" s="12" t="s">
        <v>3771</v>
      </c>
      <c r="K670" s="12">
        <v>166678.71919999999</v>
      </c>
      <c r="L670" s="12" t="s">
        <v>5088</v>
      </c>
    </row>
    <row r="671" spans="1:12" x14ac:dyDescent="0.3">
      <c r="A671" s="12" t="s">
        <v>5089</v>
      </c>
      <c r="B671" s="12">
        <v>1</v>
      </c>
      <c r="C671" s="12">
        <v>0</v>
      </c>
      <c r="D671" s="12">
        <v>3.6408999999999998</v>
      </c>
      <c r="E671" s="6"/>
      <c r="F671" s="6"/>
      <c r="G671" s="6"/>
      <c r="H671" s="6"/>
      <c r="I671" s="12" t="s">
        <v>3771</v>
      </c>
      <c r="J671" s="12" t="s">
        <v>3771</v>
      </c>
      <c r="K671" s="12">
        <v>173109.98060000001</v>
      </c>
      <c r="L671" s="12" t="s">
        <v>5090</v>
      </c>
    </row>
    <row r="672" spans="1:12" x14ac:dyDescent="0.3">
      <c r="A672" s="12" t="s">
        <v>5091</v>
      </c>
      <c r="B672" s="12">
        <v>2</v>
      </c>
      <c r="C672" s="12">
        <v>0</v>
      </c>
      <c r="D672" s="12">
        <v>8.6127000000000002</v>
      </c>
      <c r="E672" s="6"/>
      <c r="F672" s="6"/>
      <c r="G672" s="6"/>
      <c r="H672" s="6"/>
      <c r="I672" s="12" t="s">
        <v>3771</v>
      </c>
      <c r="J672" s="12" t="s">
        <v>3771</v>
      </c>
      <c r="K672" s="12">
        <v>146388.37419999999</v>
      </c>
      <c r="L672" s="12" t="s">
        <v>5092</v>
      </c>
    </row>
    <row r="673" spans="1:12" x14ac:dyDescent="0.3">
      <c r="A673" s="12" t="s">
        <v>5093</v>
      </c>
      <c r="B673" s="12">
        <v>3</v>
      </c>
      <c r="C673" s="12">
        <v>0</v>
      </c>
      <c r="D673" s="12">
        <v>14.279299999999999</v>
      </c>
      <c r="E673" s="6"/>
      <c r="F673" s="6"/>
      <c r="G673" s="6"/>
      <c r="H673" s="6"/>
      <c r="I673" s="12" t="s">
        <v>3771</v>
      </c>
      <c r="J673" s="12" t="s">
        <v>3771</v>
      </c>
      <c r="K673" s="12">
        <v>129420.9185</v>
      </c>
      <c r="L673" s="12" t="s">
        <v>5094</v>
      </c>
    </row>
    <row r="674" spans="1:12" x14ac:dyDescent="0.3">
      <c r="A674" s="12" t="s">
        <v>5095</v>
      </c>
      <c r="B674" s="12">
        <v>2</v>
      </c>
      <c r="C674" s="12">
        <v>0</v>
      </c>
      <c r="D674" s="12">
        <v>7.5869999999999997</v>
      </c>
      <c r="E674" s="6"/>
      <c r="F674" s="6"/>
      <c r="G674" s="6"/>
      <c r="H674" s="6"/>
      <c r="I674" s="12" t="s">
        <v>3771</v>
      </c>
      <c r="J674" s="12" t="s">
        <v>3771</v>
      </c>
      <c r="K674" s="12">
        <v>114676.792</v>
      </c>
      <c r="L674" s="12" t="s">
        <v>5096</v>
      </c>
    </row>
    <row r="675" spans="1:12" x14ac:dyDescent="0.3">
      <c r="A675" s="12" t="s">
        <v>5097</v>
      </c>
      <c r="B675" s="12">
        <v>2</v>
      </c>
      <c r="C675" s="12">
        <v>0</v>
      </c>
      <c r="D675" s="12">
        <v>8.2515999999999998</v>
      </c>
      <c r="E675" s="6"/>
      <c r="F675" s="6"/>
      <c r="G675" s="6"/>
      <c r="H675" s="6"/>
      <c r="I675" s="12" t="s">
        <v>3771</v>
      </c>
      <c r="J675" s="12" t="s">
        <v>3771</v>
      </c>
      <c r="K675" s="12">
        <v>168560.1428</v>
      </c>
      <c r="L675" s="12" t="s">
        <v>5098</v>
      </c>
    </row>
    <row r="676" spans="1:12" x14ac:dyDescent="0.3">
      <c r="A676" s="12" t="s">
        <v>5099</v>
      </c>
      <c r="B676" s="12">
        <v>1</v>
      </c>
      <c r="C676" s="12">
        <v>0</v>
      </c>
      <c r="D676" s="12">
        <v>4.5240999999999998</v>
      </c>
      <c r="E676" s="6"/>
      <c r="F676" s="6"/>
      <c r="G676" s="6"/>
      <c r="H676" s="6"/>
      <c r="I676" s="12" t="s">
        <v>3771</v>
      </c>
      <c r="J676" s="12" t="s">
        <v>3771</v>
      </c>
      <c r="K676" s="12">
        <v>38037.2094</v>
      </c>
      <c r="L676" s="12" t="s">
        <v>5100</v>
      </c>
    </row>
    <row r="677" spans="1:12" x14ac:dyDescent="0.3">
      <c r="A677" s="12" t="s">
        <v>5101</v>
      </c>
      <c r="B677" s="12">
        <v>1</v>
      </c>
      <c r="C677" s="12">
        <v>0</v>
      </c>
      <c r="D677" s="12">
        <v>4.9733999999999998</v>
      </c>
      <c r="E677" s="6"/>
      <c r="F677" s="6"/>
      <c r="G677" s="6"/>
      <c r="H677" s="6"/>
      <c r="I677" s="12" t="s">
        <v>3771</v>
      </c>
      <c r="J677" s="12" t="s">
        <v>3771</v>
      </c>
      <c r="K677" s="12">
        <v>84062.350600000005</v>
      </c>
      <c r="L677" s="12" t="s">
        <v>5102</v>
      </c>
    </row>
    <row r="678" spans="1:12" x14ac:dyDescent="0.3">
      <c r="A678" s="12" t="s">
        <v>5103</v>
      </c>
      <c r="B678" s="12">
        <v>3</v>
      </c>
      <c r="C678" s="12">
        <v>0</v>
      </c>
      <c r="D678" s="12">
        <v>11.8895</v>
      </c>
      <c r="E678" s="6"/>
      <c r="F678" s="6"/>
      <c r="G678" s="6"/>
      <c r="H678" s="6"/>
      <c r="I678" s="12" t="s">
        <v>3771</v>
      </c>
      <c r="J678" s="12" t="s">
        <v>3771</v>
      </c>
      <c r="K678" s="12">
        <v>78357.338199999998</v>
      </c>
      <c r="L678" s="12" t="s">
        <v>5104</v>
      </c>
    </row>
    <row r="679" spans="1:12" x14ac:dyDescent="0.3">
      <c r="A679" s="12" t="s">
        <v>5105</v>
      </c>
      <c r="B679" s="12">
        <v>1</v>
      </c>
      <c r="C679" s="12">
        <v>0</v>
      </c>
      <c r="D679" s="12">
        <v>3.5878999999999999</v>
      </c>
      <c r="E679" s="6"/>
      <c r="F679" s="6"/>
      <c r="G679" s="6"/>
      <c r="H679" s="6"/>
      <c r="I679" s="12" t="s">
        <v>3771</v>
      </c>
      <c r="J679" s="12" t="s">
        <v>3771</v>
      </c>
      <c r="K679" s="12">
        <v>412283.66509999998</v>
      </c>
      <c r="L679" s="12" t="s">
        <v>5106</v>
      </c>
    </row>
    <row r="680" spans="1:12" x14ac:dyDescent="0.3">
      <c r="A680" s="12" t="s">
        <v>5107</v>
      </c>
      <c r="B680" s="12">
        <v>6</v>
      </c>
      <c r="C680" s="12">
        <v>0</v>
      </c>
      <c r="D680" s="12">
        <v>31.4937</v>
      </c>
      <c r="E680" s="6"/>
      <c r="F680" s="6"/>
      <c r="G680" s="6"/>
      <c r="H680" s="6"/>
      <c r="I680" s="12" t="s">
        <v>3771</v>
      </c>
      <c r="J680" s="12" t="s">
        <v>3771</v>
      </c>
      <c r="K680" s="12">
        <v>139397.38620000001</v>
      </c>
      <c r="L680" s="12" t="s">
        <v>5108</v>
      </c>
    </row>
    <row r="681" spans="1:12" x14ac:dyDescent="0.3">
      <c r="A681" s="12" t="s">
        <v>5109</v>
      </c>
      <c r="B681" s="12">
        <v>4</v>
      </c>
      <c r="C681" s="12">
        <v>0</v>
      </c>
      <c r="D681" s="12">
        <v>21.205100000000002</v>
      </c>
      <c r="E681" s="6"/>
      <c r="F681" s="6"/>
      <c r="G681" s="6"/>
      <c r="H681" s="6"/>
      <c r="I681" s="12" t="s">
        <v>3771</v>
      </c>
      <c r="J681" s="12" t="s">
        <v>3771</v>
      </c>
      <c r="K681" s="12">
        <v>64600.185299999997</v>
      </c>
      <c r="L681" s="12" t="s">
        <v>5110</v>
      </c>
    </row>
    <row r="682" spans="1:12" x14ac:dyDescent="0.3">
      <c r="A682" s="12" t="s">
        <v>5111</v>
      </c>
      <c r="B682" s="12">
        <v>3</v>
      </c>
      <c r="C682" s="12">
        <v>0</v>
      </c>
      <c r="D682" s="12">
        <v>17.512899999999998</v>
      </c>
      <c r="E682" s="6"/>
      <c r="F682" s="6"/>
      <c r="G682" s="6"/>
      <c r="H682" s="6"/>
      <c r="I682" s="12" t="s">
        <v>3771</v>
      </c>
      <c r="J682" s="12" t="s">
        <v>3771</v>
      </c>
      <c r="K682" s="12">
        <v>50096.782700000003</v>
      </c>
      <c r="L682" s="12" t="s">
        <v>5112</v>
      </c>
    </row>
    <row r="683" spans="1:12" x14ac:dyDescent="0.3">
      <c r="A683" s="12" t="s">
        <v>5113</v>
      </c>
      <c r="B683" s="12">
        <v>1</v>
      </c>
      <c r="C683" s="12">
        <v>0</v>
      </c>
      <c r="D683" s="12">
        <v>4.8600000000000003</v>
      </c>
      <c r="E683" s="6"/>
      <c r="F683" s="6"/>
      <c r="G683" s="6"/>
      <c r="H683" s="6"/>
      <c r="I683" s="12" t="s">
        <v>3771</v>
      </c>
      <c r="J683" s="12" t="s">
        <v>3771</v>
      </c>
      <c r="K683" s="12">
        <v>105839.3067</v>
      </c>
      <c r="L683" s="12" t="s">
        <v>5114</v>
      </c>
    </row>
    <row r="684" spans="1:12" x14ac:dyDescent="0.3">
      <c r="A684" s="12" t="s">
        <v>5115</v>
      </c>
      <c r="B684" s="12">
        <v>3</v>
      </c>
      <c r="C684" s="12">
        <v>0</v>
      </c>
      <c r="D684" s="12">
        <v>13.990399999999999</v>
      </c>
      <c r="E684" s="6"/>
      <c r="F684" s="6"/>
      <c r="G684" s="6"/>
      <c r="H684" s="6"/>
      <c r="I684" s="12" t="s">
        <v>3771</v>
      </c>
      <c r="J684" s="12" t="s">
        <v>3771</v>
      </c>
      <c r="K684" s="12">
        <v>39528.566400000003</v>
      </c>
      <c r="L684" s="12" t="s">
        <v>5116</v>
      </c>
    </row>
    <row r="685" spans="1:12" x14ac:dyDescent="0.3">
      <c r="A685" s="12" t="s">
        <v>5117</v>
      </c>
      <c r="B685" s="12">
        <v>4</v>
      </c>
      <c r="C685" s="12">
        <v>0</v>
      </c>
      <c r="D685" s="12">
        <v>19.364100000000001</v>
      </c>
      <c r="E685" s="6"/>
      <c r="F685" s="6"/>
      <c r="G685" s="6"/>
      <c r="H685" s="6"/>
      <c r="I685" s="12" t="s">
        <v>3771</v>
      </c>
      <c r="J685" s="12" t="s">
        <v>3771</v>
      </c>
      <c r="K685" s="12">
        <v>156058.65609999999</v>
      </c>
      <c r="L685" s="12" t="s">
        <v>5118</v>
      </c>
    </row>
    <row r="686" spans="1:12" x14ac:dyDescent="0.3">
      <c r="A686" s="12" t="s">
        <v>5119</v>
      </c>
      <c r="B686" s="12">
        <v>12</v>
      </c>
      <c r="C686" s="12">
        <v>0</v>
      </c>
      <c r="D686" s="12">
        <v>56.186399999999999</v>
      </c>
      <c r="E686" s="6"/>
      <c r="F686" s="6"/>
      <c r="G686" s="6"/>
      <c r="H686" s="6"/>
      <c r="I686" s="12" t="s">
        <v>3771</v>
      </c>
      <c r="J686" s="12" t="s">
        <v>3771</v>
      </c>
      <c r="K686" s="12">
        <v>335980.20880000002</v>
      </c>
      <c r="L686" s="12" t="s">
        <v>5120</v>
      </c>
    </row>
    <row r="687" spans="1:12" x14ac:dyDescent="0.3">
      <c r="A687" s="12" t="s">
        <v>5121</v>
      </c>
      <c r="B687" s="12">
        <v>8</v>
      </c>
      <c r="C687" s="12">
        <v>0</v>
      </c>
      <c r="D687" s="12">
        <v>34.4056</v>
      </c>
      <c r="E687" s="6"/>
      <c r="F687" s="6"/>
      <c r="G687" s="6"/>
      <c r="H687" s="6"/>
      <c r="I687" s="12" t="s">
        <v>3771</v>
      </c>
      <c r="J687" s="12" t="s">
        <v>3771</v>
      </c>
      <c r="K687" s="12">
        <v>201226.40700000001</v>
      </c>
      <c r="L687" s="12" t="s">
        <v>5122</v>
      </c>
    </row>
    <row r="688" spans="1:12" x14ac:dyDescent="0.3">
      <c r="A688" s="12" t="s">
        <v>5123</v>
      </c>
      <c r="B688" s="12">
        <v>2</v>
      </c>
      <c r="C688" s="12">
        <v>0</v>
      </c>
      <c r="D688" s="12">
        <v>9.0655999999999999</v>
      </c>
      <c r="E688" s="6"/>
      <c r="F688" s="6"/>
      <c r="G688" s="6"/>
      <c r="H688" s="6"/>
      <c r="I688" s="12" t="s">
        <v>3771</v>
      </c>
      <c r="J688" s="12" t="s">
        <v>3771</v>
      </c>
      <c r="K688" s="12">
        <v>44312.090199999999</v>
      </c>
      <c r="L688" s="12" t="s">
        <v>5124</v>
      </c>
    </row>
    <row r="689" spans="1:12" x14ac:dyDescent="0.3">
      <c r="A689" s="12" t="s">
        <v>5125</v>
      </c>
      <c r="B689" s="12">
        <v>4</v>
      </c>
      <c r="C689" s="12">
        <v>0</v>
      </c>
      <c r="D689" s="12">
        <v>27.4038</v>
      </c>
      <c r="E689" s="6"/>
      <c r="F689" s="6"/>
      <c r="G689" s="6"/>
      <c r="H689" s="6"/>
      <c r="I689" s="12" t="s">
        <v>3771</v>
      </c>
      <c r="J689" s="12" t="s">
        <v>3771</v>
      </c>
      <c r="K689" s="12">
        <v>106688.96769999999</v>
      </c>
      <c r="L689" s="12" t="s">
        <v>5126</v>
      </c>
    </row>
    <row r="690" spans="1:12" x14ac:dyDescent="0.3">
      <c r="A690" s="12" t="s">
        <v>5127</v>
      </c>
      <c r="B690" s="12">
        <v>2</v>
      </c>
      <c r="C690" s="12">
        <v>0</v>
      </c>
      <c r="D690" s="12">
        <v>9.5509000000000004</v>
      </c>
      <c r="E690" s="6"/>
      <c r="F690" s="6"/>
      <c r="G690" s="6"/>
      <c r="H690" s="6"/>
      <c r="I690" s="12" t="s">
        <v>3771</v>
      </c>
      <c r="J690" s="12" t="s">
        <v>3771</v>
      </c>
      <c r="K690" s="12">
        <v>71631.679300000003</v>
      </c>
      <c r="L690" s="12" t="s">
        <v>5128</v>
      </c>
    </row>
    <row r="691" spans="1:12" x14ac:dyDescent="0.3">
      <c r="A691" s="12" t="s">
        <v>5129</v>
      </c>
      <c r="B691" s="12">
        <v>1</v>
      </c>
      <c r="C691" s="12">
        <v>0</v>
      </c>
      <c r="D691" s="12">
        <v>4.5346000000000002</v>
      </c>
      <c r="E691" s="6"/>
      <c r="F691" s="6"/>
      <c r="G691" s="6"/>
      <c r="H691" s="6"/>
      <c r="I691" s="12" t="s">
        <v>3771</v>
      </c>
      <c r="J691" s="12" t="s">
        <v>3771</v>
      </c>
      <c r="K691" s="12">
        <v>89685.058399999994</v>
      </c>
      <c r="L691" s="12" t="s">
        <v>5130</v>
      </c>
    </row>
    <row r="692" spans="1:12" x14ac:dyDescent="0.3">
      <c r="A692" s="12" t="s">
        <v>5131</v>
      </c>
      <c r="B692" s="12">
        <v>1</v>
      </c>
      <c r="C692" s="12">
        <v>0</v>
      </c>
      <c r="D692" s="12">
        <v>3.9984000000000002</v>
      </c>
      <c r="E692" s="6"/>
      <c r="F692" s="6"/>
      <c r="G692" s="6"/>
      <c r="H692" s="6"/>
      <c r="I692" s="12" t="s">
        <v>3771</v>
      </c>
      <c r="J692" s="12" t="s">
        <v>3771</v>
      </c>
      <c r="K692" s="12">
        <v>90426.010899999994</v>
      </c>
      <c r="L692" s="12" t="s">
        <v>5132</v>
      </c>
    </row>
    <row r="693" spans="1:12" x14ac:dyDescent="0.3">
      <c r="A693" s="12" t="s">
        <v>5133</v>
      </c>
      <c r="B693" s="12">
        <v>3</v>
      </c>
      <c r="C693" s="12">
        <v>0</v>
      </c>
      <c r="D693" s="12">
        <v>12.2081</v>
      </c>
      <c r="E693" s="6"/>
      <c r="F693" s="6"/>
      <c r="G693" s="6"/>
      <c r="H693" s="6"/>
      <c r="I693" s="12" t="s">
        <v>3771</v>
      </c>
      <c r="J693" s="12" t="s">
        <v>3771</v>
      </c>
      <c r="K693" s="12">
        <v>125473.5033</v>
      </c>
      <c r="L693" s="12" t="s">
        <v>5134</v>
      </c>
    </row>
    <row r="694" spans="1:12" x14ac:dyDescent="0.3">
      <c r="A694" s="12" t="s">
        <v>5135</v>
      </c>
      <c r="B694" s="12">
        <v>1</v>
      </c>
      <c r="C694" s="12">
        <v>0</v>
      </c>
      <c r="D694" s="12">
        <v>4.5370999999999997</v>
      </c>
      <c r="E694" s="6"/>
      <c r="F694" s="6"/>
      <c r="G694" s="6"/>
      <c r="H694" s="6"/>
      <c r="I694" s="12" t="s">
        <v>3771</v>
      </c>
      <c r="J694" s="12" t="s">
        <v>3771</v>
      </c>
      <c r="K694" s="12">
        <v>41457.918899999997</v>
      </c>
      <c r="L694" s="12" t="s">
        <v>5136</v>
      </c>
    </row>
    <row r="695" spans="1:12" x14ac:dyDescent="0.3">
      <c r="A695" s="12" t="s">
        <v>5137</v>
      </c>
      <c r="B695" s="12">
        <v>5</v>
      </c>
      <c r="C695" s="12">
        <v>0</v>
      </c>
      <c r="D695" s="12">
        <v>23.267800000000001</v>
      </c>
      <c r="E695" s="6"/>
      <c r="F695" s="6"/>
      <c r="G695" s="6"/>
      <c r="H695" s="6"/>
      <c r="I695" s="12" t="s">
        <v>3771</v>
      </c>
      <c r="J695" s="12" t="s">
        <v>3771</v>
      </c>
      <c r="K695" s="12">
        <v>177793.073</v>
      </c>
      <c r="L695" s="12" t="s">
        <v>5138</v>
      </c>
    </row>
    <row r="696" spans="1:12" x14ac:dyDescent="0.3">
      <c r="A696" s="12" t="s">
        <v>5139</v>
      </c>
      <c r="B696" s="12">
        <v>1</v>
      </c>
      <c r="C696" s="12">
        <v>0</v>
      </c>
      <c r="D696" s="12">
        <v>4.2191000000000001</v>
      </c>
      <c r="E696" s="6"/>
      <c r="F696" s="6"/>
      <c r="G696" s="6"/>
      <c r="H696" s="6"/>
      <c r="I696" s="12" t="s">
        <v>3771</v>
      </c>
      <c r="J696" s="12" t="s">
        <v>3771</v>
      </c>
      <c r="K696" s="12">
        <v>22491.223399999999</v>
      </c>
      <c r="L696" s="12" t="s">
        <v>5140</v>
      </c>
    </row>
    <row r="697" spans="1:12" x14ac:dyDescent="0.3">
      <c r="A697" s="12" t="s">
        <v>5141</v>
      </c>
      <c r="B697" s="12">
        <v>2</v>
      </c>
      <c r="C697" s="12">
        <v>0</v>
      </c>
      <c r="D697" s="12">
        <v>7.6258999999999997</v>
      </c>
      <c r="E697" s="6"/>
      <c r="F697" s="6"/>
      <c r="G697" s="6"/>
      <c r="H697" s="6"/>
      <c r="I697" s="12" t="s">
        <v>3771</v>
      </c>
      <c r="J697" s="12" t="s">
        <v>3771</v>
      </c>
      <c r="K697" s="12">
        <v>130060.8983</v>
      </c>
      <c r="L697" s="12" t="s">
        <v>5142</v>
      </c>
    </row>
    <row r="698" spans="1:12" x14ac:dyDescent="0.3">
      <c r="A698" s="12" t="s">
        <v>5143</v>
      </c>
      <c r="B698" s="12">
        <v>1</v>
      </c>
      <c r="C698" s="12">
        <v>0</v>
      </c>
      <c r="D698" s="12">
        <v>4.4798</v>
      </c>
      <c r="E698" s="6"/>
      <c r="F698" s="6"/>
      <c r="G698" s="6"/>
      <c r="H698" s="6"/>
      <c r="I698" s="12" t="s">
        <v>3771</v>
      </c>
      <c r="J698" s="12" t="s">
        <v>3771</v>
      </c>
      <c r="K698" s="12">
        <v>72291.040299999993</v>
      </c>
      <c r="L698" s="12" t="s">
        <v>5144</v>
      </c>
    </row>
    <row r="699" spans="1:12" x14ac:dyDescent="0.3">
      <c r="A699" s="12" t="s">
        <v>5145</v>
      </c>
      <c r="B699" s="12">
        <v>1</v>
      </c>
      <c r="C699" s="12">
        <v>0</v>
      </c>
      <c r="D699" s="12">
        <v>4.1425999999999998</v>
      </c>
      <c r="E699" s="6"/>
      <c r="F699" s="6"/>
      <c r="G699" s="6"/>
      <c r="H699" s="6"/>
      <c r="I699" s="12" t="s">
        <v>3771</v>
      </c>
      <c r="J699" s="12" t="s">
        <v>3771</v>
      </c>
      <c r="K699" s="12">
        <v>86423.162700000001</v>
      </c>
      <c r="L699" s="12" t="s">
        <v>5146</v>
      </c>
    </row>
    <row r="700" spans="1:12" x14ac:dyDescent="0.3">
      <c r="A700" s="12" t="s">
        <v>5147</v>
      </c>
      <c r="B700" s="12">
        <v>2</v>
      </c>
      <c r="C700" s="12">
        <v>0</v>
      </c>
      <c r="D700" s="12">
        <v>8.6981000000000002</v>
      </c>
      <c r="E700" s="6"/>
      <c r="F700" s="6"/>
      <c r="G700" s="6"/>
      <c r="H700" s="6"/>
      <c r="I700" s="12" t="s">
        <v>3771</v>
      </c>
      <c r="J700" s="12" t="s">
        <v>3771</v>
      </c>
      <c r="K700" s="12">
        <v>22452.4123</v>
      </c>
      <c r="L700" s="12" t="s">
        <v>5148</v>
      </c>
    </row>
    <row r="701" spans="1:12" x14ac:dyDescent="0.3">
      <c r="A701" s="12" t="s">
        <v>5149</v>
      </c>
      <c r="B701" s="12">
        <v>12</v>
      </c>
      <c r="C701" s="12">
        <v>0</v>
      </c>
      <c r="D701" s="12">
        <v>120.0382</v>
      </c>
      <c r="E701" s="6"/>
      <c r="F701" s="6"/>
      <c r="G701" s="6"/>
      <c r="H701" s="6"/>
      <c r="I701" s="12" t="s">
        <v>3771</v>
      </c>
      <c r="J701" s="12" t="s">
        <v>3771</v>
      </c>
      <c r="K701" s="12">
        <v>37248.872199999998</v>
      </c>
      <c r="L701" s="12" t="s">
        <v>5150</v>
      </c>
    </row>
    <row r="702" spans="1:12" x14ac:dyDescent="0.3">
      <c r="A702" s="12" t="s">
        <v>5151</v>
      </c>
      <c r="B702" s="12">
        <v>8</v>
      </c>
      <c r="C702" s="12">
        <v>0</v>
      </c>
      <c r="D702" s="12">
        <v>36.299399999999999</v>
      </c>
      <c r="E702" s="6"/>
      <c r="F702" s="6"/>
      <c r="G702" s="6"/>
      <c r="H702" s="6"/>
      <c r="I702" s="12" t="s">
        <v>3771</v>
      </c>
      <c r="J702" s="12" t="s">
        <v>3771</v>
      </c>
      <c r="K702" s="12">
        <v>130843.54949999999</v>
      </c>
      <c r="L702" s="12" t="s">
        <v>5152</v>
      </c>
    </row>
    <row r="703" spans="1:12" x14ac:dyDescent="0.3">
      <c r="A703" s="12" t="s">
        <v>5153</v>
      </c>
      <c r="B703" s="12">
        <v>4</v>
      </c>
      <c r="C703" s="12">
        <v>0</v>
      </c>
      <c r="D703" s="12">
        <v>17.786999999999999</v>
      </c>
      <c r="E703" s="6"/>
      <c r="F703" s="6"/>
      <c r="G703" s="6"/>
      <c r="H703" s="6"/>
      <c r="I703" s="12" t="s">
        <v>3771</v>
      </c>
      <c r="J703" s="12" t="s">
        <v>3771</v>
      </c>
      <c r="K703" s="12">
        <v>123802.1823</v>
      </c>
      <c r="L703" s="12" t="s">
        <v>5154</v>
      </c>
    </row>
    <row r="704" spans="1:12" x14ac:dyDescent="0.3">
      <c r="A704" s="12" t="s">
        <v>5155</v>
      </c>
      <c r="B704" s="12">
        <v>2</v>
      </c>
      <c r="C704" s="12">
        <v>0</v>
      </c>
      <c r="D704" s="12">
        <v>10.212300000000001</v>
      </c>
      <c r="E704" s="6"/>
      <c r="F704" s="6"/>
      <c r="G704" s="6"/>
      <c r="H704" s="6"/>
      <c r="I704" s="12" t="s">
        <v>3771</v>
      </c>
      <c r="J704" s="12" t="s">
        <v>3771</v>
      </c>
      <c r="K704" s="12">
        <v>50796.380599999997</v>
      </c>
      <c r="L704" s="12" t="s">
        <v>5156</v>
      </c>
    </row>
    <row r="705" spans="1:12" x14ac:dyDescent="0.3">
      <c r="A705" s="12" t="s">
        <v>5157</v>
      </c>
      <c r="B705" s="12">
        <v>4</v>
      </c>
      <c r="C705" s="12">
        <v>0</v>
      </c>
      <c r="D705" s="12">
        <v>17.865200000000002</v>
      </c>
      <c r="E705" s="6"/>
      <c r="F705" s="6"/>
      <c r="G705" s="6"/>
      <c r="H705" s="6"/>
      <c r="I705" s="12" t="s">
        <v>3771</v>
      </c>
      <c r="J705" s="12" t="s">
        <v>3771</v>
      </c>
      <c r="K705" s="12">
        <v>71974.807000000001</v>
      </c>
      <c r="L705" s="12" t="s">
        <v>5158</v>
      </c>
    </row>
    <row r="706" spans="1:12" x14ac:dyDescent="0.3">
      <c r="A706" s="12" t="s">
        <v>5159</v>
      </c>
      <c r="B706" s="12">
        <v>5</v>
      </c>
      <c r="C706" s="12">
        <v>0</v>
      </c>
      <c r="D706" s="12">
        <v>28.863199999999999</v>
      </c>
      <c r="E706" s="6"/>
      <c r="F706" s="6"/>
      <c r="G706" s="6"/>
      <c r="H706" s="6"/>
      <c r="I706" s="12" t="s">
        <v>3771</v>
      </c>
      <c r="J706" s="12" t="s">
        <v>3771</v>
      </c>
      <c r="K706" s="12">
        <v>174997.07519999999</v>
      </c>
      <c r="L706" s="12" t="s">
        <v>5160</v>
      </c>
    </row>
    <row r="707" spans="1:12" x14ac:dyDescent="0.3">
      <c r="A707" s="12" t="s">
        <v>5161</v>
      </c>
      <c r="B707" s="12">
        <v>2</v>
      </c>
      <c r="C707" s="12">
        <v>0</v>
      </c>
      <c r="D707" s="12">
        <v>9.9625000000000004</v>
      </c>
      <c r="E707" s="6"/>
      <c r="F707" s="6"/>
      <c r="G707" s="6"/>
      <c r="H707" s="6"/>
      <c r="I707" s="12" t="s">
        <v>3771</v>
      </c>
      <c r="J707" s="12" t="s">
        <v>3771</v>
      </c>
      <c r="K707" s="12">
        <v>41325.0363</v>
      </c>
      <c r="L707" s="12" t="s">
        <v>5162</v>
      </c>
    </row>
    <row r="708" spans="1:12" x14ac:dyDescent="0.3">
      <c r="A708" s="12" t="s">
        <v>5163</v>
      </c>
      <c r="B708" s="12">
        <v>4</v>
      </c>
      <c r="C708" s="12">
        <v>0</v>
      </c>
      <c r="D708" s="12">
        <v>13.917400000000001</v>
      </c>
      <c r="E708" s="6"/>
      <c r="F708" s="6"/>
      <c r="G708" s="6"/>
      <c r="H708" s="6"/>
      <c r="I708" s="12" t="s">
        <v>3771</v>
      </c>
      <c r="J708" s="12" t="s">
        <v>3771</v>
      </c>
      <c r="K708" s="12">
        <v>147004.01029999999</v>
      </c>
      <c r="L708" s="12" t="s">
        <v>5164</v>
      </c>
    </row>
    <row r="709" spans="1:12" x14ac:dyDescent="0.3">
      <c r="A709" s="12" t="s">
        <v>5165</v>
      </c>
      <c r="B709" s="12">
        <v>4</v>
      </c>
      <c r="C709" s="12">
        <v>0</v>
      </c>
      <c r="D709" s="12">
        <v>26.764700000000001</v>
      </c>
      <c r="E709" s="6"/>
      <c r="F709" s="6"/>
      <c r="G709" s="6"/>
      <c r="H709" s="6"/>
      <c r="I709" s="12" t="s">
        <v>3771</v>
      </c>
      <c r="J709" s="12" t="s">
        <v>3771</v>
      </c>
      <c r="K709" s="12">
        <v>309720.45679999999</v>
      </c>
      <c r="L709" s="12" t="s">
        <v>5166</v>
      </c>
    </row>
    <row r="710" spans="1:12" x14ac:dyDescent="0.3">
      <c r="A710" s="12" t="s">
        <v>5167</v>
      </c>
      <c r="B710" s="12">
        <v>1</v>
      </c>
      <c r="C710" s="12">
        <v>0</v>
      </c>
      <c r="D710" s="12">
        <v>4.2615999999999996</v>
      </c>
      <c r="E710" s="6"/>
      <c r="F710" s="6"/>
      <c r="G710" s="6"/>
      <c r="H710" s="6"/>
      <c r="I710" s="12" t="s">
        <v>3771</v>
      </c>
      <c r="J710" s="12" t="s">
        <v>3771</v>
      </c>
      <c r="K710" s="12">
        <v>116923.0399</v>
      </c>
      <c r="L710" s="12" t="s">
        <v>5168</v>
      </c>
    </row>
    <row r="711" spans="1:12" x14ac:dyDescent="0.3">
      <c r="A711" s="12" t="s">
        <v>5169</v>
      </c>
      <c r="B711" s="12">
        <v>7</v>
      </c>
      <c r="C711" s="12">
        <v>0</v>
      </c>
      <c r="D711" s="12">
        <v>23.153400000000001</v>
      </c>
      <c r="E711" s="6"/>
      <c r="F711" s="6"/>
      <c r="G711" s="6"/>
      <c r="H711" s="6"/>
      <c r="I711" s="12" t="s">
        <v>3771</v>
      </c>
      <c r="J711" s="12" t="s">
        <v>3771</v>
      </c>
      <c r="K711" s="12">
        <v>256670.5833</v>
      </c>
      <c r="L711" s="12" t="s">
        <v>5170</v>
      </c>
    </row>
    <row r="712" spans="1:12" x14ac:dyDescent="0.3">
      <c r="A712" s="12" t="s">
        <v>5171</v>
      </c>
      <c r="B712" s="12">
        <v>7</v>
      </c>
      <c r="C712" s="12">
        <v>0</v>
      </c>
      <c r="D712" s="12">
        <v>33.516599999999997</v>
      </c>
      <c r="E712" s="6"/>
      <c r="F712" s="6"/>
      <c r="G712" s="6"/>
      <c r="H712" s="6"/>
      <c r="I712" s="12" t="s">
        <v>3771</v>
      </c>
      <c r="J712" s="12" t="s">
        <v>3771</v>
      </c>
      <c r="K712" s="12">
        <v>133422.2732</v>
      </c>
      <c r="L712" s="12" t="s">
        <v>5172</v>
      </c>
    </row>
    <row r="713" spans="1:12" x14ac:dyDescent="0.3">
      <c r="A713" s="12" t="s">
        <v>5173</v>
      </c>
      <c r="B713" s="12">
        <v>2</v>
      </c>
      <c r="C713" s="12">
        <v>0</v>
      </c>
      <c r="D713" s="12">
        <v>7.5202</v>
      </c>
      <c r="E713" s="6"/>
      <c r="F713" s="6"/>
      <c r="G713" s="6"/>
      <c r="H713" s="6"/>
      <c r="I713" s="12" t="s">
        <v>3771</v>
      </c>
      <c r="J713" s="12" t="s">
        <v>3771</v>
      </c>
      <c r="K713" s="12">
        <v>195921.76259999999</v>
      </c>
      <c r="L713" s="12" t="s">
        <v>5174</v>
      </c>
    </row>
    <row r="714" spans="1:12" x14ac:dyDescent="0.3">
      <c r="A714" s="12" t="s">
        <v>5175</v>
      </c>
      <c r="B714" s="12">
        <v>4</v>
      </c>
      <c r="C714" s="12">
        <v>0</v>
      </c>
      <c r="D714" s="12">
        <v>15.452400000000001</v>
      </c>
      <c r="E714" s="6"/>
      <c r="F714" s="6"/>
      <c r="G714" s="6"/>
      <c r="H714" s="6"/>
      <c r="I714" s="12" t="s">
        <v>3771</v>
      </c>
      <c r="J714" s="12" t="s">
        <v>3771</v>
      </c>
      <c r="K714" s="12">
        <v>228294.82339999999</v>
      </c>
      <c r="L714" s="12" t="s">
        <v>5176</v>
      </c>
    </row>
    <row r="715" spans="1:12" x14ac:dyDescent="0.3">
      <c r="A715" s="12" t="s">
        <v>5177</v>
      </c>
      <c r="B715" s="12">
        <v>2</v>
      </c>
      <c r="C715" s="12">
        <v>0</v>
      </c>
      <c r="D715" s="12">
        <v>8.16</v>
      </c>
      <c r="E715" s="6"/>
      <c r="F715" s="6"/>
      <c r="G715" s="6"/>
      <c r="H715" s="6"/>
      <c r="I715" s="12" t="s">
        <v>3771</v>
      </c>
      <c r="J715" s="12" t="s">
        <v>3771</v>
      </c>
      <c r="K715" s="12">
        <v>102331.6495</v>
      </c>
      <c r="L715" s="12" t="s">
        <v>5178</v>
      </c>
    </row>
    <row r="716" spans="1:12" x14ac:dyDescent="0.3">
      <c r="A716" s="12" t="s">
        <v>5179</v>
      </c>
      <c r="B716" s="12">
        <v>4</v>
      </c>
      <c r="C716" s="12">
        <v>0</v>
      </c>
      <c r="D716" s="12">
        <v>21.2988</v>
      </c>
      <c r="E716" s="6"/>
      <c r="F716" s="6"/>
      <c r="G716" s="6"/>
      <c r="H716" s="6"/>
      <c r="I716" s="12" t="s">
        <v>3771</v>
      </c>
      <c r="J716" s="12" t="s">
        <v>3771</v>
      </c>
      <c r="K716" s="12">
        <v>182058.33480000001</v>
      </c>
      <c r="L716" s="12" t="s">
        <v>5180</v>
      </c>
    </row>
    <row r="717" spans="1:12" x14ac:dyDescent="0.3">
      <c r="A717" s="12" t="s">
        <v>5181</v>
      </c>
      <c r="B717" s="12">
        <v>3</v>
      </c>
      <c r="C717" s="12">
        <v>0</v>
      </c>
      <c r="D717" s="12">
        <v>11.4724</v>
      </c>
      <c r="E717" s="6"/>
      <c r="F717" s="6"/>
      <c r="G717" s="6"/>
      <c r="H717" s="6"/>
      <c r="I717" s="12" t="s">
        <v>3771</v>
      </c>
      <c r="J717" s="12" t="s">
        <v>3771</v>
      </c>
      <c r="K717" s="12">
        <v>165643.29879999999</v>
      </c>
      <c r="L717" s="12" t="s">
        <v>5182</v>
      </c>
    </row>
    <row r="718" spans="1:12" x14ac:dyDescent="0.3">
      <c r="A718" s="12" t="s">
        <v>5183</v>
      </c>
      <c r="B718" s="12">
        <v>1</v>
      </c>
      <c r="C718" s="12">
        <v>0</v>
      </c>
      <c r="D718" s="12">
        <v>4.1795</v>
      </c>
      <c r="E718" s="6"/>
      <c r="F718" s="6"/>
      <c r="G718" s="6"/>
      <c r="H718" s="6"/>
      <c r="I718" s="12" t="s">
        <v>3771</v>
      </c>
      <c r="J718" s="12" t="s">
        <v>3771</v>
      </c>
      <c r="K718" s="12">
        <v>86424.050399999993</v>
      </c>
      <c r="L718" s="12" t="s">
        <v>5184</v>
      </c>
    </row>
    <row r="719" spans="1:12" x14ac:dyDescent="0.3">
      <c r="A719" s="12" t="s">
        <v>5185</v>
      </c>
      <c r="B719" s="12">
        <v>1</v>
      </c>
      <c r="C719" s="12">
        <v>0</v>
      </c>
      <c r="D719" s="12">
        <v>4.5354999999999999</v>
      </c>
      <c r="E719" s="6"/>
      <c r="F719" s="6"/>
      <c r="G719" s="6"/>
      <c r="H719" s="6"/>
      <c r="I719" s="12" t="s">
        <v>3771</v>
      </c>
      <c r="J719" s="12" t="s">
        <v>3771</v>
      </c>
      <c r="K719" s="12">
        <v>148349.34959999999</v>
      </c>
      <c r="L719" s="12" t="s">
        <v>5186</v>
      </c>
    </row>
    <row r="720" spans="1:12" x14ac:dyDescent="0.3">
      <c r="A720" s="12" t="s">
        <v>5187</v>
      </c>
      <c r="B720" s="12">
        <v>16</v>
      </c>
      <c r="C720" s="12">
        <v>0</v>
      </c>
      <c r="D720" s="12">
        <v>76.2346</v>
      </c>
      <c r="E720" s="6"/>
      <c r="F720" s="6"/>
      <c r="G720" s="6"/>
      <c r="H720" s="6"/>
      <c r="I720" s="12" t="s">
        <v>3771</v>
      </c>
      <c r="J720" s="12" t="s">
        <v>3771</v>
      </c>
      <c r="K720" s="12">
        <v>224027.82670000001</v>
      </c>
      <c r="L720" s="12" t="s">
        <v>5188</v>
      </c>
    </row>
    <row r="721" spans="1:12" x14ac:dyDescent="0.3">
      <c r="A721" s="12" t="s">
        <v>5189</v>
      </c>
      <c r="B721" s="12">
        <v>2</v>
      </c>
      <c r="C721" s="12">
        <v>0</v>
      </c>
      <c r="D721" s="12">
        <v>8.3956999999999997</v>
      </c>
      <c r="E721" s="6"/>
      <c r="F721" s="6"/>
      <c r="G721" s="6"/>
      <c r="H721" s="6"/>
      <c r="I721" s="12" t="s">
        <v>3771</v>
      </c>
      <c r="J721" s="12" t="s">
        <v>3771</v>
      </c>
      <c r="K721" s="12">
        <v>178536.58730000001</v>
      </c>
      <c r="L721" s="12" t="s">
        <v>5190</v>
      </c>
    </row>
    <row r="722" spans="1:12" x14ac:dyDescent="0.3">
      <c r="A722" s="12" t="s">
        <v>5191</v>
      </c>
      <c r="B722" s="12">
        <v>3</v>
      </c>
      <c r="C722" s="12">
        <v>0</v>
      </c>
      <c r="D722" s="12">
        <v>15.5951</v>
      </c>
      <c r="E722" s="6"/>
      <c r="F722" s="6"/>
      <c r="G722" s="6"/>
      <c r="H722" s="6"/>
      <c r="I722" s="12" t="s">
        <v>3771</v>
      </c>
      <c r="J722" s="12" t="s">
        <v>3771</v>
      </c>
      <c r="K722" s="12">
        <v>80271.734800000006</v>
      </c>
      <c r="L722" s="12" t="s">
        <v>5192</v>
      </c>
    </row>
    <row r="723" spans="1:12" x14ac:dyDescent="0.3">
      <c r="A723" s="12" t="s">
        <v>5193</v>
      </c>
      <c r="B723" s="12">
        <v>1</v>
      </c>
      <c r="C723" s="12">
        <v>0</v>
      </c>
      <c r="D723" s="12">
        <v>3.6089000000000002</v>
      </c>
      <c r="E723" s="6"/>
      <c r="F723" s="6"/>
      <c r="G723" s="6"/>
      <c r="H723" s="6"/>
      <c r="I723" s="12" t="s">
        <v>3771</v>
      </c>
      <c r="J723" s="12" t="s">
        <v>3771</v>
      </c>
      <c r="K723" s="12">
        <v>21320.212800000001</v>
      </c>
      <c r="L723" s="12" t="s">
        <v>5194</v>
      </c>
    </row>
    <row r="724" spans="1:12" x14ac:dyDescent="0.3">
      <c r="A724" s="12" t="s">
        <v>5195</v>
      </c>
      <c r="B724" s="12">
        <v>3</v>
      </c>
      <c r="C724" s="12">
        <v>0</v>
      </c>
      <c r="D724" s="12">
        <v>15.831300000000001</v>
      </c>
      <c r="E724" s="6"/>
      <c r="F724" s="6"/>
      <c r="G724" s="6"/>
      <c r="H724" s="6"/>
      <c r="I724" s="12" t="s">
        <v>3771</v>
      </c>
      <c r="J724" s="12" t="s">
        <v>3771</v>
      </c>
      <c r="K724" s="12">
        <v>85355.554799999998</v>
      </c>
      <c r="L724" s="12" t="s">
        <v>5196</v>
      </c>
    </row>
    <row r="725" spans="1:12" x14ac:dyDescent="0.3">
      <c r="A725" s="12" t="s">
        <v>5197</v>
      </c>
      <c r="B725" s="12">
        <v>7</v>
      </c>
      <c r="C725" s="12">
        <v>0</v>
      </c>
      <c r="D725" s="12">
        <v>28.8276</v>
      </c>
      <c r="E725" s="6"/>
      <c r="F725" s="6"/>
      <c r="G725" s="6"/>
      <c r="H725" s="6"/>
      <c r="I725" s="12" t="s">
        <v>3771</v>
      </c>
      <c r="J725" s="12" t="s">
        <v>3771</v>
      </c>
      <c r="K725" s="12">
        <v>142031.9933</v>
      </c>
      <c r="L725" s="12" t="s">
        <v>5198</v>
      </c>
    </row>
    <row r="726" spans="1:12" x14ac:dyDescent="0.3">
      <c r="A726" s="12" t="s">
        <v>5199</v>
      </c>
      <c r="B726" s="12">
        <v>4</v>
      </c>
      <c r="C726" s="12">
        <v>0</v>
      </c>
      <c r="D726" s="12">
        <v>22.1128</v>
      </c>
      <c r="E726" s="6"/>
      <c r="F726" s="6"/>
      <c r="G726" s="6"/>
      <c r="H726" s="6"/>
      <c r="I726" s="12" t="s">
        <v>3771</v>
      </c>
      <c r="J726" s="12" t="s">
        <v>3771</v>
      </c>
      <c r="K726" s="12">
        <v>356197.89860000001</v>
      </c>
      <c r="L726" s="12" t="s">
        <v>5200</v>
      </c>
    </row>
    <row r="727" spans="1:12" x14ac:dyDescent="0.3">
      <c r="A727" s="12" t="s">
        <v>5201</v>
      </c>
      <c r="B727" s="12">
        <v>5</v>
      </c>
      <c r="C727" s="12">
        <v>0</v>
      </c>
      <c r="D727" s="12">
        <v>30.220099999999999</v>
      </c>
      <c r="E727" s="6"/>
      <c r="F727" s="6"/>
      <c r="G727" s="6"/>
      <c r="H727" s="6"/>
      <c r="I727" s="12" t="s">
        <v>3771</v>
      </c>
      <c r="J727" s="12" t="s">
        <v>3771</v>
      </c>
      <c r="K727" s="12">
        <v>58585.262699999999</v>
      </c>
      <c r="L727" s="12" t="s">
        <v>5202</v>
      </c>
    </row>
    <row r="728" spans="1:12" x14ac:dyDescent="0.3">
      <c r="A728" s="12" t="s">
        <v>5203</v>
      </c>
      <c r="B728" s="12">
        <v>1</v>
      </c>
      <c r="C728" s="12">
        <v>0</v>
      </c>
      <c r="D728" s="12">
        <v>4.3101000000000003</v>
      </c>
      <c r="E728" s="6"/>
      <c r="F728" s="6"/>
      <c r="G728" s="6"/>
      <c r="H728" s="6"/>
      <c r="I728" s="12" t="s">
        <v>3771</v>
      </c>
      <c r="J728" s="12" t="s">
        <v>3771</v>
      </c>
      <c r="K728" s="12">
        <v>54103.679499999998</v>
      </c>
      <c r="L728" s="12" t="s">
        <v>5204</v>
      </c>
    </row>
    <row r="729" spans="1:12" x14ac:dyDescent="0.3">
      <c r="A729" s="12" t="s">
        <v>5205</v>
      </c>
      <c r="B729" s="12">
        <v>4</v>
      </c>
      <c r="C729" s="12">
        <v>0</v>
      </c>
      <c r="D729" s="12">
        <v>14.178599999999999</v>
      </c>
      <c r="E729" s="6"/>
      <c r="F729" s="6"/>
      <c r="G729" s="6"/>
      <c r="H729" s="6"/>
      <c r="I729" s="12" t="s">
        <v>3771</v>
      </c>
      <c r="J729" s="12" t="s">
        <v>3771</v>
      </c>
      <c r="K729" s="12">
        <v>223073.5472</v>
      </c>
      <c r="L729" s="12" t="s">
        <v>5206</v>
      </c>
    </row>
    <row r="730" spans="1:12" x14ac:dyDescent="0.3">
      <c r="A730" s="12" t="s">
        <v>5207</v>
      </c>
      <c r="B730" s="12">
        <v>2</v>
      </c>
      <c r="C730" s="12">
        <v>0</v>
      </c>
      <c r="D730" s="12">
        <v>12.571300000000001</v>
      </c>
      <c r="E730" s="6"/>
      <c r="F730" s="6"/>
      <c r="G730" s="6"/>
      <c r="H730" s="6"/>
      <c r="I730" s="12" t="s">
        <v>3771</v>
      </c>
      <c r="J730" s="12" t="s">
        <v>3771</v>
      </c>
      <c r="K730" s="12">
        <v>54558.072699999997</v>
      </c>
      <c r="L730" s="12" t="s">
        <v>5208</v>
      </c>
    </row>
    <row r="731" spans="1:12" x14ac:dyDescent="0.3">
      <c r="A731" s="12" t="s">
        <v>5209</v>
      </c>
      <c r="B731" s="12">
        <v>1</v>
      </c>
      <c r="C731" s="12">
        <v>0</v>
      </c>
      <c r="D731" s="12">
        <v>4.3864000000000001</v>
      </c>
      <c r="E731" s="6"/>
      <c r="F731" s="6"/>
      <c r="G731" s="6"/>
      <c r="H731" s="6"/>
      <c r="I731" s="12" t="s">
        <v>3771</v>
      </c>
      <c r="J731" s="12" t="s">
        <v>3771</v>
      </c>
      <c r="K731" s="12">
        <v>46372.992700000003</v>
      </c>
      <c r="L731" s="12" t="s">
        <v>5210</v>
      </c>
    </row>
    <row r="732" spans="1:12" x14ac:dyDescent="0.3">
      <c r="A732" s="12" t="s">
        <v>5211</v>
      </c>
      <c r="B732" s="12">
        <v>1</v>
      </c>
      <c r="C732" s="12">
        <v>0</v>
      </c>
      <c r="D732" s="12">
        <v>2.8408000000000002</v>
      </c>
      <c r="E732" s="6"/>
      <c r="F732" s="6"/>
      <c r="G732" s="6"/>
      <c r="H732" s="6"/>
      <c r="I732" s="12" t="s">
        <v>3771</v>
      </c>
      <c r="J732" s="12" t="s">
        <v>3771</v>
      </c>
      <c r="K732" s="12">
        <v>214354.93470000001</v>
      </c>
      <c r="L732" s="12" t="s">
        <v>5212</v>
      </c>
    </row>
    <row r="733" spans="1:12" x14ac:dyDescent="0.3">
      <c r="A733" s="12" t="s">
        <v>5213</v>
      </c>
      <c r="B733" s="12">
        <v>2</v>
      </c>
      <c r="C733" s="12">
        <v>0</v>
      </c>
      <c r="D733" s="12">
        <v>8.9298999999999999</v>
      </c>
      <c r="E733" s="6"/>
      <c r="F733" s="6"/>
      <c r="G733" s="6"/>
      <c r="H733" s="6"/>
      <c r="I733" s="12" t="s">
        <v>3771</v>
      </c>
      <c r="J733" s="12" t="s">
        <v>3771</v>
      </c>
      <c r="K733" s="12">
        <v>173971.13819999999</v>
      </c>
      <c r="L733" s="12" t="s">
        <v>5214</v>
      </c>
    </row>
    <row r="734" spans="1:12" x14ac:dyDescent="0.3">
      <c r="A734" s="12" t="s">
        <v>5215</v>
      </c>
      <c r="B734" s="12">
        <v>19</v>
      </c>
      <c r="C734" s="12">
        <v>0</v>
      </c>
      <c r="D734" s="12">
        <v>92.4773</v>
      </c>
      <c r="E734" s="6"/>
      <c r="F734" s="6"/>
      <c r="G734" s="6"/>
      <c r="H734" s="6"/>
      <c r="I734" s="12" t="s">
        <v>3771</v>
      </c>
      <c r="J734" s="12" t="s">
        <v>3771</v>
      </c>
      <c r="K734" s="12">
        <v>162040.69270000001</v>
      </c>
      <c r="L734" s="12" t="s">
        <v>5216</v>
      </c>
    </row>
    <row r="735" spans="1:12" x14ac:dyDescent="0.3">
      <c r="A735" s="12" t="s">
        <v>5217</v>
      </c>
      <c r="B735" s="12">
        <v>5</v>
      </c>
      <c r="C735" s="12">
        <v>0</v>
      </c>
      <c r="D735" s="12">
        <v>25.511900000000001</v>
      </c>
      <c r="E735" s="6"/>
      <c r="F735" s="6"/>
      <c r="G735" s="6"/>
      <c r="H735" s="6"/>
      <c r="I735" s="12" t="s">
        <v>3771</v>
      </c>
      <c r="J735" s="12" t="s">
        <v>3771</v>
      </c>
      <c r="K735" s="12">
        <v>182917.9149</v>
      </c>
      <c r="L735" s="12" t="s">
        <v>5218</v>
      </c>
    </row>
    <row r="736" spans="1:12" x14ac:dyDescent="0.3">
      <c r="A736" s="12" t="s">
        <v>5219</v>
      </c>
      <c r="B736" s="12">
        <v>9</v>
      </c>
      <c r="C736" s="12">
        <v>0</v>
      </c>
      <c r="D736" s="12">
        <v>55.264200000000002</v>
      </c>
      <c r="E736" s="6"/>
      <c r="F736" s="6"/>
      <c r="G736" s="6"/>
      <c r="H736" s="6"/>
      <c r="I736" s="12" t="s">
        <v>3771</v>
      </c>
      <c r="J736" s="12" t="s">
        <v>3771</v>
      </c>
      <c r="K736" s="12">
        <v>210026.4313</v>
      </c>
      <c r="L736" s="12" t="s">
        <v>5220</v>
      </c>
    </row>
    <row r="737" spans="1:12" x14ac:dyDescent="0.3">
      <c r="A737" s="12" t="s">
        <v>5221</v>
      </c>
      <c r="B737" s="12">
        <v>3</v>
      </c>
      <c r="C737" s="12">
        <v>0</v>
      </c>
      <c r="D737" s="12">
        <v>14.38</v>
      </c>
      <c r="E737" s="6"/>
      <c r="F737" s="6"/>
      <c r="G737" s="6"/>
      <c r="H737" s="6"/>
      <c r="I737" s="12" t="s">
        <v>3771</v>
      </c>
      <c r="J737" s="12" t="s">
        <v>3771</v>
      </c>
      <c r="K737" s="12">
        <v>136739.33960000001</v>
      </c>
      <c r="L737" s="12" t="s">
        <v>5222</v>
      </c>
    </row>
    <row r="738" spans="1:12" x14ac:dyDescent="0.3">
      <c r="A738" s="12" t="s">
        <v>5223</v>
      </c>
      <c r="B738" s="12">
        <v>4</v>
      </c>
      <c r="C738" s="12">
        <v>0</v>
      </c>
      <c r="D738" s="12">
        <v>15.9528</v>
      </c>
      <c r="E738" s="6"/>
      <c r="F738" s="6"/>
      <c r="G738" s="6"/>
      <c r="H738" s="6"/>
      <c r="I738" s="12" t="s">
        <v>3771</v>
      </c>
      <c r="J738" s="12" t="s">
        <v>3771</v>
      </c>
      <c r="K738" s="12">
        <v>106424.6128</v>
      </c>
      <c r="L738" s="12" t="s">
        <v>5224</v>
      </c>
    </row>
    <row r="739" spans="1:12" x14ac:dyDescent="0.3">
      <c r="A739" s="12" t="s">
        <v>5225</v>
      </c>
      <c r="B739" s="12">
        <v>1</v>
      </c>
      <c r="C739" s="12">
        <v>0</v>
      </c>
      <c r="D739" s="12">
        <v>4.4802999999999997</v>
      </c>
      <c r="E739" s="6"/>
      <c r="F739" s="6"/>
      <c r="G739" s="6"/>
      <c r="H739" s="6"/>
      <c r="I739" s="12" t="s">
        <v>3771</v>
      </c>
      <c r="J739" s="12" t="s">
        <v>3771</v>
      </c>
      <c r="K739" s="12">
        <v>92192.921600000001</v>
      </c>
      <c r="L739" s="12" t="s">
        <v>5226</v>
      </c>
    </row>
    <row r="740" spans="1:12" x14ac:dyDescent="0.3">
      <c r="A740" s="12" t="s">
        <v>5227</v>
      </c>
      <c r="B740" s="12">
        <v>1</v>
      </c>
      <c r="C740" s="12">
        <v>0</v>
      </c>
      <c r="D740" s="12">
        <v>4.4913999999999996</v>
      </c>
      <c r="E740" s="6"/>
      <c r="F740" s="6"/>
      <c r="G740" s="6"/>
      <c r="H740" s="6"/>
      <c r="I740" s="12" t="s">
        <v>3771</v>
      </c>
      <c r="J740" s="12" t="s">
        <v>3771</v>
      </c>
      <c r="K740" s="12">
        <v>59492.003199999999</v>
      </c>
      <c r="L740" s="12" t="s">
        <v>5228</v>
      </c>
    </row>
    <row r="741" spans="1:12" x14ac:dyDescent="0.3">
      <c r="A741" s="12" t="s">
        <v>5229</v>
      </c>
      <c r="B741" s="12">
        <v>2</v>
      </c>
      <c r="C741" s="12">
        <v>0</v>
      </c>
      <c r="D741" s="12">
        <v>7.2294</v>
      </c>
      <c r="E741" s="6"/>
      <c r="F741" s="6"/>
      <c r="G741" s="6"/>
      <c r="H741" s="6"/>
      <c r="I741" s="12" t="s">
        <v>3771</v>
      </c>
      <c r="J741" s="12" t="s">
        <v>3771</v>
      </c>
      <c r="K741" s="12">
        <v>84499.7448</v>
      </c>
      <c r="L741" s="12" t="s">
        <v>5230</v>
      </c>
    </row>
    <row r="742" spans="1:12" x14ac:dyDescent="0.3">
      <c r="A742" s="12" t="s">
        <v>5231</v>
      </c>
      <c r="B742" s="12">
        <v>1</v>
      </c>
      <c r="C742" s="12">
        <v>0</v>
      </c>
      <c r="D742" s="12">
        <v>5.1547999999999998</v>
      </c>
      <c r="E742" s="6"/>
      <c r="F742" s="6"/>
      <c r="G742" s="6"/>
      <c r="H742" s="6"/>
      <c r="I742" s="12" t="s">
        <v>3771</v>
      </c>
      <c r="J742" s="12" t="s">
        <v>3771</v>
      </c>
      <c r="K742" s="12">
        <v>39788.186900000001</v>
      </c>
      <c r="L742" s="12" t="s">
        <v>5232</v>
      </c>
    </row>
    <row r="743" spans="1:12" x14ac:dyDescent="0.3">
      <c r="A743" s="12" t="s">
        <v>5233</v>
      </c>
      <c r="B743" s="12">
        <v>4</v>
      </c>
      <c r="C743" s="12">
        <v>0</v>
      </c>
      <c r="D743" s="12">
        <v>13.5509</v>
      </c>
      <c r="E743" s="6"/>
      <c r="F743" s="6"/>
      <c r="G743" s="6"/>
      <c r="H743" s="6"/>
      <c r="I743" s="12" t="s">
        <v>3771</v>
      </c>
      <c r="J743" s="12" t="s">
        <v>3771</v>
      </c>
      <c r="K743" s="12">
        <v>292471.01059999998</v>
      </c>
      <c r="L743" s="12" t="s">
        <v>5234</v>
      </c>
    </row>
    <row r="744" spans="1:12" x14ac:dyDescent="0.3">
      <c r="A744" s="12" t="s">
        <v>5235</v>
      </c>
      <c r="B744" s="12">
        <v>1</v>
      </c>
      <c r="C744" s="12">
        <v>0</v>
      </c>
      <c r="D744" s="12">
        <v>10.548400000000001</v>
      </c>
      <c r="E744" s="6"/>
      <c r="F744" s="6"/>
      <c r="G744" s="6"/>
      <c r="H744" s="6"/>
      <c r="I744" s="12" t="s">
        <v>3771</v>
      </c>
      <c r="J744" s="12" t="s">
        <v>3771</v>
      </c>
      <c r="K744" s="12">
        <v>66253.094800000006</v>
      </c>
      <c r="L744" s="12" t="s">
        <v>5236</v>
      </c>
    </row>
    <row r="745" spans="1:12" x14ac:dyDescent="0.3">
      <c r="A745" s="12" t="s">
        <v>5237</v>
      </c>
      <c r="B745" s="12">
        <v>1</v>
      </c>
      <c r="C745" s="12">
        <v>0</v>
      </c>
      <c r="D745" s="12">
        <v>3.6996000000000002</v>
      </c>
      <c r="E745" s="6"/>
      <c r="F745" s="6"/>
      <c r="G745" s="6"/>
      <c r="H745" s="6"/>
      <c r="I745" s="12" t="s">
        <v>3771</v>
      </c>
      <c r="J745" s="12" t="s">
        <v>3771</v>
      </c>
      <c r="K745" s="12">
        <v>115114.81329999999</v>
      </c>
      <c r="L745" s="12" t="s">
        <v>5238</v>
      </c>
    </row>
    <row r="746" spans="1:12" x14ac:dyDescent="0.3">
      <c r="A746" s="12" t="s">
        <v>5239</v>
      </c>
      <c r="B746" s="12">
        <v>2</v>
      </c>
      <c r="C746" s="12">
        <v>0</v>
      </c>
      <c r="D746" s="12">
        <v>9.6960999999999995</v>
      </c>
      <c r="E746" s="6"/>
      <c r="F746" s="6"/>
      <c r="G746" s="6"/>
      <c r="H746" s="6"/>
      <c r="I746" s="12" t="s">
        <v>3771</v>
      </c>
      <c r="J746" s="12" t="s">
        <v>3771</v>
      </c>
      <c r="K746" s="12">
        <v>74134.689199999993</v>
      </c>
      <c r="L746" s="12" t="s">
        <v>5240</v>
      </c>
    </row>
    <row r="747" spans="1:12" x14ac:dyDescent="0.3">
      <c r="A747" s="12" t="s">
        <v>5241</v>
      </c>
      <c r="B747" s="12">
        <v>3</v>
      </c>
      <c r="C747" s="12">
        <v>0</v>
      </c>
      <c r="D747" s="12">
        <v>16.263999999999999</v>
      </c>
      <c r="E747" s="6"/>
      <c r="F747" s="6"/>
      <c r="G747" s="6"/>
      <c r="H747" s="6"/>
      <c r="I747" s="12" t="s">
        <v>3771</v>
      </c>
      <c r="J747" s="12" t="s">
        <v>3771</v>
      </c>
      <c r="K747" s="12">
        <v>39096.964899999999</v>
      </c>
      <c r="L747" s="12" t="s">
        <v>5242</v>
      </c>
    </row>
    <row r="748" spans="1:12" x14ac:dyDescent="0.3">
      <c r="A748" s="12" t="s">
        <v>5243</v>
      </c>
      <c r="B748" s="12">
        <v>2</v>
      </c>
      <c r="C748" s="12">
        <v>0</v>
      </c>
      <c r="D748" s="12">
        <v>8.5733999999999995</v>
      </c>
      <c r="E748" s="6"/>
      <c r="F748" s="6"/>
      <c r="G748" s="6"/>
      <c r="H748" s="6"/>
      <c r="I748" s="12" t="s">
        <v>3771</v>
      </c>
      <c r="J748" s="12" t="s">
        <v>3771</v>
      </c>
      <c r="K748" s="12">
        <v>41444.977200000001</v>
      </c>
      <c r="L748" s="12" t="s">
        <v>5244</v>
      </c>
    </row>
    <row r="749" spans="1:12" x14ac:dyDescent="0.3">
      <c r="A749" s="12" t="s">
        <v>5245</v>
      </c>
      <c r="B749" s="12">
        <v>2</v>
      </c>
      <c r="C749" s="12">
        <v>0</v>
      </c>
      <c r="D749" s="12">
        <v>8.4359999999999999</v>
      </c>
      <c r="E749" s="6"/>
      <c r="F749" s="6"/>
      <c r="G749" s="6"/>
      <c r="H749" s="6"/>
      <c r="I749" s="12" t="s">
        <v>3771</v>
      </c>
      <c r="J749" s="12" t="s">
        <v>3771</v>
      </c>
      <c r="K749" s="12">
        <v>52875.940999999999</v>
      </c>
      <c r="L749" s="12" t="s">
        <v>5246</v>
      </c>
    </row>
    <row r="750" spans="1:12" x14ac:dyDescent="0.3">
      <c r="A750" s="12" t="s">
        <v>5247</v>
      </c>
      <c r="B750" s="12">
        <v>15</v>
      </c>
      <c r="C750" s="12">
        <v>0</v>
      </c>
      <c r="D750" s="12">
        <v>67.193600000000004</v>
      </c>
      <c r="E750" s="6"/>
      <c r="F750" s="6"/>
      <c r="G750" s="6"/>
      <c r="H750" s="6"/>
      <c r="I750" s="12" t="s">
        <v>3771</v>
      </c>
      <c r="J750" s="12" t="s">
        <v>3771</v>
      </c>
      <c r="K750" s="12">
        <v>521791.78610000003</v>
      </c>
      <c r="L750" s="12" t="s">
        <v>5248</v>
      </c>
    </row>
    <row r="751" spans="1:12" x14ac:dyDescent="0.3">
      <c r="A751" s="12" t="s">
        <v>5249</v>
      </c>
      <c r="B751" s="12">
        <v>11</v>
      </c>
      <c r="C751" s="12">
        <v>0</v>
      </c>
      <c r="D751" s="12">
        <v>49.694200000000002</v>
      </c>
      <c r="E751" s="6"/>
      <c r="F751" s="6"/>
      <c r="G751" s="6"/>
      <c r="H751" s="6"/>
      <c r="I751" s="12" t="s">
        <v>3771</v>
      </c>
      <c r="J751" s="12" t="s">
        <v>3771</v>
      </c>
      <c r="K751" s="12">
        <v>246161.86600000001</v>
      </c>
      <c r="L751" s="12" t="s">
        <v>5250</v>
      </c>
    </row>
    <row r="752" spans="1:12" x14ac:dyDescent="0.3">
      <c r="A752" s="12" t="s">
        <v>5251</v>
      </c>
      <c r="B752" s="12">
        <v>3</v>
      </c>
      <c r="C752" s="12">
        <v>0</v>
      </c>
      <c r="D752" s="12">
        <v>11.0242</v>
      </c>
      <c r="E752" s="6"/>
      <c r="F752" s="6"/>
      <c r="G752" s="6"/>
      <c r="H752" s="6"/>
      <c r="I752" s="12" t="s">
        <v>3771</v>
      </c>
      <c r="J752" s="12" t="s">
        <v>3771</v>
      </c>
      <c r="K752" s="12">
        <v>117127.56</v>
      </c>
      <c r="L752" s="12" t="s">
        <v>5252</v>
      </c>
    </row>
    <row r="753" spans="1:12" x14ac:dyDescent="0.3">
      <c r="A753" s="12" t="s">
        <v>5253</v>
      </c>
      <c r="B753" s="12">
        <v>2</v>
      </c>
      <c r="C753" s="12">
        <v>0</v>
      </c>
      <c r="D753" s="12">
        <v>7.6104000000000003</v>
      </c>
      <c r="E753" s="6"/>
      <c r="F753" s="6"/>
      <c r="G753" s="6"/>
      <c r="H753" s="6"/>
      <c r="I753" s="12" t="s">
        <v>3771</v>
      </c>
      <c r="J753" s="12" t="s">
        <v>3771</v>
      </c>
      <c r="K753" s="12">
        <v>39854.118000000002</v>
      </c>
      <c r="L753" s="12" t="s">
        <v>5254</v>
      </c>
    </row>
    <row r="754" spans="1:12" x14ac:dyDescent="0.3">
      <c r="A754" s="12" t="s">
        <v>5255</v>
      </c>
      <c r="B754" s="12">
        <v>6</v>
      </c>
      <c r="C754" s="12">
        <v>0</v>
      </c>
      <c r="D754" s="12">
        <v>33.305199999999999</v>
      </c>
      <c r="E754" s="6"/>
      <c r="F754" s="6"/>
      <c r="G754" s="6"/>
      <c r="H754" s="6"/>
      <c r="I754" s="12" t="s">
        <v>3771</v>
      </c>
      <c r="J754" s="12" t="s">
        <v>3771</v>
      </c>
      <c r="K754" s="12">
        <v>31249.497800000001</v>
      </c>
      <c r="L754" s="12" t="s">
        <v>5256</v>
      </c>
    </row>
    <row r="755" spans="1:12" x14ac:dyDescent="0.3">
      <c r="A755" s="12" t="s">
        <v>5257</v>
      </c>
      <c r="B755" s="12">
        <v>1</v>
      </c>
      <c r="C755" s="12">
        <v>0</v>
      </c>
      <c r="D755" s="12">
        <v>3.8607999999999998</v>
      </c>
      <c r="E755" s="6"/>
      <c r="F755" s="6"/>
      <c r="G755" s="6"/>
      <c r="H755" s="6"/>
      <c r="I755" s="12" t="s">
        <v>3771</v>
      </c>
      <c r="J755" s="12" t="s">
        <v>3771</v>
      </c>
      <c r="K755" s="12">
        <v>75451.769799999995</v>
      </c>
      <c r="L755" s="12" t="s">
        <v>5258</v>
      </c>
    </row>
    <row r="756" spans="1:12" x14ac:dyDescent="0.3">
      <c r="A756" s="12" t="s">
        <v>5259</v>
      </c>
      <c r="B756" s="12">
        <v>3</v>
      </c>
      <c r="C756" s="12">
        <v>0</v>
      </c>
      <c r="D756" s="12">
        <v>18.157499999999999</v>
      </c>
      <c r="E756" s="6"/>
      <c r="F756" s="6"/>
      <c r="G756" s="6"/>
      <c r="H756" s="6"/>
      <c r="I756" s="12" t="s">
        <v>3771</v>
      </c>
      <c r="J756" s="12" t="s">
        <v>3771</v>
      </c>
      <c r="K756" s="12">
        <v>46944.538399999998</v>
      </c>
      <c r="L756" s="12" t="s">
        <v>5260</v>
      </c>
    </row>
    <row r="757" spans="1:12" x14ac:dyDescent="0.3">
      <c r="A757" s="12" t="s">
        <v>5261</v>
      </c>
      <c r="B757" s="12">
        <v>2</v>
      </c>
      <c r="C757" s="12">
        <v>0</v>
      </c>
      <c r="D757" s="12">
        <v>8.5282</v>
      </c>
      <c r="E757" s="6"/>
      <c r="F757" s="6"/>
      <c r="G757" s="6"/>
      <c r="H757" s="6"/>
      <c r="I757" s="12" t="s">
        <v>3771</v>
      </c>
      <c r="J757" s="12" t="s">
        <v>3771</v>
      </c>
      <c r="K757" s="12">
        <v>106848.164</v>
      </c>
      <c r="L757" s="12" t="s">
        <v>5262</v>
      </c>
    </row>
    <row r="758" spans="1:12" x14ac:dyDescent="0.3">
      <c r="A758" s="12" t="s">
        <v>5263</v>
      </c>
      <c r="B758" s="12">
        <v>2</v>
      </c>
      <c r="C758" s="12">
        <v>0</v>
      </c>
      <c r="D758" s="12">
        <v>9.0274999999999999</v>
      </c>
      <c r="E758" s="6"/>
      <c r="F758" s="6"/>
      <c r="G758" s="6"/>
      <c r="H758" s="6"/>
      <c r="I758" s="12" t="s">
        <v>3771</v>
      </c>
      <c r="J758" s="12" t="s">
        <v>3771</v>
      </c>
      <c r="K758" s="12">
        <v>95492.627399999998</v>
      </c>
      <c r="L758" s="12" t="s">
        <v>5264</v>
      </c>
    </row>
    <row r="759" spans="1:12" x14ac:dyDescent="0.3">
      <c r="A759" s="12" t="s">
        <v>5265</v>
      </c>
      <c r="B759" s="12">
        <v>2</v>
      </c>
      <c r="C759" s="12">
        <v>0</v>
      </c>
      <c r="D759" s="12">
        <v>13.340999999999999</v>
      </c>
      <c r="E759" s="6"/>
      <c r="F759" s="6"/>
      <c r="G759" s="6"/>
      <c r="H759" s="6"/>
      <c r="I759" s="12" t="s">
        <v>3771</v>
      </c>
      <c r="J759" s="12" t="s">
        <v>3771</v>
      </c>
      <c r="K759" s="12">
        <v>116222.2711</v>
      </c>
      <c r="L759" s="12" t="s">
        <v>5266</v>
      </c>
    </row>
    <row r="760" spans="1:12" x14ac:dyDescent="0.3">
      <c r="A760" s="12" t="s">
        <v>5267</v>
      </c>
      <c r="B760" s="12">
        <v>1</v>
      </c>
      <c r="C760" s="12">
        <v>0</v>
      </c>
      <c r="D760" s="12">
        <v>4.9467999999999996</v>
      </c>
      <c r="E760" s="6"/>
      <c r="F760" s="6"/>
      <c r="G760" s="6"/>
      <c r="H760" s="6"/>
      <c r="I760" s="12" t="s">
        <v>3771</v>
      </c>
      <c r="J760" s="12" t="s">
        <v>3771</v>
      </c>
      <c r="K760" s="12">
        <v>63171.749400000001</v>
      </c>
      <c r="L760" s="12" t="s">
        <v>5268</v>
      </c>
    </row>
    <row r="761" spans="1:12" x14ac:dyDescent="0.3">
      <c r="A761" s="12" t="s">
        <v>5269</v>
      </c>
      <c r="B761" s="12">
        <v>2</v>
      </c>
      <c r="C761" s="12">
        <v>0</v>
      </c>
      <c r="D761" s="12">
        <v>8.5486000000000004</v>
      </c>
      <c r="E761" s="6"/>
      <c r="F761" s="6"/>
      <c r="G761" s="6"/>
      <c r="H761" s="6"/>
      <c r="I761" s="12" t="s">
        <v>3771</v>
      </c>
      <c r="J761" s="12" t="s">
        <v>3771</v>
      </c>
      <c r="K761" s="12">
        <v>75764.575599999996</v>
      </c>
      <c r="L761" s="12" t="s">
        <v>5270</v>
      </c>
    </row>
    <row r="762" spans="1:12" x14ac:dyDescent="0.3">
      <c r="A762" s="12" t="s">
        <v>5271</v>
      </c>
      <c r="B762" s="12">
        <v>5</v>
      </c>
      <c r="C762" s="12">
        <v>0</v>
      </c>
      <c r="D762" s="12">
        <v>25.561499999999999</v>
      </c>
      <c r="E762" s="6"/>
      <c r="F762" s="6"/>
      <c r="G762" s="6"/>
      <c r="H762" s="6"/>
      <c r="I762" s="12" t="s">
        <v>3771</v>
      </c>
      <c r="J762" s="12" t="s">
        <v>3771</v>
      </c>
      <c r="K762" s="12">
        <v>121484.78810000001</v>
      </c>
      <c r="L762" s="12" t="s">
        <v>5272</v>
      </c>
    </row>
    <row r="763" spans="1:12" x14ac:dyDescent="0.3">
      <c r="A763" s="12" t="s">
        <v>5273</v>
      </c>
      <c r="B763" s="12">
        <v>2</v>
      </c>
      <c r="C763" s="12">
        <v>0</v>
      </c>
      <c r="D763" s="12">
        <v>12.8407</v>
      </c>
      <c r="E763" s="6"/>
      <c r="F763" s="6"/>
      <c r="G763" s="6"/>
      <c r="H763" s="6"/>
      <c r="I763" s="12" t="s">
        <v>3771</v>
      </c>
      <c r="J763" s="12" t="s">
        <v>3771</v>
      </c>
      <c r="K763" s="12">
        <v>89233.838000000003</v>
      </c>
      <c r="L763" s="12" t="s">
        <v>5274</v>
      </c>
    </row>
    <row r="764" spans="1:12" x14ac:dyDescent="0.3">
      <c r="A764" s="12" t="s">
        <v>5275</v>
      </c>
      <c r="B764" s="12">
        <v>5</v>
      </c>
      <c r="C764" s="12">
        <v>0</v>
      </c>
      <c r="D764" s="12">
        <v>24.721299999999999</v>
      </c>
      <c r="E764" s="6"/>
      <c r="F764" s="6"/>
      <c r="G764" s="6"/>
      <c r="H764" s="6"/>
      <c r="I764" s="12" t="s">
        <v>3771</v>
      </c>
      <c r="J764" s="12" t="s">
        <v>3771</v>
      </c>
      <c r="K764" s="12">
        <v>77729.116200000004</v>
      </c>
      <c r="L764" s="12" t="s">
        <v>5276</v>
      </c>
    </row>
    <row r="765" spans="1:12" x14ac:dyDescent="0.3">
      <c r="A765" s="12" t="s">
        <v>5277</v>
      </c>
      <c r="B765" s="12">
        <v>3</v>
      </c>
      <c r="C765" s="12">
        <v>0</v>
      </c>
      <c r="D765" s="12">
        <v>12.585000000000001</v>
      </c>
      <c r="E765" s="6"/>
      <c r="F765" s="6"/>
      <c r="G765" s="6"/>
      <c r="H765" s="6"/>
      <c r="I765" s="12" t="s">
        <v>3771</v>
      </c>
      <c r="J765" s="12" t="s">
        <v>3771</v>
      </c>
      <c r="K765" s="12">
        <v>167786.0085</v>
      </c>
      <c r="L765" s="12" t="s">
        <v>5278</v>
      </c>
    </row>
    <row r="766" spans="1:12" x14ac:dyDescent="0.3">
      <c r="A766" s="12" t="s">
        <v>5279</v>
      </c>
      <c r="B766" s="12">
        <v>1</v>
      </c>
      <c r="C766" s="12">
        <v>0</v>
      </c>
      <c r="D766" s="12">
        <v>4.5876999999999999</v>
      </c>
      <c r="E766" s="6"/>
      <c r="F766" s="6"/>
      <c r="G766" s="6"/>
      <c r="H766" s="6"/>
      <c r="I766" s="12" t="s">
        <v>3771</v>
      </c>
      <c r="J766" s="12" t="s">
        <v>3771</v>
      </c>
      <c r="K766" s="12">
        <v>125248.2227</v>
      </c>
      <c r="L766" s="12" t="s">
        <v>5280</v>
      </c>
    </row>
    <row r="767" spans="1:12" x14ac:dyDescent="0.3">
      <c r="A767" s="12" t="s">
        <v>5281</v>
      </c>
      <c r="B767" s="12">
        <v>2</v>
      </c>
      <c r="C767" s="12">
        <v>0</v>
      </c>
      <c r="D767" s="12">
        <v>7.8398000000000003</v>
      </c>
      <c r="E767" s="6"/>
      <c r="F767" s="6"/>
      <c r="G767" s="6"/>
      <c r="H767" s="6"/>
      <c r="I767" s="12" t="s">
        <v>3771</v>
      </c>
      <c r="J767" s="12" t="s">
        <v>3771</v>
      </c>
      <c r="K767" s="12">
        <v>72482.323000000004</v>
      </c>
      <c r="L767" s="12" t="s">
        <v>5282</v>
      </c>
    </row>
    <row r="768" spans="1:12" x14ac:dyDescent="0.3">
      <c r="A768" s="12" t="s">
        <v>5283</v>
      </c>
      <c r="B768" s="12">
        <v>7</v>
      </c>
      <c r="C768" s="12">
        <v>0</v>
      </c>
      <c r="D768" s="12">
        <v>28.974</v>
      </c>
      <c r="E768" s="6"/>
      <c r="F768" s="6"/>
      <c r="G768" s="6"/>
      <c r="H768" s="6"/>
      <c r="I768" s="12" t="s">
        <v>3771</v>
      </c>
      <c r="J768" s="12" t="s">
        <v>3771</v>
      </c>
      <c r="K768" s="12">
        <v>342392.86060000001</v>
      </c>
      <c r="L768" s="12" t="s">
        <v>5284</v>
      </c>
    </row>
    <row r="769" spans="1:12" x14ac:dyDescent="0.3">
      <c r="A769" s="12" t="s">
        <v>5285</v>
      </c>
      <c r="B769" s="12">
        <v>6</v>
      </c>
      <c r="C769" s="12">
        <v>0</v>
      </c>
      <c r="D769" s="12">
        <v>22.992100000000001</v>
      </c>
      <c r="E769" s="6"/>
      <c r="F769" s="6"/>
      <c r="G769" s="6"/>
      <c r="H769" s="6"/>
      <c r="I769" s="12" t="s">
        <v>3771</v>
      </c>
      <c r="J769" s="12" t="s">
        <v>3771</v>
      </c>
      <c r="K769" s="12">
        <v>161299.93350000001</v>
      </c>
      <c r="L769" s="12" t="s">
        <v>5286</v>
      </c>
    </row>
    <row r="770" spans="1:12" x14ac:dyDescent="0.3">
      <c r="A770" s="12" t="s">
        <v>5287</v>
      </c>
      <c r="B770" s="12">
        <v>3</v>
      </c>
      <c r="C770" s="12">
        <v>0</v>
      </c>
      <c r="D770" s="12">
        <v>13.3001</v>
      </c>
      <c r="E770" s="6"/>
      <c r="F770" s="6"/>
      <c r="G770" s="6"/>
      <c r="H770" s="6"/>
      <c r="I770" s="12" t="s">
        <v>3771</v>
      </c>
      <c r="J770" s="12" t="s">
        <v>3771</v>
      </c>
      <c r="K770" s="12">
        <v>147532.85209999999</v>
      </c>
      <c r="L770" s="12" t="s">
        <v>5288</v>
      </c>
    </row>
    <row r="771" spans="1:12" x14ac:dyDescent="0.3">
      <c r="A771" s="12" t="s">
        <v>5289</v>
      </c>
      <c r="B771" s="12">
        <v>3</v>
      </c>
      <c r="C771" s="12">
        <v>0</v>
      </c>
      <c r="D771" s="12">
        <v>16.671900000000001</v>
      </c>
      <c r="E771" s="6"/>
      <c r="F771" s="6"/>
      <c r="G771" s="6"/>
      <c r="H771" s="6"/>
      <c r="I771" s="12" t="s">
        <v>3771</v>
      </c>
      <c r="J771" s="12" t="s">
        <v>3771</v>
      </c>
      <c r="K771" s="12">
        <v>151908.3026</v>
      </c>
      <c r="L771" s="12" t="s">
        <v>5290</v>
      </c>
    </row>
    <row r="772" spans="1:12" x14ac:dyDescent="0.3">
      <c r="A772" s="12" t="s">
        <v>5291</v>
      </c>
      <c r="B772" s="12">
        <v>2</v>
      </c>
      <c r="C772" s="12">
        <v>0</v>
      </c>
      <c r="D772" s="12">
        <v>8.3383000000000003</v>
      </c>
      <c r="E772" s="6"/>
      <c r="F772" s="6"/>
      <c r="G772" s="6"/>
      <c r="H772" s="6"/>
      <c r="I772" s="12" t="s">
        <v>3771</v>
      </c>
      <c r="J772" s="12" t="s">
        <v>3771</v>
      </c>
      <c r="K772" s="12">
        <v>78065.081600000005</v>
      </c>
      <c r="L772" s="12" t="s">
        <v>5292</v>
      </c>
    </row>
    <row r="773" spans="1:12" x14ac:dyDescent="0.3">
      <c r="A773" s="12" t="s">
        <v>5293</v>
      </c>
      <c r="B773" s="12">
        <v>1</v>
      </c>
      <c r="C773" s="12">
        <v>0</v>
      </c>
      <c r="D773" s="12">
        <v>4.7497999999999996</v>
      </c>
      <c r="E773" s="6"/>
      <c r="F773" s="6"/>
      <c r="G773" s="6"/>
      <c r="H773" s="6"/>
      <c r="I773" s="12" t="s">
        <v>3771</v>
      </c>
      <c r="J773" s="12" t="s">
        <v>3771</v>
      </c>
      <c r="K773" s="12">
        <v>113874.0022</v>
      </c>
      <c r="L773" s="12" t="s">
        <v>5294</v>
      </c>
    </row>
    <row r="774" spans="1:12" x14ac:dyDescent="0.3">
      <c r="A774" s="12" t="s">
        <v>5295</v>
      </c>
      <c r="B774" s="12">
        <v>1</v>
      </c>
      <c r="C774" s="12">
        <v>0</v>
      </c>
      <c r="D774" s="12">
        <v>4.4179000000000004</v>
      </c>
      <c r="E774" s="6"/>
      <c r="F774" s="6"/>
      <c r="G774" s="6"/>
      <c r="H774" s="6"/>
      <c r="I774" s="12" t="s">
        <v>3771</v>
      </c>
      <c r="J774" s="12" t="s">
        <v>3771</v>
      </c>
      <c r="K774" s="12">
        <v>52194.063199999997</v>
      </c>
      <c r="L774" s="12" t="s">
        <v>5296</v>
      </c>
    </row>
    <row r="775" spans="1:12" x14ac:dyDescent="0.3">
      <c r="A775" s="12" t="s">
        <v>5297</v>
      </c>
      <c r="B775" s="12">
        <v>3</v>
      </c>
      <c r="C775" s="12">
        <v>0</v>
      </c>
      <c r="D775" s="12">
        <v>15.799200000000001</v>
      </c>
      <c r="E775" s="6"/>
      <c r="F775" s="6"/>
      <c r="G775" s="6"/>
      <c r="H775" s="6"/>
      <c r="I775" s="12" t="s">
        <v>3771</v>
      </c>
      <c r="J775" s="12" t="s">
        <v>3771</v>
      </c>
      <c r="K775" s="12">
        <v>101304.59639999999</v>
      </c>
      <c r="L775" s="12" t="s">
        <v>5298</v>
      </c>
    </row>
    <row r="776" spans="1:12" x14ac:dyDescent="0.3">
      <c r="A776" s="12" t="s">
        <v>5299</v>
      </c>
      <c r="B776" s="12">
        <v>1</v>
      </c>
      <c r="C776" s="12">
        <v>0</v>
      </c>
      <c r="D776" s="12">
        <v>4.2866</v>
      </c>
      <c r="E776" s="6"/>
      <c r="F776" s="6"/>
      <c r="G776" s="6"/>
      <c r="H776" s="6"/>
      <c r="I776" s="12" t="s">
        <v>3771</v>
      </c>
      <c r="J776" s="12" t="s">
        <v>3771</v>
      </c>
      <c r="K776" s="12">
        <v>66849.359500000006</v>
      </c>
      <c r="L776" s="12" t="s">
        <v>5300</v>
      </c>
    </row>
    <row r="777" spans="1:12" x14ac:dyDescent="0.3">
      <c r="A777" s="12" t="s">
        <v>5301</v>
      </c>
      <c r="B777" s="12">
        <v>5</v>
      </c>
      <c r="C777" s="12">
        <v>0</v>
      </c>
      <c r="D777" s="12">
        <v>26.043199999999999</v>
      </c>
      <c r="E777" s="6"/>
      <c r="F777" s="6"/>
      <c r="G777" s="6"/>
      <c r="H777" s="6"/>
      <c r="I777" s="12" t="s">
        <v>3771</v>
      </c>
      <c r="J777" s="12" t="s">
        <v>3771</v>
      </c>
      <c r="K777" s="12">
        <v>159026.40470000001</v>
      </c>
      <c r="L777" s="12" t="s">
        <v>5302</v>
      </c>
    </row>
    <row r="778" spans="1:12" x14ac:dyDescent="0.3">
      <c r="A778" s="12" t="s">
        <v>5303</v>
      </c>
      <c r="B778" s="12">
        <v>5</v>
      </c>
      <c r="C778" s="12">
        <v>0</v>
      </c>
      <c r="D778" s="12">
        <v>21.866199999999999</v>
      </c>
      <c r="E778" s="6"/>
      <c r="F778" s="6"/>
      <c r="G778" s="6"/>
      <c r="H778" s="6"/>
      <c r="I778" s="12" t="s">
        <v>3771</v>
      </c>
      <c r="J778" s="12" t="s">
        <v>3771</v>
      </c>
      <c r="K778" s="12">
        <v>141692.01439999999</v>
      </c>
      <c r="L778" s="12" t="s">
        <v>5304</v>
      </c>
    </row>
    <row r="779" spans="1:12" x14ac:dyDescent="0.3">
      <c r="A779" s="12" t="s">
        <v>5305</v>
      </c>
      <c r="B779" s="12">
        <v>3</v>
      </c>
      <c r="C779" s="12">
        <v>0</v>
      </c>
      <c r="D779" s="12">
        <v>15.896000000000001</v>
      </c>
      <c r="E779" s="6"/>
      <c r="F779" s="6"/>
      <c r="G779" s="6"/>
      <c r="H779" s="6"/>
      <c r="I779" s="12" t="s">
        <v>3771</v>
      </c>
      <c r="J779" s="12" t="s">
        <v>3771</v>
      </c>
      <c r="K779" s="12">
        <v>81389.710699999996</v>
      </c>
      <c r="L779" s="12" t="s">
        <v>5306</v>
      </c>
    </row>
    <row r="780" spans="1:12" x14ac:dyDescent="0.3">
      <c r="A780" s="12" t="s">
        <v>5307</v>
      </c>
      <c r="B780" s="12">
        <v>16</v>
      </c>
      <c r="C780" s="12">
        <v>0</v>
      </c>
      <c r="D780" s="12">
        <v>67.5441</v>
      </c>
      <c r="E780" s="6"/>
      <c r="F780" s="6"/>
      <c r="G780" s="6"/>
      <c r="H780" s="6"/>
      <c r="I780" s="12" t="s">
        <v>3771</v>
      </c>
      <c r="J780" s="12" t="s">
        <v>3771</v>
      </c>
      <c r="K780" s="12">
        <v>380832.03950000001</v>
      </c>
      <c r="L780" s="12" t="s">
        <v>5308</v>
      </c>
    </row>
    <row r="781" spans="1:12" x14ac:dyDescent="0.3">
      <c r="A781" s="12" t="s">
        <v>5309</v>
      </c>
      <c r="B781" s="12">
        <v>1</v>
      </c>
      <c r="C781" s="12">
        <v>0</v>
      </c>
      <c r="D781" s="12">
        <v>4.4047000000000001</v>
      </c>
      <c r="E781" s="6"/>
      <c r="F781" s="6"/>
      <c r="G781" s="6"/>
      <c r="H781" s="6"/>
      <c r="I781" s="12" t="s">
        <v>3771</v>
      </c>
      <c r="J781" s="12" t="s">
        <v>3771</v>
      </c>
      <c r="K781" s="12">
        <v>64194.432200000003</v>
      </c>
      <c r="L781" s="12" t="s">
        <v>5310</v>
      </c>
    </row>
    <row r="782" spans="1:12" x14ac:dyDescent="0.3">
      <c r="A782" s="12" t="s">
        <v>5311</v>
      </c>
      <c r="B782" s="12">
        <v>1</v>
      </c>
      <c r="C782" s="12">
        <v>0</v>
      </c>
      <c r="D782" s="12">
        <v>4.2031999999999998</v>
      </c>
      <c r="E782" s="6"/>
      <c r="F782" s="6"/>
      <c r="G782" s="6"/>
      <c r="H782" s="6"/>
      <c r="I782" s="12" t="s">
        <v>3771</v>
      </c>
      <c r="J782" s="12" t="s">
        <v>3771</v>
      </c>
      <c r="K782" s="12">
        <v>69598.214099999997</v>
      </c>
      <c r="L782" s="12" t="s">
        <v>5312</v>
      </c>
    </row>
    <row r="783" spans="1:12" x14ac:dyDescent="0.3">
      <c r="A783" s="12" t="s">
        <v>5313</v>
      </c>
      <c r="B783" s="12">
        <v>4</v>
      </c>
      <c r="C783" s="12">
        <v>0</v>
      </c>
      <c r="D783" s="12">
        <v>33.674300000000002</v>
      </c>
      <c r="E783" s="6"/>
      <c r="F783" s="6"/>
      <c r="G783" s="6"/>
      <c r="H783" s="6"/>
      <c r="I783" s="12" t="s">
        <v>3771</v>
      </c>
      <c r="J783" s="12" t="s">
        <v>3771</v>
      </c>
      <c r="K783" s="12">
        <v>59845.607100000001</v>
      </c>
      <c r="L783" s="12" t="s">
        <v>5314</v>
      </c>
    </row>
    <row r="784" spans="1:12" x14ac:dyDescent="0.3">
      <c r="A784" s="12" t="s">
        <v>5315</v>
      </c>
      <c r="B784" s="12">
        <v>1</v>
      </c>
      <c r="C784" s="12">
        <v>0</v>
      </c>
      <c r="D784" s="12">
        <v>3.8546999999999998</v>
      </c>
      <c r="E784" s="6"/>
      <c r="F784" s="6"/>
      <c r="G784" s="6"/>
      <c r="H784" s="6"/>
      <c r="I784" s="12" t="s">
        <v>3771</v>
      </c>
      <c r="J784" s="12" t="s">
        <v>3771</v>
      </c>
      <c r="K784" s="12">
        <v>121630.31419999999</v>
      </c>
      <c r="L784" s="12" t="s">
        <v>5316</v>
      </c>
    </row>
    <row r="785" spans="1:12" x14ac:dyDescent="0.3">
      <c r="A785" s="12" t="s">
        <v>5317</v>
      </c>
      <c r="B785" s="12">
        <v>16</v>
      </c>
      <c r="C785" s="12">
        <v>0</v>
      </c>
      <c r="D785" s="12">
        <v>73.119399999999999</v>
      </c>
      <c r="E785" s="6"/>
      <c r="F785" s="6"/>
      <c r="G785" s="6"/>
      <c r="H785" s="6"/>
      <c r="I785" s="12" t="s">
        <v>3771</v>
      </c>
      <c r="J785" s="12" t="s">
        <v>3771</v>
      </c>
      <c r="K785" s="12">
        <v>533843.78780000005</v>
      </c>
      <c r="L785" s="12" t="s">
        <v>5318</v>
      </c>
    </row>
    <row r="786" spans="1:12" x14ac:dyDescent="0.3">
      <c r="A786" s="12" t="s">
        <v>5319</v>
      </c>
      <c r="B786" s="12">
        <v>2</v>
      </c>
      <c r="C786" s="12">
        <v>0</v>
      </c>
      <c r="D786" s="12">
        <v>7.1698000000000004</v>
      </c>
      <c r="E786" s="6"/>
      <c r="F786" s="6"/>
      <c r="G786" s="6"/>
      <c r="H786" s="6"/>
      <c r="I786" s="12" t="s">
        <v>3771</v>
      </c>
      <c r="J786" s="12" t="s">
        <v>3771</v>
      </c>
      <c r="K786" s="12">
        <v>101586.5249</v>
      </c>
      <c r="L786" s="12" t="s">
        <v>5320</v>
      </c>
    </row>
    <row r="787" spans="1:12" x14ac:dyDescent="0.3">
      <c r="A787" s="12" t="s">
        <v>5321</v>
      </c>
      <c r="B787" s="12">
        <v>4</v>
      </c>
      <c r="C787" s="12">
        <v>0</v>
      </c>
      <c r="D787" s="12">
        <v>18.977699999999999</v>
      </c>
      <c r="E787" s="6"/>
      <c r="F787" s="6"/>
      <c r="G787" s="6"/>
      <c r="H787" s="6"/>
      <c r="I787" s="12" t="s">
        <v>3771</v>
      </c>
      <c r="J787" s="12" t="s">
        <v>3771</v>
      </c>
      <c r="K787" s="12">
        <v>61765.852200000001</v>
      </c>
      <c r="L787" s="12" t="s">
        <v>5322</v>
      </c>
    </row>
    <row r="788" spans="1:12" x14ac:dyDescent="0.3">
      <c r="A788" s="12" t="s">
        <v>5323</v>
      </c>
      <c r="B788" s="12">
        <v>1</v>
      </c>
      <c r="C788" s="12">
        <v>0</v>
      </c>
      <c r="D788" s="12">
        <v>4.8487999999999998</v>
      </c>
      <c r="E788" s="6"/>
      <c r="F788" s="6"/>
      <c r="G788" s="6"/>
      <c r="H788" s="6"/>
      <c r="I788" s="12" t="s">
        <v>3771</v>
      </c>
      <c r="J788" s="12" t="s">
        <v>3771</v>
      </c>
      <c r="K788" s="12">
        <v>67185.846300000005</v>
      </c>
      <c r="L788" s="12" t="s">
        <v>5324</v>
      </c>
    </row>
    <row r="789" spans="1:12" x14ac:dyDescent="0.3">
      <c r="A789" s="12" t="s">
        <v>5325</v>
      </c>
      <c r="B789" s="12">
        <v>2</v>
      </c>
      <c r="C789" s="12">
        <v>0</v>
      </c>
      <c r="D789" s="12">
        <v>9.8059999999999992</v>
      </c>
      <c r="E789" s="6"/>
      <c r="F789" s="6"/>
      <c r="G789" s="6"/>
      <c r="H789" s="6"/>
      <c r="I789" s="12" t="s">
        <v>3771</v>
      </c>
      <c r="J789" s="12" t="s">
        <v>3771</v>
      </c>
      <c r="K789" s="12">
        <v>36181.0507</v>
      </c>
      <c r="L789" s="12" t="s">
        <v>5326</v>
      </c>
    </row>
    <row r="790" spans="1:12" x14ac:dyDescent="0.3">
      <c r="A790" s="12" t="s">
        <v>5327</v>
      </c>
      <c r="B790" s="12">
        <v>4</v>
      </c>
      <c r="C790" s="12">
        <v>0</v>
      </c>
      <c r="D790" s="12">
        <v>23.82</v>
      </c>
      <c r="E790" s="6"/>
      <c r="F790" s="6"/>
      <c r="G790" s="6"/>
      <c r="H790" s="6"/>
      <c r="I790" s="12" t="s">
        <v>3771</v>
      </c>
      <c r="J790" s="12" t="s">
        <v>3771</v>
      </c>
      <c r="K790" s="12">
        <v>86224.371100000004</v>
      </c>
      <c r="L790" s="12" t="s">
        <v>5328</v>
      </c>
    </row>
    <row r="791" spans="1:12" x14ac:dyDescent="0.3">
      <c r="A791" s="12" t="s">
        <v>5329</v>
      </c>
      <c r="B791" s="12">
        <v>1</v>
      </c>
      <c r="C791" s="12">
        <v>0</v>
      </c>
      <c r="D791" s="12">
        <v>4.0923999999999996</v>
      </c>
      <c r="E791" s="6"/>
      <c r="F791" s="6"/>
      <c r="G791" s="6"/>
      <c r="H791" s="6"/>
      <c r="I791" s="12" t="s">
        <v>3771</v>
      </c>
      <c r="J791" s="12" t="s">
        <v>3771</v>
      </c>
      <c r="K791" s="12">
        <v>80110.8652</v>
      </c>
      <c r="L791" s="12" t="s">
        <v>5330</v>
      </c>
    </row>
    <row r="792" spans="1:12" x14ac:dyDescent="0.3">
      <c r="A792" s="12" t="s">
        <v>5331</v>
      </c>
      <c r="B792" s="12">
        <v>4</v>
      </c>
      <c r="C792" s="12">
        <v>0</v>
      </c>
      <c r="D792" s="12">
        <v>22.019100000000002</v>
      </c>
      <c r="E792" s="6"/>
      <c r="F792" s="6"/>
      <c r="G792" s="6"/>
      <c r="H792" s="6"/>
      <c r="I792" s="12" t="s">
        <v>3771</v>
      </c>
      <c r="J792" s="12" t="s">
        <v>3771</v>
      </c>
      <c r="K792" s="12">
        <v>98601.083299999998</v>
      </c>
      <c r="L792" s="12" t="s">
        <v>5332</v>
      </c>
    </row>
    <row r="793" spans="1:12" x14ac:dyDescent="0.3">
      <c r="A793" s="12" t="s">
        <v>5333</v>
      </c>
      <c r="B793" s="12">
        <v>2</v>
      </c>
      <c r="C793" s="12">
        <v>0</v>
      </c>
      <c r="D793" s="12">
        <v>9.5550999999999995</v>
      </c>
      <c r="E793" s="6"/>
      <c r="F793" s="6"/>
      <c r="G793" s="6"/>
      <c r="H793" s="6"/>
      <c r="I793" s="12" t="s">
        <v>3771</v>
      </c>
      <c r="J793" s="12" t="s">
        <v>3771</v>
      </c>
      <c r="K793" s="12">
        <v>156307.42439999999</v>
      </c>
      <c r="L793" s="12" t="s">
        <v>5334</v>
      </c>
    </row>
    <row r="794" spans="1:12" x14ac:dyDescent="0.3">
      <c r="A794" s="12" t="s">
        <v>5335</v>
      </c>
      <c r="B794" s="12">
        <v>3</v>
      </c>
      <c r="C794" s="12">
        <v>0</v>
      </c>
      <c r="D794" s="12">
        <v>39.739699999999999</v>
      </c>
      <c r="E794" s="6"/>
      <c r="F794" s="6"/>
      <c r="G794" s="6"/>
      <c r="H794" s="6"/>
      <c r="I794" s="12" t="s">
        <v>3771</v>
      </c>
      <c r="J794" s="12" t="s">
        <v>3771</v>
      </c>
      <c r="K794" s="12">
        <v>13552.752500000001</v>
      </c>
      <c r="L794" s="12" t="s">
        <v>5336</v>
      </c>
    </row>
    <row r="795" spans="1:12" x14ac:dyDescent="0.3">
      <c r="A795" s="12" t="s">
        <v>5337</v>
      </c>
      <c r="B795" s="12">
        <v>4</v>
      </c>
      <c r="C795" s="12">
        <v>0</v>
      </c>
      <c r="D795" s="12">
        <v>21.658000000000001</v>
      </c>
      <c r="E795" s="6"/>
      <c r="F795" s="6"/>
      <c r="G795" s="6"/>
      <c r="H795" s="6"/>
      <c r="I795" s="12" t="s">
        <v>3771</v>
      </c>
      <c r="J795" s="12" t="s">
        <v>3771</v>
      </c>
      <c r="K795" s="12">
        <v>76889.009699999995</v>
      </c>
      <c r="L795" s="12" t="s">
        <v>5338</v>
      </c>
    </row>
    <row r="796" spans="1:12" x14ac:dyDescent="0.3">
      <c r="A796" s="12" t="s">
        <v>5339</v>
      </c>
      <c r="B796" s="12">
        <v>1</v>
      </c>
      <c r="C796" s="12">
        <v>0</v>
      </c>
      <c r="D796" s="12">
        <v>4.1595000000000004</v>
      </c>
      <c r="E796" s="6"/>
      <c r="F796" s="6"/>
      <c r="G796" s="6"/>
      <c r="H796" s="6"/>
      <c r="I796" s="12" t="s">
        <v>3771</v>
      </c>
      <c r="J796" s="12" t="s">
        <v>3771</v>
      </c>
      <c r="K796" s="12">
        <v>51391.457600000002</v>
      </c>
      <c r="L796" s="12" t="s">
        <v>5340</v>
      </c>
    </row>
    <row r="797" spans="1:12" x14ac:dyDescent="0.3">
      <c r="A797" s="12" t="s">
        <v>5341</v>
      </c>
      <c r="B797" s="12">
        <v>14</v>
      </c>
      <c r="C797" s="12">
        <v>0</v>
      </c>
      <c r="D797" s="12">
        <v>155.50370000000001</v>
      </c>
      <c r="E797" s="6"/>
      <c r="F797" s="6"/>
      <c r="G797" s="6"/>
      <c r="H797" s="6"/>
      <c r="I797" s="12" t="s">
        <v>3771</v>
      </c>
      <c r="J797" s="12" t="s">
        <v>3771</v>
      </c>
      <c r="K797" s="12">
        <v>118815.9034</v>
      </c>
      <c r="L797" s="12" t="s">
        <v>5342</v>
      </c>
    </row>
    <row r="798" spans="1:12" x14ac:dyDescent="0.3">
      <c r="A798" s="12" t="s">
        <v>5343</v>
      </c>
      <c r="B798" s="12">
        <v>1</v>
      </c>
      <c r="C798" s="12">
        <v>0</v>
      </c>
      <c r="D798" s="12">
        <v>4.3451000000000004</v>
      </c>
      <c r="E798" s="6"/>
      <c r="F798" s="6"/>
      <c r="G798" s="6"/>
      <c r="H798" s="6"/>
      <c r="I798" s="12" t="s">
        <v>3771</v>
      </c>
      <c r="J798" s="12" t="s">
        <v>3771</v>
      </c>
      <c r="K798" s="12">
        <v>55489.221299999997</v>
      </c>
      <c r="L798" s="12" t="s">
        <v>5344</v>
      </c>
    </row>
    <row r="799" spans="1:12" x14ac:dyDescent="0.3">
      <c r="A799" s="12" t="s">
        <v>5345</v>
      </c>
      <c r="B799" s="12">
        <v>3</v>
      </c>
      <c r="C799" s="12">
        <v>0</v>
      </c>
      <c r="D799" s="12">
        <v>24.523099999999999</v>
      </c>
      <c r="E799" s="6"/>
      <c r="F799" s="6"/>
      <c r="G799" s="6"/>
      <c r="H799" s="6"/>
      <c r="I799" s="12" t="s">
        <v>3771</v>
      </c>
      <c r="J799" s="12" t="s">
        <v>3771</v>
      </c>
      <c r="K799" s="12">
        <v>123060.7982</v>
      </c>
      <c r="L799" s="12" t="s">
        <v>4603</v>
      </c>
    </row>
    <row r="800" spans="1:12" x14ac:dyDescent="0.3">
      <c r="A800" s="12" t="s">
        <v>5346</v>
      </c>
      <c r="B800" s="12">
        <v>3</v>
      </c>
      <c r="C800" s="12">
        <v>0</v>
      </c>
      <c r="D800" s="12">
        <v>16.939800000000002</v>
      </c>
      <c r="E800" s="6"/>
      <c r="F800" s="6"/>
      <c r="G800" s="6"/>
      <c r="H800" s="6"/>
      <c r="I800" s="12" t="s">
        <v>3771</v>
      </c>
      <c r="J800" s="12" t="s">
        <v>3771</v>
      </c>
      <c r="K800" s="12">
        <v>32346.063900000001</v>
      </c>
      <c r="L800" s="12" t="s">
        <v>5347</v>
      </c>
    </row>
    <row r="801" spans="1:12" x14ac:dyDescent="0.3">
      <c r="A801" s="12" t="s">
        <v>5348</v>
      </c>
      <c r="B801" s="12">
        <v>2</v>
      </c>
      <c r="C801" s="12">
        <v>0</v>
      </c>
      <c r="D801" s="12">
        <v>9.5497999999999994</v>
      </c>
      <c r="E801" s="6"/>
      <c r="F801" s="6"/>
      <c r="G801" s="6"/>
      <c r="H801" s="6"/>
      <c r="I801" s="12" t="s">
        <v>3771</v>
      </c>
      <c r="J801" s="12" t="s">
        <v>3771</v>
      </c>
      <c r="K801" s="12">
        <v>21748.938399999999</v>
      </c>
      <c r="L801" s="12" t="s">
        <v>5349</v>
      </c>
    </row>
    <row r="802" spans="1:12" x14ac:dyDescent="0.3">
      <c r="A802" s="12" t="s">
        <v>5350</v>
      </c>
      <c r="B802" s="12">
        <v>2</v>
      </c>
      <c r="C802" s="12">
        <v>0</v>
      </c>
      <c r="D802" s="12">
        <v>15.339600000000001</v>
      </c>
      <c r="E802" s="6"/>
      <c r="F802" s="6"/>
      <c r="G802" s="6"/>
      <c r="H802" s="6"/>
      <c r="I802" s="12" t="s">
        <v>3771</v>
      </c>
      <c r="J802" s="12" t="s">
        <v>3771</v>
      </c>
      <c r="K802" s="12">
        <v>188688.0949</v>
      </c>
      <c r="L802" s="12" t="s">
        <v>5351</v>
      </c>
    </row>
    <row r="803" spans="1:12" x14ac:dyDescent="0.3">
      <c r="A803" s="12" t="s">
        <v>5352</v>
      </c>
      <c r="B803" s="12">
        <v>12</v>
      </c>
      <c r="C803" s="12">
        <v>0</v>
      </c>
      <c r="D803" s="12">
        <v>64.145899999999997</v>
      </c>
      <c r="E803" s="6"/>
      <c r="F803" s="6"/>
      <c r="G803" s="6"/>
      <c r="H803" s="6"/>
      <c r="I803" s="12" t="s">
        <v>3771</v>
      </c>
      <c r="J803" s="12" t="s">
        <v>3771</v>
      </c>
      <c r="K803" s="12">
        <v>311804.98629999999</v>
      </c>
      <c r="L803" s="12" t="s">
        <v>5353</v>
      </c>
    </row>
    <row r="804" spans="1:12" x14ac:dyDescent="0.3">
      <c r="A804" s="12" t="s">
        <v>5354</v>
      </c>
      <c r="B804" s="12">
        <v>4</v>
      </c>
      <c r="C804" s="12">
        <v>0</v>
      </c>
      <c r="D804" s="12">
        <v>17.944900000000001</v>
      </c>
      <c r="E804" s="6"/>
      <c r="F804" s="6"/>
      <c r="G804" s="6"/>
      <c r="H804" s="6"/>
      <c r="I804" s="12" t="s">
        <v>3771</v>
      </c>
      <c r="J804" s="12" t="s">
        <v>3771</v>
      </c>
      <c r="K804" s="12">
        <v>84481.212499999994</v>
      </c>
      <c r="L804" s="12" t="s">
        <v>5355</v>
      </c>
    </row>
    <row r="805" spans="1:12" x14ac:dyDescent="0.3">
      <c r="A805" s="12" t="s">
        <v>5356</v>
      </c>
      <c r="B805" s="12">
        <v>4</v>
      </c>
      <c r="C805" s="12">
        <v>0</v>
      </c>
      <c r="D805" s="12">
        <v>25.905100000000001</v>
      </c>
      <c r="E805" s="6"/>
      <c r="F805" s="6"/>
      <c r="G805" s="6"/>
      <c r="H805" s="6"/>
      <c r="I805" s="12" t="s">
        <v>3771</v>
      </c>
      <c r="J805" s="12" t="s">
        <v>3771</v>
      </c>
      <c r="K805" s="12">
        <v>41120.069600000003</v>
      </c>
      <c r="L805" s="12" t="s">
        <v>5357</v>
      </c>
    </row>
    <row r="806" spans="1:12" x14ac:dyDescent="0.3">
      <c r="A806" s="12" t="s">
        <v>5358</v>
      </c>
      <c r="B806" s="12">
        <v>4</v>
      </c>
      <c r="C806" s="12">
        <v>0</v>
      </c>
      <c r="D806" s="12">
        <v>30.679500000000001</v>
      </c>
      <c r="E806" s="6"/>
      <c r="F806" s="6"/>
      <c r="G806" s="6"/>
      <c r="H806" s="6"/>
      <c r="I806" s="12" t="s">
        <v>3771</v>
      </c>
      <c r="J806" s="12" t="s">
        <v>3771</v>
      </c>
      <c r="K806" s="12">
        <v>16169.5581</v>
      </c>
      <c r="L806" s="12" t="s">
        <v>5359</v>
      </c>
    </row>
    <row r="807" spans="1:12" x14ac:dyDescent="0.3">
      <c r="A807" s="12" t="s">
        <v>5360</v>
      </c>
      <c r="B807" s="12">
        <v>32</v>
      </c>
      <c r="C807" s="12">
        <v>0</v>
      </c>
      <c r="D807" s="12">
        <v>304.52100000000002</v>
      </c>
      <c r="E807" s="6"/>
      <c r="F807" s="6"/>
      <c r="G807" s="6"/>
      <c r="H807" s="6"/>
      <c r="I807" s="12" t="s">
        <v>3771</v>
      </c>
      <c r="J807" s="12" t="s">
        <v>3771</v>
      </c>
      <c r="K807" s="12">
        <v>65191.875099999997</v>
      </c>
      <c r="L807" s="12" t="s">
        <v>5361</v>
      </c>
    </row>
    <row r="808" spans="1:12" x14ac:dyDescent="0.3">
      <c r="A808" s="12" t="s">
        <v>5362</v>
      </c>
      <c r="B808" s="12">
        <v>16</v>
      </c>
      <c r="C808" s="12">
        <v>0</v>
      </c>
      <c r="D808" s="12">
        <v>72.235900000000001</v>
      </c>
      <c r="E808" s="6"/>
      <c r="F808" s="6"/>
      <c r="G808" s="6"/>
      <c r="H808" s="6"/>
      <c r="I808" s="12" t="s">
        <v>3771</v>
      </c>
      <c r="J808" s="12" t="s">
        <v>3771</v>
      </c>
      <c r="K808" s="12">
        <v>281212.39559999999</v>
      </c>
      <c r="L808" s="12" t="s">
        <v>5363</v>
      </c>
    </row>
    <row r="809" spans="1:12" x14ac:dyDescent="0.3">
      <c r="A809" s="12" t="s">
        <v>5364</v>
      </c>
      <c r="B809" s="12">
        <v>2</v>
      </c>
      <c r="C809" s="12">
        <v>0</v>
      </c>
      <c r="D809" s="12">
        <v>7.6536</v>
      </c>
      <c r="E809" s="6"/>
      <c r="F809" s="6"/>
      <c r="G809" s="6"/>
      <c r="H809" s="6"/>
      <c r="I809" s="12" t="s">
        <v>3771</v>
      </c>
      <c r="J809" s="12" t="s">
        <v>3771</v>
      </c>
      <c r="K809" s="12">
        <v>64656.174200000001</v>
      </c>
      <c r="L809" s="12" t="s">
        <v>5365</v>
      </c>
    </row>
    <row r="810" spans="1:12" x14ac:dyDescent="0.3">
      <c r="A810" s="12" t="s">
        <v>5366</v>
      </c>
      <c r="B810" s="12">
        <v>5</v>
      </c>
      <c r="C810" s="12">
        <v>0</v>
      </c>
      <c r="D810" s="12">
        <v>28.1751</v>
      </c>
      <c r="E810" s="6"/>
      <c r="F810" s="6"/>
      <c r="G810" s="6"/>
      <c r="H810" s="6"/>
      <c r="I810" s="12" t="s">
        <v>3771</v>
      </c>
      <c r="J810" s="12" t="s">
        <v>3771</v>
      </c>
      <c r="K810" s="12">
        <v>79345.082399999999</v>
      </c>
      <c r="L810" s="12" t="s">
        <v>5367</v>
      </c>
    </row>
    <row r="811" spans="1:12" x14ac:dyDescent="0.3">
      <c r="A811" s="12" t="s">
        <v>5368</v>
      </c>
      <c r="B811" s="12">
        <v>6</v>
      </c>
      <c r="C811" s="12">
        <v>0</v>
      </c>
      <c r="D811" s="12">
        <v>44.541800000000002</v>
      </c>
      <c r="E811" s="6"/>
      <c r="F811" s="6"/>
      <c r="G811" s="6"/>
      <c r="H811" s="6"/>
      <c r="I811" s="12" t="s">
        <v>3771</v>
      </c>
      <c r="J811" s="12" t="s">
        <v>3771</v>
      </c>
      <c r="K811" s="12">
        <v>60352.171000000002</v>
      </c>
      <c r="L811" s="12" t="s">
        <v>5369</v>
      </c>
    </row>
    <row r="812" spans="1:12" x14ac:dyDescent="0.3">
      <c r="A812" s="12" t="s">
        <v>5370</v>
      </c>
      <c r="B812" s="12">
        <v>28</v>
      </c>
      <c r="C812" s="12">
        <v>0</v>
      </c>
      <c r="D812" s="12">
        <v>301.54899999999998</v>
      </c>
      <c r="E812" s="6"/>
      <c r="F812" s="6"/>
      <c r="G812" s="6"/>
      <c r="H812" s="6"/>
      <c r="I812" s="12" t="s">
        <v>3771</v>
      </c>
      <c r="J812" s="12" t="s">
        <v>3771</v>
      </c>
      <c r="K812" s="12">
        <v>50042.116900000001</v>
      </c>
      <c r="L812" s="12" t="s">
        <v>5371</v>
      </c>
    </row>
    <row r="813" spans="1:12" x14ac:dyDescent="0.3">
      <c r="A813" s="12" t="s">
        <v>5372</v>
      </c>
      <c r="B813" s="12">
        <v>1</v>
      </c>
      <c r="C813" s="12">
        <v>0</v>
      </c>
      <c r="D813" s="12">
        <v>5.1632999999999996</v>
      </c>
      <c r="E813" s="6"/>
      <c r="F813" s="6"/>
      <c r="G813" s="6"/>
      <c r="H813" s="6"/>
      <c r="I813" s="12" t="s">
        <v>3771</v>
      </c>
      <c r="J813" s="12" t="s">
        <v>3771</v>
      </c>
      <c r="K813" s="12">
        <v>51943.220500000003</v>
      </c>
      <c r="L813" s="12" t="s">
        <v>5373</v>
      </c>
    </row>
    <row r="814" spans="1:12" x14ac:dyDescent="0.3">
      <c r="A814" s="12" t="s">
        <v>5374</v>
      </c>
      <c r="B814" s="12">
        <v>4</v>
      </c>
      <c r="C814" s="12">
        <v>0</v>
      </c>
      <c r="D814" s="12">
        <v>22.450099999999999</v>
      </c>
      <c r="E814" s="6"/>
      <c r="F814" s="6"/>
      <c r="G814" s="6"/>
      <c r="H814" s="6"/>
      <c r="I814" s="12" t="s">
        <v>3771</v>
      </c>
      <c r="J814" s="12" t="s">
        <v>3771</v>
      </c>
      <c r="K814" s="12">
        <v>79702.563800000004</v>
      </c>
      <c r="L814" s="12" t="s">
        <v>5375</v>
      </c>
    </row>
    <row r="815" spans="1:12" x14ac:dyDescent="0.3">
      <c r="A815" s="12" t="s">
        <v>5376</v>
      </c>
      <c r="B815" s="12">
        <v>1</v>
      </c>
      <c r="C815" s="12">
        <v>0</v>
      </c>
      <c r="D815" s="12">
        <v>3.8431000000000002</v>
      </c>
      <c r="E815" s="6"/>
      <c r="F815" s="6"/>
      <c r="G815" s="6"/>
      <c r="H815" s="6"/>
      <c r="I815" s="12" t="s">
        <v>3771</v>
      </c>
      <c r="J815" s="12" t="s">
        <v>3771</v>
      </c>
      <c r="K815" s="12">
        <v>78009.666299999997</v>
      </c>
      <c r="L815" s="12" t="s">
        <v>5377</v>
      </c>
    </row>
    <row r="816" spans="1:12" x14ac:dyDescent="0.3">
      <c r="A816" s="12" t="s">
        <v>5378</v>
      </c>
      <c r="B816" s="12">
        <v>11</v>
      </c>
      <c r="C816" s="12">
        <v>0</v>
      </c>
      <c r="D816" s="12">
        <v>87.603700000000003</v>
      </c>
      <c r="E816" s="6"/>
      <c r="F816" s="6"/>
      <c r="G816" s="6"/>
      <c r="H816" s="6"/>
      <c r="I816" s="12" t="s">
        <v>3771</v>
      </c>
      <c r="J816" s="12" t="s">
        <v>3771</v>
      </c>
      <c r="K816" s="12">
        <v>53704.363799999999</v>
      </c>
      <c r="L816" s="12" t="s">
        <v>5379</v>
      </c>
    </row>
    <row r="817" spans="1:12" x14ac:dyDescent="0.3">
      <c r="A817" s="12" t="s">
        <v>5380</v>
      </c>
      <c r="B817" s="12">
        <v>4</v>
      </c>
      <c r="C817" s="12">
        <v>0</v>
      </c>
      <c r="D817" s="12">
        <v>13.008599999999999</v>
      </c>
      <c r="E817" s="6"/>
      <c r="F817" s="6"/>
      <c r="G817" s="6"/>
      <c r="H817" s="6"/>
      <c r="I817" s="12" t="s">
        <v>3771</v>
      </c>
      <c r="J817" s="12" t="s">
        <v>3771</v>
      </c>
      <c r="K817" s="12">
        <v>159013.3983</v>
      </c>
      <c r="L817" s="12" t="s">
        <v>5381</v>
      </c>
    </row>
    <row r="818" spans="1:12" x14ac:dyDescent="0.3">
      <c r="A818" s="12" t="s">
        <v>5382</v>
      </c>
      <c r="B818" s="12">
        <v>2</v>
      </c>
      <c r="C818" s="12">
        <v>0</v>
      </c>
      <c r="D818" s="12">
        <v>8.3635999999999999</v>
      </c>
      <c r="E818" s="6"/>
      <c r="F818" s="6"/>
      <c r="G818" s="6"/>
      <c r="H818" s="6"/>
      <c r="I818" s="12" t="s">
        <v>3771</v>
      </c>
      <c r="J818" s="12" t="s">
        <v>3771</v>
      </c>
      <c r="K818" s="12">
        <v>58513.946100000001</v>
      </c>
      <c r="L818" s="12" t="s">
        <v>5383</v>
      </c>
    </row>
    <row r="819" spans="1:12" x14ac:dyDescent="0.3">
      <c r="A819" s="12" t="s">
        <v>5384</v>
      </c>
      <c r="B819" s="12">
        <v>2</v>
      </c>
      <c r="C819" s="12">
        <v>0</v>
      </c>
      <c r="D819" s="12">
        <v>8.4077000000000002</v>
      </c>
      <c r="E819" s="6"/>
      <c r="F819" s="6"/>
      <c r="G819" s="6"/>
      <c r="H819" s="6"/>
      <c r="I819" s="12" t="s">
        <v>3771</v>
      </c>
      <c r="J819" s="12" t="s">
        <v>3771</v>
      </c>
      <c r="K819" s="12">
        <v>107015.0349</v>
      </c>
      <c r="L819" s="12" t="s">
        <v>5385</v>
      </c>
    </row>
    <row r="820" spans="1:12" x14ac:dyDescent="0.3">
      <c r="A820" s="12" t="s">
        <v>5386</v>
      </c>
      <c r="B820" s="12">
        <v>18</v>
      </c>
      <c r="C820" s="12">
        <v>0</v>
      </c>
      <c r="D820" s="12">
        <v>184.392</v>
      </c>
      <c r="E820" s="6"/>
      <c r="F820" s="6"/>
      <c r="G820" s="6"/>
      <c r="H820" s="6"/>
      <c r="I820" s="12" t="s">
        <v>3771</v>
      </c>
      <c r="J820" s="12" t="s">
        <v>3771</v>
      </c>
      <c r="K820" s="12">
        <v>29041.4879</v>
      </c>
      <c r="L820" s="12" t="s">
        <v>5387</v>
      </c>
    </row>
    <row r="821" spans="1:12" x14ac:dyDescent="0.3">
      <c r="A821" s="12" t="s">
        <v>5388</v>
      </c>
      <c r="B821" s="12">
        <v>8</v>
      </c>
      <c r="C821" s="12">
        <v>0</v>
      </c>
      <c r="D821" s="12">
        <v>60.598100000000002</v>
      </c>
      <c r="E821" s="6"/>
      <c r="F821" s="6"/>
      <c r="G821" s="6"/>
      <c r="H821" s="6"/>
      <c r="I821" s="12" t="s">
        <v>3771</v>
      </c>
      <c r="J821" s="12" t="s">
        <v>3771</v>
      </c>
      <c r="K821" s="12">
        <v>13904.190199999999</v>
      </c>
      <c r="L821" s="12" t="s">
        <v>5389</v>
      </c>
    </row>
    <row r="822" spans="1:12" x14ac:dyDescent="0.3">
      <c r="A822" s="12" t="s">
        <v>5390</v>
      </c>
      <c r="B822" s="12">
        <v>8</v>
      </c>
      <c r="C822" s="12">
        <v>0</v>
      </c>
      <c r="D822" s="12">
        <v>73.632099999999994</v>
      </c>
      <c r="E822" s="6"/>
      <c r="F822" s="6"/>
      <c r="G822" s="6"/>
      <c r="H822" s="6"/>
      <c r="I822" s="12" t="s">
        <v>3771</v>
      </c>
      <c r="J822" s="12" t="s">
        <v>3771</v>
      </c>
      <c r="K822" s="12">
        <v>45195.421300000002</v>
      </c>
      <c r="L822" s="12" t="s">
        <v>5391</v>
      </c>
    </row>
    <row r="823" spans="1:12" x14ac:dyDescent="0.3">
      <c r="A823" s="12" t="s">
        <v>5392</v>
      </c>
      <c r="B823" s="12">
        <v>3</v>
      </c>
      <c r="C823" s="12">
        <v>0</v>
      </c>
      <c r="D823" s="12">
        <v>17.133299999999998</v>
      </c>
      <c r="E823" s="6"/>
      <c r="F823" s="6"/>
      <c r="G823" s="6"/>
      <c r="H823" s="6"/>
      <c r="I823" s="12" t="s">
        <v>3771</v>
      </c>
      <c r="J823" s="12" t="s">
        <v>3771</v>
      </c>
      <c r="K823" s="12">
        <v>126257.77710000001</v>
      </c>
      <c r="L823" s="12" t="s">
        <v>5393</v>
      </c>
    </row>
    <row r="824" spans="1:12" x14ac:dyDescent="0.3">
      <c r="A824" s="12" t="s">
        <v>5394</v>
      </c>
      <c r="B824" s="12">
        <v>16</v>
      </c>
      <c r="C824" s="12">
        <v>0</v>
      </c>
      <c r="D824" s="12">
        <v>178.7903</v>
      </c>
      <c r="E824" s="6"/>
      <c r="F824" s="6"/>
      <c r="G824" s="6"/>
      <c r="H824" s="6"/>
      <c r="I824" s="12" t="s">
        <v>3771</v>
      </c>
      <c r="J824" s="12" t="s">
        <v>3771</v>
      </c>
      <c r="K824" s="12">
        <v>28683.924999999999</v>
      </c>
      <c r="L824" s="12" t="s">
        <v>5395</v>
      </c>
    </row>
    <row r="825" spans="1:12" x14ac:dyDescent="0.3">
      <c r="A825" s="12" t="s">
        <v>5396</v>
      </c>
      <c r="B825" s="12">
        <v>5</v>
      </c>
      <c r="C825" s="12">
        <v>0</v>
      </c>
      <c r="D825" s="12">
        <v>30.455100000000002</v>
      </c>
      <c r="E825" s="6"/>
      <c r="F825" s="6"/>
      <c r="G825" s="6"/>
      <c r="H825" s="6"/>
      <c r="I825" s="12" t="s">
        <v>3771</v>
      </c>
      <c r="J825" s="12" t="s">
        <v>3771</v>
      </c>
      <c r="K825" s="12">
        <v>64940.313300000002</v>
      </c>
      <c r="L825" s="12" t="s">
        <v>5397</v>
      </c>
    </row>
    <row r="826" spans="1:12" x14ac:dyDescent="0.3">
      <c r="A826" s="12" t="s">
        <v>5398</v>
      </c>
      <c r="B826" s="12">
        <v>2</v>
      </c>
      <c r="C826" s="12">
        <v>0</v>
      </c>
      <c r="D826" s="12">
        <v>9.0164000000000009</v>
      </c>
      <c r="E826" s="6"/>
      <c r="F826" s="6"/>
      <c r="G826" s="6"/>
      <c r="H826" s="6"/>
      <c r="I826" s="12" t="s">
        <v>3771</v>
      </c>
      <c r="J826" s="12" t="s">
        <v>3771</v>
      </c>
      <c r="K826" s="12">
        <v>86198.404699999999</v>
      </c>
      <c r="L826" s="12" t="s">
        <v>5399</v>
      </c>
    </row>
    <row r="827" spans="1:12" x14ac:dyDescent="0.3">
      <c r="A827" s="12" t="s">
        <v>5400</v>
      </c>
      <c r="B827" s="12">
        <v>2</v>
      </c>
      <c r="C827" s="12">
        <v>0</v>
      </c>
      <c r="D827" s="12">
        <v>7.8289</v>
      </c>
      <c r="E827" s="6"/>
      <c r="F827" s="6"/>
      <c r="G827" s="6"/>
      <c r="H827" s="6"/>
      <c r="I827" s="12" t="s">
        <v>3771</v>
      </c>
      <c r="J827" s="12" t="s">
        <v>3771</v>
      </c>
      <c r="K827" s="12">
        <v>168750.92110000001</v>
      </c>
      <c r="L827" s="12" t="s">
        <v>5401</v>
      </c>
    </row>
    <row r="828" spans="1:12" x14ac:dyDescent="0.3">
      <c r="A828" s="12" t="s">
        <v>5402</v>
      </c>
      <c r="B828" s="12">
        <v>2</v>
      </c>
      <c r="C828" s="12">
        <v>0</v>
      </c>
      <c r="D828" s="12">
        <v>11.4229</v>
      </c>
      <c r="E828" s="6"/>
      <c r="F828" s="6"/>
      <c r="G828" s="6"/>
      <c r="H828" s="6"/>
      <c r="I828" s="12" t="s">
        <v>3771</v>
      </c>
      <c r="J828" s="12" t="s">
        <v>3771</v>
      </c>
      <c r="K828" s="12">
        <v>31112.174200000001</v>
      </c>
      <c r="L828" s="12" t="s">
        <v>5403</v>
      </c>
    </row>
    <row r="829" spans="1:12" x14ac:dyDescent="0.3">
      <c r="A829" s="12" t="s">
        <v>5404</v>
      </c>
      <c r="B829" s="12">
        <v>9</v>
      </c>
      <c r="C829" s="12">
        <v>0</v>
      </c>
      <c r="D829" s="12">
        <v>75.504400000000004</v>
      </c>
      <c r="E829" s="6"/>
      <c r="F829" s="6"/>
      <c r="G829" s="6"/>
      <c r="H829" s="6"/>
      <c r="I829" s="12" t="s">
        <v>3771</v>
      </c>
      <c r="J829" s="12" t="s">
        <v>3771</v>
      </c>
      <c r="K829" s="12">
        <v>47610.810799999999</v>
      </c>
      <c r="L829" s="12" t="s">
        <v>5405</v>
      </c>
    </row>
    <row r="830" spans="1:12" x14ac:dyDescent="0.3">
      <c r="A830" s="12" t="s">
        <v>5406</v>
      </c>
      <c r="B830" s="12">
        <v>18</v>
      </c>
      <c r="C830" s="12">
        <v>0</v>
      </c>
      <c r="D830" s="12">
        <v>187.94919999999999</v>
      </c>
      <c r="E830" s="6"/>
      <c r="F830" s="6"/>
      <c r="G830" s="6"/>
      <c r="H830" s="6"/>
      <c r="I830" s="12" t="s">
        <v>3771</v>
      </c>
      <c r="J830" s="12" t="s">
        <v>3771</v>
      </c>
      <c r="K830" s="12">
        <v>26736.926899999999</v>
      </c>
      <c r="L830" s="12" t="s">
        <v>5407</v>
      </c>
    </row>
    <row r="831" spans="1:12" x14ac:dyDescent="0.3">
      <c r="A831" s="12" t="s">
        <v>5408</v>
      </c>
      <c r="B831" s="12">
        <v>27</v>
      </c>
      <c r="C831" s="12">
        <v>0</v>
      </c>
      <c r="D831" s="12">
        <v>288.1078</v>
      </c>
      <c r="E831" s="6"/>
      <c r="F831" s="6"/>
      <c r="G831" s="6"/>
      <c r="H831" s="6"/>
      <c r="I831" s="12" t="s">
        <v>3771</v>
      </c>
      <c r="J831" s="12" t="s">
        <v>3771</v>
      </c>
      <c r="K831" s="12">
        <v>32875.998800000001</v>
      </c>
      <c r="L831" s="12" t="s">
        <v>5409</v>
      </c>
    </row>
    <row r="832" spans="1:12" x14ac:dyDescent="0.3">
      <c r="A832" s="12" t="s">
        <v>5410</v>
      </c>
      <c r="B832" s="12">
        <v>21</v>
      </c>
      <c r="C832" s="12">
        <v>0</v>
      </c>
      <c r="D832" s="12">
        <v>236.56569999999999</v>
      </c>
      <c r="E832" s="6"/>
      <c r="F832" s="6"/>
      <c r="G832" s="6"/>
      <c r="H832" s="6"/>
      <c r="I832" s="12" t="s">
        <v>3771</v>
      </c>
      <c r="J832" s="12" t="s">
        <v>3771</v>
      </c>
      <c r="K832" s="12">
        <v>32734.647199999999</v>
      </c>
      <c r="L832" s="12" t="s">
        <v>5411</v>
      </c>
    </row>
    <row r="833" spans="1:12" x14ac:dyDescent="0.3">
      <c r="A833" s="12" t="s">
        <v>5412</v>
      </c>
      <c r="B833" s="12">
        <v>22</v>
      </c>
      <c r="C833" s="12">
        <v>0</v>
      </c>
      <c r="D833" s="12">
        <v>226.4341</v>
      </c>
      <c r="E833" s="6"/>
      <c r="F833" s="6"/>
      <c r="G833" s="6"/>
      <c r="H833" s="6"/>
      <c r="I833" s="12" t="s">
        <v>3771</v>
      </c>
      <c r="J833" s="12" t="s">
        <v>3771</v>
      </c>
      <c r="K833" s="12">
        <v>32816.896399999998</v>
      </c>
      <c r="L833" s="12" t="s">
        <v>5413</v>
      </c>
    </row>
    <row r="834" spans="1:12" x14ac:dyDescent="0.3">
      <c r="A834" s="12" t="s">
        <v>5414</v>
      </c>
      <c r="B834" s="12">
        <v>26</v>
      </c>
      <c r="C834" s="12">
        <v>0</v>
      </c>
      <c r="D834" s="12">
        <v>298.23939999999999</v>
      </c>
      <c r="E834" s="6"/>
      <c r="F834" s="6"/>
      <c r="G834" s="6"/>
      <c r="H834" s="6"/>
      <c r="I834" s="12" t="s">
        <v>3771</v>
      </c>
      <c r="J834" s="12" t="s">
        <v>3771</v>
      </c>
      <c r="K834" s="12">
        <v>32793.749600000003</v>
      </c>
      <c r="L834" s="12" t="s">
        <v>5415</v>
      </c>
    </row>
    <row r="835" spans="1:12" x14ac:dyDescent="0.3">
      <c r="A835" s="12" t="s">
        <v>5416</v>
      </c>
      <c r="B835" s="12">
        <v>2</v>
      </c>
      <c r="C835" s="12">
        <v>0</v>
      </c>
      <c r="D835" s="12">
        <v>11.794600000000001</v>
      </c>
      <c r="E835" s="6"/>
      <c r="F835" s="6"/>
      <c r="G835" s="6"/>
      <c r="H835" s="6"/>
      <c r="I835" s="12" t="s">
        <v>3771</v>
      </c>
      <c r="J835" s="12" t="s">
        <v>3771</v>
      </c>
      <c r="K835" s="12">
        <v>54747.618499999997</v>
      </c>
      <c r="L835" s="12" t="s">
        <v>5417</v>
      </c>
    </row>
    <row r="836" spans="1:12" x14ac:dyDescent="0.3">
      <c r="A836" s="12" t="s">
        <v>5418</v>
      </c>
      <c r="B836" s="12">
        <v>4</v>
      </c>
      <c r="C836" s="12">
        <v>0</v>
      </c>
      <c r="D836" s="12">
        <v>18.149699999999999</v>
      </c>
      <c r="E836" s="6"/>
      <c r="F836" s="6"/>
      <c r="G836" s="6"/>
      <c r="H836" s="6"/>
      <c r="I836" s="12" t="s">
        <v>3771</v>
      </c>
      <c r="J836" s="12" t="s">
        <v>3771</v>
      </c>
      <c r="K836" s="12">
        <v>113882.3729</v>
      </c>
      <c r="L836" s="12" t="s">
        <v>5419</v>
      </c>
    </row>
    <row r="837" spans="1:12" x14ac:dyDescent="0.3">
      <c r="A837" s="12" t="s">
        <v>5420</v>
      </c>
      <c r="B837" s="12">
        <v>1</v>
      </c>
      <c r="C837" s="12">
        <v>0</v>
      </c>
      <c r="D837" s="12">
        <v>4.2542</v>
      </c>
      <c r="E837" s="6"/>
      <c r="F837" s="6"/>
      <c r="G837" s="6"/>
      <c r="H837" s="6"/>
      <c r="I837" s="12" t="s">
        <v>3771</v>
      </c>
      <c r="J837" s="12" t="s">
        <v>3771</v>
      </c>
      <c r="K837" s="12">
        <v>78724.719200000007</v>
      </c>
      <c r="L837" s="12" t="s">
        <v>5421</v>
      </c>
    </row>
    <row r="838" spans="1:12" x14ac:dyDescent="0.3">
      <c r="A838" s="12" t="s">
        <v>5422</v>
      </c>
      <c r="B838" s="12">
        <v>6</v>
      </c>
      <c r="C838" s="12">
        <v>0</v>
      </c>
      <c r="D838" s="12">
        <v>42.776400000000002</v>
      </c>
      <c r="E838" s="6"/>
      <c r="F838" s="6"/>
      <c r="G838" s="6"/>
      <c r="H838" s="6"/>
      <c r="I838" s="12" t="s">
        <v>3771</v>
      </c>
      <c r="J838" s="12" t="s">
        <v>3771</v>
      </c>
      <c r="K838" s="12">
        <v>41262.0484</v>
      </c>
      <c r="L838" s="12" t="s">
        <v>5423</v>
      </c>
    </row>
    <row r="839" spans="1:12" x14ac:dyDescent="0.3">
      <c r="A839" s="12" t="s">
        <v>5424</v>
      </c>
      <c r="B839" s="12">
        <v>2</v>
      </c>
      <c r="C839" s="12">
        <v>0</v>
      </c>
      <c r="D839" s="12">
        <v>9.9559999999999995</v>
      </c>
      <c r="E839" s="6"/>
      <c r="F839" s="6"/>
      <c r="G839" s="6"/>
      <c r="H839" s="6"/>
      <c r="I839" s="12" t="s">
        <v>3771</v>
      </c>
      <c r="J839" s="12" t="s">
        <v>3771</v>
      </c>
      <c r="K839" s="12">
        <v>54979.421699999999</v>
      </c>
      <c r="L839" s="12" t="s">
        <v>5425</v>
      </c>
    </row>
    <row r="840" spans="1:12" x14ac:dyDescent="0.3">
      <c r="A840" s="12" t="s">
        <v>5426</v>
      </c>
      <c r="B840" s="12">
        <v>3</v>
      </c>
      <c r="C840" s="12">
        <v>0</v>
      </c>
      <c r="D840" s="12">
        <v>18.523199999999999</v>
      </c>
      <c r="E840" s="6"/>
      <c r="F840" s="6"/>
      <c r="G840" s="6"/>
      <c r="H840" s="6"/>
      <c r="I840" s="12" t="s">
        <v>3771</v>
      </c>
      <c r="J840" s="12" t="s">
        <v>3771</v>
      </c>
      <c r="K840" s="12">
        <v>111233.4109</v>
      </c>
      <c r="L840" s="12" t="s">
        <v>5427</v>
      </c>
    </row>
    <row r="841" spans="1:12" x14ac:dyDescent="0.3">
      <c r="A841" s="12" t="s">
        <v>5428</v>
      </c>
      <c r="B841" s="12">
        <v>1</v>
      </c>
      <c r="C841" s="12">
        <v>0</v>
      </c>
      <c r="D841" s="12">
        <v>5.0164</v>
      </c>
      <c r="E841" s="6"/>
      <c r="F841" s="6"/>
      <c r="G841" s="6"/>
      <c r="H841" s="6"/>
      <c r="I841" s="12" t="s">
        <v>3771</v>
      </c>
      <c r="J841" s="12" t="s">
        <v>3771</v>
      </c>
      <c r="K841" s="12">
        <v>55899.1535</v>
      </c>
      <c r="L841" s="12" t="s">
        <v>5429</v>
      </c>
    </row>
    <row r="842" spans="1:12" x14ac:dyDescent="0.3">
      <c r="A842" s="12" t="s">
        <v>5430</v>
      </c>
      <c r="B842" s="12">
        <v>21</v>
      </c>
      <c r="C842" s="12">
        <v>0</v>
      </c>
      <c r="D842" s="12">
        <v>112.0972</v>
      </c>
      <c r="E842" s="6"/>
      <c r="F842" s="6"/>
      <c r="G842" s="6"/>
      <c r="H842" s="6"/>
      <c r="I842" s="12" t="s">
        <v>3771</v>
      </c>
      <c r="J842" s="12" t="s">
        <v>3771</v>
      </c>
      <c r="K842" s="12">
        <v>224988.55850000001</v>
      </c>
      <c r="L842" s="12" t="s">
        <v>5431</v>
      </c>
    </row>
    <row r="843" spans="1:12" x14ac:dyDescent="0.3">
      <c r="A843" s="12" t="s">
        <v>5432</v>
      </c>
      <c r="B843" s="12">
        <v>4</v>
      </c>
      <c r="C843" s="12">
        <v>0</v>
      </c>
      <c r="D843" s="12">
        <v>19.749199999999998</v>
      </c>
      <c r="E843" s="6"/>
      <c r="F843" s="6"/>
      <c r="G843" s="6"/>
      <c r="H843" s="6"/>
      <c r="I843" s="12" t="s">
        <v>3771</v>
      </c>
      <c r="J843" s="12" t="s">
        <v>3771</v>
      </c>
      <c r="K843" s="12">
        <v>39575.656300000002</v>
      </c>
      <c r="L843" s="12" t="s">
        <v>5433</v>
      </c>
    </row>
    <row r="844" spans="1:12" x14ac:dyDescent="0.3">
      <c r="A844" s="12" t="s">
        <v>5434</v>
      </c>
      <c r="B844" s="12">
        <v>2</v>
      </c>
      <c r="C844" s="12">
        <v>0</v>
      </c>
      <c r="D844" s="12">
        <v>8.1431000000000004</v>
      </c>
      <c r="E844" s="6"/>
      <c r="F844" s="6"/>
      <c r="G844" s="6"/>
      <c r="H844" s="6"/>
      <c r="I844" s="12" t="s">
        <v>3771</v>
      </c>
      <c r="J844" s="12" t="s">
        <v>3771</v>
      </c>
      <c r="K844" s="12">
        <v>128490.30220000001</v>
      </c>
      <c r="L844" s="12" t="s">
        <v>5435</v>
      </c>
    </row>
    <row r="845" spans="1:12" x14ac:dyDescent="0.3">
      <c r="A845" s="12" t="s">
        <v>5436</v>
      </c>
      <c r="B845" s="12">
        <v>5</v>
      </c>
      <c r="C845" s="12">
        <v>0</v>
      </c>
      <c r="D845" s="12">
        <v>25.210799999999999</v>
      </c>
      <c r="E845" s="6"/>
      <c r="F845" s="6"/>
      <c r="G845" s="6"/>
      <c r="H845" s="6"/>
      <c r="I845" s="12" t="s">
        <v>3771</v>
      </c>
      <c r="J845" s="12" t="s">
        <v>3771</v>
      </c>
      <c r="K845" s="12">
        <v>97548.452999999994</v>
      </c>
      <c r="L845" s="12" t="s">
        <v>5437</v>
      </c>
    </row>
    <row r="846" spans="1:12" x14ac:dyDescent="0.3">
      <c r="A846" s="12" t="s">
        <v>5438</v>
      </c>
      <c r="B846" s="12">
        <v>3</v>
      </c>
      <c r="C846" s="12">
        <v>0</v>
      </c>
      <c r="D846" s="12">
        <v>17.371400000000001</v>
      </c>
      <c r="E846" s="6"/>
      <c r="F846" s="6"/>
      <c r="G846" s="6"/>
      <c r="H846" s="6"/>
      <c r="I846" s="12" t="s">
        <v>3771</v>
      </c>
      <c r="J846" s="12" t="s">
        <v>3771</v>
      </c>
      <c r="K846" s="12">
        <v>175126.7764</v>
      </c>
      <c r="L846" s="12" t="s">
        <v>5439</v>
      </c>
    </row>
    <row r="847" spans="1:12" x14ac:dyDescent="0.3">
      <c r="A847" s="12" t="s">
        <v>5440</v>
      </c>
      <c r="B847" s="12">
        <v>4</v>
      </c>
      <c r="C847" s="12">
        <v>0</v>
      </c>
      <c r="D847" s="12">
        <v>30.064599999999999</v>
      </c>
      <c r="E847" s="6"/>
      <c r="F847" s="6"/>
      <c r="G847" s="6"/>
      <c r="H847" s="6"/>
      <c r="I847" s="12" t="s">
        <v>3771</v>
      </c>
      <c r="J847" s="12" t="s">
        <v>3771</v>
      </c>
      <c r="K847" s="12">
        <v>40497.098700000002</v>
      </c>
      <c r="L847" s="12" t="s">
        <v>5441</v>
      </c>
    </row>
    <row r="848" spans="1:12" x14ac:dyDescent="0.3">
      <c r="A848" s="12" t="s">
        <v>5442</v>
      </c>
      <c r="B848" s="12">
        <v>7</v>
      </c>
      <c r="C848" s="12">
        <v>0</v>
      </c>
      <c r="D848" s="12">
        <v>28.919699999999999</v>
      </c>
      <c r="E848" s="6"/>
      <c r="F848" s="6"/>
      <c r="G848" s="6"/>
      <c r="H848" s="6"/>
      <c r="I848" s="12" t="s">
        <v>3771</v>
      </c>
      <c r="J848" s="12" t="s">
        <v>3771</v>
      </c>
      <c r="K848" s="12">
        <v>130375.17049999999</v>
      </c>
      <c r="L848" s="12" t="s">
        <v>5443</v>
      </c>
    </row>
    <row r="849" spans="1:12" x14ac:dyDescent="0.3">
      <c r="A849" s="12" t="s">
        <v>5444</v>
      </c>
      <c r="B849" s="12">
        <v>5</v>
      </c>
      <c r="C849" s="12">
        <v>0</v>
      </c>
      <c r="D849" s="12">
        <v>33.356200000000001</v>
      </c>
      <c r="E849" s="6"/>
      <c r="F849" s="6"/>
      <c r="G849" s="6"/>
      <c r="H849" s="6"/>
      <c r="I849" s="12" t="s">
        <v>3771</v>
      </c>
      <c r="J849" s="12" t="s">
        <v>3771</v>
      </c>
      <c r="K849" s="12">
        <v>29111.0147</v>
      </c>
      <c r="L849" s="12" t="s">
        <v>5445</v>
      </c>
    </row>
    <row r="850" spans="1:12" x14ac:dyDescent="0.3">
      <c r="A850" s="12" t="s">
        <v>5446</v>
      </c>
      <c r="B850" s="12">
        <v>2</v>
      </c>
      <c r="C850" s="12">
        <v>0</v>
      </c>
      <c r="D850" s="12">
        <v>23.782</v>
      </c>
      <c r="E850" s="6"/>
      <c r="F850" s="6"/>
      <c r="G850" s="6"/>
      <c r="H850" s="6"/>
      <c r="I850" s="12" t="s">
        <v>3771</v>
      </c>
      <c r="J850" s="12" t="s">
        <v>3771</v>
      </c>
      <c r="K850" s="12">
        <v>112707.1217</v>
      </c>
      <c r="L850" s="12" t="s">
        <v>5447</v>
      </c>
    </row>
    <row r="851" spans="1:12" x14ac:dyDescent="0.3">
      <c r="A851" s="12" t="s">
        <v>5448</v>
      </c>
      <c r="B851" s="12">
        <v>11</v>
      </c>
      <c r="C851" s="12">
        <v>0</v>
      </c>
      <c r="D851" s="12">
        <v>46.885399999999997</v>
      </c>
      <c r="E851" s="6"/>
      <c r="F851" s="6"/>
      <c r="G851" s="6"/>
      <c r="H851" s="6"/>
      <c r="I851" s="12" t="s">
        <v>3771</v>
      </c>
      <c r="J851" s="12" t="s">
        <v>3771</v>
      </c>
      <c r="K851" s="12">
        <v>57980.866300000002</v>
      </c>
      <c r="L851" s="12" t="s">
        <v>5449</v>
      </c>
    </row>
    <row r="852" spans="1:12" x14ac:dyDescent="0.3">
      <c r="A852" s="12" t="s">
        <v>5450</v>
      </c>
      <c r="B852" s="12">
        <v>3</v>
      </c>
      <c r="C852" s="12">
        <v>0</v>
      </c>
      <c r="D852" s="12">
        <v>16.0335</v>
      </c>
      <c r="E852" s="6"/>
      <c r="F852" s="6"/>
      <c r="G852" s="6"/>
      <c r="H852" s="6"/>
      <c r="I852" s="12" t="s">
        <v>3771</v>
      </c>
      <c r="J852" s="12" t="s">
        <v>3771</v>
      </c>
      <c r="K852" s="12">
        <v>181692.3719</v>
      </c>
      <c r="L852" s="12" t="s">
        <v>5451</v>
      </c>
    </row>
    <row r="853" spans="1:12" x14ac:dyDescent="0.3">
      <c r="A853" s="12" t="s">
        <v>5452</v>
      </c>
      <c r="B853" s="12">
        <v>8</v>
      </c>
      <c r="C853" s="12">
        <v>0</v>
      </c>
      <c r="D853" s="12">
        <v>34.915900000000001</v>
      </c>
      <c r="E853" s="6"/>
      <c r="F853" s="6"/>
      <c r="G853" s="6"/>
      <c r="H853" s="6"/>
      <c r="I853" s="12" t="s">
        <v>3771</v>
      </c>
      <c r="J853" s="12" t="s">
        <v>3771</v>
      </c>
      <c r="K853" s="12">
        <v>267692.32169999997</v>
      </c>
      <c r="L853" s="12" t="s">
        <v>5453</v>
      </c>
    </row>
    <row r="854" spans="1:12" x14ac:dyDescent="0.3">
      <c r="A854" s="12" t="s">
        <v>5454</v>
      </c>
      <c r="B854" s="12">
        <v>53</v>
      </c>
      <c r="C854" s="12">
        <v>0</v>
      </c>
      <c r="D854" s="12">
        <v>556.11059999999998</v>
      </c>
      <c r="E854" s="6"/>
      <c r="F854" s="6"/>
      <c r="G854" s="6"/>
      <c r="H854" s="6"/>
      <c r="I854" s="12" t="s">
        <v>3771</v>
      </c>
      <c r="J854" s="12" t="s">
        <v>3771</v>
      </c>
      <c r="K854" s="12">
        <v>103279.8955</v>
      </c>
      <c r="L854" s="12" t="s">
        <v>5455</v>
      </c>
    </row>
    <row r="855" spans="1:12" x14ac:dyDescent="0.3">
      <c r="A855" s="12" t="s">
        <v>5456</v>
      </c>
      <c r="B855" s="12">
        <v>54</v>
      </c>
      <c r="C855" s="12">
        <v>0</v>
      </c>
      <c r="D855" s="12">
        <v>573.4289</v>
      </c>
      <c r="E855" s="6"/>
      <c r="F855" s="6"/>
      <c r="G855" s="6"/>
      <c r="H855" s="6"/>
      <c r="I855" s="12" t="s">
        <v>3771</v>
      </c>
      <c r="J855" s="12" t="s">
        <v>3771</v>
      </c>
      <c r="K855" s="12">
        <v>106196.0405</v>
      </c>
      <c r="L855" s="12" t="s">
        <v>5457</v>
      </c>
    </row>
    <row r="856" spans="1:12" x14ac:dyDescent="0.3">
      <c r="A856" s="12" t="s">
        <v>5458</v>
      </c>
      <c r="B856" s="12">
        <v>16</v>
      </c>
      <c r="C856" s="12">
        <v>0</v>
      </c>
      <c r="D856" s="12">
        <v>92.418599999999998</v>
      </c>
      <c r="E856" s="6"/>
      <c r="F856" s="6"/>
      <c r="G856" s="6"/>
      <c r="H856" s="6"/>
      <c r="I856" s="12" t="s">
        <v>3771</v>
      </c>
      <c r="J856" s="12" t="s">
        <v>3771</v>
      </c>
      <c r="K856" s="12">
        <v>223896.0968</v>
      </c>
      <c r="L856" s="12" t="s">
        <v>5459</v>
      </c>
    </row>
    <row r="857" spans="1:12" x14ac:dyDescent="0.3">
      <c r="A857" s="12" t="s">
        <v>5460</v>
      </c>
      <c r="B857" s="12">
        <v>2</v>
      </c>
      <c r="C857" s="12">
        <v>0</v>
      </c>
      <c r="D857" s="12">
        <v>9.0153999999999996</v>
      </c>
      <c r="E857" s="6"/>
      <c r="F857" s="6"/>
      <c r="G857" s="6"/>
      <c r="H857" s="6"/>
      <c r="I857" s="12" t="s">
        <v>3771</v>
      </c>
      <c r="J857" s="12" t="s">
        <v>3771</v>
      </c>
      <c r="K857" s="12">
        <v>60348.097399999999</v>
      </c>
      <c r="L857" s="12" t="s">
        <v>5461</v>
      </c>
    </row>
    <row r="858" spans="1:12" x14ac:dyDescent="0.3">
      <c r="A858" s="12" t="s">
        <v>5462</v>
      </c>
      <c r="B858" s="12">
        <v>1</v>
      </c>
      <c r="C858" s="12">
        <v>0</v>
      </c>
      <c r="D858" s="12">
        <v>4.0061</v>
      </c>
      <c r="E858" s="6"/>
      <c r="F858" s="6"/>
      <c r="G858" s="6"/>
      <c r="H858" s="6"/>
      <c r="I858" s="12" t="s">
        <v>3771</v>
      </c>
      <c r="J858" s="12" t="s">
        <v>3771</v>
      </c>
      <c r="K858" s="12">
        <v>71436.429300000003</v>
      </c>
      <c r="L858" s="12" t="s">
        <v>5463</v>
      </c>
    </row>
    <row r="859" spans="1:12" x14ac:dyDescent="0.3">
      <c r="A859" s="12" t="s">
        <v>5464</v>
      </c>
      <c r="B859" s="12">
        <v>15</v>
      </c>
      <c r="C859" s="12">
        <v>0</v>
      </c>
      <c r="D859" s="12">
        <v>84.950500000000005</v>
      </c>
      <c r="E859" s="6"/>
      <c r="F859" s="6"/>
      <c r="G859" s="6"/>
      <c r="H859" s="6"/>
      <c r="I859" s="12" t="s">
        <v>3771</v>
      </c>
      <c r="J859" s="12" t="s">
        <v>3771</v>
      </c>
      <c r="K859" s="12">
        <v>224533.5007</v>
      </c>
      <c r="L859" s="12" t="s">
        <v>5465</v>
      </c>
    </row>
    <row r="860" spans="1:12" x14ac:dyDescent="0.3">
      <c r="A860" s="12" t="s">
        <v>5466</v>
      </c>
      <c r="B860" s="12">
        <v>5</v>
      </c>
      <c r="C860" s="12">
        <v>0</v>
      </c>
      <c r="D860" s="12">
        <v>27.1952</v>
      </c>
      <c r="E860" s="6"/>
      <c r="F860" s="6"/>
      <c r="G860" s="6"/>
      <c r="H860" s="6"/>
      <c r="I860" s="12" t="s">
        <v>3771</v>
      </c>
      <c r="J860" s="12" t="s">
        <v>3771</v>
      </c>
      <c r="K860" s="12">
        <v>113174.42969999999</v>
      </c>
      <c r="L860" s="12" t="s">
        <v>5467</v>
      </c>
    </row>
    <row r="861" spans="1:12" x14ac:dyDescent="0.3">
      <c r="A861" s="12" t="s">
        <v>5468</v>
      </c>
      <c r="B861" s="12">
        <v>4</v>
      </c>
      <c r="C861" s="12">
        <v>0</v>
      </c>
      <c r="D861" s="12">
        <v>34.365099999999998</v>
      </c>
      <c r="E861" s="6"/>
      <c r="F861" s="6"/>
      <c r="G861" s="6"/>
      <c r="H861" s="6"/>
      <c r="I861" s="12" t="s">
        <v>3771</v>
      </c>
      <c r="J861" s="12" t="s">
        <v>3771</v>
      </c>
      <c r="K861" s="12">
        <v>62606.561500000003</v>
      </c>
      <c r="L861" s="12" t="s">
        <v>5469</v>
      </c>
    </row>
    <row r="862" spans="1:12" x14ac:dyDescent="0.3">
      <c r="A862" s="12" t="s">
        <v>5470</v>
      </c>
      <c r="B862" s="12">
        <v>6</v>
      </c>
      <c r="C862" s="12">
        <v>0</v>
      </c>
      <c r="D862" s="12">
        <v>32.731200000000001</v>
      </c>
      <c r="E862" s="6"/>
      <c r="F862" s="6"/>
      <c r="G862" s="6"/>
      <c r="H862" s="6"/>
      <c r="I862" s="12" t="s">
        <v>3771</v>
      </c>
      <c r="J862" s="12" t="s">
        <v>3771</v>
      </c>
      <c r="K862" s="12">
        <v>84584.050799999997</v>
      </c>
      <c r="L862" s="12" t="s">
        <v>5471</v>
      </c>
    </row>
    <row r="863" spans="1:12" x14ac:dyDescent="0.3">
      <c r="A863" s="12" t="s">
        <v>5472</v>
      </c>
      <c r="B863" s="12">
        <v>7</v>
      </c>
      <c r="C863" s="12">
        <v>0</v>
      </c>
      <c r="D863" s="12">
        <v>61.107599999999998</v>
      </c>
      <c r="E863" s="6"/>
      <c r="F863" s="6"/>
      <c r="G863" s="6"/>
      <c r="H863" s="6"/>
      <c r="I863" s="12" t="s">
        <v>3771</v>
      </c>
      <c r="J863" s="12" t="s">
        <v>3771</v>
      </c>
      <c r="K863" s="12">
        <v>49937.324999999997</v>
      </c>
      <c r="L863" s="12" t="s">
        <v>5473</v>
      </c>
    </row>
    <row r="864" spans="1:12" x14ac:dyDescent="0.3">
      <c r="A864" s="12" t="s">
        <v>5474</v>
      </c>
      <c r="B864" s="12">
        <v>1</v>
      </c>
      <c r="C864" s="12">
        <v>0</v>
      </c>
      <c r="D864" s="12">
        <v>4.4999000000000002</v>
      </c>
      <c r="E864" s="6"/>
      <c r="F864" s="6"/>
      <c r="G864" s="6"/>
      <c r="H864" s="6"/>
      <c r="I864" s="12" t="s">
        <v>3771</v>
      </c>
      <c r="J864" s="12" t="s">
        <v>3771</v>
      </c>
      <c r="K864" s="12">
        <v>210878.96950000001</v>
      </c>
      <c r="L864" s="12" t="s">
        <v>5475</v>
      </c>
    </row>
    <row r="865" spans="1:12" x14ac:dyDescent="0.3">
      <c r="A865" s="12" t="s">
        <v>5476</v>
      </c>
      <c r="B865" s="12">
        <v>3</v>
      </c>
      <c r="C865" s="12">
        <v>0</v>
      </c>
      <c r="D865" s="12">
        <v>19.711300000000001</v>
      </c>
      <c r="E865" s="6"/>
      <c r="F865" s="6"/>
      <c r="G865" s="6"/>
      <c r="H865" s="6"/>
      <c r="I865" s="12" t="s">
        <v>3771</v>
      </c>
      <c r="J865" s="12" t="s">
        <v>3771</v>
      </c>
      <c r="K865" s="12">
        <v>36915.254300000001</v>
      </c>
      <c r="L865" s="12" t="s">
        <v>5477</v>
      </c>
    </row>
    <row r="866" spans="1:12" x14ac:dyDescent="0.3">
      <c r="A866" s="12" t="s">
        <v>5478</v>
      </c>
      <c r="B866" s="12">
        <v>4</v>
      </c>
      <c r="C866" s="12">
        <v>0</v>
      </c>
      <c r="D866" s="12">
        <v>17.1707</v>
      </c>
      <c r="E866" s="6"/>
      <c r="F866" s="6"/>
      <c r="G866" s="6"/>
      <c r="H866" s="6"/>
      <c r="I866" s="12" t="s">
        <v>3771</v>
      </c>
      <c r="J866" s="12" t="s">
        <v>3771</v>
      </c>
      <c r="K866" s="12">
        <v>118767.0802</v>
      </c>
      <c r="L866" s="12" t="s">
        <v>5479</v>
      </c>
    </row>
    <row r="867" spans="1:12" x14ac:dyDescent="0.3">
      <c r="A867" s="12" t="s">
        <v>5480</v>
      </c>
      <c r="B867" s="12">
        <v>3</v>
      </c>
      <c r="C867" s="12">
        <v>0</v>
      </c>
      <c r="D867" s="12">
        <v>17.168500000000002</v>
      </c>
      <c r="E867" s="6"/>
      <c r="F867" s="6"/>
      <c r="G867" s="6"/>
      <c r="H867" s="6"/>
      <c r="I867" s="12" t="s">
        <v>3771</v>
      </c>
      <c r="J867" s="12" t="s">
        <v>3771</v>
      </c>
      <c r="K867" s="12">
        <v>26353.727599999998</v>
      </c>
      <c r="L867" s="12" t="s">
        <v>5481</v>
      </c>
    </row>
    <row r="868" spans="1:12" x14ac:dyDescent="0.3">
      <c r="A868" s="12" t="s">
        <v>5482</v>
      </c>
      <c r="B868" s="12">
        <v>10</v>
      </c>
      <c r="C868" s="12">
        <v>0</v>
      </c>
      <c r="D868" s="12">
        <v>46.628999999999998</v>
      </c>
      <c r="E868" s="6"/>
      <c r="F868" s="6"/>
      <c r="G868" s="6"/>
      <c r="H868" s="6"/>
      <c r="I868" s="12" t="s">
        <v>3771</v>
      </c>
      <c r="J868" s="12" t="s">
        <v>3771</v>
      </c>
      <c r="K868" s="12">
        <v>299488.26370000001</v>
      </c>
      <c r="L868" s="12" t="s">
        <v>5483</v>
      </c>
    </row>
    <row r="869" spans="1:12" x14ac:dyDescent="0.3">
      <c r="A869" s="12" t="s">
        <v>5484</v>
      </c>
      <c r="B869" s="12">
        <v>10</v>
      </c>
      <c r="C869" s="12">
        <v>0</v>
      </c>
      <c r="D869" s="12">
        <v>50.6432</v>
      </c>
      <c r="E869" s="6"/>
      <c r="F869" s="6"/>
      <c r="G869" s="6"/>
      <c r="H869" s="6"/>
      <c r="I869" s="12" t="s">
        <v>3771</v>
      </c>
      <c r="J869" s="12" t="s">
        <v>3771</v>
      </c>
      <c r="K869" s="12">
        <v>205874.20800000001</v>
      </c>
      <c r="L869" s="12" t="s">
        <v>5485</v>
      </c>
    </row>
    <row r="870" spans="1:12" x14ac:dyDescent="0.3">
      <c r="A870" s="12" t="s">
        <v>5486</v>
      </c>
      <c r="B870" s="12">
        <v>3</v>
      </c>
      <c r="C870" s="12">
        <v>0</v>
      </c>
      <c r="D870" s="12">
        <v>10.042299999999999</v>
      </c>
      <c r="E870" s="6"/>
      <c r="F870" s="6"/>
      <c r="G870" s="6"/>
      <c r="H870" s="6"/>
      <c r="I870" s="12" t="s">
        <v>3771</v>
      </c>
      <c r="J870" s="12" t="s">
        <v>3771</v>
      </c>
      <c r="K870" s="12">
        <v>207462.65640000001</v>
      </c>
      <c r="L870" s="12" t="s">
        <v>5487</v>
      </c>
    </row>
    <row r="871" spans="1:12" x14ac:dyDescent="0.3">
      <c r="A871" s="12" t="s">
        <v>5488</v>
      </c>
      <c r="B871" s="12">
        <v>6</v>
      </c>
      <c r="C871" s="12">
        <v>0</v>
      </c>
      <c r="D871" s="12">
        <v>40.372100000000003</v>
      </c>
      <c r="E871" s="6"/>
      <c r="F871" s="6"/>
      <c r="G871" s="6"/>
      <c r="H871" s="6"/>
      <c r="I871" s="12" t="s">
        <v>3771</v>
      </c>
      <c r="J871" s="12" t="s">
        <v>3771</v>
      </c>
      <c r="K871" s="12">
        <v>41189.973899999997</v>
      </c>
      <c r="L871" s="12" t="s">
        <v>5489</v>
      </c>
    </row>
    <row r="872" spans="1:12" x14ac:dyDescent="0.3">
      <c r="A872" s="12" t="s">
        <v>5490</v>
      </c>
      <c r="B872" s="12">
        <v>6</v>
      </c>
      <c r="C872" s="12">
        <v>0</v>
      </c>
      <c r="D872" s="12">
        <v>42.018000000000001</v>
      </c>
      <c r="E872" s="6"/>
      <c r="F872" s="6"/>
      <c r="G872" s="6"/>
      <c r="H872" s="6"/>
      <c r="I872" s="12" t="s">
        <v>3771</v>
      </c>
      <c r="J872" s="12" t="s">
        <v>3771</v>
      </c>
      <c r="K872" s="12">
        <v>41289.136299999998</v>
      </c>
      <c r="L872" s="12" t="s">
        <v>5491</v>
      </c>
    </row>
    <row r="873" spans="1:12" x14ac:dyDescent="0.3">
      <c r="A873" s="12" t="s">
        <v>5492</v>
      </c>
      <c r="B873" s="12">
        <v>7</v>
      </c>
      <c r="C873" s="12">
        <v>0</v>
      </c>
      <c r="D873" s="12">
        <v>49.128700000000002</v>
      </c>
      <c r="E873" s="6"/>
      <c r="F873" s="6"/>
      <c r="G873" s="6"/>
      <c r="H873" s="6"/>
      <c r="I873" s="12" t="s">
        <v>3771</v>
      </c>
      <c r="J873" s="12" t="s">
        <v>3771</v>
      </c>
      <c r="K873" s="12">
        <v>41177.011100000003</v>
      </c>
      <c r="L873" s="12" t="s">
        <v>5493</v>
      </c>
    </row>
    <row r="874" spans="1:12" x14ac:dyDescent="0.3">
      <c r="A874" s="12" t="s">
        <v>5494</v>
      </c>
      <c r="B874" s="12">
        <v>4</v>
      </c>
      <c r="C874" s="12">
        <v>0</v>
      </c>
      <c r="D874" s="12">
        <v>26.011199999999999</v>
      </c>
      <c r="E874" s="6"/>
      <c r="F874" s="6"/>
      <c r="G874" s="6"/>
      <c r="H874" s="6"/>
      <c r="I874" s="12" t="s">
        <v>3771</v>
      </c>
      <c r="J874" s="12" t="s">
        <v>3771</v>
      </c>
      <c r="K874" s="12">
        <v>76531.2016</v>
      </c>
      <c r="L874" s="12" t="s">
        <v>5495</v>
      </c>
    </row>
    <row r="875" spans="1:12" x14ac:dyDescent="0.3">
      <c r="A875" s="12" t="s">
        <v>5496</v>
      </c>
      <c r="B875" s="12">
        <v>10</v>
      </c>
      <c r="C875" s="12">
        <v>0</v>
      </c>
      <c r="D875" s="12">
        <v>90.659800000000004</v>
      </c>
      <c r="E875" s="6"/>
      <c r="F875" s="6"/>
      <c r="G875" s="6"/>
      <c r="H875" s="6"/>
      <c r="I875" s="12" t="s">
        <v>3771</v>
      </c>
      <c r="J875" s="12" t="s">
        <v>3771</v>
      </c>
      <c r="K875" s="12">
        <v>71484.450899999996</v>
      </c>
      <c r="L875" s="12" t="s">
        <v>5497</v>
      </c>
    </row>
    <row r="876" spans="1:12" x14ac:dyDescent="0.3">
      <c r="A876" s="12" t="s">
        <v>5498</v>
      </c>
      <c r="B876" s="12">
        <v>2</v>
      </c>
      <c r="C876" s="12">
        <v>0</v>
      </c>
      <c r="D876" s="12">
        <v>7.9084000000000003</v>
      </c>
      <c r="E876" s="6"/>
      <c r="F876" s="6"/>
      <c r="G876" s="6"/>
      <c r="H876" s="6"/>
      <c r="I876" s="12" t="s">
        <v>3771</v>
      </c>
      <c r="J876" s="12" t="s">
        <v>3771</v>
      </c>
      <c r="K876" s="12">
        <v>64152.698400000001</v>
      </c>
      <c r="L876" s="12" t="s">
        <v>5499</v>
      </c>
    </row>
    <row r="877" spans="1:12" x14ac:dyDescent="0.3">
      <c r="A877" s="12" t="s">
        <v>5500</v>
      </c>
      <c r="B877" s="12">
        <v>2</v>
      </c>
      <c r="C877" s="12">
        <v>0</v>
      </c>
      <c r="D877" s="12">
        <v>7.9176000000000002</v>
      </c>
      <c r="E877" s="6"/>
      <c r="F877" s="6"/>
      <c r="G877" s="6"/>
      <c r="H877" s="6"/>
      <c r="I877" s="12" t="s">
        <v>3771</v>
      </c>
      <c r="J877" s="12" t="s">
        <v>3771</v>
      </c>
      <c r="K877" s="12">
        <v>48017.8079</v>
      </c>
      <c r="L877" s="12" t="s">
        <v>5501</v>
      </c>
    </row>
    <row r="878" spans="1:12" x14ac:dyDescent="0.3">
      <c r="A878" s="12" t="s">
        <v>5502</v>
      </c>
      <c r="B878" s="12">
        <v>1</v>
      </c>
      <c r="C878" s="12">
        <v>0</v>
      </c>
      <c r="D878" s="12">
        <v>4.3990999999999998</v>
      </c>
      <c r="E878" s="6"/>
      <c r="F878" s="6"/>
      <c r="G878" s="6"/>
      <c r="H878" s="6"/>
      <c r="I878" s="12" t="s">
        <v>3771</v>
      </c>
      <c r="J878" s="12" t="s">
        <v>3771</v>
      </c>
      <c r="K878" s="12">
        <v>36505.053599999999</v>
      </c>
      <c r="L878" s="12" t="s">
        <v>5503</v>
      </c>
    </row>
    <row r="879" spans="1:12" x14ac:dyDescent="0.3">
      <c r="A879" s="12" t="s">
        <v>5504</v>
      </c>
      <c r="B879" s="12">
        <v>1</v>
      </c>
      <c r="C879" s="12">
        <v>0</v>
      </c>
      <c r="D879" s="12">
        <v>3.698</v>
      </c>
      <c r="E879" s="6"/>
      <c r="F879" s="6"/>
      <c r="G879" s="6"/>
      <c r="H879" s="6"/>
      <c r="I879" s="12" t="s">
        <v>3771</v>
      </c>
      <c r="J879" s="12" t="s">
        <v>3771</v>
      </c>
      <c r="K879" s="12">
        <v>152650.80809999999</v>
      </c>
      <c r="L879" s="12" t="s">
        <v>5505</v>
      </c>
    </row>
    <row r="880" spans="1:12" x14ac:dyDescent="0.3">
      <c r="A880" s="12" t="s">
        <v>5506</v>
      </c>
      <c r="B880" s="12">
        <v>1</v>
      </c>
      <c r="C880" s="12">
        <v>0</v>
      </c>
      <c r="D880" s="12">
        <v>5.0288000000000004</v>
      </c>
      <c r="E880" s="6"/>
      <c r="F880" s="6"/>
      <c r="G880" s="6"/>
      <c r="H880" s="6"/>
      <c r="I880" s="12" t="s">
        <v>3771</v>
      </c>
      <c r="J880" s="12" t="s">
        <v>3771</v>
      </c>
      <c r="K880" s="12">
        <v>91361.918000000005</v>
      </c>
      <c r="L880" s="12" t="s">
        <v>5507</v>
      </c>
    </row>
    <row r="881" spans="1:12" x14ac:dyDescent="0.3">
      <c r="A881" s="12" t="s">
        <v>5508</v>
      </c>
      <c r="B881" s="12">
        <v>4</v>
      </c>
      <c r="C881" s="12">
        <v>0</v>
      </c>
      <c r="D881" s="12">
        <v>17.706199999999999</v>
      </c>
      <c r="E881" s="6"/>
      <c r="F881" s="6"/>
      <c r="G881" s="6"/>
      <c r="H881" s="6"/>
      <c r="I881" s="12" t="s">
        <v>3771</v>
      </c>
      <c r="J881" s="12" t="s">
        <v>3771</v>
      </c>
      <c r="K881" s="12">
        <v>91631.6391</v>
      </c>
      <c r="L881" s="12" t="s">
        <v>5509</v>
      </c>
    </row>
    <row r="882" spans="1:12" x14ac:dyDescent="0.3">
      <c r="A882" s="12" t="s">
        <v>5510</v>
      </c>
      <c r="B882" s="12">
        <v>2</v>
      </c>
      <c r="C882" s="12">
        <v>0</v>
      </c>
      <c r="D882" s="12">
        <v>9.6171000000000006</v>
      </c>
      <c r="E882" s="6"/>
      <c r="F882" s="6"/>
      <c r="G882" s="6"/>
      <c r="H882" s="6"/>
      <c r="I882" s="12" t="s">
        <v>3771</v>
      </c>
      <c r="J882" s="12" t="s">
        <v>3771</v>
      </c>
      <c r="K882" s="12">
        <v>109187.6667</v>
      </c>
      <c r="L882" s="12" t="s">
        <v>5511</v>
      </c>
    </row>
    <row r="883" spans="1:12" x14ac:dyDescent="0.3">
      <c r="A883" s="12" t="s">
        <v>5512</v>
      </c>
      <c r="B883" s="12">
        <v>2</v>
      </c>
      <c r="C883" s="12">
        <v>0</v>
      </c>
      <c r="D883" s="12">
        <v>9.3701000000000008</v>
      </c>
      <c r="E883" s="6"/>
      <c r="F883" s="6"/>
      <c r="G883" s="6"/>
      <c r="H883" s="6"/>
      <c r="I883" s="12" t="s">
        <v>3771</v>
      </c>
      <c r="J883" s="12" t="s">
        <v>3771</v>
      </c>
      <c r="K883" s="12">
        <v>34438.804199999999</v>
      </c>
      <c r="L883" s="12" t="s">
        <v>5513</v>
      </c>
    </row>
    <row r="884" spans="1:12" x14ac:dyDescent="0.3">
      <c r="A884" s="12" t="s">
        <v>5514</v>
      </c>
      <c r="B884" s="12">
        <v>9</v>
      </c>
      <c r="C884" s="12">
        <v>0</v>
      </c>
      <c r="D884" s="12">
        <v>48.747599999999998</v>
      </c>
      <c r="E884" s="6"/>
      <c r="F884" s="6"/>
      <c r="G884" s="6"/>
      <c r="H884" s="6"/>
      <c r="I884" s="12" t="s">
        <v>3771</v>
      </c>
      <c r="J884" s="12" t="s">
        <v>3771</v>
      </c>
      <c r="K884" s="12">
        <v>135654.4529</v>
      </c>
      <c r="L884" s="12" t="s">
        <v>5515</v>
      </c>
    </row>
    <row r="885" spans="1:12" x14ac:dyDescent="0.3">
      <c r="A885" s="12" t="s">
        <v>5516</v>
      </c>
      <c r="B885" s="12">
        <v>5</v>
      </c>
      <c r="C885" s="12">
        <v>0</v>
      </c>
      <c r="D885" s="12">
        <v>24.6083</v>
      </c>
      <c r="E885" s="6"/>
      <c r="F885" s="6"/>
      <c r="G885" s="6"/>
      <c r="H885" s="6"/>
      <c r="I885" s="12" t="s">
        <v>3771</v>
      </c>
      <c r="J885" s="12" t="s">
        <v>3771</v>
      </c>
      <c r="K885" s="12">
        <v>53024.495699999999</v>
      </c>
      <c r="L885" s="12" t="s">
        <v>5517</v>
      </c>
    </row>
    <row r="886" spans="1:12" x14ac:dyDescent="0.3">
      <c r="A886" s="12" t="s">
        <v>5518</v>
      </c>
      <c r="B886" s="12">
        <v>2</v>
      </c>
      <c r="C886" s="12">
        <v>0</v>
      </c>
      <c r="D886" s="12">
        <v>23.668800000000001</v>
      </c>
      <c r="E886" s="6"/>
      <c r="F886" s="6"/>
      <c r="G886" s="6"/>
      <c r="H886" s="6"/>
      <c r="I886" s="12" t="s">
        <v>3771</v>
      </c>
      <c r="J886" s="12" t="s">
        <v>3771</v>
      </c>
      <c r="K886" s="12">
        <v>24674.8207</v>
      </c>
      <c r="L886" s="12" t="s">
        <v>5519</v>
      </c>
    </row>
    <row r="887" spans="1:12" x14ac:dyDescent="0.3">
      <c r="A887" s="12" t="s">
        <v>5520</v>
      </c>
      <c r="B887" s="12">
        <v>3</v>
      </c>
      <c r="C887" s="12">
        <v>0</v>
      </c>
      <c r="D887" s="12">
        <v>36.9544</v>
      </c>
      <c r="E887" s="6"/>
      <c r="F887" s="6"/>
      <c r="G887" s="6"/>
      <c r="H887" s="6"/>
      <c r="I887" s="12" t="s">
        <v>3771</v>
      </c>
      <c r="J887" s="12" t="s">
        <v>3771</v>
      </c>
      <c r="K887" s="12">
        <v>23706.885900000001</v>
      </c>
      <c r="L887" s="12" t="s">
        <v>5521</v>
      </c>
    </row>
    <row r="888" spans="1:12" x14ac:dyDescent="0.3">
      <c r="A888" s="12" t="s">
        <v>5522</v>
      </c>
      <c r="B888" s="12">
        <v>5</v>
      </c>
      <c r="C888" s="12">
        <v>0</v>
      </c>
      <c r="D888" s="12">
        <v>20.938500000000001</v>
      </c>
      <c r="E888" s="6"/>
      <c r="F888" s="6"/>
      <c r="G888" s="6"/>
      <c r="H888" s="6"/>
      <c r="I888" s="12" t="s">
        <v>3771</v>
      </c>
      <c r="J888" s="12" t="s">
        <v>3771</v>
      </c>
      <c r="K888" s="12">
        <v>128381.52559999999</v>
      </c>
      <c r="L888" s="12" t="s">
        <v>5523</v>
      </c>
    </row>
    <row r="889" spans="1:12" x14ac:dyDescent="0.3">
      <c r="A889" s="12" t="s">
        <v>5524</v>
      </c>
      <c r="B889" s="12">
        <v>4</v>
      </c>
      <c r="C889" s="12">
        <v>0</v>
      </c>
      <c r="D889" s="12">
        <v>28.420400000000001</v>
      </c>
      <c r="E889" s="6"/>
      <c r="F889" s="6"/>
      <c r="G889" s="6"/>
      <c r="H889" s="6"/>
      <c r="I889" s="12" t="s">
        <v>3771</v>
      </c>
      <c r="J889" s="12" t="s">
        <v>3771</v>
      </c>
      <c r="K889" s="12">
        <v>82545.061400000006</v>
      </c>
      <c r="L889" s="12" t="s">
        <v>5525</v>
      </c>
    </row>
    <row r="890" spans="1:12" x14ac:dyDescent="0.3">
      <c r="A890" s="12" t="s">
        <v>5526</v>
      </c>
      <c r="B890" s="12">
        <v>5</v>
      </c>
      <c r="C890" s="12">
        <v>0</v>
      </c>
      <c r="D890" s="12">
        <v>29.157499999999999</v>
      </c>
      <c r="E890" s="6"/>
      <c r="F890" s="6"/>
      <c r="G890" s="6"/>
      <c r="H890" s="6"/>
      <c r="I890" s="12" t="s">
        <v>3771</v>
      </c>
      <c r="J890" s="12" t="s">
        <v>3771</v>
      </c>
      <c r="K890" s="12">
        <v>66693.587299999999</v>
      </c>
      <c r="L890" s="12" t="s">
        <v>5527</v>
      </c>
    </row>
    <row r="891" spans="1:12" x14ac:dyDescent="0.3">
      <c r="A891" s="12" t="s">
        <v>5528</v>
      </c>
      <c r="B891" s="12">
        <v>4</v>
      </c>
      <c r="C891" s="12">
        <v>0</v>
      </c>
      <c r="D891" s="12">
        <v>15.3795</v>
      </c>
      <c r="E891" s="6"/>
      <c r="F891" s="6"/>
      <c r="G891" s="6"/>
      <c r="H891" s="6"/>
      <c r="I891" s="12" t="s">
        <v>3771</v>
      </c>
      <c r="J891" s="12" t="s">
        <v>3771</v>
      </c>
      <c r="K891" s="12">
        <v>165345.88579999999</v>
      </c>
      <c r="L891" s="12" t="s">
        <v>5529</v>
      </c>
    </row>
    <row r="892" spans="1:12" x14ac:dyDescent="0.3">
      <c r="A892" s="12" t="s">
        <v>5530</v>
      </c>
      <c r="B892" s="12">
        <v>2</v>
      </c>
      <c r="C892" s="12">
        <v>0</v>
      </c>
      <c r="D892" s="12">
        <v>7.9223999999999997</v>
      </c>
      <c r="E892" s="6"/>
      <c r="F892" s="6"/>
      <c r="G892" s="6"/>
      <c r="H892" s="6"/>
      <c r="I892" s="12" t="s">
        <v>3771</v>
      </c>
      <c r="J892" s="12" t="s">
        <v>3771</v>
      </c>
      <c r="K892" s="12">
        <v>95166.248999999996</v>
      </c>
      <c r="L892" s="12" t="s">
        <v>5531</v>
      </c>
    </row>
    <row r="893" spans="1:12" x14ac:dyDescent="0.3">
      <c r="A893" s="12" t="s">
        <v>5532</v>
      </c>
      <c r="B893" s="12">
        <v>2</v>
      </c>
      <c r="C893" s="12">
        <v>0</v>
      </c>
      <c r="D893" s="12">
        <v>9.6539999999999999</v>
      </c>
      <c r="E893" s="6"/>
      <c r="F893" s="6"/>
      <c r="G893" s="6"/>
      <c r="H893" s="6"/>
      <c r="I893" s="12" t="s">
        <v>3771</v>
      </c>
      <c r="J893" s="12" t="s">
        <v>3771</v>
      </c>
      <c r="K893" s="12">
        <v>56843.013500000001</v>
      </c>
      <c r="L893" s="12" t="s">
        <v>5533</v>
      </c>
    </row>
    <row r="894" spans="1:12" x14ac:dyDescent="0.3">
      <c r="A894" s="12" t="s">
        <v>5534</v>
      </c>
      <c r="B894" s="12">
        <v>3</v>
      </c>
      <c r="C894" s="12">
        <v>0</v>
      </c>
      <c r="D894" s="12">
        <v>9.5274000000000001</v>
      </c>
      <c r="E894" s="6"/>
      <c r="F894" s="6"/>
      <c r="G894" s="6"/>
      <c r="H894" s="6"/>
      <c r="I894" s="12" t="s">
        <v>3771</v>
      </c>
      <c r="J894" s="12" t="s">
        <v>3771</v>
      </c>
      <c r="K894" s="12">
        <v>322965.6495</v>
      </c>
      <c r="L894" s="12" t="s">
        <v>5535</v>
      </c>
    </row>
    <row r="895" spans="1:12" x14ac:dyDescent="0.3">
      <c r="A895" s="12" t="s">
        <v>5536</v>
      </c>
      <c r="B895" s="12">
        <v>1</v>
      </c>
      <c r="C895" s="12">
        <v>0</v>
      </c>
      <c r="D895" s="12">
        <v>4.0014000000000003</v>
      </c>
      <c r="E895" s="6"/>
      <c r="F895" s="6"/>
      <c r="G895" s="6"/>
      <c r="H895" s="6"/>
      <c r="I895" s="12" t="s">
        <v>3771</v>
      </c>
      <c r="J895" s="12" t="s">
        <v>3771</v>
      </c>
      <c r="K895" s="12">
        <v>60195.013200000001</v>
      </c>
      <c r="L895" s="12" t="s">
        <v>5537</v>
      </c>
    </row>
    <row r="896" spans="1:12" x14ac:dyDescent="0.3">
      <c r="A896" s="12" t="s">
        <v>5538</v>
      </c>
      <c r="B896" s="12">
        <v>3</v>
      </c>
      <c r="C896" s="12">
        <v>0</v>
      </c>
      <c r="D896" s="12">
        <v>11.3377</v>
      </c>
      <c r="E896" s="6"/>
      <c r="F896" s="6"/>
      <c r="G896" s="6"/>
      <c r="H896" s="6"/>
      <c r="I896" s="12" t="s">
        <v>3771</v>
      </c>
      <c r="J896" s="12" t="s">
        <v>3771</v>
      </c>
      <c r="K896" s="12">
        <v>98912.2929</v>
      </c>
      <c r="L896" s="12" t="s">
        <v>5539</v>
      </c>
    </row>
    <row r="897" spans="1:12" x14ac:dyDescent="0.3">
      <c r="A897" s="12" t="s">
        <v>5540</v>
      </c>
      <c r="B897" s="12">
        <v>3</v>
      </c>
      <c r="C897" s="12">
        <v>0</v>
      </c>
      <c r="D897" s="12">
        <v>12.668799999999999</v>
      </c>
      <c r="E897" s="6"/>
      <c r="F897" s="6"/>
      <c r="G897" s="6"/>
      <c r="H897" s="6"/>
      <c r="I897" s="12" t="s">
        <v>3771</v>
      </c>
      <c r="J897" s="12" t="s">
        <v>3771</v>
      </c>
      <c r="K897" s="12">
        <v>109781.1758</v>
      </c>
      <c r="L897" s="12" t="s">
        <v>5541</v>
      </c>
    </row>
    <row r="898" spans="1:12" x14ac:dyDescent="0.3">
      <c r="A898" s="12" t="s">
        <v>5542</v>
      </c>
      <c r="B898" s="12">
        <v>2</v>
      </c>
      <c r="C898" s="12">
        <v>0</v>
      </c>
      <c r="D898" s="12">
        <v>7.9593999999999996</v>
      </c>
      <c r="E898" s="6"/>
      <c r="F898" s="6"/>
      <c r="G898" s="6"/>
      <c r="H898" s="6"/>
      <c r="I898" s="12" t="s">
        <v>3771</v>
      </c>
      <c r="J898" s="12" t="s">
        <v>3771</v>
      </c>
      <c r="K898" s="12">
        <v>54498.960400000004</v>
      </c>
      <c r="L898" s="12" t="s">
        <v>5543</v>
      </c>
    </row>
    <row r="899" spans="1:12" x14ac:dyDescent="0.3">
      <c r="A899" s="12" t="s">
        <v>5544</v>
      </c>
      <c r="B899" s="12">
        <v>2</v>
      </c>
      <c r="C899" s="12">
        <v>0</v>
      </c>
      <c r="D899" s="12">
        <v>8.0663999999999998</v>
      </c>
      <c r="E899" s="6"/>
      <c r="F899" s="6"/>
      <c r="G899" s="6"/>
      <c r="H899" s="6"/>
      <c r="I899" s="12" t="s">
        <v>3771</v>
      </c>
      <c r="J899" s="12" t="s">
        <v>3771</v>
      </c>
      <c r="K899" s="12">
        <v>90276.112599999993</v>
      </c>
      <c r="L899" s="12" t="s">
        <v>5545</v>
      </c>
    </row>
    <row r="900" spans="1:12" x14ac:dyDescent="0.3">
      <c r="A900" s="12" t="s">
        <v>5546</v>
      </c>
      <c r="B900" s="12">
        <v>11</v>
      </c>
      <c r="C900" s="12">
        <v>0</v>
      </c>
      <c r="D900" s="12">
        <v>95.133499999999998</v>
      </c>
      <c r="E900" s="6"/>
      <c r="F900" s="6"/>
      <c r="G900" s="6"/>
      <c r="H900" s="6"/>
      <c r="I900" s="12" t="s">
        <v>3771</v>
      </c>
      <c r="J900" s="12" t="s">
        <v>3771</v>
      </c>
      <c r="K900" s="12">
        <v>30365.257300000001</v>
      </c>
      <c r="L900" s="12" t="s">
        <v>5547</v>
      </c>
    </row>
    <row r="901" spans="1:12" x14ac:dyDescent="0.3">
      <c r="A901" s="12" t="s">
        <v>5548</v>
      </c>
      <c r="B901" s="12">
        <v>1</v>
      </c>
      <c r="C901" s="12">
        <v>0</v>
      </c>
      <c r="D901" s="12">
        <v>4.4363999999999999</v>
      </c>
      <c r="E901" s="6"/>
      <c r="F901" s="6"/>
      <c r="G901" s="6"/>
      <c r="H901" s="6"/>
      <c r="I901" s="12" t="s">
        <v>3771</v>
      </c>
      <c r="J901" s="12" t="s">
        <v>3771</v>
      </c>
      <c r="K901" s="12">
        <v>105100.0959</v>
      </c>
      <c r="L901" s="12" t="s">
        <v>5549</v>
      </c>
    </row>
    <row r="902" spans="1:12" x14ac:dyDescent="0.3">
      <c r="A902" s="12" t="s">
        <v>5550</v>
      </c>
      <c r="B902" s="12">
        <v>2</v>
      </c>
      <c r="C902" s="12">
        <v>0</v>
      </c>
      <c r="D902" s="12">
        <v>9.0342000000000002</v>
      </c>
      <c r="E902" s="6"/>
      <c r="F902" s="6"/>
      <c r="G902" s="6"/>
      <c r="H902" s="6"/>
      <c r="I902" s="12" t="s">
        <v>3771</v>
      </c>
      <c r="J902" s="12" t="s">
        <v>3771</v>
      </c>
      <c r="K902" s="12">
        <v>168977.18789999999</v>
      </c>
      <c r="L902" s="12" t="s">
        <v>5551</v>
      </c>
    </row>
    <row r="903" spans="1:12" x14ac:dyDescent="0.3">
      <c r="A903" s="12" t="s">
        <v>5552</v>
      </c>
      <c r="B903" s="12">
        <v>2</v>
      </c>
      <c r="C903" s="12">
        <v>0</v>
      </c>
      <c r="D903" s="12">
        <v>7.0129999999999999</v>
      </c>
      <c r="E903" s="6"/>
      <c r="F903" s="6"/>
      <c r="G903" s="6"/>
      <c r="H903" s="6"/>
      <c r="I903" s="12" t="s">
        <v>3771</v>
      </c>
      <c r="J903" s="12" t="s">
        <v>3771</v>
      </c>
      <c r="K903" s="12">
        <v>225727.27559999999</v>
      </c>
      <c r="L903" s="12" t="s">
        <v>5553</v>
      </c>
    </row>
    <row r="904" spans="1:12" x14ac:dyDescent="0.3">
      <c r="A904" s="12" t="s">
        <v>5554</v>
      </c>
      <c r="B904" s="12">
        <v>4</v>
      </c>
      <c r="C904" s="12">
        <v>0</v>
      </c>
      <c r="D904" s="12">
        <v>21.098700000000001</v>
      </c>
      <c r="E904" s="6"/>
      <c r="F904" s="6"/>
      <c r="G904" s="6"/>
      <c r="H904" s="6"/>
      <c r="I904" s="12" t="s">
        <v>3771</v>
      </c>
      <c r="J904" s="12" t="s">
        <v>3771</v>
      </c>
      <c r="K904" s="12">
        <v>215786.77849999999</v>
      </c>
      <c r="L904" s="12" t="s">
        <v>5555</v>
      </c>
    </row>
    <row r="905" spans="1:12" x14ac:dyDescent="0.3">
      <c r="A905" s="12" t="s">
        <v>5556</v>
      </c>
      <c r="B905" s="12">
        <v>2</v>
      </c>
      <c r="C905" s="12">
        <v>0</v>
      </c>
      <c r="D905" s="12">
        <v>9.5760000000000005</v>
      </c>
      <c r="E905" s="6"/>
      <c r="F905" s="6"/>
      <c r="G905" s="6"/>
      <c r="H905" s="6"/>
      <c r="I905" s="12" t="s">
        <v>3771</v>
      </c>
      <c r="J905" s="12" t="s">
        <v>3771</v>
      </c>
      <c r="K905" s="12">
        <v>81383.205100000006</v>
      </c>
      <c r="L905" s="12" t="s">
        <v>5557</v>
      </c>
    </row>
    <row r="906" spans="1:12" x14ac:dyDescent="0.3">
      <c r="A906" s="12" t="s">
        <v>5558</v>
      </c>
      <c r="B906" s="12">
        <v>5</v>
      </c>
      <c r="C906" s="12">
        <v>0</v>
      </c>
      <c r="D906" s="12">
        <v>28.164200000000001</v>
      </c>
      <c r="E906" s="6"/>
      <c r="F906" s="6"/>
      <c r="G906" s="6"/>
      <c r="H906" s="6"/>
      <c r="I906" s="12" t="s">
        <v>3771</v>
      </c>
      <c r="J906" s="12" t="s">
        <v>3771</v>
      </c>
      <c r="K906" s="12">
        <v>101557.3049</v>
      </c>
      <c r="L906" s="12" t="s">
        <v>5559</v>
      </c>
    </row>
    <row r="907" spans="1:12" x14ac:dyDescent="0.3">
      <c r="A907" s="12" t="s">
        <v>5560</v>
      </c>
      <c r="B907" s="12">
        <v>3</v>
      </c>
      <c r="C907" s="12">
        <v>0</v>
      </c>
      <c r="D907" s="12">
        <v>15.5314</v>
      </c>
      <c r="E907" s="6"/>
      <c r="F907" s="6"/>
      <c r="G907" s="6"/>
      <c r="H907" s="6"/>
      <c r="I907" s="12" t="s">
        <v>3771</v>
      </c>
      <c r="J907" s="12" t="s">
        <v>3771</v>
      </c>
      <c r="K907" s="12">
        <v>28965.7127</v>
      </c>
      <c r="L907" s="12" t="s">
        <v>5561</v>
      </c>
    </row>
    <row r="908" spans="1:12" x14ac:dyDescent="0.3">
      <c r="A908" s="12" t="s">
        <v>5562</v>
      </c>
      <c r="B908" s="12">
        <v>3</v>
      </c>
      <c r="C908" s="12">
        <v>0</v>
      </c>
      <c r="D908" s="12">
        <v>10.6905</v>
      </c>
      <c r="E908" s="6"/>
      <c r="F908" s="6"/>
      <c r="G908" s="6"/>
      <c r="H908" s="6"/>
      <c r="I908" s="12" t="s">
        <v>3771</v>
      </c>
      <c r="J908" s="12" t="s">
        <v>3771</v>
      </c>
      <c r="K908" s="12">
        <v>218545.24489999999</v>
      </c>
      <c r="L908" s="12" t="s">
        <v>5563</v>
      </c>
    </row>
    <row r="909" spans="1:12" x14ac:dyDescent="0.3">
      <c r="A909" s="12" t="s">
        <v>5564</v>
      </c>
      <c r="B909" s="12">
        <v>2</v>
      </c>
      <c r="C909" s="12">
        <v>0</v>
      </c>
      <c r="D909" s="12">
        <v>9.1676000000000002</v>
      </c>
      <c r="E909" s="6"/>
      <c r="F909" s="6"/>
      <c r="G909" s="6"/>
      <c r="H909" s="6"/>
      <c r="I909" s="12" t="s">
        <v>3771</v>
      </c>
      <c r="J909" s="12" t="s">
        <v>3771</v>
      </c>
      <c r="K909" s="12">
        <v>88711.461299999995</v>
      </c>
      <c r="L909" s="12" t="s">
        <v>5565</v>
      </c>
    </row>
    <row r="910" spans="1:12" x14ac:dyDescent="0.3">
      <c r="A910" s="12" t="s">
        <v>5566</v>
      </c>
      <c r="B910" s="12">
        <v>3</v>
      </c>
      <c r="C910" s="12">
        <v>0</v>
      </c>
      <c r="D910" s="12">
        <v>16.097799999999999</v>
      </c>
      <c r="E910" s="6"/>
      <c r="F910" s="6"/>
      <c r="G910" s="6"/>
      <c r="H910" s="6"/>
      <c r="I910" s="12" t="s">
        <v>3771</v>
      </c>
      <c r="J910" s="12" t="s">
        <v>3771</v>
      </c>
      <c r="K910" s="12">
        <v>185503.6133</v>
      </c>
      <c r="L910" s="12" t="s">
        <v>5567</v>
      </c>
    </row>
    <row r="911" spans="1:12" x14ac:dyDescent="0.3">
      <c r="A911" s="12" t="s">
        <v>5568</v>
      </c>
      <c r="B911" s="12">
        <v>7</v>
      </c>
      <c r="C911" s="12">
        <v>0</v>
      </c>
      <c r="D911" s="12">
        <v>41.714599999999997</v>
      </c>
      <c r="E911" s="6"/>
      <c r="F911" s="6"/>
      <c r="G911" s="6"/>
      <c r="H911" s="6"/>
      <c r="I911" s="12" t="s">
        <v>3771</v>
      </c>
      <c r="J911" s="12" t="s">
        <v>3771</v>
      </c>
      <c r="K911" s="12">
        <v>57392.5069</v>
      </c>
      <c r="L911" s="12" t="s">
        <v>5569</v>
      </c>
    </row>
    <row r="912" spans="1:12" x14ac:dyDescent="0.3">
      <c r="A912" s="12" t="s">
        <v>5570</v>
      </c>
      <c r="B912" s="12">
        <v>2</v>
      </c>
      <c r="C912" s="12">
        <v>0</v>
      </c>
      <c r="D912" s="12">
        <v>10.822100000000001</v>
      </c>
      <c r="E912" s="6"/>
      <c r="F912" s="6"/>
      <c r="G912" s="6"/>
      <c r="H912" s="6"/>
      <c r="I912" s="12" t="s">
        <v>3771</v>
      </c>
      <c r="J912" s="12" t="s">
        <v>3771</v>
      </c>
      <c r="K912" s="12">
        <v>24366.0036</v>
      </c>
      <c r="L912" s="12" t="s">
        <v>5571</v>
      </c>
    </row>
    <row r="913" spans="1:12" x14ac:dyDescent="0.3">
      <c r="A913" s="12" t="s">
        <v>5572</v>
      </c>
      <c r="B913" s="12">
        <v>2</v>
      </c>
      <c r="C913" s="12">
        <v>0</v>
      </c>
      <c r="D913" s="12">
        <v>8.4436</v>
      </c>
      <c r="E913" s="6"/>
      <c r="F913" s="6"/>
      <c r="G913" s="6"/>
      <c r="H913" s="6"/>
      <c r="I913" s="12" t="s">
        <v>3771</v>
      </c>
      <c r="J913" s="12" t="s">
        <v>3771</v>
      </c>
      <c r="K913" s="12">
        <v>59276.251400000001</v>
      </c>
      <c r="L913" s="12" t="s">
        <v>5573</v>
      </c>
    </row>
    <row r="914" spans="1:12" x14ac:dyDescent="0.3">
      <c r="A914" s="12" t="s">
        <v>5574</v>
      </c>
      <c r="B914" s="12">
        <v>2</v>
      </c>
      <c r="C914" s="12">
        <v>0</v>
      </c>
      <c r="D914" s="12">
        <v>8.4603000000000002</v>
      </c>
      <c r="E914" s="6"/>
      <c r="F914" s="6"/>
      <c r="G914" s="6"/>
      <c r="H914" s="6"/>
      <c r="I914" s="12" t="s">
        <v>3771</v>
      </c>
      <c r="J914" s="12" t="s">
        <v>3771</v>
      </c>
      <c r="K914" s="12">
        <v>88963.088199999998</v>
      </c>
      <c r="L914" s="12" t="s">
        <v>5575</v>
      </c>
    </row>
    <row r="915" spans="1:12" x14ac:dyDescent="0.3">
      <c r="A915" s="12" t="s">
        <v>5576</v>
      </c>
      <c r="B915" s="12">
        <v>1</v>
      </c>
      <c r="C915" s="12">
        <v>0</v>
      </c>
      <c r="D915" s="12">
        <v>3.9504000000000001</v>
      </c>
      <c r="E915" s="6"/>
      <c r="F915" s="6"/>
      <c r="G915" s="6"/>
      <c r="H915" s="6"/>
      <c r="I915" s="12" t="s">
        <v>3771</v>
      </c>
      <c r="J915" s="12" t="s">
        <v>3771</v>
      </c>
      <c r="K915" s="12">
        <v>83940.656300000002</v>
      </c>
      <c r="L915" s="12" t="s">
        <v>5577</v>
      </c>
    </row>
    <row r="916" spans="1:12" x14ac:dyDescent="0.3">
      <c r="A916" s="12" t="s">
        <v>5578</v>
      </c>
      <c r="B916" s="12">
        <v>5</v>
      </c>
      <c r="C916" s="12">
        <v>0</v>
      </c>
      <c r="D916" s="12">
        <v>21.799700000000001</v>
      </c>
      <c r="E916" s="6"/>
      <c r="F916" s="6"/>
      <c r="G916" s="6"/>
      <c r="H916" s="6"/>
      <c r="I916" s="12" t="s">
        <v>3771</v>
      </c>
      <c r="J916" s="12" t="s">
        <v>3771</v>
      </c>
      <c r="K916" s="12">
        <v>103231.7714</v>
      </c>
      <c r="L916" s="12" t="s">
        <v>5579</v>
      </c>
    </row>
    <row r="917" spans="1:12" x14ac:dyDescent="0.3">
      <c r="A917" s="12" t="s">
        <v>5580</v>
      </c>
      <c r="B917" s="12">
        <v>2</v>
      </c>
      <c r="C917" s="12">
        <v>0</v>
      </c>
      <c r="D917" s="12">
        <v>10.905900000000001</v>
      </c>
      <c r="E917" s="6"/>
      <c r="F917" s="6"/>
      <c r="G917" s="6"/>
      <c r="H917" s="6"/>
      <c r="I917" s="12" t="s">
        <v>3771</v>
      </c>
      <c r="J917" s="12" t="s">
        <v>3771</v>
      </c>
      <c r="K917" s="12">
        <v>29261.3518</v>
      </c>
      <c r="L917" s="12" t="s">
        <v>5581</v>
      </c>
    </row>
    <row r="918" spans="1:12" x14ac:dyDescent="0.3">
      <c r="A918" s="12" t="s">
        <v>5582</v>
      </c>
      <c r="B918" s="12">
        <v>1</v>
      </c>
      <c r="C918" s="12">
        <v>0</v>
      </c>
      <c r="D918" s="12">
        <v>4.6590999999999996</v>
      </c>
      <c r="E918" s="6"/>
      <c r="F918" s="6"/>
      <c r="G918" s="6"/>
      <c r="H918" s="6"/>
      <c r="I918" s="12" t="s">
        <v>3771</v>
      </c>
      <c r="J918" s="12" t="s">
        <v>3771</v>
      </c>
      <c r="K918" s="12">
        <v>16365.6386</v>
      </c>
      <c r="L918" s="12" t="s">
        <v>5583</v>
      </c>
    </row>
    <row r="919" spans="1:12" x14ac:dyDescent="0.3">
      <c r="A919" s="12" t="s">
        <v>5584</v>
      </c>
      <c r="B919" s="12">
        <v>3</v>
      </c>
      <c r="C919" s="12">
        <v>0</v>
      </c>
      <c r="D919" s="12">
        <v>9.3242999999999991</v>
      </c>
      <c r="E919" s="6"/>
      <c r="F919" s="6"/>
      <c r="G919" s="6"/>
      <c r="H919" s="6"/>
      <c r="I919" s="12" t="s">
        <v>3771</v>
      </c>
      <c r="J919" s="12" t="s">
        <v>3771</v>
      </c>
      <c r="K919" s="12">
        <v>106994.7343</v>
      </c>
      <c r="L919" s="12" t="s">
        <v>5585</v>
      </c>
    </row>
    <row r="920" spans="1:12" x14ac:dyDescent="0.3">
      <c r="A920" s="12" t="s">
        <v>5586</v>
      </c>
      <c r="B920" s="12">
        <v>4</v>
      </c>
      <c r="C920" s="12">
        <v>0</v>
      </c>
      <c r="D920" s="12">
        <v>15.873900000000001</v>
      </c>
      <c r="E920" s="6"/>
      <c r="F920" s="6"/>
      <c r="G920" s="6"/>
      <c r="H920" s="6"/>
      <c r="I920" s="12" t="s">
        <v>3771</v>
      </c>
      <c r="J920" s="12" t="s">
        <v>3771</v>
      </c>
      <c r="K920" s="12">
        <v>139832.7567</v>
      </c>
      <c r="L920" s="12" t="s">
        <v>5587</v>
      </c>
    </row>
    <row r="921" spans="1:12" x14ac:dyDescent="0.3">
      <c r="A921" s="12" t="s">
        <v>5588</v>
      </c>
      <c r="B921" s="12">
        <v>2</v>
      </c>
      <c r="C921" s="12">
        <v>0</v>
      </c>
      <c r="D921" s="12">
        <v>10.2288</v>
      </c>
      <c r="E921" s="6"/>
      <c r="F921" s="6"/>
      <c r="G921" s="6"/>
      <c r="H921" s="6"/>
      <c r="I921" s="12" t="s">
        <v>3771</v>
      </c>
      <c r="J921" s="12" t="s">
        <v>3771</v>
      </c>
      <c r="K921" s="12">
        <v>109749.33070000001</v>
      </c>
      <c r="L921" s="12" t="s">
        <v>5589</v>
      </c>
    </row>
    <row r="922" spans="1:12" x14ac:dyDescent="0.3">
      <c r="A922" s="12" t="s">
        <v>5590</v>
      </c>
      <c r="B922" s="12">
        <v>1</v>
      </c>
      <c r="C922" s="12">
        <v>0</v>
      </c>
      <c r="D922" s="12">
        <v>3.827</v>
      </c>
      <c r="E922" s="6"/>
      <c r="F922" s="6"/>
      <c r="G922" s="6"/>
      <c r="H922" s="6"/>
      <c r="I922" s="12" t="s">
        <v>3771</v>
      </c>
      <c r="J922" s="12" t="s">
        <v>3771</v>
      </c>
      <c r="K922" s="12">
        <v>112770.66469999999</v>
      </c>
      <c r="L922" s="12" t="s">
        <v>5591</v>
      </c>
    </row>
    <row r="923" spans="1:12" x14ac:dyDescent="0.3">
      <c r="A923" s="12" t="s">
        <v>5592</v>
      </c>
      <c r="B923" s="12">
        <v>3</v>
      </c>
      <c r="C923" s="12">
        <v>0</v>
      </c>
      <c r="D923" s="12">
        <v>11.925000000000001</v>
      </c>
      <c r="E923" s="6"/>
      <c r="F923" s="6"/>
      <c r="G923" s="6"/>
      <c r="H923" s="6"/>
      <c r="I923" s="12" t="s">
        <v>3771</v>
      </c>
      <c r="J923" s="12" t="s">
        <v>3771</v>
      </c>
      <c r="K923" s="12">
        <v>134928.73749999999</v>
      </c>
      <c r="L923" s="12" t="s">
        <v>5593</v>
      </c>
    </row>
    <row r="924" spans="1:12" x14ac:dyDescent="0.3">
      <c r="A924" s="12" t="s">
        <v>5594</v>
      </c>
      <c r="B924" s="12">
        <v>3</v>
      </c>
      <c r="C924" s="12">
        <v>0</v>
      </c>
      <c r="D924" s="12">
        <v>16.314499999999999</v>
      </c>
      <c r="E924" s="6"/>
      <c r="F924" s="6"/>
      <c r="G924" s="6"/>
      <c r="H924" s="6"/>
      <c r="I924" s="12" t="s">
        <v>3771</v>
      </c>
      <c r="J924" s="12" t="s">
        <v>3771</v>
      </c>
      <c r="K924" s="12">
        <v>42408.553999999996</v>
      </c>
      <c r="L924" s="12" t="s">
        <v>5595</v>
      </c>
    </row>
    <row r="925" spans="1:12" x14ac:dyDescent="0.3">
      <c r="A925" s="12" t="s">
        <v>5596</v>
      </c>
      <c r="B925" s="12">
        <v>7</v>
      </c>
      <c r="C925" s="12">
        <v>0</v>
      </c>
      <c r="D925" s="12">
        <v>51.084499999999998</v>
      </c>
      <c r="E925" s="6"/>
      <c r="F925" s="6"/>
      <c r="G925" s="6"/>
      <c r="H925" s="6"/>
      <c r="I925" s="12" t="s">
        <v>3771</v>
      </c>
      <c r="J925" s="12" t="s">
        <v>3771</v>
      </c>
      <c r="K925" s="12">
        <v>41340.050900000002</v>
      </c>
      <c r="L925" s="12" t="s">
        <v>5597</v>
      </c>
    </row>
    <row r="926" spans="1:12" x14ac:dyDescent="0.3">
      <c r="A926" s="12" t="s">
        <v>5598</v>
      </c>
      <c r="B926" s="12">
        <v>6</v>
      </c>
      <c r="C926" s="12">
        <v>0</v>
      </c>
      <c r="D926" s="12">
        <v>42.338299999999997</v>
      </c>
      <c r="E926" s="6"/>
      <c r="F926" s="6"/>
      <c r="G926" s="6"/>
      <c r="H926" s="6"/>
      <c r="I926" s="12" t="s">
        <v>3771</v>
      </c>
      <c r="J926" s="12" t="s">
        <v>3771</v>
      </c>
      <c r="K926" s="12">
        <v>41318.0069</v>
      </c>
      <c r="L926" s="12" t="s">
        <v>5599</v>
      </c>
    </row>
    <row r="927" spans="1:12" x14ac:dyDescent="0.3">
      <c r="A927" s="12" t="s">
        <v>5600</v>
      </c>
      <c r="B927" s="12">
        <v>4</v>
      </c>
      <c r="C927" s="12">
        <v>0</v>
      </c>
      <c r="D927" s="12">
        <v>37.551600000000001</v>
      </c>
      <c r="E927" s="6"/>
      <c r="F927" s="6"/>
      <c r="G927" s="6"/>
      <c r="H927" s="6"/>
      <c r="I927" s="12" t="s">
        <v>3771</v>
      </c>
      <c r="J927" s="12" t="s">
        <v>3771</v>
      </c>
      <c r="K927" s="12">
        <v>40673.2477</v>
      </c>
      <c r="L927" s="12" t="s">
        <v>5601</v>
      </c>
    </row>
    <row r="928" spans="1:12" x14ac:dyDescent="0.3">
      <c r="A928" s="12" t="s">
        <v>5602</v>
      </c>
      <c r="B928" s="12">
        <v>6</v>
      </c>
      <c r="C928" s="12">
        <v>0</v>
      </c>
      <c r="D928" s="12">
        <v>50.040399999999998</v>
      </c>
      <c r="E928" s="6"/>
      <c r="F928" s="6"/>
      <c r="G928" s="6"/>
      <c r="H928" s="6"/>
      <c r="I928" s="12" t="s">
        <v>3771</v>
      </c>
      <c r="J928" s="12" t="s">
        <v>3771</v>
      </c>
      <c r="K928" s="12">
        <v>40881.440300000002</v>
      </c>
      <c r="L928" s="12" t="s">
        <v>5603</v>
      </c>
    </row>
    <row r="929" spans="1:12" x14ac:dyDescent="0.3">
      <c r="A929" s="12" t="s">
        <v>5604</v>
      </c>
      <c r="B929" s="12">
        <v>7</v>
      </c>
      <c r="C929" s="12">
        <v>0</v>
      </c>
      <c r="D929" s="12">
        <v>55.652900000000002</v>
      </c>
      <c r="E929" s="6"/>
      <c r="F929" s="6"/>
      <c r="G929" s="6"/>
      <c r="H929" s="6"/>
      <c r="I929" s="12" t="s">
        <v>3771</v>
      </c>
      <c r="J929" s="12" t="s">
        <v>3771</v>
      </c>
      <c r="K929" s="12">
        <v>40675.143199999999</v>
      </c>
      <c r="L929" s="12" t="s">
        <v>5605</v>
      </c>
    </row>
    <row r="930" spans="1:12" x14ac:dyDescent="0.3">
      <c r="A930" s="12" t="s">
        <v>5606</v>
      </c>
      <c r="B930" s="12">
        <v>5</v>
      </c>
      <c r="C930" s="12">
        <v>0</v>
      </c>
      <c r="D930" s="12">
        <v>43.186</v>
      </c>
      <c r="E930" s="6"/>
      <c r="F930" s="6"/>
      <c r="G930" s="6"/>
      <c r="H930" s="6"/>
      <c r="I930" s="12" t="s">
        <v>3771</v>
      </c>
      <c r="J930" s="12" t="s">
        <v>3771</v>
      </c>
      <c r="K930" s="12">
        <v>40781.322999999997</v>
      </c>
      <c r="L930" s="12" t="s">
        <v>5607</v>
      </c>
    </row>
    <row r="931" spans="1:12" x14ac:dyDescent="0.3">
      <c r="A931" s="12" t="s">
        <v>5608</v>
      </c>
      <c r="B931" s="12">
        <v>2</v>
      </c>
      <c r="C931" s="12">
        <v>0</v>
      </c>
      <c r="D931" s="12">
        <v>24.967600000000001</v>
      </c>
      <c r="E931" s="6"/>
      <c r="F931" s="6"/>
      <c r="G931" s="6"/>
      <c r="H931" s="6"/>
      <c r="I931" s="12" t="s">
        <v>3771</v>
      </c>
      <c r="J931" s="12" t="s">
        <v>3771</v>
      </c>
      <c r="K931" s="12">
        <v>62229.456100000003</v>
      </c>
      <c r="L931" s="12" t="s">
        <v>5609</v>
      </c>
    </row>
    <row r="932" spans="1:12" x14ac:dyDescent="0.3">
      <c r="A932" s="12" t="s">
        <v>5610</v>
      </c>
      <c r="B932" s="12">
        <v>2</v>
      </c>
      <c r="C932" s="12">
        <v>0</v>
      </c>
      <c r="D932" s="12">
        <v>9.4831000000000003</v>
      </c>
      <c r="E932" s="6"/>
      <c r="F932" s="6"/>
      <c r="G932" s="6"/>
      <c r="H932" s="6"/>
      <c r="I932" s="12" t="s">
        <v>3771</v>
      </c>
      <c r="J932" s="12" t="s">
        <v>3771</v>
      </c>
      <c r="K932" s="12">
        <v>42855.951699999998</v>
      </c>
      <c r="L932" s="12" t="s">
        <v>5611</v>
      </c>
    </row>
    <row r="933" spans="1:12" x14ac:dyDescent="0.3">
      <c r="A933" s="12" t="s">
        <v>5612</v>
      </c>
      <c r="B933" s="12">
        <v>2</v>
      </c>
      <c r="C933" s="12">
        <v>0</v>
      </c>
      <c r="D933" s="12">
        <v>9.4017999999999997</v>
      </c>
      <c r="E933" s="6"/>
      <c r="F933" s="6"/>
      <c r="G933" s="6"/>
      <c r="H933" s="6"/>
      <c r="I933" s="12" t="s">
        <v>3771</v>
      </c>
      <c r="J933" s="12" t="s">
        <v>3771</v>
      </c>
      <c r="K933" s="12">
        <v>57662.608099999998</v>
      </c>
      <c r="L933" s="12" t="s">
        <v>5613</v>
      </c>
    </row>
    <row r="934" spans="1:12" x14ac:dyDescent="0.3">
      <c r="A934" s="12" t="s">
        <v>5614</v>
      </c>
      <c r="B934" s="12">
        <v>2</v>
      </c>
      <c r="C934" s="12">
        <v>0</v>
      </c>
      <c r="D934" s="12">
        <v>7.8917999999999999</v>
      </c>
      <c r="E934" s="6"/>
      <c r="F934" s="6"/>
      <c r="G934" s="6"/>
      <c r="H934" s="6"/>
      <c r="I934" s="12" t="s">
        <v>3771</v>
      </c>
      <c r="J934" s="12" t="s">
        <v>3771</v>
      </c>
      <c r="K934" s="12">
        <v>66435.102799999993</v>
      </c>
      <c r="L934" s="12" t="s">
        <v>5615</v>
      </c>
    </row>
    <row r="935" spans="1:12" x14ac:dyDescent="0.3">
      <c r="A935" s="12" t="s">
        <v>5616</v>
      </c>
      <c r="B935" s="12">
        <v>3</v>
      </c>
      <c r="C935" s="12">
        <v>0</v>
      </c>
      <c r="D935" s="12">
        <v>13.1157</v>
      </c>
      <c r="E935" s="6"/>
      <c r="F935" s="6"/>
      <c r="G935" s="6"/>
      <c r="H935" s="6"/>
      <c r="I935" s="12" t="s">
        <v>3771</v>
      </c>
      <c r="J935" s="12" t="s">
        <v>3771</v>
      </c>
      <c r="K935" s="12">
        <v>46243.422400000003</v>
      </c>
      <c r="L935" s="12" t="s">
        <v>5617</v>
      </c>
    </row>
    <row r="936" spans="1:12" x14ac:dyDescent="0.3">
      <c r="A936" s="12" t="s">
        <v>5618</v>
      </c>
      <c r="B936" s="12">
        <v>5</v>
      </c>
      <c r="C936" s="12">
        <v>0</v>
      </c>
      <c r="D936" s="12">
        <v>28.422000000000001</v>
      </c>
      <c r="E936" s="6"/>
      <c r="F936" s="6"/>
      <c r="G936" s="6"/>
      <c r="H936" s="6"/>
      <c r="I936" s="12" t="s">
        <v>3771</v>
      </c>
      <c r="J936" s="12" t="s">
        <v>3771</v>
      </c>
      <c r="K936" s="12">
        <v>166080.31340000001</v>
      </c>
      <c r="L936" s="12" t="s">
        <v>5619</v>
      </c>
    </row>
    <row r="937" spans="1:12" x14ac:dyDescent="0.3">
      <c r="A937" s="12" t="s">
        <v>5620</v>
      </c>
      <c r="B937" s="12">
        <v>2</v>
      </c>
      <c r="C937" s="12">
        <v>0</v>
      </c>
      <c r="D937" s="12">
        <v>10.085900000000001</v>
      </c>
      <c r="E937" s="6"/>
      <c r="F937" s="6"/>
      <c r="G937" s="6"/>
      <c r="H937" s="6"/>
      <c r="I937" s="12" t="s">
        <v>3771</v>
      </c>
      <c r="J937" s="12" t="s">
        <v>3771</v>
      </c>
      <c r="K937" s="12">
        <v>60660.879800000002</v>
      </c>
      <c r="L937" s="12" t="s">
        <v>5621</v>
      </c>
    </row>
    <row r="938" spans="1:12" x14ac:dyDescent="0.3">
      <c r="A938" s="12" t="s">
        <v>5622</v>
      </c>
      <c r="B938" s="12">
        <v>4</v>
      </c>
      <c r="C938" s="12">
        <v>0</v>
      </c>
      <c r="D938" s="12">
        <v>25.587900000000001</v>
      </c>
      <c r="E938" s="6"/>
      <c r="F938" s="6"/>
      <c r="G938" s="6"/>
      <c r="H938" s="6"/>
      <c r="I938" s="12" t="s">
        <v>3771</v>
      </c>
      <c r="J938" s="12" t="s">
        <v>3771</v>
      </c>
      <c r="K938" s="12">
        <v>36983.640399999997</v>
      </c>
      <c r="L938" s="12" t="s">
        <v>5623</v>
      </c>
    </row>
    <row r="939" spans="1:12" x14ac:dyDescent="0.3">
      <c r="A939" s="12" t="s">
        <v>5624</v>
      </c>
      <c r="B939" s="12">
        <v>3</v>
      </c>
      <c r="C939" s="12">
        <v>0</v>
      </c>
      <c r="D939" s="12">
        <v>12.1639</v>
      </c>
      <c r="E939" s="6"/>
      <c r="F939" s="6"/>
      <c r="G939" s="6"/>
      <c r="H939" s="6"/>
      <c r="I939" s="12" t="s">
        <v>3771</v>
      </c>
      <c r="J939" s="12" t="s">
        <v>3771</v>
      </c>
      <c r="K939" s="12">
        <v>140972.4215</v>
      </c>
      <c r="L939" s="12" t="s">
        <v>5625</v>
      </c>
    </row>
    <row r="940" spans="1:12" x14ac:dyDescent="0.3">
      <c r="A940" s="12" t="s">
        <v>5626</v>
      </c>
      <c r="B940" s="12">
        <v>1</v>
      </c>
      <c r="C940" s="12">
        <v>0</v>
      </c>
      <c r="D940" s="12">
        <v>4.1894</v>
      </c>
      <c r="E940" s="6"/>
      <c r="F940" s="6"/>
      <c r="G940" s="6"/>
      <c r="H940" s="6"/>
      <c r="I940" s="12" t="s">
        <v>3771</v>
      </c>
      <c r="J940" s="12" t="s">
        <v>3771</v>
      </c>
      <c r="K940" s="12">
        <v>68444.114100000006</v>
      </c>
      <c r="L940" s="12" t="s">
        <v>5627</v>
      </c>
    </row>
    <row r="941" spans="1:12" x14ac:dyDescent="0.3">
      <c r="A941" s="12" t="s">
        <v>5628</v>
      </c>
      <c r="B941" s="12">
        <v>3</v>
      </c>
      <c r="C941" s="12">
        <v>0</v>
      </c>
      <c r="D941" s="12">
        <v>15.7713</v>
      </c>
      <c r="E941" s="6"/>
      <c r="F941" s="6"/>
      <c r="G941" s="6"/>
      <c r="H941" s="6"/>
      <c r="I941" s="12" t="s">
        <v>3771</v>
      </c>
      <c r="J941" s="12" t="s">
        <v>3771</v>
      </c>
      <c r="K941" s="12">
        <v>98419.387600000002</v>
      </c>
      <c r="L941" s="12" t="s">
        <v>5629</v>
      </c>
    </row>
    <row r="942" spans="1:12" x14ac:dyDescent="0.3">
      <c r="A942" s="12" t="s">
        <v>5630</v>
      </c>
      <c r="B942" s="12">
        <v>8</v>
      </c>
      <c r="C942" s="12">
        <v>0</v>
      </c>
      <c r="D942" s="12">
        <v>68.329700000000003</v>
      </c>
      <c r="E942" s="6"/>
      <c r="F942" s="6"/>
      <c r="G942" s="6"/>
      <c r="H942" s="6"/>
      <c r="I942" s="12" t="s">
        <v>3771</v>
      </c>
      <c r="J942" s="12" t="s">
        <v>3771</v>
      </c>
      <c r="K942" s="12">
        <v>70774.342699999994</v>
      </c>
      <c r="L942" s="12" t="s">
        <v>5631</v>
      </c>
    </row>
    <row r="943" spans="1:12" x14ac:dyDescent="0.3">
      <c r="A943" s="12" t="s">
        <v>5632</v>
      </c>
      <c r="B943" s="12">
        <v>1</v>
      </c>
      <c r="C943" s="12">
        <v>0</v>
      </c>
      <c r="D943" s="12">
        <v>5.4728000000000003</v>
      </c>
      <c r="E943" s="6"/>
      <c r="F943" s="6"/>
      <c r="G943" s="6"/>
      <c r="H943" s="6"/>
      <c r="I943" s="12" t="s">
        <v>3771</v>
      </c>
      <c r="J943" s="12" t="s">
        <v>3771</v>
      </c>
      <c r="K943" s="12">
        <v>40422.215199999999</v>
      </c>
      <c r="L943" s="12" t="s">
        <v>5633</v>
      </c>
    </row>
    <row r="944" spans="1:12" x14ac:dyDescent="0.3">
      <c r="A944" s="12" t="s">
        <v>5634</v>
      </c>
      <c r="B944" s="12">
        <v>14</v>
      </c>
      <c r="C944" s="12">
        <v>0</v>
      </c>
      <c r="D944" s="12">
        <v>117.9156</v>
      </c>
      <c r="E944" s="6"/>
      <c r="F944" s="6"/>
      <c r="G944" s="6"/>
      <c r="H944" s="6"/>
      <c r="I944" s="12" t="s">
        <v>3771</v>
      </c>
      <c r="J944" s="12" t="s">
        <v>3771</v>
      </c>
      <c r="K944" s="12">
        <v>68678.072199999995</v>
      </c>
      <c r="L944" s="12" t="s">
        <v>5635</v>
      </c>
    </row>
    <row r="945" spans="1:12" x14ac:dyDescent="0.3">
      <c r="A945" s="12" t="s">
        <v>5636</v>
      </c>
      <c r="B945" s="12">
        <v>3</v>
      </c>
      <c r="C945" s="12">
        <v>0</v>
      </c>
      <c r="D945" s="12">
        <v>14.759</v>
      </c>
      <c r="E945" s="6"/>
      <c r="F945" s="6"/>
      <c r="G945" s="6"/>
      <c r="H945" s="6"/>
      <c r="I945" s="12" t="s">
        <v>3771</v>
      </c>
      <c r="J945" s="12" t="s">
        <v>3771</v>
      </c>
      <c r="K945" s="12">
        <v>40195.049500000001</v>
      </c>
      <c r="L945" s="12" t="s">
        <v>5637</v>
      </c>
    </row>
    <row r="946" spans="1:12" x14ac:dyDescent="0.3">
      <c r="A946" s="12" t="s">
        <v>5638</v>
      </c>
      <c r="B946" s="12">
        <v>6</v>
      </c>
      <c r="C946" s="12">
        <v>0</v>
      </c>
      <c r="D946" s="12">
        <v>25.446200000000001</v>
      </c>
      <c r="E946" s="6"/>
      <c r="F946" s="6"/>
      <c r="G946" s="6"/>
      <c r="H946" s="6"/>
      <c r="I946" s="12" t="s">
        <v>3771</v>
      </c>
      <c r="J946" s="12" t="s">
        <v>3771</v>
      </c>
      <c r="K946" s="12">
        <v>128768.0379</v>
      </c>
      <c r="L946" s="12" t="s">
        <v>5639</v>
      </c>
    </row>
    <row r="947" spans="1:12" x14ac:dyDescent="0.3">
      <c r="A947" s="12" t="s">
        <v>5640</v>
      </c>
      <c r="B947" s="12">
        <v>6</v>
      </c>
      <c r="C947" s="12">
        <v>0</v>
      </c>
      <c r="D947" s="12">
        <v>20.967199999999998</v>
      </c>
      <c r="E947" s="6"/>
      <c r="F947" s="6"/>
      <c r="G947" s="6"/>
      <c r="H947" s="6"/>
      <c r="I947" s="12" t="s">
        <v>3771</v>
      </c>
      <c r="J947" s="12" t="s">
        <v>3771</v>
      </c>
      <c r="K947" s="12">
        <v>62292.536500000002</v>
      </c>
      <c r="L947" s="12" t="s">
        <v>5641</v>
      </c>
    </row>
    <row r="948" spans="1:12" x14ac:dyDescent="0.3">
      <c r="A948" s="12" t="s">
        <v>5642</v>
      </c>
      <c r="B948" s="12">
        <v>2</v>
      </c>
      <c r="C948" s="12">
        <v>0</v>
      </c>
      <c r="D948" s="12">
        <v>8.2639999999999993</v>
      </c>
      <c r="E948" s="6"/>
      <c r="F948" s="6"/>
      <c r="G948" s="6"/>
      <c r="H948" s="6"/>
      <c r="I948" s="12" t="s">
        <v>3771</v>
      </c>
      <c r="J948" s="12" t="s">
        <v>3771</v>
      </c>
      <c r="K948" s="12">
        <v>69993.065400000007</v>
      </c>
      <c r="L948" s="12" t="s">
        <v>5643</v>
      </c>
    </row>
    <row r="949" spans="1:12" x14ac:dyDescent="0.3">
      <c r="A949" s="12" t="s">
        <v>5644</v>
      </c>
      <c r="B949" s="12">
        <v>2</v>
      </c>
      <c r="C949" s="12">
        <v>0</v>
      </c>
      <c r="D949" s="12">
        <v>16.618500000000001</v>
      </c>
      <c r="E949" s="6"/>
      <c r="F949" s="6"/>
      <c r="G949" s="6"/>
      <c r="H949" s="6"/>
      <c r="I949" s="12" t="s">
        <v>3771</v>
      </c>
      <c r="J949" s="12" t="s">
        <v>3771</v>
      </c>
      <c r="K949" s="12">
        <v>12060.893700000001</v>
      </c>
      <c r="L949" s="12" t="s">
        <v>5645</v>
      </c>
    </row>
    <row r="950" spans="1:12" x14ac:dyDescent="0.3">
      <c r="A950" s="12" t="s">
        <v>5646</v>
      </c>
      <c r="B950" s="12">
        <v>9</v>
      </c>
      <c r="C950" s="12">
        <v>0</v>
      </c>
      <c r="D950" s="12">
        <v>45.445399999999999</v>
      </c>
      <c r="E950" s="6"/>
      <c r="F950" s="6"/>
      <c r="G950" s="6"/>
      <c r="H950" s="6"/>
      <c r="I950" s="12" t="s">
        <v>3771</v>
      </c>
      <c r="J950" s="12" t="s">
        <v>3771</v>
      </c>
      <c r="K950" s="12">
        <v>65718.102299999999</v>
      </c>
      <c r="L950" s="12" t="s">
        <v>5647</v>
      </c>
    </row>
    <row r="951" spans="1:12" x14ac:dyDescent="0.3">
      <c r="A951" s="12" t="s">
        <v>5648</v>
      </c>
      <c r="B951" s="12">
        <v>2</v>
      </c>
      <c r="C951" s="12">
        <v>0</v>
      </c>
      <c r="D951" s="12">
        <v>18.164000000000001</v>
      </c>
      <c r="E951" s="6"/>
      <c r="F951" s="6"/>
      <c r="G951" s="6"/>
      <c r="H951" s="6"/>
      <c r="I951" s="12" t="s">
        <v>3771</v>
      </c>
      <c r="J951" s="12" t="s">
        <v>3771</v>
      </c>
      <c r="K951" s="12">
        <v>43024.721700000002</v>
      </c>
      <c r="L951" s="12" t="s">
        <v>5649</v>
      </c>
    </row>
    <row r="952" spans="1:12" x14ac:dyDescent="0.3">
      <c r="A952" s="12" t="s">
        <v>5650</v>
      </c>
      <c r="B952" s="12">
        <v>3</v>
      </c>
      <c r="C952" s="12">
        <v>0</v>
      </c>
      <c r="D952" s="12">
        <v>17.3371</v>
      </c>
      <c r="E952" s="6"/>
      <c r="F952" s="6"/>
      <c r="G952" s="6"/>
      <c r="H952" s="6"/>
      <c r="I952" s="12" t="s">
        <v>3771</v>
      </c>
      <c r="J952" s="12" t="s">
        <v>3771</v>
      </c>
      <c r="K952" s="12">
        <v>33053.147700000001</v>
      </c>
      <c r="L952" s="12" t="s">
        <v>5651</v>
      </c>
    </row>
    <row r="953" spans="1:12" x14ac:dyDescent="0.3">
      <c r="A953" s="12" t="s">
        <v>5652</v>
      </c>
      <c r="B953" s="12">
        <v>2</v>
      </c>
      <c r="C953" s="12">
        <v>0</v>
      </c>
      <c r="D953" s="12">
        <v>10.5745</v>
      </c>
      <c r="E953" s="6"/>
      <c r="F953" s="6"/>
      <c r="G953" s="6"/>
      <c r="H953" s="6"/>
      <c r="I953" s="12" t="s">
        <v>3771</v>
      </c>
      <c r="J953" s="12" t="s">
        <v>3771</v>
      </c>
      <c r="K953" s="12">
        <v>26202.404900000001</v>
      </c>
      <c r="L953" s="12" t="s">
        <v>5653</v>
      </c>
    </row>
    <row r="954" spans="1:12" x14ac:dyDescent="0.3">
      <c r="A954" s="12" t="s">
        <v>5654</v>
      </c>
      <c r="B954" s="12">
        <v>3</v>
      </c>
      <c r="C954" s="12">
        <v>0</v>
      </c>
      <c r="D954" s="12">
        <v>14.363300000000001</v>
      </c>
      <c r="E954" s="6"/>
      <c r="F954" s="6"/>
      <c r="G954" s="6"/>
      <c r="H954" s="6"/>
      <c r="I954" s="12" t="s">
        <v>3771</v>
      </c>
      <c r="J954" s="12" t="s">
        <v>3771</v>
      </c>
      <c r="K954" s="12">
        <v>42556.598299999998</v>
      </c>
      <c r="L954" s="12" t="s">
        <v>5655</v>
      </c>
    </row>
    <row r="955" spans="1:12" x14ac:dyDescent="0.3">
      <c r="A955" s="12" t="s">
        <v>5656</v>
      </c>
      <c r="B955" s="12">
        <v>1</v>
      </c>
      <c r="C955" s="12">
        <v>0</v>
      </c>
      <c r="D955" s="12">
        <v>4.1356000000000002</v>
      </c>
      <c r="E955" s="6"/>
      <c r="F955" s="6"/>
      <c r="G955" s="6"/>
      <c r="H955" s="6"/>
      <c r="I955" s="12" t="s">
        <v>3771</v>
      </c>
      <c r="J955" s="12" t="s">
        <v>3771</v>
      </c>
      <c r="K955" s="12">
        <v>131641.63459999999</v>
      </c>
      <c r="L955" s="12" t="s">
        <v>5657</v>
      </c>
    </row>
    <row r="956" spans="1:12" x14ac:dyDescent="0.3">
      <c r="A956" s="12" t="s">
        <v>5658</v>
      </c>
      <c r="B956" s="12">
        <v>3</v>
      </c>
      <c r="C956" s="12">
        <v>0</v>
      </c>
      <c r="D956" s="12">
        <v>21.139399999999998</v>
      </c>
      <c r="E956" s="6"/>
      <c r="F956" s="6"/>
      <c r="G956" s="6"/>
      <c r="H956" s="6"/>
      <c r="I956" s="12" t="s">
        <v>3771</v>
      </c>
      <c r="J956" s="12" t="s">
        <v>3771</v>
      </c>
      <c r="K956" s="12">
        <v>47156.285100000001</v>
      </c>
      <c r="L956" s="12" t="s">
        <v>5659</v>
      </c>
    </row>
    <row r="957" spans="1:12" x14ac:dyDescent="0.3">
      <c r="A957" s="12" t="s">
        <v>5660</v>
      </c>
      <c r="B957" s="12">
        <v>3</v>
      </c>
      <c r="C957" s="12">
        <v>0</v>
      </c>
      <c r="D957" s="12">
        <v>12.6812</v>
      </c>
      <c r="E957" s="6"/>
      <c r="F957" s="6"/>
      <c r="G957" s="6"/>
      <c r="H957" s="6"/>
      <c r="I957" s="12" t="s">
        <v>3771</v>
      </c>
      <c r="J957" s="12" t="s">
        <v>3771</v>
      </c>
      <c r="K957" s="12">
        <v>110061.6387</v>
      </c>
      <c r="L957" s="12" t="s">
        <v>5661</v>
      </c>
    </row>
    <row r="958" spans="1:12" x14ac:dyDescent="0.3">
      <c r="A958" s="12" t="s">
        <v>5662</v>
      </c>
      <c r="B958" s="12">
        <v>3</v>
      </c>
      <c r="C958" s="12">
        <v>0</v>
      </c>
      <c r="D958" s="12">
        <v>13.763400000000001</v>
      </c>
      <c r="E958" s="6"/>
      <c r="F958" s="6"/>
      <c r="G958" s="6"/>
      <c r="H958" s="6"/>
      <c r="I958" s="12" t="s">
        <v>3771</v>
      </c>
      <c r="J958" s="12" t="s">
        <v>3771</v>
      </c>
      <c r="K958" s="12">
        <v>141433.9871</v>
      </c>
      <c r="L958" s="12" t="s">
        <v>5663</v>
      </c>
    </row>
    <row r="959" spans="1:12" x14ac:dyDescent="0.3">
      <c r="A959" s="12" t="s">
        <v>5664</v>
      </c>
      <c r="B959" s="12">
        <v>1</v>
      </c>
      <c r="C959" s="12">
        <v>0</v>
      </c>
      <c r="D959" s="12">
        <v>3.4598</v>
      </c>
      <c r="E959" s="6"/>
      <c r="F959" s="6"/>
      <c r="G959" s="6"/>
      <c r="H959" s="6"/>
      <c r="I959" s="12" t="s">
        <v>3771</v>
      </c>
      <c r="J959" s="12" t="s">
        <v>3771</v>
      </c>
      <c r="K959" s="12">
        <v>104563.2243</v>
      </c>
      <c r="L959" s="12" t="s">
        <v>5665</v>
      </c>
    </row>
    <row r="960" spans="1:12" x14ac:dyDescent="0.3">
      <c r="A960" s="12" t="s">
        <v>5666</v>
      </c>
      <c r="B960" s="12">
        <v>7</v>
      </c>
      <c r="C960" s="12">
        <v>0</v>
      </c>
      <c r="D960" s="12">
        <v>36.678600000000003</v>
      </c>
      <c r="E960" s="6"/>
      <c r="F960" s="6"/>
      <c r="G960" s="6"/>
      <c r="H960" s="6"/>
      <c r="I960" s="12" t="s">
        <v>3771</v>
      </c>
      <c r="J960" s="12" t="s">
        <v>3771</v>
      </c>
      <c r="K960" s="12">
        <v>58480.496800000001</v>
      </c>
      <c r="L960" s="12" t="s">
        <v>5667</v>
      </c>
    </row>
    <row r="961" spans="1:12" x14ac:dyDescent="0.3">
      <c r="A961" s="12" t="s">
        <v>5668</v>
      </c>
      <c r="B961" s="12">
        <v>3</v>
      </c>
      <c r="C961" s="12">
        <v>0</v>
      </c>
      <c r="D961" s="12">
        <v>17.0532</v>
      </c>
      <c r="E961" s="6"/>
      <c r="F961" s="6"/>
      <c r="G961" s="6"/>
      <c r="H961" s="6"/>
      <c r="I961" s="12" t="s">
        <v>3771</v>
      </c>
      <c r="J961" s="12" t="s">
        <v>3771</v>
      </c>
      <c r="K961" s="12">
        <v>128492.84510000001</v>
      </c>
      <c r="L961" s="12" t="s">
        <v>5669</v>
      </c>
    </row>
    <row r="962" spans="1:12" x14ac:dyDescent="0.3">
      <c r="A962" s="12" t="s">
        <v>5670</v>
      </c>
      <c r="B962" s="12">
        <v>3</v>
      </c>
      <c r="C962" s="12">
        <v>0</v>
      </c>
      <c r="D962" s="12">
        <v>11.5707</v>
      </c>
      <c r="E962" s="6"/>
      <c r="F962" s="6"/>
      <c r="G962" s="6"/>
      <c r="H962" s="6"/>
      <c r="I962" s="12" t="s">
        <v>3771</v>
      </c>
      <c r="J962" s="12" t="s">
        <v>3771</v>
      </c>
      <c r="K962" s="12">
        <v>178400.86199999999</v>
      </c>
      <c r="L962" s="12" t="s">
        <v>5671</v>
      </c>
    </row>
    <row r="963" spans="1:12" x14ac:dyDescent="0.3">
      <c r="A963" s="12" t="s">
        <v>5672</v>
      </c>
      <c r="B963" s="12">
        <v>7</v>
      </c>
      <c r="C963" s="12">
        <v>0</v>
      </c>
      <c r="D963" s="12">
        <v>30.749099999999999</v>
      </c>
      <c r="E963" s="6"/>
      <c r="F963" s="6"/>
      <c r="G963" s="6"/>
      <c r="H963" s="6"/>
      <c r="I963" s="12" t="s">
        <v>3771</v>
      </c>
      <c r="J963" s="12" t="s">
        <v>3771</v>
      </c>
      <c r="K963" s="12">
        <v>73948.606199999995</v>
      </c>
      <c r="L963" s="12" t="s">
        <v>5673</v>
      </c>
    </row>
    <row r="964" spans="1:12" x14ac:dyDescent="0.3">
      <c r="A964" s="12" t="s">
        <v>5674</v>
      </c>
      <c r="B964" s="12">
        <v>3</v>
      </c>
      <c r="C964" s="12">
        <v>0</v>
      </c>
      <c r="D964" s="12">
        <v>14.0877</v>
      </c>
      <c r="E964" s="6"/>
      <c r="F964" s="6"/>
      <c r="G964" s="6"/>
      <c r="H964" s="6"/>
      <c r="I964" s="12" t="s">
        <v>3771</v>
      </c>
      <c r="J964" s="12" t="s">
        <v>3771</v>
      </c>
      <c r="K964" s="12">
        <v>124131.21980000001</v>
      </c>
      <c r="L964" s="12" t="s">
        <v>5675</v>
      </c>
    </row>
    <row r="965" spans="1:12" x14ac:dyDescent="0.3">
      <c r="A965" s="12" t="s">
        <v>5676</v>
      </c>
      <c r="B965" s="12">
        <v>7</v>
      </c>
      <c r="C965" s="12">
        <v>0</v>
      </c>
      <c r="D965" s="12">
        <v>33.751899999999999</v>
      </c>
      <c r="E965" s="6"/>
      <c r="F965" s="6"/>
      <c r="G965" s="6"/>
      <c r="H965" s="6"/>
      <c r="I965" s="12" t="s">
        <v>3771</v>
      </c>
      <c r="J965" s="12" t="s">
        <v>3771</v>
      </c>
      <c r="K965" s="12">
        <v>290945.28649999999</v>
      </c>
      <c r="L965" s="12" t="s">
        <v>5677</v>
      </c>
    </row>
    <row r="966" spans="1:12" x14ac:dyDescent="0.3">
      <c r="A966" s="12" t="s">
        <v>5678</v>
      </c>
      <c r="B966" s="12">
        <v>1</v>
      </c>
      <c r="C966" s="12">
        <v>0</v>
      </c>
      <c r="D966" s="12">
        <v>4.6288</v>
      </c>
      <c r="E966" s="6"/>
      <c r="F966" s="6"/>
      <c r="G966" s="6"/>
      <c r="H966" s="6"/>
      <c r="I966" s="12" t="s">
        <v>3771</v>
      </c>
      <c r="J966" s="12" t="s">
        <v>3771</v>
      </c>
      <c r="K966" s="12">
        <v>62113.921399999999</v>
      </c>
      <c r="L966" s="12" t="s">
        <v>5679</v>
      </c>
    </row>
    <row r="967" spans="1:12" x14ac:dyDescent="0.3">
      <c r="A967" s="12" t="s">
        <v>5680</v>
      </c>
      <c r="B967" s="12">
        <v>1</v>
      </c>
      <c r="C967" s="12">
        <v>0</v>
      </c>
      <c r="D967" s="12">
        <v>4.3682999999999996</v>
      </c>
      <c r="E967" s="6"/>
      <c r="F967" s="6"/>
      <c r="G967" s="6"/>
      <c r="H967" s="6"/>
      <c r="I967" s="12" t="s">
        <v>3771</v>
      </c>
      <c r="J967" s="12" t="s">
        <v>3771</v>
      </c>
      <c r="K967" s="12">
        <v>57442.696799999998</v>
      </c>
      <c r="L967" s="12" t="s">
        <v>5681</v>
      </c>
    </row>
    <row r="968" spans="1:12" x14ac:dyDescent="0.3">
      <c r="A968" s="12" t="s">
        <v>5682</v>
      </c>
      <c r="B968" s="12">
        <v>3</v>
      </c>
      <c r="C968" s="12">
        <v>0</v>
      </c>
      <c r="D968" s="12">
        <v>14.251300000000001</v>
      </c>
      <c r="E968" s="6"/>
      <c r="F968" s="6"/>
      <c r="G968" s="6"/>
      <c r="H968" s="6"/>
      <c r="I968" s="12" t="s">
        <v>3771</v>
      </c>
      <c r="J968" s="12" t="s">
        <v>3771</v>
      </c>
      <c r="K968" s="12">
        <v>81366.116399999999</v>
      </c>
      <c r="L968" s="12" t="s">
        <v>5683</v>
      </c>
    </row>
    <row r="969" spans="1:12" x14ac:dyDescent="0.3">
      <c r="A969" s="12" t="s">
        <v>5684</v>
      </c>
      <c r="B969" s="12">
        <v>2</v>
      </c>
      <c r="C969" s="12">
        <v>0</v>
      </c>
      <c r="D969" s="12">
        <v>8.9017999999999997</v>
      </c>
      <c r="E969" s="6"/>
      <c r="F969" s="6"/>
      <c r="G969" s="6"/>
      <c r="H969" s="6"/>
      <c r="I969" s="12" t="s">
        <v>3771</v>
      </c>
      <c r="J969" s="12" t="s">
        <v>3771</v>
      </c>
      <c r="K969" s="12">
        <v>74484.003200000006</v>
      </c>
      <c r="L969" s="12" t="s">
        <v>5685</v>
      </c>
    </row>
    <row r="970" spans="1:12" x14ac:dyDescent="0.3">
      <c r="A970" s="12" t="s">
        <v>5686</v>
      </c>
      <c r="B970" s="12">
        <v>1</v>
      </c>
      <c r="C970" s="12">
        <v>0</v>
      </c>
      <c r="D970" s="12">
        <v>4.532</v>
      </c>
      <c r="E970" s="6"/>
      <c r="F970" s="6"/>
      <c r="G970" s="6"/>
      <c r="H970" s="6"/>
      <c r="I970" s="12" t="s">
        <v>3771</v>
      </c>
      <c r="J970" s="12" t="s">
        <v>3771</v>
      </c>
      <c r="K970" s="12">
        <v>59378.710200000001</v>
      </c>
      <c r="L970" s="12" t="s">
        <v>5687</v>
      </c>
    </row>
    <row r="971" spans="1:12" x14ac:dyDescent="0.3">
      <c r="A971" s="12" t="s">
        <v>5688</v>
      </c>
      <c r="B971" s="12">
        <v>8</v>
      </c>
      <c r="C971" s="12">
        <v>0</v>
      </c>
      <c r="D971" s="12">
        <v>47.820300000000003</v>
      </c>
      <c r="E971" s="6"/>
      <c r="F971" s="6"/>
      <c r="G971" s="6"/>
      <c r="H971" s="6"/>
      <c r="I971" s="12" t="s">
        <v>3771</v>
      </c>
      <c r="J971" s="12" t="s">
        <v>3771</v>
      </c>
      <c r="K971" s="12">
        <v>81612.080100000006</v>
      </c>
      <c r="L971" s="12" t="s">
        <v>5689</v>
      </c>
    </row>
    <row r="972" spans="1:12" x14ac:dyDescent="0.3">
      <c r="A972" s="12" t="s">
        <v>5690</v>
      </c>
      <c r="B972" s="12">
        <v>1</v>
      </c>
      <c r="C972" s="12">
        <v>0</v>
      </c>
      <c r="D972" s="12">
        <v>4.1623999999999999</v>
      </c>
      <c r="E972" s="6"/>
      <c r="F972" s="6"/>
      <c r="G972" s="6"/>
      <c r="H972" s="6"/>
      <c r="I972" s="12" t="s">
        <v>3771</v>
      </c>
      <c r="J972" s="12" t="s">
        <v>3771</v>
      </c>
      <c r="K972" s="12">
        <v>106085.19379999999</v>
      </c>
      <c r="L972" s="12" t="s">
        <v>5691</v>
      </c>
    </row>
    <row r="973" spans="1:12" x14ac:dyDescent="0.3">
      <c r="A973" s="12" t="s">
        <v>5692</v>
      </c>
      <c r="B973" s="12">
        <v>5</v>
      </c>
      <c r="C973" s="12">
        <v>0</v>
      </c>
      <c r="D973" s="12">
        <v>21.840699999999998</v>
      </c>
      <c r="E973" s="6"/>
      <c r="F973" s="6"/>
      <c r="G973" s="6"/>
      <c r="H973" s="6"/>
      <c r="I973" s="12" t="s">
        <v>3771</v>
      </c>
      <c r="J973" s="12" t="s">
        <v>3771</v>
      </c>
      <c r="K973" s="12">
        <v>134718.05290000001</v>
      </c>
      <c r="L973" s="12" t="s">
        <v>5693</v>
      </c>
    </row>
    <row r="974" spans="1:12" x14ac:dyDescent="0.3">
      <c r="A974" s="12" t="s">
        <v>5694</v>
      </c>
      <c r="B974" s="12">
        <v>7</v>
      </c>
      <c r="C974" s="12">
        <v>0</v>
      </c>
      <c r="D974" s="12">
        <v>36.860399999999998</v>
      </c>
      <c r="E974" s="6"/>
      <c r="F974" s="6"/>
      <c r="G974" s="6"/>
      <c r="H974" s="6"/>
      <c r="I974" s="12" t="s">
        <v>3771</v>
      </c>
      <c r="J974" s="12" t="s">
        <v>3771</v>
      </c>
      <c r="K974" s="12">
        <v>127740.514</v>
      </c>
      <c r="L974" s="12" t="s">
        <v>5695</v>
      </c>
    </row>
    <row r="975" spans="1:12" x14ac:dyDescent="0.3">
      <c r="A975" s="12" t="s">
        <v>5696</v>
      </c>
      <c r="B975" s="12">
        <v>1</v>
      </c>
      <c r="C975" s="12">
        <v>0</v>
      </c>
      <c r="D975" s="12">
        <v>4.2450999999999999</v>
      </c>
      <c r="E975" s="6"/>
      <c r="F975" s="6"/>
      <c r="G975" s="6"/>
      <c r="H975" s="6"/>
      <c r="I975" s="12" t="s">
        <v>3771</v>
      </c>
      <c r="J975" s="12" t="s">
        <v>3771</v>
      </c>
      <c r="K975" s="12">
        <v>143900.04300000001</v>
      </c>
      <c r="L975" s="12" t="s">
        <v>5697</v>
      </c>
    </row>
    <row r="976" spans="1:12" x14ac:dyDescent="0.3">
      <c r="A976" s="12" t="s">
        <v>5698</v>
      </c>
      <c r="B976" s="12">
        <v>6</v>
      </c>
      <c r="C976" s="12">
        <v>0</v>
      </c>
      <c r="D976" s="12">
        <v>42.978700000000003</v>
      </c>
      <c r="E976" s="6"/>
      <c r="F976" s="6"/>
      <c r="G976" s="6"/>
      <c r="H976" s="6"/>
      <c r="I976" s="12" t="s">
        <v>3771</v>
      </c>
      <c r="J976" s="12" t="s">
        <v>3771</v>
      </c>
      <c r="K976" s="12">
        <v>60310.173999999999</v>
      </c>
      <c r="L976" s="12" t="s">
        <v>5699</v>
      </c>
    </row>
    <row r="977" spans="1:12" x14ac:dyDescent="0.3">
      <c r="A977" s="12" t="s">
        <v>5700</v>
      </c>
      <c r="B977" s="12">
        <v>6</v>
      </c>
      <c r="C977" s="12">
        <v>0</v>
      </c>
      <c r="D977" s="12">
        <v>37.81</v>
      </c>
      <c r="E977" s="6"/>
      <c r="F977" s="6"/>
      <c r="G977" s="6"/>
      <c r="H977" s="6"/>
      <c r="I977" s="12" t="s">
        <v>3771</v>
      </c>
      <c r="J977" s="12" t="s">
        <v>3771</v>
      </c>
      <c r="K977" s="12">
        <v>51365.592799999999</v>
      </c>
      <c r="L977" s="12" t="s">
        <v>5701</v>
      </c>
    </row>
    <row r="978" spans="1:12" x14ac:dyDescent="0.3">
      <c r="A978" s="12" t="s">
        <v>5702</v>
      </c>
      <c r="B978" s="12">
        <v>6</v>
      </c>
      <c r="C978" s="12">
        <v>0</v>
      </c>
      <c r="D978" s="12">
        <v>31.915900000000001</v>
      </c>
      <c r="E978" s="6"/>
      <c r="F978" s="6"/>
      <c r="G978" s="6"/>
      <c r="H978" s="6"/>
      <c r="I978" s="12" t="s">
        <v>3771</v>
      </c>
      <c r="J978" s="12" t="s">
        <v>3771</v>
      </c>
      <c r="K978" s="12">
        <v>78000.655700000003</v>
      </c>
      <c r="L978" s="12" t="s">
        <v>5703</v>
      </c>
    </row>
    <row r="979" spans="1:12" x14ac:dyDescent="0.3">
      <c r="A979" s="12" t="s">
        <v>5704</v>
      </c>
      <c r="B979" s="12">
        <v>8</v>
      </c>
      <c r="C979" s="12">
        <v>0</v>
      </c>
      <c r="D979" s="12">
        <v>42.108600000000003</v>
      </c>
      <c r="E979" s="6"/>
      <c r="F979" s="6"/>
      <c r="G979" s="6"/>
      <c r="H979" s="6"/>
      <c r="I979" s="12" t="s">
        <v>3771</v>
      </c>
      <c r="J979" s="12" t="s">
        <v>3771</v>
      </c>
      <c r="K979" s="12">
        <v>61776.264499999997</v>
      </c>
      <c r="L979" s="12" t="s">
        <v>5705</v>
      </c>
    </row>
    <row r="980" spans="1:12" x14ac:dyDescent="0.3">
      <c r="A980" s="12" t="s">
        <v>5706</v>
      </c>
      <c r="B980" s="12">
        <v>5</v>
      </c>
      <c r="C980" s="12">
        <v>0</v>
      </c>
      <c r="D980" s="12">
        <v>22.7319</v>
      </c>
      <c r="E980" s="6"/>
      <c r="F980" s="6"/>
      <c r="G980" s="6"/>
      <c r="H980" s="6"/>
      <c r="I980" s="12" t="s">
        <v>3771</v>
      </c>
      <c r="J980" s="12" t="s">
        <v>3771</v>
      </c>
      <c r="K980" s="12">
        <v>99763.8269</v>
      </c>
      <c r="L980" s="12" t="s">
        <v>5707</v>
      </c>
    </row>
    <row r="981" spans="1:12" x14ac:dyDescent="0.3">
      <c r="A981" s="12" t="s">
        <v>5708</v>
      </c>
      <c r="B981" s="12">
        <v>2</v>
      </c>
      <c r="C981" s="12">
        <v>0</v>
      </c>
      <c r="D981" s="12">
        <v>9.3834999999999997</v>
      </c>
      <c r="E981" s="6"/>
      <c r="F981" s="6"/>
      <c r="G981" s="6"/>
      <c r="H981" s="6"/>
      <c r="I981" s="12" t="s">
        <v>3771</v>
      </c>
      <c r="J981" s="12" t="s">
        <v>3771</v>
      </c>
      <c r="K981" s="12">
        <v>134217.7371</v>
      </c>
      <c r="L981" s="12" t="s">
        <v>5709</v>
      </c>
    </row>
    <row r="982" spans="1:12" x14ac:dyDescent="0.3">
      <c r="A982" s="12" t="s">
        <v>5710</v>
      </c>
      <c r="B982" s="12">
        <v>1</v>
      </c>
      <c r="C982" s="12">
        <v>0</v>
      </c>
      <c r="D982" s="12">
        <v>4.4531000000000001</v>
      </c>
      <c r="E982" s="6"/>
      <c r="F982" s="6"/>
      <c r="G982" s="6"/>
      <c r="H982" s="6"/>
      <c r="I982" s="12" t="s">
        <v>3771</v>
      </c>
      <c r="J982" s="12" t="s">
        <v>3771</v>
      </c>
      <c r="K982" s="12">
        <v>47257.636200000001</v>
      </c>
      <c r="L982" s="12" t="s">
        <v>5711</v>
      </c>
    </row>
    <row r="983" spans="1:12" x14ac:dyDescent="0.3">
      <c r="A983" s="12" t="s">
        <v>5712</v>
      </c>
      <c r="B983" s="12">
        <v>1</v>
      </c>
      <c r="C983" s="12">
        <v>0</v>
      </c>
      <c r="D983" s="12">
        <v>4.3085000000000004</v>
      </c>
      <c r="E983" s="6"/>
      <c r="F983" s="6"/>
      <c r="G983" s="6"/>
      <c r="H983" s="6"/>
      <c r="I983" s="12" t="s">
        <v>3771</v>
      </c>
      <c r="J983" s="12" t="s">
        <v>3771</v>
      </c>
      <c r="K983" s="12">
        <v>65426.1423</v>
      </c>
      <c r="L983" s="12" t="s">
        <v>5713</v>
      </c>
    </row>
    <row r="984" spans="1:12" x14ac:dyDescent="0.3">
      <c r="A984" s="12" t="s">
        <v>5714</v>
      </c>
      <c r="B984" s="12">
        <v>2</v>
      </c>
      <c r="C984" s="12">
        <v>0</v>
      </c>
      <c r="D984" s="12">
        <v>9.2703000000000007</v>
      </c>
      <c r="E984" s="6"/>
      <c r="F984" s="6"/>
      <c r="G984" s="6"/>
      <c r="H984" s="6"/>
      <c r="I984" s="12" t="s">
        <v>3771</v>
      </c>
      <c r="J984" s="12" t="s">
        <v>3771</v>
      </c>
      <c r="K984" s="12">
        <v>77456.881500000003</v>
      </c>
      <c r="L984" s="12" t="s">
        <v>5715</v>
      </c>
    </row>
    <row r="985" spans="1:12" x14ac:dyDescent="0.3">
      <c r="A985" s="12" t="s">
        <v>5716</v>
      </c>
      <c r="B985" s="12">
        <v>11</v>
      </c>
      <c r="C985" s="12">
        <v>0</v>
      </c>
      <c r="D985" s="12">
        <v>52.024099999999997</v>
      </c>
      <c r="E985" s="6"/>
      <c r="F985" s="6"/>
      <c r="G985" s="6"/>
      <c r="H985" s="6"/>
      <c r="I985" s="12" t="s">
        <v>3771</v>
      </c>
      <c r="J985" s="12" t="s">
        <v>3771</v>
      </c>
      <c r="K985" s="12">
        <v>114389.8308</v>
      </c>
      <c r="L985" s="12" t="s">
        <v>5717</v>
      </c>
    </row>
    <row r="986" spans="1:12" x14ac:dyDescent="0.3">
      <c r="A986" s="12" t="s">
        <v>5718</v>
      </c>
      <c r="B986" s="12">
        <v>1</v>
      </c>
      <c r="C986" s="12">
        <v>0</v>
      </c>
      <c r="D986" s="12">
        <v>4.5961999999999996</v>
      </c>
      <c r="E986" s="6"/>
      <c r="F986" s="6"/>
      <c r="G986" s="6"/>
      <c r="H986" s="6"/>
      <c r="I986" s="12" t="s">
        <v>3771</v>
      </c>
      <c r="J986" s="12" t="s">
        <v>3771</v>
      </c>
      <c r="K986" s="12">
        <v>29050.9221</v>
      </c>
      <c r="L986" s="12" t="s">
        <v>5719</v>
      </c>
    </row>
    <row r="987" spans="1:12" x14ac:dyDescent="0.3">
      <c r="A987" s="12" t="s">
        <v>5720</v>
      </c>
      <c r="B987" s="12">
        <v>3</v>
      </c>
      <c r="C987" s="12">
        <v>0</v>
      </c>
      <c r="D987" s="12">
        <v>20.5001</v>
      </c>
      <c r="E987" s="6"/>
      <c r="F987" s="6"/>
      <c r="G987" s="6"/>
      <c r="H987" s="6"/>
      <c r="I987" s="12" t="s">
        <v>3771</v>
      </c>
      <c r="J987" s="12" t="s">
        <v>3771</v>
      </c>
      <c r="K987" s="12">
        <v>35911.299099999997</v>
      </c>
      <c r="L987" s="12" t="s">
        <v>5721</v>
      </c>
    </row>
    <row r="988" spans="1:12" x14ac:dyDescent="0.3">
      <c r="A988" s="12" t="s">
        <v>5722</v>
      </c>
      <c r="B988" s="12">
        <v>5</v>
      </c>
      <c r="C988" s="12">
        <v>0</v>
      </c>
      <c r="D988" s="12">
        <v>32.3538</v>
      </c>
      <c r="E988" s="6"/>
      <c r="F988" s="6"/>
      <c r="G988" s="6"/>
      <c r="H988" s="6"/>
      <c r="I988" s="12" t="s">
        <v>3771</v>
      </c>
      <c r="J988" s="12" t="s">
        <v>3771</v>
      </c>
      <c r="K988" s="12">
        <v>41502.903599999998</v>
      </c>
      <c r="L988" s="12" t="s">
        <v>5723</v>
      </c>
    </row>
    <row r="989" spans="1:12" x14ac:dyDescent="0.3">
      <c r="A989" s="12" t="s">
        <v>5724</v>
      </c>
      <c r="B989" s="12">
        <v>2</v>
      </c>
      <c r="C989" s="12">
        <v>0</v>
      </c>
      <c r="D989" s="12">
        <v>11.5931</v>
      </c>
      <c r="E989" s="6"/>
      <c r="F989" s="6"/>
      <c r="G989" s="6"/>
      <c r="H989" s="6"/>
      <c r="I989" s="12" t="s">
        <v>3771</v>
      </c>
      <c r="J989" s="12" t="s">
        <v>3771</v>
      </c>
      <c r="K989" s="12">
        <v>40000.873800000001</v>
      </c>
      <c r="L989" s="12" t="s">
        <v>5725</v>
      </c>
    </row>
    <row r="990" spans="1:12" x14ac:dyDescent="0.3">
      <c r="A990" s="12" t="s">
        <v>5726</v>
      </c>
      <c r="B990" s="12">
        <v>2</v>
      </c>
      <c r="C990" s="12">
        <v>0</v>
      </c>
      <c r="D990" s="12">
        <v>7.4523999999999999</v>
      </c>
      <c r="E990" s="6"/>
      <c r="F990" s="6"/>
      <c r="G990" s="6"/>
      <c r="H990" s="6"/>
      <c r="I990" s="12" t="s">
        <v>3771</v>
      </c>
      <c r="J990" s="12" t="s">
        <v>3771</v>
      </c>
      <c r="K990" s="12">
        <v>98406.630699999994</v>
      </c>
      <c r="L990" s="12" t="s">
        <v>5727</v>
      </c>
    </row>
    <row r="991" spans="1:12" x14ac:dyDescent="0.3">
      <c r="A991" s="12" t="s">
        <v>5728</v>
      </c>
      <c r="B991" s="12">
        <v>2</v>
      </c>
      <c r="C991" s="12">
        <v>0</v>
      </c>
      <c r="D991" s="12">
        <v>28.892099999999999</v>
      </c>
      <c r="E991" s="6"/>
      <c r="F991" s="6"/>
      <c r="G991" s="6"/>
      <c r="H991" s="6"/>
      <c r="I991" s="12" t="s">
        <v>3771</v>
      </c>
      <c r="J991" s="12" t="s">
        <v>3771</v>
      </c>
      <c r="K991" s="12">
        <v>23002.270700000001</v>
      </c>
      <c r="L991" s="12" t="s">
        <v>5729</v>
      </c>
    </row>
    <row r="992" spans="1:12" x14ac:dyDescent="0.3">
      <c r="A992" s="12" t="s">
        <v>5730</v>
      </c>
      <c r="B992" s="12">
        <v>4</v>
      </c>
      <c r="C992" s="12">
        <v>0</v>
      </c>
      <c r="D992" s="12">
        <v>21.8506</v>
      </c>
      <c r="E992" s="6"/>
      <c r="F992" s="6"/>
      <c r="G992" s="6"/>
      <c r="H992" s="6"/>
      <c r="I992" s="12" t="s">
        <v>3771</v>
      </c>
      <c r="J992" s="12" t="s">
        <v>3771</v>
      </c>
      <c r="K992" s="12">
        <v>99831.301800000001</v>
      </c>
      <c r="L992" s="12" t="s">
        <v>5731</v>
      </c>
    </row>
    <row r="993" spans="1:12" x14ac:dyDescent="0.3">
      <c r="A993" s="12" t="s">
        <v>5732</v>
      </c>
      <c r="B993" s="12">
        <v>4</v>
      </c>
      <c r="C993" s="12">
        <v>0</v>
      </c>
      <c r="D993" s="12">
        <v>17.666699999999999</v>
      </c>
      <c r="E993" s="6"/>
      <c r="F993" s="6"/>
      <c r="G993" s="6"/>
      <c r="H993" s="6"/>
      <c r="I993" s="12" t="s">
        <v>3771</v>
      </c>
      <c r="J993" s="12" t="s">
        <v>3771</v>
      </c>
      <c r="K993" s="12">
        <v>86406.471799999999</v>
      </c>
      <c r="L993" s="12" t="s">
        <v>5733</v>
      </c>
    </row>
    <row r="994" spans="1:12" x14ac:dyDescent="0.3">
      <c r="A994" s="12" t="s">
        <v>5734</v>
      </c>
      <c r="B994" s="12">
        <v>5</v>
      </c>
      <c r="C994" s="12">
        <v>0</v>
      </c>
      <c r="D994" s="12">
        <v>21.0002</v>
      </c>
      <c r="E994" s="6"/>
      <c r="F994" s="6"/>
      <c r="G994" s="6"/>
      <c r="H994" s="6"/>
      <c r="I994" s="12" t="s">
        <v>3771</v>
      </c>
      <c r="J994" s="12" t="s">
        <v>3771</v>
      </c>
      <c r="K994" s="12">
        <v>122125.7648</v>
      </c>
      <c r="L994" s="12" t="s">
        <v>5735</v>
      </c>
    </row>
    <row r="995" spans="1:12" x14ac:dyDescent="0.3">
      <c r="A995" s="12" t="s">
        <v>5736</v>
      </c>
      <c r="B995" s="12">
        <v>3</v>
      </c>
      <c r="C995" s="12">
        <v>0</v>
      </c>
      <c r="D995" s="12">
        <v>17.3752</v>
      </c>
      <c r="E995" s="6"/>
      <c r="F995" s="6"/>
      <c r="G995" s="6"/>
      <c r="H995" s="6"/>
      <c r="I995" s="12" t="s">
        <v>3771</v>
      </c>
      <c r="J995" s="12" t="s">
        <v>3771</v>
      </c>
      <c r="K995" s="12">
        <v>18576.360100000002</v>
      </c>
      <c r="L995" s="12" t="s">
        <v>5737</v>
      </c>
    </row>
    <row r="996" spans="1:12" x14ac:dyDescent="0.3">
      <c r="A996" s="12" t="s">
        <v>5738</v>
      </c>
      <c r="B996" s="12">
        <v>1</v>
      </c>
      <c r="C996" s="12">
        <v>0</v>
      </c>
      <c r="D996" s="12">
        <v>5.8560999999999996</v>
      </c>
      <c r="E996" s="6"/>
      <c r="F996" s="6"/>
      <c r="G996" s="6"/>
      <c r="H996" s="6"/>
      <c r="I996" s="12" t="s">
        <v>3771</v>
      </c>
      <c r="J996" s="12" t="s">
        <v>3771</v>
      </c>
      <c r="K996" s="12">
        <v>26902.373599999999</v>
      </c>
      <c r="L996" s="12" t="s">
        <v>5739</v>
      </c>
    </row>
    <row r="997" spans="1:12" x14ac:dyDescent="0.3">
      <c r="A997" s="12" t="s">
        <v>5740</v>
      </c>
      <c r="B997" s="12">
        <v>1</v>
      </c>
      <c r="C997" s="12">
        <v>0</v>
      </c>
      <c r="D997" s="12">
        <v>3.2806999999999999</v>
      </c>
      <c r="E997" s="6"/>
      <c r="F997" s="6"/>
      <c r="G997" s="6"/>
      <c r="H997" s="6"/>
      <c r="I997" s="12" t="s">
        <v>3771</v>
      </c>
      <c r="J997" s="12" t="s">
        <v>3771</v>
      </c>
      <c r="K997" s="12">
        <v>50420.065600000002</v>
      </c>
      <c r="L997" s="12" t="s">
        <v>5741</v>
      </c>
    </row>
    <row r="998" spans="1:12" x14ac:dyDescent="0.3">
      <c r="A998" s="12" t="s">
        <v>5742</v>
      </c>
      <c r="B998" s="12">
        <v>2</v>
      </c>
      <c r="C998" s="12">
        <v>0</v>
      </c>
      <c r="D998" s="12">
        <v>14.6082</v>
      </c>
      <c r="E998" s="6"/>
      <c r="F998" s="6"/>
      <c r="G998" s="6"/>
      <c r="H998" s="6"/>
      <c r="I998" s="12" t="s">
        <v>3771</v>
      </c>
      <c r="J998" s="12" t="s">
        <v>3771</v>
      </c>
      <c r="K998" s="12">
        <v>60963.220500000003</v>
      </c>
      <c r="L998" s="12" t="s">
        <v>5743</v>
      </c>
    </row>
    <row r="999" spans="1:12" x14ac:dyDescent="0.3">
      <c r="A999" s="12" t="s">
        <v>5744</v>
      </c>
      <c r="B999" s="12">
        <v>2</v>
      </c>
      <c r="C999" s="12">
        <v>0</v>
      </c>
      <c r="D999" s="12">
        <v>7.7305000000000001</v>
      </c>
      <c r="E999" s="6"/>
      <c r="F999" s="6"/>
      <c r="G999" s="6"/>
      <c r="H999" s="6"/>
      <c r="I999" s="12" t="s">
        <v>3771</v>
      </c>
      <c r="J999" s="12" t="s">
        <v>3771</v>
      </c>
      <c r="K999" s="12">
        <v>154610.7072</v>
      </c>
      <c r="L999" s="12" t="s">
        <v>5745</v>
      </c>
    </row>
    <row r="1000" spans="1:12" x14ac:dyDescent="0.3">
      <c r="A1000" s="12" t="s">
        <v>5746</v>
      </c>
      <c r="B1000" s="12">
        <v>2</v>
      </c>
      <c r="C1000" s="12">
        <v>0</v>
      </c>
      <c r="D1000" s="12">
        <v>11.8385</v>
      </c>
      <c r="E1000" s="6"/>
      <c r="F1000" s="6"/>
      <c r="G1000" s="6"/>
      <c r="H1000" s="6"/>
      <c r="I1000" s="12" t="s">
        <v>3771</v>
      </c>
      <c r="J1000" s="12" t="s">
        <v>3771</v>
      </c>
      <c r="K1000" s="12">
        <v>33713.679900000003</v>
      </c>
      <c r="L1000" s="12" t="s">
        <v>5747</v>
      </c>
    </row>
    <row r="1001" spans="1:12" x14ac:dyDescent="0.3">
      <c r="A1001" s="12" t="s">
        <v>5748</v>
      </c>
      <c r="B1001" s="12">
        <v>2</v>
      </c>
      <c r="C1001" s="12">
        <v>0</v>
      </c>
      <c r="D1001" s="12">
        <v>13.9162</v>
      </c>
      <c r="E1001" s="6"/>
      <c r="F1001" s="6"/>
      <c r="G1001" s="6"/>
      <c r="H1001" s="6"/>
      <c r="I1001" s="12" t="s">
        <v>3771</v>
      </c>
      <c r="J1001" s="12" t="s">
        <v>3771</v>
      </c>
      <c r="K1001" s="12">
        <v>162042.29070000001</v>
      </c>
      <c r="L1001" s="12" t="s">
        <v>5749</v>
      </c>
    </row>
    <row r="1002" spans="1:12" x14ac:dyDescent="0.3">
      <c r="A1002" s="12" t="s">
        <v>5750</v>
      </c>
      <c r="B1002" s="12">
        <v>3</v>
      </c>
      <c r="C1002" s="12">
        <v>0</v>
      </c>
      <c r="D1002" s="12">
        <v>6.9823000000000004</v>
      </c>
      <c r="E1002" s="6"/>
      <c r="F1002" s="6"/>
      <c r="G1002" s="6"/>
      <c r="H1002" s="6"/>
      <c r="I1002" s="12" t="s">
        <v>3771</v>
      </c>
      <c r="J1002" s="12" t="s">
        <v>3771</v>
      </c>
      <c r="K1002" s="12">
        <v>165862.70420000001</v>
      </c>
      <c r="L1002" s="12" t="s">
        <v>5751</v>
      </c>
    </row>
    <row r="1003" spans="1:12" x14ac:dyDescent="0.3">
      <c r="A1003" s="12" t="s">
        <v>5752</v>
      </c>
      <c r="B1003" s="12">
        <v>1</v>
      </c>
      <c r="C1003" s="12">
        <v>0</v>
      </c>
      <c r="D1003" s="12">
        <v>4.2039</v>
      </c>
      <c r="E1003" s="6"/>
      <c r="F1003" s="6"/>
      <c r="G1003" s="6"/>
      <c r="H1003" s="6"/>
      <c r="I1003" s="12" t="s">
        <v>3771</v>
      </c>
      <c r="J1003" s="12" t="s">
        <v>3771</v>
      </c>
      <c r="K1003" s="12">
        <v>52652.294500000004</v>
      </c>
      <c r="L1003" s="12" t="s">
        <v>5753</v>
      </c>
    </row>
    <row r="1004" spans="1:12" x14ac:dyDescent="0.3">
      <c r="A1004" s="12" t="s">
        <v>5754</v>
      </c>
      <c r="B1004" s="12">
        <v>4</v>
      </c>
      <c r="C1004" s="12">
        <v>0</v>
      </c>
      <c r="D1004" s="12">
        <v>18.739000000000001</v>
      </c>
      <c r="E1004" s="6"/>
      <c r="F1004" s="6"/>
      <c r="G1004" s="6"/>
      <c r="H1004" s="6"/>
      <c r="I1004" s="12" t="s">
        <v>3771</v>
      </c>
      <c r="J1004" s="12" t="s">
        <v>3771</v>
      </c>
      <c r="K1004" s="12">
        <v>119864.67290000001</v>
      </c>
      <c r="L1004" s="12" t="s">
        <v>5755</v>
      </c>
    </row>
    <row r="1005" spans="1:12" x14ac:dyDescent="0.3">
      <c r="A1005" s="12" t="s">
        <v>5756</v>
      </c>
      <c r="B1005" s="12">
        <v>1</v>
      </c>
      <c r="C1005" s="12">
        <v>0</v>
      </c>
      <c r="D1005" s="12">
        <v>5.4313000000000002</v>
      </c>
      <c r="E1005" s="6"/>
      <c r="F1005" s="6"/>
      <c r="G1005" s="6"/>
      <c r="H1005" s="6"/>
      <c r="I1005" s="12" t="s">
        <v>3771</v>
      </c>
      <c r="J1005" s="12" t="s">
        <v>3771</v>
      </c>
      <c r="K1005" s="12">
        <v>14395.3755</v>
      </c>
      <c r="L1005" s="12" t="s">
        <v>5757</v>
      </c>
    </row>
    <row r="1006" spans="1:12" x14ac:dyDescent="0.3">
      <c r="A1006" s="12" t="s">
        <v>5758</v>
      </c>
      <c r="B1006" s="12">
        <v>4</v>
      </c>
      <c r="C1006" s="12">
        <v>0</v>
      </c>
      <c r="D1006" s="12">
        <v>21.69</v>
      </c>
      <c r="E1006" s="6"/>
      <c r="F1006" s="6"/>
      <c r="G1006" s="6"/>
      <c r="H1006" s="6"/>
      <c r="I1006" s="12" t="s">
        <v>3771</v>
      </c>
      <c r="J1006" s="12" t="s">
        <v>3771</v>
      </c>
      <c r="K1006" s="12">
        <v>160711.51490000001</v>
      </c>
      <c r="L1006" s="12" t="s">
        <v>5759</v>
      </c>
    </row>
    <row r="1007" spans="1:12" x14ac:dyDescent="0.3">
      <c r="A1007" s="12" t="s">
        <v>5760</v>
      </c>
      <c r="B1007" s="12">
        <v>1</v>
      </c>
      <c r="C1007" s="12">
        <v>0</v>
      </c>
      <c r="D1007" s="12">
        <v>4.2897999999999996</v>
      </c>
      <c r="E1007" s="6"/>
      <c r="F1007" s="6"/>
      <c r="G1007" s="6"/>
      <c r="H1007" s="6"/>
      <c r="I1007" s="12" t="s">
        <v>3771</v>
      </c>
      <c r="J1007" s="12" t="s">
        <v>3771</v>
      </c>
      <c r="K1007" s="12">
        <v>76247.967600000004</v>
      </c>
      <c r="L1007" s="12" t="s">
        <v>5761</v>
      </c>
    </row>
    <row r="1008" spans="1:12" x14ac:dyDescent="0.3">
      <c r="A1008" s="12" t="s">
        <v>5762</v>
      </c>
      <c r="B1008" s="12">
        <v>4</v>
      </c>
      <c r="C1008" s="12">
        <v>0</v>
      </c>
      <c r="D1008" s="12">
        <v>19.486699999999999</v>
      </c>
      <c r="E1008" s="6"/>
      <c r="F1008" s="6"/>
      <c r="G1008" s="6"/>
      <c r="H1008" s="6"/>
      <c r="I1008" s="12" t="s">
        <v>3771</v>
      </c>
      <c r="J1008" s="12" t="s">
        <v>3771</v>
      </c>
      <c r="K1008" s="12">
        <v>109810.0831</v>
      </c>
      <c r="L1008" s="12" t="s">
        <v>5763</v>
      </c>
    </row>
    <row r="1009" spans="1:12" x14ac:dyDescent="0.3">
      <c r="A1009" s="12" t="s">
        <v>5764</v>
      </c>
      <c r="B1009" s="12">
        <v>4</v>
      </c>
      <c r="C1009" s="12">
        <v>0</v>
      </c>
      <c r="D1009" s="12">
        <v>17.779699999999998</v>
      </c>
      <c r="E1009" s="6"/>
      <c r="F1009" s="6"/>
      <c r="G1009" s="6"/>
      <c r="H1009" s="6"/>
      <c r="I1009" s="12" t="s">
        <v>3771</v>
      </c>
      <c r="J1009" s="12" t="s">
        <v>3771</v>
      </c>
      <c r="K1009" s="12">
        <v>111368.1547</v>
      </c>
      <c r="L1009" s="12" t="s">
        <v>5765</v>
      </c>
    </row>
    <row r="1010" spans="1:12" x14ac:dyDescent="0.3">
      <c r="A1010" s="12" t="s">
        <v>5766</v>
      </c>
      <c r="B1010" s="12">
        <v>4</v>
      </c>
      <c r="C1010" s="12">
        <v>0</v>
      </c>
      <c r="D1010" s="12">
        <v>18.296399999999998</v>
      </c>
      <c r="E1010" s="6"/>
      <c r="F1010" s="6"/>
      <c r="G1010" s="6"/>
      <c r="H1010" s="6"/>
      <c r="I1010" s="12" t="s">
        <v>3771</v>
      </c>
      <c r="J1010" s="12" t="s">
        <v>3771</v>
      </c>
      <c r="K1010" s="12">
        <v>111513.9586</v>
      </c>
      <c r="L1010" s="12" t="s">
        <v>5767</v>
      </c>
    </row>
    <row r="1011" spans="1:12" x14ac:dyDescent="0.3">
      <c r="A1011" s="12" t="s">
        <v>5768</v>
      </c>
      <c r="B1011" s="12">
        <v>4</v>
      </c>
      <c r="C1011" s="12">
        <v>0</v>
      </c>
      <c r="D1011" s="12">
        <v>18.8001</v>
      </c>
      <c r="E1011" s="6"/>
      <c r="F1011" s="6"/>
      <c r="G1011" s="6"/>
      <c r="H1011" s="6"/>
      <c r="I1011" s="12" t="s">
        <v>3771</v>
      </c>
      <c r="J1011" s="12" t="s">
        <v>3771</v>
      </c>
      <c r="K1011" s="12">
        <v>26705.9179</v>
      </c>
      <c r="L1011" s="12" t="s">
        <v>5769</v>
      </c>
    </row>
    <row r="1012" spans="1:12" x14ac:dyDescent="0.3">
      <c r="A1012" s="12" t="s">
        <v>5770</v>
      </c>
      <c r="B1012" s="12">
        <v>1</v>
      </c>
      <c r="C1012" s="12">
        <v>0</v>
      </c>
      <c r="D1012" s="12">
        <v>5.3308</v>
      </c>
      <c r="E1012" s="6"/>
      <c r="F1012" s="6"/>
      <c r="G1012" s="6"/>
      <c r="H1012" s="6"/>
      <c r="I1012" s="12" t="s">
        <v>3771</v>
      </c>
      <c r="J1012" s="12" t="s">
        <v>3771</v>
      </c>
      <c r="K1012" s="12">
        <v>49679.026599999997</v>
      </c>
      <c r="L1012" s="12" t="s">
        <v>5771</v>
      </c>
    </row>
    <row r="1013" spans="1:12" x14ac:dyDescent="0.3">
      <c r="A1013" s="12" t="s">
        <v>5772</v>
      </c>
      <c r="B1013" s="12">
        <v>10</v>
      </c>
      <c r="C1013" s="12">
        <v>0</v>
      </c>
      <c r="D1013" s="12">
        <v>53.683999999999997</v>
      </c>
      <c r="E1013" s="6"/>
      <c r="F1013" s="6"/>
      <c r="G1013" s="6"/>
      <c r="H1013" s="6"/>
      <c r="I1013" s="12" t="s">
        <v>3771</v>
      </c>
      <c r="J1013" s="12" t="s">
        <v>3771</v>
      </c>
      <c r="K1013" s="12">
        <v>207831.0693</v>
      </c>
      <c r="L1013" s="12" t="s">
        <v>5773</v>
      </c>
    </row>
    <row r="1014" spans="1:12" x14ac:dyDescent="0.3">
      <c r="A1014" s="12" t="s">
        <v>5774</v>
      </c>
      <c r="B1014" s="12">
        <v>2</v>
      </c>
      <c r="C1014" s="12">
        <v>0</v>
      </c>
      <c r="D1014" s="12">
        <v>7.6597999999999997</v>
      </c>
      <c r="E1014" s="6"/>
      <c r="F1014" s="6"/>
      <c r="G1014" s="6"/>
      <c r="H1014" s="6"/>
      <c r="I1014" s="12" t="s">
        <v>3771</v>
      </c>
      <c r="J1014" s="12" t="s">
        <v>3771</v>
      </c>
      <c r="K1014" s="12">
        <v>40944.691299999999</v>
      </c>
      <c r="L1014" s="12" t="s">
        <v>5775</v>
      </c>
    </row>
    <row r="1015" spans="1:12" x14ac:dyDescent="0.3">
      <c r="A1015" s="12" t="s">
        <v>5776</v>
      </c>
      <c r="B1015" s="12">
        <v>2</v>
      </c>
      <c r="C1015" s="12">
        <v>0</v>
      </c>
      <c r="D1015" s="12">
        <v>11.9693</v>
      </c>
      <c r="E1015" s="6"/>
      <c r="F1015" s="6"/>
      <c r="G1015" s="6"/>
      <c r="H1015" s="6"/>
      <c r="I1015" s="12" t="s">
        <v>3771</v>
      </c>
      <c r="J1015" s="12" t="s">
        <v>3771</v>
      </c>
      <c r="K1015" s="12">
        <v>49612.070099999997</v>
      </c>
      <c r="L1015" s="12" t="s">
        <v>5777</v>
      </c>
    </row>
    <row r="1016" spans="1:12" x14ac:dyDescent="0.3">
      <c r="A1016" s="12" t="s">
        <v>5778</v>
      </c>
      <c r="B1016" s="12">
        <v>8</v>
      </c>
      <c r="C1016" s="12">
        <v>0</v>
      </c>
      <c r="D1016" s="12">
        <v>36.989600000000003</v>
      </c>
      <c r="E1016" s="6"/>
      <c r="F1016" s="6"/>
      <c r="G1016" s="6"/>
      <c r="H1016" s="6"/>
      <c r="I1016" s="12" t="s">
        <v>3771</v>
      </c>
      <c r="J1016" s="12" t="s">
        <v>3771</v>
      </c>
      <c r="K1016" s="12">
        <v>92880.941000000006</v>
      </c>
      <c r="L1016" s="12" t="s">
        <v>5779</v>
      </c>
    </row>
    <row r="1017" spans="1:12" x14ac:dyDescent="0.3">
      <c r="A1017" s="12" t="s">
        <v>5780</v>
      </c>
      <c r="B1017" s="12">
        <v>1</v>
      </c>
      <c r="C1017" s="12">
        <v>0</v>
      </c>
      <c r="D1017" s="12">
        <v>4.5002000000000004</v>
      </c>
      <c r="E1017" s="6"/>
      <c r="F1017" s="6"/>
      <c r="G1017" s="6"/>
      <c r="H1017" s="6"/>
      <c r="I1017" s="12" t="s">
        <v>3771</v>
      </c>
      <c r="J1017" s="12" t="s">
        <v>3771</v>
      </c>
      <c r="K1017" s="12">
        <v>77728.182100000005</v>
      </c>
      <c r="L1017" s="12" t="s">
        <v>5781</v>
      </c>
    </row>
    <row r="1018" spans="1:12" x14ac:dyDescent="0.3">
      <c r="A1018" s="12" t="s">
        <v>5782</v>
      </c>
      <c r="B1018" s="12">
        <v>2</v>
      </c>
      <c r="C1018" s="12">
        <v>0</v>
      </c>
      <c r="D1018" s="12">
        <v>7.9562999999999997</v>
      </c>
      <c r="E1018" s="6"/>
      <c r="F1018" s="6"/>
      <c r="G1018" s="6"/>
      <c r="H1018" s="6"/>
      <c r="I1018" s="12" t="s">
        <v>3771</v>
      </c>
      <c r="J1018" s="12" t="s">
        <v>3771</v>
      </c>
      <c r="K1018" s="12">
        <v>104036.25810000001</v>
      </c>
      <c r="L1018" s="12" t="s">
        <v>5783</v>
      </c>
    </row>
    <row r="1019" spans="1:12" x14ac:dyDescent="0.3">
      <c r="A1019" s="12" t="s">
        <v>5784</v>
      </c>
      <c r="B1019" s="12">
        <v>3</v>
      </c>
      <c r="C1019" s="12">
        <v>0</v>
      </c>
      <c r="D1019" s="12">
        <v>15.9009</v>
      </c>
      <c r="E1019" s="6"/>
      <c r="F1019" s="6"/>
      <c r="G1019" s="6"/>
      <c r="H1019" s="6"/>
      <c r="I1019" s="12" t="s">
        <v>3771</v>
      </c>
      <c r="J1019" s="12" t="s">
        <v>3771</v>
      </c>
      <c r="K1019" s="12">
        <v>182637.2052</v>
      </c>
      <c r="L1019" s="12" t="s">
        <v>5785</v>
      </c>
    </row>
    <row r="1020" spans="1:12" x14ac:dyDescent="0.3">
      <c r="A1020" s="12" t="s">
        <v>5786</v>
      </c>
      <c r="B1020" s="12">
        <v>5</v>
      </c>
      <c r="C1020" s="12">
        <v>0</v>
      </c>
      <c r="D1020" s="12">
        <v>25.921399999999998</v>
      </c>
      <c r="E1020" s="6"/>
      <c r="F1020" s="6"/>
      <c r="G1020" s="6"/>
      <c r="H1020" s="6"/>
      <c r="I1020" s="12" t="s">
        <v>3771</v>
      </c>
      <c r="J1020" s="12" t="s">
        <v>3771</v>
      </c>
      <c r="K1020" s="12">
        <v>120060.48050000001</v>
      </c>
      <c r="L1020" s="12" t="s">
        <v>5787</v>
      </c>
    </row>
    <row r="1021" spans="1:12" x14ac:dyDescent="0.3">
      <c r="A1021" s="12" t="s">
        <v>5788</v>
      </c>
      <c r="B1021" s="12">
        <v>2</v>
      </c>
      <c r="C1021" s="12">
        <v>0</v>
      </c>
      <c r="D1021" s="12">
        <v>12.4086</v>
      </c>
      <c r="E1021" s="6"/>
      <c r="F1021" s="6"/>
      <c r="G1021" s="6"/>
      <c r="H1021" s="6"/>
      <c r="I1021" s="12" t="s">
        <v>3771</v>
      </c>
      <c r="J1021" s="12" t="s">
        <v>3771</v>
      </c>
      <c r="K1021" s="12">
        <v>10031.507799999999</v>
      </c>
      <c r="L1021" s="12" t="s">
        <v>5789</v>
      </c>
    </row>
    <row r="1022" spans="1:12" x14ac:dyDescent="0.3">
      <c r="A1022" s="12" t="s">
        <v>5790</v>
      </c>
      <c r="B1022" s="12">
        <v>3</v>
      </c>
      <c r="C1022" s="12">
        <v>0</v>
      </c>
      <c r="D1022" s="12">
        <v>16.850300000000001</v>
      </c>
      <c r="E1022" s="6"/>
      <c r="F1022" s="6"/>
      <c r="G1022" s="6"/>
      <c r="H1022" s="6"/>
      <c r="I1022" s="12" t="s">
        <v>3771</v>
      </c>
      <c r="J1022" s="12" t="s">
        <v>3771</v>
      </c>
      <c r="K1022" s="12">
        <v>21185.134900000001</v>
      </c>
      <c r="L1022" s="12" t="s">
        <v>5791</v>
      </c>
    </row>
    <row r="1023" spans="1:12" x14ac:dyDescent="0.3">
      <c r="A1023" s="12" t="s">
        <v>5792</v>
      </c>
      <c r="B1023" s="12">
        <v>1</v>
      </c>
      <c r="C1023" s="12">
        <v>0</v>
      </c>
      <c r="D1023" s="12">
        <v>4.4642999999999997</v>
      </c>
      <c r="E1023" s="6"/>
      <c r="F1023" s="6"/>
      <c r="G1023" s="6"/>
      <c r="H1023" s="6"/>
      <c r="I1023" s="12" t="s">
        <v>3771</v>
      </c>
      <c r="J1023" s="12" t="s">
        <v>3771</v>
      </c>
      <c r="K1023" s="12">
        <v>21860.748200000002</v>
      </c>
      <c r="L1023" s="12" t="s">
        <v>5793</v>
      </c>
    </row>
    <row r="1024" spans="1:12" x14ac:dyDescent="0.3">
      <c r="A1024" s="12" t="s">
        <v>5794</v>
      </c>
      <c r="B1024" s="12">
        <v>6</v>
      </c>
      <c r="C1024" s="12">
        <v>0</v>
      </c>
      <c r="D1024" s="12">
        <v>30.5381</v>
      </c>
      <c r="E1024" s="6"/>
      <c r="F1024" s="6"/>
      <c r="G1024" s="6"/>
      <c r="H1024" s="6"/>
      <c r="I1024" s="12" t="s">
        <v>3771</v>
      </c>
      <c r="J1024" s="12" t="s">
        <v>3771</v>
      </c>
      <c r="K1024" s="12">
        <v>45797.213900000002</v>
      </c>
      <c r="L1024" s="12" t="s">
        <v>5795</v>
      </c>
    </row>
    <row r="1025" spans="1:12" x14ac:dyDescent="0.3">
      <c r="A1025" s="12" t="s">
        <v>5796</v>
      </c>
      <c r="B1025" s="12">
        <v>3</v>
      </c>
      <c r="C1025" s="12">
        <v>0</v>
      </c>
      <c r="D1025" s="12">
        <v>18.177199999999999</v>
      </c>
      <c r="E1025" s="6"/>
      <c r="F1025" s="6"/>
      <c r="G1025" s="6"/>
      <c r="H1025" s="6"/>
      <c r="I1025" s="12" t="s">
        <v>3771</v>
      </c>
      <c r="J1025" s="12" t="s">
        <v>3771</v>
      </c>
      <c r="K1025" s="12">
        <v>21329.383600000001</v>
      </c>
      <c r="L1025" s="12" t="s">
        <v>5797</v>
      </c>
    </row>
    <row r="1026" spans="1:12" x14ac:dyDescent="0.3">
      <c r="A1026" s="12" t="s">
        <v>5798</v>
      </c>
      <c r="B1026" s="12">
        <v>2</v>
      </c>
      <c r="C1026" s="12">
        <v>0</v>
      </c>
      <c r="D1026" s="12">
        <v>13.3781</v>
      </c>
      <c r="E1026" s="6"/>
      <c r="F1026" s="6"/>
      <c r="G1026" s="6"/>
      <c r="H1026" s="6"/>
      <c r="I1026" s="12" t="s">
        <v>3771</v>
      </c>
      <c r="J1026" s="12" t="s">
        <v>3771</v>
      </c>
      <c r="K1026" s="12">
        <v>13300.575999999999</v>
      </c>
      <c r="L1026" s="12" t="s">
        <v>5799</v>
      </c>
    </row>
    <row r="1027" spans="1:12" x14ac:dyDescent="0.3">
      <c r="A1027" s="12" t="s">
        <v>5800</v>
      </c>
      <c r="B1027" s="12">
        <v>3</v>
      </c>
      <c r="C1027" s="12">
        <v>0</v>
      </c>
      <c r="D1027" s="12">
        <v>14.947900000000001</v>
      </c>
      <c r="E1027" s="6"/>
      <c r="F1027" s="6"/>
      <c r="G1027" s="6"/>
      <c r="H1027" s="6"/>
      <c r="I1027" s="12" t="s">
        <v>3771</v>
      </c>
      <c r="J1027" s="12" t="s">
        <v>3771</v>
      </c>
      <c r="K1027" s="12">
        <v>33779.768700000001</v>
      </c>
      <c r="L1027" s="12" t="s">
        <v>5801</v>
      </c>
    </row>
    <row r="1028" spans="1:12" x14ac:dyDescent="0.3">
      <c r="A1028" s="12" t="s">
        <v>5802</v>
      </c>
      <c r="B1028" s="12">
        <v>2</v>
      </c>
      <c r="C1028" s="12">
        <v>0</v>
      </c>
      <c r="D1028" s="12">
        <v>11.5646</v>
      </c>
      <c r="E1028" s="6"/>
      <c r="F1028" s="6"/>
      <c r="G1028" s="6"/>
      <c r="H1028" s="6"/>
      <c r="I1028" s="12" t="s">
        <v>3771</v>
      </c>
      <c r="J1028" s="12" t="s">
        <v>3771</v>
      </c>
      <c r="K1028" s="12">
        <v>46120.863700000002</v>
      </c>
      <c r="L1028" s="12" t="s">
        <v>5803</v>
      </c>
    </row>
    <row r="1029" spans="1:12" x14ac:dyDescent="0.3">
      <c r="A1029" s="12" t="s">
        <v>5804</v>
      </c>
      <c r="B1029" s="12">
        <v>1</v>
      </c>
      <c r="C1029" s="12">
        <v>0</v>
      </c>
      <c r="D1029" s="12">
        <v>5.3212999999999999</v>
      </c>
      <c r="E1029" s="6"/>
      <c r="F1029" s="6"/>
      <c r="G1029" s="6"/>
      <c r="H1029" s="6"/>
      <c r="I1029" s="12" t="s">
        <v>3771</v>
      </c>
      <c r="J1029" s="12" t="s">
        <v>3771</v>
      </c>
      <c r="K1029" s="12">
        <v>52205.411500000002</v>
      </c>
      <c r="L1029" s="12" t="s">
        <v>5805</v>
      </c>
    </row>
    <row r="1030" spans="1:12" x14ac:dyDescent="0.3">
      <c r="A1030" s="12" t="s">
        <v>5806</v>
      </c>
      <c r="B1030" s="12">
        <v>3</v>
      </c>
      <c r="C1030" s="12">
        <v>0</v>
      </c>
      <c r="D1030" s="12">
        <v>18.947299999999998</v>
      </c>
      <c r="E1030" s="6"/>
      <c r="F1030" s="6"/>
      <c r="G1030" s="6"/>
      <c r="H1030" s="6"/>
      <c r="I1030" s="12" t="s">
        <v>3771</v>
      </c>
      <c r="J1030" s="12" t="s">
        <v>3771</v>
      </c>
      <c r="K1030" s="12">
        <v>10536.9856</v>
      </c>
      <c r="L1030" s="12" t="s">
        <v>5807</v>
      </c>
    </row>
    <row r="1031" spans="1:12" x14ac:dyDescent="0.3">
      <c r="A1031" s="12" t="s">
        <v>5808</v>
      </c>
      <c r="B1031" s="12">
        <v>1</v>
      </c>
      <c r="C1031" s="12">
        <v>0</v>
      </c>
      <c r="D1031" s="12">
        <v>10.1082</v>
      </c>
      <c r="E1031" s="6"/>
      <c r="F1031" s="6"/>
      <c r="G1031" s="6"/>
      <c r="H1031" s="6"/>
      <c r="I1031" s="12" t="s">
        <v>3771</v>
      </c>
      <c r="J1031" s="12" t="s">
        <v>3771</v>
      </c>
      <c r="K1031" s="12">
        <v>5025.6895000000004</v>
      </c>
      <c r="L1031" s="12" t="s">
        <v>5809</v>
      </c>
    </row>
    <row r="1032" spans="1:12" x14ac:dyDescent="0.3">
      <c r="A1032" s="12" t="s">
        <v>5810</v>
      </c>
      <c r="B1032" s="12">
        <v>17</v>
      </c>
      <c r="C1032" s="12">
        <v>0</v>
      </c>
      <c r="D1032" s="12">
        <v>202.6721</v>
      </c>
      <c r="E1032" s="6"/>
      <c r="F1032" s="6"/>
      <c r="G1032" s="6"/>
      <c r="H1032" s="6"/>
      <c r="I1032" s="12" t="s">
        <v>3771</v>
      </c>
      <c r="J1032" s="12" t="s">
        <v>3771</v>
      </c>
      <c r="K1032" s="12">
        <v>32893.8272</v>
      </c>
      <c r="L1032" s="12" t="s">
        <v>5811</v>
      </c>
    </row>
    <row r="1033" spans="1:12" x14ac:dyDescent="0.3">
      <c r="A1033" s="12" t="s">
        <v>5812</v>
      </c>
      <c r="B1033" s="12">
        <v>19</v>
      </c>
      <c r="C1033" s="12">
        <v>0</v>
      </c>
      <c r="D1033" s="12">
        <v>228.34370000000001</v>
      </c>
      <c r="E1033" s="6"/>
      <c r="F1033" s="6"/>
      <c r="G1033" s="6"/>
      <c r="H1033" s="6"/>
      <c r="I1033" s="12" t="s">
        <v>3771</v>
      </c>
      <c r="J1033" s="12" t="s">
        <v>3771</v>
      </c>
      <c r="K1033" s="12">
        <v>50665.845800000003</v>
      </c>
      <c r="L1033" s="12" t="s">
        <v>5813</v>
      </c>
    </row>
    <row r="1034" spans="1:12" x14ac:dyDescent="0.3">
      <c r="A1034" s="12" t="s">
        <v>5814</v>
      </c>
      <c r="B1034" s="12">
        <v>3</v>
      </c>
      <c r="C1034" s="12">
        <v>0</v>
      </c>
      <c r="D1034" s="12">
        <v>12.4033</v>
      </c>
      <c r="E1034" s="6"/>
      <c r="F1034" s="6"/>
      <c r="G1034" s="6"/>
      <c r="H1034" s="6"/>
      <c r="I1034" s="12" t="s">
        <v>3771</v>
      </c>
      <c r="J1034" s="12" t="s">
        <v>3771</v>
      </c>
      <c r="K1034" s="12">
        <v>47777.245699999999</v>
      </c>
      <c r="L1034" s="12" t="s">
        <v>5815</v>
      </c>
    </row>
    <row r="1035" spans="1:12" x14ac:dyDescent="0.3">
      <c r="A1035" s="12" t="s">
        <v>5816</v>
      </c>
      <c r="B1035" s="12">
        <v>4</v>
      </c>
      <c r="C1035" s="12">
        <v>0</v>
      </c>
      <c r="D1035" s="12">
        <v>36.172699999999999</v>
      </c>
      <c r="E1035" s="6"/>
      <c r="F1035" s="6"/>
      <c r="G1035" s="6"/>
      <c r="H1035" s="6"/>
      <c r="I1035" s="12" t="s">
        <v>3771</v>
      </c>
      <c r="J1035" s="12" t="s">
        <v>3771</v>
      </c>
      <c r="K1035" s="12">
        <v>57341.923000000003</v>
      </c>
      <c r="L1035" s="12" t="s">
        <v>4678</v>
      </c>
    </row>
    <row r="1036" spans="1:12" x14ac:dyDescent="0.3">
      <c r="A1036" s="12" t="s">
        <v>5817</v>
      </c>
      <c r="B1036" s="12">
        <v>6</v>
      </c>
      <c r="C1036" s="12">
        <v>0</v>
      </c>
      <c r="D1036" s="12">
        <v>22.6601</v>
      </c>
      <c r="E1036" s="6"/>
      <c r="F1036" s="6"/>
      <c r="G1036" s="6"/>
      <c r="H1036" s="6"/>
      <c r="I1036" s="12" t="s">
        <v>3771</v>
      </c>
      <c r="J1036" s="12" t="s">
        <v>3771</v>
      </c>
      <c r="K1036" s="12">
        <v>87044.402100000007</v>
      </c>
      <c r="L1036" s="12" t="s">
        <v>5818</v>
      </c>
    </row>
    <row r="1037" spans="1:12" x14ac:dyDescent="0.3">
      <c r="A1037" s="12" t="s">
        <v>5819</v>
      </c>
      <c r="B1037" s="12">
        <v>6</v>
      </c>
      <c r="C1037" s="12">
        <v>0</v>
      </c>
      <c r="D1037" s="12">
        <v>55.259599999999999</v>
      </c>
      <c r="E1037" s="6"/>
      <c r="F1037" s="6"/>
      <c r="G1037" s="6"/>
      <c r="H1037" s="6"/>
      <c r="I1037" s="12" t="s">
        <v>3771</v>
      </c>
      <c r="J1037" s="12" t="s">
        <v>3771</v>
      </c>
      <c r="K1037" s="12">
        <v>20643.755000000001</v>
      </c>
      <c r="L1037" s="12" t="s">
        <v>5820</v>
      </c>
    </row>
    <row r="1038" spans="1:12" x14ac:dyDescent="0.3">
      <c r="A1038" s="12" t="s">
        <v>5821</v>
      </c>
      <c r="B1038" s="12">
        <v>2</v>
      </c>
      <c r="C1038" s="12">
        <v>0</v>
      </c>
      <c r="D1038" s="12">
        <v>7.0415000000000001</v>
      </c>
      <c r="E1038" s="6"/>
      <c r="F1038" s="6"/>
      <c r="G1038" s="6"/>
      <c r="H1038" s="6"/>
      <c r="I1038" s="12" t="s">
        <v>3771</v>
      </c>
      <c r="J1038" s="12" t="s">
        <v>3771</v>
      </c>
      <c r="K1038" s="12">
        <v>111455.7568</v>
      </c>
      <c r="L1038" s="12" t="s">
        <v>5822</v>
      </c>
    </row>
    <row r="1039" spans="1:12" x14ac:dyDescent="0.3">
      <c r="A1039" s="12" t="s">
        <v>5823</v>
      </c>
      <c r="B1039" s="12">
        <v>9</v>
      </c>
      <c r="C1039" s="12">
        <v>0</v>
      </c>
      <c r="D1039" s="12">
        <v>35.519799999999996</v>
      </c>
      <c r="E1039" s="6"/>
      <c r="F1039" s="6"/>
      <c r="G1039" s="6"/>
      <c r="H1039" s="6"/>
      <c r="I1039" s="12" t="s">
        <v>3771</v>
      </c>
      <c r="J1039" s="12" t="s">
        <v>3771</v>
      </c>
      <c r="K1039" s="12">
        <v>467947.29800000001</v>
      </c>
      <c r="L1039" s="12" t="s">
        <v>5824</v>
      </c>
    </row>
    <row r="1040" spans="1:12" x14ac:dyDescent="0.3">
      <c r="A1040" s="12" t="s">
        <v>5825</v>
      </c>
      <c r="B1040" s="12">
        <v>2</v>
      </c>
      <c r="C1040" s="12">
        <v>0</v>
      </c>
      <c r="D1040" s="12">
        <v>13.023</v>
      </c>
      <c r="E1040" s="6"/>
      <c r="F1040" s="6"/>
      <c r="G1040" s="6"/>
      <c r="H1040" s="6"/>
      <c r="I1040" s="12" t="s">
        <v>3771</v>
      </c>
      <c r="J1040" s="12" t="s">
        <v>3771</v>
      </c>
      <c r="K1040" s="12">
        <v>54934.061000000002</v>
      </c>
      <c r="L1040" s="12" t="s">
        <v>5826</v>
      </c>
    </row>
    <row r="1041" spans="1:12" x14ac:dyDescent="0.3">
      <c r="A1041" s="12" t="s">
        <v>5827</v>
      </c>
      <c r="B1041" s="12">
        <v>26</v>
      </c>
      <c r="C1041" s="12">
        <v>0</v>
      </c>
      <c r="D1041" s="12">
        <v>120.94029999999999</v>
      </c>
      <c r="E1041" s="6"/>
      <c r="F1041" s="6"/>
      <c r="G1041" s="6"/>
      <c r="H1041" s="6"/>
      <c r="I1041" s="12" t="s">
        <v>3771</v>
      </c>
      <c r="J1041" s="12" t="s">
        <v>3771</v>
      </c>
      <c r="K1041" s="12">
        <v>523869.85159999999</v>
      </c>
      <c r="L1041" s="12" t="s">
        <v>5828</v>
      </c>
    </row>
    <row r="1042" spans="1:12" x14ac:dyDescent="0.3">
      <c r="A1042" s="12" t="s">
        <v>5829</v>
      </c>
      <c r="B1042" s="12">
        <v>3</v>
      </c>
      <c r="C1042" s="12">
        <v>0</v>
      </c>
      <c r="D1042" s="12">
        <v>12.4183</v>
      </c>
      <c r="E1042" s="6"/>
      <c r="F1042" s="6"/>
      <c r="G1042" s="6"/>
      <c r="H1042" s="6"/>
      <c r="I1042" s="12" t="s">
        <v>3771</v>
      </c>
      <c r="J1042" s="12" t="s">
        <v>3771</v>
      </c>
      <c r="K1042" s="12">
        <v>145807.35759999999</v>
      </c>
      <c r="L1042" s="12" t="s">
        <v>5830</v>
      </c>
    </row>
    <row r="1043" spans="1:12" x14ac:dyDescent="0.3">
      <c r="A1043" s="12" t="s">
        <v>5831</v>
      </c>
      <c r="B1043" s="12">
        <v>5</v>
      </c>
      <c r="C1043" s="12">
        <v>0</v>
      </c>
      <c r="D1043" s="12">
        <v>21.9831</v>
      </c>
      <c r="E1043" s="6"/>
      <c r="F1043" s="6"/>
      <c r="G1043" s="6"/>
      <c r="H1043" s="6"/>
      <c r="I1043" s="12" t="s">
        <v>3771</v>
      </c>
      <c r="J1043" s="12" t="s">
        <v>3771</v>
      </c>
      <c r="K1043" s="12">
        <v>84335.858600000007</v>
      </c>
      <c r="L1043" s="12" t="s">
        <v>5832</v>
      </c>
    </row>
    <row r="1044" spans="1:12" x14ac:dyDescent="0.3">
      <c r="A1044" s="12" t="s">
        <v>5833</v>
      </c>
      <c r="B1044" s="12">
        <v>2</v>
      </c>
      <c r="C1044" s="12">
        <v>0</v>
      </c>
      <c r="D1044" s="12">
        <v>8.8242999999999991</v>
      </c>
      <c r="E1044" s="6"/>
      <c r="F1044" s="6"/>
      <c r="G1044" s="6"/>
      <c r="H1044" s="6"/>
      <c r="I1044" s="12" t="s">
        <v>3771</v>
      </c>
      <c r="J1044" s="12" t="s">
        <v>3771</v>
      </c>
      <c r="K1044" s="12">
        <v>99459.486000000004</v>
      </c>
      <c r="L1044" s="12" t="s">
        <v>5834</v>
      </c>
    </row>
    <row r="1045" spans="1:12" x14ac:dyDescent="0.3">
      <c r="A1045" s="12" t="s">
        <v>5835</v>
      </c>
      <c r="B1045" s="12">
        <v>2</v>
      </c>
      <c r="C1045" s="12">
        <v>0</v>
      </c>
      <c r="D1045" s="12">
        <v>9.9849999999999994</v>
      </c>
      <c r="E1045" s="6"/>
      <c r="F1045" s="6"/>
      <c r="G1045" s="6"/>
      <c r="H1045" s="6"/>
      <c r="I1045" s="12" t="s">
        <v>3771</v>
      </c>
      <c r="J1045" s="12" t="s">
        <v>3771</v>
      </c>
      <c r="K1045" s="12">
        <v>190713.66759999999</v>
      </c>
      <c r="L1045" s="12" t="s">
        <v>5836</v>
      </c>
    </row>
    <row r="1046" spans="1:12" x14ac:dyDescent="0.3">
      <c r="A1046" s="12" t="s">
        <v>5837</v>
      </c>
      <c r="B1046" s="12">
        <v>3</v>
      </c>
      <c r="C1046" s="12">
        <v>0</v>
      </c>
      <c r="D1046" s="12">
        <v>12.8063</v>
      </c>
      <c r="E1046" s="6"/>
      <c r="F1046" s="6"/>
      <c r="G1046" s="6"/>
      <c r="H1046" s="6"/>
      <c r="I1046" s="12" t="s">
        <v>3771</v>
      </c>
      <c r="J1046" s="12" t="s">
        <v>3771</v>
      </c>
      <c r="K1046" s="12">
        <v>279245.47389999998</v>
      </c>
      <c r="L1046" s="12" t="s">
        <v>5838</v>
      </c>
    </row>
    <row r="1047" spans="1:12" x14ac:dyDescent="0.3">
      <c r="A1047" s="12" t="s">
        <v>5839</v>
      </c>
      <c r="B1047" s="12">
        <v>1</v>
      </c>
      <c r="C1047" s="12">
        <v>0</v>
      </c>
      <c r="D1047" s="12">
        <v>7.3308</v>
      </c>
      <c r="E1047" s="6"/>
      <c r="F1047" s="6"/>
      <c r="G1047" s="6"/>
      <c r="H1047" s="6"/>
      <c r="I1047" s="12" t="s">
        <v>3771</v>
      </c>
      <c r="J1047" s="12" t="s">
        <v>3771</v>
      </c>
      <c r="K1047" s="12">
        <v>139382.4345</v>
      </c>
      <c r="L1047" s="12" t="s">
        <v>5840</v>
      </c>
    </row>
    <row r="1048" spans="1:12" x14ac:dyDescent="0.3">
      <c r="A1048" s="12" t="s">
        <v>5841</v>
      </c>
      <c r="B1048" s="12">
        <v>8</v>
      </c>
      <c r="C1048" s="12">
        <v>0</v>
      </c>
      <c r="D1048" s="12">
        <v>34.022500000000001</v>
      </c>
      <c r="E1048" s="6"/>
      <c r="F1048" s="6"/>
      <c r="G1048" s="6"/>
      <c r="H1048" s="6"/>
      <c r="I1048" s="12" t="s">
        <v>3771</v>
      </c>
      <c r="J1048" s="12" t="s">
        <v>3771</v>
      </c>
      <c r="K1048" s="12">
        <v>137430.1618</v>
      </c>
      <c r="L1048" s="12" t="s">
        <v>5842</v>
      </c>
    </row>
    <row r="1049" spans="1:12" x14ac:dyDescent="0.3">
      <c r="A1049" s="12" t="s">
        <v>5843</v>
      </c>
      <c r="B1049" s="12">
        <v>4</v>
      </c>
      <c r="C1049" s="12">
        <v>0</v>
      </c>
      <c r="D1049" s="12">
        <v>18.6632</v>
      </c>
      <c r="E1049" s="6"/>
      <c r="F1049" s="6"/>
      <c r="G1049" s="6"/>
      <c r="H1049" s="6"/>
      <c r="I1049" s="12" t="s">
        <v>3771</v>
      </c>
      <c r="J1049" s="12" t="s">
        <v>3771</v>
      </c>
      <c r="K1049" s="12">
        <v>142072.73480000001</v>
      </c>
      <c r="L1049" s="12" t="s">
        <v>5844</v>
      </c>
    </row>
    <row r="1050" spans="1:12" x14ac:dyDescent="0.3">
      <c r="A1050" s="12" t="s">
        <v>5845</v>
      </c>
      <c r="B1050" s="12">
        <v>4</v>
      </c>
      <c r="C1050" s="12">
        <v>0</v>
      </c>
      <c r="D1050" s="12">
        <v>18.2971</v>
      </c>
      <c r="E1050" s="6"/>
      <c r="F1050" s="6"/>
      <c r="G1050" s="6"/>
      <c r="H1050" s="6"/>
      <c r="I1050" s="12" t="s">
        <v>3771</v>
      </c>
      <c r="J1050" s="12" t="s">
        <v>3771</v>
      </c>
      <c r="K1050" s="12">
        <v>103856.66529999999</v>
      </c>
      <c r="L1050" s="12" t="s">
        <v>5846</v>
      </c>
    </row>
    <row r="1051" spans="1:12" x14ac:dyDescent="0.3">
      <c r="A1051" s="12" t="s">
        <v>5847</v>
      </c>
      <c r="B1051" s="12">
        <v>2</v>
      </c>
      <c r="C1051" s="12">
        <v>0</v>
      </c>
      <c r="D1051" s="12">
        <v>8.4323999999999995</v>
      </c>
      <c r="E1051" s="6"/>
      <c r="F1051" s="6"/>
      <c r="G1051" s="6"/>
      <c r="H1051" s="6"/>
      <c r="I1051" s="12" t="s">
        <v>3771</v>
      </c>
      <c r="J1051" s="12" t="s">
        <v>3771</v>
      </c>
      <c r="K1051" s="12">
        <v>104357.47040000001</v>
      </c>
      <c r="L1051" s="12" t="s">
        <v>5848</v>
      </c>
    </row>
    <row r="1052" spans="1:12" x14ac:dyDescent="0.3">
      <c r="A1052" s="12" t="s">
        <v>5849</v>
      </c>
      <c r="B1052" s="12">
        <v>1</v>
      </c>
      <c r="C1052" s="12">
        <v>0</v>
      </c>
      <c r="D1052" s="12">
        <v>3.9735999999999998</v>
      </c>
      <c r="E1052" s="6"/>
      <c r="F1052" s="6"/>
      <c r="G1052" s="6"/>
      <c r="H1052" s="6"/>
      <c r="I1052" s="12" t="s">
        <v>3771</v>
      </c>
      <c r="J1052" s="12" t="s">
        <v>3771</v>
      </c>
      <c r="K1052" s="12">
        <v>56320.3217</v>
      </c>
      <c r="L1052" s="12" t="s">
        <v>5850</v>
      </c>
    </row>
    <row r="1053" spans="1:12" x14ac:dyDescent="0.3">
      <c r="A1053" s="12" t="s">
        <v>5851</v>
      </c>
      <c r="B1053" s="12">
        <v>2</v>
      </c>
      <c r="C1053" s="12">
        <v>0</v>
      </c>
      <c r="D1053" s="12">
        <v>8.9406999999999996</v>
      </c>
      <c r="E1053" s="6"/>
      <c r="F1053" s="6"/>
      <c r="G1053" s="6"/>
      <c r="H1053" s="6"/>
      <c r="I1053" s="12" t="s">
        <v>3771</v>
      </c>
      <c r="J1053" s="12" t="s">
        <v>3771</v>
      </c>
      <c r="K1053" s="12">
        <v>100640.4356</v>
      </c>
      <c r="L1053" s="12" t="s">
        <v>5852</v>
      </c>
    </row>
    <row r="1054" spans="1:12" x14ac:dyDescent="0.3">
      <c r="A1054" s="12" t="s">
        <v>5853</v>
      </c>
      <c r="B1054" s="12">
        <v>1</v>
      </c>
      <c r="C1054" s="12">
        <v>0</v>
      </c>
      <c r="D1054" s="12">
        <v>4.9947999999999997</v>
      </c>
      <c r="E1054" s="6"/>
      <c r="F1054" s="6"/>
      <c r="G1054" s="6"/>
      <c r="H1054" s="6"/>
      <c r="I1054" s="12" t="s">
        <v>3771</v>
      </c>
      <c r="J1054" s="12" t="s">
        <v>3771</v>
      </c>
      <c r="K1054" s="12">
        <v>4794.3512000000001</v>
      </c>
      <c r="L1054" s="12" t="s">
        <v>5854</v>
      </c>
    </row>
    <row r="1055" spans="1:12" x14ac:dyDescent="0.3">
      <c r="A1055" s="12" t="s">
        <v>5855</v>
      </c>
      <c r="B1055" s="12">
        <v>4</v>
      </c>
      <c r="C1055" s="12">
        <v>0</v>
      </c>
      <c r="D1055" s="12">
        <v>16.993600000000001</v>
      </c>
      <c r="E1055" s="6"/>
      <c r="F1055" s="6"/>
      <c r="G1055" s="6"/>
      <c r="H1055" s="6"/>
      <c r="I1055" s="12" t="s">
        <v>3771</v>
      </c>
      <c r="J1055" s="12" t="s">
        <v>3771</v>
      </c>
      <c r="K1055" s="12">
        <v>102430.22990000001</v>
      </c>
      <c r="L1055" s="12" t="s">
        <v>5856</v>
      </c>
    </row>
    <row r="1056" spans="1:12" x14ac:dyDescent="0.3">
      <c r="A1056" s="12" t="s">
        <v>5857</v>
      </c>
      <c r="B1056" s="12">
        <v>2</v>
      </c>
      <c r="C1056" s="12">
        <v>0</v>
      </c>
      <c r="D1056" s="12">
        <v>8.8120999999999992</v>
      </c>
      <c r="E1056" s="6"/>
      <c r="F1056" s="6"/>
      <c r="G1056" s="6"/>
      <c r="H1056" s="6"/>
      <c r="I1056" s="12" t="s">
        <v>3771</v>
      </c>
      <c r="J1056" s="12" t="s">
        <v>3771</v>
      </c>
      <c r="K1056" s="12">
        <v>57804.873500000002</v>
      </c>
      <c r="L1056" s="12" t="s">
        <v>5858</v>
      </c>
    </row>
    <row r="1057" spans="1:12" x14ac:dyDescent="0.3">
      <c r="A1057" s="12" t="s">
        <v>5859</v>
      </c>
      <c r="B1057" s="12">
        <v>6</v>
      </c>
      <c r="C1057" s="12">
        <v>0</v>
      </c>
      <c r="D1057" s="12">
        <v>22.393000000000001</v>
      </c>
      <c r="E1057" s="6"/>
      <c r="F1057" s="6"/>
      <c r="G1057" s="6"/>
      <c r="H1057" s="6"/>
      <c r="I1057" s="12" t="s">
        <v>3771</v>
      </c>
      <c r="J1057" s="12" t="s">
        <v>3771</v>
      </c>
      <c r="K1057" s="12">
        <v>250616.7389</v>
      </c>
      <c r="L1057" s="12" t="s">
        <v>5860</v>
      </c>
    </row>
    <row r="1058" spans="1:12" x14ac:dyDescent="0.3">
      <c r="A1058" s="12" t="s">
        <v>5861</v>
      </c>
      <c r="B1058" s="12">
        <v>4</v>
      </c>
      <c r="C1058" s="12">
        <v>0</v>
      </c>
      <c r="D1058" s="12">
        <v>16.101600000000001</v>
      </c>
      <c r="E1058" s="6"/>
      <c r="F1058" s="6"/>
      <c r="G1058" s="6"/>
      <c r="H1058" s="6"/>
      <c r="I1058" s="12" t="s">
        <v>3771</v>
      </c>
      <c r="J1058" s="12" t="s">
        <v>3771</v>
      </c>
      <c r="K1058" s="12">
        <v>66218.497600000002</v>
      </c>
      <c r="L1058" s="12" t="s">
        <v>5862</v>
      </c>
    </row>
    <row r="1059" spans="1:12" x14ac:dyDescent="0.3">
      <c r="A1059" s="12" t="s">
        <v>5863</v>
      </c>
      <c r="B1059" s="12">
        <v>1</v>
      </c>
      <c r="C1059" s="12">
        <v>0</v>
      </c>
      <c r="D1059" s="12">
        <v>3.7637999999999998</v>
      </c>
      <c r="E1059" s="6"/>
      <c r="F1059" s="6"/>
      <c r="G1059" s="6"/>
      <c r="H1059" s="6"/>
      <c r="I1059" s="12" t="s">
        <v>3771</v>
      </c>
      <c r="J1059" s="12" t="s">
        <v>3771</v>
      </c>
      <c r="K1059" s="12">
        <v>112089.9682</v>
      </c>
      <c r="L1059" s="12" t="s">
        <v>5864</v>
      </c>
    </row>
    <row r="1060" spans="1:12" x14ac:dyDescent="0.3">
      <c r="A1060" s="12" t="s">
        <v>5865</v>
      </c>
      <c r="B1060" s="12">
        <v>2</v>
      </c>
      <c r="C1060" s="12">
        <v>0</v>
      </c>
      <c r="D1060" s="12">
        <v>8.3823000000000008</v>
      </c>
      <c r="E1060" s="6"/>
      <c r="F1060" s="6"/>
      <c r="G1060" s="6"/>
      <c r="H1060" s="6"/>
      <c r="I1060" s="12" t="s">
        <v>3771</v>
      </c>
      <c r="J1060" s="12" t="s">
        <v>3771</v>
      </c>
      <c r="K1060" s="12">
        <v>79657.001199999999</v>
      </c>
      <c r="L1060" s="12" t="s">
        <v>5866</v>
      </c>
    </row>
    <row r="1061" spans="1:12" x14ac:dyDescent="0.3">
      <c r="A1061" s="12" t="s">
        <v>5867</v>
      </c>
      <c r="B1061" s="12">
        <v>2</v>
      </c>
      <c r="C1061" s="12">
        <v>0</v>
      </c>
      <c r="D1061" s="12">
        <v>13.1554</v>
      </c>
      <c r="E1061" s="6"/>
      <c r="F1061" s="6"/>
      <c r="G1061" s="6"/>
      <c r="H1061" s="6"/>
      <c r="I1061" s="12" t="s">
        <v>3771</v>
      </c>
      <c r="J1061" s="12" t="s">
        <v>3771</v>
      </c>
      <c r="K1061" s="12">
        <v>81306.054600000003</v>
      </c>
      <c r="L1061" s="12" t="s">
        <v>5868</v>
      </c>
    </row>
    <row r="1062" spans="1:12" x14ac:dyDescent="0.3">
      <c r="A1062" s="12" t="s">
        <v>5869</v>
      </c>
      <c r="B1062" s="12">
        <v>5</v>
      </c>
      <c r="C1062" s="12">
        <v>0</v>
      </c>
      <c r="D1062" s="12">
        <v>29.6309</v>
      </c>
      <c r="E1062" s="6"/>
      <c r="F1062" s="6"/>
      <c r="G1062" s="6"/>
      <c r="H1062" s="6"/>
      <c r="I1062" s="12" t="s">
        <v>3771</v>
      </c>
      <c r="J1062" s="12" t="s">
        <v>3771</v>
      </c>
      <c r="K1062" s="12">
        <v>69019.714600000007</v>
      </c>
      <c r="L1062" s="12" t="s">
        <v>5870</v>
      </c>
    </row>
    <row r="1063" spans="1:12" x14ac:dyDescent="0.3">
      <c r="A1063" s="12" t="s">
        <v>5871</v>
      </c>
      <c r="B1063" s="12">
        <v>1</v>
      </c>
      <c r="C1063" s="12">
        <v>0</v>
      </c>
      <c r="D1063" s="12">
        <v>5.2695999999999996</v>
      </c>
      <c r="E1063" s="6"/>
      <c r="F1063" s="6"/>
      <c r="G1063" s="6"/>
      <c r="H1063" s="6"/>
      <c r="I1063" s="12" t="s">
        <v>3771</v>
      </c>
      <c r="J1063" s="12" t="s">
        <v>3771</v>
      </c>
      <c r="K1063" s="12">
        <v>22970.1662</v>
      </c>
      <c r="L1063" s="12" t="s">
        <v>5872</v>
      </c>
    </row>
    <row r="1064" spans="1:12" x14ac:dyDescent="0.3">
      <c r="A1064" s="12" t="s">
        <v>5873</v>
      </c>
      <c r="B1064" s="12">
        <v>4</v>
      </c>
      <c r="C1064" s="12">
        <v>0</v>
      </c>
      <c r="D1064" s="12">
        <v>17.639700000000001</v>
      </c>
      <c r="E1064" s="6"/>
      <c r="F1064" s="6"/>
      <c r="G1064" s="6"/>
      <c r="H1064" s="6"/>
      <c r="I1064" s="12" t="s">
        <v>3771</v>
      </c>
      <c r="J1064" s="12" t="s">
        <v>3771</v>
      </c>
      <c r="K1064" s="12">
        <v>150993.40210000001</v>
      </c>
      <c r="L1064" s="12" t="s">
        <v>5874</v>
      </c>
    </row>
    <row r="1065" spans="1:12" x14ac:dyDescent="0.3">
      <c r="A1065" s="12" t="s">
        <v>5875</v>
      </c>
      <c r="B1065" s="12">
        <v>1</v>
      </c>
      <c r="C1065" s="12">
        <v>0</v>
      </c>
      <c r="D1065" s="12">
        <v>3.9891000000000001</v>
      </c>
      <c r="E1065" s="6"/>
      <c r="F1065" s="6"/>
      <c r="G1065" s="6"/>
      <c r="H1065" s="6"/>
      <c r="I1065" s="12" t="s">
        <v>3771</v>
      </c>
      <c r="J1065" s="12" t="s">
        <v>3771</v>
      </c>
      <c r="K1065" s="12">
        <v>9132.4616999999998</v>
      </c>
      <c r="L1065" s="12" t="s">
        <v>5876</v>
      </c>
    </row>
    <row r="1066" spans="1:12" x14ac:dyDescent="0.3">
      <c r="A1066" s="12" t="s">
        <v>5877</v>
      </c>
      <c r="B1066" s="12">
        <v>4</v>
      </c>
      <c r="C1066" s="12">
        <v>0</v>
      </c>
      <c r="D1066" s="12">
        <v>17.094000000000001</v>
      </c>
      <c r="E1066" s="6"/>
      <c r="F1066" s="6"/>
      <c r="G1066" s="6"/>
      <c r="H1066" s="6"/>
      <c r="I1066" s="12" t="s">
        <v>3771</v>
      </c>
      <c r="J1066" s="12" t="s">
        <v>3771</v>
      </c>
      <c r="K1066" s="12">
        <v>101936.75750000001</v>
      </c>
      <c r="L1066" s="12" t="s">
        <v>5878</v>
      </c>
    </row>
    <row r="1067" spans="1:12" x14ac:dyDescent="0.3">
      <c r="A1067" s="12" t="s">
        <v>5879</v>
      </c>
      <c r="B1067" s="12">
        <v>2</v>
      </c>
      <c r="C1067" s="12">
        <v>0</v>
      </c>
      <c r="D1067" s="12">
        <v>8.4559999999999995</v>
      </c>
      <c r="E1067" s="6"/>
      <c r="F1067" s="6"/>
      <c r="G1067" s="6"/>
      <c r="H1067" s="6"/>
      <c r="I1067" s="12" t="s">
        <v>3771</v>
      </c>
      <c r="J1067" s="12" t="s">
        <v>3771</v>
      </c>
      <c r="K1067" s="12">
        <v>94176.9951</v>
      </c>
      <c r="L1067" s="12" t="s">
        <v>5880</v>
      </c>
    </row>
    <row r="1068" spans="1:12" x14ac:dyDescent="0.3">
      <c r="A1068" s="12" t="s">
        <v>5881</v>
      </c>
      <c r="B1068" s="12">
        <v>3</v>
      </c>
      <c r="C1068" s="12">
        <v>0</v>
      </c>
      <c r="D1068" s="12">
        <v>14.010400000000001</v>
      </c>
      <c r="E1068" s="6"/>
      <c r="F1068" s="6"/>
      <c r="G1068" s="6"/>
      <c r="H1068" s="6"/>
      <c r="I1068" s="12" t="s">
        <v>3771</v>
      </c>
      <c r="J1068" s="12" t="s">
        <v>3771</v>
      </c>
      <c r="K1068" s="12">
        <v>279579.17869999999</v>
      </c>
      <c r="L1068" s="12" t="s">
        <v>5882</v>
      </c>
    </row>
    <row r="1069" spans="1:12" x14ac:dyDescent="0.3">
      <c r="A1069" s="12" t="s">
        <v>5883</v>
      </c>
      <c r="B1069" s="12">
        <v>4</v>
      </c>
      <c r="C1069" s="12">
        <v>0</v>
      </c>
      <c r="D1069" s="12">
        <v>15.1746</v>
      </c>
      <c r="E1069" s="6"/>
      <c r="F1069" s="6"/>
      <c r="G1069" s="6"/>
      <c r="H1069" s="6"/>
      <c r="I1069" s="12" t="s">
        <v>3771</v>
      </c>
      <c r="J1069" s="12" t="s">
        <v>3771</v>
      </c>
      <c r="K1069" s="12">
        <v>158291.3854</v>
      </c>
      <c r="L1069" s="12" t="s">
        <v>5884</v>
      </c>
    </row>
    <row r="1070" spans="1:12" x14ac:dyDescent="0.3">
      <c r="A1070" s="12" t="s">
        <v>5885</v>
      </c>
      <c r="B1070" s="12">
        <v>4</v>
      </c>
      <c r="C1070" s="12">
        <v>0</v>
      </c>
      <c r="D1070" s="12">
        <v>17.735800000000001</v>
      </c>
      <c r="E1070" s="6"/>
      <c r="F1070" s="6"/>
      <c r="G1070" s="6"/>
      <c r="H1070" s="6"/>
      <c r="I1070" s="12" t="s">
        <v>3771</v>
      </c>
      <c r="J1070" s="12" t="s">
        <v>3771</v>
      </c>
      <c r="K1070" s="12">
        <v>81977.966100000005</v>
      </c>
      <c r="L1070" s="12" t="s">
        <v>5886</v>
      </c>
    </row>
    <row r="1071" spans="1:12" x14ac:dyDescent="0.3">
      <c r="A1071" s="12" t="s">
        <v>5887</v>
      </c>
      <c r="B1071" s="12">
        <v>2</v>
      </c>
      <c r="C1071" s="12">
        <v>0</v>
      </c>
      <c r="D1071" s="12">
        <v>8.6423000000000005</v>
      </c>
      <c r="E1071" s="6"/>
      <c r="F1071" s="6"/>
      <c r="G1071" s="6"/>
      <c r="H1071" s="6"/>
      <c r="I1071" s="12" t="s">
        <v>3771</v>
      </c>
      <c r="J1071" s="12" t="s">
        <v>3771</v>
      </c>
      <c r="K1071" s="12">
        <v>98256.781000000003</v>
      </c>
      <c r="L1071" s="12" t="s">
        <v>5888</v>
      </c>
    </row>
    <row r="1072" spans="1:12" x14ac:dyDescent="0.3">
      <c r="A1072" s="12" t="s">
        <v>5889</v>
      </c>
      <c r="B1072" s="12">
        <v>3</v>
      </c>
      <c r="C1072" s="12">
        <v>0</v>
      </c>
      <c r="D1072" s="12">
        <v>11.3551</v>
      </c>
      <c r="E1072" s="6"/>
      <c r="F1072" s="6"/>
      <c r="G1072" s="6"/>
      <c r="H1072" s="6"/>
      <c r="I1072" s="12" t="s">
        <v>3771</v>
      </c>
      <c r="J1072" s="12" t="s">
        <v>3771</v>
      </c>
      <c r="K1072" s="12">
        <v>169150.54180000001</v>
      </c>
      <c r="L1072" s="12" t="s">
        <v>5890</v>
      </c>
    </row>
    <row r="1073" spans="1:12" x14ac:dyDescent="0.3">
      <c r="A1073" s="12" t="s">
        <v>5891</v>
      </c>
      <c r="B1073" s="12">
        <v>1</v>
      </c>
      <c r="C1073" s="12">
        <v>0</v>
      </c>
      <c r="D1073" s="12">
        <v>4.1708999999999996</v>
      </c>
      <c r="E1073" s="6"/>
      <c r="F1073" s="6"/>
      <c r="G1073" s="6"/>
      <c r="H1073" s="6"/>
      <c r="I1073" s="12" t="s">
        <v>3771</v>
      </c>
      <c r="J1073" s="12" t="s">
        <v>3771</v>
      </c>
      <c r="K1073" s="12">
        <v>164704.1501</v>
      </c>
      <c r="L1073" s="12" t="s">
        <v>5892</v>
      </c>
    </row>
    <row r="1074" spans="1:12" x14ac:dyDescent="0.3">
      <c r="A1074" s="12" t="s">
        <v>5893</v>
      </c>
      <c r="B1074" s="12">
        <v>1</v>
      </c>
      <c r="C1074" s="12">
        <v>0</v>
      </c>
      <c r="D1074" s="12">
        <v>3.5920000000000001</v>
      </c>
      <c r="E1074" s="6"/>
      <c r="F1074" s="6"/>
      <c r="G1074" s="6"/>
      <c r="H1074" s="6"/>
      <c r="I1074" s="12" t="s">
        <v>3771</v>
      </c>
      <c r="J1074" s="12" t="s">
        <v>3771</v>
      </c>
      <c r="K1074" s="12">
        <v>43434.701999999997</v>
      </c>
      <c r="L1074" s="12" t="s">
        <v>5894</v>
      </c>
    </row>
    <row r="1075" spans="1:12" x14ac:dyDescent="0.3">
      <c r="A1075" s="12" t="s">
        <v>5895</v>
      </c>
      <c r="B1075" s="12">
        <v>2</v>
      </c>
      <c r="C1075" s="12">
        <v>0</v>
      </c>
      <c r="D1075" s="12">
        <v>13.782</v>
      </c>
      <c r="E1075" s="6"/>
      <c r="F1075" s="6"/>
      <c r="G1075" s="6"/>
      <c r="H1075" s="6"/>
      <c r="I1075" s="12" t="s">
        <v>3771</v>
      </c>
      <c r="J1075" s="12" t="s">
        <v>3771</v>
      </c>
      <c r="K1075" s="12">
        <v>131625.3291</v>
      </c>
      <c r="L1075" s="12" t="s">
        <v>5896</v>
      </c>
    </row>
    <row r="1076" spans="1:12" x14ac:dyDescent="0.3">
      <c r="A1076" s="12" t="s">
        <v>5897</v>
      </c>
      <c r="B1076" s="12">
        <v>2</v>
      </c>
      <c r="C1076" s="12">
        <v>0</v>
      </c>
      <c r="D1076" s="12">
        <v>8.7698999999999998</v>
      </c>
      <c r="E1076" s="6"/>
      <c r="F1076" s="6"/>
      <c r="G1076" s="6"/>
      <c r="H1076" s="6"/>
      <c r="I1076" s="12" t="s">
        <v>3771</v>
      </c>
      <c r="J1076" s="12" t="s">
        <v>3771</v>
      </c>
      <c r="K1076" s="12">
        <v>56405.244100000004</v>
      </c>
      <c r="L1076" s="12" t="s">
        <v>5898</v>
      </c>
    </row>
    <row r="1077" spans="1:12" x14ac:dyDescent="0.3">
      <c r="A1077" s="12" t="s">
        <v>5899</v>
      </c>
      <c r="B1077" s="12">
        <v>4</v>
      </c>
      <c r="C1077" s="12">
        <v>0</v>
      </c>
      <c r="D1077" s="12">
        <v>15.96</v>
      </c>
      <c r="E1077" s="6"/>
      <c r="F1077" s="6"/>
      <c r="G1077" s="6"/>
      <c r="H1077" s="6"/>
      <c r="I1077" s="12" t="s">
        <v>3771</v>
      </c>
      <c r="J1077" s="12" t="s">
        <v>3771</v>
      </c>
      <c r="K1077" s="12">
        <v>126804.4057</v>
      </c>
      <c r="L1077" s="12" t="s">
        <v>5900</v>
      </c>
    </row>
    <row r="1078" spans="1:12" x14ac:dyDescent="0.3">
      <c r="A1078" s="12" t="s">
        <v>5901</v>
      </c>
      <c r="B1078" s="12">
        <v>1</v>
      </c>
      <c r="C1078" s="12">
        <v>0</v>
      </c>
      <c r="D1078" s="12">
        <v>4.0907999999999998</v>
      </c>
      <c r="E1078" s="6"/>
      <c r="F1078" s="6"/>
      <c r="G1078" s="6"/>
      <c r="H1078" s="6"/>
      <c r="I1078" s="12" t="s">
        <v>3771</v>
      </c>
      <c r="J1078" s="12" t="s">
        <v>3771</v>
      </c>
      <c r="K1078" s="12">
        <v>41905.801500000001</v>
      </c>
      <c r="L1078" s="12" t="s">
        <v>5902</v>
      </c>
    </row>
    <row r="1079" spans="1:12" x14ac:dyDescent="0.3">
      <c r="A1079" s="12" t="s">
        <v>5903</v>
      </c>
      <c r="B1079" s="12">
        <v>3</v>
      </c>
      <c r="C1079" s="12">
        <v>0</v>
      </c>
      <c r="D1079" s="12">
        <v>12.8772</v>
      </c>
      <c r="E1079" s="6"/>
      <c r="F1079" s="6"/>
      <c r="G1079" s="6"/>
      <c r="H1079" s="6"/>
      <c r="I1079" s="12" t="s">
        <v>3771</v>
      </c>
      <c r="J1079" s="12" t="s">
        <v>3771</v>
      </c>
      <c r="K1079" s="12">
        <v>104191.193</v>
      </c>
      <c r="L1079" s="12" t="s">
        <v>5904</v>
      </c>
    </row>
    <row r="1080" spans="1:12" x14ac:dyDescent="0.3">
      <c r="A1080" s="12" t="s">
        <v>5905</v>
      </c>
      <c r="B1080" s="12">
        <v>4</v>
      </c>
      <c r="C1080" s="12">
        <v>0</v>
      </c>
      <c r="D1080" s="12">
        <v>22.820699999999999</v>
      </c>
      <c r="E1080" s="6"/>
      <c r="F1080" s="6"/>
      <c r="G1080" s="6"/>
      <c r="H1080" s="6"/>
      <c r="I1080" s="12" t="s">
        <v>3771</v>
      </c>
      <c r="J1080" s="12" t="s">
        <v>3771</v>
      </c>
      <c r="K1080" s="12">
        <v>63088.614699999998</v>
      </c>
      <c r="L1080" s="12" t="s">
        <v>5906</v>
      </c>
    </row>
    <row r="1081" spans="1:12" x14ac:dyDescent="0.3">
      <c r="A1081" s="12" t="s">
        <v>5907</v>
      </c>
      <c r="B1081" s="12">
        <v>2</v>
      </c>
      <c r="C1081" s="12">
        <v>0</v>
      </c>
      <c r="D1081" s="12">
        <v>10.338900000000001</v>
      </c>
      <c r="E1081" s="6"/>
      <c r="F1081" s="6"/>
      <c r="G1081" s="6"/>
      <c r="H1081" s="6"/>
      <c r="I1081" s="12" t="s">
        <v>3771</v>
      </c>
      <c r="J1081" s="12" t="s">
        <v>3771</v>
      </c>
      <c r="K1081" s="12">
        <v>95615.253100000002</v>
      </c>
      <c r="L1081" s="12" t="s">
        <v>5908</v>
      </c>
    </row>
    <row r="1082" spans="1:12" x14ac:dyDescent="0.3">
      <c r="A1082" s="12" t="s">
        <v>5909</v>
      </c>
      <c r="B1082" s="12">
        <v>7</v>
      </c>
      <c r="C1082" s="12">
        <v>0</v>
      </c>
      <c r="D1082" s="12">
        <v>45.366199999999999</v>
      </c>
      <c r="E1082" s="6"/>
      <c r="F1082" s="6"/>
      <c r="G1082" s="6"/>
      <c r="H1082" s="6"/>
      <c r="I1082" s="12" t="s">
        <v>3771</v>
      </c>
      <c r="J1082" s="12" t="s">
        <v>3771</v>
      </c>
      <c r="K1082" s="12">
        <v>62709.451300000001</v>
      </c>
      <c r="L1082" s="12" t="s">
        <v>5910</v>
      </c>
    </row>
    <row r="1083" spans="1:12" x14ac:dyDescent="0.3">
      <c r="A1083" s="12" t="s">
        <v>5911</v>
      </c>
      <c r="B1083" s="12">
        <v>3</v>
      </c>
      <c r="C1083" s="12">
        <v>0</v>
      </c>
      <c r="D1083" s="12">
        <v>12.6226</v>
      </c>
      <c r="E1083" s="6"/>
      <c r="F1083" s="6"/>
      <c r="G1083" s="6"/>
      <c r="H1083" s="6"/>
      <c r="I1083" s="12" t="s">
        <v>3771</v>
      </c>
      <c r="J1083" s="12" t="s">
        <v>3771</v>
      </c>
      <c r="K1083" s="12">
        <v>106666.4761</v>
      </c>
      <c r="L1083" s="12" t="s">
        <v>5912</v>
      </c>
    </row>
    <row r="1084" spans="1:12" x14ac:dyDescent="0.3">
      <c r="A1084" s="12" t="s">
        <v>5913</v>
      </c>
      <c r="B1084" s="12">
        <v>2</v>
      </c>
      <c r="C1084" s="12">
        <v>0</v>
      </c>
      <c r="D1084" s="12">
        <v>9.1704000000000008</v>
      </c>
      <c r="E1084" s="6"/>
      <c r="F1084" s="6"/>
      <c r="G1084" s="6"/>
      <c r="H1084" s="6"/>
      <c r="I1084" s="12" t="s">
        <v>3771</v>
      </c>
      <c r="J1084" s="12" t="s">
        <v>3771</v>
      </c>
      <c r="K1084" s="12">
        <v>73143.343900000007</v>
      </c>
      <c r="L1084" s="12" t="s">
        <v>5914</v>
      </c>
    </row>
    <row r="1085" spans="1:12" x14ac:dyDescent="0.3">
      <c r="A1085" s="12" t="s">
        <v>5915</v>
      </c>
      <c r="B1085" s="12">
        <v>3</v>
      </c>
      <c r="C1085" s="12">
        <v>0</v>
      </c>
      <c r="D1085" s="12">
        <v>16.956099999999999</v>
      </c>
      <c r="E1085" s="6"/>
      <c r="F1085" s="6"/>
      <c r="G1085" s="6"/>
      <c r="H1085" s="6"/>
      <c r="I1085" s="12" t="s">
        <v>3771</v>
      </c>
      <c r="J1085" s="12" t="s">
        <v>3771</v>
      </c>
      <c r="K1085" s="12">
        <v>55563.4686</v>
      </c>
      <c r="L1085" s="12" t="s">
        <v>5916</v>
      </c>
    </row>
    <row r="1086" spans="1:12" x14ac:dyDescent="0.3">
      <c r="A1086" s="12" t="s">
        <v>5917</v>
      </c>
      <c r="B1086" s="12">
        <v>3</v>
      </c>
      <c r="C1086" s="12">
        <v>0</v>
      </c>
      <c r="D1086" s="12">
        <v>11.6228</v>
      </c>
      <c r="E1086" s="6"/>
      <c r="F1086" s="6"/>
      <c r="G1086" s="6"/>
      <c r="H1086" s="6"/>
      <c r="I1086" s="12" t="s">
        <v>3771</v>
      </c>
      <c r="J1086" s="12" t="s">
        <v>3771</v>
      </c>
      <c r="K1086" s="12">
        <v>134717.75279999999</v>
      </c>
      <c r="L1086" s="12" t="s">
        <v>5918</v>
      </c>
    </row>
    <row r="1087" spans="1:12" x14ac:dyDescent="0.3">
      <c r="A1087" s="12" t="s">
        <v>5919</v>
      </c>
      <c r="B1087" s="12">
        <v>3</v>
      </c>
      <c r="C1087" s="12">
        <v>0</v>
      </c>
      <c r="D1087" s="12">
        <v>11.409599999999999</v>
      </c>
      <c r="E1087" s="6"/>
      <c r="F1087" s="6"/>
      <c r="G1087" s="6"/>
      <c r="H1087" s="6"/>
      <c r="I1087" s="12" t="s">
        <v>3771</v>
      </c>
      <c r="J1087" s="12" t="s">
        <v>3771</v>
      </c>
      <c r="K1087" s="12">
        <v>136971.92989999999</v>
      </c>
      <c r="L1087" s="12" t="s">
        <v>5920</v>
      </c>
    </row>
    <row r="1088" spans="1:12" x14ac:dyDescent="0.3">
      <c r="A1088" s="12" t="s">
        <v>5921</v>
      </c>
      <c r="B1088" s="12">
        <v>1</v>
      </c>
      <c r="C1088" s="12">
        <v>0</v>
      </c>
      <c r="D1088" s="12">
        <v>5.1902999999999997</v>
      </c>
      <c r="E1088" s="6"/>
      <c r="F1088" s="6"/>
      <c r="G1088" s="6"/>
      <c r="H1088" s="6"/>
      <c r="I1088" s="12" t="s">
        <v>3771</v>
      </c>
      <c r="J1088" s="12" t="s">
        <v>3771</v>
      </c>
      <c r="K1088" s="12">
        <v>61143.337299999999</v>
      </c>
      <c r="L1088" s="12" t="s">
        <v>5922</v>
      </c>
    </row>
    <row r="1089" spans="1:12" x14ac:dyDescent="0.3">
      <c r="A1089" s="12" t="s">
        <v>5923</v>
      </c>
      <c r="B1089" s="12">
        <v>2</v>
      </c>
      <c r="C1089" s="12">
        <v>0</v>
      </c>
      <c r="D1089" s="12">
        <v>10.9595</v>
      </c>
      <c r="E1089" s="6"/>
      <c r="F1089" s="6"/>
      <c r="G1089" s="6"/>
      <c r="H1089" s="6"/>
      <c r="I1089" s="12" t="s">
        <v>3771</v>
      </c>
      <c r="J1089" s="12" t="s">
        <v>3771</v>
      </c>
      <c r="K1089" s="12">
        <v>222838.5594</v>
      </c>
      <c r="L1089" s="12" t="s">
        <v>5924</v>
      </c>
    </row>
    <row r="1090" spans="1:12" x14ac:dyDescent="0.3">
      <c r="A1090" s="12" t="s">
        <v>5925</v>
      </c>
      <c r="B1090" s="12">
        <v>22</v>
      </c>
      <c r="C1090" s="12">
        <v>0</v>
      </c>
      <c r="D1090" s="12">
        <v>239.52440000000001</v>
      </c>
      <c r="E1090" s="6"/>
      <c r="F1090" s="6"/>
      <c r="G1090" s="6"/>
      <c r="H1090" s="6"/>
      <c r="I1090" s="12" t="s">
        <v>3771</v>
      </c>
      <c r="J1090" s="12" t="s">
        <v>3771</v>
      </c>
      <c r="K1090" s="12">
        <v>32928.749300000003</v>
      </c>
      <c r="L1090" s="12" t="s">
        <v>1631</v>
      </c>
    </row>
    <row r="1091" spans="1:12" x14ac:dyDescent="0.3">
      <c r="A1091" s="12" t="s">
        <v>5926</v>
      </c>
      <c r="B1091" s="12">
        <v>2</v>
      </c>
      <c r="C1091" s="12">
        <v>0</v>
      </c>
      <c r="D1091" s="12">
        <v>8.5419999999999998</v>
      </c>
      <c r="E1091" s="6"/>
      <c r="F1091" s="6"/>
      <c r="G1091" s="6"/>
      <c r="H1091" s="6"/>
      <c r="I1091" s="12" t="s">
        <v>3771</v>
      </c>
      <c r="J1091" s="12" t="s">
        <v>3771</v>
      </c>
      <c r="K1091" s="12">
        <v>115097.39690000001</v>
      </c>
      <c r="L1091" s="12" t="s">
        <v>5927</v>
      </c>
    </row>
    <row r="1092" spans="1:12" x14ac:dyDescent="0.3">
      <c r="A1092" s="12" t="s">
        <v>5928</v>
      </c>
      <c r="B1092" s="12">
        <v>2</v>
      </c>
      <c r="C1092" s="12">
        <v>0</v>
      </c>
      <c r="D1092" s="12">
        <v>14.7691</v>
      </c>
      <c r="E1092" s="6"/>
      <c r="F1092" s="6"/>
      <c r="G1092" s="6"/>
      <c r="H1092" s="6"/>
      <c r="I1092" s="12" t="s">
        <v>3771</v>
      </c>
      <c r="J1092" s="12" t="s">
        <v>3771</v>
      </c>
      <c r="K1092" s="12">
        <v>78192.227199999994</v>
      </c>
      <c r="L1092" s="12" t="s">
        <v>5929</v>
      </c>
    </row>
    <row r="1093" spans="1:12" x14ac:dyDescent="0.3">
      <c r="A1093" s="12" t="s">
        <v>5930</v>
      </c>
      <c r="B1093" s="12">
        <v>2</v>
      </c>
      <c r="C1093" s="12">
        <v>0</v>
      </c>
      <c r="D1093" s="12">
        <v>8.0622000000000007</v>
      </c>
      <c r="E1093" s="6"/>
      <c r="F1093" s="6"/>
      <c r="G1093" s="6"/>
      <c r="H1093" s="6"/>
      <c r="I1093" s="12" t="s">
        <v>3771</v>
      </c>
      <c r="J1093" s="12" t="s">
        <v>3771</v>
      </c>
      <c r="K1093" s="12">
        <v>170060.35860000001</v>
      </c>
      <c r="L1093" s="12" t="s">
        <v>5931</v>
      </c>
    </row>
    <row r="1094" spans="1:12" x14ac:dyDescent="0.3">
      <c r="A1094" s="12" t="s">
        <v>5932</v>
      </c>
      <c r="B1094" s="12">
        <v>12</v>
      </c>
      <c r="C1094" s="12">
        <v>0</v>
      </c>
      <c r="D1094" s="12">
        <v>53.1066</v>
      </c>
      <c r="E1094" s="6"/>
      <c r="F1094" s="6"/>
      <c r="G1094" s="6"/>
      <c r="H1094" s="6"/>
      <c r="I1094" s="12" t="s">
        <v>3771</v>
      </c>
      <c r="J1094" s="12" t="s">
        <v>3771</v>
      </c>
      <c r="K1094" s="12">
        <v>241291.87419999999</v>
      </c>
      <c r="L1094" s="12" t="s">
        <v>5933</v>
      </c>
    </row>
    <row r="1095" spans="1:12" x14ac:dyDescent="0.3">
      <c r="A1095" s="12" t="s">
        <v>5934</v>
      </c>
      <c r="B1095" s="12">
        <v>6</v>
      </c>
      <c r="C1095" s="12">
        <v>0</v>
      </c>
      <c r="D1095" s="12">
        <v>34.339700000000001</v>
      </c>
      <c r="E1095" s="6"/>
      <c r="F1095" s="6"/>
      <c r="G1095" s="6"/>
      <c r="H1095" s="6"/>
      <c r="I1095" s="12" t="s">
        <v>3771</v>
      </c>
      <c r="J1095" s="12" t="s">
        <v>3771</v>
      </c>
      <c r="K1095" s="12">
        <v>228922.72500000001</v>
      </c>
      <c r="L1095" s="12" t="s">
        <v>5935</v>
      </c>
    </row>
    <row r="1096" spans="1:12" x14ac:dyDescent="0.3">
      <c r="A1096" s="12" t="s">
        <v>5936</v>
      </c>
      <c r="B1096" s="12">
        <v>2</v>
      </c>
      <c r="C1096" s="12">
        <v>0</v>
      </c>
      <c r="D1096" s="12">
        <v>9.2505000000000006</v>
      </c>
      <c r="E1096" s="6"/>
      <c r="F1096" s="6"/>
      <c r="G1096" s="6"/>
      <c r="H1096" s="6"/>
      <c r="I1096" s="12" t="s">
        <v>3771</v>
      </c>
      <c r="J1096" s="12" t="s">
        <v>3771</v>
      </c>
      <c r="K1096" s="12">
        <v>30262.526900000001</v>
      </c>
      <c r="L1096" s="12" t="s">
        <v>5937</v>
      </c>
    </row>
    <row r="1097" spans="1:12" x14ac:dyDescent="0.3">
      <c r="A1097" s="12" t="s">
        <v>5938</v>
      </c>
      <c r="B1097" s="12">
        <v>2</v>
      </c>
      <c r="C1097" s="12">
        <v>0</v>
      </c>
      <c r="D1097" s="12">
        <v>11.815200000000001</v>
      </c>
      <c r="E1097" s="6"/>
      <c r="F1097" s="6"/>
      <c r="G1097" s="6"/>
      <c r="H1097" s="6"/>
      <c r="I1097" s="12" t="s">
        <v>3771</v>
      </c>
      <c r="J1097" s="12" t="s">
        <v>3771</v>
      </c>
      <c r="K1097" s="12">
        <v>156476.02480000001</v>
      </c>
      <c r="L1097" s="12" t="s">
        <v>5939</v>
      </c>
    </row>
    <row r="1098" spans="1:12" x14ac:dyDescent="0.3">
      <c r="A1098" s="12" t="s">
        <v>5940</v>
      </c>
      <c r="B1098" s="12">
        <v>7</v>
      </c>
      <c r="C1098" s="12">
        <v>0</v>
      </c>
      <c r="D1098" s="12">
        <v>28.526499999999999</v>
      </c>
      <c r="E1098" s="6"/>
      <c r="F1098" s="6"/>
      <c r="G1098" s="6"/>
      <c r="H1098" s="6"/>
      <c r="I1098" s="12" t="s">
        <v>3771</v>
      </c>
      <c r="J1098" s="12" t="s">
        <v>3771</v>
      </c>
      <c r="K1098" s="12">
        <v>134827.1875</v>
      </c>
      <c r="L1098" s="12" t="s">
        <v>5941</v>
      </c>
    </row>
    <row r="1099" spans="1:12" x14ac:dyDescent="0.3">
      <c r="A1099" s="12" t="s">
        <v>5942</v>
      </c>
      <c r="B1099" s="12">
        <v>9</v>
      </c>
      <c r="C1099" s="12">
        <v>0</v>
      </c>
      <c r="D1099" s="12">
        <v>38.535200000000003</v>
      </c>
      <c r="E1099" s="6"/>
      <c r="F1099" s="6"/>
      <c r="G1099" s="6"/>
      <c r="H1099" s="6"/>
      <c r="I1099" s="12" t="s">
        <v>3771</v>
      </c>
      <c r="J1099" s="12" t="s">
        <v>3771</v>
      </c>
      <c r="K1099" s="12">
        <v>252766.4387</v>
      </c>
      <c r="L1099" s="12" t="s">
        <v>5943</v>
      </c>
    </row>
    <row r="1100" spans="1:12" x14ac:dyDescent="0.3">
      <c r="A1100" s="12" t="s">
        <v>5944</v>
      </c>
      <c r="B1100" s="12">
        <v>1</v>
      </c>
      <c r="C1100" s="12">
        <v>0</v>
      </c>
      <c r="D1100" s="12">
        <v>3.956</v>
      </c>
      <c r="E1100" s="6"/>
      <c r="F1100" s="6"/>
      <c r="G1100" s="6"/>
      <c r="H1100" s="6"/>
      <c r="I1100" s="12" t="s">
        <v>3771</v>
      </c>
      <c r="J1100" s="12" t="s">
        <v>3771</v>
      </c>
      <c r="K1100" s="12">
        <v>46709.282299999999</v>
      </c>
      <c r="L1100" s="12" t="s">
        <v>5945</v>
      </c>
    </row>
    <row r="1101" spans="1:12" x14ac:dyDescent="0.3">
      <c r="A1101" s="12" t="s">
        <v>5946</v>
      </c>
      <c r="B1101" s="12">
        <v>5</v>
      </c>
      <c r="C1101" s="12">
        <v>0</v>
      </c>
      <c r="D1101" s="12">
        <v>20.2271</v>
      </c>
      <c r="E1101" s="6"/>
      <c r="F1101" s="6"/>
      <c r="G1101" s="6"/>
      <c r="H1101" s="6"/>
      <c r="I1101" s="12" t="s">
        <v>3771</v>
      </c>
      <c r="J1101" s="12" t="s">
        <v>3771</v>
      </c>
      <c r="K1101" s="12">
        <v>96172.947</v>
      </c>
      <c r="L1101" s="12" t="s">
        <v>5947</v>
      </c>
    </row>
    <row r="1102" spans="1:12" x14ac:dyDescent="0.3">
      <c r="A1102" s="12" t="s">
        <v>5948</v>
      </c>
      <c r="B1102" s="12">
        <v>2</v>
      </c>
      <c r="C1102" s="12">
        <v>0</v>
      </c>
      <c r="D1102" s="12">
        <v>6.5766999999999998</v>
      </c>
      <c r="E1102" s="6"/>
      <c r="F1102" s="6"/>
      <c r="G1102" s="6"/>
      <c r="H1102" s="6"/>
      <c r="I1102" s="12" t="s">
        <v>3771</v>
      </c>
      <c r="J1102" s="12" t="s">
        <v>3771</v>
      </c>
      <c r="K1102" s="12">
        <v>271865.4425</v>
      </c>
      <c r="L1102" s="12" t="s">
        <v>5949</v>
      </c>
    </row>
    <row r="1103" spans="1:12" x14ac:dyDescent="0.3">
      <c r="A1103" s="12" t="s">
        <v>5950</v>
      </c>
      <c r="B1103" s="12">
        <v>4</v>
      </c>
      <c r="C1103" s="12">
        <v>0</v>
      </c>
      <c r="D1103" s="12">
        <v>15.883699999999999</v>
      </c>
      <c r="E1103" s="6"/>
      <c r="F1103" s="6"/>
      <c r="G1103" s="6"/>
      <c r="H1103" s="6"/>
      <c r="I1103" s="12" t="s">
        <v>3771</v>
      </c>
      <c r="J1103" s="12" t="s">
        <v>3771</v>
      </c>
      <c r="K1103" s="12">
        <v>145004.07610000001</v>
      </c>
      <c r="L1103" s="12" t="s">
        <v>5951</v>
      </c>
    </row>
    <row r="1104" spans="1:12" x14ac:dyDescent="0.3">
      <c r="A1104" s="12" t="s">
        <v>5952</v>
      </c>
      <c r="B1104" s="12">
        <v>2</v>
      </c>
      <c r="C1104" s="12">
        <v>0</v>
      </c>
      <c r="D1104" s="12">
        <v>4.4951999999999996</v>
      </c>
      <c r="E1104" s="6"/>
      <c r="F1104" s="6"/>
      <c r="G1104" s="6"/>
      <c r="H1104" s="6"/>
      <c r="I1104" s="12" t="s">
        <v>3771</v>
      </c>
      <c r="J1104" s="12" t="s">
        <v>3771</v>
      </c>
      <c r="K1104" s="12">
        <v>206116.2188</v>
      </c>
      <c r="L1104" s="12" t="s">
        <v>5953</v>
      </c>
    </row>
    <row r="1105" spans="1:12" x14ac:dyDescent="0.3">
      <c r="A1105" s="12" t="s">
        <v>5954</v>
      </c>
      <c r="B1105" s="12">
        <v>5</v>
      </c>
      <c r="C1105" s="12">
        <v>0</v>
      </c>
      <c r="D1105" s="12">
        <v>33.432600000000001</v>
      </c>
      <c r="E1105" s="6"/>
      <c r="F1105" s="6"/>
      <c r="G1105" s="6"/>
      <c r="H1105" s="6"/>
      <c r="I1105" s="12" t="s">
        <v>3771</v>
      </c>
      <c r="J1105" s="12" t="s">
        <v>3771</v>
      </c>
      <c r="K1105" s="12">
        <v>215049.09179999999</v>
      </c>
      <c r="L1105" s="12" t="s">
        <v>5955</v>
      </c>
    </row>
    <row r="1106" spans="1:12" x14ac:dyDescent="0.3">
      <c r="A1106" s="12" t="s">
        <v>5956</v>
      </c>
      <c r="B1106" s="12">
        <v>2</v>
      </c>
      <c r="C1106" s="12">
        <v>0</v>
      </c>
      <c r="D1106" s="12">
        <v>13.6128</v>
      </c>
      <c r="E1106" s="6"/>
      <c r="F1106" s="6"/>
      <c r="G1106" s="6"/>
      <c r="H1106" s="6"/>
      <c r="I1106" s="12" t="s">
        <v>3771</v>
      </c>
      <c r="J1106" s="12" t="s">
        <v>3771</v>
      </c>
      <c r="K1106" s="12">
        <v>152811.66440000001</v>
      </c>
      <c r="L1106" s="12" t="s">
        <v>5957</v>
      </c>
    </row>
    <row r="1107" spans="1:12" x14ac:dyDescent="0.3">
      <c r="A1107" s="12" t="s">
        <v>5958</v>
      </c>
      <c r="B1107" s="12">
        <v>2</v>
      </c>
      <c r="C1107" s="12">
        <v>0</v>
      </c>
      <c r="D1107" s="12">
        <v>9.0714000000000006</v>
      </c>
      <c r="E1107" s="6"/>
      <c r="F1107" s="6"/>
      <c r="G1107" s="6"/>
      <c r="H1107" s="6"/>
      <c r="I1107" s="12" t="s">
        <v>3771</v>
      </c>
      <c r="J1107" s="12" t="s">
        <v>3771</v>
      </c>
      <c r="K1107" s="12">
        <v>121271.4472</v>
      </c>
      <c r="L1107" s="12" t="s">
        <v>5959</v>
      </c>
    </row>
    <row r="1108" spans="1:12" x14ac:dyDescent="0.3">
      <c r="A1108" s="12" t="s">
        <v>5960</v>
      </c>
      <c r="B1108" s="12">
        <v>5</v>
      </c>
      <c r="C1108" s="12">
        <v>0</v>
      </c>
      <c r="D1108" s="12">
        <v>23.178100000000001</v>
      </c>
      <c r="E1108" s="6"/>
      <c r="F1108" s="6"/>
      <c r="G1108" s="6"/>
      <c r="H1108" s="6"/>
      <c r="I1108" s="12" t="s">
        <v>3771</v>
      </c>
      <c r="J1108" s="12" t="s">
        <v>3771</v>
      </c>
      <c r="K1108" s="12">
        <v>115104.9604</v>
      </c>
      <c r="L1108" s="12" t="s">
        <v>5961</v>
      </c>
    </row>
    <row r="1109" spans="1:12" x14ac:dyDescent="0.3">
      <c r="A1109" s="12" t="s">
        <v>5962</v>
      </c>
      <c r="B1109" s="12">
        <v>3</v>
      </c>
      <c r="C1109" s="12">
        <v>0</v>
      </c>
      <c r="D1109" s="12">
        <v>12.4992</v>
      </c>
      <c r="E1109" s="6"/>
      <c r="F1109" s="6"/>
      <c r="G1109" s="6"/>
      <c r="H1109" s="6"/>
      <c r="I1109" s="12" t="s">
        <v>3771</v>
      </c>
      <c r="J1109" s="12" t="s">
        <v>3771</v>
      </c>
      <c r="K1109" s="12">
        <v>100451.0496</v>
      </c>
      <c r="L1109" s="12" t="s">
        <v>5963</v>
      </c>
    </row>
    <row r="1110" spans="1:12" x14ac:dyDescent="0.3">
      <c r="A1110" s="12" t="s">
        <v>5964</v>
      </c>
      <c r="B1110" s="12">
        <v>2</v>
      </c>
      <c r="C1110" s="12">
        <v>0</v>
      </c>
      <c r="D1110" s="12">
        <v>9.1013000000000002</v>
      </c>
      <c r="E1110" s="6"/>
      <c r="F1110" s="6"/>
      <c r="G1110" s="6"/>
      <c r="H1110" s="6"/>
      <c r="I1110" s="12" t="s">
        <v>3771</v>
      </c>
      <c r="J1110" s="12" t="s">
        <v>3771</v>
      </c>
      <c r="K1110" s="12">
        <v>18490.049800000001</v>
      </c>
      <c r="L1110" s="12" t="s">
        <v>5965</v>
      </c>
    </row>
    <row r="1111" spans="1:12" x14ac:dyDescent="0.3">
      <c r="A1111" s="12" t="s">
        <v>5966</v>
      </c>
      <c r="B1111" s="12">
        <v>2</v>
      </c>
      <c r="C1111" s="12">
        <v>0</v>
      </c>
      <c r="D1111" s="12">
        <v>8.1837</v>
      </c>
      <c r="E1111" s="6"/>
      <c r="F1111" s="6"/>
      <c r="G1111" s="6"/>
      <c r="H1111" s="6"/>
      <c r="I1111" s="12" t="s">
        <v>3771</v>
      </c>
      <c r="J1111" s="12" t="s">
        <v>3771</v>
      </c>
      <c r="K1111" s="12">
        <v>144547.16630000001</v>
      </c>
      <c r="L1111" s="12" t="s">
        <v>5967</v>
      </c>
    </row>
    <row r="1112" spans="1:12" x14ac:dyDescent="0.3">
      <c r="A1112" s="12" t="s">
        <v>5968</v>
      </c>
      <c r="B1112" s="12">
        <v>4</v>
      </c>
      <c r="C1112" s="12">
        <v>0</v>
      </c>
      <c r="D1112" s="12">
        <v>17.702300000000001</v>
      </c>
      <c r="E1112" s="6"/>
      <c r="F1112" s="6"/>
      <c r="G1112" s="6"/>
      <c r="H1112" s="6"/>
      <c r="I1112" s="12" t="s">
        <v>3771</v>
      </c>
      <c r="J1112" s="12" t="s">
        <v>3771</v>
      </c>
      <c r="K1112" s="12">
        <v>39776.2039</v>
      </c>
      <c r="L1112" s="12" t="s">
        <v>5969</v>
      </c>
    </row>
    <row r="1113" spans="1:12" x14ac:dyDescent="0.3">
      <c r="A1113" s="12" t="s">
        <v>5970</v>
      </c>
      <c r="B1113" s="12">
        <v>3</v>
      </c>
      <c r="C1113" s="12">
        <v>0</v>
      </c>
      <c r="D1113" s="12">
        <v>12.6516</v>
      </c>
      <c r="E1113" s="6"/>
      <c r="F1113" s="6"/>
      <c r="G1113" s="6"/>
      <c r="H1113" s="6"/>
      <c r="I1113" s="12" t="s">
        <v>3771</v>
      </c>
      <c r="J1113" s="12" t="s">
        <v>3771</v>
      </c>
      <c r="K1113" s="12">
        <v>148635.56539999999</v>
      </c>
      <c r="L1113" s="12" t="s">
        <v>5971</v>
      </c>
    </row>
    <row r="1114" spans="1:12" x14ac:dyDescent="0.3">
      <c r="A1114" s="12" t="s">
        <v>5972</v>
      </c>
      <c r="B1114" s="12">
        <v>1</v>
      </c>
      <c r="C1114" s="12">
        <v>0</v>
      </c>
      <c r="D1114" s="12">
        <v>3.7193999999999998</v>
      </c>
      <c r="E1114" s="6"/>
      <c r="F1114" s="6"/>
      <c r="G1114" s="6"/>
      <c r="H1114" s="6"/>
      <c r="I1114" s="12" t="s">
        <v>3771</v>
      </c>
      <c r="J1114" s="12" t="s">
        <v>3771</v>
      </c>
      <c r="K1114" s="12">
        <v>71447.429099999994</v>
      </c>
      <c r="L1114" s="12" t="s">
        <v>5973</v>
      </c>
    </row>
    <row r="1115" spans="1:12" x14ac:dyDescent="0.3">
      <c r="A1115" s="12" t="s">
        <v>5974</v>
      </c>
      <c r="B1115" s="12">
        <v>3</v>
      </c>
      <c r="C1115" s="12">
        <v>0</v>
      </c>
      <c r="D1115" s="12">
        <v>10.860799999999999</v>
      </c>
      <c r="E1115" s="6"/>
      <c r="F1115" s="6"/>
      <c r="G1115" s="6"/>
      <c r="H1115" s="6"/>
      <c r="I1115" s="12" t="s">
        <v>3771</v>
      </c>
      <c r="J1115" s="12" t="s">
        <v>3771</v>
      </c>
      <c r="K1115" s="12">
        <v>226377.67879999999</v>
      </c>
      <c r="L1115" s="12" t="s">
        <v>5975</v>
      </c>
    </row>
    <row r="1116" spans="1:12" x14ac:dyDescent="0.3">
      <c r="A1116" s="12" t="s">
        <v>5976</v>
      </c>
      <c r="B1116" s="12">
        <v>4</v>
      </c>
      <c r="C1116" s="12">
        <v>0</v>
      </c>
      <c r="D1116" s="12">
        <v>19.029299999999999</v>
      </c>
      <c r="E1116" s="6"/>
      <c r="F1116" s="6"/>
      <c r="G1116" s="6"/>
      <c r="H1116" s="6"/>
      <c r="I1116" s="12" t="s">
        <v>3771</v>
      </c>
      <c r="J1116" s="12" t="s">
        <v>3771</v>
      </c>
      <c r="K1116" s="12">
        <v>78006.082500000004</v>
      </c>
      <c r="L1116" s="12" t="s">
        <v>5977</v>
      </c>
    </row>
    <row r="1117" spans="1:12" x14ac:dyDescent="0.3">
      <c r="A1117" s="12" t="s">
        <v>5978</v>
      </c>
      <c r="B1117" s="12">
        <v>2</v>
      </c>
      <c r="C1117" s="12">
        <v>0</v>
      </c>
      <c r="D1117" s="12">
        <v>14.4407</v>
      </c>
      <c r="E1117" s="6"/>
      <c r="F1117" s="6"/>
      <c r="G1117" s="6"/>
      <c r="H1117" s="6"/>
      <c r="I1117" s="12" t="s">
        <v>3771</v>
      </c>
      <c r="J1117" s="12" t="s">
        <v>3771</v>
      </c>
      <c r="K1117" s="12">
        <v>79204.779899999994</v>
      </c>
      <c r="L1117" s="12" t="s">
        <v>5979</v>
      </c>
    </row>
    <row r="1118" spans="1:12" x14ac:dyDescent="0.3">
      <c r="A1118" s="12" t="s">
        <v>5980</v>
      </c>
      <c r="B1118" s="12">
        <v>2</v>
      </c>
      <c r="C1118" s="12">
        <v>0</v>
      </c>
      <c r="D1118" s="12">
        <v>9.2990999999999993</v>
      </c>
      <c r="E1118" s="6"/>
      <c r="F1118" s="6"/>
      <c r="G1118" s="6"/>
      <c r="H1118" s="6"/>
      <c r="I1118" s="12" t="s">
        <v>3771</v>
      </c>
      <c r="J1118" s="12" t="s">
        <v>3771</v>
      </c>
      <c r="K1118" s="12">
        <v>138454.40539999999</v>
      </c>
      <c r="L1118" s="12" t="s">
        <v>5981</v>
      </c>
    </row>
    <row r="1119" spans="1:12" x14ac:dyDescent="0.3">
      <c r="A1119" s="12" t="s">
        <v>5982</v>
      </c>
      <c r="B1119" s="12">
        <v>5</v>
      </c>
      <c r="C1119" s="12">
        <v>0</v>
      </c>
      <c r="D1119" s="12">
        <v>24.138500000000001</v>
      </c>
      <c r="E1119" s="6"/>
      <c r="F1119" s="6"/>
      <c r="G1119" s="6"/>
      <c r="H1119" s="6"/>
      <c r="I1119" s="12" t="s">
        <v>3771</v>
      </c>
      <c r="J1119" s="12" t="s">
        <v>3771</v>
      </c>
      <c r="K1119" s="12">
        <v>153087.13190000001</v>
      </c>
      <c r="L1119" s="12" t="s">
        <v>5983</v>
      </c>
    </row>
    <row r="1120" spans="1:12" x14ac:dyDescent="0.3">
      <c r="A1120" s="12" t="s">
        <v>5984</v>
      </c>
      <c r="B1120" s="12">
        <v>5</v>
      </c>
      <c r="C1120" s="12">
        <v>0</v>
      </c>
      <c r="D1120" s="12">
        <v>17.233499999999999</v>
      </c>
      <c r="E1120" s="6"/>
      <c r="F1120" s="6"/>
      <c r="G1120" s="6"/>
      <c r="H1120" s="6"/>
      <c r="I1120" s="12" t="s">
        <v>3771</v>
      </c>
      <c r="J1120" s="12" t="s">
        <v>3771</v>
      </c>
      <c r="K1120" s="12">
        <v>153337.86319999999</v>
      </c>
      <c r="L1120" s="12" t="s">
        <v>5985</v>
      </c>
    </row>
    <row r="1121" spans="1:12" x14ac:dyDescent="0.3">
      <c r="A1121" s="12" t="s">
        <v>5986</v>
      </c>
      <c r="B1121" s="12">
        <v>3</v>
      </c>
      <c r="C1121" s="12">
        <v>0</v>
      </c>
      <c r="D1121" s="12">
        <v>16.970800000000001</v>
      </c>
      <c r="E1121" s="6"/>
      <c r="F1121" s="6"/>
      <c r="G1121" s="6"/>
      <c r="H1121" s="6"/>
      <c r="I1121" s="12" t="s">
        <v>3771</v>
      </c>
      <c r="J1121" s="12" t="s">
        <v>3771</v>
      </c>
      <c r="K1121" s="12">
        <v>51621.029499999997</v>
      </c>
      <c r="L1121" s="12" t="s">
        <v>5987</v>
      </c>
    </row>
    <row r="1122" spans="1:12" x14ac:dyDescent="0.3">
      <c r="A1122" s="12" t="s">
        <v>5988</v>
      </c>
      <c r="B1122" s="12">
        <v>6</v>
      </c>
      <c r="C1122" s="12">
        <v>0</v>
      </c>
      <c r="D1122" s="12">
        <v>27.4223</v>
      </c>
      <c r="E1122" s="6"/>
      <c r="F1122" s="6"/>
      <c r="G1122" s="6"/>
      <c r="H1122" s="6"/>
      <c r="I1122" s="12" t="s">
        <v>3771</v>
      </c>
      <c r="J1122" s="12" t="s">
        <v>3771</v>
      </c>
      <c r="K1122" s="12">
        <v>78945.735799999995</v>
      </c>
      <c r="L1122" s="12" t="s">
        <v>5989</v>
      </c>
    </row>
    <row r="1123" spans="1:12" x14ac:dyDescent="0.3">
      <c r="A1123" s="12" t="s">
        <v>5990</v>
      </c>
      <c r="B1123" s="12">
        <v>1</v>
      </c>
      <c r="C1123" s="12">
        <v>0</v>
      </c>
      <c r="D1123" s="12">
        <v>3.4826999999999999</v>
      </c>
      <c r="E1123" s="6"/>
      <c r="F1123" s="6"/>
      <c r="G1123" s="6"/>
      <c r="H1123" s="6"/>
      <c r="I1123" s="12" t="s">
        <v>3771</v>
      </c>
      <c r="J1123" s="12" t="s">
        <v>3771</v>
      </c>
      <c r="K1123" s="12">
        <v>61187.014600000002</v>
      </c>
      <c r="L1123" s="12" t="s">
        <v>5991</v>
      </c>
    </row>
    <row r="1124" spans="1:12" x14ac:dyDescent="0.3">
      <c r="A1124" s="12" t="s">
        <v>5992</v>
      </c>
      <c r="B1124" s="12">
        <v>2</v>
      </c>
      <c r="C1124" s="12">
        <v>0</v>
      </c>
      <c r="D1124" s="12">
        <v>8.4588999999999999</v>
      </c>
      <c r="E1124" s="6"/>
      <c r="F1124" s="6"/>
      <c r="G1124" s="6"/>
      <c r="H1124" s="6"/>
      <c r="I1124" s="12" t="s">
        <v>3771</v>
      </c>
      <c r="J1124" s="12" t="s">
        <v>3771</v>
      </c>
      <c r="K1124" s="12">
        <v>157201.32920000001</v>
      </c>
      <c r="L1124" s="12" t="s">
        <v>5993</v>
      </c>
    </row>
    <row r="1125" spans="1:12" x14ac:dyDescent="0.3">
      <c r="A1125" s="12" t="s">
        <v>5994</v>
      </c>
      <c r="B1125" s="12">
        <v>4</v>
      </c>
      <c r="C1125" s="12">
        <v>0</v>
      </c>
      <c r="D1125" s="12">
        <v>17.2834</v>
      </c>
      <c r="E1125" s="6"/>
      <c r="F1125" s="6"/>
      <c r="G1125" s="6"/>
      <c r="H1125" s="6"/>
      <c r="I1125" s="12" t="s">
        <v>3771</v>
      </c>
      <c r="J1125" s="12" t="s">
        <v>3771</v>
      </c>
      <c r="K1125" s="12">
        <v>55592.413800000002</v>
      </c>
      <c r="L1125" s="12" t="s">
        <v>5995</v>
      </c>
    </row>
    <row r="1126" spans="1:12" x14ac:dyDescent="0.3">
      <c r="A1126" s="12" t="s">
        <v>5996</v>
      </c>
      <c r="B1126" s="12">
        <v>2</v>
      </c>
      <c r="C1126" s="12">
        <v>0</v>
      </c>
      <c r="D1126" s="12">
        <v>12.644299999999999</v>
      </c>
      <c r="E1126" s="6"/>
      <c r="F1126" s="6"/>
      <c r="G1126" s="6"/>
      <c r="H1126" s="6"/>
      <c r="I1126" s="12" t="s">
        <v>3771</v>
      </c>
      <c r="J1126" s="12" t="s">
        <v>3771</v>
      </c>
      <c r="K1126" s="12">
        <v>36515.004200000003</v>
      </c>
      <c r="L1126" s="12" t="s">
        <v>5997</v>
      </c>
    </row>
    <row r="1127" spans="1:12" x14ac:dyDescent="0.3">
      <c r="A1127" s="12" t="s">
        <v>5998</v>
      </c>
      <c r="B1127" s="12">
        <v>1</v>
      </c>
      <c r="C1127" s="12">
        <v>0</v>
      </c>
      <c r="D1127" s="12">
        <v>3.6656</v>
      </c>
      <c r="E1127" s="6"/>
      <c r="F1127" s="6"/>
      <c r="G1127" s="6"/>
      <c r="H1127" s="6"/>
      <c r="I1127" s="12" t="s">
        <v>3771</v>
      </c>
      <c r="J1127" s="12" t="s">
        <v>3771</v>
      </c>
      <c r="K1127" s="12">
        <v>63918.608500000002</v>
      </c>
      <c r="L1127" s="12" t="s">
        <v>5999</v>
      </c>
    </row>
    <row r="1128" spans="1:12" x14ac:dyDescent="0.3">
      <c r="A1128" s="12" t="s">
        <v>6000</v>
      </c>
      <c r="B1128" s="12">
        <v>2</v>
      </c>
      <c r="C1128" s="12">
        <v>0</v>
      </c>
      <c r="D1128" s="12">
        <v>8.3558000000000003</v>
      </c>
      <c r="E1128" s="6"/>
      <c r="F1128" s="6"/>
      <c r="G1128" s="6"/>
      <c r="H1128" s="6"/>
      <c r="I1128" s="12" t="s">
        <v>3771</v>
      </c>
      <c r="J1128" s="12" t="s">
        <v>3771</v>
      </c>
      <c r="K1128" s="12">
        <v>32298.7284</v>
      </c>
      <c r="L1128" s="12" t="s">
        <v>6001</v>
      </c>
    </row>
    <row r="1129" spans="1:12" x14ac:dyDescent="0.3">
      <c r="A1129" s="12" t="s">
        <v>6002</v>
      </c>
      <c r="B1129" s="12">
        <v>2</v>
      </c>
      <c r="C1129" s="12">
        <v>0</v>
      </c>
      <c r="D1129" s="12">
        <v>10.5907</v>
      </c>
      <c r="E1129" s="6"/>
      <c r="F1129" s="6"/>
      <c r="G1129" s="6"/>
      <c r="H1129" s="6"/>
      <c r="I1129" s="12" t="s">
        <v>3771</v>
      </c>
      <c r="J1129" s="12" t="s">
        <v>3771</v>
      </c>
      <c r="K1129" s="12">
        <v>46093.053999999996</v>
      </c>
      <c r="L1129" s="12" t="s">
        <v>6003</v>
      </c>
    </row>
    <row r="1130" spans="1:12" x14ac:dyDescent="0.3">
      <c r="A1130" s="12" t="s">
        <v>6004</v>
      </c>
      <c r="B1130" s="12">
        <v>3</v>
      </c>
      <c r="C1130" s="12">
        <v>0</v>
      </c>
      <c r="D1130" s="12">
        <v>11.5793</v>
      </c>
      <c r="E1130" s="6"/>
      <c r="F1130" s="6"/>
      <c r="G1130" s="6"/>
      <c r="H1130" s="6"/>
      <c r="I1130" s="12" t="s">
        <v>3771</v>
      </c>
      <c r="J1130" s="12" t="s">
        <v>3771</v>
      </c>
      <c r="K1130" s="12">
        <v>74875.515599999999</v>
      </c>
      <c r="L1130" s="12" t="s">
        <v>6005</v>
      </c>
    </row>
    <row r="1131" spans="1:12" x14ac:dyDescent="0.3">
      <c r="A1131" s="12" t="s">
        <v>6006</v>
      </c>
      <c r="B1131" s="12">
        <v>2</v>
      </c>
      <c r="C1131" s="12">
        <v>0</v>
      </c>
      <c r="D1131" s="12">
        <v>9.9893000000000001</v>
      </c>
      <c r="E1131" s="6"/>
      <c r="F1131" s="6"/>
      <c r="G1131" s="6"/>
      <c r="H1131" s="6"/>
      <c r="I1131" s="12" t="s">
        <v>3771</v>
      </c>
      <c r="J1131" s="12" t="s">
        <v>3771</v>
      </c>
      <c r="K1131" s="12">
        <v>111504.24980000001</v>
      </c>
      <c r="L1131" s="12" t="s">
        <v>6007</v>
      </c>
    </row>
    <row r="1132" spans="1:12" x14ac:dyDescent="0.3">
      <c r="A1132" s="12" t="s">
        <v>6008</v>
      </c>
      <c r="B1132" s="12">
        <v>6</v>
      </c>
      <c r="C1132" s="12">
        <v>0</v>
      </c>
      <c r="D1132" s="12">
        <v>21.901</v>
      </c>
      <c r="E1132" s="6"/>
      <c r="F1132" s="6"/>
      <c r="G1132" s="6"/>
      <c r="H1132" s="6"/>
      <c r="I1132" s="12" t="s">
        <v>3771</v>
      </c>
      <c r="J1132" s="12" t="s">
        <v>3771</v>
      </c>
      <c r="K1132" s="12">
        <v>260785.45209999999</v>
      </c>
      <c r="L1132" s="12" t="s">
        <v>6009</v>
      </c>
    </row>
    <row r="1133" spans="1:12" x14ac:dyDescent="0.3">
      <c r="A1133" s="12" t="s">
        <v>6010</v>
      </c>
      <c r="B1133" s="12">
        <v>2</v>
      </c>
      <c r="C1133" s="12">
        <v>0</v>
      </c>
      <c r="D1133" s="12">
        <v>8.4863</v>
      </c>
      <c r="E1133" s="6"/>
      <c r="F1133" s="6"/>
      <c r="G1133" s="6"/>
      <c r="H1133" s="6"/>
      <c r="I1133" s="12" t="s">
        <v>3771</v>
      </c>
      <c r="J1133" s="12" t="s">
        <v>3771</v>
      </c>
      <c r="K1133" s="12">
        <v>76434.146399999998</v>
      </c>
      <c r="L1133" s="12" t="s">
        <v>6011</v>
      </c>
    </row>
    <row r="1134" spans="1:12" x14ac:dyDescent="0.3">
      <c r="A1134" s="12" t="s">
        <v>6012</v>
      </c>
      <c r="B1134" s="12">
        <v>2</v>
      </c>
      <c r="C1134" s="12">
        <v>0</v>
      </c>
      <c r="D1134" s="12">
        <v>9.1278000000000006</v>
      </c>
      <c r="E1134" s="6"/>
      <c r="F1134" s="6"/>
      <c r="G1134" s="6"/>
      <c r="H1134" s="6"/>
      <c r="I1134" s="12" t="s">
        <v>3771</v>
      </c>
      <c r="J1134" s="12" t="s">
        <v>3771</v>
      </c>
      <c r="K1134" s="12">
        <v>70672.729000000007</v>
      </c>
      <c r="L1134" s="12" t="s">
        <v>6013</v>
      </c>
    </row>
    <row r="1135" spans="1:12" x14ac:dyDescent="0.3">
      <c r="A1135" s="12" t="s">
        <v>6014</v>
      </c>
      <c r="B1135" s="12">
        <v>5</v>
      </c>
      <c r="C1135" s="12">
        <v>0</v>
      </c>
      <c r="D1135" s="12">
        <v>19.918700000000001</v>
      </c>
      <c r="E1135" s="6"/>
      <c r="F1135" s="6"/>
      <c r="G1135" s="6"/>
      <c r="H1135" s="6"/>
      <c r="I1135" s="12" t="s">
        <v>3771</v>
      </c>
      <c r="J1135" s="12" t="s">
        <v>3771</v>
      </c>
      <c r="K1135" s="12">
        <v>237191.6482</v>
      </c>
      <c r="L1135" s="12" t="s">
        <v>6015</v>
      </c>
    </row>
    <row r="1136" spans="1:12" x14ac:dyDescent="0.3">
      <c r="A1136" s="12" t="s">
        <v>6016</v>
      </c>
      <c r="B1136" s="12">
        <v>3</v>
      </c>
      <c r="C1136" s="12">
        <v>0</v>
      </c>
      <c r="D1136" s="12">
        <v>14.8592</v>
      </c>
      <c r="E1136" s="6"/>
      <c r="F1136" s="6"/>
      <c r="G1136" s="6"/>
      <c r="H1136" s="6"/>
      <c r="I1136" s="12" t="s">
        <v>3771</v>
      </c>
      <c r="J1136" s="12" t="s">
        <v>3771</v>
      </c>
      <c r="K1136" s="12">
        <v>299795.58360000001</v>
      </c>
      <c r="L1136" s="12" t="s">
        <v>6017</v>
      </c>
    </row>
    <row r="1137" spans="1:12" x14ac:dyDescent="0.3">
      <c r="A1137" s="12" t="s">
        <v>6018</v>
      </c>
      <c r="B1137" s="12">
        <v>1</v>
      </c>
      <c r="C1137" s="12">
        <v>0</v>
      </c>
      <c r="D1137" s="12">
        <v>4.2282999999999999</v>
      </c>
      <c r="E1137" s="6"/>
      <c r="F1137" s="6"/>
      <c r="G1137" s="6"/>
      <c r="H1137" s="6"/>
      <c r="I1137" s="12" t="s">
        <v>3771</v>
      </c>
      <c r="J1137" s="12" t="s">
        <v>3771</v>
      </c>
      <c r="K1137" s="12">
        <v>132212.24890000001</v>
      </c>
      <c r="L1137" s="12" t="s">
        <v>6019</v>
      </c>
    </row>
    <row r="1138" spans="1:12" x14ac:dyDescent="0.3">
      <c r="A1138" s="12" t="s">
        <v>6020</v>
      </c>
      <c r="B1138" s="12">
        <v>7</v>
      </c>
      <c r="C1138" s="12">
        <v>0</v>
      </c>
      <c r="D1138" s="12">
        <v>34.450699999999998</v>
      </c>
      <c r="E1138" s="6"/>
      <c r="F1138" s="6"/>
      <c r="G1138" s="6"/>
      <c r="H1138" s="6"/>
      <c r="I1138" s="12" t="s">
        <v>3771</v>
      </c>
      <c r="J1138" s="12" t="s">
        <v>3771</v>
      </c>
      <c r="K1138" s="12">
        <v>323945.2721</v>
      </c>
      <c r="L1138" s="12" t="s">
        <v>6021</v>
      </c>
    </row>
    <row r="1139" spans="1:12" x14ac:dyDescent="0.3">
      <c r="A1139" s="12" t="s">
        <v>6022</v>
      </c>
      <c r="B1139" s="12">
        <v>1</v>
      </c>
      <c r="C1139" s="12">
        <v>0</v>
      </c>
      <c r="D1139" s="12">
        <v>3.3662999999999998</v>
      </c>
      <c r="E1139" s="6"/>
      <c r="F1139" s="6"/>
      <c r="G1139" s="6"/>
      <c r="H1139" s="6"/>
      <c r="I1139" s="12" t="s">
        <v>3771</v>
      </c>
      <c r="J1139" s="12" t="s">
        <v>3771</v>
      </c>
      <c r="K1139" s="12">
        <v>109001.1256</v>
      </c>
      <c r="L1139" s="12" t="s">
        <v>6023</v>
      </c>
    </row>
    <row r="1140" spans="1:12" x14ac:dyDescent="0.3">
      <c r="A1140" s="12" t="s">
        <v>6024</v>
      </c>
      <c r="B1140" s="12">
        <v>4</v>
      </c>
      <c r="C1140" s="12">
        <v>0</v>
      </c>
      <c r="D1140" s="12">
        <v>17.917100000000001</v>
      </c>
      <c r="E1140" s="6"/>
      <c r="F1140" s="6"/>
      <c r="G1140" s="6"/>
      <c r="H1140" s="6"/>
      <c r="I1140" s="12" t="s">
        <v>3771</v>
      </c>
      <c r="J1140" s="12" t="s">
        <v>3771</v>
      </c>
      <c r="K1140" s="12">
        <v>117331.7139</v>
      </c>
      <c r="L1140" s="12" t="s">
        <v>6025</v>
      </c>
    </row>
    <row r="1141" spans="1:12" x14ac:dyDescent="0.3">
      <c r="A1141" s="12" t="s">
        <v>6026</v>
      </c>
      <c r="B1141" s="12">
        <v>2</v>
      </c>
      <c r="C1141" s="12">
        <v>0</v>
      </c>
      <c r="D1141" s="12">
        <v>8.9511000000000003</v>
      </c>
      <c r="E1141" s="6"/>
      <c r="F1141" s="6"/>
      <c r="G1141" s="6"/>
      <c r="H1141" s="6"/>
      <c r="I1141" s="12" t="s">
        <v>3771</v>
      </c>
      <c r="J1141" s="12" t="s">
        <v>3771</v>
      </c>
      <c r="K1141" s="12">
        <v>137566.58420000001</v>
      </c>
      <c r="L1141" s="12" t="s">
        <v>6027</v>
      </c>
    </row>
    <row r="1142" spans="1:12" x14ac:dyDescent="0.3">
      <c r="A1142" s="12" t="s">
        <v>6028</v>
      </c>
      <c r="B1142" s="12">
        <v>2</v>
      </c>
      <c r="C1142" s="12">
        <v>0</v>
      </c>
      <c r="D1142" s="12">
        <v>8.8943999999999992</v>
      </c>
      <c r="E1142" s="6"/>
      <c r="F1142" s="6"/>
      <c r="G1142" s="6"/>
      <c r="H1142" s="6"/>
      <c r="I1142" s="12" t="s">
        <v>3771</v>
      </c>
      <c r="J1142" s="12" t="s">
        <v>3771</v>
      </c>
      <c r="K1142" s="12">
        <v>53653.5697</v>
      </c>
      <c r="L1142" s="12" t="s">
        <v>6029</v>
      </c>
    </row>
    <row r="1143" spans="1:12" x14ac:dyDescent="0.3">
      <c r="A1143" s="12" t="s">
        <v>6030</v>
      </c>
      <c r="B1143" s="12">
        <v>1</v>
      </c>
      <c r="C1143" s="12">
        <v>0</v>
      </c>
      <c r="D1143" s="12">
        <v>3.2078000000000002</v>
      </c>
      <c r="E1143" s="6"/>
      <c r="F1143" s="6"/>
      <c r="G1143" s="6"/>
      <c r="H1143" s="6"/>
      <c r="I1143" s="12" t="s">
        <v>3771</v>
      </c>
      <c r="J1143" s="12" t="s">
        <v>3771</v>
      </c>
      <c r="K1143" s="12">
        <v>106688.5116</v>
      </c>
      <c r="L1143" s="12" t="s">
        <v>6031</v>
      </c>
    </row>
    <row r="1144" spans="1:12" x14ac:dyDescent="0.3">
      <c r="A1144" s="12" t="s">
        <v>6032</v>
      </c>
      <c r="B1144" s="12">
        <v>3</v>
      </c>
      <c r="C1144" s="12">
        <v>0</v>
      </c>
      <c r="D1144" s="12">
        <v>11.6145</v>
      </c>
      <c r="E1144" s="6"/>
      <c r="F1144" s="6"/>
      <c r="G1144" s="6"/>
      <c r="H1144" s="6"/>
      <c r="I1144" s="12" t="s">
        <v>3771</v>
      </c>
      <c r="J1144" s="12" t="s">
        <v>3771</v>
      </c>
      <c r="K1144" s="12">
        <v>223029.2775</v>
      </c>
      <c r="L1144" s="12" t="s">
        <v>6033</v>
      </c>
    </row>
    <row r="1145" spans="1:12" x14ac:dyDescent="0.3">
      <c r="A1145" s="12" t="s">
        <v>6034</v>
      </c>
      <c r="B1145" s="12">
        <v>2</v>
      </c>
      <c r="C1145" s="12">
        <v>0</v>
      </c>
      <c r="D1145" s="12">
        <v>8.5989000000000004</v>
      </c>
      <c r="E1145" s="6"/>
      <c r="F1145" s="6"/>
      <c r="G1145" s="6"/>
      <c r="H1145" s="6"/>
      <c r="I1145" s="12" t="s">
        <v>3771</v>
      </c>
      <c r="J1145" s="12" t="s">
        <v>3771</v>
      </c>
      <c r="K1145" s="12">
        <v>41135.042500000003</v>
      </c>
      <c r="L1145" s="12" t="s">
        <v>6035</v>
      </c>
    </row>
    <row r="1146" spans="1:12" x14ac:dyDescent="0.3">
      <c r="A1146" s="12" t="s">
        <v>6036</v>
      </c>
      <c r="B1146" s="12">
        <v>1</v>
      </c>
      <c r="C1146" s="12">
        <v>0</v>
      </c>
      <c r="D1146" s="12">
        <v>3.7435</v>
      </c>
      <c r="E1146" s="6"/>
      <c r="F1146" s="6"/>
      <c r="G1146" s="6"/>
      <c r="H1146" s="6"/>
      <c r="I1146" s="12" t="s">
        <v>3771</v>
      </c>
      <c r="J1146" s="12" t="s">
        <v>3771</v>
      </c>
      <c r="K1146" s="12">
        <v>112843.9604</v>
      </c>
      <c r="L1146" s="12" t="s">
        <v>6037</v>
      </c>
    </row>
    <row r="1147" spans="1:12" x14ac:dyDescent="0.3">
      <c r="A1147" s="12" t="s">
        <v>6038</v>
      </c>
      <c r="B1147" s="12">
        <v>3</v>
      </c>
      <c r="C1147" s="12">
        <v>0</v>
      </c>
      <c r="D1147" s="12">
        <v>13.5001</v>
      </c>
      <c r="E1147" s="6"/>
      <c r="F1147" s="6"/>
      <c r="G1147" s="6"/>
      <c r="H1147" s="6"/>
      <c r="I1147" s="12" t="s">
        <v>3771</v>
      </c>
      <c r="J1147" s="12" t="s">
        <v>3771</v>
      </c>
      <c r="K1147" s="12">
        <v>148748.9325</v>
      </c>
      <c r="L1147" s="12" t="s">
        <v>6039</v>
      </c>
    </row>
    <row r="1148" spans="1:12" x14ac:dyDescent="0.3">
      <c r="A1148" s="12" t="s">
        <v>6040</v>
      </c>
      <c r="B1148" s="12">
        <v>2</v>
      </c>
      <c r="C1148" s="12">
        <v>0</v>
      </c>
      <c r="D1148" s="12">
        <v>8.0731999999999999</v>
      </c>
      <c r="E1148" s="6"/>
      <c r="F1148" s="6"/>
      <c r="G1148" s="6"/>
      <c r="H1148" s="6"/>
      <c r="I1148" s="12" t="s">
        <v>3771</v>
      </c>
      <c r="J1148" s="12" t="s">
        <v>3771</v>
      </c>
      <c r="K1148" s="12">
        <v>54979.896000000001</v>
      </c>
      <c r="L1148" s="12" t="s">
        <v>6041</v>
      </c>
    </row>
    <row r="1149" spans="1:12" x14ac:dyDescent="0.3">
      <c r="A1149" s="12" t="s">
        <v>6042</v>
      </c>
      <c r="B1149" s="12">
        <v>24</v>
      </c>
      <c r="C1149" s="12">
        <v>0</v>
      </c>
      <c r="D1149" s="12">
        <v>271.0564</v>
      </c>
      <c r="E1149" s="6"/>
      <c r="F1149" s="6"/>
      <c r="G1149" s="6"/>
      <c r="H1149" s="6"/>
      <c r="I1149" s="12" t="s">
        <v>3771</v>
      </c>
      <c r="J1149" s="12" t="s">
        <v>3771</v>
      </c>
      <c r="K1149" s="12">
        <v>37509.987800000003</v>
      </c>
      <c r="L1149" s="12" t="s">
        <v>6043</v>
      </c>
    </row>
    <row r="1150" spans="1:12" x14ac:dyDescent="0.3">
      <c r="A1150" s="12" t="s">
        <v>6044</v>
      </c>
      <c r="B1150" s="12">
        <v>1</v>
      </c>
      <c r="C1150" s="12">
        <v>0</v>
      </c>
      <c r="D1150" s="12">
        <v>4.3669000000000002</v>
      </c>
      <c r="E1150" s="6"/>
      <c r="F1150" s="6"/>
      <c r="G1150" s="6"/>
      <c r="H1150" s="6"/>
      <c r="I1150" s="12" t="s">
        <v>3771</v>
      </c>
      <c r="J1150" s="12" t="s">
        <v>3771</v>
      </c>
      <c r="K1150" s="12">
        <v>94471.320600000006</v>
      </c>
      <c r="L1150" s="12" t="s">
        <v>6045</v>
      </c>
    </row>
    <row r="1151" spans="1:12" x14ac:dyDescent="0.3">
      <c r="A1151" s="12" t="s">
        <v>6046</v>
      </c>
      <c r="B1151" s="12">
        <v>2</v>
      </c>
      <c r="C1151" s="12">
        <v>0</v>
      </c>
      <c r="D1151" s="12">
        <v>7.8251999999999997</v>
      </c>
      <c r="E1151" s="6"/>
      <c r="F1151" s="6"/>
      <c r="G1151" s="6"/>
      <c r="H1151" s="6"/>
      <c r="I1151" s="12" t="s">
        <v>3771</v>
      </c>
      <c r="J1151" s="12" t="s">
        <v>3771</v>
      </c>
      <c r="K1151" s="12">
        <v>50878.878700000001</v>
      </c>
      <c r="L1151" s="12" t="s">
        <v>6047</v>
      </c>
    </row>
    <row r="1152" spans="1:12" x14ac:dyDescent="0.3">
      <c r="A1152" s="12" t="s">
        <v>6048</v>
      </c>
      <c r="B1152" s="12">
        <v>3</v>
      </c>
      <c r="C1152" s="12">
        <v>0</v>
      </c>
      <c r="D1152" s="12">
        <v>13.2035</v>
      </c>
      <c r="E1152" s="6"/>
      <c r="F1152" s="6"/>
      <c r="G1152" s="6"/>
      <c r="H1152" s="6"/>
      <c r="I1152" s="12" t="s">
        <v>3771</v>
      </c>
      <c r="J1152" s="12" t="s">
        <v>3771</v>
      </c>
      <c r="K1152" s="12">
        <v>305596.4547</v>
      </c>
      <c r="L1152" s="12" t="s">
        <v>6049</v>
      </c>
    </row>
    <row r="1153" spans="1:12" x14ac:dyDescent="0.3">
      <c r="A1153" s="12" t="s">
        <v>6050</v>
      </c>
      <c r="B1153" s="12">
        <v>1</v>
      </c>
      <c r="C1153" s="12">
        <v>0</v>
      </c>
      <c r="D1153" s="12">
        <v>8.4423999999999992</v>
      </c>
      <c r="E1153" s="6"/>
      <c r="F1153" s="6"/>
      <c r="G1153" s="6"/>
      <c r="H1153" s="6"/>
      <c r="I1153" s="12" t="s">
        <v>3771</v>
      </c>
      <c r="J1153" s="12" t="s">
        <v>3771</v>
      </c>
      <c r="K1153" s="12">
        <v>31170.903999999999</v>
      </c>
      <c r="L1153" s="12" t="s">
        <v>6051</v>
      </c>
    </row>
    <row r="1154" spans="1:12" x14ac:dyDescent="0.3">
      <c r="A1154" s="12" t="s">
        <v>6052</v>
      </c>
      <c r="B1154" s="12">
        <v>1</v>
      </c>
      <c r="C1154" s="12">
        <v>0</v>
      </c>
      <c r="D1154" s="12">
        <v>3.6720000000000002</v>
      </c>
      <c r="E1154" s="6"/>
      <c r="F1154" s="6"/>
      <c r="G1154" s="6"/>
      <c r="H1154" s="6"/>
      <c r="I1154" s="12" t="s">
        <v>3771</v>
      </c>
      <c r="J1154" s="12" t="s">
        <v>3771</v>
      </c>
      <c r="K1154" s="12">
        <v>80431.209000000003</v>
      </c>
      <c r="L1154" s="12" t="s">
        <v>6053</v>
      </c>
    </row>
    <row r="1155" spans="1:12" x14ac:dyDescent="0.3">
      <c r="A1155" s="12" t="s">
        <v>6054</v>
      </c>
      <c r="B1155" s="12">
        <v>10</v>
      </c>
      <c r="C1155" s="12">
        <v>0</v>
      </c>
      <c r="D1155" s="12">
        <v>47.713099999999997</v>
      </c>
      <c r="E1155" s="6"/>
      <c r="F1155" s="6"/>
      <c r="G1155" s="6"/>
      <c r="H1155" s="6"/>
      <c r="I1155" s="12" t="s">
        <v>3771</v>
      </c>
      <c r="J1155" s="12" t="s">
        <v>3771</v>
      </c>
      <c r="K1155" s="12">
        <v>360022.10200000001</v>
      </c>
      <c r="L1155" s="12" t="s">
        <v>6055</v>
      </c>
    </row>
    <row r="1156" spans="1:12" x14ac:dyDescent="0.3">
      <c r="A1156" s="12" t="s">
        <v>6056</v>
      </c>
      <c r="B1156" s="12">
        <v>4</v>
      </c>
      <c r="C1156" s="12">
        <v>0</v>
      </c>
      <c r="D1156" s="12">
        <v>17.5929</v>
      </c>
      <c r="E1156" s="6"/>
      <c r="F1156" s="6"/>
      <c r="G1156" s="6"/>
      <c r="H1156" s="6"/>
      <c r="I1156" s="12" t="s">
        <v>3771</v>
      </c>
      <c r="J1156" s="12" t="s">
        <v>3771</v>
      </c>
      <c r="K1156" s="12">
        <v>326541.81550000003</v>
      </c>
      <c r="L1156" s="12" t="s">
        <v>6057</v>
      </c>
    </row>
    <row r="1157" spans="1:12" x14ac:dyDescent="0.3">
      <c r="A1157" s="12" t="s">
        <v>6058</v>
      </c>
      <c r="B1157" s="12">
        <v>3</v>
      </c>
      <c r="C1157" s="12">
        <v>0</v>
      </c>
      <c r="D1157" s="12">
        <v>19.169499999999999</v>
      </c>
      <c r="E1157" s="6"/>
      <c r="F1157" s="6"/>
      <c r="G1157" s="6"/>
      <c r="H1157" s="6"/>
      <c r="I1157" s="12" t="s">
        <v>3771</v>
      </c>
      <c r="J1157" s="12" t="s">
        <v>3771</v>
      </c>
      <c r="K1157" s="12">
        <v>310431.47379999998</v>
      </c>
      <c r="L1157" s="12" t="s">
        <v>6059</v>
      </c>
    </row>
    <row r="1158" spans="1:12" x14ac:dyDescent="0.3">
      <c r="A1158" s="12" t="s">
        <v>6060</v>
      </c>
      <c r="B1158" s="12">
        <v>5</v>
      </c>
      <c r="C1158" s="12">
        <v>0</v>
      </c>
      <c r="D1158" s="12">
        <v>18.997299999999999</v>
      </c>
      <c r="E1158" s="6"/>
      <c r="F1158" s="6"/>
      <c r="G1158" s="6"/>
      <c r="H1158" s="6"/>
      <c r="I1158" s="12" t="s">
        <v>3771</v>
      </c>
      <c r="J1158" s="12" t="s">
        <v>3771</v>
      </c>
      <c r="K1158" s="12">
        <v>358115.78210000001</v>
      </c>
      <c r="L1158" s="12" t="s">
        <v>6061</v>
      </c>
    </row>
    <row r="1159" spans="1:12" x14ac:dyDescent="0.3">
      <c r="A1159" s="12" t="s">
        <v>6062</v>
      </c>
      <c r="B1159" s="12">
        <v>6</v>
      </c>
      <c r="C1159" s="12">
        <v>0</v>
      </c>
      <c r="D1159" s="12">
        <v>30.938600000000001</v>
      </c>
      <c r="E1159" s="6"/>
      <c r="F1159" s="6"/>
      <c r="G1159" s="6"/>
      <c r="H1159" s="6"/>
      <c r="I1159" s="12" t="s">
        <v>3771</v>
      </c>
      <c r="J1159" s="12" t="s">
        <v>3771</v>
      </c>
      <c r="K1159" s="12">
        <v>216026.44500000001</v>
      </c>
      <c r="L1159" s="12" t="s">
        <v>6063</v>
      </c>
    </row>
    <row r="1160" spans="1:12" x14ac:dyDescent="0.3">
      <c r="A1160" s="12" t="s">
        <v>6064</v>
      </c>
      <c r="B1160" s="12">
        <v>7</v>
      </c>
      <c r="C1160" s="12">
        <v>0</v>
      </c>
      <c r="D1160" s="12">
        <v>41.893700000000003</v>
      </c>
      <c r="E1160" s="6"/>
      <c r="F1160" s="6"/>
      <c r="G1160" s="6"/>
      <c r="H1160" s="6"/>
      <c r="I1160" s="12" t="s">
        <v>3771</v>
      </c>
      <c r="J1160" s="12" t="s">
        <v>3771</v>
      </c>
      <c r="K1160" s="12">
        <v>146903.1783</v>
      </c>
      <c r="L1160" s="12" t="s">
        <v>6065</v>
      </c>
    </row>
    <row r="1161" spans="1:12" x14ac:dyDescent="0.3">
      <c r="A1161" s="12" t="s">
        <v>6066</v>
      </c>
      <c r="B1161" s="12">
        <v>1</v>
      </c>
      <c r="C1161" s="12">
        <v>0</v>
      </c>
      <c r="D1161" s="12">
        <v>4.4497</v>
      </c>
      <c r="E1161" s="6"/>
      <c r="F1161" s="6"/>
      <c r="G1161" s="6"/>
      <c r="H1161" s="6"/>
      <c r="I1161" s="12" t="s">
        <v>3771</v>
      </c>
      <c r="J1161" s="12" t="s">
        <v>3771</v>
      </c>
      <c r="K1161" s="12">
        <v>36908.890399999997</v>
      </c>
      <c r="L1161" s="12" t="s">
        <v>6067</v>
      </c>
    </row>
    <row r="1162" spans="1:12" x14ac:dyDescent="0.3">
      <c r="A1162" s="12" t="s">
        <v>6068</v>
      </c>
      <c r="B1162" s="12">
        <v>2</v>
      </c>
      <c r="C1162" s="12">
        <v>0</v>
      </c>
      <c r="D1162" s="12">
        <v>7.4565999999999999</v>
      </c>
      <c r="E1162" s="6"/>
      <c r="F1162" s="6"/>
      <c r="G1162" s="6"/>
      <c r="H1162" s="6"/>
      <c r="I1162" s="12" t="s">
        <v>3771</v>
      </c>
      <c r="J1162" s="12" t="s">
        <v>3771</v>
      </c>
      <c r="K1162" s="12">
        <v>88420.623200000002</v>
      </c>
      <c r="L1162" s="12" t="s">
        <v>6069</v>
      </c>
    </row>
    <row r="1163" spans="1:12" x14ac:dyDescent="0.3">
      <c r="A1163" s="12" t="s">
        <v>6070</v>
      </c>
      <c r="B1163" s="12">
        <v>6</v>
      </c>
      <c r="C1163" s="12">
        <v>0</v>
      </c>
      <c r="D1163" s="12">
        <v>24.6465</v>
      </c>
      <c r="E1163" s="6"/>
      <c r="F1163" s="6"/>
      <c r="G1163" s="6"/>
      <c r="H1163" s="6"/>
      <c r="I1163" s="12" t="s">
        <v>3771</v>
      </c>
      <c r="J1163" s="12" t="s">
        <v>3771</v>
      </c>
      <c r="K1163" s="12">
        <v>200327.6488</v>
      </c>
      <c r="L1163" s="12" t="s">
        <v>6071</v>
      </c>
    </row>
    <row r="1164" spans="1:12" x14ac:dyDescent="0.3">
      <c r="A1164" s="12" t="s">
        <v>6072</v>
      </c>
      <c r="B1164" s="12">
        <v>6</v>
      </c>
      <c r="C1164" s="12">
        <v>0</v>
      </c>
      <c r="D1164" s="12">
        <v>26.738199999999999</v>
      </c>
      <c r="E1164" s="6"/>
      <c r="F1164" s="6"/>
      <c r="G1164" s="6"/>
      <c r="H1164" s="6"/>
      <c r="I1164" s="12" t="s">
        <v>3771</v>
      </c>
      <c r="J1164" s="12" t="s">
        <v>3771</v>
      </c>
      <c r="K1164" s="12">
        <v>75939.126099999994</v>
      </c>
      <c r="L1164" s="12" t="s">
        <v>6073</v>
      </c>
    </row>
    <row r="1165" spans="1:12" x14ac:dyDescent="0.3">
      <c r="A1165" s="12" t="s">
        <v>6074</v>
      </c>
      <c r="B1165" s="12">
        <v>1</v>
      </c>
      <c r="C1165" s="12">
        <v>0</v>
      </c>
      <c r="D1165" s="12">
        <v>4.5984999999999996</v>
      </c>
      <c r="E1165" s="6"/>
      <c r="F1165" s="6"/>
      <c r="G1165" s="6"/>
      <c r="H1165" s="6"/>
      <c r="I1165" s="12" t="s">
        <v>3771</v>
      </c>
      <c r="J1165" s="12" t="s">
        <v>3771</v>
      </c>
      <c r="K1165" s="12">
        <v>59930.000699999997</v>
      </c>
      <c r="L1165" s="12" t="s">
        <v>6075</v>
      </c>
    </row>
    <row r="1166" spans="1:12" x14ac:dyDescent="0.3">
      <c r="A1166" s="12" t="s">
        <v>6076</v>
      </c>
      <c r="B1166" s="12">
        <v>2</v>
      </c>
      <c r="C1166" s="12">
        <v>0</v>
      </c>
      <c r="D1166" s="12">
        <v>11.252000000000001</v>
      </c>
      <c r="E1166" s="6"/>
      <c r="F1166" s="6"/>
      <c r="G1166" s="6"/>
      <c r="H1166" s="6"/>
      <c r="I1166" s="12" t="s">
        <v>3771</v>
      </c>
      <c r="J1166" s="12" t="s">
        <v>3771</v>
      </c>
      <c r="K1166" s="12">
        <v>42959.191800000001</v>
      </c>
      <c r="L1166" s="12" t="s">
        <v>6077</v>
      </c>
    </row>
    <row r="1167" spans="1:12" x14ac:dyDescent="0.3">
      <c r="A1167" s="12" t="s">
        <v>6078</v>
      </c>
      <c r="B1167" s="12">
        <v>3</v>
      </c>
      <c r="C1167" s="12">
        <v>0</v>
      </c>
      <c r="D1167" s="12">
        <v>14.025499999999999</v>
      </c>
      <c r="E1167" s="6"/>
      <c r="F1167" s="6"/>
      <c r="G1167" s="6"/>
      <c r="H1167" s="6"/>
      <c r="I1167" s="12" t="s">
        <v>3771</v>
      </c>
      <c r="J1167" s="12" t="s">
        <v>3771</v>
      </c>
      <c r="K1167" s="12">
        <v>116526.72629999999</v>
      </c>
      <c r="L1167" s="12" t="s">
        <v>6079</v>
      </c>
    </row>
    <row r="1168" spans="1:12" x14ac:dyDescent="0.3">
      <c r="A1168" s="12" t="s">
        <v>6080</v>
      </c>
      <c r="B1168" s="12">
        <v>2</v>
      </c>
      <c r="C1168" s="12">
        <v>0</v>
      </c>
      <c r="D1168" s="12">
        <v>7.2770999999999999</v>
      </c>
      <c r="E1168" s="6"/>
      <c r="F1168" s="6"/>
      <c r="G1168" s="6"/>
      <c r="H1168" s="6"/>
      <c r="I1168" s="12" t="s">
        <v>3771</v>
      </c>
      <c r="J1168" s="12" t="s">
        <v>3771</v>
      </c>
      <c r="K1168" s="12">
        <v>146836.5092</v>
      </c>
      <c r="L1168" s="12" t="s">
        <v>6081</v>
      </c>
    </row>
    <row r="1169" spans="1:12" x14ac:dyDescent="0.3">
      <c r="A1169" s="12" t="s">
        <v>6082</v>
      </c>
      <c r="B1169" s="12">
        <v>3</v>
      </c>
      <c r="C1169" s="12">
        <v>0</v>
      </c>
      <c r="D1169" s="12">
        <v>16.049900000000001</v>
      </c>
      <c r="E1169" s="6"/>
      <c r="F1169" s="6"/>
      <c r="G1169" s="6"/>
      <c r="H1169" s="6"/>
      <c r="I1169" s="12" t="s">
        <v>3771</v>
      </c>
      <c r="J1169" s="12" t="s">
        <v>3771</v>
      </c>
      <c r="K1169" s="12">
        <v>193291.87729999999</v>
      </c>
      <c r="L1169" s="12" t="s">
        <v>6083</v>
      </c>
    </row>
    <row r="1170" spans="1:12" x14ac:dyDescent="0.3">
      <c r="A1170" s="12" t="s">
        <v>6084</v>
      </c>
      <c r="B1170" s="12">
        <v>4</v>
      </c>
      <c r="C1170" s="12">
        <v>0</v>
      </c>
      <c r="D1170" s="12">
        <v>15.168200000000001</v>
      </c>
      <c r="E1170" s="6"/>
      <c r="F1170" s="6"/>
      <c r="G1170" s="6"/>
      <c r="H1170" s="6"/>
      <c r="I1170" s="12" t="s">
        <v>3771</v>
      </c>
      <c r="J1170" s="12" t="s">
        <v>3771</v>
      </c>
      <c r="K1170" s="12">
        <v>225435.68100000001</v>
      </c>
      <c r="L1170" s="12" t="s">
        <v>6085</v>
      </c>
    </row>
    <row r="1171" spans="1:12" x14ac:dyDescent="0.3">
      <c r="A1171" s="12" t="s">
        <v>6086</v>
      </c>
      <c r="B1171" s="12">
        <v>7</v>
      </c>
      <c r="C1171" s="12">
        <v>0</v>
      </c>
      <c r="D1171" s="12">
        <v>28.5044</v>
      </c>
      <c r="E1171" s="6"/>
      <c r="F1171" s="6"/>
      <c r="G1171" s="6"/>
      <c r="H1171" s="6"/>
      <c r="I1171" s="12" t="s">
        <v>3771</v>
      </c>
      <c r="J1171" s="12" t="s">
        <v>3771</v>
      </c>
      <c r="K1171" s="12">
        <v>122370.9702</v>
      </c>
      <c r="L1171" s="12" t="s">
        <v>6087</v>
      </c>
    </row>
    <row r="1172" spans="1:12" x14ac:dyDescent="0.3">
      <c r="A1172" s="12" t="s">
        <v>6088</v>
      </c>
      <c r="B1172" s="12">
        <v>3</v>
      </c>
      <c r="C1172" s="12">
        <v>0</v>
      </c>
      <c r="D1172" s="12">
        <v>13.618600000000001</v>
      </c>
      <c r="E1172" s="6"/>
      <c r="F1172" s="6"/>
      <c r="G1172" s="6"/>
      <c r="H1172" s="6"/>
      <c r="I1172" s="12" t="s">
        <v>3771</v>
      </c>
      <c r="J1172" s="12" t="s">
        <v>3771</v>
      </c>
      <c r="K1172" s="12">
        <v>82945.069799999997</v>
      </c>
      <c r="L1172" s="12" t="s">
        <v>6089</v>
      </c>
    </row>
    <row r="1173" spans="1:12" x14ac:dyDescent="0.3">
      <c r="A1173" s="12" t="s">
        <v>6090</v>
      </c>
      <c r="B1173" s="12">
        <v>3</v>
      </c>
      <c r="C1173" s="12">
        <v>0</v>
      </c>
      <c r="D1173" s="12">
        <v>12.498100000000001</v>
      </c>
      <c r="E1173" s="6"/>
      <c r="F1173" s="6"/>
      <c r="G1173" s="6"/>
      <c r="H1173" s="6"/>
      <c r="I1173" s="12" t="s">
        <v>3771</v>
      </c>
      <c r="J1173" s="12" t="s">
        <v>3771</v>
      </c>
      <c r="K1173" s="12">
        <v>68787.532099999997</v>
      </c>
      <c r="L1173" s="12" t="s">
        <v>6091</v>
      </c>
    </row>
    <row r="1174" spans="1:12" x14ac:dyDescent="0.3">
      <c r="A1174" s="12" t="s">
        <v>6092</v>
      </c>
      <c r="B1174" s="12">
        <v>10</v>
      </c>
      <c r="C1174" s="12">
        <v>0</v>
      </c>
      <c r="D1174" s="12">
        <v>41.344799999999999</v>
      </c>
      <c r="E1174" s="6"/>
      <c r="F1174" s="6"/>
      <c r="G1174" s="6"/>
      <c r="H1174" s="6"/>
      <c r="I1174" s="12" t="s">
        <v>3771</v>
      </c>
      <c r="J1174" s="12" t="s">
        <v>3771</v>
      </c>
      <c r="K1174" s="12">
        <v>282128.04719999997</v>
      </c>
      <c r="L1174" s="12" t="s">
        <v>6093</v>
      </c>
    </row>
    <row r="1175" spans="1:12" x14ac:dyDescent="0.3">
      <c r="A1175" s="12" t="s">
        <v>6094</v>
      </c>
      <c r="B1175" s="12">
        <v>4</v>
      </c>
      <c r="C1175" s="12">
        <v>0</v>
      </c>
      <c r="D1175" s="12">
        <v>22.1279</v>
      </c>
      <c r="E1175" s="6"/>
      <c r="F1175" s="6"/>
      <c r="G1175" s="6"/>
      <c r="H1175" s="6"/>
      <c r="I1175" s="12" t="s">
        <v>3771</v>
      </c>
      <c r="J1175" s="12" t="s">
        <v>3771</v>
      </c>
      <c r="K1175" s="12">
        <v>49511.743199999997</v>
      </c>
      <c r="L1175" s="12" t="s">
        <v>6095</v>
      </c>
    </row>
    <row r="1176" spans="1:12" x14ac:dyDescent="0.3">
      <c r="A1176" s="12" t="s">
        <v>6096</v>
      </c>
      <c r="B1176" s="12">
        <v>2</v>
      </c>
      <c r="C1176" s="12">
        <v>0</v>
      </c>
      <c r="D1176" s="12">
        <v>7.7789999999999999</v>
      </c>
      <c r="E1176" s="6"/>
      <c r="F1176" s="6"/>
      <c r="G1176" s="6"/>
      <c r="H1176" s="6"/>
      <c r="I1176" s="12" t="s">
        <v>3771</v>
      </c>
      <c r="J1176" s="12" t="s">
        <v>3771</v>
      </c>
      <c r="K1176" s="12">
        <v>73244.741399999999</v>
      </c>
      <c r="L1176" s="12" t="s">
        <v>6097</v>
      </c>
    </row>
    <row r="1177" spans="1:12" x14ac:dyDescent="0.3">
      <c r="A1177" s="12" t="s">
        <v>6098</v>
      </c>
      <c r="B1177" s="12">
        <v>6</v>
      </c>
      <c r="C1177" s="12">
        <v>0</v>
      </c>
      <c r="D1177" s="12">
        <v>25.078900000000001</v>
      </c>
      <c r="E1177" s="6"/>
      <c r="F1177" s="6"/>
      <c r="G1177" s="6"/>
      <c r="H1177" s="6"/>
      <c r="I1177" s="12" t="s">
        <v>3771</v>
      </c>
      <c r="J1177" s="12" t="s">
        <v>3771</v>
      </c>
      <c r="K1177" s="12">
        <v>97900.346799999999</v>
      </c>
      <c r="L1177" s="12" t="s">
        <v>6099</v>
      </c>
    </row>
    <row r="1178" spans="1:12" x14ac:dyDescent="0.3">
      <c r="A1178" s="12" t="s">
        <v>6100</v>
      </c>
      <c r="B1178" s="12">
        <v>2</v>
      </c>
      <c r="C1178" s="12">
        <v>0</v>
      </c>
      <c r="D1178" s="12">
        <v>8.2850999999999999</v>
      </c>
      <c r="E1178" s="6"/>
      <c r="F1178" s="6"/>
      <c r="G1178" s="6"/>
      <c r="H1178" s="6"/>
      <c r="I1178" s="12" t="s">
        <v>3771</v>
      </c>
      <c r="J1178" s="12" t="s">
        <v>3771</v>
      </c>
      <c r="K1178" s="12">
        <v>229004.0674</v>
      </c>
      <c r="L1178" s="12" t="s">
        <v>6101</v>
      </c>
    </row>
    <row r="1179" spans="1:12" x14ac:dyDescent="0.3">
      <c r="A1179" s="12" t="s">
        <v>6102</v>
      </c>
      <c r="B1179" s="12">
        <v>6</v>
      </c>
      <c r="C1179" s="12">
        <v>0</v>
      </c>
      <c r="D1179" s="12">
        <v>26.537600000000001</v>
      </c>
      <c r="E1179" s="6"/>
      <c r="F1179" s="6"/>
      <c r="G1179" s="6"/>
      <c r="H1179" s="6"/>
      <c r="I1179" s="12" t="s">
        <v>3771</v>
      </c>
      <c r="J1179" s="12" t="s">
        <v>3771</v>
      </c>
      <c r="K1179" s="12">
        <v>188028.60620000001</v>
      </c>
      <c r="L1179" s="12" t="s">
        <v>6103</v>
      </c>
    </row>
    <row r="1180" spans="1:12" x14ac:dyDescent="0.3">
      <c r="A1180" s="12" t="s">
        <v>6104</v>
      </c>
      <c r="B1180" s="12">
        <v>3</v>
      </c>
      <c r="C1180" s="12">
        <v>0</v>
      </c>
      <c r="D1180" s="12">
        <v>26.400300000000001</v>
      </c>
      <c r="E1180" s="6"/>
      <c r="F1180" s="6"/>
      <c r="G1180" s="6"/>
      <c r="H1180" s="6"/>
      <c r="I1180" s="12" t="s">
        <v>3771</v>
      </c>
      <c r="J1180" s="12" t="s">
        <v>3771</v>
      </c>
      <c r="K1180" s="12">
        <v>90182.899699999994</v>
      </c>
      <c r="L1180" s="12" t="s">
        <v>6105</v>
      </c>
    </row>
    <row r="1181" spans="1:12" x14ac:dyDescent="0.3">
      <c r="A1181" s="12" t="s">
        <v>6106</v>
      </c>
      <c r="B1181" s="12">
        <v>2</v>
      </c>
      <c r="C1181" s="12">
        <v>0</v>
      </c>
      <c r="D1181" s="12">
        <v>7.2298999999999998</v>
      </c>
      <c r="E1181" s="6"/>
      <c r="F1181" s="6"/>
      <c r="G1181" s="6"/>
      <c r="H1181" s="6"/>
      <c r="I1181" s="12" t="s">
        <v>3771</v>
      </c>
      <c r="J1181" s="12" t="s">
        <v>3771</v>
      </c>
      <c r="K1181" s="12">
        <v>206317.76560000001</v>
      </c>
      <c r="L1181" s="12" t="s">
        <v>6107</v>
      </c>
    </row>
    <row r="1182" spans="1:12" x14ac:dyDescent="0.3">
      <c r="A1182" s="12" t="s">
        <v>6108</v>
      </c>
      <c r="B1182" s="12">
        <v>1</v>
      </c>
      <c r="C1182" s="12">
        <v>0</v>
      </c>
      <c r="D1182" s="12">
        <v>4.2023999999999999</v>
      </c>
      <c r="E1182" s="6"/>
      <c r="F1182" s="6"/>
      <c r="G1182" s="6"/>
      <c r="H1182" s="6"/>
      <c r="I1182" s="12" t="s">
        <v>3771</v>
      </c>
      <c r="J1182" s="12" t="s">
        <v>3771</v>
      </c>
      <c r="K1182" s="12">
        <v>101390.6761</v>
      </c>
      <c r="L1182" s="12" t="s">
        <v>6109</v>
      </c>
    </row>
    <row r="1183" spans="1:12" x14ac:dyDescent="0.3">
      <c r="A1183" s="12" t="s">
        <v>6110</v>
      </c>
      <c r="B1183" s="12">
        <v>3</v>
      </c>
      <c r="C1183" s="12">
        <v>0</v>
      </c>
      <c r="D1183" s="12">
        <v>14.5223</v>
      </c>
      <c r="E1183" s="6"/>
      <c r="F1183" s="6"/>
      <c r="G1183" s="6"/>
      <c r="H1183" s="6"/>
      <c r="I1183" s="12" t="s">
        <v>3771</v>
      </c>
      <c r="J1183" s="12" t="s">
        <v>3771</v>
      </c>
      <c r="K1183" s="12">
        <v>139321.0258</v>
      </c>
      <c r="L1183" s="12" t="s">
        <v>6111</v>
      </c>
    </row>
    <row r="1184" spans="1:12" x14ac:dyDescent="0.3">
      <c r="A1184" s="12" t="s">
        <v>6112</v>
      </c>
      <c r="B1184" s="12">
        <v>2</v>
      </c>
      <c r="C1184" s="12">
        <v>0</v>
      </c>
      <c r="D1184" s="12">
        <v>14.2355</v>
      </c>
      <c r="E1184" s="6"/>
      <c r="F1184" s="6"/>
      <c r="G1184" s="6"/>
      <c r="H1184" s="6"/>
      <c r="I1184" s="12" t="s">
        <v>3771</v>
      </c>
      <c r="J1184" s="12" t="s">
        <v>3771</v>
      </c>
      <c r="K1184" s="12">
        <v>75633.775599999994</v>
      </c>
      <c r="L1184" s="12" t="s">
        <v>6113</v>
      </c>
    </row>
    <row r="1185" spans="1:12" x14ac:dyDescent="0.3">
      <c r="A1185" s="12" t="s">
        <v>6114</v>
      </c>
      <c r="B1185" s="12">
        <v>11</v>
      </c>
      <c r="C1185" s="12">
        <v>0</v>
      </c>
      <c r="D1185" s="12">
        <v>51.751800000000003</v>
      </c>
      <c r="E1185" s="6"/>
      <c r="F1185" s="6"/>
      <c r="G1185" s="6"/>
      <c r="H1185" s="6"/>
      <c r="I1185" s="12" t="s">
        <v>3771</v>
      </c>
      <c r="J1185" s="12" t="s">
        <v>3771</v>
      </c>
      <c r="K1185" s="12">
        <v>485826.38270000002</v>
      </c>
      <c r="L1185" s="12" t="s">
        <v>6115</v>
      </c>
    </row>
    <row r="1186" spans="1:12" x14ac:dyDescent="0.3">
      <c r="A1186" s="12" t="s">
        <v>6116</v>
      </c>
      <c r="B1186" s="12">
        <v>1</v>
      </c>
      <c r="C1186" s="12">
        <v>0</v>
      </c>
      <c r="D1186" s="12">
        <v>5.1069000000000004</v>
      </c>
      <c r="E1186" s="6"/>
      <c r="F1186" s="6"/>
      <c r="G1186" s="6"/>
      <c r="H1186" s="6"/>
      <c r="I1186" s="12" t="s">
        <v>3771</v>
      </c>
      <c r="J1186" s="12" t="s">
        <v>3771</v>
      </c>
      <c r="K1186" s="12">
        <v>89538.304000000004</v>
      </c>
      <c r="L1186" s="12" t="s">
        <v>6117</v>
      </c>
    </row>
    <row r="1187" spans="1:12" x14ac:dyDescent="0.3">
      <c r="A1187" s="12" t="s">
        <v>6118</v>
      </c>
      <c r="B1187" s="12">
        <v>5</v>
      </c>
      <c r="C1187" s="12">
        <v>0</v>
      </c>
      <c r="D1187" s="12">
        <v>21.236000000000001</v>
      </c>
      <c r="E1187" s="6"/>
      <c r="F1187" s="6"/>
      <c r="G1187" s="6"/>
      <c r="H1187" s="6"/>
      <c r="I1187" s="12" t="s">
        <v>3771</v>
      </c>
      <c r="J1187" s="12" t="s">
        <v>3771</v>
      </c>
      <c r="K1187" s="12">
        <v>78639.329599999997</v>
      </c>
      <c r="L1187" s="12" t="s">
        <v>6119</v>
      </c>
    </row>
    <row r="1188" spans="1:12" x14ac:dyDescent="0.3">
      <c r="A1188" s="12" t="s">
        <v>6120</v>
      </c>
      <c r="B1188" s="12">
        <v>11</v>
      </c>
      <c r="C1188" s="12">
        <v>0</v>
      </c>
      <c r="D1188" s="12">
        <v>60.753500000000003</v>
      </c>
      <c r="E1188" s="6"/>
      <c r="F1188" s="6"/>
      <c r="G1188" s="6"/>
      <c r="H1188" s="6"/>
      <c r="I1188" s="12" t="s">
        <v>3771</v>
      </c>
      <c r="J1188" s="12" t="s">
        <v>3771</v>
      </c>
      <c r="K1188" s="12">
        <v>211924.69750000001</v>
      </c>
      <c r="L1188" s="12" t="s">
        <v>6121</v>
      </c>
    </row>
    <row r="1189" spans="1:12" x14ac:dyDescent="0.3">
      <c r="A1189" s="12" t="s">
        <v>6122</v>
      </c>
      <c r="B1189" s="12">
        <v>2</v>
      </c>
      <c r="C1189" s="12">
        <v>0</v>
      </c>
      <c r="D1189" s="12">
        <v>13.145799999999999</v>
      </c>
      <c r="E1189" s="6"/>
      <c r="F1189" s="6"/>
      <c r="G1189" s="6"/>
      <c r="H1189" s="6"/>
      <c r="I1189" s="12" t="s">
        <v>3771</v>
      </c>
      <c r="J1189" s="12" t="s">
        <v>3771</v>
      </c>
      <c r="K1189" s="12">
        <v>152062.00219999999</v>
      </c>
      <c r="L1189" s="12" t="s">
        <v>6123</v>
      </c>
    </row>
    <row r="1190" spans="1:12" x14ac:dyDescent="0.3">
      <c r="A1190" s="12" t="s">
        <v>6124</v>
      </c>
      <c r="B1190" s="12">
        <v>1</v>
      </c>
      <c r="C1190" s="12">
        <v>0</v>
      </c>
      <c r="D1190" s="12">
        <v>4.3487999999999998</v>
      </c>
      <c r="E1190" s="6"/>
      <c r="F1190" s="6"/>
      <c r="G1190" s="6"/>
      <c r="H1190" s="6"/>
      <c r="I1190" s="12" t="s">
        <v>3771</v>
      </c>
      <c r="J1190" s="12" t="s">
        <v>3771</v>
      </c>
      <c r="K1190" s="12">
        <v>155937.85870000001</v>
      </c>
      <c r="L1190" s="12" t="s">
        <v>6125</v>
      </c>
    </row>
    <row r="1191" spans="1:12" x14ac:dyDescent="0.3">
      <c r="A1191" s="12" t="s">
        <v>6126</v>
      </c>
      <c r="B1191" s="12">
        <v>8</v>
      </c>
      <c r="C1191" s="12">
        <v>0</v>
      </c>
      <c r="D1191" s="12">
        <v>51.247399999999999</v>
      </c>
      <c r="E1191" s="6"/>
      <c r="F1191" s="6"/>
      <c r="G1191" s="6"/>
      <c r="H1191" s="6"/>
      <c r="I1191" s="12" t="s">
        <v>3771</v>
      </c>
      <c r="J1191" s="12" t="s">
        <v>3771</v>
      </c>
      <c r="K1191" s="12">
        <v>62186.648500000003</v>
      </c>
      <c r="L1191" s="12" t="s">
        <v>6127</v>
      </c>
    </row>
    <row r="1192" spans="1:12" x14ac:dyDescent="0.3">
      <c r="A1192" s="12" t="s">
        <v>6128</v>
      </c>
      <c r="B1192" s="12">
        <v>1</v>
      </c>
      <c r="C1192" s="12">
        <v>0</v>
      </c>
      <c r="D1192" s="12">
        <v>4.9025999999999996</v>
      </c>
      <c r="E1192" s="6"/>
      <c r="F1192" s="6"/>
      <c r="G1192" s="6"/>
      <c r="H1192" s="6"/>
      <c r="I1192" s="12" t="s">
        <v>3771</v>
      </c>
      <c r="J1192" s="12" t="s">
        <v>3771</v>
      </c>
      <c r="K1192" s="12">
        <v>78758.901299999998</v>
      </c>
      <c r="L1192" s="12" t="s">
        <v>6129</v>
      </c>
    </row>
    <row r="1193" spans="1:12" x14ac:dyDescent="0.3">
      <c r="A1193" s="12" t="s">
        <v>6130</v>
      </c>
      <c r="B1193" s="12">
        <v>1</v>
      </c>
      <c r="C1193" s="12">
        <v>0</v>
      </c>
      <c r="D1193" s="12">
        <v>4.2198000000000002</v>
      </c>
      <c r="E1193" s="6"/>
      <c r="F1193" s="6"/>
      <c r="G1193" s="6"/>
      <c r="H1193" s="6"/>
      <c r="I1193" s="12" t="s">
        <v>3771</v>
      </c>
      <c r="J1193" s="12" t="s">
        <v>3771</v>
      </c>
      <c r="K1193" s="12">
        <v>87269.255499999999</v>
      </c>
      <c r="L1193" s="12" t="s">
        <v>6131</v>
      </c>
    </row>
    <row r="1194" spans="1:12" x14ac:dyDescent="0.3">
      <c r="A1194" s="12" t="s">
        <v>6132</v>
      </c>
      <c r="B1194" s="12">
        <v>1</v>
      </c>
      <c r="C1194" s="12">
        <v>0</v>
      </c>
      <c r="D1194" s="12">
        <v>4.6249000000000002</v>
      </c>
      <c r="E1194" s="6"/>
      <c r="F1194" s="6"/>
      <c r="G1194" s="6"/>
      <c r="H1194" s="6"/>
      <c r="I1194" s="12" t="s">
        <v>3771</v>
      </c>
      <c r="J1194" s="12" t="s">
        <v>3771</v>
      </c>
      <c r="K1194" s="12">
        <v>77620.753500000006</v>
      </c>
      <c r="L1194" s="12" t="s">
        <v>6133</v>
      </c>
    </row>
    <row r="1195" spans="1:12" x14ac:dyDescent="0.3">
      <c r="A1195" s="12" t="s">
        <v>6134</v>
      </c>
      <c r="B1195" s="12">
        <v>3</v>
      </c>
      <c r="C1195" s="12">
        <v>0</v>
      </c>
      <c r="D1195" s="12">
        <v>19.782900000000001</v>
      </c>
      <c r="E1195" s="6"/>
      <c r="F1195" s="6"/>
      <c r="G1195" s="6"/>
      <c r="H1195" s="6"/>
      <c r="I1195" s="12" t="s">
        <v>3771</v>
      </c>
      <c r="J1195" s="12" t="s">
        <v>3771</v>
      </c>
      <c r="K1195" s="12">
        <v>48857.896699999998</v>
      </c>
      <c r="L1195" s="12" t="s">
        <v>6135</v>
      </c>
    </row>
    <row r="1196" spans="1:12" x14ac:dyDescent="0.3">
      <c r="A1196" s="12" t="s">
        <v>6136</v>
      </c>
      <c r="B1196" s="12">
        <v>4</v>
      </c>
      <c r="C1196" s="12">
        <v>0</v>
      </c>
      <c r="D1196" s="12">
        <v>18.098099999999999</v>
      </c>
      <c r="E1196" s="6"/>
      <c r="F1196" s="6"/>
      <c r="G1196" s="6"/>
      <c r="H1196" s="6"/>
      <c r="I1196" s="12" t="s">
        <v>3771</v>
      </c>
      <c r="J1196" s="12" t="s">
        <v>3771</v>
      </c>
      <c r="K1196" s="12">
        <v>72719.200899999996</v>
      </c>
      <c r="L1196" s="12" t="s">
        <v>6137</v>
      </c>
    </row>
    <row r="1197" spans="1:12" x14ac:dyDescent="0.3">
      <c r="A1197" s="12" t="s">
        <v>6138</v>
      </c>
      <c r="B1197" s="12">
        <v>2</v>
      </c>
      <c r="C1197" s="12">
        <v>0</v>
      </c>
      <c r="D1197" s="12">
        <v>10.4465</v>
      </c>
      <c r="E1197" s="6"/>
      <c r="F1197" s="6"/>
      <c r="G1197" s="6"/>
      <c r="H1197" s="6"/>
      <c r="I1197" s="12" t="s">
        <v>3771</v>
      </c>
      <c r="J1197" s="12" t="s">
        <v>3771</v>
      </c>
      <c r="K1197" s="12">
        <v>17373.4087</v>
      </c>
      <c r="L1197" s="12" t="s">
        <v>6139</v>
      </c>
    </row>
    <row r="1198" spans="1:12" x14ac:dyDescent="0.3">
      <c r="A1198" s="12" t="s">
        <v>6140</v>
      </c>
      <c r="B1198" s="12">
        <v>2</v>
      </c>
      <c r="C1198" s="12">
        <v>0</v>
      </c>
      <c r="D1198" s="12">
        <v>7.7892000000000001</v>
      </c>
      <c r="E1198" s="6"/>
      <c r="F1198" s="6"/>
      <c r="G1198" s="6"/>
      <c r="H1198" s="6"/>
      <c r="I1198" s="12" t="s">
        <v>3771</v>
      </c>
      <c r="J1198" s="12" t="s">
        <v>3771</v>
      </c>
      <c r="K1198" s="12">
        <v>169826.41649999999</v>
      </c>
      <c r="L1198" s="12" t="s">
        <v>6141</v>
      </c>
    </row>
    <row r="1199" spans="1:12" x14ac:dyDescent="0.3">
      <c r="A1199" s="12" t="s">
        <v>6142</v>
      </c>
      <c r="B1199" s="12">
        <v>3</v>
      </c>
      <c r="C1199" s="12">
        <v>0</v>
      </c>
      <c r="D1199" s="12">
        <v>10.5017</v>
      </c>
      <c r="E1199" s="6"/>
      <c r="F1199" s="6"/>
      <c r="G1199" s="6"/>
      <c r="H1199" s="6"/>
      <c r="I1199" s="12" t="s">
        <v>3771</v>
      </c>
      <c r="J1199" s="12" t="s">
        <v>3771</v>
      </c>
      <c r="K1199" s="12">
        <v>186243.67509999999</v>
      </c>
      <c r="L1199" s="12" t="s">
        <v>6143</v>
      </c>
    </row>
    <row r="1200" spans="1:12" x14ac:dyDescent="0.3">
      <c r="A1200" s="12" t="s">
        <v>6144</v>
      </c>
      <c r="B1200" s="12">
        <v>4</v>
      </c>
      <c r="C1200" s="12">
        <v>0</v>
      </c>
      <c r="D1200" s="12">
        <v>12.834099999999999</v>
      </c>
      <c r="E1200" s="6"/>
      <c r="F1200" s="6"/>
      <c r="G1200" s="6"/>
      <c r="H1200" s="6"/>
      <c r="I1200" s="12" t="s">
        <v>3771</v>
      </c>
      <c r="J1200" s="12" t="s">
        <v>3771</v>
      </c>
      <c r="K1200" s="12">
        <v>257131.09909999999</v>
      </c>
      <c r="L1200" s="12" t="s">
        <v>6145</v>
      </c>
    </row>
    <row r="1201" spans="1:12" x14ac:dyDescent="0.3">
      <c r="A1201" s="12" t="s">
        <v>6146</v>
      </c>
      <c r="B1201" s="12">
        <v>2</v>
      </c>
      <c r="C1201" s="12">
        <v>0</v>
      </c>
      <c r="D1201" s="12">
        <v>7.8108000000000004</v>
      </c>
      <c r="E1201" s="6"/>
      <c r="F1201" s="6"/>
      <c r="G1201" s="6"/>
      <c r="H1201" s="6"/>
      <c r="I1201" s="12" t="s">
        <v>3771</v>
      </c>
      <c r="J1201" s="12" t="s">
        <v>3771</v>
      </c>
      <c r="K1201" s="12">
        <v>47289.156199999998</v>
      </c>
      <c r="L1201" s="12" t="s">
        <v>6147</v>
      </c>
    </row>
    <row r="1202" spans="1:12" x14ac:dyDescent="0.3">
      <c r="A1202" s="12" t="s">
        <v>6148</v>
      </c>
      <c r="B1202" s="12">
        <v>1</v>
      </c>
      <c r="C1202" s="12">
        <v>0</v>
      </c>
      <c r="D1202" s="12">
        <v>3.7562000000000002</v>
      </c>
      <c r="E1202" s="6"/>
      <c r="F1202" s="6"/>
      <c r="G1202" s="6"/>
      <c r="H1202" s="6"/>
      <c r="I1202" s="12" t="s">
        <v>3771</v>
      </c>
      <c r="J1202" s="12" t="s">
        <v>3771</v>
      </c>
      <c r="K1202" s="12">
        <v>63490.222199999997</v>
      </c>
      <c r="L1202" s="12" t="s">
        <v>6149</v>
      </c>
    </row>
    <row r="1203" spans="1:12" x14ac:dyDescent="0.3">
      <c r="A1203" s="12" t="s">
        <v>6150</v>
      </c>
      <c r="B1203" s="12">
        <v>3</v>
      </c>
      <c r="C1203" s="12">
        <v>0</v>
      </c>
      <c r="D1203" s="12">
        <v>13.0504</v>
      </c>
      <c r="E1203" s="6"/>
      <c r="F1203" s="6"/>
      <c r="G1203" s="6"/>
      <c r="H1203" s="6"/>
      <c r="I1203" s="12" t="s">
        <v>3771</v>
      </c>
      <c r="J1203" s="12" t="s">
        <v>3771</v>
      </c>
      <c r="K1203" s="12">
        <v>150444.9878</v>
      </c>
      <c r="L1203" s="12" t="s">
        <v>6151</v>
      </c>
    </row>
    <row r="1204" spans="1:12" x14ac:dyDescent="0.3">
      <c r="A1204" s="12" t="s">
        <v>6152</v>
      </c>
      <c r="B1204" s="12">
        <v>4</v>
      </c>
      <c r="C1204" s="12">
        <v>0</v>
      </c>
      <c r="D1204" s="12">
        <v>24.579899999999999</v>
      </c>
      <c r="E1204" s="6"/>
      <c r="F1204" s="6"/>
      <c r="G1204" s="6"/>
      <c r="H1204" s="6"/>
      <c r="I1204" s="12" t="s">
        <v>3771</v>
      </c>
      <c r="J1204" s="12" t="s">
        <v>3771</v>
      </c>
      <c r="K1204" s="12">
        <v>254626.88200000001</v>
      </c>
      <c r="L1204" s="12" t="s">
        <v>6153</v>
      </c>
    </row>
    <row r="1205" spans="1:12" x14ac:dyDescent="0.3">
      <c r="A1205" s="12" t="s">
        <v>6154</v>
      </c>
      <c r="B1205" s="12">
        <v>2</v>
      </c>
      <c r="C1205" s="12">
        <v>0</v>
      </c>
      <c r="D1205" s="12">
        <v>7.5045999999999999</v>
      </c>
      <c r="E1205" s="6"/>
      <c r="F1205" s="6"/>
      <c r="G1205" s="6"/>
      <c r="H1205" s="6"/>
      <c r="I1205" s="12" t="s">
        <v>3771</v>
      </c>
      <c r="J1205" s="12" t="s">
        <v>3771</v>
      </c>
      <c r="K1205" s="12">
        <v>95111.297399999996</v>
      </c>
      <c r="L1205" s="12" t="s">
        <v>6155</v>
      </c>
    </row>
    <row r="1206" spans="1:12" x14ac:dyDescent="0.3">
      <c r="A1206" s="12" t="s">
        <v>6156</v>
      </c>
      <c r="B1206" s="12">
        <v>1</v>
      </c>
      <c r="C1206" s="12">
        <v>0</v>
      </c>
      <c r="D1206" s="12">
        <v>4.0759999999999996</v>
      </c>
      <c r="E1206" s="6"/>
      <c r="F1206" s="6"/>
      <c r="G1206" s="6"/>
      <c r="H1206" s="6"/>
      <c r="I1206" s="12" t="s">
        <v>3771</v>
      </c>
      <c r="J1206" s="12" t="s">
        <v>3771</v>
      </c>
      <c r="K1206" s="12">
        <v>101823.4711</v>
      </c>
      <c r="L1206" s="12" t="s">
        <v>6157</v>
      </c>
    </row>
    <row r="1207" spans="1:12" x14ac:dyDescent="0.3">
      <c r="A1207" s="12" t="s">
        <v>6158</v>
      </c>
      <c r="B1207" s="12">
        <v>6</v>
      </c>
      <c r="C1207" s="12">
        <v>0</v>
      </c>
      <c r="D1207" s="12">
        <v>44.407899999999998</v>
      </c>
      <c r="E1207" s="6"/>
      <c r="F1207" s="6"/>
      <c r="G1207" s="6"/>
      <c r="H1207" s="6"/>
      <c r="I1207" s="12" t="s">
        <v>3771</v>
      </c>
      <c r="J1207" s="12" t="s">
        <v>3771</v>
      </c>
      <c r="K1207" s="12">
        <v>184007.0012</v>
      </c>
      <c r="L1207" s="12" t="s">
        <v>6159</v>
      </c>
    </row>
    <row r="1208" spans="1:12" x14ac:dyDescent="0.3">
      <c r="A1208" s="12" t="s">
        <v>6160</v>
      </c>
      <c r="B1208" s="12">
        <v>2</v>
      </c>
      <c r="C1208" s="12">
        <v>0</v>
      </c>
      <c r="D1208" s="12">
        <v>13.9833</v>
      </c>
      <c r="E1208" s="6"/>
      <c r="F1208" s="6"/>
      <c r="G1208" s="6"/>
      <c r="H1208" s="6"/>
      <c r="I1208" s="12" t="s">
        <v>3771</v>
      </c>
      <c r="J1208" s="12" t="s">
        <v>3771</v>
      </c>
      <c r="K1208" s="12">
        <v>69144.387700000007</v>
      </c>
      <c r="L1208" s="12" t="s">
        <v>6161</v>
      </c>
    </row>
    <row r="1209" spans="1:12" x14ac:dyDescent="0.3">
      <c r="A1209" s="12" t="s">
        <v>6162</v>
      </c>
      <c r="B1209" s="12">
        <v>1</v>
      </c>
      <c r="C1209" s="12">
        <v>0</v>
      </c>
      <c r="D1209" s="12">
        <v>4.6609999999999996</v>
      </c>
      <c r="E1209" s="6"/>
      <c r="F1209" s="6"/>
      <c r="G1209" s="6"/>
      <c r="H1209" s="6"/>
      <c r="I1209" s="12" t="s">
        <v>3771</v>
      </c>
      <c r="J1209" s="12" t="s">
        <v>3771</v>
      </c>
      <c r="K1209" s="12">
        <v>97369.926900000006</v>
      </c>
      <c r="L1209" s="12" t="s">
        <v>6163</v>
      </c>
    </row>
    <row r="1210" spans="1:12" x14ac:dyDescent="0.3">
      <c r="A1210" s="12" t="s">
        <v>6164</v>
      </c>
      <c r="B1210" s="12">
        <v>1</v>
      </c>
      <c r="C1210" s="12">
        <v>0</v>
      </c>
      <c r="D1210" s="12">
        <v>4.6334</v>
      </c>
      <c r="E1210" s="6"/>
      <c r="F1210" s="6"/>
      <c r="G1210" s="6"/>
      <c r="H1210" s="6"/>
      <c r="I1210" s="12" t="s">
        <v>3771</v>
      </c>
      <c r="J1210" s="12" t="s">
        <v>3771</v>
      </c>
      <c r="K1210" s="12">
        <v>94540.229399999997</v>
      </c>
      <c r="L1210" s="12" t="s">
        <v>6165</v>
      </c>
    </row>
    <row r="1211" spans="1:12" x14ac:dyDescent="0.3">
      <c r="A1211" s="12" t="s">
        <v>6166</v>
      </c>
      <c r="B1211" s="12">
        <v>2</v>
      </c>
      <c r="C1211" s="12">
        <v>0</v>
      </c>
      <c r="D1211" s="12">
        <v>19.3184</v>
      </c>
      <c r="E1211" s="6"/>
      <c r="F1211" s="6"/>
      <c r="G1211" s="6"/>
      <c r="H1211" s="6"/>
      <c r="I1211" s="12" t="s">
        <v>3771</v>
      </c>
      <c r="J1211" s="12" t="s">
        <v>3771</v>
      </c>
      <c r="K1211" s="12">
        <v>71177.273799999995</v>
      </c>
      <c r="L1211" s="12" t="s">
        <v>6167</v>
      </c>
    </row>
    <row r="1212" spans="1:12" x14ac:dyDescent="0.3">
      <c r="A1212" s="12" t="s">
        <v>6168</v>
      </c>
      <c r="B1212" s="12">
        <v>3</v>
      </c>
      <c r="C1212" s="12">
        <v>0</v>
      </c>
      <c r="D1212" s="12">
        <v>12.606999999999999</v>
      </c>
      <c r="E1212" s="6"/>
      <c r="F1212" s="6"/>
      <c r="G1212" s="6"/>
      <c r="H1212" s="6"/>
      <c r="I1212" s="12" t="s">
        <v>3771</v>
      </c>
      <c r="J1212" s="12" t="s">
        <v>3771</v>
      </c>
      <c r="K1212" s="12">
        <v>144195.34359999999</v>
      </c>
      <c r="L1212" s="12" t="s">
        <v>6169</v>
      </c>
    </row>
    <row r="1213" spans="1:12" x14ac:dyDescent="0.3">
      <c r="A1213" s="12" t="s">
        <v>6170</v>
      </c>
      <c r="B1213" s="12">
        <v>1</v>
      </c>
      <c r="C1213" s="12">
        <v>0</v>
      </c>
      <c r="D1213" s="12">
        <v>4.8090000000000002</v>
      </c>
      <c r="E1213" s="6"/>
      <c r="F1213" s="6"/>
      <c r="G1213" s="6"/>
      <c r="H1213" s="6"/>
      <c r="I1213" s="12" t="s">
        <v>3771</v>
      </c>
      <c r="J1213" s="12" t="s">
        <v>3771</v>
      </c>
      <c r="K1213" s="12">
        <v>67027.185100000002</v>
      </c>
      <c r="L1213" s="12" t="s">
        <v>6171</v>
      </c>
    </row>
    <row r="1214" spans="1:12" x14ac:dyDescent="0.3">
      <c r="A1214" s="12" t="s">
        <v>6172</v>
      </c>
      <c r="B1214" s="12">
        <v>2</v>
      </c>
      <c r="C1214" s="12">
        <v>0</v>
      </c>
      <c r="D1214" s="12">
        <v>8.4025999999999996</v>
      </c>
      <c r="E1214" s="6"/>
      <c r="F1214" s="6"/>
      <c r="G1214" s="6"/>
      <c r="H1214" s="6"/>
      <c r="I1214" s="12" t="s">
        <v>3771</v>
      </c>
      <c r="J1214" s="12" t="s">
        <v>3771</v>
      </c>
      <c r="K1214" s="12">
        <v>100305.8315</v>
      </c>
      <c r="L1214" s="12" t="s">
        <v>6173</v>
      </c>
    </row>
    <row r="1215" spans="1:12" x14ac:dyDescent="0.3">
      <c r="A1215" s="12" t="s">
        <v>6174</v>
      </c>
      <c r="B1215" s="12">
        <v>3</v>
      </c>
      <c r="C1215" s="12">
        <v>0</v>
      </c>
      <c r="D1215" s="12">
        <v>15.1874</v>
      </c>
      <c r="E1215" s="6"/>
      <c r="F1215" s="6"/>
      <c r="G1215" s="6"/>
      <c r="H1215" s="6"/>
      <c r="I1215" s="12" t="s">
        <v>3771</v>
      </c>
      <c r="J1215" s="12" t="s">
        <v>3771</v>
      </c>
      <c r="K1215" s="12">
        <v>113205.9008</v>
      </c>
      <c r="L1215" s="12" t="s">
        <v>6175</v>
      </c>
    </row>
    <row r="1216" spans="1:12" x14ac:dyDescent="0.3">
      <c r="A1216" s="12" t="s">
        <v>6176</v>
      </c>
      <c r="B1216" s="12">
        <v>7</v>
      </c>
      <c r="C1216" s="12">
        <v>0</v>
      </c>
      <c r="D1216" s="12">
        <v>28.6723</v>
      </c>
      <c r="E1216" s="6"/>
      <c r="F1216" s="6"/>
      <c r="G1216" s="6"/>
      <c r="H1216" s="6"/>
      <c r="I1216" s="12" t="s">
        <v>3771</v>
      </c>
      <c r="J1216" s="12" t="s">
        <v>3771</v>
      </c>
      <c r="K1216" s="12">
        <v>109086.61569999999</v>
      </c>
      <c r="L1216" s="12" t="s">
        <v>6177</v>
      </c>
    </row>
    <row r="1217" spans="1:12" x14ac:dyDescent="0.3">
      <c r="A1217" s="12" t="s">
        <v>6178</v>
      </c>
      <c r="B1217" s="12">
        <v>3</v>
      </c>
      <c r="C1217" s="12">
        <v>0</v>
      </c>
      <c r="D1217" s="12">
        <v>18.9937</v>
      </c>
      <c r="E1217" s="6"/>
      <c r="F1217" s="6"/>
      <c r="G1217" s="6"/>
      <c r="H1217" s="6"/>
      <c r="I1217" s="12" t="s">
        <v>3771</v>
      </c>
      <c r="J1217" s="12" t="s">
        <v>3771</v>
      </c>
      <c r="K1217" s="12">
        <v>84153.917499999996</v>
      </c>
      <c r="L1217" s="12" t="s">
        <v>6179</v>
      </c>
    </row>
    <row r="1218" spans="1:12" x14ac:dyDescent="0.3">
      <c r="A1218" s="12" t="s">
        <v>6180</v>
      </c>
      <c r="B1218" s="12">
        <v>3</v>
      </c>
      <c r="C1218" s="12">
        <v>0</v>
      </c>
      <c r="D1218" s="12">
        <v>15.8378</v>
      </c>
      <c r="E1218" s="6"/>
      <c r="F1218" s="6"/>
      <c r="G1218" s="6"/>
      <c r="H1218" s="6"/>
      <c r="I1218" s="12" t="s">
        <v>3771</v>
      </c>
      <c r="J1218" s="12" t="s">
        <v>3771</v>
      </c>
      <c r="K1218" s="12">
        <v>114348.2028</v>
      </c>
      <c r="L1218" s="12" t="s">
        <v>6181</v>
      </c>
    </row>
    <row r="1219" spans="1:12" x14ac:dyDescent="0.3">
      <c r="A1219" s="12" t="s">
        <v>6182</v>
      </c>
      <c r="B1219" s="12">
        <v>4</v>
      </c>
      <c r="C1219" s="12">
        <v>0</v>
      </c>
      <c r="D1219" s="12">
        <v>16.945699999999999</v>
      </c>
      <c r="E1219" s="6"/>
      <c r="F1219" s="6"/>
      <c r="G1219" s="6"/>
      <c r="H1219" s="6"/>
      <c r="I1219" s="12" t="s">
        <v>3771</v>
      </c>
      <c r="J1219" s="12" t="s">
        <v>3771</v>
      </c>
      <c r="K1219" s="12">
        <v>306979.51569999999</v>
      </c>
      <c r="L1219" s="12" t="s">
        <v>6183</v>
      </c>
    </row>
    <row r="1220" spans="1:12" x14ac:dyDescent="0.3">
      <c r="A1220" s="12" t="s">
        <v>6184</v>
      </c>
      <c r="B1220" s="12">
        <v>1</v>
      </c>
      <c r="C1220" s="12">
        <v>0</v>
      </c>
      <c r="D1220" s="12">
        <v>3.8346</v>
      </c>
      <c r="E1220" s="6"/>
      <c r="F1220" s="6"/>
      <c r="G1220" s="6"/>
      <c r="H1220" s="6"/>
      <c r="I1220" s="12" t="s">
        <v>3771</v>
      </c>
      <c r="J1220" s="12" t="s">
        <v>3771</v>
      </c>
      <c r="K1220" s="12">
        <v>68222.641799999998</v>
      </c>
      <c r="L1220" s="12" t="s">
        <v>6185</v>
      </c>
    </row>
    <row r="1221" spans="1:12" x14ac:dyDescent="0.3">
      <c r="A1221" s="12" t="s">
        <v>6186</v>
      </c>
      <c r="B1221" s="12">
        <v>5</v>
      </c>
      <c r="C1221" s="12">
        <v>0</v>
      </c>
      <c r="D1221" s="12">
        <v>19.666399999999999</v>
      </c>
      <c r="E1221" s="6"/>
      <c r="F1221" s="6"/>
      <c r="G1221" s="6"/>
      <c r="H1221" s="6"/>
      <c r="I1221" s="12" t="s">
        <v>3771</v>
      </c>
      <c r="J1221" s="12" t="s">
        <v>3771</v>
      </c>
      <c r="K1221" s="12">
        <v>83620.679000000004</v>
      </c>
      <c r="L1221" s="12" t="s">
        <v>6187</v>
      </c>
    </row>
    <row r="1222" spans="1:12" x14ac:dyDescent="0.3">
      <c r="A1222" s="12" t="s">
        <v>6188</v>
      </c>
      <c r="B1222" s="12">
        <v>9</v>
      </c>
      <c r="C1222" s="12">
        <v>0</v>
      </c>
      <c r="D1222" s="12">
        <v>51.651699999999998</v>
      </c>
      <c r="E1222" s="6"/>
      <c r="F1222" s="6"/>
      <c r="G1222" s="6"/>
      <c r="H1222" s="6"/>
      <c r="I1222" s="12" t="s">
        <v>3771</v>
      </c>
      <c r="J1222" s="12" t="s">
        <v>3771</v>
      </c>
      <c r="K1222" s="12">
        <v>399764.2108</v>
      </c>
      <c r="L1222" s="12" t="s">
        <v>6189</v>
      </c>
    </row>
    <row r="1223" spans="1:12" x14ac:dyDescent="0.3">
      <c r="A1223" s="12" t="s">
        <v>6190</v>
      </c>
      <c r="B1223" s="12">
        <v>6</v>
      </c>
      <c r="C1223" s="12">
        <v>0</v>
      </c>
      <c r="D1223" s="12">
        <v>24.804099999999998</v>
      </c>
      <c r="E1223" s="6"/>
      <c r="F1223" s="6"/>
      <c r="G1223" s="6"/>
      <c r="H1223" s="6"/>
      <c r="I1223" s="12" t="s">
        <v>3771</v>
      </c>
      <c r="J1223" s="12" t="s">
        <v>3771</v>
      </c>
      <c r="K1223" s="12">
        <v>124152.0684</v>
      </c>
      <c r="L1223" s="12" t="s">
        <v>6191</v>
      </c>
    </row>
    <row r="1224" spans="1:12" x14ac:dyDescent="0.3">
      <c r="A1224" s="12" t="s">
        <v>6192</v>
      </c>
      <c r="B1224" s="12">
        <v>3</v>
      </c>
      <c r="C1224" s="12">
        <v>0</v>
      </c>
      <c r="D1224" s="12">
        <v>18.048500000000001</v>
      </c>
      <c r="E1224" s="6"/>
      <c r="F1224" s="6"/>
      <c r="G1224" s="6"/>
      <c r="H1224" s="6"/>
      <c r="I1224" s="12" t="s">
        <v>3771</v>
      </c>
      <c r="J1224" s="12" t="s">
        <v>3771</v>
      </c>
      <c r="K1224" s="12">
        <v>86281.2399</v>
      </c>
      <c r="L1224" s="12" t="s">
        <v>6193</v>
      </c>
    </row>
    <row r="1225" spans="1:12" x14ac:dyDescent="0.3">
      <c r="A1225" s="12" t="s">
        <v>6194</v>
      </c>
      <c r="B1225" s="12">
        <v>3</v>
      </c>
      <c r="C1225" s="12">
        <v>0</v>
      </c>
      <c r="D1225" s="12">
        <v>12.3253</v>
      </c>
      <c r="E1225" s="6"/>
      <c r="F1225" s="6"/>
      <c r="G1225" s="6"/>
      <c r="H1225" s="6"/>
      <c r="I1225" s="12" t="s">
        <v>3771</v>
      </c>
      <c r="J1225" s="12" t="s">
        <v>3771</v>
      </c>
      <c r="K1225" s="12">
        <v>208841.91159999999</v>
      </c>
      <c r="L1225" s="12" t="s">
        <v>6195</v>
      </c>
    </row>
    <row r="1226" spans="1:12" x14ac:dyDescent="0.3">
      <c r="A1226" s="12" t="s">
        <v>6196</v>
      </c>
      <c r="B1226" s="12">
        <v>1</v>
      </c>
      <c r="C1226" s="12">
        <v>0</v>
      </c>
      <c r="D1226" s="12">
        <v>3.4499</v>
      </c>
      <c r="E1226" s="6"/>
      <c r="F1226" s="6"/>
      <c r="G1226" s="6"/>
      <c r="H1226" s="6"/>
      <c r="I1226" s="12" t="s">
        <v>3771</v>
      </c>
      <c r="J1226" s="12" t="s">
        <v>3771</v>
      </c>
      <c r="K1226" s="12">
        <v>62433.917300000001</v>
      </c>
      <c r="L1226" s="12" t="s">
        <v>6197</v>
      </c>
    </row>
    <row r="1227" spans="1:12" x14ac:dyDescent="0.3">
      <c r="A1227" s="12" t="s">
        <v>6198</v>
      </c>
      <c r="B1227" s="12">
        <v>1</v>
      </c>
      <c r="C1227" s="12">
        <v>0</v>
      </c>
      <c r="D1227" s="12">
        <v>3.9542000000000002</v>
      </c>
      <c r="E1227" s="6"/>
      <c r="F1227" s="6"/>
      <c r="G1227" s="6"/>
      <c r="H1227" s="6"/>
      <c r="I1227" s="12" t="s">
        <v>3771</v>
      </c>
      <c r="J1227" s="12" t="s">
        <v>3771</v>
      </c>
      <c r="K1227" s="12">
        <v>34328.945599999999</v>
      </c>
      <c r="L1227" s="12" t="s">
        <v>6199</v>
      </c>
    </row>
    <row r="1228" spans="1:12" x14ac:dyDescent="0.3">
      <c r="A1228" s="12" t="s">
        <v>6200</v>
      </c>
      <c r="B1228" s="12">
        <v>1</v>
      </c>
      <c r="C1228" s="12">
        <v>0</v>
      </c>
      <c r="D1228" s="12">
        <v>4.3441000000000001</v>
      </c>
      <c r="E1228" s="6"/>
      <c r="F1228" s="6"/>
      <c r="G1228" s="6"/>
      <c r="H1228" s="6"/>
      <c r="I1228" s="12" t="s">
        <v>3771</v>
      </c>
      <c r="J1228" s="12" t="s">
        <v>3771</v>
      </c>
      <c r="K1228" s="12">
        <v>64043.281300000002</v>
      </c>
      <c r="L1228" s="12" t="s">
        <v>6201</v>
      </c>
    </row>
    <row r="1229" spans="1:12" x14ac:dyDescent="0.3">
      <c r="A1229" s="12" t="s">
        <v>6202</v>
      </c>
      <c r="B1229" s="12">
        <v>4</v>
      </c>
      <c r="C1229" s="12">
        <v>0</v>
      </c>
      <c r="D1229" s="12">
        <v>23.5794</v>
      </c>
      <c r="E1229" s="6"/>
      <c r="F1229" s="6"/>
      <c r="G1229" s="6"/>
      <c r="H1229" s="6"/>
      <c r="I1229" s="12" t="s">
        <v>3771</v>
      </c>
      <c r="J1229" s="12" t="s">
        <v>3771</v>
      </c>
      <c r="K1229" s="12">
        <v>68793.282300000006</v>
      </c>
      <c r="L1229" s="12" t="s">
        <v>6203</v>
      </c>
    </row>
    <row r="1230" spans="1:12" x14ac:dyDescent="0.3">
      <c r="A1230" s="12" t="s">
        <v>6204</v>
      </c>
      <c r="B1230" s="12">
        <v>8</v>
      </c>
      <c r="C1230" s="12">
        <v>0</v>
      </c>
      <c r="D1230" s="12">
        <v>49.124600000000001</v>
      </c>
      <c r="E1230" s="6"/>
      <c r="F1230" s="6"/>
      <c r="G1230" s="6"/>
      <c r="H1230" s="6"/>
      <c r="I1230" s="12" t="s">
        <v>3771</v>
      </c>
      <c r="J1230" s="12" t="s">
        <v>3771</v>
      </c>
      <c r="K1230" s="12">
        <v>155122.35519999999</v>
      </c>
      <c r="L1230" s="12" t="s">
        <v>6205</v>
      </c>
    </row>
    <row r="1231" spans="1:12" x14ac:dyDescent="0.3">
      <c r="A1231" s="12" t="s">
        <v>6206</v>
      </c>
      <c r="B1231" s="12">
        <v>1</v>
      </c>
      <c r="C1231" s="12">
        <v>0</v>
      </c>
      <c r="D1231" s="12">
        <v>4.5774999999999997</v>
      </c>
      <c r="E1231" s="6"/>
      <c r="F1231" s="6"/>
      <c r="G1231" s="6"/>
      <c r="H1231" s="6"/>
      <c r="I1231" s="12" t="s">
        <v>3771</v>
      </c>
      <c r="J1231" s="12" t="s">
        <v>3771</v>
      </c>
      <c r="K1231" s="12">
        <v>57530.587800000001</v>
      </c>
      <c r="L1231" s="12" t="s">
        <v>6207</v>
      </c>
    </row>
    <row r="1232" spans="1:12" x14ac:dyDescent="0.3">
      <c r="A1232" s="12" t="s">
        <v>6208</v>
      </c>
      <c r="B1232" s="12">
        <v>2</v>
      </c>
      <c r="C1232" s="12">
        <v>0</v>
      </c>
      <c r="D1232" s="12">
        <v>9.1635000000000009</v>
      </c>
      <c r="E1232" s="6"/>
      <c r="F1232" s="6"/>
      <c r="G1232" s="6"/>
      <c r="H1232" s="6"/>
      <c r="I1232" s="12" t="s">
        <v>3771</v>
      </c>
      <c r="J1232" s="12" t="s">
        <v>3771</v>
      </c>
      <c r="K1232" s="12">
        <v>16063.961300000001</v>
      </c>
      <c r="L1232" s="12" t="s">
        <v>6209</v>
      </c>
    </row>
    <row r="1233" spans="1:12" x14ac:dyDescent="0.3">
      <c r="A1233" s="12" t="s">
        <v>6210</v>
      </c>
      <c r="B1233" s="12">
        <v>6</v>
      </c>
      <c r="C1233" s="12">
        <v>0</v>
      </c>
      <c r="D1233" s="12">
        <v>29.8813</v>
      </c>
      <c r="E1233" s="6"/>
      <c r="F1233" s="6"/>
      <c r="G1233" s="6"/>
      <c r="H1233" s="6"/>
      <c r="I1233" s="12" t="s">
        <v>3771</v>
      </c>
      <c r="J1233" s="12" t="s">
        <v>3771</v>
      </c>
      <c r="K1233" s="12">
        <v>253057.54319999999</v>
      </c>
      <c r="L1233" s="12" t="s">
        <v>6211</v>
      </c>
    </row>
    <row r="1234" spans="1:12" x14ac:dyDescent="0.3">
      <c r="A1234" s="12" t="s">
        <v>6212</v>
      </c>
      <c r="B1234" s="12">
        <v>2</v>
      </c>
      <c r="C1234" s="12">
        <v>0</v>
      </c>
      <c r="D1234" s="12">
        <v>8.7683</v>
      </c>
      <c r="E1234" s="6"/>
      <c r="F1234" s="6"/>
      <c r="G1234" s="6"/>
      <c r="H1234" s="6"/>
      <c r="I1234" s="12" t="s">
        <v>3771</v>
      </c>
      <c r="J1234" s="12" t="s">
        <v>3771</v>
      </c>
      <c r="K1234" s="12">
        <v>162653.03580000001</v>
      </c>
      <c r="L1234" s="12" t="s">
        <v>6213</v>
      </c>
    </row>
    <row r="1235" spans="1:12" x14ac:dyDescent="0.3">
      <c r="A1235" s="12" t="s">
        <v>6214</v>
      </c>
      <c r="B1235" s="12">
        <v>5</v>
      </c>
      <c r="C1235" s="12">
        <v>0</v>
      </c>
      <c r="D1235" s="12">
        <v>18.049499999999998</v>
      </c>
      <c r="E1235" s="6"/>
      <c r="F1235" s="6"/>
      <c r="G1235" s="6"/>
      <c r="H1235" s="6"/>
      <c r="I1235" s="12" t="s">
        <v>3771</v>
      </c>
      <c r="J1235" s="12" t="s">
        <v>3771</v>
      </c>
      <c r="K1235" s="12">
        <v>142524.3553</v>
      </c>
      <c r="L1235" s="12" t="s">
        <v>6215</v>
      </c>
    </row>
    <row r="1236" spans="1:12" x14ac:dyDescent="0.3">
      <c r="A1236" s="12" t="s">
        <v>6216</v>
      </c>
      <c r="B1236" s="12">
        <v>1</v>
      </c>
      <c r="C1236" s="12">
        <v>0</v>
      </c>
      <c r="D1236" s="12">
        <v>4.2001999999999997</v>
      </c>
      <c r="E1236" s="6"/>
      <c r="F1236" s="6"/>
      <c r="G1236" s="6"/>
      <c r="H1236" s="6"/>
      <c r="I1236" s="12" t="s">
        <v>3771</v>
      </c>
      <c r="J1236" s="12" t="s">
        <v>3771</v>
      </c>
      <c r="K1236" s="12">
        <v>67907.213499999998</v>
      </c>
      <c r="L1236" s="12" t="s">
        <v>6217</v>
      </c>
    </row>
    <row r="1237" spans="1:12" x14ac:dyDescent="0.3">
      <c r="A1237" s="12" t="s">
        <v>6218</v>
      </c>
      <c r="B1237" s="12">
        <v>2</v>
      </c>
      <c r="C1237" s="12">
        <v>0</v>
      </c>
      <c r="D1237" s="12">
        <v>8.1010000000000009</v>
      </c>
      <c r="E1237" s="6"/>
      <c r="F1237" s="6"/>
      <c r="G1237" s="6"/>
      <c r="H1237" s="6"/>
      <c r="I1237" s="12" t="s">
        <v>3771</v>
      </c>
      <c r="J1237" s="12" t="s">
        <v>3771</v>
      </c>
      <c r="K1237" s="12">
        <v>77166.344599999997</v>
      </c>
      <c r="L1237" s="12" t="s">
        <v>6219</v>
      </c>
    </row>
    <row r="1238" spans="1:12" x14ac:dyDescent="0.3">
      <c r="A1238" s="12" t="s">
        <v>6220</v>
      </c>
      <c r="B1238" s="12">
        <v>4</v>
      </c>
      <c r="C1238" s="12">
        <v>0</v>
      </c>
      <c r="D1238" s="12">
        <v>17.707599999999999</v>
      </c>
      <c r="E1238" s="6"/>
      <c r="F1238" s="6"/>
      <c r="G1238" s="6"/>
      <c r="H1238" s="6"/>
      <c r="I1238" s="12" t="s">
        <v>3771</v>
      </c>
      <c r="J1238" s="12" t="s">
        <v>3771</v>
      </c>
      <c r="K1238" s="12">
        <v>113030.34819999999</v>
      </c>
      <c r="L1238" s="12" t="s">
        <v>6221</v>
      </c>
    </row>
    <row r="1239" spans="1:12" x14ac:dyDescent="0.3">
      <c r="A1239" s="12" t="s">
        <v>6222</v>
      </c>
      <c r="B1239" s="12">
        <v>2</v>
      </c>
      <c r="C1239" s="12">
        <v>0</v>
      </c>
      <c r="D1239" s="12">
        <v>14.844200000000001</v>
      </c>
      <c r="E1239" s="6"/>
      <c r="F1239" s="6"/>
      <c r="G1239" s="6"/>
      <c r="H1239" s="6"/>
      <c r="I1239" s="12" t="s">
        <v>3771</v>
      </c>
      <c r="J1239" s="12" t="s">
        <v>3771</v>
      </c>
      <c r="K1239" s="12">
        <v>76946.291299999997</v>
      </c>
      <c r="L1239" s="12" t="s">
        <v>6223</v>
      </c>
    </row>
    <row r="1240" spans="1:12" x14ac:dyDescent="0.3">
      <c r="A1240" s="12" t="s">
        <v>6224</v>
      </c>
      <c r="B1240" s="12">
        <v>3</v>
      </c>
      <c r="C1240" s="12">
        <v>0</v>
      </c>
      <c r="D1240" s="12">
        <v>19.113900000000001</v>
      </c>
      <c r="E1240" s="6"/>
      <c r="F1240" s="6"/>
      <c r="G1240" s="6"/>
      <c r="H1240" s="6"/>
      <c r="I1240" s="12" t="s">
        <v>3771</v>
      </c>
      <c r="J1240" s="12" t="s">
        <v>3771</v>
      </c>
      <c r="K1240" s="12">
        <v>32370.260399999999</v>
      </c>
      <c r="L1240" s="12" t="s">
        <v>6225</v>
      </c>
    </row>
    <row r="1241" spans="1:12" x14ac:dyDescent="0.3">
      <c r="A1241" s="12" t="s">
        <v>6226</v>
      </c>
      <c r="B1241" s="12">
        <v>1</v>
      </c>
      <c r="C1241" s="12">
        <v>0</v>
      </c>
      <c r="D1241" s="12">
        <v>3.5615000000000001</v>
      </c>
      <c r="E1241" s="6"/>
      <c r="F1241" s="6"/>
      <c r="G1241" s="6"/>
      <c r="H1241" s="6"/>
      <c r="I1241" s="12" t="s">
        <v>3771</v>
      </c>
      <c r="J1241" s="12" t="s">
        <v>3771</v>
      </c>
      <c r="K1241" s="12">
        <v>199397.28229999999</v>
      </c>
      <c r="L1241" s="12" t="s">
        <v>6227</v>
      </c>
    </row>
    <row r="1242" spans="1:12" x14ac:dyDescent="0.3">
      <c r="A1242" s="12" t="s">
        <v>6228</v>
      </c>
      <c r="B1242" s="12">
        <v>6</v>
      </c>
      <c r="C1242" s="12">
        <v>0</v>
      </c>
      <c r="D1242" s="12">
        <v>25.682099999999998</v>
      </c>
      <c r="E1242" s="6"/>
      <c r="F1242" s="6"/>
      <c r="G1242" s="6"/>
      <c r="H1242" s="6"/>
      <c r="I1242" s="12" t="s">
        <v>3771</v>
      </c>
      <c r="J1242" s="12" t="s">
        <v>3771</v>
      </c>
      <c r="K1242" s="12">
        <v>94828.5821</v>
      </c>
      <c r="L1242" s="12" t="s">
        <v>6229</v>
      </c>
    </row>
    <row r="1243" spans="1:12" x14ac:dyDescent="0.3">
      <c r="A1243" s="12" t="s">
        <v>6230</v>
      </c>
      <c r="B1243" s="12">
        <v>3</v>
      </c>
      <c r="C1243" s="12">
        <v>0</v>
      </c>
      <c r="D1243" s="12">
        <v>13.2608</v>
      </c>
      <c r="E1243" s="6"/>
      <c r="F1243" s="6"/>
      <c r="G1243" s="6"/>
      <c r="H1243" s="6"/>
      <c r="I1243" s="12" t="s">
        <v>3771</v>
      </c>
      <c r="J1243" s="12" t="s">
        <v>3771</v>
      </c>
      <c r="K1243" s="12">
        <v>40929.2909</v>
      </c>
      <c r="L1243" s="12" t="s">
        <v>6231</v>
      </c>
    </row>
    <row r="1244" spans="1:12" x14ac:dyDescent="0.3">
      <c r="A1244" s="12" t="s">
        <v>6232</v>
      </c>
      <c r="B1244" s="12">
        <v>4</v>
      </c>
      <c r="C1244" s="12">
        <v>0</v>
      </c>
      <c r="D1244" s="12">
        <v>16.695499999999999</v>
      </c>
      <c r="E1244" s="6"/>
      <c r="F1244" s="6"/>
      <c r="G1244" s="6"/>
      <c r="H1244" s="6"/>
      <c r="I1244" s="12" t="s">
        <v>3771</v>
      </c>
      <c r="J1244" s="12" t="s">
        <v>3771</v>
      </c>
      <c r="K1244" s="12">
        <v>193436.42989999999</v>
      </c>
      <c r="L1244" s="12" t="s">
        <v>6233</v>
      </c>
    </row>
    <row r="1245" spans="1:12" x14ac:dyDescent="0.3">
      <c r="A1245" s="12" t="s">
        <v>6234</v>
      </c>
      <c r="B1245" s="12">
        <v>1</v>
      </c>
      <c r="C1245" s="12">
        <v>0</v>
      </c>
      <c r="D1245" s="12">
        <v>3.6478000000000002</v>
      </c>
      <c r="E1245" s="6"/>
      <c r="F1245" s="6"/>
      <c r="G1245" s="6"/>
      <c r="H1245" s="6"/>
      <c r="I1245" s="12" t="s">
        <v>3771</v>
      </c>
      <c r="J1245" s="12" t="s">
        <v>3771</v>
      </c>
      <c r="K1245" s="12">
        <v>47361.560799999999</v>
      </c>
      <c r="L1245" s="12" t="s">
        <v>6235</v>
      </c>
    </row>
    <row r="1246" spans="1:12" x14ac:dyDescent="0.3">
      <c r="A1246" s="12" t="s">
        <v>6236</v>
      </c>
      <c r="B1246" s="12">
        <v>5</v>
      </c>
      <c r="C1246" s="12">
        <v>0</v>
      </c>
      <c r="D1246" s="12">
        <v>20.843399999999999</v>
      </c>
      <c r="E1246" s="6"/>
      <c r="F1246" s="6"/>
      <c r="G1246" s="6"/>
      <c r="H1246" s="6"/>
      <c r="I1246" s="12" t="s">
        <v>3771</v>
      </c>
      <c r="J1246" s="12" t="s">
        <v>3771</v>
      </c>
      <c r="K1246" s="12">
        <v>101538.107</v>
      </c>
      <c r="L1246" s="12" t="s">
        <v>6237</v>
      </c>
    </row>
    <row r="1247" spans="1:12" x14ac:dyDescent="0.3">
      <c r="A1247" s="12" t="s">
        <v>6238</v>
      </c>
      <c r="B1247" s="12">
        <v>3</v>
      </c>
      <c r="C1247" s="12">
        <v>0</v>
      </c>
      <c r="D1247" s="12">
        <v>11.947900000000001</v>
      </c>
      <c r="E1247" s="6"/>
      <c r="F1247" s="6"/>
      <c r="G1247" s="6"/>
      <c r="H1247" s="6"/>
      <c r="I1247" s="12" t="s">
        <v>3771</v>
      </c>
      <c r="J1247" s="12" t="s">
        <v>3771</v>
      </c>
      <c r="K1247" s="12">
        <v>185826.3481</v>
      </c>
      <c r="L1247" s="12" t="s">
        <v>6239</v>
      </c>
    </row>
    <row r="1248" spans="1:12" x14ac:dyDescent="0.3">
      <c r="A1248" s="12" t="s">
        <v>6240</v>
      </c>
      <c r="B1248" s="12">
        <v>3</v>
      </c>
      <c r="C1248" s="12">
        <v>0</v>
      </c>
      <c r="D1248" s="12">
        <v>13.827</v>
      </c>
      <c r="E1248" s="6"/>
      <c r="F1248" s="6"/>
      <c r="G1248" s="6"/>
      <c r="H1248" s="6"/>
      <c r="I1248" s="12" t="s">
        <v>3771</v>
      </c>
      <c r="J1248" s="12" t="s">
        <v>3771</v>
      </c>
      <c r="K1248" s="12">
        <v>50493.626199999999</v>
      </c>
      <c r="L1248" s="12" t="s">
        <v>6241</v>
      </c>
    </row>
    <row r="1249" spans="1:12" x14ac:dyDescent="0.3">
      <c r="A1249" s="12" t="s">
        <v>6242</v>
      </c>
      <c r="B1249" s="12">
        <v>2</v>
      </c>
      <c r="C1249" s="12">
        <v>0</v>
      </c>
      <c r="D1249" s="12">
        <v>8.5096000000000007</v>
      </c>
      <c r="E1249" s="6"/>
      <c r="F1249" s="6"/>
      <c r="G1249" s="6"/>
      <c r="H1249" s="6"/>
      <c r="I1249" s="12" t="s">
        <v>3771</v>
      </c>
      <c r="J1249" s="12" t="s">
        <v>3771</v>
      </c>
      <c r="K1249" s="12">
        <v>71353.482799999998</v>
      </c>
      <c r="L1249" s="12" t="s">
        <v>6243</v>
      </c>
    </row>
    <row r="1250" spans="1:12" x14ac:dyDescent="0.3">
      <c r="A1250" s="12" t="s">
        <v>6244</v>
      </c>
      <c r="B1250" s="12">
        <v>4</v>
      </c>
      <c r="C1250" s="12">
        <v>0</v>
      </c>
      <c r="D1250" s="12">
        <v>14.41</v>
      </c>
      <c r="E1250" s="6"/>
      <c r="F1250" s="6"/>
      <c r="G1250" s="6"/>
      <c r="H1250" s="6"/>
      <c r="I1250" s="12" t="s">
        <v>3771</v>
      </c>
      <c r="J1250" s="12" t="s">
        <v>3771</v>
      </c>
      <c r="K1250" s="12">
        <v>84885.750400000004</v>
      </c>
      <c r="L1250" s="12" t="s">
        <v>6245</v>
      </c>
    </row>
    <row r="1251" spans="1:12" x14ac:dyDescent="0.3">
      <c r="A1251" s="12" t="s">
        <v>6246</v>
      </c>
      <c r="B1251" s="12">
        <v>1</v>
      </c>
      <c r="C1251" s="12">
        <v>0</v>
      </c>
      <c r="D1251" s="12">
        <v>4.3074000000000003</v>
      </c>
      <c r="E1251" s="6"/>
      <c r="F1251" s="6"/>
      <c r="G1251" s="6"/>
      <c r="H1251" s="6"/>
      <c r="I1251" s="12" t="s">
        <v>3771</v>
      </c>
      <c r="J1251" s="12" t="s">
        <v>3771</v>
      </c>
      <c r="K1251" s="12">
        <v>81580.42</v>
      </c>
      <c r="L1251" s="12" t="s">
        <v>6247</v>
      </c>
    </row>
    <row r="1252" spans="1:12" x14ac:dyDescent="0.3">
      <c r="A1252" s="12" t="s">
        <v>6248</v>
      </c>
      <c r="B1252" s="12">
        <v>2</v>
      </c>
      <c r="C1252" s="12">
        <v>0</v>
      </c>
      <c r="D1252" s="12">
        <v>7.9837999999999996</v>
      </c>
      <c r="E1252" s="6"/>
      <c r="F1252" s="6"/>
      <c r="G1252" s="6"/>
      <c r="H1252" s="6"/>
      <c r="I1252" s="12" t="s">
        <v>3771</v>
      </c>
      <c r="J1252" s="12" t="s">
        <v>3771</v>
      </c>
      <c r="K1252" s="12">
        <v>97655.323799999998</v>
      </c>
      <c r="L1252" s="12" t="s">
        <v>6249</v>
      </c>
    </row>
    <row r="1253" spans="1:12" x14ac:dyDescent="0.3">
      <c r="A1253" s="12" t="s">
        <v>6250</v>
      </c>
      <c r="B1253" s="12">
        <v>10</v>
      </c>
      <c r="C1253" s="12">
        <v>0</v>
      </c>
      <c r="D1253" s="12">
        <v>47.222900000000003</v>
      </c>
      <c r="E1253" s="6"/>
      <c r="F1253" s="6"/>
      <c r="G1253" s="6"/>
      <c r="H1253" s="6"/>
      <c r="I1253" s="12" t="s">
        <v>3771</v>
      </c>
      <c r="J1253" s="12" t="s">
        <v>3771</v>
      </c>
      <c r="K1253" s="12">
        <v>252850.80549999999</v>
      </c>
      <c r="L1253" s="12" t="s">
        <v>6251</v>
      </c>
    </row>
    <row r="1254" spans="1:12" x14ac:dyDescent="0.3">
      <c r="A1254" s="12" t="s">
        <v>6252</v>
      </c>
      <c r="B1254" s="12">
        <v>2</v>
      </c>
      <c r="C1254" s="12">
        <v>0</v>
      </c>
      <c r="D1254" s="12">
        <v>9.9504000000000001</v>
      </c>
      <c r="E1254" s="6"/>
      <c r="F1254" s="6"/>
      <c r="G1254" s="6"/>
      <c r="H1254" s="6"/>
      <c r="I1254" s="12" t="s">
        <v>3771</v>
      </c>
      <c r="J1254" s="12" t="s">
        <v>3771</v>
      </c>
      <c r="K1254" s="12">
        <v>71978.426800000001</v>
      </c>
      <c r="L1254" s="12" t="s">
        <v>6253</v>
      </c>
    </row>
    <row r="1255" spans="1:12" x14ac:dyDescent="0.3">
      <c r="A1255" s="12" t="s">
        <v>6254</v>
      </c>
      <c r="B1255" s="12">
        <v>3</v>
      </c>
      <c r="C1255" s="12">
        <v>0</v>
      </c>
      <c r="D1255" s="12">
        <v>13.930899999999999</v>
      </c>
      <c r="E1255" s="6"/>
      <c r="F1255" s="6"/>
      <c r="G1255" s="6"/>
      <c r="H1255" s="6"/>
      <c r="I1255" s="12" t="s">
        <v>3771</v>
      </c>
      <c r="J1255" s="12" t="s">
        <v>3771</v>
      </c>
      <c r="K1255" s="12">
        <v>73058.885500000004</v>
      </c>
      <c r="L1255" s="12" t="s">
        <v>6255</v>
      </c>
    </row>
    <row r="1256" spans="1:12" x14ac:dyDescent="0.3">
      <c r="A1256" s="12" t="s">
        <v>6256</v>
      </c>
      <c r="B1256" s="12">
        <v>2</v>
      </c>
      <c r="C1256" s="12">
        <v>0</v>
      </c>
      <c r="D1256" s="12">
        <v>9.5742999999999991</v>
      </c>
      <c r="E1256" s="6"/>
      <c r="F1256" s="6"/>
      <c r="G1256" s="6"/>
      <c r="H1256" s="6"/>
      <c r="I1256" s="12" t="s">
        <v>3771</v>
      </c>
      <c r="J1256" s="12" t="s">
        <v>3771</v>
      </c>
      <c r="K1256" s="12">
        <v>151826.80040000001</v>
      </c>
      <c r="L1256" s="12" t="s">
        <v>6257</v>
      </c>
    </row>
    <row r="1257" spans="1:12" x14ac:dyDescent="0.3">
      <c r="A1257" s="12" t="s">
        <v>6258</v>
      </c>
      <c r="B1257" s="12">
        <v>2</v>
      </c>
      <c r="C1257" s="12">
        <v>0</v>
      </c>
      <c r="D1257" s="12">
        <v>12.9156</v>
      </c>
      <c r="E1257" s="6"/>
      <c r="F1257" s="6"/>
      <c r="G1257" s="6"/>
      <c r="H1257" s="6"/>
      <c r="I1257" s="12" t="s">
        <v>3771</v>
      </c>
      <c r="J1257" s="12" t="s">
        <v>3771</v>
      </c>
      <c r="K1257" s="12">
        <v>20981.7219</v>
      </c>
      <c r="L1257" s="12" t="s">
        <v>6259</v>
      </c>
    </row>
    <row r="1258" spans="1:12" x14ac:dyDescent="0.3">
      <c r="A1258" s="12" t="s">
        <v>6260</v>
      </c>
      <c r="B1258" s="12">
        <v>3</v>
      </c>
      <c r="C1258" s="12">
        <v>0</v>
      </c>
      <c r="D1258" s="12">
        <v>18.391400000000001</v>
      </c>
      <c r="E1258" s="6"/>
      <c r="F1258" s="6"/>
      <c r="G1258" s="6"/>
      <c r="H1258" s="6"/>
      <c r="I1258" s="12" t="s">
        <v>3771</v>
      </c>
      <c r="J1258" s="12" t="s">
        <v>3771</v>
      </c>
      <c r="K1258" s="12">
        <v>140644.79010000001</v>
      </c>
      <c r="L1258" s="12" t="s">
        <v>6261</v>
      </c>
    </row>
    <row r="1259" spans="1:12" x14ac:dyDescent="0.3">
      <c r="A1259" s="12" t="s">
        <v>6262</v>
      </c>
      <c r="B1259" s="12">
        <v>4</v>
      </c>
      <c r="C1259" s="12">
        <v>0</v>
      </c>
      <c r="D1259" s="12">
        <v>15.331799999999999</v>
      </c>
      <c r="E1259" s="6"/>
      <c r="F1259" s="6"/>
      <c r="G1259" s="6"/>
      <c r="H1259" s="6"/>
      <c r="I1259" s="12" t="s">
        <v>3771</v>
      </c>
      <c r="J1259" s="12" t="s">
        <v>3771</v>
      </c>
      <c r="K1259" s="12">
        <v>193808.89619999999</v>
      </c>
      <c r="L1259" s="12" t="s">
        <v>6263</v>
      </c>
    </row>
    <row r="1260" spans="1:12" x14ac:dyDescent="0.3">
      <c r="A1260" s="12" t="s">
        <v>6264</v>
      </c>
      <c r="B1260" s="12">
        <v>2</v>
      </c>
      <c r="C1260" s="12">
        <v>0</v>
      </c>
      <c r="D1260" s="12">
        <v>8.3544999999999998</v>
      </c>
      <c r="E1260" s="6"/>
      <c r="F1260" s="6"/>
      <c r="G1260" s="6"/>
      <c r="H1260" s="6"/>
      <c r="I1260" s="12" t="s">
        <v>3771</v>
      </c>
      <c r="J1260" s="12" t="s">
        <v>3771</v>
      </c>
      <c r="K1260" s="12">
        <v>85805.601800000004</v>
      </c>
      <c r="L1260" s="12" t="s">
        <v>6265</v>
      </c>
    </row>
    <row r="1261" spans="1:12" x14ac:dyDescent="0.3">
      <c r="A1261" s="12" t="s">
        <v>6266</v>
      </c>
      <c r="B1261" s="12">
        <v>1</v>
      </c>
      <c r="C1261" s="12">
        <v>0</v>
      </c>
      <c r="D1261" s="12">
        <v>2.823</v>
      </c>
      <c r="E1261" s="6"/>
      <c r="F1261" s="6"/>
      <c r="G1261" s="6"/>
      <c r="H1261" s="6"/>
      <c r="I1261" s="12" t="s">
        <v>3771</v>
      </c>
      <c r="J1261" s="12" t="s">
        <v>3771</v>
      </c>
      <c r="K1261" s="12">
        <v>76774.125499999995</v>
      </c>
      <c r="L1261" s="12" t="s">
        <v>6267</v>
      </c>
    </row>
    <row r="1262" spans="1:12" x14ac:dyDescent="0.3">
      <c r="A1262" s="12" t="s">
        <v>6268</v>
      </c>
      <c r="B1262" s="12">
        <v>2</v>
      </c>
      <c r="C1262" s="12">
        <v>0</v>
      </c>
      <c r="D1262" s="12">
        <v>10.226599999999999</v>
      </c>
      <c r="E1262" s="6"/>
      <c r="F1262" s="6"/>
      <c r="G1262" s="6"/>
      <c r="H1262" s="6"/>
      <c r="I1262" s="12" t="s">
        <v>3771</v>
      </c>
      <c r="J1262" s="12" t="s">
        <v>3771</v>
      </c>
      <c r="K1262" s="12">
        <v>75006.750599999999</v>
      </c>
      <c r="L1262" s="12" t="s">
        <v>6269</v>
      </c>
    </row>
    <row r="1263" spans="1:12" x14ac:dyDescent="0.3">
      <c r="A1263" s="12" t="s">
        <v>6270</v>
      </c>
      <c r="B1263" s="12">
        <v>5</v>
      </c>
      <c r="C1263" s="12">
        <v>0</v>
      </c>
      <c r="D1263" s="12">
        <v>23.610299999999999</v>
      </c>
      <c r="E1263" s="6"/>
      <c r="F1263" s="6"/>
      <c r="G1263" s="6"/>
      <c r="H1263" s="6"/>
      <c r="I1263" s="12" t="s">
        <v>3771</v>
      </c>
      <c r="J1263" s="12" t="s">
        <v>3771</v>
      </c>
      <c r="K1263" s="12">
        <v>187691.44209999999</v>
      </c>
      <c r="L1263" s="12" t="s">
        <v>6271</v>
      </c>
    </row>
    <row r="1264" spans="1:12" x14ac:dyDescent="0.3">
      <c r="A1264" s="12" t="s">
        <v>6272</v>
      </c>
      <c r="B1264" s="12">
        <v>12</v>
      </c>
      <c r="C1264" s="12">
        <v>0</v>
      </c>
      <c r="D1264" s="12">
        <v>60.677</v>
      </c>
      <c r="E1264" s="6"/>
      <c r="F1264" s="6"/>
      <c r="G1264" s="6"/>
      <c r="H1264" s="6"/>
      <c r="I1264" s="12" t="s">
        <v>3771</v>
      </c>
      <c r="J1264" s="12" t="s">
        <v>3771</v>
      </c>
      <c r="K1264" s="12">
        <v>548613.00699999998</v>
      </c>
      <c r="L1264" s="12" t="s">
        <v>6273</v>
      </c>
    </row>
    <row r="1265" spans="1:12" x14ac:dyDescent="0.3">
      <c r="A1265" s="12" t="s">
        <v>6274</v>
      </c>
      <c r="B1265" s="12">
        <v>8</v>
      </c>
      <c r="C1265" s="12">
        <v>0</v>
      </c>
      <c r="D1265" s="12">
        <v>34.306199999999997</v>
      </c>
      <c r="E1265" s="6"/>
      <c r="F1265" s="6"/>
      <c r="G1265" s="6"/>
      <c r="H1265" s="6"/>
      <c r="I1265" s="12" t="s">
        <v>3771</v>
      </c>
      <c r="J1265" s="12" t="s">
        <v>3771</v>
      </c>
      <c r="K1265" s="12">
        <v>241038.6636</v>
      </c>
      <c r="L1265" s="12" t="s">
        <v>6275</v>
      </c>
    </row>
    <row r="1266" spans="1:12" x14ac:dyDescent="0.3">
      <c r="A1266" s="12" t="s">
        <v>6276</v>
      </c>
      <c r="B1266" s="12">
        <v>25</v>
      </c>
      <c r="C1266" s="12">
        <v>0</v>
      </c>
      <c r="D1266" s="12">
        <v>123.494</v>
      </c>
      <c r="E1266" s="6"/>
      <c r="F1266" s="6"/>
      <c r="G1266" s="6"/>
      <c r="H1266" s="6"/>
      <c r="I1266" s="12" t="s">
        <v>3771</v>
      </c>
      <c r="J1266" s="12" t="s">
        <v>3771</v>
      </c>
      <c r="K1266" s="12">
        <v>200294.0624</v>
      </c>
      <c r="L1266" s="12" t="s">
        <v>6277</v>
      </c>
    </row>
    <row r="1267" spans="1:12" x14ac:dyDescent="0.3">
      <c r="A1267" s="12" t="s">
        <v>6278</v>
      </c>
      <c r="B1267" s="12">
        <v>32</v>
      </c>
      <c r="C1267" s="12">
        <v>0</v>
      </c>
      <c r="D1267" s="12">
        <v>144.01740000000001</v>
      </c>
      <c r="E1267" s="6"/>
      <c r="F1267" s="6"/>
      <c r="G1267" s="6"/>
      <c r="H1267" s="6"/>
      <c r="I1267" s="12" t="s">
        <v>3771</v>
      </c>
      <c r="J1267" s="12" t="s">
        <v>3771</v>
      </c>
      <c r="K1267" s="12">
        <v>351120.48320000002</v>
      </c>
      <c r="L1267" s="12" t="s">
        <v>6279</v>
      </c>
    </row>
    <row r="1268" spans="1:12" x14ac:dyDescent="0.3">
      <c r="A1268" s="12" t="s">
        <v>6280</v>
      </c>
      <c r="B1268" s="12">
        <v>3</v>
      </c>
      <c r="C1268" s="12">
        <v>0</v>
      </c>
      <c r="D1268" s="12">
        <v>16.239999999999998</v>
      </c>
      <c r="E1268" s="6"/>
      <c r="F1268" s="6"/>
      <c r="G1268" s="6"/>
      <c r="H1268" s="6"/>
      <c r="I1268" s="12" t="s">
        <v>3771</v>
      </c>
      <c r="J1268" s="12" t="s">
        <v>3771</v>
      </c>
      <c r="K1268" s="12">
        <v>85431.025999999998</v>
      </c>
      <c r="L1268" s="12" t="s">
        <v>6281</v>
      </c>
    </row>
    <row r="1269" spans="1:12" x14ac:dyDescent="0.3">
      <c r="A1269" s="12" t="s">
        <v>6282</v>
      </c>
      <c r="B1269" s="12">
        <v>2</v>
      </c>
      <c r="C1269" s="12">
        <v>0</v>
      </c>
      <c r="D1269" s="12">
        <v>8.5382999999999996</v>
      </c>
      <c r="E1269" s="6"/>
      <c r="F1269" s="6"/>
      <c r="G1269" s="6"/>
      <c r="H1269" s="6"/>
      <c r="I1269" s="12" t="s">
        <v>3771</v>
      </c>
      <c r="J1269" s="12" t="s">
        <v>3771</v>
      </c>
      <c r="K1269" s="12">
        <v>237207.60759999999</v>
      </c>
      <c r="L1269" s="12" t="s">
        <v>6283</v>
      </c>
    </row>
    <row r="1270" spans="1:12" x14ac:dyDescent="0.3">
      <c r="A1270" s="12" t="s">
        <v>6284</v>
      </c>
      <c r="B1270" s="12">
        <v>6</v>
      </c>
      <c r="C1270" s="12">
        <v>0</v>
      </c>
      <c r="D1270" s="12">
        <v>28.730399999999999</v>
      </c>
      <c r="E1270" s="6"/>
      <c r="F1270" s="6"/>
      <c r="G1270" s="6"/>
      <c r="H1270" s="6"/>
      <c r="I1270" s="12" t="s">
        <v>3771</v>
      </c>
      <c r="J1270" s="12" t="s">
        <v>3771</v>
      </c>
      <c r="K1270" s="12">
        <v>85184.437699999995</v>
      </c>
      <c r="L1270" s="12" t="s">
        <v>6285</v>
      </c>
    </row>
    <row r="1271" spans="1:12" x14ac:dyDescent="0.3">
      <c r="A1271" s="12" t="s">
        <v>6286</v>
      </c>
      <c r="B1271" s="12">
        <v>2</v>
      </c>
      <c r="C1271" s="12">
        <v>0</v>
      </c>
      <c r="D1271" s="12">
        <v>13.1457</v>
      </c>
      <c r="E1271" s="6"/>
      <c r="F1271" s="6"/>
      <c r="G1271" s="6"/>
      <c r="H1271" s="6"/>
      <c r="I1271" s="12" t="s">
        <v>3771</v>
      </c>
      <c r="J1271" s="12" t="s">
        <v>3771</v>
      </c>
      <c r="K1271" s="12">
        <v>107045.0781</v>
      </c>
      <c r="L1271" s="12" t="s">
        <v>6287</v>
      </c>
    </row>
    <row r="1272" spans="1:12" x14ac:dyDescent="0.3">
      <c r="A1272" s="12" t="s">
        <v>6288</v>
      </c>
      <c r="B1272" s="12">
        <v>3</v>
      </c>
      <c r="C1272" s="12">
        <v>0</v>
      </c>
      <c r="D1272" s="12">
        <v>11.521699999999999</v>
      </c>
      <c r="E1272" s="6"/>
      <c r="F1272" s="6"/>
      <c r="G1272" s="6"/>
      <c r="H1272" s="6"/>
      <c r="I1272" s="12" t="s">
        <v>3771</v>
      </c>
      <c r="J1272" s="12" t="s">
        <v>3771</v>
      </c>
      <c r="K1272" s="12">
        <v>155067.06539999999</v>
      </c>
      <c r="L1272" s="12" t="s">
        <v>6289</v>
      </c>
    </row>
    <row r="1273" spans="1:12" x14ac:dyDescent="0.3">
      <c r="A1273" s="12" t="s">
        <v>6290</v>
      </c>
      <c r="B1273" s="12">
        <v>2</v>
      </c>
      <c r="C1273" s="12">
        <v>0</v>
      </c>
      <c r="D1273" s="12">
        <v>13.102</v>
      </c>
      <c r="E1273" s="6"/>
      <c r="F1273" s="6"/>
      <c r="G1273" s="6"/>
      <c r="H1273" s="6"/>
      <c r="I1273" s="12" t="s">
        <v>3771</v>
      </c>
      <c r="J1273" s="12" t="s">
        <v>3771</v>
      </c>
      <c r="K1273" s="12">
        <v>72593.508100000006</v>
      </c>
      <c r="L1273" s="12" t="s">
        <v>6291</v>
      </c>
    </row>
    <row r="1274" spans="1:12" x14ac:dyDescent="0.3">
      <c r="A1274" s="12" t="s">
        <v>6292</v>
      </c>
      <c r="B1274" s="12">
        <v>4</v>
      </c>
      <c r="C1274" s="12">
        <v>0</v>
      </c>
      <c r="D1274" s="12">
        <v>16.624500000000001</v>
      </c>
      <c r="E1274" s="6"/>
      <c r="F1274" s="6"/>
      <c r="G1274" s="6"/>
      <c r="H1274" s="6"/>
      <c r="I1274" s="12" t="s">
        <v>3771</v>
      </c>
      <c r="J1274" s="12" t="s">
        <v>3771</v>
      </c>
      <c r="K1274" s="12">
        <v>103478.7795</v>
      </c>
      <c r="L1274" s="12" t="s">
        <v>6293</v>
      </c>
    </row>
    <row r="1275" spans="1:12" x14ac:dyDescent="0.3">
      <c r="A1275" s="12" t="s">
        <v>6294</v>
      </c>
      <c r="B1275" s="12">
        <v>2</v>
      </c>
      <c r="C1275" s="12">
        <v>0</v>
      </c>
      <c r="D1275" s="12">
        <v>8.9589999999999996</v>
      </c>
      <c r="E1275" s="6"/>
      <c r="F1275" s="6"/>
      <c r="G1275" s="6"/>
      <c r="H1275" s="6"/>
      <c r="I1275" s="12" t="s">
        <v>3771</v>
      </c>
      <c r="J1275" s="12" t="s">
        <v>3771</v>
      </c>
      <c r="K1275" s="12">
        <v>69089.786999999997</v>
      </c>
      <c r="L1275" s="12" t="s">
        <v>6295</v>
      </c>
    </row>
    <row r="1276" spans="1:12" x14ac:dyDescent="0.3">
      <c r="A1276" s="12" t="s">
        <v>6296</v>
      </c>
      <c r="B1276" s="12">
        <v>2</v>
      </c>
      <c r="C1276" s="12">
        <v>0</v>
      </c>
      <c r="D1276" s="12">
        <v>8.5838999999999999</v>
      </c>
      <c r="E1276" s="6"/>
      <c r="F1276" s="6"/>
      <c r="G1276" s="6"/>
      <c r="H1276" s="6"/>
      <c r="I1276" s="12" t="s">
        <v>3771</v>
      </c>
      <c r="J1276" s="12" t="s">
        <v>3771</v>
      </c>
      <c r="K1276" s="12">
        <v>83081.525699999998</v>
      </c>
      <c r="L1276" s="12" t="s">
        <v>6297</v>
      </c>
    </row>
    <row r="1277" spans="1:12" x14ac:dyDescent="0.3">
      <c r="A1277" s="12" t="s">
        <v>6298</v>
      </c>
      <c r="B1277" s="12">
        <v>8</v>
      </c>
      <c r="C1277" s="12">
        <v>0</v>
      </c>
      <c r="D1277" s="12">
        <v>37.789499999999997</v>
      </c>
      <c r="E1277" s="6"/>
      <c r="F1277" s="6"/>
      <c r="G1277" s="6"/>
      <c r="H1277" s="6"/>
      <c r="I1277" s="12" t="s">
        <v>3771</v>
      </c>
      <c r="J1277" s="12" t="s">
        <v>3771</v>
      </c>
      <c r="K1277" s="12">
        <v>120675.6441</v>
      </c>
      <c r="L1277" s="12" t="s">
        <v>6299</v>
      </c>
    </row>
    <row r="1278" spans="1:12" x14ac:dyDescent="0.3">
      <c r="A1278" s="12" t="s">
        <v>6300</v>
      </c>
      <c r="B1278" s="12">
        <v>2</v>
      </c>
      <c r="C1278" s="12">
        <v>0</v>
      </c>
      <c r="D1278" s="12">
        <v>8.6503999999999994</v>
      </c>
      <c r="E1278" s="6"/>
      <c r="F1278" s="6"/>
      <c r="G1278" s="6"/>
      <c r="H1278" s="6"/>
      <c r="I1278" s="12" t="s">
        <v>3771</v>
      </c>
      <c r="J1278" s="12" t="s">
        <v>3771</v>
      </c>
      <c r="K1278" s="12">
        <v>81020.430099999998</v>
      </c>
      <c r="L1278" s="12" t="s">
        <v>6301</v>
      </c>
    </row>
    <row r="1279" spans="1:12" x14ac:dyDescent="0.3">
      <c r="A1279" s="12" t="s">
        <v>6302</v>
      </c>
      <c r="B1279" s="12">
        <v>2</v>
      </c>
      <c r="C1279" s="12">
        <v>0</v>
      </c>
      <c r="D1279" s="12">
        <v>7.0082000000000004</v>
      </c>
      <c r="E1279" s="6"/>
      <c r="F1279" s="6"/>
      <c r="G1279" s="6"/>
      <c r="H1279" s="6"/>
      <c r="I1279" s="12" t="s">
        <v>3771</v>
      </c>
      <c r="J1279" s="12" t="s">
        <v>3771</v>
      </c>
      <c r="K1279" s="12">
        <v>55257.518100000001</v>
      </c>
      <c r="L1279" s="12" t="s">
        <v>6303</v>
      </c>
    </row>
    <row r="1280" spans="1:12" x14ac:dyDescent="0.3">
      <c r="A1280" s="12" t="s">
        <v>6304</v>
      </c>
      <c r="B1280" s="12">
        <v>3</v>
      </c>
      <c r="C1280" s="12">
        <v>0</v>
      </c>
      <c r="D1280" s="12">
        <v>14.2865</v>
      </c>
      <c r="E1280" s="6"/>
      <c r="F1280" s="6"/>
      <c r="G1280" s="6"/>
      <c r="H1280" s="6"/>
      <c r="I1280" s="12" t="s">
        <v>3771</v>
      </c>
      <c r="J1280" s="12" t="s">
        <v>3771</v>
      </c>
      <c r="K1280" s="12">
        <v>41773.5504</v>
      </c>
      <c r="L1280" s="12" t="s">
        <v>6305</v>
      </c>
    </row>
    <row r="1281" spans="1:12" x14ac:dyDescent="0.3">
      <c r="A1281" s="12" t="s">
        <v>6306</v>
      </c>
      <c r="B1281" s="12">
        <v>1</v>
      </c>
      <c r="C1281" s="12">
        <v>0</v>
      </c>
      <c r="D1281" s="12">
        <v>3.863</v>
      </c>
      <c r="E1281" s="6"/>
      <c r="F1281" s="6"/>
      <c r="G1281" s="6"/>
      <c r="H1281" s="6"/>
      <c r="I1281" s="12" t="s">
        <v>3771</v>
      </c>
      <c r="J1281" s="12" t="s">
        <v>3771</v>
      </c>
      <c r="K1281" s="12">
        <v>93761.388399999996</v>
      </c>
      <c r="L1281" s="12" t="s">
        <v>6307</v>
      </c>
    </row>
    <row r="1282" spans="1:12" x14ac:dyDescent="0.3">
      <c r="A1282" s="12" t="s">
        <v>6308</v>
      </c>
      <c r="B1282" s="12">
        <v>3</v>
      </c>
      <c r="C1282" s="12">
        <v>0</v>
      </c>
      <c r="D1282" s="12">
        <v>20.767299999999999</v>
      </c>
      <c r="E1282" s="6"/>
      <c r="F1282" s="6"/>
      <c r="G1282" s="6"/>
      <c r="H1282" s="6"/>
      <c r="I1282" s="12" t="s">
        <v>3771</v>
      </c>
      <c r="J1282" s="12" t="s">
        <v>3771</v>
      </c>
      <c r="K1282" s="12">
        <v>84637.992599999998</v>
      </c>
      <c r="L1282" s="12" t="s">
        <v>6309</v>
      </c>
    </row>
    <row r="1283" spans="1:12" x14ac:dyDescent="0.3">
      <c r="A1283" s="12" t="s">
        <v>6310</v>
      </c>
      <c r="B1283" s="12">
        <v>4</v>
      </c>
      <c r="C1283" s="12">
        <v>0</v>
      </c>
      <c r="D1283" s="12">
        <v>15.807399999999999</v>
      </c>
      <c r="E1283" s="6"/>
      <c r="F1283" s="6"/>
      <c r="G1283" s="6"/>
      <c r="H1283" s="6"/>
      <c r="I1283" s="12" t="s">
        <v>3771</v>
      </c>
      <c r="J1283" s="12" t="s">
        <v>3771</v>
      </c>
      <c r="K1283" s="12">
        <v>125386.1329</v>
      </c>
      <c r="L1283" s="12" t="s">
        <v>6311</v>
      </c>
    </row>
    <row r="1284" spans="1:12" x14ac:dyDescent="0.3">
      <c r="A1284" s="12" t="s">
        <v>6312</v>
      </c>
      <c r="B1284" s="12">
        <v>1</v>
      </c>
      <c r="C1284" s="12">
        <v>0</v>
      </c>
      <c r="D1284" s="12">
        <v>4.4939999999999998</v>
      </c>
      <c r="E1284" s="6"/>
      <c r="F1284" s="6"/>
      <c r="G1284" s="6"/>
      <c r="H1284" s="6"/>
      <c r="I1284" s="12" t="s">
        <v>3771</v>
      </c>
      <c r="J1284" s="12" t="s">
        <v>3771</v>
      </c>
      <c r="K1284" s="12">
        <v>118958.4375</v>
      </c>
      <c r="L1284" s="12" t="s">
        <v>6313</v>
      </c>
    </row>
    <row r="1285" spans="1:12" x14ac:dyDescent="0.3">
      <c r="A1285" s="12" t="s">
        <v>6314</v>
      </c>
      <c r="B1285" s="12">
        <v>3</v>
      </c>
      <c r="C1285" s="12">
        <v>0</v>
      </c>
      <c r="D1285" s="12">
        <v>17.107600000000001</v>
      </c>
      <c r="E1285" s="6"/>
      <c r="F1285" s="6"/>
      <c r="G1285" s="6"/>
      <c r="H1285" s="6"/>
      <c r="I1285" s="12" t="s">
        <v>3771</v>
      </c>
      <c r="J1285" s="12" t="s">
        <v>3771</v>
      </c>
      <c r="K1285" s="12">
        <v>140366.6784</v>
      </c>
      <c r="L1285" s="12" t="s">
        <v>6315</v>
      </c>
    </row>
    <row r="1286" spans="1:12" x14ac:dyDescent="0.3">
      <c r="A1286" s="12" t="s">
        <v>6316</v>
      </c>
      <c r="B1286" s="12">
        <v>5</v>
      </c>
      <c r="C1286" s="12">
        <v>0</v>
      </c>
      <c r="D1286" s="12">
        <v>22.8215</v>
      </c>
      <c r="E1286" s="6"/>
      <c r="F1286" s="6"/>
      <c r="G1286" s="6"/>
      <c r="H1286" s="6"/>
      <c r="I1286" s="12" t="s">
        <v>3771</v>
      </c>
      <c r="J1286" s="12" t="s">
        <v>3771</v>
      </c>
      <c r="K1286" s="12">
        <v>107146.51880000001</v>
      </c>
      <c r="L1286" s="12" t="s">
        <v>6317</v>
      </c>
    </row>
    <row r="1287" spans="1:12" x14ac:dyDescent="0.3">
      <c r="A1287" s="12" t="s">
        <v>6318</v>
      </c>
      <c r="B1287" s="12">
        <v>2</v>
      </c>
      <c r="C1287" s="12">
        <v>0</v>
      </c>
      <c r="D1287" s="12">
        <v>8.2597000000000005</v>
      </c>
      <c r="E1287" s="6"/>
      <c r="F1287" s="6"/>
      <c r="G1287" s="6"/>
      <c r="H1287" s="6"/>
      <c r="I1287" s="12" t="s">
        <v>3771</v>
      </c>
      <c r="J1287" s="12" t="s">
        <v>3771</v>
      </c>
      <c r="K1287" s="12">
        <v>91821.695500000002</v>
      </c>
      <c r="L1287" s="12" t="s">
        <v>6319</v>
      </c>
    </row>
    <row r="1288" spans="1:12" x14ac:dyDescent="0.3">
      <c r="A1288" s="12" t="s">
        <v>6320</v>
      </c>
      <c r="B1288" s="12">
        <v>2</v>
      </c>
      <c r="C1288" s="12">
        <v>0</v>
      </c>
      <c r="D1288" s="12">
        <v>9.2455999999999996</v>
      </c>
      <c r="E1288" s="6"/>
      <c r="F1288" s="6"/>
      <c r="G1288" s="6"/>
      <c r="H1288" s="6"/>
      <c r="I1288" s="12" t="s">
        <v>3771</v>
      </c>
      <c r="J1288" s="12" t="s">
        <v>3771</v>
      </c>
      <c r="K1288" s="12">
        <v>105934.773</v>
      </c>
      <c r="L1288" s="12" t="s">
        <v>6321</v>
      </c>
    </row>
    <row r="1289" spans="1:12" x14ac:dyDescent="0.3">
      <c r="A1289" s="12" t="s">
        <v>6322</v>
      </c>
      <c r="B1289" s="12">
        <v>7</v>
      </c>
      <c r="C1289" s="12">
        <v>0</v>
      </c>
      <c r="D1289" s="12">
        <v>24.971900000000002</v>
      </c>
      <c r="E1289" s="6"/>
      <c r="F1289" s="6"/>
      <c r="G1289" s="6"/>
      <c r="H1289" s="6"/>
      <c r="I1289" s="12" t="s">
        <v>3771</v>
      </c>
      <c r="J1289" s="12" t="s">
        <v>3771</v>
      </c>
      <c r="K1289" s="12">
        <v>218454.47560000001</v>
      </c>
      <c r="L1289" s="12" t="s">
        <v>6323</v>
      </c>
    </row>
    <row r="1290" spans="1:12" x14ac:dyDescent="0.3">
      <c r="A1290" s="12" t="s">
        <v>6324</v>
      </c>
      <c r="B1290" s="12">
        <v>2</v>
      </c>
      <c r="C1290" s="12">
        <v>0</v>
      </c>
      <c r="D1290" s="12">
        <v>7.2161</v>
      </c>
      <c r="E1290" s="6"/>
      <c r="F1290" s="6"/>
      <c r="G1290" s="6"/>
      <c r="H1290" s="6"/>
      <c r="I1290" s="12" t="s">
        <v>3771</v>
      </c>
      <c r="J1290" s="12" t="s">
        <v>3771</v>
      </c>
      <c r="K1290" s="12">
        <v>63010.027900000001</v>
      </c>
      <c r="L1290" s="12" t="s">
        <v>6325</v>
      </c>
    </row>
    <row r="1291" spans="1:12" x14ac:dyDescent="0.3">
      <c r="A1291" s="12" t="s">
        <v>6326</v>
      </c>
      <c r="B1291" s="12">
        <v>6</v>
      </c>
      <c r="C1291" s="12">
        <v>0</v>
      </c>
      <c r="D1291" s="12">
        <v>24.1462</v>
      </c>
      <c r="E1291" s="6"/>
      <c r="F1291" s="6"/>
      <c r="G1291" s="6"/>
      <c r="H1291" s="6"/>
      <c r="I1291" s="12" t="s">
        <v>3771</v>
      </c>
      <c r="J1291" s="12" t="s">
        <v>3771</v>
      </c>
      <c r="K1291" s="12">
        <v>130005.6972</v>
      </c>
      <c r="L1291" s="12" t="s">
        <v>6327</v>
      </c>
    </row>
    <row r="1292" spans="1:12" x14ac:dyDescent="0.3">
      <c r="A1292" s="12" t="s">
        <v>6328</v>
      </c>
      <c r="B1292" s="12">
        <v>1</v>
      </c>
      <c r="C1292" s="12">
        <v>0</v>
      </c>
      <c r="D1292" s="12">
        <v>5.8297999999999996</v>
      </c>
      <c r="E1292" s="6"/>
      <c r="F1292" s="6"/>
      <c r="G1292" s="6"/>
      <c r="H1292" s="6"/>
      <c r="I1292" s="12" t="s">
        <v>3771</v>
      </c>
      <c r="J1292" s="12" t="s">
        <v>3771</v>
      </c>
      <c r="K1292" s="12">
        <v>8801.9598000000005</v>
      </c>
      <c r="L1292" s="12" t="s">
        <v>6329</v>
      </c>
    </row>
    <row r="1293" spans="1:12" x14ac:dyDescent="0.3">
      <c r="A1293" s="12" t="s">
        <v>6330</v>
      </c>
      <c r="B1293" s="12">
        <v>3</v>
      </c>
      <c r="C1293" s="12">
        <v>0</v>
      </c>
      <c r="D1293" s="12">
        <v>14.3432</v>
      </c>
      <c r="E1293" s="6"/>
      <c r="F1293" s="6"/>
      <c r="G1293" s="6"/>
      <c r="H1293" s="6"/>
      <c r="I1293" s="12" t="s">
        <v>3771</v>
      </c>
      <c r="J1293" s="12" t="s">
        <v>3771</v>
      </c>
      <c r="K1293" s="12">
        <v>145397.09640000001</v>
      </c>
      <c r="L1293" s="12" t="s">
        <v>6331</v>
      </c>
    </row>
    <row r="1294" spans="1:12" x14ac:dyDescent="0.3">
      <c r="A1294" s="12" t="s">
        <v>6332</v>
      </c>
      <c r="B1294" s="12">
        <v>2</v>
      </c>
      <c r="C1294" s="12">
        <v>0</v>
      </c>
      <c r="D1294" s="12">
        <v>8.0526999999999997</v>
      </c>
      <c r="E1294" s="6"/>
      <c r="F1294" s="6"/>
      <c r="G1294" s="6"/>
      <c r="H1294" s="6"/>
      <c r="I1294" s="12" t="s">
        <v>3771</v>
      </c>
      <c r="J1294" s="12" t="s">
        <v>3771</v>
      </c>
      <c r="K1294" s="12">
        <v>72722.164999999994</v>
      </c>
      <c r="L1294" s="12" t="s">
        <v>6333</v>
      </c>
    </row>
    <row r="1295" spans="1:12" x14ac:dyDescent="0.3">
      <c r="A1295" s="12" t="s">
        <v>6334</v>
      </c>
      <c r="B1295" s="12">
        <v>2</v>
      </c>
      <c r="C1295" s="12">
        <v>0</v>
      </c>
      <c r="D1295" s="12">
        <v>7.4968000000000004</v>
      </c>
      <c r="E1295" s="6"/>
      <c r="F1295" s="6"/>
      <c r="G1295" s="6"/>
      <c r="H1295" s="6"/>
      <c r="I1295" s="12" t="s">
        <v>3771</v>
      </c>
      <c r="J1295" s="12" t="s">
        <v>3771</v>
      </c>
      <c r="K1295" s="12">
        <v>79831.485499999995</v>
      </c>
      <c r="L1295" s="12" t="s">
        <v>6335</v>
      </c>
    </row>
    <row r="1296" spans="1:12" x14ac:dyDescent="0.3">
      <c r="A1296" s="12" t="s">
        <v>6336</v>
      </c>
      <c r="B1296" s="12">
        <v>2</v>
      </c>
      <c r="C1296" s="12">
        <v>0</v>
      </c>
      <c r="D1296" s="12">
        <v>7.4322999999999997</v>
      </c>
      <c r="E1296" s="6"/>
      <c r="F1296" s="6"/>
      <c r="G1296" s="6"/>
      <c r="H1296" s="6"/>
      <c r="I1296" s="12" t="s">
        <v>3771</v>
      </c>
      <c r="J1296" s="12" t="s">
        <v>3771</v>
      </c>
      <c r="K1296" s="12">
        <v>68920.565900000001</v>
      </c>
      <c r="L1296" s="12" t="s">
        <v>6337</v>
      </c>
    </row>
    <row r="1297" spans="1:12" x14ac:dyDescent="0.3">
      <c r="A1297" s="12" t="s">
        <v>6338</v>
      </c>
      <c r="B1297" s="12">
        <v>2</v>
      </c>
      <c r="C1297" s="12">
        <v>0</v>
      </c>
      <c r="D1297" s="12">
        <v>10.1843</v>
      </c>
      <c r="E1297" s="6"/>
      <c r="F1297" s="6"/>
      <c r="G1297" s="6"/>
      <c r="H1297" s="6"/>
      <c r="I1297" s="12" t="s">
        <v>3771</v>
      </c>
      <c r="J1297" s="12" t="s">
        <v>3771</v>
      </c>
      <c r="K1297" s="12">
        <v>25608.913400000001</v>
      </c>
      <c r="L1297" s="12" t="s">
        <v>6339</v>
      </c>
    </row>
    <row r="1298" spans="1:12" x14ac:dyDescent="0.3">
      <c r="A1298" s="12" t="s">
        <v>6340</v>
      </c>
      <c r="B1298" s="12">
        <v>7</v>
      </c>
      <c r="C1298" s="12">
        <v>0</v>
      </c>
      <c r="D1298" s="12">
        <v>27.1494</v>
      </c>
      <c r="E1298" s="6"/>
      <c r="F1298" s="6"/>
      <c r="G1298" s="6"/>
      <c r="H1298" s="6"/>
      <c r="I1298" s="12" t="s">
        <v>3771</v>
      </c>
      <c r="J1298" s="12" t="s">
        <v>3771</v>
      </c>
      <c r="K1298" s="12">
        <v>159114.00760000001</v>
      </c>
      <c r="L1298" s="12" t="s">
        <v>6341</v>
      </c>
    </row>
    <row r="1299" spans="1:12" x14ac:dyDescent="0.3">
      <c r="A1299" s="12" t="s">
        <v>6342</v>
      </c>
      <c r="B1299" s="12">
        <v>3</v>
      </c>
      <c r="C1299" s="12">
        <v>0</v>
      </c>
      <c r="D1299" s="12">
        <v>11.3535</v>
      </c>
      <c r="E1299" s="6"/>
      <c r="F1299" s="6"/>
      <c r="G1299" s="6"/>
      <c r="H1299" s="6"/>
      <c r="I1299" s="12" t="s">
        <v>3771</v>
      </c>
      <c r="J1299" s="12" t="s">
        <v>3771</v>
      </c>
      <c r="K1299" s="12">
        <v>113974.60550000001</v>
      </c>
      <c r="L1299" s="12" t="s">
        <v>6343</v>
      </c>
    </row>
    <row r="1300" spans="1:12" x14ac:dyDescent="0.3">
      <c r="A1300" s="12" t="s">
        <v>6344</v>
      </c>
      <c r="B1300" s="12">
        <v>2</v>
      </c>
      <c r="C1300" s="12">
        <v>0</v>
      </c>
      <c r="D1300" s="12">
        <v>8.4642999999999997</v>
      </c>
      <c r="E1300" s="6"/>
      <c r="F1300" s="6"/>
      <c r="G1300" s="6"/>
      <c r="H1300" s="6"/>
      <c r="I1300" s="12" t="s">
        <v>3771</v>
      </c>
      <c r="J1300" s="12" t="s">
        <v>3771</v>
      </c>
      <c r="K1300" s="12">
        <v>101906.618</v>
      </c>
      <c r="L1300" s="12" t="s">
        <v>6345</v>
      </c>
    </row>
    <row r="1301" spans="1:12" x14ac:dyDescent="0.3">
      <c r="A1301" s="12" t="s">
        <v>6346</v>
      </c>
      <c r="B1301" s="12">
        <v>20</v>
      </c>
      <c r="C1301" s="12">
        <v>0</v>
      </c>
      <c r="D1301" s="12">
        <v>83.524500000000003</v>
      </c>
      <c r="E1301" s="6"/>
      <c r="F1301" s="6"/>
      <c r="G1301" s="6"/>
      <c r="H1301" s="6"/>
      <c r="I1301" s="12" t="s">
        <v>3771</v>
      </c>
      <c r="J1301" s="12" t="s">
        <v>3771</v>
      </c>
      <c r="K1301" s="12">
        <v>379759.51429999998</v>
      </c>
      <c r="L1301" s="12" t="s">
        <v>6347</v>
      </c>
    </row>
    <row r="1302" spans="1:12" x14ac:dyDescent="0.3">
      <c r="A1302" s="12" t="s">
        <v>6348</v>
      </c>
      <c r="B1302" s="12">
        <v>1</v>
      </c>
      <c r="C1302" s="12">
        <v>0</v>
      </c>
      <c r="D1302" s="12">
        <v>5.0762999999999998</v>
      </c>
      <c r="E1302" s="6"/>
      <c r="F1302" s="6"/>
      <c r="G1302" s="6"/>
      <c r="H1302" s="6"/>
      <c r="I1302" s="12" t="s">
        <v>3771</v>
      </c>
      <c r="J1302" s="12" t="s">
        <v>3771</v>
      </c>
      <c r="K1302" s="12">
        <v>48869.1296</v>
      </c>
      <c r="L1302" s="12" t="s">
        <v>6349</v>
      </c>
    </row>
    <row r="1303" spans="1:12" x14ac:dyDescent="0.3">
      <c r="A1303" s="12" t="s">
        <v>6350</v>
      </c>
      <c r="B1303" s="12">
        <v>7</v>
      </c>
      <c r="C1303" s="12">
        <v>0</v>
      </c>
      <c r="D1303" s="12">
        <v>41.431600000000003</v>
      </c>
      <c r="E1303" s="6"/>
      <c r="F1303" s="6"/>
      <c r="G1303" s="6"/>
      <c r="H1303" s="6"/>
      <c r="I1303" s="12" t="s">
        <v>3771</v>
      </c>
      <c r="J1303" s="12" t="s">
        <v>3771</v>
      </c>
      <c r="K1303" s="12">
        <v>90089.926399999997</v>
      </c>
      <c r="L1303" s="12" t="s">
        <v>6351</v>
      </c>
    </row>
    <row r="1304" spans="1:12" x14ac:dyDescent="0.3">
      <c r="A1304" s="12" t="s">
        <v>6352</v>
      </c>
      <c r="B1304" s="12">
        <v>4</v>
      </c>
      <c r="C1304" s="12">
        <v>0</v>
      </c>
      <c r="D1304" s="12">
        <v>17.361899999999999</v>
      </c>
      <c r="E1304" s="6"/>
      <c r="F1304" s="6"/>
      <c r="G1304" s="6"/>
      <c r="H1304" s="6"/>
      <c r="I1304" s="12" t="s">
        <v>3771</v>
      </c>
      <c r="J1304" s="12" t="s">
        <v>3771</v>
      </c>
      <c r="K1304" s="12">
        <v>234286.89360000001</v>
      </c>
      <c r="L1304" s="12" t="s">
        <v>6353</v>
      </c>
    </row>
    <row r="1305" spans="1:12" x14ac:dyDescent="0.3">
      <c r="A1305" s="12" t="s">
        <v>6354</v>
      </c>
      <c r="B1305" s="12">
        <v>5</v>
      </c>
      <c r="C1305" s="12">
        <v>0</v>
      </c>
      <c r="D1305" s="12">
        <v>20.1875</v>
      </c>
      <c r="E1305" s="6"/>
      <c r="F1305" s="6"/>
      <c r="G1305" s="6"/>
      <c r="H1305" s="6"/>
      <c r="I1305" s="12" t="s">
        <v>3771</v>
      </c>
      <c r="J1305" s="12" t="s">
        <v>3771</v>
      </c>
      <c r="K1305" s="12">
        <v>147732.88080000001</v>
      </c>
      <c r="L1305" s="12" t="s">
        <v>6355</v>
      </c>
    </row>
    <row r="1306" spans="1:12" x14ac:dyDescent="0.3">
      <c r="A1306" s="12" t="s">
        <v>6356</v>
      </c>
      <c r="B1306" s="12">
        <v>4</v>
      </c>
      <c r="C1306" s="12">
        <v>0</v>
      </c>
      <c r="D1306" s="12">
        <v>21.246500000000001</v>
      </c>
      <c r="E1306" s="6"/>
      <c r="F1306" s="6"/>
      <c r="G1306" s="6"/>
      <c r="H1306" s="6"/>
      <c r="I1306" s="12" t="s">
        <v>3771</v>
      </c>
      <c r="J1306" s="12" t="s">
        <v>3771</v>
      </c>
      <c r="K1306" s="12">
        <v>116537.74709999999</v>
      </c>
      <c r="L1306" s="12" t="s">
        <v>6357</v>
      </c>
    </row>
    <row r="1307" spans="1:12" x14ac:dyDescent="0.3">
      <c r="A1307" s="12" t="s">
        <v>6358</v>
      </c>
      <c r="B1307" s="12">
        <v>1</v>
      </c>
      <c r="C1307" s="12">
        <v>0</v>
      </c>
      <c r="D1307" s="12">
        <v>4.5738000000000003</v>
      </c>
      <c r="E1307" s="6"/>
      <c r="F1307" s="6"/>
      <c r="G1307" s="6"/>
      <c r="H1307" s="6"/>
      <c r="I1307" s="12" t="s">
        <v>3771</v>
      </c>
      <c r="J1307" s="12" t="s">
        <v>3771</v>
      </c>
      <c r="K1307" s="12">
        <v>35180.761299999998</v>
      </c>
      <c r="L1307" s="12" t="s">
        <v>6359</v>
      </c>
    </row>
    <row r="1308" spans="1:12" x14ac:dyDescent="0.3">
      <c r="A1308" s="12" t="s">
        <v>6360</v>
      </c>
      <c r="B1308" s="12">
        <v>1</v>
      </c>
      <c r="C1308" s="12">
        <v>0</v>
      </c>
      <c r="D1308" s="12">
        <v>4.9212999999999996</v>
      </c>
      <c r="E1308" s="6"/>
      <c r="F1308" s="6"/>
      <c r="G1308" s="6"/>
      <c r="H1308" s="6"/>
      <c r="I1308" s="12" t="s">
        <v>3771</v>
      </c>
      <c r="J1308" s="12" t="s">
        <v>3771</v>
      </c>
      <c r="K1308" s="12">
        <v>41768.682200000003</v>
      </c>
      <c r="L1308" s="12" t="s">
        <v>6361</v>
      </c>
    </row>
    <row r="1309" spans="1:12" x14ac:dyDescent="0.3">
      <c r="A1309" s="12" t="s">
        <v>6362</v>
      </c>
      <c r="B1309" s="12">
        <v>6</v>
      </c>
      <c r="C1309" s="12">
        <v>0</v>
      </c>
      <c r="D1309" s="12">
        <v>29.072099999999999</v>
      </c>
      <c r="E1309" s="6"/>
      <c r="F1309" s="6"/>
      <c r="G1309" s="6"/>
      <c r="H1309" s="6"/>
      <c r="I1309" s="12" t="s">
        <v>3771</v>
      </c>
      <c r="J1309" s="12" t="s">
        <v>3771</v>
      </c>
      <c r="K1309" s="12">
        <v>183446.58410000001</v>
      </c>
      <c r="L1309" s="12" t="s">
        <v>6363</v>
      </c>
    </row>
    <row r="1310" spans="1:12" x14ac:dyDescent="0.3">
      <c r="A1310" s="12" t="s">
        <v>6364</v>
      </c>
      <c r="B1310" s="12">
        <v>1</v>
      </c>
      <c r="C1310" s="12">
        <v>0</v>
      </c>
      <c r="D1310" s="12">
        <v>4.3701999999999996</v>
      </c>
      <c r="E1310" s="6"/>
      <c r="F1310" s="6"/>
      <c r="G1310" s="6"/>
      <c r="H1310" s="6"/>
      <c r="I1310" s="12" t="s">
        <v>3771</v>
      </c>
      <c r="J1310" s="12" t="s">
        <v>3771</v>
      </c>
      <c r="K1310" s="12">
        <v>42282.983399999997</v>
      </c>
      <c r="L1310" s="12" t="s">
        <v>6365</v>
      </c>
    </row>
    <row r="1311" spans="1:12" x14ac:dyDescent="0.3">
      <c r="A1311" s="12" t="s">
        <v>6366</v>
      </c>
      <c r="B1311" s="12">
        <v>1</v>
      </c>
      <c r="C1311" s="12">
        <v>0</v>
      </c>
      <c r="D1311" s="12">
        <v>4.2846000000000002</v>
      </c>
      <c r="E1311" s="6"/>
      <c r="F1311" s="6"/>
      <c r="G1311" s="6"/>
      <c r="H1311" s="6"/>
      <c r="I1311" s="12" t="s">
        <v>3771</v>
      </c>
      <c r="J1311" s="12" t="s">
        <v>3771</v>
      </c>
      <c r="K1311" s="12">
        <v>57315.780100000004</v>
      </c>
      <c r="L1311" s="12" t="s">
        <v>6367</v>
      </c>
    </row>
    <row r="1312" spans="1:12" x14ac:dyDescent="0.3">
      <c r="A1312" s="12" t="s">
        <v>6368</v>
      </c>
      <c r="B1312" s="12">
        <v>1</v>
      </c>
      <c r="C1312" s="12">
        <v>0</v>
      </c>
      <c r="D1312" s="12">
        <v>4.3898000000000001</v>
      </c>
      <c r="E1312" s="6"/>
      <c r="F1312" s="6"/>
      <c r="G1312" s="6"/>
      <c r="H1312" s="6"/>
      <c r="I1312" s="12" t="s">
        <v>3771</v>
      </c>
      <c r="J1312" s="12" t="s">
        <v>3771</v>
      </c>
      <c r="K1312" s="12">
        <v>63817.040300000001</v>
      </c>
      <c r="L1312" s="12" t="s">
        <v>6369</v>
      </c>
    </row>
    <row r="1313" spans="1:12" x14ac:dyDescent="0.3">
      <c r="A1313" s="12" t="s">
        <v>6370</v>
      </c>
      <c r="B1313" s="12">
        <v>3</v>
      </c>
      <c r="C1313" s="12">
        <v>0</v>
      </c>
      <c r="D1313" s="12">
        <v>12.4796</v>
      </c>
      <c r="E1313" s="6"/>
      <c r="F1313" s="6"/>
      <c r="G1313" s="6"/>
      <c r="H1313" s="6"/>
      <c r="I1313" s="12" t="s">
        <v>3771</v>
      </c>
      <c r="J1313" s="12" t="s">
        <v>3771</v>
      </c>
      <c r="K1313" s="12">
        <v>107523.3325</v>
      </c>
      <c r="L1313" s="12" t="s">
        <v>6371</v>
      </c>
    </row>
    <row r="1314" spans="1:12" x14ac:dyDescent="0.3">
      <c r="A1314" s="12" t="s">
        <v>6372</v>
      </c>
      <c r="B1314" s="12">
        <v>3</v>
      </c>
      <c r="C1314" s="12">
        <v>0</v>
      </c>
      <c r="D1314" s="12">
        <v>17.41</v>
      </c>
      <c r="E1314" s="6"/>
      <c r="F1314" s="6"/>
      <c r="G1314" s="6"/>
      <c r="H1314" s="6"/>
      <c r="I1314" s="12" t="s">
        <v>3771</v>
      </c>
      <c r="J1314" s="12" t="s">
        <v>3771</v>
      </c>
      <c r="K1314" s="12">
        <v>55021.956400000003</v>
      </c>
      <c r="L1314" s="12" t="s">
        <v>6373</v>
      </c>
    </row>
    <row r="1315" spans="1:12" x14ac:dyDescent="0.3">
      <c r="A1315" s="12" t="s">
        <v>6374</v>
      </c>
      <c r="B1315" s="12">
        <v>1</v>
      </c>
      <c r="C1315" s="12">
        <v>0</v>
      </c>
      <c r="D1315" s="12">
        <v>4.6993999999999998</v>
      </c>
      <c r="E1315" s="6"/>
      <c r="F1315" s="6"/>
      <c r="G1315" s="6"/>
      <c r="H1315" s="6"/>
      <c r="I1315" s="12" t="s">
        <v>3771</v>
      </c>
      <c r="J1315" s="12" t="s">
        <v>3771</v>
      </c>
      <c r="K1315" s="12">
        <v>80871.910699999993</v>
      </c>
      <c r="L1315" s="12" t="s">
        <v>6375</v>
      </c>
    </row>
    <row r="1316" spans="1:12" x14ac:dyDescent="0.3">
      <c r="A1316" s="12" t="s">
        <v>6376</v>
      </c>
      <c r="B1316" s="12">
        <v>6</v>
      </c>
      <c r="C1316" s="12">
        <v>0</v>
      </c>
      <c r="D1316" s="12">
        <v>25.360099999999999</v>
      </c>
      <c r="E1316" s="6"/>
      <c r="F1316" s="6"/>
      <c r="G1316" s="6"/>
      <c r="H1316" s="6"/>
      <c r="I1316" s="12" t="s">
        <v>3771</v>
      </c>
      <c r="J1316" s="12" t="s">
        <v>3771</v>
      </c>
      <c r="K1316" s="12">
        <v>245583.7089</v>
      </c>
      <c r="L1316" s="12" t="s">
        <v>6377</v>
      </c>
    </row>
    <row r="1317" spans="1:12" x14ac:dyDescent="0.3">
      <c r="A1317" s="12" t="s">
        <v>6378</v>
      </c>
      <c r="B1317" s="12">
        <v>4</v>
      </c>
      <c r="C1317" s="12">
        <v>0</v>
      </c>
      <c r="D1317" s="12">
        <v>20.505400000000002</v>
      </c>
      <c r="E1317" s="6"/>
      <c r="F1317" s="6"/>
      <c r="G1317" s="6"/>
      <c r="H1317" s="6"/>
      <c r="I1317" s="12" t="s">
        <v>3771</v>
      </c>
      <c r="J1317" s="12" t="s">
        <v>3771</v>
      </c>
      <c r="K1317" s="12">
        <v>30920.6322</v>
      </c>
      <c r="L1317" s="12" t="s">
        <v>6379</v>
      </c>
    </row>
    <row r="1318" spans="1:12" x14ac:dyDescent="0.3">
      <c r="A1318" s="12" t="s">
        <v>6380</v>
      </c>
      <c r="B1318" s="12">
        <v>1</v>
      </c>
      <c r="C1318" s="12">
        <v>0</v>
      </c>
      <c r="D1318" s="12">
        <v>4.4932999999999996</v>
      </c>
      <c r="E1318" s="6"/>
      <c r="F1318" s="6"/>
      <c r="G1318" s="6"/>
      <c r="H1318" s="6"/>
      <c r="I1318" s="12" t="s">
        <v>3771</v>
      </c>
      <c r="J1318" s="12" t="s">
        <v>3771</v>
      </c>
      <c r="K1318" s="12">
        <v>52606.191299999999</v>
      </c>
      <c r="L1318" s="12" t="s">
        <v>6381</v>
      </c>
    </row>
    <row r="1319" spans="1:12" x14ac:dyDescent="0.3">
      <c r="A1319" s="12" t="s">
        <v>6382</v>
      </c>
      <c r="B1319" s="12">
        <v>1</v>
      </c>
      <c r="C1319" s="12">
        <v>0</v>
      </c>
      <c r="D1319" s="12">
        <v>9.2588000000000008</v>
      </c>
      <c r="E1319" s="6"/>
      <c r="F1319" s="6"/>
      <c r="G1319" s="6"/>
      <c r="H1319" s="6"/>
      <c r="I1319" s="12" t="s">
        <v>3771</v>
      </c>
      <c r="J1319" s="12" t="s">
        <v>3771</v>
      </c>
      <c r="K1319" s="12">
        <v>57801.219799999999</v>
      </c>
      <c r="L1319" s="12" t="s">
        <v>6383</v>
      </c>
    </row>
    <row r="1320" spans="1:12" x14ac:dyDescent="0.3">
      <c r="A1320" s="12" t="s">
        <v>6384</v>
      </c>
      <c r="B1320" s="12">
        <v>2</v>
      </c>
      <c r="C1320" s="12">
        <v>0</v>
      </c>
      <c r="D1320" s="12">
        <v>10.1435</v>
      </c>
      <c r="E1320" s="6"/>
      <c r="F1320" s="6"/>
      <c r="G1320" s="6"/>
      <c r="H1320" s="6"/>
      <c r="I1320" s="12" t="s">
        <v>3771</v>
      </c>
      <c r="J1320" s="12" t="s">
        <v>3771</v>
      </c>
      <c r="K1320" s="12">
        <v>25786.263200000001</v>
      </c>
      <c r="L1320" s="12" t="s">
        <v>6385</v>
      </c>
    </row>
    <row r="1321" spans="1:12" x14ac:dyDescent="0.3">
      <c r="A1321" s="12" t="s">
        <v>6386</v>
      </c>
      <c r="B1321" s="12">
        <v>2</v>
      </c>
      <c r="C1321" s="12">
        <v>0</v>
      </c>
      <c r="D1321" s="12">
        <v>11.253399999999999</v>
      </c>
      <c r="E1321" s="6"/>
      <c r="F1321" s="6"/>
      <c r="G1321" s="6"/>
      <c r="H1321" s="6"/>
      <c r="I1321" s="12" t="s">
        <v>3771</v>
      </c>
      <c r="J1321" s="12" t="s">
        <v>3771</v>
      </c>
      <c r="K1321" s="12">
        <v>26170.897099999998</v>
      </c>
      <c r="L1321" s="12" t="s">
        <v>6387</v>
      </c>
    </row>
    <row r="1322" spans="1:12" x14ac:dyDescent="0.3">
      <c r="A1322" s="12" t="s">
        <v>6388</v>
      </c>
      <c r="B1322" s="12">
        <v>1</v>
      </c>
      <c r="C1322" s="12">
        <v>0</v>
      </c>
      <c r="D1322" s="12">
        <v>5.2237</v>
      </c>
      <c r="E1322" s="6"/>
      <c r="F1322" s="6"/>
      <c r="G1322" s="6"/>
      <c r="H1322" s="6"/>
      <c r="I1322" s="12" t="s">
        <v>3771</v>
      </c>
      <c r="J1322" s="12" t="s">
        <v>3771</v>
      </c>
      <c r="K1322" s="12">
        <v>41864.163699999997</v>
      </c>
      <c r="L1322" s="12" t="s">
        <v>6389</v>
      </c>
    </row>
    <row r="1323" spans="1:12" x14ac:dyDescent="0.3">
      <c r="A1323" s="12" t="s">
        <v>6390</v>
      </c>
      <c r="B1323" s="12">
        <v>1</v>
      </c>
      <c r="C1323" s="12">
        <v>0</v>
      </c>
      <c r="D1323" s="12">
        <v>4.1814999999999998</v>
      </c>
      <c r="E1323" s="6"/>
      <c r="F1323" s="6"/>
      <c r="G1323" s="6"/>
      <c r="H1323" s="6"/>
      <c r="I1323" s="12" t="s">
        <v>3771</v>
      </c>
      <c r="J1323" s="12" t="s">
        <v>3771</v>
      </c>
      <c r="K1323" s="12">
        <v>53978.712500000001</v>
      </c>
      <c r="L1323" s="12" t="s">
        <v>6391</v>
      </c>
    </row>
    <row r="1324" spans="1:12" x14ac:dyDescent="0.3">
      <c r="A1324" s="12" t="s">
        <v>6392</v>
      </c>
      <c r="B1324" s="12">
        <v>1</v>
      </c>
      <c r="C1324" s="12">
        <v>0</v>
      </c>
      <c r="D1324" s="12">
        <v>4.2466999999999997</v>
      </c>
      <c r="E1324" s="6"/>
      <c r="F1324" s="6"/>
      <c r="G1324" s="6"/>
      <c r="H1324" s="6"/>
      <c r="I1324" s="12" t="s">
        <v>3771</v>
      </c>
      <c r="J1324" s="12" t="s">
        <v>3771</v>
      </c>
      <c r="K1324" s="12">
        <v>42184.818399999996</v>
      </c>
      <c r="L1324" s="12" t="s">
        <v>6393</v>
      </c>
    </row>
    <row r="1325" spans="1:12" x14ac:dyDescent="0.3">
      <c r="A1325" s="12" t="s">
        <v>6394</v>
      </c>
      <c r="B1325" s="12">
        <v>6</v>
      </c>
      <c r="C1325" s="12">
        <v>0</v>
      </c>
      <c r="D1325" s="12">
        <v>22.005600000000001</v>
      </c>
      <c r="E1325" s="6"/>
      <c r="F1325" s="6"/>
      <c r="G1325" s="6"/>
      <c r="H1325" s="6"/>
      <c r="I1325" s="12" t="s">
        <v>3771</v>
      </c>
      <c r="J1325" s="12" t="s">
        <v>3771</v>
      </c>
      <c r="K1325" s="12">
        <v>142873.65770000001</v>
      </c>
      <c r="L1325" s="12" t="s">
        <v>6395</v>
      </c>
    </row>
    <row r="1326" spans="1:12" x14ac:dyDescent="0.3">
      <c r="A1326" s="12" t="s">
        <v>6396</v>
      </c>
      <c r="B1326" s="12">
        <v>3</v>
      </c>
      <c r="C1326" s="12">
        <v>0</v>
      </c>
      <c r="D1326" s="12">
        <v>12.7583</v>
      </c>
      <c r="E1326" s="6"/>
      <c r="F1326" s="6"/>
      <c r="G1326" s="6"/>
      <c r="H1326" s="6"/>
      <c r="I1326" s="12" t="s">
        <v>3771</v>
      </c>
      <c r="J1326" s="12" t="s">
        <v>3771</v>
      </c>
      <c r="K1326" s="12">
        <v>137114.1251</v>
      </c>
      <c r="L1326" s="12" t="s">
        <v>6397</v>
      </c>
    </row>
    <row r="1327" spans="1:12" x14ac:dyDescent="0.3">
      <c r="A1327" s="12" t="s">
        <v>6398</v>
      </c>
      <c r="B1327" s="12">
        <v>2</v>
      </c>
      <c r="C1327" s="12">
        <v>0</v>
      </c>
      <c r="D1327" s="12">
        <v>12.849</v>
      </c>
      <c r="E1327" s="6"/>
      <c r="F1327" s="6"/>
      <c r="G1327" s="6"/>
      <c r="H1327" s="6"/>
      <c r="I1327" s="12" t="s">
        <v>3771</v>
      </c>
      <c r="J1327" s="12" t="s">
        <v>3771</v>
      </c>
      <c r="K1327" s="12">
        <v>55854.436800000003</v>
      </c>
      <c r="L1327" s="12" t="s">
        <v>6399</v>
      </c>
    </row>
    <row r="1328" spans="1:12" x14ac:dyDescent="0.3">
      <c r="A1328" s="12" t="s">
        <v>6400</v>
      </c>
      <c r="B1328" s="12">
        <v>4</v>
      </c>
      <c r="C1328" s="12">
        <v>0</v>
      </c>
      <c r="D1328" s="12">
        <v>18.376999999999999</v>
      </c>
      <c r="E1328" s="6"/>
      <c r="F1328" s="6"/>
      <c r="G1328" s="6"/>
      <c r="H1328" s="6"/>
      <c r="I1328" s="12" t="s">
        <v>3771</v>
      </c>
      <c r="J1328" s="12" t="s">
        <v>3771</v>
      </c>
      <c r="K1328" s="12">
        <v>114923.70940000001</v>
      </c>
      <c r="L1328" s="12" t="s">
        <v>6401</v>
      </c>
    </row>
    <row r="1329" spans="1:12" x14ac:dyDescent="0.3">
      <c r="A1329" s="12" t="s">
        <v>6402</v>
      </c>
      <c r="B1329" s="12">
        <v>2</v>
      </c>
      <c r="C1329" s="12">
        <v>0</v>
      </c>
      <c r="D1329" s="12">
        <v>8.6784999999999997</v>
      </c>
      <c r="E1329" s="6"/>
      <c r="F1329" s="6"/>
      <c r="G1329" s="6"/>
      <c r="H1329" s="6"/>
      <c r="I1329" s="12" t="s">
        <v>3771</v>
      </c>
      <c r="J1329" s="12" t="s">
        <v>3771</v>
      </c>
      <c r="K1329" s="12">
        <v>60262.63</v>
      </c>
      <c r="L1329" s="12" t="s">
        <v>6403</v>
      </c>
    </row>
    <row r="1330" spans="1:12" x14ac:dyDescent="0.3">
      <c r="A1330" s="12" t="s">
        <v>6404</v>
      </c>
      <c r="B1330" s="12">
        <v>3</v>
      </c>
      <c r="C1330" s="12">
        <v>0</v>
      </c>
      <c r="D1330" s="12">
        <v>13.666600000000001</v>
      </c>
      <c r="E1330" s="6"/>
      <c r="F1330" s="6"/>
      <c r="G1330" s="6"/>
      <c r="H1330" s="6"/>
      <c r="I1330" s="12" t="s">
        <v>3771</v>
      </c>
      <c r="J1330" s="12" t="s">
        <v>3771</v>
      </c>
      <c r="K1330" s="12">
        <v>187324.04399999999</v>
      </c>
      <c r="L1330" s="12" t="s">
        <v>6405</v>
      </c>
    </row>
    <row r="1331" spans="1:12" x14ac:dyDescent="0.3">
      <c r="A1331" s="12" t="s">
        <v>6406</v>
      </c>
      <c r="B1331" s="12">
        <v>2</v>
      </c>
      <c r="C1331" s="12">
        <v>0</v>
      </c>
      <c r="D1331" s="12">
        <v>14.3607</v>
      </c>
      <c r="E1331" s="6"/>
      <c r="F1331" s="6"/>
      <c r="G1331" s="6"/>
      <c r="H1331" s="6"/>
      <c r="I1331" s="12" t="s">
        <v>3771</v>
      </c>
      <c r="J1331" s="12" t="s">
        <v>3771</v>
      </c>
      <c r="K1331" s="12">
        <v>109838.7072</v>
      </c>
      <c r="L1331" s="12" t="s">
        <v>6407</v>
      </c>
    </row>
    <row r="1332" spans="1:12" x14ac:dyDescent="0.3">
      <c r="A1332" s="12" t="s">
        <v>6408</v>
      </c>
      <c r="B1332" s="12">
        <v>6</v>
      </c>
      <c r="C1332" s="12">
        <v>0</v>
      </c>
      <c r="D1332" s="12">
        <v>35.972499999999997</v>
      </c>
      <c r="E1332" s="6"/>
      <c r="F1332" s="6"/>
      <c r="G1332" s="6"/>
      <c r="H1332" s="6"/>
      <c r="I1332" s="12" t="s">
        <v>3771</v>
      </c>
      <c r="J1332" s="12" t="s">
        <v>3771</v>
      </c>
      <c r="K1332" s="12">
        <v>51307.881600000001</v>
      </c>
      <c r="L1332" s="12" t="s">
        <v>6409</v>
      </c>
    </row>
    <row r="1333" spans="1:12" x14ac:dyDescent="0.3">
      <c r="A1333" s="12" t="s">
        <v>6410</v>
      </c>
      <c r="B1333" s="12">
        <v>5</v>
      </c>
      <c r="C1333" s="12">
        <v>0</v>
      </c>
      <c r="D1333" s="12">
        <v>30.096299999999999</v>
      </c>
      <c r="E1333" s="6"/>
      <c r="F1333" s="6"/>
      <c r="G1333" s="6"/>
      <c r="H1333" s="6"/>
      <c r="I1333" s="12" t="s">
        <v>3771</v>
      </c>
      <c r="J1333" s="12" t="s">
        <v>3771</v>
      </c>
      <c r="K1333" s="12">
        <v>159941.39290000001</v>
      </c>
      <c r="L1333" s="12" t="s">
        <v>6411</v>
      </c>
    </row>
    <row r="1334" spans="1:12" x14ac:dyDescent="0.3">
      <c r="A1334" s="12" t="s">
        <v>6412</v>
      </c>
      <c r="B1334" s="12">
        <v>4</v>
      </c>
      <c r="C1334" s="12">
        <v>0</v>
      </c>
      <c r="D1334" s="12">
        <v>16.511900000000001</v>
      </c>
      <c r="E1334" s="6"/>
      <c r="F1334" s="6"/>
      <c r="G1334" s="6"/>
      <c r="H1334" s="6"/>
      <c r="I1334" s="12" t="s">
        <v>3771</v>
      </c>
      <c r="J1334" s="12" t="s">
        <v>3771</v>
      </c>
      <c r="K1334" s="12">
        <v>176867.5803</v>
      </c>
      <c r="L1334" s="12" t="s">
        <v>6413</v>
      </c>
    </row>
    <row r="1335" spans="1:12" x14ac:dyDescent="0.3">
      <c r="A1335" s="12" t="s">
        <v>6414</v>
      </c>
      <c r="B1335" s="12">
        <v>8</v>
      </c>
      <c r="C1335" s="12">
        <v>0</v>
      </c>
      <c r="D1335" s="12">
        <v>40.450499999999998</v>
      </c>
      <c r="E1335" s="6"/>
      <c r="F1335" s="6"/>
      <c r="G1335" s="6"/>
      <c r="H1335" s="6"/>
      <c r="I1335" s="12" t="s">
        <v>3771</v>
      </c>
      <c r="J1335" s="12" t="s">
        <v>3771</v>
      </c>
      <c r="K1335" s="12">
        <v>197737.64499999999</v>
      </c>
      <c r="L1335" s="12" t="s">
        <v>6415</v>
      </c>
    </row>
    <row r="1336" spans="1:12" x14ac:dyDescent="0.3">
      <c r="A1336" s="12" t="s">
        <v>6416</v>
      </c>
      <c r="B1336" s="12">
        <v>3</v>
      </c>
      <c r="C1336" s="12">
        <v>0</v>
      </c>
      <c r="D1336" s="12">
        <v>12.6159</v>
      </c>
      <c r="E1336" s="6"/>
      <c r="F1336" s="6"/>
      <c r="G1336" s="6"/>
      <c r="H1336" s="6"/>
      <c r="I1336" s="12" t="s">
        <v>3771</v>
      </c>
      <c r="J1336" s="12" t="s">
        <v>3771</v>
      </c>
      <c r="K1336" s="12">
        <v>92919.456600000005</v>
      </c>
      <c r="L1336" s="12" t="s">
        <v>6417</v>
      </c>
    </row>
    <row r="1337" spans="1:12" x14ac:dyDescent="0.3">
      <c r="A1337" s="12" t="s">
        <v>6418</v>
      </c>
      <c r="B1337" s="12">
        <v>4</v>
      </c>
      <c r="C1337" s="12">
        <v>0</v>
      </c>
      <c r="D1337" s="12">
        <v>16.318200000000001</v>
      </c>
      <c r="E1337" s="6"/>
      <c r="F1337" s="6"/>
      <c r="G1337" s="6"/>
      <c r="H1337" s="6"/>
      <c r="I1337" s="12" t="s">
        <v>3771</v>
      </c>
      <c r="J1337" s="12" t="s">
        <v>3771</v>
      </c>
      <c r="K1337" s="12">
        <v>81393.342199999999</v>
      </c>
      <c r="L1337" s="12" t="s">
        <v>6419</v>
      </c>
    </row>
    <row r="1338" spans="1:12" x14ac:dyDescent="0.3">
      <c r="A1338" s="12" t="s">
        <v>6420</v>
      </c>
      <c r="B1338" s="12">
        <v>1</v>
      </c>
      <c r="C1338" s="12">
        <v>0</v>
      </c>
      <c r="D1338" s="12">
        <v>4.2005999999999997</v>
      </c>
      <c r="E1338" s="6"/>
      <c r="F1338" s="6"/>
      <c r="G1338" s="6"/>
      <c r="H1338" s="6"/>
      <c r="I1338" s="12" t="s">
        <v>3771</v>
      </c>
      <c r="J1338" s="12" t="s">
        <v>3771</v>
      </c>
      <c r="K1338" s="12">
        <v>94703.753200000006</v>
      </c>
      <c r="L1338" s="12" t="s">
        <v>6421</v>
      </c>
    </row>
    <row r="1339" spans="1:12" x14ac:dyDescent="0.3">
      <c r="A1339" s="12" t="s">
        <v>6422</v>
      </c>
      <c r="B1339" s="12">
        <v>7</v>
      </c>
      <c r="C1339" s="12">
        <v>0</v>
      </c>
      <c r="D1339" s="12">
        <v>43.324399999999997</v>
      </c>
      <c r="E1339" s="6"/>
      <c r="F1339" s="6"/>
      <c r="G1339" s="6"/>
      <c r="H1339" s="6"/>
      <c r="I1339" s="12" t="s">
        <v>3771</v>
      </c>
      <c r="J1339" s="12" t="s">
        <v>3771</v>
      </c>
      <c r="K1339" s="12">
        <v>42399.207799999996</v>
      </c>
      <c r="L1339" s="12" t="s">
        <v>6423</v>
      </c>
    </row>
    <row r="1340" spans="1:12" x14ac:dyDescent="0.3">
      <c r="A1340" s="12" t="s">
        <v>6424</v>
      </c>
      <c r="B1340" s="12">
        <v>7</v>
      </c>
      <c r="C1340" s="12">
        <v>0</v>
      </c>
      <c r="D1340" s="12">
        <v>35.0212</v>
      </c>
      <c r="E1340" s="6"/>
      <c r="F1340" s="6"/>
      <c r="G1340" s="6"/>
      <c r="H1340" s="6"/>
      <c r="I1340" s="12" t="s">
        <v>3771</v>
      </c>
      <c r="J1340" s="12" t="s">
        <v>3771</v>
      </c>
      <c r="K1340" s="12">
        <v>238670.1091</v>
      </c>
      <c r="L1340" s="12" t="s">
        <v>6425</v>
      </c>
    </row>
    <row r="1341" spans="1:12" x14ac:dyDescent="0.3">
      <c r="A1341" s="12" t="s">
        <v>6426</v>
      </c>
      <c r="B1341" s="12">
        <v>5</v>
      </c>
      <c r="C1341" s="12">
        <v>0</v>
      </c>
      <c r="D1341" s="12">
        <v>21.591000000000001</v>
      </c>
      <c r="E1341" s="6"/>
      <c r="F1341" s="6"/>
      <c r="G1341" s="6"/>
      <c r="H1341" s="6"/>
      <c r="I1341" s="12" t="s">
        <v>3771</v>
      </c>
      <c r="J1341" s="12" t="s">
        <v>3771</v>
      </c>
      <c r="K1341" s="12">
        <v>165434.0434</v>
      </c>
      <c r="L1341" s="12" t="s">
        <v>6427</v>
      </c>
    </row>
    <row r="1342" spans="1:12" x14ac:dyDescent="0.3">
      <c r="A1342" s="12" t="s">
        <v>6428</v>
      </c>
      <c r="B1342" s="12">
        <v>2</v>
      </c>
      <c r="C1342" s="12">
        <v>0</v>
      </c>
      <c r="D1342" s="12">
        <v>7.5210999999999997</v>
      </c>
      <c r="E1342" s="6"/>
      <c r="F1342" s="6"/>
      <c r="G1342" s="6"/>
      <c r="H1342" s="6"/>
      <c r="I1342" s="12" t="s">
        <v>3771</v>
      </c>
      <c r="J1342" s="12" t="s">
        <v>3771</v>
      </c>
      <c r="K1342" s="12">
        <v>34951.949099999998</v>
      </c>
      <c r="L1342" s="12" t="s">
        <v>6429</v>
      </c>
    </row>
    <row r="1343" spans="1:12" x14ac:dyDescent="0.3">
      <c r="A1343" s="12" t="s">
        <v>6430</v>
      </c>
      <c r="B1343" s="12">
        <v>1</v>
      </c>
      <c r="C1343" s="12">
        <v>0</v>
      </c>
      <c r="D1343" s="12">
        <v>4.6535000000000002</v>
      </c>
      <c r="E1343" s="6"/>
      <c r="F1343" s="6"/>
      <c r="G1343" s="6"/>
      <c r="H1343" s="6"/>
      <c r="I1343" s="12" t="s">
        <v>3771</v>
      </c>
      <c r="J1343" s="12" t="s">
        <v>3771</v>
      </c>
      <c r="K1343" s="12">
        <v>139590.46280000001</v>
      </c>
      <c r="L1343" s="12" t="s">
        <v>6431</v>
      </c>
    </row>
    <row r="1344" spans="1:12" x14ac:dyDescent="0.3">
      <c r="A1344" s="12" t="s">
        <v>6432</v>
      </c>
      <c r="B1344" s="12">
        <v>3</v>
      </c>
      <c r="C1344" s="12">
        <v>0</v>
      </c>
      <c r="D1344" s="12">
        <v>19.024899999999999</v>
      </c>
      <c r="E1344" s="6"/>
      <c r="F1344" s="6"/>
      <c r="G1344" s="6"/>
      <c r="H1344" s="6"/>
      <c r="I1344" s="12" t="s">
        <v>3771</v>
      </c>
      <c r="J1344" s="12" t="s">
        <v>3771</v>
      </c>
      <c r="K1344" s="12">
        <v>93820.624299999996</v>
      </c>
      <c r="L1344" s="12" t="s">
        <v>6433</v>
      </c>
    </row>
    <row r="1345" spans="1:12" x14ac:dyDescent="0.3">
      <c r="A1345" s="12" t="s">
        <v>6434</v>
      </c>
      <c r="B1345" s="12">
        <v>4</v>
      </c>
      <c r="C1345" s="12">
        <v>0</v>
      </c>
      <c r="D1345" s="12">
        <v>22.336600000000001</v>
      </c>
      <c r="E1345" s="6"/>
      <c r="F1345" s="6"/>
      <c r="G1345" s="6"/>
      <c r="H1345" s="6"/>
      <c r="I1345" s="12" t="s">
        <v>3771</v>
      </c>
      <c r="J1345" s="12" t="s">
        <v>3771</v>
      </c>
      <c r="K1345" s="12">
        <v>296716.40879999998</v>
      </c>
      <c r="L1345" s="12" t="s">
        <v>6435</v>
      </c>
    </row>
    <row r="1346" spans="1:12" x14ac:dyDescent="0.3">
      <c r="A1346" s="12" t="s">
        <v>6436</v>
      </c>
      <c r="B1346" s="12">
        <v>2</v>
      </c>
      <c r="C1346" s="12">
        <v>0</v>
      </c>
      <c r="D1346" s="12">
        <v>7.3240999999999996</v>
      </c>
      <c r="E1346" s="6"/>
      <c r="F1346" s="6"/>
      <c r="G1346" s="6"/>
      <c r="H1346" s="6"/>
      <c r="I1346" s="12" t="s">
        <v>3771</v>
      </c>
      <c r="J1346" s="12" t="s">
        <v>3771</v>
      </c>
      <c r="K1346" s="12">
        <v>113485.94779999999</v>
      </c>
      <c r="L1346" s="12" t="s">
        <v>6437</v>
      </c>
    </row>
    <row r="1347" spans="1:12" x14ac:dyDescent="0.3">
      <c r="A1347" s="12" t="s">
        <v>6438</v>
      </c>
      <c r="B1347" s="12">
        <v>1</v>
      </c>
      <c r="C1347" s="12">
        <v>0</v>
      </c>
      <c r="D1347" s="12">
        <v>5.7827000000000002</v>
      </c>
      <c r="E1347" s="6"/>
      <c r="F1347" s="6"/>
      <c r="G1347" s="6"/>
      <c r="H1347" s="6"/>
      <c r="I1347" s="12" t="s">
        <v>3771</v>
      </c>
      <c r="J1347" s="12" t="s">
        <v>3771</v>
      </c>
      <c r="K1347" s="12">
        <v>48082.131399999998</v>
      </c>
      <c r="L1347" s="12" t="s">
        <v>6439</v>
      </c>
    </row>
    <row r="1348" spans="1:12" x14ac:dyDescent="0.3">
      <c r="A1348" s="12" t="s">
        <v>6440</v>
      </c>
      <c r="B1348" s="12">
        <v>2</v>
      </c>
      <c r="C1348" s="12">
        <v>0</v>
      </c>
      <c r="D1348" s="12">
        <v>8.3170000000000002</v>
      </c>
      <c r="E1348" s="6"/>
      <c r="F1348" s="6"/>
      <c r="G1348" s="6"/>
      <c r="H1348" s="6"/>
      <c r="I1348" s="12" t="s">
        <v>3771</v>
      </c>
      <c r="J1348" s="12" t="s">
        <v>3771</v>
      </c>
      <c r="K1348" s="12">
        <v>81158.058499999999</v>
      </c>
      <c r="L1348" s="12" t="s">
        <v>6441</v>
      </c>
    </row>
    <row r="1349" spans="1:12" x14ac:dyDescent="0.3">
      <c r="A1349" s="12" t="s">
        <v>6442</v>
      </c>
      <c r="B1349" s="12">
        <v>1</v>
      </c>
      <c r="C1349" s="12">
        <v>0</v>
      </c>
      <c r="D1349" s="12">
        <v>4.4442000000000004</v>
      </c>
      <c r="E1349" s="6"/>
      <c r="F1349" s="6"/>
      <c r="G1349" s="6"/>
      <c r="H1349" s="6"/>
      <c r="I1349" s="12" t="s">
        <v>3771</v>
      </c>
      <c r="J1349" s="12" t="s">
        <v>3771</v>
      </c>
      <c r="K1349" s="12">
        <v>60260.436399999999</v>
      </c>
      <c r="L1349" s="12" t="s">
        <v>6443</v>
      </c>
    </row>
    <row r="1350" spans="1:12" x14ac:dyDescent="0.3">
      <c r="A1350" s="12" t="s">
        <v>6444</v>
      </c>
      <c r="B1350" s="12">
        <v>5</v>
      </c>
      <c r="C1350" s="12">
        <v>0</v>
      </c>
      <c r="D1350" s="12">
        <v>18.011099999999999</v>
      </c>
      <c r="E1350" s="6"/>
      <c r="F1350" s="6"/>
      <c r="G1350" s="6"/>
      <c r="H1350" s="6"/>
      <c r="I1350" s="12" t="s">
        <v>3771</v>
      </c>
      <c r="J1350" s="12" t="s">
        <v>3771</v>
      </c>
      <c r="K1350" s="12">
        <v>216635.77989999999</v>
      </c>
      <c r="L1350" s="12" t="s">
        <v>6445</v>
      </c>
    </row>
    <row r="1351" spans="1:12" x14ac:dyDescent="0.3">
      <c r="A1351" s="12" t="s">
        <v>6446</v>
      </c>
      <c r="B1351" s="12">
        <v>5</v>
      </c>
      <c r="C1351" s="12">
        <v>0</v>
      </c>
      <c r="D1351" s="12">
        <v>22.657299999999999</v>
      </c>
      <c r="E1351" s="6"/>
      <c r="F1351" s="6"/>
      <c r="G1351" s="6"/>
      <c r="H1351" s="6"/>
      <c r="I1351" s="12" t="s">
        <v>3771</v>
      </c>
      <c r="J1351" s="12" t="s">
        <v>3771</v>
      </c>
      <c r="K1351" s="12">
        <v>210381.4369</v>
      </c>
      <c r="L1351" s="12" t="s">
        <v>6447</v>
      </c>
    </row>
    <row r="1352" spans="1:12" x14ac:dyDescent="0.3">
      <c r="A1352" s="12" t="s">
        <v>6448</v>
      </c>
      <c r="B1352" s="12">
        <v>7</v>
      </c>
      <c r="C1352" s="12">
        <v>0</v>
      </c>
      <c r="D1352" s="12">
        <v>28.9665</v>
      </c>
      <c r="E1352" s="6"/>
      <c r="F1352" s="6"/>
      <c r="G1352" s="6"/>
      <c r="H1352" s="6"/>
      <c r="I1352" s="12" t="s">
        <v>3771</v>
      </c>
      <c r="J1352" s="12" t="s">
        <v>3771</v>
      </c>
      <c r="K1352" s="12">
        <v>120793.7193</v>
      </c>
      <c r="L1352" s="12" t="s">
        <v>6449</v>
      </c>
    </row>
    <row r="1353" spans="1:12" x14ac:dyDescent="0.3">
      <c r="A1353" s="12" t="s">
        <v>6450</v>
      </c>
      <c r="B1353" s="12">
        <v>1</v>
      </c>
      <c r="C1353" s="12">
        <v>0</v>
      </c>
      <c r="D1353" s="12">
        <v>4.8514999999999997</v>
      </c>
      <c r="E1353" s="6"/>
      <c r="F1353" s="6"/>
      <c r="G1353" s="6"/>
      <c r="H1353" s="6"/>
      <c r="I1353" s="12" t="s">
        <v>3771</v>
      </c>
      <c r="J1353" s="12" t="s">
        <v>3771</v>
      </c>
      <c r="K1353" s="12">
        <v>27311.4342</v>
      </c>
      <c r="L1353" s="12" t="s">
        <v>6451</v>
      </c>
    </row>
    <row r="1354" spans="1:12" x14ac:dyDescent="0.3">
      <c r="A1354" s="12" t="s">
        <v>6452</v>
      </c>
      <c r="B1354" s="12">
        <v>4</v>
      </c>
      <c r="C1354" s="12">
        <v>0</v>
      </c>
      <c r="D1354" s="12">
        <v>22.516200000000001</v>
      </c>
      <c r="E1354" s="6"/>
      <c r="F1354" s="6"/>
      <c r="G1354" s="6"/>
      <c r="H1354" s="6"/>
      <c r="I1354" s="12" t="s">
        <v>3771</v>
      </c>
      <c r="J1354" s="12" t="s">
        <v>3771</v>
      </c>
      <c r="K1354" s="12">
        <v>37955.109900000003</v>
      </c>
      <c r="L1354" s="12" t="s">
        <v>6453</v>
      </c>
    </row>
    <row r="1355" spans="1:12" x14ac:dyDescent="0.3">
      <c r="A1355" s="12" t="s">
        <v>6454</v>
      </c>
      <c r="B1355" s="12">
        <v>2</v>
      </c>
      <c r="C1355" s="12">
        <v>0</v>
      </c>
      <c r="D1355" s="12">
        <v>8.0113000000000003</v>
      </c>
      <c r="E1355" s="6"/>
      <c r="F1355" s="6"/>
      <c r="G1355" s="6"/>
      <c r="H1355" s="6"/>
      <c r="I1355" s="12" t="s">
        <v>3771</v>
      </c>
      <c r="J1355" s="12" t="s">
        <v>3771</v>
      </c>
      <c r="K1355" s="12">
        <v>129461.10709999999</v>
      </c>
      <c r="L1355" s="12" t="s">
        <v>6455</v>
      </c>
    </row>
    <row r="1356" spans="1:12" x14ac:dyDescent="0.3">
      <c r="A1356" s="12" t="s">
        <v>6456</v>
      </c>
      <c r="B1356" s="12">
        <v>5</v>
      </c>
      <c r="C1356" s="12">
        <v>0</v>
      </c>
      <c r="D1356" s="12">
        <v>27.946899999999999</v>
      </c>
      <c r="E1356" s="6"/>
      <c r="F1356" s="6"/>
      <c r="G1356" s="6"/>
      <c r="H1356" s="6"/>
      <c r="I1356" s="12" t="s">
        <v>3771</v>
      </c>
      <c r="J1356" s="12" t="s">
        <v>3771</v>
      </c>
      <c r="K1356" s="12">
        <v>35307.0749</v>
      </c>
      <c r="L1356" s="12" t="s">
        <v>6457</v>
      </c>
    </row>
    <row r="1357" spans="1:12" x14ac:dyDescent="0.3">
      <c r="A1357" s="12" t="s">
        <v>6458</v>
      </c>
      <c r="B1357" s="12">
        <v>3</v>
      </c>
      <c r="C1357" s="12">
        <v>0</v>
      </c>
      <c r="D1357" s="12">
        <v>12.225099999999999</v>
      </c>
      <c r="E1357" s="6"/>
      <c r="F1357" s="6"/>
      <c r="G1357" s="6"/>
      <c r="H1357" s="6"/>
      <c r="I1357" s="12" t="s">
        <v>3771</v>
      </c>
      <c r="J1357" s="12" t="s">
        <v>3771</v>
      </c>
      <c r="K1357" s="12">
        <v>181340.16269999999</v>
      </c>
      <c r="L1357" s="12" t="s">
        <v>3977</v>
      </c>
    </row>
    <row r="1358" spans="1:12" x14ac:dyDescent="0.3">
      <c r="A1358" s="12" t="s">
        <v>6459</v>
      </c>
      <c r="B1358" s="12">
        <v>2</v>
      </c>
      <c r="C1358" s="12">
        <v>0</v>
      </c>
      <c r="D1358" s="12">
        <v>14.1379</v>
      </c>
      <c r="E1358" s="6"/>
      <c r="F1358" s="6"/>
      <c r="G1358" s="6"/>
      <c r="H1358" s="6"/>
      <c r="I1358" s="12" t="s">
        <v>3771</v>
      </c>
      <c r="J1358" s="12" t="s">
        <v>3771</v>
      </c>
      <c r="K1358" s="12">
        <v>50931.765500000001</v>
      </c>
      <c r="L1358" s="12" t="s">
        <v>6460</v>
      </c>
    </row>
    <row r="1359" spans="1:12" x14ac:dyDescent="0.3">
      <c r="A1359" s="12" t="s">
        <v>6461</v>
      </c>
      <c r="B1359" s="12">
        <v>9</v>
      </c>
      <c r="C1359" s="12">
        <v>0</v>
      </c>
      <c r="D1359" s="12">
        <v>85.865499999999997</v>
      </c>
      <c r="E1359" s="6"/>
      <c r="F1359" s="6"/>
      <c r="G1359" s="6"/>
      <c r="H1359" s="6"/>
      <c r="I1359" s="12" t="s">
        <v>3771</v>
      </c>
      <c r="J1359" s="12" t="s">
        <v>3771</v>
      </c>
      <c r="K1359" s="12">
        <v>22342.276600000001</v>
      </c>
      <c r="L1359" s="12" t="s">
        <v>6462</v>
      </c>
    </row>
    <row r="1360" spans="1:12" x14ac:dyDescent="0.3">
      <c r="A1360" s="12" t="s">
        <v>6463</v>
      </c>
      <c r="B1360" s="12">
        <v>2</v>
      </c>
      <c r="C1360" s="12">
        <v>0</v>
      </c>
      <c r="D1360" s="12">
        <v>9.2033000000000005</v>
      </c>
      <c r="E1360" s="6"/>
      <c r="F1360" s="6"/>
      <c r="G1360" s="6"/>
      <c r="H1360" s="6"/>
      <c r="I1360" s="12" t="s">
        <v>3771</v>
      </c>
      <c r="J1360" s="12" t="s">
        <v>3771</v>
      </c>
      <c r="K1360" s="12">
        <v>99814.168699999995</v>
      </c>
      <c r="L1360" s="12" t="s">
        <v>6464</v>
      </c>
    </row>
    <row r="1361" spans="1:12" x14ac:dyDescent="0.3">
      <c r="A1361" s="12" t="s">
        <v>6465</v>
      </c>
      <c r="B1361" s="12">
        <v>1</v>
      </c>
      <c r="C1361" s="12">
        <v>0</v>
      </c>
      <c r="D1361" s="12">
        <v>9.3398000000000003</v>
      </c>
      <c r="E1361" s="6"/>
      <c r="F1361" s="6"/>
      <c r="G1361" s="6"/>
      <c r="H1361" s="6"/>
      <c r="I1361" s="12" t="s">
        <v>3771</v>
      </c>
      <c r="J1361" s="12" t="s">
        <v>3771</v>
      </c>
      <c r="K1361" s="12">
        <v>54199.863799999999</v>
      </c>
      <c r="L1361" s="12" t="s">
        <v>6466</v>
      </c>
    </row>
    <row r="1362" spans="1:12" x14ac:dyDescent="0.3">
      <c r="A1362" s="12" t="s">
        <v>6467</v>
      </c>
      <c r="B1362" s="12">
        <v>1</v>
      </c>
      <c r="C1362" s="12">
        <v>0</v>
      </c>
      <c r="D1362" s="12">
        <v>4.66</v>
      </c>
      <c r="E1362" s="6"/>
      <c r="F1362" s="6"/>
      <c r="G1362" s="6"/>
      <c r="H1362" s="6"/>
      <c r="I1362" s="12" t="s">
        <v>3771</v>
      </c>
      <c r="J1362" s="12" t="s">
        <v>3771</v>
      </c>
      <c r="K1362" s="12">
        <v>143322.44409999999</v>
      </c>
      <c r="L1362" s="12" t="s">
        <v>6468</v>
      </c>
    </row>
    <row r="1363" spans="1:12" x14ac:dyDescent="0.3">
      <c r="A1363" s="12" t="s">
        <v>6469</v>
      </c>
      <c r="B1363" s="12">
        <v>4</v>
      </c>
      <c r="C1363" s="12">
        <v>0</v>
      </c>
      <c r="D1363" s="12">
        <v>25.656600000000001</v>
      </c>
      <c r="E1363" s="6"/>
      <c r="F1363" s="6"/>
      <c r="G1363" s="6"/>
      <c r="H1363" s="6"/>
      <c r="I1363" s="12" t="s">
        <v>3771</v>
      </c>
      <c r="J1363" s="12" t="s">
        <v>3771</v>
      </c>
      <c r="K1363" s="12">
        <v>128571.88589999999</v>
      </c>
      <c r="L1363" s="12" t="s">
        <v>6470</v>
      </c>
    </row>
    <row r="1364" spans="1:12" x14ac:dyDescent="0.3">
      <c r="A1364" s="12" t="s">
        <v>6471</v>
      </c>
      <c r="B1364" s="12">
        <v>2</v>
      </c>
      <c r="C1364" s="12">
        <v>0</v>
      </c>
      <c r="D1364" s="12">
        <v>9.6824999999999992</v>
      </c>
      <c r="E1364" s="6"/>
      <c r="F1364" s="6"/>
      <c r="G1364" s="6"/>
      <c r="H1364" s="6"/>
      <c r="I1364" s="12" t="s">
        <v>3771</v>
      </c>
      <c r="J1364" s="12" t="s">
        <v>3771</v>
      </c>
      <c r="K1364" s="12">
        <v>27525.867399999999</v>
      </c>
      <c r="L1364" s="12" t="s">
        <v>6472</v>
      </c>
    </row>
    <row r="1365" spans="1:12" x14ac:dyDescent="0.3">
      <c r="A1365" s="12" t="s">
        <v>6473</v>
      </c>
      <c r="B1365" s="12">
        <v>3</v>
      </c>
      <c r="C1365" s="12">
        <v>0</v>
      </c>
      <c r="D1365" s="12">
        <v>18.136399999999998</v>
      </c>
      <c r="E1365" s="6"/>
      <c r="F1365" s="6"/>
      <c r="G1365" s="6"/>
      <c r="H1365" s="6"/>
      <c r="I1365" s="12" t="s">
        <v>3771</v>
      </c>
      <c r="J1365" s="12" t="s">
        <v>3771</v>
      </c>
      <c r="K1365" s="12">
        <v>56439.866000000002</v>
      </c>
      <c r="L1365" s="12" t="s">
        <v>6474</v>
      </c>
    </row>
    <row r="1366" spans="1:12" x14ac:dyDescent="0.3">
      <c r="A1366" s="12" t="s">
        <v>6475</v>
      </c>
      <c r="B1366" s="12">
        <v>1</v>
      </c>
      <c r="C1366" s="12">
        <v>0</v>
      </c>
      <c r="D1366" s="12">
        <v>4.9831000000000003</v>
      </c>
      <c r="E1366" s="6"/>
      <c r="F1366" s="6"/>
      <c r="G1366" s="6"/>
      <c r="H1366" s="6"/>
      <c r="I1366" s="12" t="s">
        <v>3771</v>
      </c>
      <c r="J1366" s="12" t="s">
        <v>3771</v>
      </c>
      <c r="K1366" s="12">
        <v>32190.463400000001</v>
      </c>
      <c r="L1366" s="12" t="s">
        <v>6476</v>
      </c>
    </row>
    <row r="1367" spans="1:12" x14ac:dyDescent="0.3">
      <c r="A1367" s="12" t="s">
        <v>6477</v>
      </c>
      <c r="B1367" s="12">
        <v>2</v>
      </c>
      <c r="C1367" s="12">
        <v>0</v>
      </c>
      <c r="D1367" s="12">
        <v>10.181699999999999</v>
      </c>
      <c r="E1367" s="6"/>
      <c r="F1367" s="6"/>
      <c r="G1367" s="6"/>
      <c r="H1367" s="6"/>
      <c r="I1367" s="12" t="s">
        <v>3771</v>
      </c>
      <c r="J1367" s="12" t="s">
        <v>3771</v>
      </c>
      <c r="K1367" s="12">
        <v>60878.610699999997</v>
      </c>
      <c r="L1367" s="12" t="s">
        <v>6478</v>
      </c>
    </row>
    <row r="1368" spans="1:12" x14ac:dyDescent="0.3">
      <c r="A1368" s="12" t="s">
        <v>6479</v>
      </c>
      <c r="B1368" s="12">
        <v>3</v>
      </c>
      <c r="C1368" s="12">
        <v>0</v>
      </c>
      <c r="D1368" s="12">
        <v>12.278600000000001</v>
      </c>
      <c r="E1368" s="6"/>
      <c r="F1368" s="6"/>
      <c r="G1368" s="6"/>
      <c r="H1368" s="6"/>
      <c r="I1368" s="12" t="s">
        <v>3771</v>
      </c>
      <c r="J1368" s="12" t="s">
        <v>3771</v>
      </c>
      <c r="K1368" s="12">
        <v>122034.99129999999</v>
      </c>
      <c r="L1368" s="12" t="s">
        <v>6480</v>
      </c>
    </row>
    <row r="1369" spans="1:12" x14ac:dyDescent="0.3">
      <c r="A1369" s="12" t="s">
        <v>6481</v>
      </c>
      <c r="B1369" s="12">
        <v>1</v>
      </c>
      <c r="C1369" s="12">
        <v>0</v>
      </c>
      <c r="D1369" s="12">
        <v>4.3670999999999998</v>
      </c>
      <c r="E1369" s="6"/>
      <c r="F1369" s="6"/>
      <c r="G1369" s="6"/>
      <c r="H1369" s="6"/>
      <c r="I1369" s="12" t="s">
        <v>3771</v>
      </c>
      <c r="J1369" s="12" t="s">
        <v>3771</v>
      </c>
      <c r="K1369" s="12">
        <v>101286.1384</v>
      </c>
      <c r="L1369" s="12" t="s">
        <v>6482</v>
      </c>
    </row>
    <row r="1370" spans="1:12" x14ac:dyDescent="0.3">
      <c r="A1370" s="12" t="s">
        <v>6483</v>
      </c>
      <c r="B1370" s="12">
        <v>1</v>
      </c>
      <c r="C1370" s="12">
        <v>0</v>
      </c>
      <c r="D1370" s="12">
        <v>5.2721999999999998</v>
      </c>
      <c r="E1370" s="6"/>
      <c r="F1370" s="6"/>
      <c r="G1370" s="6"/>
      <c r="H1370" s="6"/>
      <c r="I1370" s="12" t="s">
        <v>3771</v>
      </c>
      <c r="J1370" s="12" t="s">
        <v>3771</v>
      </c>
      <c r="K1370" s="12">
        <v>60843.585599999999</v>
      </c>
      <c r="L1370" s="12" t="s">
        <v>6484</v>
      </c>
    </row>
    <row r="1371" spans="1:12" x14ac:dyDescent="0.3">
      <c r="A1371" s="12" t="s">
        <v>6485</v>
      </c>
      <c r="B1371" s="12">
        <v>4</v>
      </c>
      <c r="C1371" s="12">
        <v>0</v>
      </c>
      <c r="D1371" s="12">
        <v>17.3261</v>
      </c>
      <c r="E1371" s="6"/>
      <c r="F1371" s="6"/>
      <c r="G1371" s="6"/>
      <c r="H1371" s="6"/>
      <c r="I1371" s="12" t="s">
        <v>3771</v>
      </c>
      <c r="J1371" s="12" t="s">
        <v>3771</v>
      </c>
      <c r="K1371" s="12">
        <v>105513.08259999999</v>
      </c>
      <c r="L1371" s="12" t="s">
        <v>6486</v>
      </c>
    </row>
    <row r="1372" spans="1:12" x14ac:dyDescent="0.3">
      <c r="A1372" s="12" t="s">
        <v>6487</v>
      </c>
      <c r="B1372" s="12">
        <v>1</v>
      </c>
      <c r="C1372" s="12">
        <v>0</v>
      </c>
      <c r="D1372" s="12">
        <v>4.5335999999999999</v>
      </c>
      <c r="E1372" s="6"/>
      <c r="F1372" s="6"/>
      <c r="G1372" s="6"/>
      <c r="H1372" s="6"/>
      <c r="I1372" s="12" t="s">
        <v>3771</v>
      </c>
      <c r="J1372" s="12" t="s">
        <v>3771</v>
      </c>
      <c r="K1372" s="12">
        <v>40349.683799999999</v>
      </c>
      <c r="L1372" s="12" t="s">
        <v>6488</v>
      </c>
    </row>
    <row r="1373" spans="1:12" x14ac:dyDescent="0.3">
      <c r="A1373" s="12" t="s">
        <v>6489</v>
      </c>
      <c r="B1373" s="12">
        <v>4</v>
      </c>
      <c r="C1373" s="12">
        <v>0</v>
      </c>
      <c r="D1373" s="12">
        <v>21.421500000000002</v>
      </c>
      <c r="E1373" s="6"/>
      <c r="F1373" s="6"/>
      <c r="G1373" s="6"/>
      <c r="H1373" s="6"/>
      <c r="I1373" s="12" t="s">
        <v>3771</v>
      </c>
      <c r="J1373" s="12" t="s">
        <v>3771</v>
      </c>
      <c r="K1373" s="12">
        <v>128518.2703</v>
      </c>
      <c r="L1373" s="12" t="s">
        <v>6490</v>
      </c>
    </row>
    <row r="1374" spans="1:12" x14ac:dyDescent="0.3">
      <c r="A1374" s="12" t="s">
        <v>6491</v>
      </c>
      <c r="B1374" s="12">
        <v>2</v>
      </c>
      <c r="C1374" s="12">
        <v>0</v>
      </c>
      <c r="D1374" s="12">
        <v>8.7463999999999995</v>
      </c>
      <c r="E1374" s="6"/>
      <c r="F1374" s="6"/>
      <c r="G1374" s="6"/>
      <c r="H1374" s="6"/>
      <c r="I1374" s="12" t="s">
        <v>3771</v>
      </c>
      <c r="J1374" s="12" t="s">
        <v>3771</v>
      </c>
      <c r="K1374" s="12">
        <v>53818.6679</v>
      </c>
      <c r="L1374" s="12" t="s">
        <v>6492</v>
      </c>
    </row>
    <row r="1375" spans="1:12" x14ac:dyDescent="0.3">
      <c r="A1375" s="12" t="s">
        <v>6493</v>
      </c>
      <c r="B1375" s="12">
        <v>2</v>
      </c>
      <c r="C1375" s="12">
        <v>0</v>
      </c>
      <c r="D1375" s="12">
        <v>10.897399999999999</v>
      </c>
      <c r="E1375" s="6"/>
      <c r="F1375" s="6"/>
      <c r="G1375" s="6"/>
      <c r="H1375" s="6"/>
      <c r="I1375" s="12" t="s">
        <v>3771</v>
      </c>
      <c r="J1375" s="12" t="s">
        <v>3771</v>
      </c>
      <c r="K1375" s="12">
        <v>161674.4186</v>
      </c>
      <c r="L1375" s="12" t="s">
        <v>6494</v>
      </c>
    </row>
    <row r="1376" spans="1:12" x14ac:dyDescent="0.3">
      <c r="A1376" s="12" t="s">
        <v>6495</v>
      </c>
      <c r="B1376" s="12">
        <v>2</v>
      </c>
      <c r="C1376" s="12">
        <v>0</v>
      </c>
      <c r="D1376" s="12">
        <v>8.6027000000000005</v>
      </c>
      <c r="E1376" s="6"/>
      <c r="F1376" s="6"/>
      <c r="G1376" s="6"/>
      <c r="H1376" s="6"/>
      <c r="I1376" s="12" t="s">
        <v>3771</v>
      </c>
      <c r="J1376" s="12" t="s">
        <v>3771</v>
      </c>
      <c r="K1376" s="12">
        <v>216335.64679999999</v>
      </c>
      <c r="L1376" s="12" t="s">
        <v>6496</v>
      </c>
    </row>
    <row r="1377" spans="1:12" x14ac:dyDescent="0.3">
      <c r="A1377" s="12" t="s">
        <v>6497</v>
      </c>
      <c r="B1377" s="12">
        <v>2</v>
      </c>
      <c r="C1377" s="12">
        <v>0</v>
      </c>
      <c r="D1377" s="12">
        <v>8.0411999999999999</v>
      </c>
      <c r="E1377" s="6"/>
      <c r="F1377" s="6"/>
      <c r="G1377" s="6"/>
      <c r="H1377" s="6"/>
      <c r="I1377" s="12" t="s">
        <v>3771</v>
      </c>
      <c r="J1377" s="12" t="s">
        <v>3771</v>
      </c>
      <c r="K1377" s="12">
        <v>73469.968599999993</v>
      </c>
      <c r="L1377" s="12" t="s">
        <v>6498</v>
      </c>
    </row>
    <row r="1378" spans="1:12" x14ac:dyDescent="0.3">
      <c r="A1378" s="12" t="s">
        <v>6499</v>
      </c>
      <c r="B1378" s="12">
        <v>1</v>
      </c>
      <c r="C1378" s="12">
        <v>0</v>
      </c>
      <c r="D1378" s="12">
        <v>11.1516</v>
      </c>
      <c r="E1378" s="6"/>
      <c r="F1378" s="6"/>
      <c r="G1378" s="6"/>
      <c r="H1378" s="6"/>
      <c r="I1378" s="12" t="s">
        <v>3771</v>
      </c>
      <c r="J1378" s="12" t="s">
        <v>3771</v>
      </c>
      <c r="K1378" s="12">
        <v>33899.183700000001</v>
      </c>
      <c r="L1378" s="12" t="s">
        <v>6500</v>
      </c>
    </row>
    <row r="1379" spans="1:12" x14ac:dyDescent="0.3">
      <c r="A1379" s="12" t="s">
        <v>6501</v>
      </c>
      <c r="B1379" s="12">
        <v>2</v>
      </c>
      <c r="C1379" s="12">
        <v>0</v>
      </c>
      <c r="D1379" s="12">
        <v>8.1635000000000009</v>
      </c>
      <c r="E1379" s="6"/>
      <c r="F1379" s="6"/>
      <c r="G1379" s="6"/>
      <c r="H1379" s="6"/>
      <c r="I1379" s="12" t="s">
        <v>3771</v>
      </c>
      <c r="J1379" s="12" t="s">
        <v>3771</v>
      </c>
      <c r="K1379" s="12">
        <v>135511.1752</v>
      </c>
      <c r="L1379" s="12" t="s">
        <v>6502</v>
      </c>
    </row>
    <row r="1380" spans="1:12" x14ac:dyDescent="0.3">
      <c r="A1380" s="12" t="s">
        <v>6503</v>
      </c>
      <c r="B1380" s="12">
        <v>2</v>
      </c>
      <c r="C1380" s="12">
        <v>0</v>
      </c>
      <c r="D1380" s="12">
        <v>8.7126000000000001</v>
      </c>
      <c r="E1380" s="6"/>
      <c r="F1380" s="6"/>
      <c r="G1380" s="6"/>
      <c r="H1380" s="6"/>
      <c r="I1380" s="12" t="s">
        <v>3771</v>
      </c>
      <c r="J1380" s="12" t="s">
        <v>3771</v>
      </c>
      <c r="K1380" s="12">
        <v>36460.5798</v>
      </c>
      <c r="L1380" s="12" t="s">
        <v>6504</v>
      </c>
    </row>
    <row r="1381" spans="1:12" x14ac:dyDescent="0.3">
      <c r="A1381" s="12" t="s">
        <v>6505</v>
      </c>
      <c r="B1381" s="12">
        <v>2</v>
      </c>
      <c r="C1381" s="12">
        <v>0</v>
      </c>
      <c r="D1381" s="12">
        <v>8.7706</v>
      </c>
      <c r="E1381" s="6"/>
      <c r="F1381" s="6"/>
      <c r="G1381" s="6"/>
      <c r="H1381" s="6"/>
      <c r="I1381" s="12" t="s">
        <v>3771</v>
      </c>
      <c r="J1381" s="12" t="s">
        <v>3771</v>
      </c>
      <c r="K1381" s="12">
        <v>39857.724399999999</v>
      </c>
      <c r="L1381" s="12" t="s">
        <v>6506</v>
      </c>
    </row>
    <row r="1382" spans="1:12" x14ac:dyDescent="0.3">
      <c r="A1382" s="12" t="s">
        <v>6507</v>
      </c>
      <c r="B1382" s="12">
        <v>1</v>
      </c>
      <c r="C1382" s="12">
        <v>0</v>
      </c>
      <c r="D1382" s="12">
        <v>4.9340000000000002</v>
      </c>
      <c r="E1382" s="6"/>
      <c r="F1382" s="6"/>
      <c r="G1382" s="6"/>
      <c r="H1382" s="6"/>
      <c r="I1382" s="12" t="s">
        <v>3771</v>
      </c>
      <c r="J1382" s="12" t="s">
        <v>3771</v>
      </c>
      <c r="K1382" s="12">
        <v>105471.13009999999</v>
      </c>
      <c r="L1382" s="12" t="s">
        <v>6508</v>
      </c>
    </row>
    <row r="1383" spans="1:12" x14ac:dyDescent="0.3">
      <c r="A1383" s="12" t="s">
        <v>6509</v>
      </c>
      <c r="B1383" s="12">
        <v>2</v>
      </c>
      <c r="C1383" s="12">
        <v>0</v>
      </c>
      <c r="D1383" s="12">
        <v>17.6326</v>
      </c>
      <c r="E1383" s="6"/>
      <c r="F1383" s="6"/>
      <c r="G1383" s="6"/>
      <c r="H1383" s="6"/>
      <c r="I1383" s="12" t="s">
        <v>3771</v>
      </c>
      <c r="J1383" s="12" t="s">
        <v>3771</v>
      </c>
      <c r="K1383" s="12">
        <v>38308.616499999996</v>
      </c>
      <c r="L1383" s="12" t="s">
        <v>6510</v>
      </c>
    </row>
    <row r="1384" spans="1:12" x14ac:dyDescent="0.3">
      <c r="A1384" s="12" t="s">
        <v>6511</v>
      </c>
      <c r="B1384" s="12">
        <v>2</v>
      </c>
      <c r="C1384" s="12">
        <v>0</v>
      </c>
      <c r="D1384" s="12">
        <v>8.6646000000000001</v>
      </c>
      <c r="E1384" s="6"/>
      <c r="F1384" s="6"/>
      <c r="G1384" s="6"/>
      <c r="H1384" s="6"/>
      <c r="I1384" s="12" t="s">
        <v>3771</v>
      </c>
      <c r="J1384" s="12" t="s">
        <v>3771</v>
      </c>
      <c r="K1384" s="12">
        <v>79650.311300000001</v>
      </c>
      <c r="L1384" s="12" t="s">
        <v>6512</v>
      </c>
    </row>
    <row r="1385" spans="1:12" x14ac:dyDescent="0.3">
      <c r="A1385" s="12" t="s">
        <v>6513</v>
      </c>
      <c r="B1385" s="12">
        <v>4</v>
      </c>
      <c r="C1385" s="12">
        <v>0</v>
      </c>
      <c r="D1385" s="12">
        <v>18.651399999999999</v>
      </c>
      <c r="E1385" s="6"/>
      <c r="F1385" s="6"/>
      <c r="G1385" s="6"/>
      <c r="H1385" s="6"/>
      <c r="I1385" s="12" t="s">
        <v>3771</v>
      </c>
      <c r="J1385" s="12" t="s">
        <v>3771</v>
      </c>
      <c r="K1385" s="12">
        <v>143878.4173</v>
      </c>
      <c r="L1385" s="12" t="s">
        <v>6514</v>
      </c>
    </row>
    <row r="1386" spans="1:12" x14ac:dyDescent="0.3">
      <c r="A1386" s="12" t="s">
        <v>6515</v>
      </c>
      <c r="B1386" s="12">
        <v>2</v>
      </c>
      <c r="C1386" s="12">
        <v>0</v>
      </c>
      <c r="D1386" s="12">
        <v>9.5645000000000007</v>
      </c>
      <c r="E1386" s="6"/>
      <c r="F1386" s="6"/>
      <c r="G1386" s="6"/>
      <c r="H1386" s="6"/>
      <c r="I1386" s="12" t="s">
        <v>3771</v>
      </c>
      <c r="J1386" s="12" t="s">
        <v>3771</v>
      </c>
      <c r="K1386" s="12">
        <v>37599.411099999998</v>
      </c>
      <c r="L1386" s="12" t="s">
        <v>6516</v>
      </c>
    </row>
    <row r="1387" spans="1:12" x14ac:dyDescent="0.3">
      <c r="A1387" s="12" t="s">
        <v>6517</v>
      </c>
      <c r="B1387" s="12">
        <v>2</v>
      </c>
      <c r="C1387" s="12">
        <v>0</v>
      </c>
      <c r="D1387" s="12">
        <v>8.7035</v>
      </c>
      <c r="E1387" s="6"/>
      <c r="F1387" s="6"/>
      <c r="G1387" s="6"/>
      <c r="H1387" s="6"/>
      <c r="I1387" s="12" t="s">
        <v>3771</v>
      </c>
      <c r="J1387" s="12" t="s">
        <v>3771</v>
      </c>
      <c r="K1387" s="12">
        <v>60887.232799999998</v>
      </c>
      <c r="L1387" s="12" t="s">
        <v>6518</v>
      </c>
    </row>
    <row r="1388" spans="1:12" x14ac:dyDescent="0.3">
      <c r="A1388" s="12" t="s">
        <v>6519</v>
      </c>
      <c r="B1388" s="12">
        <v>4</v>
      </c>
      <c r="C1388" s="12">
        <v>0</v>
      </c>
      <c r="D1388" s="12">
        <v>16.980799999999999</v>
      </c>
      <c r="E1388" s="6"/>
      <c r="F1388" s="6"/>
      <c r="G1388" s="6"/>
      <c r="H1388" s="6"/>
      <c r="I1388" s="12" t="s">
        <v>3771</v>
      </c>
      <c r="J1388" s="12" t="s">
        <v>3771</v>
      </c>
      <c r="K1388" s="12">
        <v>228350.19519999999</v>
      </c>
      <c r="L1388" s="12" t="s">
        <v>6520</v>
      </c>
    </row>
    <row r="1389" spans="1:12" x14ac:dyDescent="0.3">
      <c r="A1389" s="12" t="s">
        <v>6521</v>
      </c>
      <c r="B1389" s="12">
        <v>5</v>
      </c>
      <c r="C1389" s="12">
        <v>0</v>
      </c>
      <c r="D1389" s="12">
        <v>20.2668</v>
      </c>
      <c r="E1389" s="6"/>
      <c r="F1389" s="6"/>
      <c r="G1389" s="6"/>
      <c r="H1389" s="6"/>
      <c r="I1389" s="12" t="s">
        <v>3771</v>
      </c>
      <c r="J1389" s="12" t="s">
        <v>3771</v>
      </c>
      <c r="K1389" s="12">
        <v>154198.06219999999</v>
      </c>
      <c r="L1389" s="12" t="s">
        <v>6522</v>
      </c>
    </row>
    <row r="1390" spans="1:12" x14ac:dyDescent="0.3">
      <c r="A1390" s="12" t="s">
        <v>6523</v>
      </c>
      <c r="B1390" s="12">
        <v>2</v>
      </c>
      <c r="C1390" s="12">
        <v>0</v>
      </c>
      <c r="D1390" s="12">
        <v>8.7375000000000007</v>
      </c>
      <c r="E1390" s="6"/>
      <c r="F1390" s="6"/>
      <c r="G1390" s="6"/>
      <c r="H1390" s="6"/>
      <c r="I1390" s="12" t="s">
        <v>3771</v>
      </c>
      <c r="J1390" s="12" t="s">
        <v>3771</v>
      </c>
      <c r="K1390" s="12">
        <v>98315.366699999999</v>
      </c>
      <c r="L1390" s="12" t="s">
        <v>6524</v>
      </c>
    </row>
    <row r="1391" spans="1:12" x14ac:dyDescent="0.3">
      <c r="A1391" s="12" t="s">
        <v>6525</v>
      </c>
      <c r="B1391" s="12">
        <v>1</v>
      </c>
      <c r="C1391" s="12">
        <v>0</v>
      </c>
      <c r="D1391" s="12">
        <v>6.8087999999999997</v>
      </c>
      <c r="E1391" s="6"/>
      <c r="F1391" s="6"/>
      <c r="G1391" s="6"/>
      <c r="H1391" s="6"/>
      <c r="I1391" s="12" t="s">
        <v>3771</v>
      </c>
      <c r="J1391" s="12" t="s">
        <v>3771</v>
      </c>
      <c r="K1391" s="12">
        <v>295389.50880000001</v>
      </c>
      <c r="L1391" s="12" t="s">
        <v>6526</v>
      </c>
    </row>
    <row r="1392" spans="1:12" x14ac:dyDescent="0.3">
      <c r="A1392" s="12" t="s">
        <v>6527</v>
      </c>
      <c r="B1392" s="12">
        <v>4</v>
      </c>
      <c r="C1392" s="12">
        <v>0</v>
      </c>
      <c r="D1392" s="12">
        <v>26.115600000000001</v>
      </c>
      <c r="E1392" s="6"/>
      <c r="F1392" s="6"/>
      <c r="G1392" s="6"/>
      <c r="H1392" s="6"/>
      <c r="I1392" s="12" t="s">
        <v>3771</v>
      </c>
      <c r="J1392" s="12" t="s">
        <v>3771</v>
      </c>
      <c r="K1392" s="12">
        <v>144091.35930000001</v>
      </c>
      <c r="L1392" s="12" t="s">
        <v>6528</v>
      </c>
    </row>
    <row r="1393" spans="1:12" x14ac:dyDescent="0.3">
      <c r="A1393" s="12" t="s">
        <v>6529</v>
      </c>
      <c r="B1393" s="12">
        <v>2</v>
      </c>
      <c r="C1393" s="12">
        <v>0</v>
      </c>
      <c r="D1393" s="12">
        <v>8.8209</v>
      </c>
      <c r="E1393" s="6"/>
      <c r="F1393" s="6"/>
      <c r="G1393" s="6"/>
      <c r="H1393" s="6"/>
      <c r="I1393" s="12" t="s">
        <v>3771</v>
      </c>
      <c r="J1393" s="12" t="s">
        <v>3771</v>
      </c>
      <c r="K1393" s="12">
        <v>105960.6045</v>
      </c>
      <c r="L1393" s="12" t="s">
        <v>6530</v>
      </c>
    </row>
    <row r="1394" spans="1:12" x14ac:dyDescent="0.3">
      <c r="A1394" s="12" t="s">
        <v>6531</v>
      </c>
      <c r="B1394" s="12">
        <v>3</v>
      </c>
      <c r="C1394" s="12">
        <v>0</v>
      </c>
      <c r="D1394" s="12">
        <v>12.294700000000001</v>
      </c>
      <c r="E1394" s="6"/>
      <c r="F1394" s="6"/>
      <c r="G1394" s="6"/>
      <c r="H1394" s="6"/>
      <c r="I1394" s="12" t="s">
        <v>3771</v>
      </c>
      <c r="J1394" s="12" t="s">
        <v>3771</v>
      </c>
      <c r="K1394" s="12">
        <v>215819.97200000001</v>
      </c>
      <c r="L1394" s="12" t="s">
        <v>6532</v>
      </c>
    </row>
    <row r="1395" spans="1:12" x14ac:dyDescent="0.3">
      <c r="A1395" s="12" t="s">
        <v>6533</v>
      </c>
      <c r="B1395" s="12">
        <v>1</v>
      </c>
      <c r="C1395" s="12">
        <v>0</v>
      </c>
      <c r="D1395" s="12">
        <v>3.9281000000000001</v>
      </c>
      <c r="E1395" s="6"/>
      <c r="F1395" s="6"/>
      <c r="G1395" s="6"/>
      <c r="H1395" s="6"/>
      <c r="I1395" s="12" t="s">
        <v>3771</v>
      </c>
      <c r="J1395" s="12" t="s">
        <v>3771</v>
      </c>
      <c r="K1395" s="12">
        <v>123493.6269</v>
      </c>
      <c r="L1395" s="12" t="s">
        <v>6534</v>
      </c>
    </row>
    <row r="1396" spans="1:12" x14ac:dyDescent="0.3">
      <c r="A1396" s="12" t="s">
        <v>6535</v>
      </c>
      <c r="B1396" s="12">
        <v>1</v>
      </c>
      <c r="C1396" s="12">
        <v>0</v>
      </c>
      <c r="D1396" s="12">
        <v>4.5587999999999997</v>
      </c>
      <c r="E1396" s="6"/>
      <c r="F1396" s="6"/>
      <c r="G1396" s="6"/>
      <c r="H1396" s="6"/>
      <c r="I1396" s="12" t="s">
        <v>3771</v>
      </c>
      <c r="J1396" s="12" t="s">
        <v>3771</v>
      </c>
      <c r="K1396" s="12">
        <v>36212.553</v>
      </c>
      <c r="L1396" s="12" t="s">
        <v>6536</v>
      </c>
    </row>
    <row r="1397" spans="1:12" x14ac:dyDescent="0.3">
      <c r="A1397" s="12" t="s">
        <v>6537</v>
      </c>
      <c r="B1397" s="12">
        <v>3</v>
      </c>
      <c r="C1397" s="12">
        <v>0</v>
      </c>
      <c r="D1397" s="12">
        <v>14.6335</v>
      </c>
      <c r="E1397" s="6"/>
      <c r="F1397" s="6"/>
      <c r="G1397" s="6"/>
      <c r="H1397" s="6"/>
      <c r="I1397" s="12" t="s">
        <v>3771</v>
      </c>
      <c r="J1397" s="12" t="s">
        <v>3771</v>
      </c>
      <c r="K1397" s="12">
        <v>79753.510899999994</v>
      </c>
      <c r="L1397" s="12" t="s">
        <v>6538</v>
      </c>
    </row>
    <row r="1398" spans="1:12" x14ac:dyDescent="0.3">
      <c r="A1398" s="12" t="s">
        <v>6539</v>
      </c>
      <c r="B1398" s="12">
        <v>2</v>
      </c>
      <c r="C1398" s="12">
        <v>0</v>
      </c>
      <c r="D1398" s="12">
        <v>8.3420000000000005</v>
      </c>
      <c r="E1398" s="6"/>
      <c r="F1398" s="6"/>
      <c r="G1398" s="6"/>
      <c r="H1398" s="6"/>
      <c r="I1398" s="12" t="s">
        <v>3771</v>
      </c>
      <c r="J1398" s="12" t="s">
        <v>3771</v>
      </c>
      <c r="K1398" s="12">
        <v>50992.083599999998</v>
      </c>
      <c r="L1398" s="12" t="s">
        <v>6540</v>
      </c>
    </row>
    <row r="1399" spans="1:12" x14ac:dyDescent="0.3">
      <c r="A1399" s="12" t="s">
        <v>6541</v>
      </c>
      <c r="B1399" s="12">
        <v>3</v>
      </c>
      <c r="C1399" s="12">
        <v>0</v>
      </c>
      <c r="D1399" s="12">
        <v>16.256699999999999</v>
      </c>
      <c r="E1399" s="6"/>
      <c r="F1399" s="6"/>
      <c r="G1399" s="6"/>
      <c r="H1399" s="6"/>
      <c r="I1399" s="12" t="s">
        <v>3771</v>
      </c>
      <c r="J1399" s="12" t="s">
        <v>3771</v>
      </c>
      <c r="K1399" s="12">
        <v>129679.0873</v>
      </c>
      <c r="L1399" s="12" t="s">
        <v>6542</v>
      </c>
    </row>
    <row r="1400" spans="1:12" x14ac:dyDescent="0.3">
      <c r="A1400" s="12" t="s">
        <v>6543</v>
      </c>
      <c r="B1400" s="12">
        <v>2</v>
      </c>
      <c r="C1400" s="12">
        <v>0</v>
      </c>
      <c r="D1400" s="12">
        <v>9.0236999999999998</v>
      </c>
      <c r="E1400" s="6"/>
      <c r="F1400" s="6"/>
      <c r="G1400" s="6"/>
      <c r="H1400" s="6"/>
      <c r="I1400" s="12" t="s">
        <v>3771</v>
      </c>
      <c r="J1400" s="12" t="s">
        <v>3771</v>
      </c>
      <c r="K1400" s="12">
        <v>44945.597099999999</v>
      </c>
      <c r="L1400" s="12" t="s">
        <v>6544</v>
      </c>
    </row>
    <row r="1401" spans="1:12" x14ac:dyDescent="0.3">
      <c r="A1401" s="12" t="s">
        <v>6545</v>
      </c>
      <c r="B1401" s="12">
        <v>1</v>
      </c>
      <c r="C1401" s="12">
        <v>0</v>
      </c>
      <c r="D1401" s="12">
        <v>5.1041999999999996</v>
      </c>
      <c r="E1401" s="6"/>
      <c r="F1401" s="6"/>
      <c r="G1401" s="6"/>
      <c r="H1401" s="6"/>
      <c r="I1401" s="12" t="s">
        <v>3771</v>
      </c>
      <c r="J1401" s="12" t="s">
        <v>3771</v>
      </c>
      <c r="K1401" s="12">
        <v>30461.809399999998</v>
      </c>
      <c r="L1401" s="12" t="s">
        <v>6546</v>
      </c>
    </row>
    <row r="1402" spans="1:12" x14ac:dyDescent="0.3">
      <c r="A1402" s="12" t="s">
        <v>6547</v>
      </c>
      <c r="B1402" s="12">
        <v>4</v>
      </c>
      <c r="C1402" s="12">
        <v>0</v>
      </c>
      <c r="D1402" s="12">
        <v>16.531199999999998</v>
      </c>
      <c r="E1402" s="6"/>
      <c r="F1402" s="6"/>
      <c r="G1402" s="6"/>
      <c r="H1402" s="6"/>
      <c r="I1402" s="12" t="s">
        <v>3771</v>
      </c>
      <c r="J1402" s="12" t="s">
        <v>3771</v>
      </c>
      <c r="K1402" s="12">
        <v>65487.743799999997</v>
      </c>
      <c r="L1402" s="12" t="s">
        <v>6548</v>
      </c>
    </row>
    <row r="1403" spans="1:12" x14ac:dyDescent="0.3">
      <c r="A1403" s="12" t="s">
        <v>6549</v>
      </c>
      <c r="B1403" s="12">
        <v>3</v>
      </c>
      <c r="C1403" s="12">
        <v>0</v>
      </c>
      <c r="D1403" s="12">
        <v>16.854900000000001</v>
      </c>
      <c r="E1403" s="6"/>
      <c r="F1403" s="6"/>
      <c r="G1403" s="6"/>
      <c r="H1403" s="6"/>
      <c r="I1403" s="12" t="s">
        <v>3771</v>
      </c>
      <c r="J1403" s="12" t="s">
        <v>3771</v>
      </c>
      <c r="K1403" s="12">
        <v>105828.14230000001</v>
      </c>
      <c r="L1403" s="12" t="s">
        <v>6550</v>
      </c>
    </row>
    <row r="1404" spans="1:12" x14ac:dyDescent="0.3">
      <c r="A1404" s="12" t="s">
        <v>6551</v>
      </c>
      <c r="B1404" s="12">
        <v>1</v>
      </c>
      <c r="C1404" s="12">
        <v>0</v>
      </c>
      <c r="D1404" s="12">
        <v>4.1718999999999999</v>
      </c>
      <c r="E1404" s="6"/>
      <c r="F1404" s="6"/>
      <c r="G1404" s="6"/>
      <c r="H1404" s="6"/>
      <c r="I1404" s="12" t="s">
        <v>3771</v>
      </c>
      <c r="J1404" s="12" t="s">
        <v>3771</v>
      </c>
      <c r="K1404" s="12">
        <v>12337.330599999999</v>
      </c>
      <c r="L1404" s="12" t="s">
        <v>6552</v>
      </c>
    </row>
    <row r="1405" spans="1:12" x14ac:dyDescent="0.3">
      <c r="A1405" s="12" t="s">
        <v>6553</v>
      </c>
      <c r="B1405" s="12">
        <v>6</v>
      </c>
      <c r="C1405" s="12">
        <v>0</v>
      </c>
      <c r="D1405" s="12">
        <v>26.280100000000001</v>
      </c>
      <c r="E1405" s="6"/>
      <c r="F1405" s="6"/>
      <c r="G1405" s="6"/>
      <c r="H1405" s="6"/>
      <c r="I1405" s="12" t="s">
        <v>3771</v>
      </c>
      <c r="J1405" s="12" t="s">
        <v>3771</v>
      </c>
      <c r="K1405" s="12">
        <v>536528.79669999995</v>
      </c>
      <c r="L1405" s="12" t="s">
        <v>6554</v>
      </c>
    </row>
    <row r="1406" spans="1:12" x14ac:dyDescent="0.3">
      <c r="A1406" s="12" t="s">
        <v>6555</v>
      </c>
      <c r="B1406" s="12">
        <v>2</v>
      </c>
      <c r="C1406" s="12">
        <v>0</v>
      </c>
      <c r="D1406" s="12">
        <v>9.4634999999999998</v>
      </c>
      <c r="E1406" s="6"/>
      <c r="F1406" s="6"/>
      <c r="G1406" s="6"/>
      <c r="H1406" s="6"/>
      <c r="I1406" s="12" t="s">
        <v>3771</v>
      </c>
      <c r="J1406" s="12" t="s">
        <v>3771</v>
      </c>
      <c r="K1406" s="12">
        <v>50981.752699999997</v>
      </c>
      <c r="L1406" s="12" t="s">
        <v>6556</v>
      </c>
    </row>
    <row r="1407" spans="1:12" x14ac:dyDescent="0.3">
      <c r="A1407" s="12" t="s">
        <v>6557</v>
      </c>
      <c r="B1407" s="12">
        <v>3</v>
      </c>
      <c r="C1407" s="12">
        <v>0</v>
      </c>
      <c r="D1407" s="12">
        <v>11.4429</v>
      </c>
      <c r="E1407" s="6"/>
      <c r="F1407" s="6"/>
      <c r="G1407" s="6"/>
      <c r="H1407" s="6"/>
      <c r="I1407" s="12" t="s">
        <v>3771</v>
      </c>
      <c r="J1407" s="12" t="s">
        <v>3771</v>
      </c>
      <c r="K1407" s="12">
        <v>108543.22199999999</v>
      </c>
      <c r="L1407" s="12" t="s">
        <v>6558</v>
      </c>
    </row>
    <row r="1408" spans="1:12" x14ac:dyDescent="0.3">
      <c r="A1408" s="12" t="s">
        <v>6559</v>
      </c>
      <c r="B1408" s="12">
        <v>8</v>
      </c>
      <c r="C1408" s="12">
        <v>0</v>
      </c>
      <c r="D1408" s="12">
        <v>42.496299999999998</v>
      </c>
      <c r="E1408" s="6"/>
      <c r="F1408" s="6"/>
      <c r="G1408" s="6"/>
      <c r="H1408" s="6"/>
      <c r="I1408" s="12" t="s">
        <v>3771</v>
      </c>
      <c r="J1408" s="12" t="s">
        <v>3771</v>
      </c>
      <c r="K1408" s="12">
        <v>178832.08050000001</v>
      </c>
      <c r="L1408" s="12" t="s">
        <v>6560</v>
      </c>
    </row>
    <row r="1409" spans="1:12" x14ac:dyDescent="0.3">
      <c r="A1409" s="12" t="s">
        <v>6561</v>
      </c>
      <c r="B1409" s="12">
        <v>4</v>
      </c>
      <c r="C1409" s="12">
        <v>0</v>
      </c>
      <c r="D1409" s="12">
        <v>21.991299999999999</v>
      </c>
      <c r="E1409" s="6"/>
      <c r="F1409" s="6"/>
      <c r="G1409" s="6"/>
      <c r="H1409" s="6"/>
      <c r="I1409" s="12" t="s">
        <v>3771</v>
      </c>
      <c r="J1409" s="12" t="s">
        <v>3771</v>
      </c>
      <c r="K1409" s="12">
        <v>72194.853199999998</v>
      </c>
      <c r="L1409" s="12" t="s">
        <v>6562</v>
      </c>
    </row>
    <row r="1410" spans="1:12" x14ac:dyDescent="0.3">
      <c r="A1410" s="12" t="s">
        <v>6563</v>
      </c>
      <c r="B1410" s="12">
        <v>5</v>
      </c>
      <c r="C1410" s="12">
        <v>0</v>
      </c>
      <c r="D1410" s="12">
        <v>26.742599999999999</v>
      </c>
      <c r="E1410" s="6"/>
      <c r="F1410" s="6"/>
      <c r="G1410" s="6"/>
      <c r="H1410" s="6"/>
      <c r="I1410" s="12" t="s">
        <v>3771</v>
      </c>
      <c r="J1410" s="12" t="s">
        <v>3771</v>
      </c>
      <c r="K1410" s="12">
        <v>63910.199800000002</v>
      </c>
      <c r="L1410" s="12" t="s">
        <v>6564</v>
      </c>
    </row>
    <row r="1411" spans="1:12" x14ac:dyDescent="0.3">
      <c r="A1411" s="12" t="s">
        <v>6565</v>
      </c>
      <c r="B1411" s="12">
        <v>3</v>
      </c>
      <c r="C1411" s="12">
        <v>0</v>
      </c>
      <c r="D1411" s="12">
        <v>35.509500000000003</v>
      </c>
      <c r="E1411" s="6"/>
      <c r="F1411" s="6"/>
      <c r="G1411" s="6"/>
      <c r="H1411" s="6"/>
      <c r="I1411" s="12" t="s">
        <v>3771</v>
      </c>
      <c r="J1411" s="12" t="s">
        <v>3771</v>
      </c>
      <c r="K1411" s="12">
        <v>23575.7919</v>
      </c>
      <c r="L1411" s="12" t="s">
        <v>6566</v>
      </c>
    </row>
    <row r="1412" spans="1:12" x14ac:dyDescent="0.3">
      <c r="A1412" s="12" t="s">
        <v>6567</v>
      </c>
      <c r="B1412" s="12">
        <v>3</v>
      </c>
      <c r="C1412" s="12">
        <v>0</v>
      </c>
      <c r="D1412" s="12">
        <v>13.0266</v>
      </c>
      <c r="E1412" s="6"/>
      <c r="F1412" s="6"/>
      <c r="G1412" s="6"/>
      <c r="H1412" s="6"/>
      <c r="I1412" s="12" t="s">
        <v>3771</v>
      </c>
      <c r="J1412" s="12" t="s">
        <v>3771</v>
      </c>
      <c r="K1412" s="12">
        <v>172054.07079999999</v>
      </c>
      <c r="L1412" s="12" t="s">
        <v>6568</v>
      </c>
    </row>
    <row r="1413" spans="1:12" x14ac:dyDescent="0.3">
      <c r="A1413" s="12" t="s">
        <v>6569</v>
      </c>
      <c r="B1413" s="12">
        <v>7</v>
      </c>
      <c r="C1413" s="12">
        <v>0</v>
      </c>
      <c r="D1413" s="12">
        <v>67.894900000000007</v>
      </c>
      <c r="E1413" s="6"/>
      <c r="F1413" s="6"/>
      <c r="G1413" s="6"/>
      <c r="H1413" s="6"/>
      <c r="I1413" s="12" t="s">
        <v>3771</v>
      </c>
      <c r="J1413" s="12" t="s">
        <v>3771</v>
      </c>
      <c r="K1413" s="12">
        <v>65983.031700000007</v>
      </c>
      <c r="L1413" s="12" t="s">
        <v>6570</v>
      </c>
    </row>
    <row r="1414" spans="1:12" x14ac:dyDescent="0.3">
      <c r="A1414" s="12" t="s">
        <v>6571</v>
      </c>
      <c r="B1414" s="12">
        <v>12</v>
      </c>
      <c r="C1414" s="12">
        <v>0</v>
      </c>
      <c r="D1414" s="12">
        <v>53.543799999999997</v>
      </c>
      <c r="E1414" s="6"/>
      <c r="F1414" s="6"/>
      <c r="G1414" s="6"/>
      <c r="H1414" s="6"/>
      <c r="I1414" s="12" t="s">
        <v>3771</v>
      </c>
      <c r="J1414" s="12" t="s">
        <v>3771</v>
      </c>
      <c r="K1414" s="12">
        <v>265673.81959999999</v>
      </c>
      <c r="L1414" s="12" t="s">
        <v>6572</v>
      </c>
    </row>
    <row r="1415" spans="1:12" x14ac:dyDescent="0.3">
      <c r="A1415" s="12" t="s">
        <v>6573</v>
      </c>
      <c r="B1415" s="12">
        <v>5</v>
      </c>
      <c r="C1415" s="12">
        <v>0</v>
      </c>
      <c r="D1415" s="12">
        <v>20.498200000000001</v>
      </c>
      <c r="E1415" s="6"/>
      <c r="F1415" s="6"/>
      <c r="G1415" s="6"/>
      <c r="H1415" s="6"/>
      <c r="I1415" s="12" t="s">
        <v>3771</v>
      </c>
      <c r="J1415" s="12" t="s">
        <v>3771</v>
      </c>
      <c r="K1415" s="12">
        <v>138237.7971</v>
      </c>
      <c r="L1415" s="12" t="s">
        <v>6574</v>
      </c>
    </row>
    <row r="1416" spans="1:12" x14ac:dyDescent="0.3">
      <c r="A1416" s="12" t="s">
        <v>6575</v>
      </c>
      <c r="B1416" s="12">
        <v>3</v>
      </c>
      <c r="C1416" s="12">
        <v>0</v>
      </c>
      <c r="D1416" s="12">
        <v>9.5579999999999998</v>
      </c>
      <c r="E1416" s="6"/>
      <c r="F1416" s="6"/>
      <c r="G1416" s="6"/>
      <c r="H1416" s="6"/>
      <c r="I1416" s="12" t="s">
        <v>3771</v>
      </c>
      <c r="J1416" s="12" t="s">
        <v>3771</v>
      </c>
      <c r="K1416" s="12">
        <v>87405.868799999997</v>
      </c>
      <c r="L1416" s="12" t="s">
        <v>6576</v>
      </c>
    </row>
    <row r="1417" spans="1:12" x14ac:dyDescent="0.3">
      <c r="A1417" s="12" t="s">
        <v>6577</v>
      </c>
      <c r="B1417" s="12">
        <v>2</v>
      </c>
      <c r="C1417" s="12">
        <v>0</v>
      </c>
      <c r="D1417" s="12">
        <v>13.0534</v>
      </c>
      <c r="E1417" s="6"/>
      <c r="F1417" s="6"/>
      <c r="G1417" s="6"/>
      <c r="H1417" s="6"/>
      <c r="I1417" s="12" t="s">
        <v>3771</v>
      </c>
      <c r="J1417" s="12" t="s">
        <v>3771</v>
      </c>
      <c r="K1417" s="12">
        <v>102837.14449999999</v>
      </c>
      <c r="L1417" s="12" t="s">
        <v>6578</v>
      </c>
    </row>
    <row r="1418" spans="1:12" x14ac:dyDescent="0.3">
      <c r="A1418" s="12" t="s">
        <v>6579</v>
      </c>
      <c r="B1418" s="12">
        <v>1</v>
      </c>
      <c r="C1418" s="12">
        <v>0</v>
      </c>
      <c r="D1418" s="12">
        <v>3.7852000000000001</v>
      </c>
      <c r="E1418" s="6"/>
      <c r="F1418" s="6"/>
      <c r="G1418" s="6"/>
      <c r="H1418" s="6"/>
      <c r="I1418" s="12" t="s">
        <v>3771</v>
      </c>
      <c r="J1418" s="12" t="s">
        <v>3771</v>
      </c>
      <c r="K1418" s="12">
        <v>108088.7001</v>
      </c>
      <c r="L1418" s="12" t="s">
        <v>6580</v>
      </c>
    </row>
    <row r="1419" spans="1:12" x14ac:dyDescent="0.3">
      <c r="A1419" s="12" t="s">
        <v>6581</v>
      </c>
      <c r="B1419" s="12">
        <v>7</v>
      </c>
      <c r="C1419" s="12">
        <v>0</v>
      </c>
      <c r="D1419" s="12">
        <v>32.452500000000001</v>
      </c>
      <c r="E1419" s="6"/>
      <c r="F1419" s="6"/>
      <c r="G1419" s="6"/>
      <c r="H1419" s="6"/>
      <c r="I1419" s="12" t="s">
        <v>3771</v>
      </c>
      <c r="J1419" s="12" t="s">
        <v>3771</v>
      </c>
      <c r="K1419" s="12">
        <v>150863.8829</v>
      </c>
      <c r="L1419" s="12" t="s">
        <v>6582</v>
      </c>
    </row>
    <row r="1420" spans="1:12" x14ac:dyDescent="0.3">
      <c r="A1420" s="12" t="s">
        <v>6583</v>
      </c>
      <c r="B1420" s="12">
        <v>1</v>
      </c>
      <c r="C1420" s="12">
        <v>0</v>
      </c>
      <c r="D1420" s="12">
        <v>4.3487999999999998</v>
      </c>
      <c r="E1420" s="6"/>
      <c r="F1420" s="6"/>
      <c r="G1420" s="6"/>
      <c r="H1420" s="6"/>
      <c r="I1420" s="12" t="s">
        <v>3771</v>
      </c>
      <c r="J1420" s="12" t="s">
        <v>3771</v>
      </c>
      <c r="K1420" s="12">
        <v>62446.585500000001</v>
      </c>
      <c r="L1420" s="12" t="s">
        <v>6584</v>
      </c>
    </row>
    <row r="1421" spans="1:12" x14ac:dyDescent="0.3">
      <c r="A1421" s="12" t="s">
        <v>6585</v>
      </c>
      <c r="B1421" s="12">
        <v>2</v>
      </c>
      <c r="C1421" s="12">
        <v>0</v>
      </c>
      <c r="D1421" s="12">
        <v>8.6807999999999996</v>
      </c>
      <c r="E1421" s="6"/>
      <c r="F1421" s="6"/>
      <c r="G1421" s="6"/>
      <c r="H1421" s="6"/>
      <c r="I1421" s="12" t="s">
        <v>3771</v>
      </c>
      <c r="J1421" s="12" t="s">
        <v>3771</v>
      </c>
      <c r="K1421" s="12">
        <v>39288.990100000003</v>
      </c>
      <c r="L1421" s="12" t="s">
        <v>6586</v>
      </c>
    </row>
    <row r="1422" spans="1:12" x14ac:dyDescent="0.3">
      <c r="A1422" s="12" t="s">
        <v>6587</v>
      </c>
      <c r="B1422" s="12">
        <v>2</v>
      </c>
      <c r="C1422" s="12">
        <v>0</v>
      </c>
      <c r="D1422" s="12">
        <v>15.0977</v>
      </c>
      <c r="E1422" s="6"/>
      <c r="F1422" s="6"/>
      <c r="G1422" s="6"/>
      <c r="H1422" s="6"/>
      <c r="I1422" s="12" t="s">
        <v>3771</v>
      </c>
      <c r="J1422" s="12" t="s">
        <v>3771</v>
      </c>
      <c r="K1422" s="12">
        <v>26619.272300000001</v>
      </c>
      <c r="L1422" s="12" t="s">
        <v>6588</v>
      </c>
    </row>
    <row r="1423" spans="1:12" x14ac:dyDescent="0.3">
      <c r="A1423" s="12" t="s">
        <v>6589</v>
      </c>
      <c r="B1423" s="12">
        <v>1</v>
      </c>
      <c r="C1423" s="12">
        <v>0</v>
      </c>
      <c r="D1423" s="12">
        <v>4.4718999999999998</v>
      </c>
      <c r="E1423" s="6"/>
      <c r="F1423" s="6"/>
      <c r="G1423" s="6"/>
      <c r="H1423" s="6"/>
      <c r="I1423" s="12" t="s">
        <v>3771</v>
      </c>
      <c r="J1423" s="12" t="s">
        <v>3771</v>
      </c>
      <c r="K1423" s="12">
        <v>44007.972800000003</v>
      </c>
      <c r="L1423" s="12" t="s">
        <v>6590</v>
      </c>
    </row>
    <row r="1424" spans="1:12" x14ac:dyDescent="0.3">
      <c r="A1424" s="12" t="s">
        <v>6591</v>
      </c>
      <c r="B1424" s="12">
        <v>9</v>
      </c>
      <c r="C1424" s="12">
        <v>0</v>
      </c>
      <c r="D1424" s="12">
        <v>39.201000000000001</v>
      </c>
      <c r="E1424" s="6"/>
      <c r="F1424" s="6"/>
      <c r="G1424" s="6"/>
      <c r="H1424" s="6"/>
      <c r="I1424" s="12" t="s">
        <v>3771</v>
      </c>
      <c r="J1424" s="12" t="s">
        <v>3771</v>
      </c>
      <c r="K1424" s="12">
        <v>287116.10609999998</v>
      </c>
      <c r="L1424" s="12" t="s">
        <v>6592</v>
      </c>
    </row>
    <row r="1425" spans="1:12" x14ac:dyDescent="0.3">
      <c r="A1425" s="12" t="s">
        <v>6593</v>
      </c>
      <c r="B1425" s="12">
        <v>7</v>
      </c>
      <c r="C1425" s="12">
        <v>0</v>
      </c>
      <c r="D1425" s="12">
        <v>36.781100000000002</v>
      </c>
      <c r="E1425" s="6"/>
      <c r="F1425" s="6"/>
      <c r="G1425" s="6"/>
      <c r="H1425" s="6"/>
      <c r="I1425" s="12" t="s">
        <v>3771</v>
      </c>
      <c r="J1425" s="12" t="s">
        <v>3771</v>
      </c>
      <c r="K1425" s="12">
        <v>82931.409599999999</v>
      </c>
      <c r="L1425" s="12" t="s">
        <v>6594</v>
      </c>
    </row>
    <row r="1426" spans="1:12" x14ac:dyDescent="0.3">
      <c r="A1426" s="12" t="s">
        <v>6595</v>
      </c>
      <c r="B1426" s="12">
        <v>2</v>
      </c>
      <c r="C1426" s="12">
        <v>0</v>
      </c>
      <c r="D1426" s="12">
        <v>12.1396</v>
      </c>
      <c r="E1426" s="6"/>
      <c r="F1426" s="6"/>
      <c r="G1426" s="6"/>
      <c r="H1426" s="6"/>
      <c r="I1426" s="12" t="s">
        <v>3771</v>
      </c>
      <c r="J1426" s="12" t="s">
        <v>3771</v>
      </c>
      <c r="K1426" s="12">
        <v>46421.265700000004</v>
      </c>
      <c r="L1426" s="12" t="s">
        <v>6596</v>
      </c>
    </row>
    <row r="1427" spans="1:12" x14ac:dyDescent="0.3">
      <c r="A1427" s="12" t="s">
        <v>6597</v>
      </c>
      <c r="B1427" s="12">
        <v>6</v>
      </c>
      <c r="C1427" s="12">
        <v>0</v>
      </c>
      <c r="D1427" s="12">
        <v>32.693100000000001</v>
      </c>
      <c r="E1427" s="6"/>
      <c r="F1427" s="6"/>
      <c r="G1427" s="6"/>
      <c r="H1427" s="6"/>
      <c r="I1427" s="12" t="s">
        <v>3771</v>
      </c>
      <c r="J1427" s="12" t="s">
        <v>3771</v>
      </c>
      <c r="K1427" s="12">
        <v>136375.96909999999</v>
      </c>
      <c r="L1427" s="12" t="s">
        <v>6598</v>
      </c>
    </row>
    <row r="1428" spans="1:12" x14ac:dyDescent="0.3">
      <c r="A1428" s="12" t="s">
        <v>6599</v>
      </c>
      <c r="B1428" s="12">
        <v>5</v>
      </c>
      <c r="C1428" s="12">
        <v>0</v>
      </c>
      <c r="D1428" s="12">
        <v>27.284400000000002</v>
      </c>
      <c r="E1428" s="6"/>
      <c r="F1428" s="6"/>
      <c r="G1428" s="6"/>
      <c r="H1428" s="6"/>
      <c r="I1428" s="12" t="s">
        <v>3771</v>
      </c>
      <c r="J1428" s="12" t="s">
        <v>3771</v>
      </c>
      <c r="K1428" s="12">
        <v>39765.906600000002</v>
      </c>
      <c r="L1428" s="12" t="s">
        <v>6600</v>
      </c>
    </row>
    <row r="1429" spans="1:12" x14ac:dyDescent="0.3">
      <c r="A1429" s="12" t="s">
        <v>6601</v>
      </c>
      <c r="B1429" s="12">
        <v>12</v>
      </c>
      <c r="C1429" s="12">
        <v>0</v>
      </c>
      <c r="D1429" s="12">
        <v>49.642499999999998</v>
      </c>
      <c r="E1429" s="6"/>
      <c r="F1429" s="6"/>
      <c r="G1429" s="6"/>
      <c r="H1429" s="6"/>
      <c r="I1429" s="12" t="s">
        <v>3771</v>
      </c>
      <c r="J1429" s="12" t="s">
        <v>3771</v>
      </c>
      <c r="K1429" s="12">
        <v>334562.09299999999</v>
      </c>
      <c r="L1429" s="12" t="s">
        <v>6602</v>
      </c>
    </row>
    <row r="1430" spans="1:12" x14ac:dyDescent="0.3">
      <c r="A1430" s="12" t="s">
        <v>6603</v>
      </c>
      <c r="B1430" s="12">
        <v>10</v>
      </c>
      <c r="C1430" s="12">
        <v>0</v>
      </c>
      <c r="D1430" s="12">
        <v>42.3279</v>
      </c>
      <c r="E1430" s="6"/>
      <c r="F1430" s="6"/>
      <c r="G1430" s="6"/>
      <c r="H1430" s="6"/>
      <c r="I1430" s="12" t="s">
        <v>3771</v>
      </c>
      <c r="J1430" s="12" t="s">
        <v>3771</v>
      </c>
      <c r="K1430" s="12">
        <v>177931.21849999999</v>
      </c>
      <c r="L1430" s="12" t="s">
        <v>6604</v>
      </c>
    </row>
    <row r="1431" spans="1:12" x14ac:dyDescent="0.3">
      <c r="A1431" s="12" t="s">
        <v>6605</v>
      </c>
      <c r="B1431" s="12">
        <v>4</v>
      </c>
      <c r="C1431" s="12">
        <v>0</v>
      </c>
      <c r="D1431" s="12">
        <v>16.892800000000001</v>
      </c>
      <c r="E1431" s="6"/>
      <c r="F1431" s="6"/>
      <c r="G1431" s="6"/>
      <c r="H1431" s="6"/>
      <c r="I1431" s="12" t="s">
        <v>3771</v>
      </c>
      <c r="J1431" s="12" t="s">
        <v>3771</v>
      </c>
      <c r="K1431" s="12">
        <v>55140.020199999999</v>
      </c>
      <c r="L1431" s="12" t="s">
        <v>6606</v>
      </c>
    </row>
    <row r="1432" spans="1:12" x14ac:dyDescent="0.3">
      <c r="A1432" s="12" t="s">
        <v>6607</v>
      </c>
      <c r="B1432" s="12">
        <v>8</v>
      </c>
      <c r="C1432" s="12">
        <v>0</v>
      </c>
      <c r="D1432" s="12">
        <v>37.499099999999999</v>
      </c>
      <c r="E1432" s="6"/>
      <c r="F1432" s="6"/>
      <c r="G1432" s="6"/>
      <c r="H1432" s="6"/>
      <c r="I1432" s="12" t="s">
        <v>3771</v>
      </c>
      <c r="J1432" s="12" t="s">
        <v>3771</v>
      </c>
      <c r="K1432" s="12">
        <v>142447.51500000001</v>
      </c>
      <c r="L1432" s="12" t="s">
        <v>6608</v>
      </c>
    </row>
    <row r="1433" spans="1:12" x14ac:dyDescent="0.3">
      <c r="A1433" s="12" t="s">
        <v>6609</v>
      </c>
      <c r="B1433" s="12">
        <v>11</v>
      </c>
      <c r="C1433" s="12">
        <v>0</v>
      </c>
      <c r="D1433" s="12">
        <v>63.959899999999998</v>
      </c>
      <c r="E1433" s="6"/>
      <c r="F1433" s="6"/>
      <c r="G1433" s="6"/>
      <c r="H1433" s="6"/>
      <c r="I1433" s="12" t="s">
        <v>3771</v>
      </c>
      <c r="J1433" s="12" t="s">
        <v>3771</v>
      </c>
      <c r="K1433" s="12">
        <v>60944.277099999999</v>
      </c>
      <c r="L1433" s="12" t="s">
        <v>6610</v>
      </c>
    </row>
    <row r="1434" spans="1:12" x14ac:dyDescent="0.3">
      <c r="A1434" s="12" t="s">
        <v>6611</v>
      </c>
      <c r="B1434" s="12">
        <v>2</v>
      </c>
      <c r="C1434" s="12">
        <v>0</v>
      </c>
      <c r="D1434" s="12">
        <v>10.194699999999999</v>
      </c>
      <c r="E1434" s="6"/>
      <c r="F1434" s="6"/>
      <c r="G1434" s="6"/>
      <c r="H1434" s="6"/>
      <c r="I1434" s="12" t="s">
        <v>3771</v>
      </c>
      <c r="J1434" s="12" t="s">
        <v>3771</v>
      </c>
      <c r="K1434" s="12">
        <v>174202.04629999999</v>
      </c>
      <c r="L1434" s="12" t="s">
        <v>6612</v>
      </c>
    </row>
    <row r="1435" spans="1:12" x14ac:dyDescent="0.3">
      <c r="A1435" s="12" t="s">
        <v>6613</v>
      </c>
      <c r="B1435" s="12">
        <v>5</v>
      </c>
      <c r="C1435" s="12">
        <v>0</v>
      </c>
      <c r="D1435" s="12">
        <v>23.829899999999999</v>
      </c>
      <c r="E1435" s="6"/>
      <c r="F1435" s="6"/>
      <c r="G1435" s="6"/>
      <c r="H1435" s="6"/>
      <c r="I1435" s="12" t="s">
        <v>3771</v>
      </c>
      <c r="J1435" s="12" t="s">
        <v>3771</v>
      </c>
      <c r="K1435" s="12">
        <v>92666.411900000006</v>
      </c>
      <c r="L1435" s="12" t="s">
        <v>6614</v>
      </c>
    </row>
    <row r="1436" spans="1:12" x14ac:dyDescent="0.3">
      <c r="A1436" s="12" t="s">
        <v>6615</v>
      </c>
      <c r="B1436" s="12">
        <v>6</v>
      </c>
      <c r="C1436" s="12">
        <v>0</v>
      </c>
      <c r="D1436" s="12">
        <v>36.246899999999997</v>
      </c>
      <c r="E1436" s="6"/>
      <c r="F1436" s="6"/>
      <c r="G1436" s="6"/>
      <c r="H1436" s="6"/>
      <c r="I1436" s="12" t="s">
        <v>3771</v>
      </c>
      <c r="J1436" s="12" t="s">
        <v>3771</v>
      </c>
      <c r="K1436" s="12">
        <v>108465.3881</v>
      </c>
      <c r="L1436" s="12" t="s">
        <v>6616</v>
      </c>
    </row>
    <row r="1437" spans="1:12" x14ac:dyDescent="0.3">
      <c r="A1437" s="12" t="s">
        <v>6617</v>
      </c>
      <c r="B1437" s="12">
        <v>4</v>
      </c>
      <c r="C1437" s="12">
        <v>0</v>
      </c>
      <c r="D1437" s="12">
        <v>18.000699999999998</v>
      </c>
      <c r="E1437" s="6"/>
      <c r="F1437" s="6"/>
      <c r="G1437" s="6"/>
      <c r="H1437" s="6"/>
      <c r="I1437" s="12" t="s">
        <v>3771</v>
      </c>
      <c r="J1437" s="12" t="s">
        <v>3771</v>
      </c>
      <c r="K1437" s="12">
        <v>48121.0317</v>
      </c>
      <c r="L1437" s="12" t="s">
        <v>6618</v>
      </c>
    </row>
    <row r="1438" spans="1:12" x14ac:dyDescent="0.3">
      <c r="A1438" s="12" t="s">
        <v>6619</v>
      </c>
      <c r="B1438" s="12">
        <v>1</v>
      </c>
      <c r="C1438" s="12">
        <v>0</v>
      </c>
      <c r="D1438" s="12">
        <v>4.0972999999999997</v>
      </c>
      <c r="E1438" s="6"/>
      <c r="F1438" s="6"/>
      <c r="G1438" s="6"/>
      <c r="H1438" s="6"/>
      <c r="I1438" s="12" t="s">
        <v>3771</v>
      </c>
      <c r="J1438" s="12" t="s">
        <v>3771</v>
      </c>
      <c r="K1438" s="12">
        <v>226983.10449999999</v>
      </c>
      <c r="L1438" s="12" t="s">
        <v>6620</v>
      </c>
    </row>
    <row r="1439" spans="1:12" x14ac:dyDescent="0.3">
      <c r="A1439" s="12" t="s">
        <v>6621</v>
      </c>
      <c r="B1439" s="12">
        <v>5</v>
      </c>
      <c r="C1439" s="12">
        <v>0</v>
      </c>
      <c r="D1439" s="12">
        <v>25.1495</v>
      </c>
      <c r="E1439" s="6"/>
      <c r="F1439" s="6"/>
      <c r="G1439" s="6"/>
      <c r="H1439" s="6"/>
      <c r="I1439" s="12" t="s">
        <v>3771</v>
      </c>
      <c r="J1439" s="12" t="s">
        <v>3771</v>
      </c>
      <c r="K1439" s="12">
        <v>225245.3567</v>
      </c>
      <c r="L1439" s="12" t="s">
        <v>6622</v>
      </c>
    </row>
    <row r="1440" spans="1:12" x14ac:dyDescent="0.3">
      <c r="A1440" s="12" t="s">
        <v>6623</v>
      </c>
      <c r="B1440" s="12">
        <v>1</v>
      </c>
      <c r="C1440" s="12">
        <v>0</v>
      </c>
      <c r="D1440" s="12">
        <v>4.6830999999999996</v>
      </c>
      <c r="E1440" s="6"/>
      <c r="F1440" s="6"/>
      <c r="G1440" s="6"/>
      <c r="H1440" s="6"/>
      <c r="I1440" s="12" t="s">
        <v>3771</v>
      </c>
      <c r="J1440" s="12" t="s">
        <v>3771</v>
      </c>
      <c r="K1440" s="12">
        <v>103811.9611</v>
      </c>
      <c r="L1440" s="12" t="s">
        <v>6624</v>
      </c>
    </row>
    <row r="1441" spans="1:12" x14ac:dyDescent="0.3">
      <c r="A1441" s="12" t="s">
        <v>6625</v>
      </c>
      <c r="B1441" s="12">
        <v>3</v>
      </c>
      <c r="C1441" s="12">
        <v>0</v>
      </c>
      <c r="D1441" s="12">
        <v>12.814399999999999</v>
      </c>
      <c r="E1441" s="6"/>
      <c r="F1441" s="6"/>
      <c r="G1441" s="6"/>
      <c r="H1441" s="6"/>
      <c r="I1441" s="12" t="s">
        <v>3771</v>
      </c>
      <c r="J1441" s="12" t="s">
        <v>3771</v>
      </c>
      <c r="K1441" s="12">
        <v>192490.79089999999</v>
      </c>
      <c r="L1441" s="12" t="s">
        <v>6626</v>
      </c>
    </row>
    <row r="1442" spans="1:12" x14ac:dyDescent="0.3">
      <c r="A1442" s="12" t="s">
        <v>6627</v>
      </c>
      <c r="B1442" s="12">
        <v>2</v>
      </c>
      <c r="C1442" s="12">
        <v>0</v>
      </c>
      <c r="D1442" s="12">
        <v>9.2306000000000008</v>
      </c>
      <c r="E1442" s="6"/>
      <c r="F1442" s="6"/>
      <c r="G1442" s="6"/>
      <c r="H1442" s="6"/>
      <c r="I1442" s="12" t="s">
        <v>3771</v>
      </c>
      <c r="J1442" s="12" t="s">
        <v>3771</v>
      </c>
      <c r="K1442" s="12">
        <v>102609.04580000001</v>
      </c>
      <c r="L1442" s="12" t="s">
        <v>6628</v>
      </c>
    </row>
    <row r="1443" spans="1:12" x14ac:dyDescent="0.3">
      <c r="A1443" s="12" t="s">
        <v>6629</v>
      </c>
      <c r="B1443" s="12">
        <v>2</v>
      </c>
      <c r="C1443" s="12">
        <v>0</v>
      </c>
      <c r="D1443" s="12">
        <v>9.8409999999999993</v>
      </c>
      <c r="E1443" s="6"/>
      <c r="F1443" s="6"/>
      <c r="G1443" s="6"/>
      <c r="H1443" s="6"/>
      <c r="I1443" s="12" t="s">
        <v>3771</v>
      </c>
      <c r="J1443" s="12" t="s">
        <v>3771</v>
      </c>
      <c r="K1443" s="12">
        <v>94199.395600000003</v>
      </c>
      <c r="L1443" s="12" t="s">
        <v>6630</v>
      </c>
    </row>
    <row r="1444" spans="1:12" x14ac:dyDescent="0.3">
      <c r="A1444" s="12" t="s">
        <v>6631</v>
      </c>
      <c r="B1444" s="12">
        <v>5</v>
      </c>
      <c r="C1444" s="12">
        <v>0</v>
      </c>
      <c r="D1444" s="12">
        <v>23.3766</v>
      </c>
      <c r="E1444" s="6"/>
      <c r="F1444" s="6"/>
      <c r="G1444" s="6"/>
      <c r="H1444" s="6"/>
      <c r="I1444" s="12" t="s">
        <v>3771</v>
      </c>
      <c r="J1444" s="12" t="s">
        <v>3771</v>
      </c>
      <c r="K1444" s="12">
        <v>134075.90549999999</v>
      </c>
      <c r="L1444" s="12" t="s">
        <v>6632</v>
      </c>
    </row>
    <row r="1445" spans="1:12" x14ac:dyDescent="0.3">
      <c r="A1445" s="12" t="s">
        <v>6633</v>
      </c>
      <c r="B1445" s="12">
        <v>1</v>
      </c>
      <c r="C1445" s="12">
        <v>0</v>
      </c>
      <c r="D1445" s="12">
        <v>3.8742999999999999</v>
      </c>
      <c r="E1445" s="6"/>
      <c r="F1445" s="6"/>
      <c r="G1445" s="6"/>
      <c r="H1445" s="6"/>
      <c r="I1445" s="12" t="s">
        <v>3771</v>
      </c>
      <c r="J1445" s="12" t="s">
        <v>3771</v>
      </c>
      <c r="K1445" s="12">
        <v>78878.542300000001</v>
      </c>
      <c r="L1445" s="12" t="s">
        <v>6634</v>
      </c>
    </row>
    <row r="1446" spans="1:12" x14ac:dyDescent="0.3">
      <c r="A1446" s="12" t="s">
        <v>6635</v>
      </c>
      <c r="B1446" s="12">
        <v>4</v>
      </c>
      <c r="C1446" s="12">
        <v>0</v>
      </c>
      <c r="D1446" s="12">
        <v>18.241900000000001</v>
      </c>
      <c r="E1446" s="6"/>
      <c r="F1446" s="6"/>
      <c r="G1446" s="6"/>
      <c r="H1446" s="6"/>
      <c r="I1446" s="12" t="s">
        <v>3771</v>
      </c>
      <c r="J1446" s="12" t="s">
        <v>3771</v>
      </c>
      <c r="K1446" s="12">
        <v>136614.19930000001</v>
      </c>
      <c r="L1446" s="12" t="s">
        <v>6636</v>
      </c>
    </row>
    <row r="1447" spans="1:12" x14ac:dyDescent="0.3">
      <c r="A1447" s="12" t="s">
        <v>6637</v>
      </c>
      <c r="B1447" s="12">
        <v>7</v>
      </c>
      <c r="C1447" s="12">
        <v>0</v>
      </c>
      <c r="D1447" s="12">
        <v>33.5227</v>
      </c>
      <c r="E1447" s="6"/>
      <c r="F1447" s="6"/>
      <c r="G1447" s="6"/>
      <c r="H1447" s="6"/>
      <c r="I1447" s="12" t="s">
        <v>3771</v>
      </c>
      <c r="J1447" s="12" t="s">
        <v>3771</v>
      </c>
      <c r="K1447" s="12">
        <v>209849.3401</v>
      </c>
      <c r="L1447" s="12" t="s">
        <v>6638</v>
      </c>
    </row>
    <row r="1448" spans="1:12" x14ac:dyDescent="0.3">
      <c r="A1448" s="12" t="s">
        <v>6639</v>
      </c>
      <c r="B1448" s="12">
        <v>7</v>
      </c>
      <c r="C1448" s="12">
        <v>0</v>
      </c>
      <c r="D1448" s="12">
        <v>29.690300000000001</v>
      </c>
      <c r="E1448" s="6"/>
      <c r="F1448" s="6"/>
      <c r="G1448" s="6"/>
      <c r="H1448" s="6"/>
      <c r="I1448" s="12" t="s">
        <v>3771</v>
      </c>
      <c r="J1448" s="12" t="s">
        <v>3771</v>
      </c>
      <c r="K1448" s="12">
        <v>176738.8523</v>
      </c>
      <c r="L1448" s="12" t="s">
        <v>6640</v>
      </c>
    </row>
    <row r="1449" spans="1:12" x14ac:dyDescent="0.3">
      <c r="A1449" s="12" t="s">
        <v>6641</v>
      </c>
      <c r="B1449" s="12">
        <v>1</v>
      </c>
      <c r="C1449" s="12">
        <v>0</v>
      </c>
      <c r="D1449" s="12">
        <v>4.6447000000000003</v>
      </c>
      <c r="E1449" s="6"/>
      <c r="F1449" s="6"/>
      <c r="G1449" s="6"/>
      <c r="H1449" s="6"/>
      <c r="I1449" s="12" t="s">
        <v>3771</v>
      </c>
      <c r="J1449" s="12" t="s">
        <v>3771</v>
      </c>
      <c r="K1449" s="12">
        <v>38370.102599999998</v>
      </c>
      <c r="L1449" s="12" t="s">
        <v>6642</v>
      </c>
    </row>
    <row r="1450" spans="1:12" x14ac:dyDescent="0.3">
      <c r="A1450" s="12" t="s">
        <v>6643</v>
      </c>
      <c r="B1450" s="12">
        <v>1</v>
      </c>
      <c r="C1450" s="12">
        <v>0</v>
      </c>
      <c r="D1450" s="12">
        <v>4.5418000000000003</v>
      </c>
      <c r="E1450" s="6"/>
      <c r="F1450" s="6"/>
      <c r="G1450" s="6"/>
      <c r="H1450" s="6"/>
      <c r="I1450" s="12" t="s">
        <v>3771</v>
      </c>
      <c r="J1450" s="12" t="s">
        <v>3771</v>
      </c>
      <c r="K1450" s="12">
        <v>127508.8918</v>
      </c>
      <c r="L1450" s="12" t="s">
        <v>6644</v>
      </c>
    </row>
    <row r="1451" spans="1:12" x14ac:dyDescent="0.3">
      <c r="A1451" s="12" t="s">
        <v>6645</v>
      </c>
      <c r="B1451" s="12">
        <v>3</v>
      </c>
      <c r="C1451" s="12">
        <v>0</v>
      </c>
      <c r="D1451" s="12">
        <v>11.0722</v>
      </c>
      <c r="E1451" s="6"/>
      <c r="F1451" s="6"/>
      <c r="G1451" s="6"/>
      <c r="H1451" s="6"/>
      <c r="I1451" s="12" t="s">
        <v>3771</v>
      </c>
      <c r="J1451" s="12" t="s">
        <v>3771</v>
      </c>
      <c r="K1451" s="12">
        <v>132401.5655</v>
      </c>
      <c r="L1451" s="12" t="s">
        <v>6646</v>
      </c>
    </row>
    <row r="1452" spans="1:12" x14ac:dyDescent="0.3">
      <c r="A1452" s="12" t="s">
        <v>6647</v>
      </c>
      <c r="B1452" s="12">
        <v>3</v>
      </c>
      <c r="C1452" s="12">
        <v>0</v>
      </c>
      <c r="D1452" s="12">
        <v>13.311299999999999</v>
      </c>
      <c r="E1452" s="6"/>
      <c r="F1452" s="6"/>
      <c r="G1452" s="6"/>
      <c r="H1452" s="6"/>
      <c r="I1452" s="12" t="s">
        <v>3771</v>
      </c>
      <c r="J1452" s="12" t="s">
        <v>3771</v>
      </c>
      <c r="K1452" s="12">
        <v>136571.5031</v>
      </c>
      <c r="L1452" s="12" t="s">
        <v>6648</v>
      </c>
    </row>
    <row r="1453" spans="1:12" x14ac:dyDescent="0.3">
      <c r="A1453" s="12" t="s">
        <v>6649</v>
      </c>
      <c r="B1453" s="12">
        <v>3</v>
      </c>
      <c r="C1453" s="12">
        <v>0</v>
      </c>
      <c r="D1453" s="12">
        <v>11.6609</v>
      </c>
      <c r="E1453" s="6"/>
      <c r="F1453" s="6"/>
      <c r="G1453" s="6"/>
      <c r="H1453" s="6"/>
      <c r="I1453" s="12" t="s">
        <v>3771</v>
      </c>
      <c r="J1453" s="12" t="s">
        <v>3771</v>
      </c>
      <c r="K1453" s="12">
        <v>229371.14009999999</v>
      </c>
      <c r="L1453" s="12" t="s">
        <v>6650</v>
      </c>
    </row>
    <row r="1454" spans="1:12" x14ac:dyDescent="0.3">
      <c r="A1454" s="12" t="s">
        <v>6651</v>
      </c>
      <c r="B1454" s="12">
        <v>25</v>
      </c>
      <c r="C1454" s="12">
        <v>0</v>
      </c>
      <c r="D1454" s="12">
        <v>123.50530000000001</v>
      </c>
      <c r="E1454" s="6"/>
      <c r="F1454" s="6"/>
      <c r="G1454" s="6"/>
      <c r="H1454" s="6"/>
      <c r="I1454" s="12" t="s">
        <v>3771</v>
      </c>
      <c r="J1454" s="12" t="s">
        <v>3771</v>
      </c>
      <c r="K1454" s="12">
        <v>511120.85159999999</v>
      </c>
      <c r="L1454" s="12" t="s">
        <v>6652</v>
      </c>
    </row>
    <row r="1455" spans="1:12" x14ac:dyDescent="0.3">
      <c r="A1455" s="12" t="s">
        <v>6653</v>
      </c>
      <c r="B1455" s="12">
        <v>3</v>
      </c>
      <c r="C1455" s="12">
        <v>0</v>
      </c>
      <c r="D1455" s="12">
        <v>14.385400000000001</v>
      </c>
      <c r="E1455" s="6"/>
      <c r="F1455" s="6"/>
      <c r="G1455" s="6"/>
      <c r="H1455" s="6"/>
      <c r="I1455" s="12" t="s">
        <v>3771</v>
      </c>
      <c r="J1455" s="12" t="s">
        <v>3771</v>
      </c>
      <c r="K1455" s="12">
        <v>100884.5499</v>
      </c>
      <c r="L1455" s="12" t="s">
        <v>6654</v>
      </c>
    </row>
    <row r="1456" spans="1:12" x14ac:dyDescent="0.3">
      <c r="A1456" s="12" t="s">
        <v>6655</v>
      </c>
      <c r="B1456" s="12">
        <v>2</v>
      </c>
      <c r="C1456" s="12">
        <v>0</v>
      </c>
      <c r="D1456" s="12">
        <v>9.4833999999999996</v>
      </c>
      <c r="E1456" s="6"/>
      <c r="F1456" s="6"/>
      <c r="G1456" s="6"/>
      <c r="H1456" s="6"/>
      <c r="I1456" s="12" t="s">
        <v>3771</v>
      </c>
      <c r="J1456" s="12" t="s">
        <v>3771</v>
      </c>
      <c r="K1456" s="12">
        <v>162213.08799999999</v>
      </c>
      <c r="L1456" s="12" t="s">
        <v>6656</v>
      </c>
    </row>
    <row r="1457" spans="1:12" x14ac:dyDescent="0.3">
      <c r="A1457" s="12" t="s">
        <v>6657</v>
      </c>
      <c r="B1457" s="12">
        <v>1</v>
      </c>
      <c r="C1457" s="12">
        <v>0</v>
      </c>
      <c r="D1457" s="12">
        <v>4.5602999999999998</v>
      </c>
      <c r="E1457" s="6"/>
      <c r="F1457" s="6"/>
      <c r="G1457" s="6"/>
      <c r="H1457" s="6"/>
      <c r="I1457" s="12" t="s">
        <v>3771</v>
      </c>
      <c r="J1457" s="12" t="s">
        <v>3771</v>
      </c>
      <c r="K1457" s="12">
        <v>81201.2546</v>
      </c>
      <c r="L1457" s="12" t="s">
        <v>6658</v>
      </c>
    </row>
    <row r="1458" spans="1:12" x14ac:dyDescent="0.3">
      <c r="A1458" s="12" t="s">
        <v>6659</v>
      </c>
      <c r="B1458" s="12">
        <v>1</v>
      </c>
      <c r="C1458" s="12">
        <v>0</v>
      </c>
      <c r="D1458" s="12">
        <v>4.5465999999999998</v>
      </c>
      <c r="E1458" s="6"/>
      <c r="F1458" s="6"/>
      <c r="G1458" s="6"/>
      <c r="H1458" s="6"/>
      <c r="I1458" s="12" t="s">
        <v>3771</v>
      </c>
      <c r="J1458" s="12" t="s">
        <v>3771</v>
      </c>
      <c r="K1458" s="12">
        <v>43596.763500000001</v>
      </c>
      <c r="L1458" s="12" t="s">
        <v>6660</v>
      </c>
    </row>
    <row r="1459" spans="1:12" x14ac:dyDescent="0.3">
      <c r="A1459" s="12" t="s">
        <v>6661</v>
      </c>
      <c r="B1459" s="12">
        <v>3</v>
      </c>
      <c r="C1459" s="12">
        <v>0</v>
      </c>
      <c r="D1459" s="12">
        <v>10.7255</v>
      </c>
      <c r="E1459" s="6"/>
      <c r="F1459" s="6"/>
      <c r="G1459" s="6"/>
      <c r="H1459" s="6"/>
      <c r="I1459" s="12" t="s">
        <v>3771</v>
      </c>
      <c r="J1459" s="12" t="s">
        <v>3771</v>
      </c>
      <c r="K1459" s="12">
        <v>38906.119400000003</v>
      </c>
      <c r="L1459" s="12" t="s">
        <v>6662</v>
      </c>
    </row>
    <row r="1460" spans="1:12" x14ac:dyDescent="0.3">
      <c r="A1460" s="12" t="s">
        <v>6663</v>
      </c>
      <c r="B1460" s="12">
        <v>4</v>
      </c>
      <c r="C1460" s="12">
        <v>0</v>
      </c>
      <c r="D1460" s="12">
        <v>27.5944</v>
      </c>
      <c r="E1460" s="6"/>
      <c r="F1460" s="6"/>
      <c r="G1460" s="6"/>
      <c r="H1460" s="6"/>
      <c r="I1460" s="12" t="s">
        <v>3771</v>
      </c>
      <c r="J1460" s="12" t="s">
        <v>3771</v>
      </c>
      <c r="K1460" s="12">
        <v>98763.088199999998</v>
      </c>
      <c r="L1460" s="12" t="s">
        <v>6664</v>
      </c>
    </row>
    <row r="1461" spans="1:12" x14ac:dyDescent="0.3">
      <c r="A1461" s="12" t="s">
        <v>6665</v>
      </c>
      <c r="B1461" s="12">
        <v>2</v>
      </c>
      <c r="C1461" s="12">
        <v>0</v>
      </c>
      <c r="D1461" s="12">
        <v>7.6980000000000004</v>
      </c>
      <c r="E1461" s="6"/>
      <c r="F1461" s="6"/>
      <c r="G1461" s="6"/>
      <c r="H1461" s="6"/>
      <c r="I1461" s="12" t="s">
        <v>3771</v>
      </c>
      <c r="J1461" s="12" t="s">
        <v>3771</v>
      </c>
      <c r="K1461" s="12">
        <v>133016.24110000001</v>
      </c>
      <c r="L1461" s="12" t="s">
        <v>6666</v>
      </c>
    </row>
    <row r="1462" spans="1:12" x14ac:dyDescent="0.3">
      <c r="A1462" s="12" t="s">
        <v>6667</v>
      </c>
      <c r="B1462" s="12">
        <v>1</v>
      </c>
      <c r="C1462" s="12">
        <v>0</v>
      </c>
      <c r="D1462" s="12">
        <v>4.4500999999999999</v>
      </c>
      <c r="E1462" s="6"/>
      <c r="F1462" s="6"/>
      <c r="G1462" s="6"/>
      <c r="H1462" s="6"/>
      <c r="I1462" s="12" t="s">
        <v>3771</v>
      </c>
      <c r="J1462" s="12" t="s">
        <v>3771</v>
      </c>
      <c r="K1462" s="12">
        <v>34946.749199999998</v>
      </c>
      <c r="L1462" s="12" t="s">
        <v>6668</v>
      </c>
    </row>
    <row r="1463" spans="1:12" x14ac:dyDescent="0.3">
      <c r="A1463" s="12" t="s">
        <v>6669</v>
      </c>
      <c r="B1463" s="12">
        <v>2</v>
      </c>
      <c r="C1463" s="12">
        <v>0</v>
      </c>
      <c r="D1463" s="12">
        <v>12.945600000000001</v>
      </c>
      <c r="E1463" s="6"/>
      <c r="F1463" s="6"/>
      <c r="G1463" s="6"/>
      <c r="H1463" s="6"/>
      <c r="I1463" s="12" t="s">
        <v>3771</v>
      </c>
      <c r="J1463" s="12" t="s">
        <v>3771</v>
      </c>
      <c r="K1463" s="12">
        <v>36067.515299999999</v>
      </c>
      <c r="L1463" s="12" t="s">
        <v>6670</v>
      </c>
    </row>
    <row r="1464" spans="1:12" x14ac:dyDescent="0.3">
      <c r="A1464" s="12" t="s">
        <v>6671</v>
      </c>
      <c r="B1464" s="12">
        <v>1</v>
      </c>
      <c r="C1464" s="12">
        <v>0</v>
      </c>
      <c r="D1464" s="12">
        <v>5.9029999999999996</v>
      </c>
      <c r="E1464" s="6"/>
      <c r="F1464" s="6"/>
      <c r="G1464" s="6"/>
      <c r="H1464" s="6"/>
      <c r="I1464" s="12" t="s">
        <v>3771</v>
      </c>
      <c r="J1464" s="12" t="s">
        <v>3771</v>
      </c>
      <c r="K1464" s="12">
        <v>34552.306799999998</v>
      </c>
      <c r="L1464" s="12" t="s">
        <v>6672</v>
      </c>
    </row>
    <row r="1465" spans="1:12" x14ac:dyDescent="0.3">
      <c r="A1465" s="12" t="s">
        <v>6673</v>
      </c>
      <c r="B1465" s="12">
        <v>2</v>
      </c>
      <c r="C1465" s="12">
        <v>0</v>
      </c>
      <c r="D1465" s="12">
        <v>7.4964000000000004</v>
      </c>
      <c r="E1465" s="6"/>
      <c r="F1465" s="6"/>
      <c r="G1465" s="6"/>
      <c r="H1465" s="6"/>
      <c r="I1465" s="12" t="s">
        <v>3771</v>
      </c>
      <c r="J1465" s="12" t="s">
        <v>3771</v>
      </c>
      <c r="K1465" s="12">
        <v>44156.393900000003</v>
      </c>
      <c r="L1465" s="12" t="s">
        <v>6674</v>
      </c>
    </row>
    <row r="1466" spans="1:12" x14ac:dyDescent="0.3">
      <c r="A1466" s="12" t="s">
        <v>6675</v>
      </c>
      <c r="B1466" s="12">
        <v>2</v>
      </c>
      <c r="C1466" s="12">
        <v>0</v>
      </c>
      <c r="D1466" s="12">
        <v>8.1575000000000006</v>
      </c>
      <c r="E1466" s="6"/>
      <c r="F1466" s="6"/>
      <c r="G1466" s="6"/>
      <c r="H1466" s="6"/>
      <c r="I1466" s="12" t="s">
        <v>3771</v>
      </c>
      <c r="J1466" s="12" t="s">
        <v>3771</v>
      </c>
      <c r="K1466" s="12">
        <v>82637.902799999996</v>
      </c>
      <c r="L1466" s="12" t="s">
        <v>6676</v>
      </c>
    </row>
    <row r="1467" spans="1:12" x14ac:dyDescent="0.3">
      <c r="A1467" s="12" t="s">
        <v>6677</v>
      </c>
      <c r="B1467" s="12">
        <v>4</v>
      </c>
      <c r="C1467" s="12">
        <v>0</v>
      </c>
      <c r="D1467" s="12">
        <v>18.119299999999999</v>
      </c>
      <c r="E1467" s="6"/>
      <c r="F1467" s="6"/>
      <c r="G1467" s="6"/>
      <c r="H1467" s="6"/>
      <c r="I1467" s="12" t="s">
        <v>3771</v>
      </c>
      <c r="J1467" s="12" t="s">
        <v>3771</v>
      </c>
      <c r="K1467" s="12">
        <v>89268.174899999998</v>
      </c>
      <c r="L1467" s="12" t="s">
        <v>6678</v>
      </c>
    </row>
    <row r="1468" spans="1:12" x14ac:dyDescent="0.3">
      <c r="A1468" s="12" t="s">
        <v>6679</v>
      </c>
      <c r="B1468" s="12">
        <v>3</v>
      </c>
      <c r="C1468" s="12">
        <v>0</v>
      </c>
      <c r="D1468" s="12">
        <v>12.0444</v>
      </c>
      <c r="E1468" s="6"/>
      <c r="F1468" s="6"/>
      <c r="G1468" s="6"/>
      <c r="H1468" s="6"/>
      <c r="I1468" s="12" t="s">
        <v>3771</v>
      </c>
      <c r="J1468" s="12" t="s">
        <v>3771</v>
      </c>
      <c r="K1468" s="12">
        <v>116293.81819999999</v>
      </c>
      <c r="L1468" s="12" t="s">
        <v>6680</v>
      </c>
    </row>
    <row r="1469" spans="1:12" x14ac:dyDescent="0.3">
      <c r="A1469" s="12" t="s">
        <v>6681</v>
      </c>
      <c r="B1469" s="12">
        <v>5</v>
      </c>
      <c r="C1469" s="12">
        <v>0</v>
      </c>
      <c r="D1469" s="12">
        <v>27.125900000000001</v>
      </c>
      <c r="E1469" s="6"/>
      <c r="F1469" s="6"/>
      <c r="G1469" s="6"/>
      <c r="H1469" s="6"/>
      <c r="I1469" s="12" t="s">
        <v>3771</v>
      </c>
      <c r="J1469" s="12" t="s">
        <v>3771</v>
      </c>
      <c r="K1469" s="12">
        <v>199344.05910000001</v>
      </c>
      <c r="L1469" s="12" t="s">
        <v>6682</v>
      </c>
    </row>
    <row r="1470" spans="1:12" x14ac:dyDescent="0.3">
      <c r="A1470" s="12" t="s">
        <v>6683</v>
      </c>
      <c r="B1470" s="12">
        <v>1</v>
      </c>
      <c r="C1470" s="12">
        <v>0</v>
      </c>
      <c r="D1470" s="12">
        <v>4.3372000000000002</v>
      </c>
      <c r="E1470" s="6"/>
      <c r="F1470" s="6"/>
      <c r="G1470" s="6"/>
      <c r="H1470" s="6"/>
      <c r="I1470" s="12" t="s">
        <v>3771</v>
      </c>
      <c r="J1470" s="12" t="s">
        <v>3771</v>
      </c>
      <c r="K1470" s="12">
        <v>76602.636899999998</v>
      </c>
      <c r="L1470" s="12" t="s">
        <v>6684</v>
      </c>
    </row>
    <row r="1471" spans="1:12" x14ac:dyDescent="0.3">
      <c r="A1471" s="12" t="s">
        <v>6685</v>
      </c>
      <c r="B1471" s="12">
        <v>3</v>
      </c>
      <c r="C1471" s="12">
        <v>0</v>
      </c>
      <c r="D1471" s="12">
        <v>15.616</v>
      </c>
      <c r="E1471" s="6"/>
      <c r="F1471" s="6"/>
      <c r="G1471" s="6"/>
      <c r="H1471" s="6"/>
      <c r="I1471" s="12" t="s">
        <v>3771</v>
      </c>
      <c r="J1471" s="12" t="s">
        <v>3771</v>
      </c>
      <c r="K1471" s="12">
        <v>178794.31400000001</v>
      </c>
      <c r="L1471" s="12" t="s">
        <v>6686</v>
      </c>
    </row>
    <row r="1472" spans="1:12" x14ac:dyDescent="0.3">
      <c r="A1472" s="12" t="s">
        <v>6687</v>
      </c>
      <c r="B1472" s="12">
        <v>3</v>
      </c>
      <c r="C1472" s="12">
        <v>0</v>
      </c>
      <c r="D1472" s="12">
        <v>12.655799999999999</v>
      </c>
      <c r="E1472" s="6"/>
      <c r="F1472" s="6"/>
      <c r="G1472" s="6"/>
      <c r="H1472" s="6"/>
      <c r="I1472" s="12" t="s">
        <v>3771</v>
      </c>
      <c r="J1472" s="12" t="s">
        <v>3771</v>
      </c>
      <c r="K1472" s="12">
        <v>213254.08199999999</v>
      </c>
      <c r="L1472" s="12" t="s">
        <v>6688</v>
      </c>
    </row>
    <row r="1473" spans="1:12" x14ac:dyDescent="0.3">
      <c r="A1473" s="12" t="s">
        <v>6689</v>
      </c>
      <c r="B1473" s="12">
        <v>1</v>
      </c>
      <c r="C1473" s="12">
        <v>0</v>
      </c>
      <c r="D1473" s="12">
        <v>4.4161999999999999</v>
      </c>
      <c r="E1473" s="6"/>
      <c r="F1473" s="6"/>
      <c r="G1473" s="6"/>
      <c r="H1473" s="6"/>
      <c r="I1473" s="12" t="s">
        <v>3771</v>
      </c>
      <c r="J1473" s="12" t="s">
        <v>3771</v>
      </c>
      <c r="K1473" s="12">
        <v>42842.855000000003</v>
      </c>
      <c r="L1473" s="12" t="s">
        <v>6690</v>
      </c>
    </row>
    <row r="1474" spans="1:12" x14ac:dyDescent="0.3">
      <c r="A1474" s="12" t="s">
        <v>6691</v>
      </c>
      <c r="B1474" s="12">
        <v>2</v>
      </c>
      <c r="C1474" s="12">
        <v>0</v>
      </c>
      <c r="D1474" s="12">
        <v>7.4010999999999996</v>
      </c>
      <c r="E1474" s="6"/>
      <c r="F1474" s="6"/>
      <c r="G1474" s="6"/>
      <c r="H1474" s="6"/>
      <c r="I1474" s="12" t="s">
        <v>3771</v>
      </c>
      <c r="J1474" s="12" t="s">
        <v>3771</v>
      </c>
      <c r="K1474" s="12">
        <v>80539.122399999993</v>
      </c>
      <c r="L1474" s="12" t="s">
        <v>6692</v>
      </c>
    </row>
    <row r="1475" spans="1:12" x14ac:dyDescent="0.3">
      <c r="A1475" s="12" t="s">
        <v>6693</v>
      </c>
      <c r="B1475" s="12">
        <v>2</v>
      </c>
      <c r="C1475" s="12">
        <v>0</v>
      </c>
      <c r="D1475" s="12">
        <v>6.9763000000000002</v>
      </c>
      <c r="E1475" s="6"/>
      <c r="F1475" s="6"/>
      <c r="G1475" s="6"/>
      <c r="H1475" s="6"/>
      <c r="I1475" s="12" t="s">
        <v>3771</v>
      </c>
      <c r="J1475" s="12" t="s">
        <v>3771</v>
      </c>
      <c r="K1475" s="12">
        <v>67504.025200000004</v>
      </c>
      <c r="L1475" s="12" t="s">
        <v>6694</v>
      </c>
    </row>
    <row r="1476" spans="1:12" x14ac:dyDescent="0.3">
      <c r="A1476" s="12" t="s">
        <v>6695</v>
      </c>
      <c r="B1476" s="12">
        <v>2</v>
      </c>
      <c r="C1476" s="12">
        <v>0</v>
      </c>
      <c r="D1476" s="12">
        <v>9.1736000000000004</v>
      </c>
      <c r="E1476" s="6"/>
      <c r="F1476" s="6"/>
      <c r="G1476" s="6"/>
      <c r="H1476" s="6"/>
      <c r="I1476" s="12" t="s">
        <v>3771</v>
      </c>
      <c r="J1476" s="12" t="s">
        <v>3771</v>
      </c>
      <c r="K1476" s="12">
        <v>150277.27350000001</v>
      </c>
      <c r="L1476" s="12" t="s">
        <v>6696</v>
      </c>
    </row>
    <row r="1477" spans="1:12" x14ac:dyDescent="0.3">
      <c r="A1477" s="12" t="s">
        <v>6697</v>
      </c>
      <c r="B1477" s="12">
        <v>4</v>
      </c>
      <c r="C1477" s="12">
        <v>0</v>
      </c>
      <c r="D1477" s="12">
        <v>19.248000000000001</v>
      </c>
      <c r="E1477" s="6"/>
      <c r="F1477" s="6"/>
      <c r="G1477" s="6"/>
      <c r="H1477" s="6"/>
      <c r="I1477" s="12" t="s">
        <v>3771</v>
      </c>
      <c r="J1477" s="12" t="s">
        <v>3771</v>
      </c>
      <c r="K1477" s="12">
        <v>65696.295299999998</v>
      </c>
      <c r="L1477" s="12" t="s">
        <v>6698</v>
      </c>
    </row>
    <row r="1478" spans="1:12" x14ac:dyDescent="0.3">
      <c r="A1478" s="12" t="s">
        <v>6699</v>
      </c>
      <c r="B1478" s="12">
        <v>1</v>
      </c>
      <c r="C1478" s="12">
        <v>0</v>
      </c>
      <c r="D1478" s="12">
        <v>3.7822</v>
      </c>
      <c r="E1478" s="6"/>
      <c r="F1478" s="6"/>
      <c r="G1478" s="6"/>
      <c r="H1478" s="6"/>
      <c r="I1478" s="12" t="s">
        <v>3771</v>
      </c>
      <c r="J1478" s="12" t="s">
        <v>3771</v>
      </c>
      <c r="K1478" s="12">
        <v>93039.0533</v>
      </c>
      <c r="L1478" s="12" t="s">
        <v>6700</v>
      </c>
    </row>
    <row r="1479" spans="1:12" x14ac:dyDescent="0.3">
      <c r="A1479" s="12" t="s">
        <v>6701</v>
      </c>
      <c r="B1479" s="12">
        <v>4</v>
      </c>
      <c r="C1479" s="12">
        <v>0</v>
      </c>
      <c r="D1479" s="12">
        <v>21.388400000000001</v>
      </c>
      <c r="E1479" s="6"/>
      <c r="F1479" s="6"/>
      <c r="G1479" s="6"/>
      <c r="H1479" s="6"/>
      <c r="I1479" s="12" t="s">
        <v>3771</v>
      </c>
      <c r="J1479" s="12" t="s">
        <v>3771</v>
      </c>
      <c r="K1479" s="12">
        <v>155799.59460000001</v>
      </c>
      <c r="L1479" s="12" t="s">
        <v>6702</v>
      </c>
    </row>
    <row r="1480" spans="1:12" x14ac:dyDescent="0.3">
      <c r="A1480" s="12" t="s">
        <v>6703</v>
      </c>
      <c r="B1480" s="12">
        <v>2</v>
      </c>
      <c r="C1480" s="12">
        <v>0</v>
      </c>
      <c r="D1480" s="12">
        <v>8.4891000000000005</v>
      </c>
      <c r="E1480" s="6"/>
      <c r="F1480" s="6"/>
      <c r="G1480" s="6"/>
      <c r="H1480" s="6"/>
      <c r="I1480" s="12" t="s">
        <v>3771</v>
      </c>
      <c r="J1480" s="12" t="s">
        <v>3771</v>
      </c>
      <c r="K1480" s="12">
        <v>122902.4051</v>
      </c>
      <c r="L1480" s="12" t="s">
        <v>6704</v>
      </c>
    </row>
    <row r="1481" spans="1:12" x14ac:dyDescent="0.3">
      <c r="A1481" s="12" t="s">
        <v>6705</v>
      </c>
      <c r="B1481" s="12">
        <v>2</v>
      </c>
      <c r="C1481" s="12">
        <v>0</v>
      </c>
      <c r="D1481" s="12">
        <v>13.4757</v>
      </c>
      <c r="E1481" s="6"/>
      <c r="F1481" s="6"/>
      <c r="G1481" s="6"/>
      <c r="H1481" s="6"/>
      <c r="I1481" s="12" t="s">
        <v>3771</v>
      </c>
      <c r="J1481" s="12" t="s">
        <v>3771</v>
      </c>
      <c r="K1481" s="12">
        <v>128700.74370000001</v>
      </c>
      <c r="L1481" s="12" t="s">
        <v>6706</v>
      </c>
    </row>
    <row r="1482" spans="1:12" x14ac:dyDescent="0.3">
      <c r="A1482" s="12" t="s">
        <v>6707</v>
      </c>
      <c r="B1482" s="12">
        <v>2</v>
      </c>
      <c r="C1482" s="12">
        <v>0</v>
      </c>
      <c r="D1482" s="12">
        <v>9.2289999999999992</v>
      </c>
      <c r="E1482" s="6"/>
      <c r="F1482" s="6"/>
      <c r="G1482" s="6"/>
      <c r="H1482" s="6"/>
      <c r="I1482" s="12" t="s">
        <v>3771</v>
      </c>
      <c r="J1482" s="12" t="s">
        <v>3771</v>
      </c>
      <c r="K1482" s="12">
        <v>97210.08</v>
      </c>
      <c r="L1482" s="12" t="s">
        <v>6708</v>
      </c>
    </row>
    <row r="1483" spans="1:12" x14ac:dyDescent="0.3">
      <c r="A1483" s="12" t="s">
        <v>6709</v>
      </c>
      <c r="B1483" s="12">
        <v>5</v>
      </c>
      <c r="C1483" s="12">
        <v>0</v>
      </c>
      <c r="D1483" s="12">
        <v>21.984000000000002</v>
      </c>
      <c r="E1483" s="6"/>
      <c r="F1483" s="6"/>
      <c r="G1483" s="6"/>
      <c r="H1483" s="6"/>
      <c r="I1483" s="12" t="s">
        <v>3771</v>
      </c>
      <c r="J1483" s="12" t="s">
        <v>3771</v>
      </c>
      <c r="K1483" s="12">
        <v>100835.3842</v>
      </c>
      <c r="L1483" s="12" t="s">
        <v>6710</v>
      </c>
    </row>
    <row r="1484" spans="1:12" x14ac:dyDescent="0.3">
      <c r="A1484" s="12" t="s">
        <v>6711</v>
      </c>
      <c r="B1484" s="12">
        <v>4</v>
      </c>
      <c r="C1484" s="12">
        <v>0</v>
      </c>
      <c r="D1484" s="12">
        <v>18.706199999999999</v>
      </c>
      <c r="E1484" s="6"/>
      <c r="F1484" s="6"/>
      <c r="G1484" s="6"/>
      <c r="H1484" s="6"/>
      <c r="I1484" s="12" t="s">
        <v>3771</v>
      </c>
      <c r="J1484" s="12" t="s">
        <v>3771</v>
      </c>
      <c r="K1484" s="12">
        <v>50185.5213</v>
      </c>
      <c r="L1484" s="12" t="s">
        <v>6712</v>
      </c>
    </row>
    <row r="1485" spans="1:12" x14ac:dyDescent="0.3">
      <c r="A1485" s="12" t="s">
        <v>6713</v>
      </c>
      <c r="B1485" s="12">
        <v>8</v>
      </c>
      <c r="C1485" s="12">
        <v>0</v>
      </c>
      <c r="D1485" s="12">
        <v>34.219799999999999</v>
      </c>
      <c r="E1485" s="6"/>
      <c r="F1485" s="6"/>
      <c r="G1485" s="6"/>
      <c r="H1485" s="6"/>
      <c r="I1485" s="12" t="s">
        <v>3771</v>
      </c>
      <c r="J1485" s="12" t="s">
        <v>3771</v>
      </c>
      <c r="K1485" s="12">
        <v>242227.38570000001</v>
      </c>
      <c r="L1485" s="12" t="s">
        <v>6714</v>
      </c>
    </row>
    <row r="1486" spans="1:12" x14ac:dyDescent="0.3">
      <c r="A1486" s="12" t="s">
        <v>6715</v>
      </c>
      <c r="B1486" s="12">
        <v>1</v>
      </c>
      <c r="C1486" s="12">
        <v>0</v>
      </c>
      <c r="D1486" s="12">
        <v>3.6659000000000002</v>
      </c>
      <c r="E1486" s="6"/>
      <c r="F1486" s="6"/>
      <c r="G1486" s="6"/>
      <c r="H1486" s="6"/>
      <c r="I1486" s="12" t="s">
        <v>3771</v>
      </c>
      <c r="J1486" s="12" t="s">
        <v>3771</v>
      </c>
      <c r="K1486" s="12">
        <v>117862.5864</v>
      </c>
      <c r="L1486" s="12" t="s">
        <v>6716</v>
      </c>
    </row>
    <row r="1487" spans="1:12" x14ac:dyDescent="0.3">
      <c r="A1487" s="12" t="s">
        <v>6717</v>
      </c>
      <c r="B1487" s="12">
        <v>1</v>
      </c>
      <c r="C1487" s="12">
        <v>0</v>
      </c>
      <c r="D1487" s="12">
        <v>4.0933000000000002</v>
      </c>
      <c r="E1487" s="6"/>
      <c r="F1487" s="6"/>
      <c r="G1487" s="6"/>
      <c r="H1487" s="6"/>
      <c r="I1487" s="12" t="s">
        <v>3771</v>
      </c>
      <c r="J1487" s="12" t="s">
        <v>3771</v>
      </c>
      <c r="K1487" s="12">
        <v>37848.025000000001</v>
      </c>
      <c r="L1487" s="12" t="s">
        <v>6718</v>
      </c>
    </row>
    <row r="1488" spans="1:12" x14ac:dyDescent="0.3">
      <c r="A1488" s="12" t="s">
        <v>6719</v>
      </c>
      <c r="B1488" s="12">
        <v>1</v>
      </c>
      <c r="C1488" s="12">
        <v>0</v>
      </c>
      <c r="D1488" s="12">
        <v>4.4557000000000002</v>
      </c>
      <c r="E1488" s="6"/>
      <c r="F1488" s="6"/>
      <c r="G1488" s="6"/>
      <c r="H1488" s="6"/>
      <c r="I1488" s="12" t="s">
        <v>3771</v>
      </c>
      <c r="J1488" s="12" t="s">
        <v>3771</v>
      </c>
      <c r="K1488" s="12">
        <v>94552.337799999994</v>
      </c>
      <c r="L1488" s="12" t="s">
        <v>6720</v>
      </c>
    </row>
    <row r="1489" spans="1:12" x14ac:dyDescent="0.3">
      <c r="A1489" s="12" t="s">
        <v>6721</v>
      </c>
      <c r="B1489" s="12">
        <v>6</v>
      </c>
      <c r="C1489" s="12">
        <v>0</v>
      </c>
      <c r="D1489" s="12">
        <v>29.632400000000001</v>
      </c>
      <c r="E1489" s="6"/>
      <c r="F1489" s="6"/>
      <c r="G1489" s="6"/>
      <c r="H1489" s="6"/>
      <c r="I1489" s="12" t="s">
        <v>3771</v>
      </c>
      <c r="J1489" s="12" t="s">
        <v>3771</v>
      </c>
      <c r="K1489" s="12">
        <v>85275.311300000001</v>
      </c>
      <c r="L1489" s="12" t="s">
        <v>6722</v>
      </c>
    </row>
    <row r="1490" spans="1:12" x14ac:dyDescent="0.3">
      <c r="A1490" s="12" t="s">
        <v>6723</v>
      </c>
      <c r="B1490" s="12">
        <v>4</v>
      </c>
      <c r="C1490" s="12">
        <v>0</v>
      </c>
      <c r="D1490" s="12">
        <v>19.934899999999999</v>
      </c>
      <c r="E1490" s="6"/>
      <c r="F1490" s="6"/>
      <c r="G1490" s="6"/>
      <c r="H1490" s="6"/>
      <c r="I1490" s="12" t="s">
        <v>3771</v>
      </c>
      <c r="J1490" s="12" t="s">
        <v>3771</v>
      </c>
      <c r="K1490" s="12">
        <v>129698.3057</v>
      </c>
      <c r="L1490" s="12" t="s">
        <v>6724</v>
      </c>
    </row>
    <row r="1491" spans="1:12" x14ac:dyDescent="0.3">
      <c r="A1491" s="12" t="s">
        <v>6725</v>
      </c>
      <c r="B1491" s="12">
        <v>1</v>
      </c>
      <c r="C1491" s="12">
        <v>0</v>
      </c>
      <c r="D1491" s="12">
        <v>4.2125000000000004</v>
      </c>
      <c r="E1491" s="6"/>
      <c r="F1491" s="6"/>
      <c r="G1491" s="6"/>
      <c r="H1491" s="6"/>
      <c r="I1491" s="12" t="s">
        <v>3771</v>
      </c>
      <c r="J1491" s="12" t="s">
        <v>3771</v>
      </c>
      <c r="K1491" s="12">
        <v>74574.873999999996</v>
      </c>
      <c r="L1491" s="12" t="s">
        <v>6726</v>
      </c>
    </row>
    <row r="1492" spans="1:12" x14ac:dyDescent="0.3">
      <c r="A1492" s="12" t="s">
        <v>6727</v>
      </c>
      <c r="B1492" s="12">
        <v>1</v>
      </c>
      <c r="C1492" s="12">
        <v>0</v>
      </c>
      <c r="D1492" s="12">
        <v>4.6721000000000004</v>
      </c>
      <c r="E1492" s="6"/>
      <c r="F1492" s="6"/>
      <c r="G1492" s="6"/>
      <c r="H1492" s="6"/>
      <c r="I1492" s="12" t="s">
        <v>3771</v>
      </c>
      <c r="J1492" s="12" t="s">
        <v>3771</v>
      </c>
      <c r="K1492" s="12">
        <v>69632.662899999996</v>
      </c>
      <c r="L1492" s="12" t="s">
        <v>6728</v>
      </c>
    </row>
    <row r="1493" spans="1:12" x14ac:dyDescent="0.3">
      <c r="A1493" s="12" t="s">
        <v>6729</v>
      </c>
      <c r="B1493" s="12">
        <v>4</v>
      </c>
      <c r="C1493" s="12">
        <v>0</v>
      </c>
      <c r="D1493" s="12">
        <v>18.616299999999999</v>
      </c>
      <c r="E1493" s="6"/>
      <c r="F1493" s="6"/>
      <c r="G1493" s="6"/>
      <c r="H1493" s="6"/>
      <c r="I1493" s="12" t="s">
        <v>3771</v>
      </c>
      <c r="J1493" s="12" t="s">
        <v>3771</v>
      </c>
      <c r="K1493" s="12">
        <v>92914.974000000002</v>
      </c>
      <c r="L1493" s="12" t="s">
        <v>6730</v>
      </c>
    </row>
    <row r="1494" spans="1:12" x14ac:dyDescent="0.3">
      <c r="A1494" s="12" t="s">
        <v>6731</v>
      </c>
      <c r="B1494" s="12">
        <v>5</v>
      </c>
      <c r="C1494" s="12">
        <v>0</v>
      </c>
      <c r="D1494" s="12">
        <v>21.438099999999999</v>
      </c>
      <c r="E1494" s="6"/>
      <c r="F1494" s="6"/>
      <c r="G1494" s="6"/>
      <c r="H1494" s="6"/>
      <c r="I1494" s="12" t="s">
        <v>3771</v>
      </c>
      <c r="J1494" s="12" t="s">
        <v>3771</v>
      </c>
      <c r="K1494" s="12">
        <v>63288.534899999999</v>
      </c>
      <c r="L1494" s="12" t="s">
        <v>6732</v>
      </c>
    </row>
    <row r="1495" spans="1:12" x14ac:dyDescent="0.3">
      <c r="A1495" s="12" t="s">
        <v>6733</v>
      </c>
      <c r="B1495" s="12">
        <v>2</v>
      </c>
      <c r="C1495" s="12">
        <v>0</v>
      </c>
      <c r="D1495" s="12">
        <v>10.412699999999999</v>
      </c>
      <c r="E1495" s="6"/>
      <c r="F1495" s="6"/>
      <c r="G1495" s="6"/>
      <c r="H1495" s="6"/>
      <c r="I1495" s="12" t="s">
        <v>3771</v>
      </c>
      <c r="J1495" s="12" t="s">
        <v>3771</v>
      </c>
      <c r="K1495" s="12">
        <v>27674.585599999999</v>
      </c>
      <c r="L1495" s="12" t="s">
        <v>6734</v>
      </c>
    </row>
    <row r="1496" spans="1:12" x14ac:dyDescent="0.3">
      <c r="A1496" s="12" t="s">
        <v>6735</v>
      </c>
      <c r="B1496" s="12">
        <v>3</v>
      </c>
      <c r="C1496" s="12">
        <v>0</v>
      </c>
      <c r="D1496" s="12">
        <v>14.8323</v>
      </c>
      <c r="E1496" s="6"/>
      <c r="F1496" s="6"/>
      <c r="G1496" s="6"/>
      <c r="H1496" s="6"/>
      <c r="I1496" s="12" t="s">
        <v>3771</v>
      </c>
      <c r="J1496" s="12" t="s">
        <v>3771</v>
      </c>
      <c r="K1496" s="12">
        <v>95724.121199999994</v>
      </c>
      <c r="L1496" s="12" t="s">
        <v>6736</v>
      </c>
    </row>
    <row r="1497" spans="1:12" x14ac:dyDescent="0.3">
      <c r="A1497" s="12" t="s">
        <v>6737</v>
      </c>
      <c r="B1497" s="12">
        <v>1</v>
      </c>
      <c r="C1497" s="12">
        <v>0</v>
      </c>
      <c r="D1497" s="12">
        <v>3.7637</v>
      </c>
      <c r="E1497" s="6"/>
      <c r="F1497" s="6"/>
      <c r="G1497" s="6"/>
      <c r="H1497" s="6"/>
      <c r="I1497" s="12" t="s">
        <v>3771</v>
      </c>
      <c r="J1497" s="12" t="s">
        <v>3771</v>
      </c>
      <c r="K1497" s="12">
        <v>188885.3077</v>
      </c>
      <c r="L1497" s="12" t="s">
        <v>6738</v>
      </c>
    </row>
    <row r="1498" spans="1:12" x14ac:dyDescent="0.3">
      <c r="A1498" s="12" t="s">
        <v>6739</v>
      </c>
      <c r="B1498" s="12">
        <v>17</v>
      </c>
      <c r="C1498" s="12">
        <v>0</v>
      </c>
      <c r="D1498" s="12">
        <v>92.769199999999998</v>
      </c>
      <c r="E1498" s="6"/>
      <c r="F1498" s="6"/>
      <c r="G1498" s="6"/>
      <c r="H1498" s="6"/>
      <c r="I1498" s="12" t="s">
        <v>3771</v>
      </c>
      <c r="J1498" s="12" t="s">
        <v>3771</v>
      </c>
      <c r="K1498" s="12">
        <v>224071.32519999999</v>
      </c>
      <c r="L1498" s="12" t="s">
        <v>6740</v>
      </c>
    </row>
    <row r="1499" spans="1:12" x14ac:dyDescent="0.3">
      <c r="A1499" s="12" t="s">
        <v>6741</v>
      </c>
      <c r="B1499" s="12">
        <v>4</v>
      </c>
      <c r="C1499" s="12">
        <v>0</v>
      </c>
      <c r="D1499" s="12">
        <v>19.598600000000001</v>
      </c>
      <c r="E1499" s="6"/>
      <c r="F1499" s="6"/>
      <c r="G1499" s="6"/>
      <c r="H1499" s="6"/>
      <c r="I1499" s="12" t="s">
        <v>3771</v>
      </c>
      <c r="J1499" s="12" t="s">
        <v>3771</v>
      </c>
      <c r="K1499" s="12">
        <v>309858.99099999998</v>
      </c>
      <c r="L1499" s="12" t="s">
        <v>6742</v>
      </c>
    </row>
    <row r="1500" spans="1:12" x14ac:dyDescent="0.3">
      <c r="A1500" s="12" t="s">
        <v>6743</v>
      </c>
      <c r="B1500" s="12">
        <v>3</v>
      </c>
      <c r="C1500" s="12">
        <v>0</v>
      </c>
      <c r="D1500" s="12">
        <v>12.8713</v>
      </c>
      <c r="E1500" s="6"/>
      <c r="F1500" s="6"/>
      <c r="G1500" s="6"/>
      <c r="H1500" s="6"/>
      <c r="I1500" s="12" t="s">
        <v>3771</v>
      </c>
      <c r="J1500" s="12" t="s">
        <v>3771</v>
      </c>
      <c r="K1500" s="12">
        <v>101017.5818</v>
      </c>
      <c r="L1500" s="12" t="s">
        <v>6744</v>
      </c>
    </row>
    <row r="1501" spans="1:12" x14ac:dyDescent="0.3">
      <c r="A1501" s="12" t="s">
        <v>6745</v>
      </c>
      <c r="B1501" s="12">
        <v>3</v>
      </c>
      <c r="C1501" s="12">
        <v>0</v>
      </c>
      <c r="D1501" s="12">
        <v>13.106</v>
      </c>
      <c r="E1501" s="6"/>
      <c r="F1501" s="6"/>
      <c r="G1501" s="6"/>
      <c r="H1501" s="6"/>
      <c r="I1501" s="12" t="s">
        <v>3771</v>
      </c>
      <c r="J1501" s="12" t="s">
        <v>3771</v>
      </c>
      <c r="K1501" s="12">
        <v>85965.519400000005</v>
      </c>
      <c r="L1501" s="12" t="s">
        <v>6746</v>
      </c>
    </row>
    <row r="1502" spans="1:12" x14ac:dyDescent="0.3">
      <c r="A1502" s="12" t="s">
        <v>6747</v>
      </c>
      <c r="B1502" s="12">
        <v>3</v>
      </c>
      <c r="C1502" s="12">
        <v>0</v>
      </c>
      <c r="D1502" s="12">
        <v>19.157900000000001</v>
      </c>
      <c r="E1502" s="6"/>
      <c r="F1502" s="6"/>
      <c r="G1502" s="6"/>
      <c r="H1502" s="6"/>
      <c r="I1502" s="12" t="s">
        <v>3771</v>
      </c>
      <c r="J1502" s="12" t="s">
        <v>3771</v>
      </c>
      <c r="K1502" s="12">
        <v>115336.81879999999</v>
      </c>
      <c r="L1502" s="12" t="s">
        <v>6748</v>
      </c>
    </row>
    <row r="1503" spans="1:12" x14ac:dyDescent="0.3">
      <c r="A1503" s="12" t="s">
        <v>6749</v>
      </c>
      <c r="B1503" s="12">
        <v>2</v>
      </c>
      <c r="C1503" s="12">
        <v>0</v>
      </c>
      <c r="D1503" s="12">
        <v>7.5655000000000001</v>
      </c>
      <c r="E1503" s="6"/>
      <c r="F1503" s="6"/>
      <c r="G1503" s="6"/>
      <c r="H1503" s="6"/>
      <c r="I1503" s="12" t="s">
        <v>3771</v>
      </c>
      <c r="J1503" s="12" t="s">
        <v>3771</v>
      </c>
      <c r="K1503" s="12">
        <v>97610.010899999994</v>
      </c>
      <c r="L1503" s="12" t="s">
        <v>6750</v>
      </c>
    </row>
    <row r="1504" spans="1:12" x14ac:dyDescent="0.3">
      <c r="A1504" s="12" t="s">
        <v>6751</v>
      </c>
      <c r="B1504" s="12">
        <v>4</v>
      </c>
      <c r="C1504" s="12">
        <v>0</v>
      </c>
      <c r="D1504" s="12">
        <v>18.706800000000001</v>
      </c>
      <c r="E1504" s="6"/>
      <c r="F1504" s="6"/>
      <c r="G1504" s="6"/>
      <c r="H1504" s="6"/>
      <c r="I1504" s="12" t="s">
        <v>3771</v>
      </c>
      <c r="J1504" s="12" t="s">
        <v>3771</v>
      </c>
      <c r="K1504" s="12">
        <v>88081.832699999999</v>
      </c>
      <c r="L1504" s="12" t="s">
        <v>6752</v>
      </c>
    </row>
    <row r="1505" spans="1:12" x14ac:dyDescent="0.3">
      <c r="A1505" s="12" t="s">
        <v>6753</v>
      </c>
      <c r="B1505" s="12">
        <v>6</v>
      </c>
      <c r="C1505" s="12">
        <v>0</v>
      </c>
      <c r="D1505" s="12">
        <v>26.592600000000001</v>
      </c>
      <c r="E1505" s="6"/>
      <c r="F1505" s="6"/>
      <c r="G1505" s="6"/>
      <c r="H1505" s="6"/>
      <c r="I1505" s="12" t="s">
        <v>3771</v>
      </c>
      <c r="J1505" s="12" t="s">
        <v>3771</v>
      </c>
      <c r="K1505" s="12">
        <v>166453.95209999999</v>
      </c>
      <c r="L1505" s="12" t="s">
        <v>6754</v>
      </c>
    </row>
    <row r="1506" spans="1:12" x14ac:dyDescent="0.3">
      <c r="A1506" s="12" t="s">
        <v>6755</v>
      </c>
      <c r="B1506" s="12">
        <v>5</v>
      </c>
      <c r="C1506" s="12">
        <v>0</v>
      </c>
      <c r="D1506" s="12">
        <v>22.128599999999999</v>
      </c>
      <c r="E1506" s="6"/>
      <c r="F1506" s="6"/>
      <c r="G1506" s="6"/>
      <c r="H1506" s="6"/>
      <c r="I1506" s="12" t="s">
        <v>3771</v>
      </c>
      <c r="J1506" s="12" t="s">
        <v>3771</v>
      </c>
      <c r="K1506" s="12">
        <v>149114.54560000001</v>
      </c>
      <c r="L1506" s="12" t="s">
        <v>6756</v>
      </c>
    </row>
    <row r="1507" spans="1:12" x14ac:dyDescent="0.3">
      <c r="A1507" s="12" t="s">
        <v>6757</v>
      </c>
      <c r="B1507" s="12">
        <v>1</v>
      </c>
      <c r="C1507" s="12">
        <v>0</v>
      </c>
      <c r="D1507" s="12">
        <v>5.1688999999999998</v>
      </c>
      <c r="E1507" s="6"/>
      <c r="F1507" s="6"/>
      <c r="G1507" s="6"/>
      <c r="H1507" s="6"/>
      <c r="I1507" s="12" t="s">
        <v>3771</v>
      </c>
      <c r="J1507" s="12" t="s">
        <v>3771</v>
      </c>
      <c r="K1507" s="12">
        <v>120638.3743</v>
      </c>
      <c r="L1507" s="12" t="s">
        <v>6758</v>
      </c>
    </row>
    <row r="1508" spans="1:12" x14ac:dyDescent="0.3">
      <c r="A1508" s="12" t="s">
        <v>6759</v>
      </c>
      <c r="B1508" s="12">
        <v>4</v>
      </c>
      <c r="C1508" s="12">
        <v>0</v>
      </c>
      <c r="D1508" s="12">
        <v>21.299800000000001</v>
      </c>
      <c r="E1508" s="6"/>
      <c r="F1508" s="6"/>
      <c r="G1508" s="6"/>
      <c r="H1508" s="6"/>
      <c r="I1508" s="12" t="s">
        <v>3771</v>
      </c>
      <c r="J1508" s="12" t="s">
        <v>3771</v>
      </c>
      <c r="K1508" s="12">
        <v>156637.27299999999</v>
      </c>
      <c r="L1508" s="12" t="s">
        <v>6760</v>
      </c>
    </row>
    <row r="1509" spans="1:12" x14ac:dyDescent="0.3">
      <c r="A1509" s="12" t="s">
        <v>6761</v>
      </c>
      <c r="B1509" s="12">
        <v>6</v>
      </c>
      <c r="C1509" s="12">
        <v>0</v>
      </c>
      <c r="D1509" s="12">
        <v>31.767800000000001</v>
      </c>
      <c r="E1509" s="6"/>
      <c r="F1509" s="6"/>
      <c r="G1509" s="6"/>
      <c r="H1509" s="6"/>
      <c r="I1509" s="12" t="s">
        <v>3771</v>
      </c>
      <c r="J1509" s="12" t="s">
        <v>3771</v>
      </c>
      <c r="K1509" s="12">
        <v>210440.11300000001</v>
      </c>
      <c r="L1509" s="12" t="s">
        <v>6762</v>
      </c>
    </row>
    <row r="1510" spans="1:12" x14ac:dyDescent="0.3">
      <c r="A1510" s="12" t="s">
        <v>6763</v>
      </c>
      <c r="B1510" s="12">
        <v>8</v>
      </c>
      <c r="C1510" s="12">
        <v>0</v>
      </c>
      <c r="D1510" s="12">
        <v>32.7014</v>
      </c>
      <c r="E1510" s="6"/>
      <c r="F1510" s="6"/>
      <c r="G1510" s="6"/>
      <c r="H1510" s="6"/>
      <c r="I1510" s="12" t="s">
        <v>3771</v>
      </c>
      <c r="J1510" s="12" t="s">
        <v>3771</v>
      </c>
      <c r="K1510" s="12">
        <v>215269.5073</v>
      </c>
      <c r="L1510" s="12" t="s">
        <v>6764</v>
      </c>
    </row>
    <row r="1511" spans="1:12" x14ac:dyDescent="0.3">
      <c r="A1511" s="12" t="s">
        <v>6765</v>
      </c>
      <c r="B1511" s="12">
        <v>4</v>
      </c>
      <c r="C1511" s="12">
        <v>0</v>
      </c>
      <c r="D1511" s="12">
        <v>21.300899999999999</v>
      </c>
      <c r="E1511" s="6"/>
      <c r="F1511" s="6"/>
      <c r="G1511" s="6"/>
      <c r="H1511" s="6"/>
      <c r="I1511" s="12" t="s">
        <v>3771</v>
      </c>
      <c r="J1511" s="12" t="s">
        <v>3771</v>
      </c>
      <c r="K1511" s="12">
        <v>62519.120499999997</v>
      </c>
      <c r="L1511" s="12" t="s">
        <v>6766</v>
      </c>
    </row>
    <row r="1512" spans="1:12" x14ac:dyDescent="0.3">
      <c r="A1512" s="12" t="s">
        <v>6767</v>
      </c>
      <c r="B1512" s="12">
        <v>4</v>
      </c>
      <c r="C1512" s="12">
        <v>0</v>
      </c>
      <c r="D1512" s="12">
        <v>17.161899999999999</v>
      </c>
      <c r="E1512" s="6"/>
      <c r="F1512" s="6"/>
      <c r="G1512" s="6"/>
      <c r="H1512" s="6"/>
      <c r="I1512" s="12" t="s">
        <v>3771</v>
      </c>
      <c r="J1512" s="12" t="s">
        <v>3771</v>
      </c>
      <c r="K1512" s="12">
        <v>101549.3973</v>
      </c>
      <c r="L1512" s="12" t="s">
        <v>6768</v>
      </c>
    </row>
    <row r="1513" spans="1:12" x14ac:dyDescent="0.3">
      <c r="A1513" s="12" t="s">
        <v>6769</v>
      </c>
      <c r="B1513" s="12">
        <v>2</v>
      </c>
      <c r="C1513" s="12">
        <v>0</v>
      </c>
      <c r="D1513" s="12">
        <v>9.3643999999999998</v>
      </c>
      <c r="E1513" s="6"/>
      <c r="F1513" s="6"/>
      <c r="G1513" s="6"/>
      <c r="H1513" s="6"/>
      <c r="I1513" s="12" t="s">
        <v>3771</v>
      </c>
      <c r="J1513" s="12" t="s">
        <v>3771</v>
      </c>
      <c r="K1513" s="12">
        <v>103400.1204</v>
      </c>
      <c r="L1513" s="12" t="s">
        <v>6770</v>
      </c>
    </row>
    <row r="1514" spans="1:12" x14ac:dyDescent="0.3">
      <c r="A1514" s="12" t="s">
        <v>6771</v>
      </c>
      <c r="B1514" s="12">
        <v>3</v>
      </c>
      <c r="C1514" s="12">
        <v>0</v>
      </c>
      <c r="D1514" s="12">
        <v>13.875999999999999</v>
      </c>
      <c r="E1514" s="6"/>
      <c r="F1514" s="6"/>
      <c r="G1514" s="6"/>
      <c r="H1514" s="6"/>
      <c r="I1514" s="12" t="s">
        <v>3771</v>
      </c>
      <c r="J1514" s="12" t="s">
        <v>3771</v>
      </c>
      <c r="K1514" s="12">
        <v>104113.0125</v>
      </c>
      <c r="L1514" s="12" t="s">
        <v>6772</v>
      </c>
    </row>
    <row r="1515" spans="1:12" x14ac:dyDescent="0.3">
      <c r="A1515" s="12" t="s">
        <v>6773</v>
      </c>
      <c r="B1515" s="12">
        <v>2</v>
      </c>
      <c r="C1515" s="12">
        <v>0</v>
      </c>
      <c r="D1515" s="12">
        <v>15.7934</v>
      </c>
      <c r="E1515" s="6"/>
      <c r="F1515" s="6"/>
      <c r="G1515" s="6"/>
      <c r="H1515" s="6"/>
      <c r="I1515" s="12" t="s">
        <v>3771</v>
      </c>
      <c r="J1515" s="12" t="s">
        <v>3771</v>
      </c>
      <c r="K1515" s="12">
        <v>48443.535799999998</v>
      </c>
      <c r="L1515" s="12" t="s">
        <v>6774</v>
      </c>
    </row>
    <row r="1516" spans="1:12" x14ac:dyDescent="0.3">
      <c r="A1516" s="12" t="s">
        <v>6775</v>
      </c>
      <c r="B1516" s="12">
        <v>3</v>
      </c>
      <c r="C1516" s="12">
        <v>0</v>
      </c>
      <c r="D1516" s="12">
        <v>11.1561</v>
      </c>
      <c r="E1516" s="6"/>
      <c r="F1516" s="6"/>
      <c r="G1516" s="6"/>
      <c r="H1516" s="6"/>
      <c r="I1516" s="12" t="s">
        <v>3771</v>
      </c>
      <c r="J1516" s="12" t="s">
        <v>3771</v>
      </c>
      <c r="K1516" s="12">
        <v>93199.234599999996</v>
      </c>
      <c r="L1516" s="12" t="s">
        <v>6776</v>
      </c>
    </row>
    <row r="1517" spans="1:12" x14ac:dyDescent="0.3">
      <c r="A1517" s="12" t="s">
        <v>6777</v>
      </c>
      <c r="B1517" s="12">
        <v>7</v>
      </c>
      <c r="C1517" s="12">
        <v>0</v>
      </c>
      <c r="D1517" s="12">
        <v>27.5472</v>
      </c>
      <c r="E1517" s="6"/>
      <c r="F1517" s="6"/>
      <c r="G1517" s="6"/>
      <c r="H1517" s="6"/>
      <c r="I1517" s="12" t="s">
        <v>3771</v>
      </c>
      <c r="J1517" s="12" t="s">
        <v>3771</v>
      </c>
      <c r="K1517" s="12">
        <v>127348.6468</v>
      </c>
      <c r="L1517" s="12" t="s">
        <v>6778</v>
      </c>
    </row>
    <row r="1518" spans="1:12" x14ac:dyDescent="0.3">
      <c r="A1518" s="12" t="s">
        <v>6779</v>
      </c>
      <c r="B1518" s="12">
        <v>2</v>
      </c>
      <c r="C1518" s="12">
        <v>0</v>
      </c>
      <c r="D1518" s="12">
        <v>8.6729000000000003</v>
      </c>
      <c r="E1518" s="6"/>
      <c r="F1518" s="6"/>
      <c r="G1518" s="6"/>
      <c r="H1518" s="6"/>
      <c r="I1518" s="12" t="s">
        <v>3771</v>
      </c>
      <c r="J1518" s="12" t="s">
        <v>3771</v>
      </c>
      <c r="K1518" s="12">
        <v>110564.9455</v>
      </c>
      <c r="L1518" s="12" t="s">
        <v>6780</v>
      </c>
    </row>
    <row r="1519" spans="1:12" x14ac:dyDescent="0.3">
      <c r="A1519" s="12" t="s">
        <v>6781</v>
      </c>
      <c r="B1519" s="12">
        <v>1</v>
      </c>
      <c r="C1519" s="12">
        <v>0</v>
      </c>
      <c r="D1519" s="12">
        <v>4.0225999999999997</v>
      </c>
      <c r="E1519" s="6"/>
      <c r="F1519" s="6"/>
      <c r="G1519" s="6"/>
      <c r="H1519" s="6"/>
      <c r="I1519" s="12" t="s">
        <v>3771</v>
      </c>
      <c r="J1519" s="12" t="s">
        <v>3771</v>
      </c>
      <c r="K1519" s="12">
        <v>164827.33900000001</v>
      </c>
      <c r="L1519" s="12" t="s">
        <v>6782</v>
      </c>
    </row>
    <row r="1520" spans="1:12" x14ac:dyDescent="0.3">
      <c r="A1520" s="12" t="s">
        <v>6783</v>
      </c>
      <c r="B1520" s="12">
        <v>2</v>
      </c>
      <c r="C1520" s="12">
        <v>0</v>
      </c>
      <c r="D1520" s="12">
        <v>8.6669999999999998</v>
      </c>
      <c r="E1520" s="6"/>
      <c r="F1520" s="6"/>
      <c r="G1520" s="6"/>
      <c r="H1520" s="6"/>
      <c r="I1520" s="12" t="s">
        <v>3771</v>
      </c>
      <c r="J1520" s="12" t="s">
        <v>3771</v>
      </c>
      <c r="K1520" s="12">
        <v>147944.4333</v>
      </c>
      <c r="L1520" s="12" t="s">
        <v>6784</v>
      </c>
    </row>
    <row r="1521" spans="1:12" x14ac:dyDescent="0.3">
      <c r="A1521" s="12" t="s">
        <v>6785</v>
      </c>
      <c r="B1521" s="12">
        <v>5</v>
      </c>
      <c r="C1521" s="12">
        <v>0</v>
      </c>
      <c r="D1521" s="12">
        <v>21.484500000000001</v>
      </c>
      <c r="E1521" s="6"/>
      <c r="F1521" s="6"/>
      <c r="G1521" s="6"/>
      <c r="H1521" s="6"/>
      <c r="I1521" s="12" t="s">
        <v>3771</v>
      </c>
      <c r="J1521" s="12" t="s">
        <v>3771</v>
      </c>
      <c r="K1521" s="12">
        <v>221419.1637</v>
      </c>
      <c r="L1521" s="12" t="s">
        <v>6786</v>
      </c>
    </row>
    <row r="1522" spans="1:12" x14ac:dyDescent="0.3">
      <c r="A1522" s="12" t="s">
        <v>6787</v>
      </c>
      <c r="B1522" s="12">
        <v>3</v>
      </c>
      <c r="C1522" s="12">
        <v>0</v>
      </c>
      <c r="D1522" s="12">
        <v>14.114599999999999</v>
      </c>
      <c r="E1522" s="6"/>
      <c r="F1522" s="6"/>
      <c r="G1522" s="6"/>
      <c r="H1522" s="6"/>
      <c r="I1522" s="12" t="s">
        <v>3771</v>
      </c>
      <c r="J1522" s="12" t="s">
        <v>3771</v>
      </c>
      <c r="K1522" s="12">
        <v>32267.391899999999</v>
      </c>
      <c r="L1522" s="12" t="s">
        <v>6788</v>
      </c>
    </row>
    <row r="1523" spans="1:12" x14ac:dyDescent="0.3">
      <c r="A1523" s="12" t="s">
        <v>6789</v>
      </c>
      <c r="B1523" s="12">
        <v>3</v>
      </c>
      <c r="C1523" s="12">
        <v>0</v>
      </c>
      <c r="D1523" s="12">
        <v>12.488899999999999</v>
      </c>
      <c r="E1523" s="6"/>
      <c r="F1523" s="6"/>
      <c r="G1523" s="6"/>
      <c r="H1523" s="6"/>
      <c r="I1523" s="12" t="s">
        <v>3771</v>
      </c>
      <c r="J1523" s="12" t="s">
        <v>3771</v>
      </c>
      <c r="K1523" s="12">
        <v>129388.3266</v>
      </c>
      <c r="L1523" s="12" t="s">
        <v>6790</v>
      </c>
    </row>
    <row r="1524" spans="1:12" x14ac:dyDescent="0.3">
      <c r="A1524" s="12" t="s">
        <v>6791</v>
      </c>
      <c r="B1524" s="12">
        <v>2</v>
      </c>
      <c r="C1524" s="12">
        <v>0</v>
      </c>
      <c r="D1524" s="12">
        <v>9.4213000000000005</v>
      </c>
      <c r="E1524" s="6"/>
      <c r="F1524" s="6"/>
      <c r="G1524" s="6"/>
      <c r="H1524" s="6"/>
      <c r="I1524" s="12" t="s">
        <v>3771</v>
      </c>
      <c r="J1524" s="12" t="s">
        <v>3771</v>
      </c>
      <c r="K1524" s="12">
        <v>55523.813000000002</v>
      </c>
      <c r="L1524" s="12" t="s">
        <v>6792</v>
      </c>
    </row>
    <row r="1525" spans="1:12" x14ac:dyDescent="0.3">
      <c r="A1525" s="12" t="s">
        <v>6793</v>
      </c>
      <c r="B1525" s="12">
        <v>3</v>
      </c>
      <c r="C1525" s="12">
        <v>0</v>
      </c>
      <c r="D1525" s="12">
        <v>11.313700000000001</v>
      </c>
      <c r="E1525" s="6"/>
      <c r="F1525" s="6"/>
      <c r="G1525" s="6"/>
      <c r="H1525" s="6"/>
      <c r="I1525" s="12" t="s">
        <v>3771</v>
      </c>
      <c r="J1525" s="12" t="s">
        <v>3771</v>
      </c>
      <c r="K1525" s="12">
        <v>98145.472899999993</v>
      </c>
      <c r="L1525" s="12" t="s">
        <v>6794</v>
      </c>
    </row>
    <row r="1526" spans="1:12" x14ac:dyDescent="0.3">
      <c r="A1526" s="12" t="s">
        <v>6795</v>
      </c>
      <c r="B1526" s="12">
        <v>2</v>
      </c>
      <c r="C1526" s="12">
        <v>0</v>
      </c>
      <c r="D1526" s="12">
        <v>7.4607999999999999</v>
      </c>
      <c r="E1526" s="6"/>
      <c r="F1526" s="6"/>
      <c r="G1526" s="6"/>
      <c r="H1526" s="6"/>
      <c r="I1526" s="12" t="s">
        <v>3771</v>
      </c>
      <c r="J1526" s="12" t="s">
        <v>3771</v>
      </c>
      <c r="K1526" s="12">
        <v>114754.70940000001</v>
      </c>
      <c r="L1526" s="12" t="s">
        <v>6796</v>
      </c>
    </row>
    <row r="1527" spans="1:12" x14ac:dyDescent="0.3">
      <c r="A1527" s="12" t="s">
        <v>6797</v>
      </c>
      <c r="B1527" s="12">
        <v>7</v>
      </c>
      <c r="C1527" s="12">
        <v>0</v>
      </c>
      <c r="D1527" s="12">
        <v>26.250299999999999</v>
      </c>
      <c r="E1527" s="6"/>
      <c r="F1527" s="6"/>
      <c r="G1527" s="6"/>
      <c r="H1527" s="6"/>
      <c r="I1527" s="12" t="s">
        <v>3771</v>
      </c>
      <c r="J1527" s="12" t="s">
        <v>3771</v>
      </c>
      <c r="K1527" s="12">
        <v>227504.74909999999</v>
      </c>
      <c r="L1527" s="12" t="s">
        <v>6798</v>
      </c>
    </row>
    <row r="1528" spans="1:12" x14ac:dyDescent="0.3">
      <c r="A1528" s="12" t="s">
        <v>6799</v>
      </c>
      <c r="B1528" s="12">
        <v>5</v>
      </c>
      <c r="C1528" s="12">
        <v>0</v>
      </c>
      <c r="D1528" s="12">
        <v>36.466700000000003</v>
      </c>
      <c r="E1528" s="6"/>
      <c r="F1528" s="6"/>
      <c r="G1528" s="6"/>
      <c r="H1528" s="6"/>
      <c r="I1528" s="12" t="s">
        <v>3771</v>
      </c>
      <c r="J1528" s="12" t="s">
        <v>3771</v>
      </c>
      <c r="K1528" s="12">
        <v>20994.410400000001</v>
      </c>
      <c r="L1528" s="12" t="s">
        <v>6800</v>
      </c>
    </row>
    <row r="1529" spans="1:12" x14ac:dyDescent="0.3">
      <c r="A1529" s="12" t="s">
        <v>6801</v>
      </c>
      <c r="B1529" s="12">
        <v>1</v>
      </c>
      <c r="C1529" s="12">
        <v>0</v>
      </c>
      <c r="D1529" s="12">
        <v>4.1529999999999996</v>
      </c>
      <c r="E1529" s="6"/>
      <c r="F1529" s="6"/>
      <c r="G1529" s="6"/>
      <c r="H1529" s="6"/>
      <c r="I1529" s="12" t="s">
        <v>3771</v>
      </c>
      <c r="J1529" s="12" t="s">
        <v>3771</v>
      </c>
      <c r="K1529" s="12">
        <v>93077.475099999996</v>
      </c>
      <c r="L1529" s="12" t="s">
        <v>6802</v>
      </c>
    </row>
    <row r="1530" spans="1:12" x14ac:dyDescent="0.3">
      <c r="A1530" s="12" t="s">
        <v>6803</v>
      </c>
      <c r="B1530" s="12">
        <v>1</v>
      </c>
      <c r="C1530" s="12">
        <v>0</v>
      </c>
      <c r="D1530" s="12">
        <v>4.5450999999999997</v>
      </c>
      <c r="E1530" s="6"/>
      <c r="F1530" s="6"/>
      <c r="G1530" s="6"/>
      <c r="H1530" s="6"/>
      <c r="I1530" s="12" t="s">
        <v>3771</v>
      </c>
      <c r="J1530" s="12" t="s">
        <v>3771</v>
      </c>
      <c r="K1530" s="12">
        <v>72034.716899999999</v>
      </c>
      <c r="L1530" s="12" t="s">
        <v>6804</v>
      </c>
    </row>
    <row r="1531" spans="1:12" x14ac:dyDescent="0.3">
      <c r="A1531" s="12" t="s">
        <v>6805</v>
      </c>
      <c r="B1531" s="12">
        <v>6</v>
      </c>
      <c r="C1531" s="12">
        <v>0</v>
      </c>
      <c r="D1531" s="12">
        <v>22.815899999999999</v>
      </c>
      <c r="E1531" s="6"/>
      <c r="F1531" s="6"/>
      <c r="G1531" s="6"/>
      <c r="H1531" s="6"/>
      <c r="I1531" s="12" t="s">
        <v>3771</v>
      </c>
      <c r="J1531" s="12" t="s">
        <v>3771</v>
      </c>
      <c r="K1531" s="12">
        <v>250913.51850000001</v>
      </c>
      <c r="L1531" s="12" t="s">
        <v>6806</v>
      </c>
    </row>
    <row r="1532" spans="1:12" x14ac:dyDescent="0.3">
      <c r="A1532" s="12" t="s">
        <v>6807</v>
      </c>
      <c r="B1532" s="12">
        <v>2</v>
      </c>
      <c r="C1532" s="12">
        <v>0</v>
      </c>
      <c r="D1532" s="12">
        <v>7.8391999999999999</v>
      </c>
      <c r="E1532" s="6"/>
      <c r="F1532" s="6"/>
      <c r="G1532" s="6"/>
      <c r="H1532" s="6"/>
      <c r="I1532" s="12" t="s">
        <v>3771</v>
      </c>
      <c r="J1532" s="12" t="s">
        <v>3771</v>
      </c>
      <c r="K1532" s="12">
        <v>125480.5137</v>
      </c>
      <c r="L1532" s="12" t="s">
        <v>6808</v>
      </c>
    </row>
    <row r="1533" spans="1:12" x14ac:dyDescent="0.3">
      <c r="A1533" s="12" t="s">
        <v>6809</v>
      </c>
      <c r="B1533" s="12">
        <v>1</v>
      </c>
      <c r="C1533" s="12">
        <v>0</v>
      </c>
      <c r="D1533" s="12">
        <v>3.9104999999999999</v>
      </c>
      <c r="E1533" s="6"/>
      <c r="F1533" s="6"/>
      <c r="G1533" s="6"/>
      <c r="H1533" s="6"/>
      <c r="I1533" s="12" t="s">
        <v>3771</v>
      </c>
      <c r="J1533" s="12" t="s">
        <v>3771</v>
      </c>
      <c r="K1533" s="12">
        <v>91104.707999999999</v>
      </c>
      <c r="L1533" s="12" t="s">
        <v>6810</v>
      </c>
    </row>
    <row r="1534" spans="1:12" x14ac:dyDescent="0.3">
      <c r="A1534" s="12" t="s">
        <v>6811</v>
      </c>
      <c r="B1534" s="12">
        <v>7</v>
      </c>
      <c r="C1534" s="12">
        <v>0</v>
      </c>
      <c r="D1534" s="12">
        <v>26.549600000000002</v>
      </c>
      <c r="E1534" s="6"/>
      <c r="F1534" s="6"/>
      <c r="G1534" s="6"/>
      <c r="H1534" s="6"/>
      <c r="I1534" s="12" t="s">
        <v>3771</v>
      </c>
      <c r="J1534" s="12" t="s">
        <v>3771</v>
      </c>
      <c r="K1534" s="12">
        <v>157541.36850000001</v>
      </c>
      <c r="L1534" s="12" t="s">
        <v>6812</v>
      </c>
    </row>
    <row r="1535" spans="1:12" x14ac:dyDescent="0.3">
      <c r="A1535" s="12" t="s">
        <v>6813</v>
      </c>
      <c r="B1535" s="12">
        <v>1</v>
      </c>
      <c r="C1535" s="12">
        <v>0</v>
      </c>
      <c r="D1535" s="12">
        <v>4.2190000000000003</v>
      </c>
      <c r="E1535" s="6"/>
      <c r="F1535" s="6"/>
      <c r="G1535" s="6"/>
      <c r="H1535" s="6"/>
      <c r="I1535" s="12" t="s">
        <v>3771</v>
      </c>
      <c r="J1535" s="12" t="s">
        <v>3771</v>
      </c>
      <c r="K1535" s="12">
        <v>76305.4421</v>
      </c>
      <c r="L1535" s="12" t="s">
        <v>6814</v>
      </c>
    </row>
    <row r="1536" spans="1:12" x14ac:dyDescent="0.3">
      <c r="A1536" s="12" t="s">
        <v>6815</v>
      </c>
      <c r="B1536" s="12">
        <v>2</v>
      </c>
      <c r="C1536" s="12">
        <v>0</v>
      </c>
      <c r="D1536" s="12">
        <v>8.2568999999999999</v>
      </c>
      <c r="E1536" s="6"/>
      <c r="F1536" s="6"/>
      <c r="G1536" s="6"/>
      <c r="H1536" s="6"/>
      <c r="I1536" s="12" t="s">
        <v>3771</v>
      </c>
      <c r="J1536" s="12" t="s">
        <v>3771</v>
      </c>
      <c r="K1536" s="12">
        <v>76468.719100000002</v>
      </c>
      <c r="L1536" s="12" t="s">
        <v>6816</v>
      </c>
    </row>
    <row r="1537" spans="1:12" x14ac:dyDescent="0.3">
      <c r="A1537" s="12" t="s">
        <v>6817</v>
      </c>
      <c r="B1537" s="12">
        <v>2</v>
      </c>
      <c r="C1537" s="12">
        <v>0</v>
      </c>
      <c r="D1537" s="12">
        <v>7.7709000000000001</v>
      </c>
      <c r="E1537" s="6"/>
      <c r="F1537" s="6"/>
      <c r="G1537" s="6"/>
      <c r="H1537" s="6"/>
      <c r="I1537" s="12" t="s">
        <v>3771</v>
      </c>
      <c r="J1537" s="12" t="s">
        <v>3771</v>
      </c>
      <c r="K1537" s="12">
        <v>51516.345200000003</v>
      </c>
      <c r="L1537" s="12" t="s">
        <v>6818</v>
      </c>
    </row>
    <row r="1538" spans="1:12" x14ac:dyDescent="0.3">
      <c r="A1538" s="12" t="s">
        <v>6819</v>
      </c>
      <c r="B1538" s="12">
        <v>3</v>
      </c>
      <c r="C1538" s="12">
        <v>0</v>
      </c>
      <c r="D1538" s="12">
        <v>16.108499999999999</v>
      </c>
      <c r="E1538" s="6"/>
      <c r="F1538" s="6"/>
      <c r="G1538" s="6"/>
      <c r="H1538" s="6"/>
      <c r="I1538" s="12" t="s">
        <v>3771</v>
      </c>
      <c r="J1538" s="12" t="s">
        <v>3771</v>
      </c>
      <c r="K1538" s="12">
        <v>100853.0389</v>
      </c>
      <c r="L1538" s="12" t="s">
        <v>6820</v>
      </c>
    </row>
    <row r="1539" spans="1:12" x14ac:dyDescent="0.3">
      <c r="A1539" s="12" t="s">
        <v>6821</v>
      </c>
      <c r="B1539" s="12">
        <v>5</v>
      </c>
      <c r="C1539" s="12">
        <v>0</v>
      </c>
      <c r="D1539" s="12">
        <v>25.138100000000001</v>
      </c>
      <c r="E1539" s="6"/>
      <c r="F1539" s="6"/>
      <c r="G1539" s="6"/>
      <c r="H1539" s="6"/>
      <c r="I1539" s="12" t="s">
        <v>3771</v>
      </c>
      <c r="J1539" s="12" t="s">
        <v>3771</v>
      </c>
      <c r="K1539" s="12">
        <v>41309.289199999999</v>
      </c>
      <c r="L1539" s="12" t="s">
        <v>6822</v>
      </c>
    </row>
    <row r="1540" spans="1:12" x14ac:dyDescent="0.3">
      <c r="A1540" s="12" t="s">
        <v>6823</v>
      </c>
      <c r="B1540" s="12">
        <v>3</v>
      </c>
      <c r="C1540" s="12">
        <v>0</v>
      </c>
      <c r="D1540" s="12">
        <v>17.164400000000001</v>
      </c>
      <c r="E1540" s="6"/>
      <c r="F1540" s="6"/>
      <c r="G1540" s="6"/>
      <c r="H1540" s="6"/>
      <c r="I1540" s="12" t="s">
        <v>3771</v>
      </c>
      <c r="J1540" s="12" t="s">
        <v>3771</v>
      </c>
      <c r="K1540" s="12">
        <v>122991.6608</v>
      </c>
      <c r="L1540" s="12" t="s">
        <v>6824</v>
      </c>
    </row>
    <row r="1541" spans="1:12" x14ac:dyDescent="0.3">
      <c r="A1541" s="12" t="s">
        <v>6825</v>
      </c>
      <c r="B1541" s="12">
        <v>1</v>
      </c>
      <c r="C1541" s="12">
        <v>0</v>
      </c>
      <c r="D1541" s="12">
        <v>3.7871000000000001</v>
      </c>
      <c r="E1541" s="6"/>
      <c r="F1541" s="6"/>
      <c r="G1541" s="6"/>
      <c r="H1541" s="6"/>
      <c r="I1541" s="12" t="s">
        <v>3771</v>
      </c>
      <c r="J1541" s="12" t="s">
        <v>3771</v>
      </c>
      <c r="K1541" s="12">
        <v>124043.9911</v>
      </c>
      <c r="L1541" s="12" t="s">
        <v>6826</v>
      </c>
    </row>
    <row r="1542" spans="1:12" x14ac:dyDescent="0.3">
      <c r="A1542" s="12" t="s">
        <v>6827</v>
      </c>
      <c r="B1542" s="12">
        <v>6</v>
      </c>
      <c r="C1542" s="12">
        <v>0</v>
      </c>
      <c r="D1542" s="12">
        <v>24.3081</v>
      </c>
      <c r="E1542" s="6"/>
      <c r="F1542" s="6"/>
      <c r="G1542" s="6"/>
      <c r="H1542" s="6"/>
      <c r="I1542" s="12" t="s">
        <v>3771</v>
      </c>
      <c r="J1542" s="12" t="s">
        <v>3771</v>
      </c>
      <c r="K1542" s="12">
        <v>215428.9271</v>
      </c>
      <c r="L1542" s="12" t="s">
        <v>6828</v>
      </c>
    </row>
    <row r="1543" spans="1:12" x14ac:dyDescent="0.3">
      <c r="A1543" s="12" t="s">
        <v>6829</v>
      </c>
      <c r="B1543" s="12">
        <v>19</v>
      </c>
      <c r="C1543" s="12">
        <v>0</v>
      </c>
      <c r="D1543" s="12">
        <v>75.2363</v>
      </c>
      <c r="E1543" s="6"/>
      <c r="F1543" s="6"/>
      <c r="G1543" s="6"/>
      <c r="H1543" s="6"/>
      <c r="I1543" s="12" t="s">
        <v>3771</v>
      </c>
      <c r="J1543" s="12" t="s">
        <v>3771</v>
      </c>
      <c r="K1543" s="12">
        <v>444990.4853</v>
      </c>
      <c r="L1543" s="12" t="s">
        <v>6830</v>
      </c>
    </row>
    <row r="1544" spans="1:12" x14ac:dyDescent="0.3">
      <c r="A1544" s="12" t="s">
        <v>6831</v>
      </c>
      <c r="B1544" s="12">
        <v>21</v>
      </c>
      <c r="C1544" s="12">
        <v>0</v>
      </c>
      <c r="D1544" s="12">
        <v>117.1311</v>
      </c>
      <c r="E1544" s="6"/>
      <c r="F1544" s="6"/>
      <c r="G1544" s="6"/>
      <c r="H1544" s="6"/>
      <c r="I1544" s="12" t="s">
        <v>3771</v>
      </c>
      <c r="J1544" s="12" t="s">
        <v>3771</v>
      </c>
      <c r="K1544" s="12">
        <v>273951.67969999998</v>
      </c>
      <c r="L1544" s="12" t="s">
        <v>6832</v>
      </c>
    </row>
    <row r="1545" spans="1:12" x14ac:dyDescent="0.3">
      <c r="A1545" s="12" t="s">
        <v>6833</v>
      </c>
      <c r="B1545" s="12">
        <v>1</v>
      </c>
      <c r="C1545" s="12">
        <v>0</v>
      </c>
      <c r="D1545" s="12">
        <v>4.1816000000000004</v>
      </c>
      <c r="E1545" s="6"/>
      <c r="F1545" s="6"/>
      <c r="G1545" s="6"/>
      <c r="H1545" s="6"/>
      <c r="I1545" s="12" t="s">
        <v>3771</v>
      </c>
      <c r="J1545" s="12" t="s">
        <v>3771</v>
      </c>
      <c r="K1545" s="12">
        <v>190215.79180000001</v>
      </c>
      <c r="L1545" s="12" t="s">
        <v>6834</v>
      </c>
    </row>
    <row r="1546" spans="1:12" x14ac:dyDescent="0.3">
      <c r="A1546" s="12" t="s">
        <v>6835</v>
      </c>
      <c r="B1546" s="12">
        <v>3</v>
      </c>
      <c r="C1546" s="12">
        <v>0</v>
      </c>
      <c r="D1546" s="12">
        <v>12.4779</v>
      </c>
      <c r="E1546" s="6"/>
      <c r="F1546" s="6"/>
      <c r="G1546" s="6"/>
      <c r="H1546" s="6"/>
      <c r="I1546" s="12" t="s">
        <v>3771</v>
      </c>
      <c r="J1546" s="12" t="s">
        <v>3771</v>
      </c>
      <c r="K1546" s="12">
        <v>96107.6446</v>
      </c>
      <c r="L1546" s="12" t="s">
        <v>6836</v>
      </c>
    </row>
    <row r="1547" spans="1:12" x14ac:dyDescent="0.3">
      <c r="A1547" s="12" t="s">
        <v>6837</v>
      </c>
      <c r="B1547" s="12">
        <v>1</v>
      </c>
      <c r="C1547" s="12">
        <v>0</v>
      </c>
      <c r="D1547" s="12">
        <v>4.4501999999999997</v>
      </c>
      <c r="E1547" s="6"/>
      <c r="F1547" s="6"/>
      <c r="G1547" s="6"/>
      <c r="H1547" s="6"/>
      <c r="I1547" s="12" t="s">
        <v>3771</v>
      </c>
      <c r="J1547" s="12" t="s">
        <v>3771</v>
      </c>
      <c r="K1547" s="12">
        <v>62505.329100000003</v>
      </c>
      <c r="L1547" s="12" t="s">
        <v>6838</v>
      </c>
    </row>
    <row r="1548" spans="1:12" x14ac:dyDescent="0.3">
      <c r="A1548" s="12" t="s">
        <v>6839</v>
      </c>
      <c r="B1548" s="12">
        <v>4</v>
      </c>
      <c r="C1548" s="12">
        <v>0</v>
      </c>
      <c r="D1548" s="12">
        <v>23.129799999999999</v>
      </c>
      <c r="E1548" s="6"/>
      <c r="F1548" s="6"/>
      <c r="G1548" s="6"/>
      <c r="H1548" s="6"/>
      <c r="I1548" s="12" t="s">
        <v>3771</v>
      </c>
      <c r="J1548" s="12" t="s">
        <v>3771</v>
      </c>
      <c r="K1548" s="12">
        <v>88061.216499999995</v>
      </c>
      <c r="L1548" s="12" t="s">
        <v>6840</v>
      </c>
    </row>
    <row r="1549" spans="1:12" x14ac:dyDescent="0.3">
      <c r="A1549" s="12" t="s">
        <v>6841</v>
      </c>
      <c r="B1549" s="12">
        <v>2</v>
      </c>
      <c r="C1549" s="12">
        <v>0</v>
      </c>
      <c r="D1549" s="12">
        <v>14.752700000000001</v>
      </c>
      <c r="E1549" s="6"/>
      <c r="F1549" s="6"/>
      <c r="G1549" s="6"/>
      <c r="H1549" s="6"/>
      <c r="I1549" s="12" t="s">
        <v>3771</v>
      </c>
      <c r="J1549" s="12" t="s">
        <v>3771</v>
      </c>
      <c r="K1549" s="12">
        <v>102064.2968</v>
      </c>
      <c r="L1549" s="12" t="s">
        <v>6842</v>
      </c>
    </row>
    <row r="1550" spans="1:12" x14ac:dyDescent="0.3">
      <c r="A1550" s="12" t="s">
        <v>6843</v>
      </c>
      <c r="B1550" s="12">
        <v>1</v>
      </c>
      <c r="C1550" s="12">
        <v>0</v>
      </c>
      <c r="D1550" s="12">
        <v>3.5440999999999998</v>
      </c>
      <c r="E1550" s="6"/>
      <c r="F1550" s="6"/>
      <c r="G1550" s="6"/>
      <c r="H1550" s="6"/>
      <c r="I1550" s="12" t="s">
        <v>3771</v>
      </c>
      <c r="J1550" s="12" t="s">
        <v>3771</v>
      </c>
      <c r="K1550" s="12">
        <v>101156.6076</v>
      </c>
      <c r="L1550" s="12" t="s">
        <v>6844</v>
      </c>
    </row>
    <row r="1551" spans="1:12" x14ac:dyDescent="0.3">
      <c r="A1551" s="12" t="s">
        <v>6845</v>
      </c>
      <c r="B1551" s="12">
        <v>2</v>
      </c>
      <c r="C1551" s="12">
        <v>0</v>
      </c>
      <c r="D1551" s="12">
        <v>10.6328</v>
      </c>
      <c r="E1551" s="6"/>
      <c r="F1551" s="6"/>
      <c r="G1551" s="6"/>
      <c r="H1551" s="6"/>
      <c r="I1551" s="12" t="s">
        <v>3771</v>
      </c>
      <c r="J1551" s="12" t="s">
        <v>3771</v>
      </c>
      <c r="K1551" s="12">
        <v>101391.4136</v>
      </c>
      <c r="L1551" s="12" t="s">
        <v>6846</v>
      </c>
    </row>
    <row r="1552" spans="1:12" x14ac:dyDescent="0.3">
      <c r="A1552" s="12" t="s">
        <v>6847</v>
      </c>
      <c r="B1552" s="12">
        <v>2</v>
      </c>
      <c r="C1552" s="12">
        <v>0</v>
      </c>
      <c r="D1552" s="12">
        <v>9.0869</v>
      </c>
      <c r="E1552" s="6"/>
      <c r="F1552" s="6"/>
      <c r="G1552" s="6"/>
      <c r="H1552" s="6"/>
      <c r="I1552" s="12" t="s">
        <v>3771</v>
      </c>
      <c r="J1552" s="12" t="s">
        <v>3771</v>
      </c>
      <c r="K1552" s="12">
        <v>101369.8315</v>
      </c>
      <c r="L1552" s="12" t="s">
        <v>6848</v>
      </c>
    </row>
    <row r="1553" spans="1:12" x14ac:dyDescent="0.3">
      <c r="A1553" s="12" t="s">
        <v>6849</v>
      </c>
      <c r="B1553" s="12">
        <v>1</v>
      </c>
      <c r="C1553" s="12">
        <v>0</v>
      </c>
      <c r="D1553" s="12">
        <v>4.1841999999999997</v>
      </c>
      <c r="E1553" s="6"/>
      <c r="F1553" s="6"/>
      <c r="G1553" s="6"/>
      <c r="H1553" s="6"/>
      <c r="I1553" s="12" t="s">
        <v>3771</v>
      </c>
      <c r="J1553" s="12" t="s">
        <v>3771</v>
      </c>
      <c r="K1553" s="12">
        <v>101940.69130000001</v>
      </c>
      <c r="L1553" s="12" t="s">
        <v>6850</v>
      </c>
    </row>
    <row r="1554" spans="1:12" x14ac:dyDescent="0.3">
      <c r="A1554" s="12" t="s">
        <v>6851</v>
      </c>
      <c r="B1554" s="12">
        <v>2</v>
      </c>
      <c r="C1554" s="12">
        <v>0</v>
      </c>
      <c r="D1554" s="12">
        <v>7.3817000000000004</v>
      </c>
      <c r="E1554" s="6"/>
      <c r="F1554" s="6"/>
      <c r="G1554" s="6"/>
      <c r="H1554" s="6"/>
      <c r="I1554" s="12" t="s">
        <v>3771</v>
      </c>
      <c r="J1554" s="12" t="s">
        <v>3771</v>
      </c>
      <c r="K1554" s="12">
        <v>101845.774</v>
      </c>
      <c r="L1554" s="12" t="s">
        <v>6852</v>
      </c>
    </row>
    <row r="1555" spans="1:12" x14ac:dyDescent="0.3">
      <c r="A1555" s="12" t="s">
        <v>6853</v>
      </c>
      <c r="B1555" s="12">
        <v>4</v>
      </c>
      <c r="C1555" s="12">
        <v>0</v>
      </c>
      <c r="D1555" s="12">
        <v>16.686499999999999</v>
      </c>
      <c r="E1555" s="6"/>
      <c r="F1555" s="6"/>
      <c r="G1555" s="6"/>
      <c r="H1555" s="6"/>
      <c r="I1555" s="12" t="s">
        <v>3771</v>
      </c>
      <c r="J1555" s="12" t="s">
        <v>3771</v>
      </c>
      <c r="K1555" s="12">
        <v>103112.7138</v>
      </c>
      <c r="L1555" s="12" t="s">
        <v>6854</v>
      </c>
    </row>
    <row r="1556" spans="1:12" x14ac:dyDescent="0.3">
      <c r="A1556" s="12" t="s">
        <v>6855</v>
      </c>
      <c r="B1556" s="12">
        <v>4</v>
      </c>
      <c r="C1556" s="12">
        <v>0</v>
      </c>
      <c r="D1556" s="12">
        <v>16.944600000000001</v>
      </c>
      <c r="E1556" s="6"/>
      <c r="F1556" s="6"/>
      <c r="G1556" s="6"/>
      <c r="H1556" s="6"/>
      <c r="I1556" s="12" t="s">
        <v>3771</v>
      </c>
      <c r="J1556" s="12" t="s">
        <v>3771</v>
      </c>
      <c r="K1556" s="12">
        <v>103811.4866</v>
      </c>
      <c r="L1556" s="12" t="s">
        <v>6856</v>
      </c>
    </row>
    <row r="1557" spans="1:12" x14ac:dyDescent="0.3">
      <c r="A1557" s="12" t="s">
        <v>6857</v>
      </c>
      <c r="B1557" s="12">
        <v>2</v>
      </c>
      <c r="C1557" s="12">
        <v>0</v>
      </c>
      <c r="D1557" s="12">
        <v>7.7298</v>
      </c>
      <c r="E1557" s="6"/>
      <c r="F1557" s="6"/>
      <c r="G1557" s="6"/>
      <c r="H1557" s="6"/>
      <c r="I1557" s="12" t="s">
        <v>3771</v>
      </c>
      <c r="J1557" s="12" t="s">
        <v>3771</v>
      </c>
      <c r="K1557" s="12">
        <v>44993.0789</v>
      </c>
      <c r="L1557" s="12" t="s">
        <v>6858</v>
      </c>
    </row>
    <row r="1558" spans="1:12" x14ac:dyDescent="0.3">
      <c r="A1558" s="12" t="s">
        <v>6859</v>
      </c>
      <c r="B1558" s="12">
        <v>3</v>
      </c>
      <c r="C1558" s="12">
        <v>0</v>
      </c>
      <c r="D1558" s="12">
        <v>12.468999999999999</v>
      </c>
      <c r="E1558" s="6"/>
      <c r="F1558" s="6"/>
      <c r="G1558" s="6"/>
      <c r="H1558" s="6"/>
      <c r="I1558" s="12" t="s">
        <v>3771</v>
      </c>
      <c r="J1558" s="12" t="s">
        <v>3771</v>
      </c>
      <c r="K1558" s="12">
        <v>71679.343500000003</v>
      </c>
      <c r="L1558" s="12" t="s">
        <v>6860</v>
      </c>
    </row>
    <row r="1559" spans="1:12" x14ac:dyDescent="0.3">
      <c r="A1559" s="12" t="s">
        <v>6861</v>
      </c>
      <c r="B1559" s="12">
        <v>4</v>
      </c>
      <c r="C1559" s="12">
        <v>0</v>
      </c>
      <c r="D1559" s="12">
        <v>16.314</v>
      </c>
      <c r="E1559" s="6"/>
      <c r="F1559" s="6"/>
      <c r="G1559" s="6"/>
      <c r="H1559" s="6"/>
      <c r="I1559" s="12" t="s">
        <v>3771</v>
      </c>
      <c r="J1559" s="12" t="s">
        <v>3771</v>
      </c>
      <c r="K1559" s="12">
        <v>86893.720499999996</v>
      </c>
      <c r="L1559" s="12" t="s">
        <v>6862</v>
      </c>
    </row>
    <row r="1560" spans="1:12" x14ac:dyDescent="0.3">
      <c r="A1560" s="12" t="s">
        <v>6863</v>
      </c>
      <c r="B1560" s="12">
        <v>3</v>
      </c>
      <c r="C1560" s="12">
        <v>0</v>
      </c>
      <c r="D1560" s="12">
        <v>11.3916</v>
      </c>
      <c r="E1560" s="6"/>
      <c r="F1560" s="6"/>
      <c r="G1560" s="6"/>
      <c r="H1560" s="6"/>
      <c r="I1560" s="12" t="s">
        <v>3771</v>
      </c>
      <c r="J1560" s="12" t="s">
        <v>3771</v>
      </c>
      <c r="K1560" s="12">
        <v>66990.971000000005</v>
      </c>
      <c r="L1560" s="12" t="s">
        <v>6864</v>
      </c>
    </row>
    <row r="1561" spans="1:12" x14ac:dyDescent="0.3">
      <c r="A1561" s="12" t="s">
        <v>6865</v>
      </c>
      <c r="B1561" s="12">
        <v>2</v>
      </c>
      <c r="C1561" s="12">
        <v>0</v>
      </c>
      <c r="D1561" s="12">
        <v>6.6703000000000001</v>
      </c>
      <c r="E1561" s="6"/>
      <c r="F1561" s="6"/>
      <c r="G1561" s="6"/>
      <c r="H1561" s="6"/>
      <c r="I1561" s="12" t="s">
        <v>3771</v>
      </c>
      <c r="J1561" s="12" t="s">
        <v>3771</v>
      </c>
      <c r="K1561" s="12">
        <v>87748.620299999995</v>
      </c>
      <c r="L1561" s="12" t="s">
        <v>6866</v>
      </c>
    </row>
    <row r="1562" spans="1:12" x14ac:dyDescent="0.3">
      <c r="A1562" s="12" t="s">
        <v>6867</v>
      </c>
      <c r="B1562" s="12">
        <v>5</v>
      </c>
      <c r="C1562" s="12">
        <v>0</v>
      </c>
      <c r="D1562" s="12">
        <v>18.306000000000001</v>
      </c>
      <c r="E1562" s="6"/>
      <c r="F1562" s="6"/>
      <c r="G1562" s="6"/>
      <c r="H1562" s="6"/>
      <c r="I1562" s="12" t="s">
        <v>3771</v>
      </c>
      <c r="J1562" s="12" t="s">
        <v>3771</v>
      </c>
      <c r="K1562" s="12">
        <v>210991.51180000001</v>
      </c>
      <c r="L1562" s="12" t="s">
        <v>6868</v>
      </c>
    </row>
    <row r="1563" spans="1:12" x14ac:dyDescent="0.3">
      <c r="A1563" s="12" t="s">
        <v>6869</v>
      </c>
      <c r="B1563" s="12">
        <v>3</v>
      </c>
      <c r="C1563" s="12">
        <v>0</v>
      </c>
      <c r="D1563" s="12">
        <v>13.8986</v>
      </c>
      <c r="E1563" s="6"/>
      <c r="F1563" s="6"/>
      <c r="G1563" s="6"/>
      <c r="H1563" s="6"/>
      <c r="I1563" s="12" t="s">
        <v>3771</v>
      </c>
      <c r="J1563" s="12" t="s">
        <v>3771</v>
      </c>
      <c r="K1563" s="12">
        <v>83352.167600000001</v>
      </c>
      <c r="L1563" s="12" t="s">
        <v>6870</v>
      </c>
    </row>
    <row r="1564" spans="1:12" x14ac:dyDescent="0.3">
      <c r="A1564" s="12" t="s">
        <v>6871</v>
      </c>
      <c r="B1564" s="12">
        <v>1</v>
      </c>
      <c r="C1564" s="12">
        <v>0</v>
      </c>
      <c r="D1564" s="12">
        <v>4.2209000000000003</v>
      </c>
      <c r="E1564" s="6"/>
      <c r="F1564" s="6"/>
      <c r="G1564" s="6"/>
      <c r="H1564" s="6"/>
      <c r="I1564" s="12" t="s">
        <v>3771</v>
      </c>
      <c r="J1564" s="12" t="s">
        <v>3771</v>
      </c>
      <c r="K1564" s="12">
        <v>77589.448600000003</v>
      </c>
      <c r="L1564" s="12" t="s">
        <v>6872</v>
      </c>
    </row>
    <row r="1565" spans="1:12" x14ac:dyDescent="0.3">
      <c r="A1565" s="12" t="s">
        <v>6873</v>
      </c>
      <c r="B1565" s="12">
        <v>2</v>
      </c>
      <c r="C1565" s="12">
        <v>0</v>
      </c>
      <c r="D1565" s="12">
        <v>8.5167999999999999</v>
      </c>
      <c r="E1565" s="6"/>
      <c r="F1565" s="6"/>
      <c r="G1565" s="6"/>
      <c r="H1565" s="6"/>
      <c r="I1565" s="12" t="s">
        <v>3771</v>
      </c>
      <c r="J1565" s="12" t="s">
        <v>3771</v>
      </c>
      <c r="K1565" s="12">
        <v>177044.43040000001</v>
      </c>
      <c r="L1565" s="12" t="s">
        <v>6874</v>
      </c>
    </row>
    <row r="1566" spans="1:12" x14ac:dyDescent="0.3">
      <c r="A1566" s="12" t="s">
        <v>6875</v>
      </c>
      <c r="B1566" s="12">
        <v>2</v>
      </c>
      <c r="C1566" s="12">
        <v>0</v>
      </c>
      <c r="D1566" s="12">
        <v>7.9776999999999996</v>
      </c>
      <c r="E1566" s="6"/>
      <c r="F1566" s="6"/>
      <c r="G1566" s="6"/>
      <c r="H1566" s="6"/>
      <c r="I1566" s="12" t="s">
        <v>3771</v>
      </c>
      <c r="J1566" s="12" t="s">
        <v>3771</v>
      </c>
      <c r="K1566" s="12">
        <v>101686.3134</v>
      </c>
      <c r="L1566" s="12" t="s">
        <v>6876</v>
      </c>
    </row>
    <row r="1567" spans="1:12" x14ac:dyDescent="0.3">
      <c r="A1567" s="12" t="s">
        <v>6877</v>
      </c>
      <c r="B1567" s="12">
        <v>3</v>
      </c>
      <c r="C1567" s="12">
        <v>0</v>
      </c>
      <c r="D1567" s="12">
        <v>14.204000000000001</v>
      </c>
      <c r="E1567" s="6"/>
      <c r="F1567" s="6"/>
      <c r="G1567" s="6"/>
      <c r="H1567" s="6"/>
      <c r="I1567" s="12" t="s">
        <v>3771</v>
      </c>
      <c r="J1567" s="12" t="s">
        <v>3771</v>
      </c>
      <c r="K1567" s="12">
        <v>54853.662300000004</v>
      </c>
      <c r="L1567" s="12" t="s">
        <v>6878</v>
      </c>
    </row>
    <row r="1568" spans="1:12" x14ac:dyDescent="0.3">
      <c r="A1568" s="12" t="s">
        <v>6879</v>
      </c>
      <c r="B1568" s="12">
        <v>2</v>
      </c>
      <c r="C1568" s="12">
        <v>0</v>
      </c>
      <c r="D1568" s="12">
        <v>13.69</v>
      </c>
      <c r="E1568" s="6"/>
      <c r="F1568" s="6"/>
      <c r="G1568" s="6"/>
      <c r="H1568" s="6"/>
      <c r="I1568" s="12" t="s">
        <v>3771</v>
      </c>
      <c r="J1568" s="12" t="s">
        <v>3771</v>
      </c>
      <c r="K1568" s="12">
        <v>72984.130600000004</v>
      </c>
      <c r="L1568" s="12" t="s">
        <v>6880</v>
      </c>
    </row>
    <row r="1569" spans="1:12" x14ac:dyDescent="0.3">
      <c r="A1569" s="12" t="s">
        <v>6881</v>
      </c>
      <c r="B1569" s="12">
        <v>2</v>
      </c>
      <c r="C1569" s="12">
        <v>0</v>
      </c>
      <c r="D1569" s="12">
        <v>8.6814999999999998</v>
      </c>
      <c r="E1569" s="6"/>
      <c r="F1569" s="6"/>
      <c r="G1569" s="6"/>
      <c r="H1569" s="6"/>
      <c r="I1569" s="12" t="s">
        <v>3771</v>
      </c>
      <c r="J1569" s="12" t="s">
        <v>3771</v>
      </c>
      <c r="K1569" s="12">
        <v>66995.037700000001</v>
      </c>
      <c r="L1569" s="12" t="s">
        <v>6882</v>
      </c>
    </row>
    <row r="1570" spans="1:12" x14ac:dyDescent="0.3">
      <c r="A1570" s="12" t="s">
        <v>6883</v>
      </c>
      <c r="B1570" s="12">
        <v>1</v>
      </c>
      <c r="C1570" s="12">
        <v>0</v>
      </c>
      <c r="D1570" s="12">
        <v>4.6711999999999998</v>
      </c>
      <c r="E1570" s="6"/>
      <c r="F1570" s="6"/>
      <c r="G1570" s="6"/>
      <c r="H1570" s="6"/>
      <c r="I1570" s="12" t="s">
        <v>3771</v>
      </c>
      <c r="J1570" s="12" t="s">
        <v>3771</v>
      </c>
      <c r="K1570" s="12">
        <v>45613.625699999997</v>
      </c>
      <c r="L1570" s="12" t="s">
        <v>6884</v>
      </c>
    </row>
    <row r="1571" spans="1:12" x14ac:dyDescent="0.3">
      <c r="A1571" s="12" t="s">
        <v>6885</v>
      </c>
      <c r="B1571" s="12">
        <v>7</v>
      </c>
      <c r="C1571" s="12">
        <v>0</v>
      </c>
      <c r="D1571" s="12">
        <v>31.472899999999999</v>
      </c>
      <c r="E1571" s="6"/>
      <c r="F1571" s="6"/>
      <c r="G1571" s="6"/>
      <c r="H1571" s="6"/>
      <c r="I1571" s="12" t="s">
        <v>3771</v>
      </c>
      <c r="J1571" s="12" t="s">
        <v>3771</v>
      </c>
      <c r="K1571" s="12">
        <v>88696.937999999995</v>
      </c>
      <c r="L1571" s="12" t="s">
        <v>6886</v>
      </c>
    </row>
    <row r="1572" spans="1:12" x14ac:dyDescent="0.3">
      <c r="A1572" s="12" t="s">
        <v>6887</v>
      </c>
      <c r="B1572" s="12">
        <v>1</v>
      </c>
      <c r="C1572" s="12">
        <v>0</v>
      </c>
      <c r="D1572" s="12">
        <v>4.7492999999999999</v>
      </c>
      <c r="E1572" s="6"/>
      <c r="F1572" s="6"/>
      <c r="G1572" s="6"/>
      <c r="H1572" s="6"/>
      <c r="I1572" s="12" t="s">
        <v>3771</v>
      </c>
      <c r="J1572" s="12" t="s">
        <v>3771</v>
      </c>
      <c r="K1572" s="12">
        <v>57361.894099999998</v>
      </c>
      <c r="L1572" s="12" t="s">
        <v>6888</v>
      </c>
    </row>
    <row r="1573" spans="1:12" x14ac:dyDescent="0.3">
      <c r="A1573" s="12" t="s">
        <v>6889</v>
      </c>
      <c r="B1573" s="12">
        <v>2</v>
      </c>
      <c r="C1573" s="12">
        <v>0</v>
      </c>
      <c r="D1573" s="12">
        <v>13.4254</v>
      </c>
      <c r="E1573" s="6"/>
      <c r="F1573" s="6"/>
      <c r="G1573" s="6"/>
      <c r="H1573" s="6"/>
      <c r="I1573" s="12" t="s">
        <v>3771</v>
      </c>
      <c r="J1573" s="12" t="s">
        <v>3771</v>
      </c>
      <c r="K1573" s="12">
        <v>31000.866099999999</v>
      </c>
      <c r="L1573" s="12" t="s">
        <v>6890</v>
      </c>
    </row>
    <row r="1574" spans="1:12" x14ac:dyDescent="0.3">
      <c r="A1574" s="12" t="s">
        <v>6891</v>
      </c>
      <c r="B1574" s="12">
        <v>2</v>
      </c>
      <c r="C1574" s="12">
        <v>0</v>
      </c>
      <c r="D1574" s="12">
        <v>8.9189000000000007</v>
      </c>
      <c r="E1574" s="6"/>
      <c r="F1574" s="6"/>
      <c r="G1574" s="6"/>
      <c r="H1574" s="6"/>
      <c r="I1574" s="12" t="s">
        <v>3771</v>
      </c>
      <c r="J1574" s="12" t="s">
        <v>3771</v>
      </c>
      <c r="K1574" s="12">
        <v>40827.325900000003</v>
      </c>
      <c r="L1574" s="12" t="s">
        <v>6892</v>
      </c>
    </row>
    <row r="1575" spans="1:12" x14ac:dyDescent="0.3">
      <c r="A1575" s="12" t="s">
        <v>6893</v>
      </c>
      <c r="B1575" s="12">
        <v>1</v>
      </c>
      <c r="C1575" s="12">
        <v>0</v>
      </c>
      <c r="D1575" s="12">
        <v>5.5597000000000003</v>
      </c>
      <c r="E1575" s="6"/>
      <c r="F1575" s="6"/>
      <c r="G1575" s="6"/>
      <c r="H1575" s="6"/>
      <c r="I1575" s="12" t="s">
        <v>3771</v>
      </c>
      <c r="J1575" s="12" t="s">
        <v>3771</v>
      </c>
      <c r="K1575" s="12">
        <v>84061.753800000006</v>
      </c>
      <c r="L1575" s="12" t="s">
        <v>6894</v>
      </c>
    </row>
    <row r="1576" spans="1:12" x14ac:dyDescent="0.3">
      <c r="A1576" s="12" t="s">
        <v>6895</v>
      </c>
      <c r="B1576" s="12">
        <v>1</v>
      </c>
      <c r="C1576" s="12">
        <v>0</v>
      </c>
      <c r="D1576" s="12">
        <v>4.2686999999999999</v>
      </c>
      <c r="E1576" s="6"/>
      <c r="F1576" s="6"/>
      <c r="G1576" s="6"/>
      <c r="H1576" s="6"/>
      <c r="I1576" s="12" t="s">
        <v>3771</v>
      </c>
      <c r="J1576" s="12" t="s">
        <v>3771</v>
      </c>
      <c r="K1576" s="12">
        <v>82399.680200000003</v>
      </c>
      <c r="L1576" s="12" t="s">
        <v>6896</v>
      </c>
    </row>
    <row r="1577" spans="1:12" x14ac:dyDescent="0.3">
      <c r="A1577" s="12" t="s">
        <v>6897</v>
      </c>
      <c r="B1577" s="12">
        <v>7</v>
      </c>
      <c r="C1577" s="12">
        <v>0</v>
      </c>
      <c r="D1577" s="12">
        <v>26.0808</v>
      </c>
      <c r="E1577" s="6"/>
      <c r="F1577" s="6"/>
      <c r="G1577" s="6"/>
      <c r="H1577" s="6"/>
      <c r="I1577" s="12" t="s">
        <v>3771</v>
      </c>
      <c r="J1577" s="12" t="s">
        <v>3771</v>
      </c>
      <c r="K1577" s="12">
        <v>127406.9088</v>
      </c>
      <c r="L1577" s="12" t="s">
        <v>6898</v>
      </c>
    </row>
    <row r="1578" spans="1:12" x14ac:dyDescent="0.3">
      <c r="A1578" s="12" t="s">
        <v>6899</v>
      </c>
      <c r="B1578" s="12">
        <v>3</v>
      </c>
      <c r="C1578" s="12">
        <v>0</v>
      </c>
      <c r="D1578" s="12">
        <v>13.4895</v>
      </c>
      <c r="E1578" s="6"/>
      <c r="F1578" s="6"/>
      <c r="G1578" s="6"/>
      <c r="H1578" s="6"/>
      <c r="I1578" s="12" t="s">
        <v>3771</v>
      </c>
      <c r="J1578" s="12" t="s">
        <v>3771</v>
      </c>
      <c r="K1578" s="12">
        <v>43666.3217</v>
      </c>
      <c r="L1578" s="12" t="s">
        <v>6900</v>
      </c>
    </row>
    <row r="1579" spans="1:12" x14ac:dyDescent="0.3">
      <c r="A1579" s="12" t="s">
        <v>6901</v>
      </c>
      <c r="B1579" s="12">
        <v>1</v>
      </c>
      <c r="C1579" s="12">
        <v>0</v>
      </c>
      <c r="D1579" s="12">
        <v>3.7650000000000001</v>
      </c>
      <c r="E1579" s="6"/>
      <c r="F1579" s="6"/>
      <c r="G1579" s="6"/>
      <c r="H1579" s="6"/>
      <c r="I1579" s="12" t="s">
        <v>3771</v>
      </c>
      <c r="J1579" s="12" t="s">
        <v>3771</v>
      </c>
      <c r="K1579" s="12">
        <v>31153.688999999998</v>
      </c>
      <c r="L1579" s="12" t="s">
        <v>6902</v>
      </c>
    </row>
    <row r="1580" spans="1:12" x14ac:dyDescent="0.3">
      <c r="A1580" s="12" t="s">
        <v>6903</v>
      </c>
      <c r="B1580" s="12">
        <v>3</v>
      </c>
      <c r="C1580" s="12">
        <v>0</v>
      </c>
      <c r="D1580" s="12">
        <v>21.640599999999999</v>
      </c>
      <c r="E1580" s="6"/>
      <c r="F1580" s="6"/>
      <c r="G1580" s="6"/>
      <c r="H1580" s="6"/>
      <c r="I1580" s="12" t="s">
        <v>3771</v>
      </c>
      <c r="J1580" s="12" t="s">
        <v>3771</v>
      </c>
      <c r="K1580" s="12">
        <v>87445.993100000007</v>
      </c>
      <c r="L1580" s="12" t="s">
        <v>6904</v>
      </c>
    </row>
    <row r="1581" spans="1:12" x14ac:dyDescent="0.3">
      <c r="A1581" s="12" t="s">
        <v>6905</v>
      </c>
      <c r="B1581" s="12">
        <v>1</v>
      </c>
      <c r="C1581" s="12">
        <v>0</v>
      </c>
      <c r="D1581" s="12">
        <v>2.9916999999999998</v>
      </c>
      <c r="E1581" s="6"/>
      <c r="F1581" s="6"/>
      <c r="G1581" s="6"/>
      <c r="H1581" s="6"/>
      <c r="I1581" s="12" t="s">
        <v>3771</v>
      </c>
      <c r="J1581" s="12" t="s">
        <v>3771</v>
      </c>
      <c r="K1581" s="12">
        <v>104766.5567</v>
      </c>
      <c r="L1581" s="12" t="s">
        <v>6906</v>
      </c>
    </row>
    <row r="1582" spans="1:12" x14ac:dyDescent="0.3">
      <c r="A1582" s="12" t="s">
        <v>6907</v>
      </c>
      <c r="B1582" s="12">
        <v>3</v>
      </c>
      <c r="C1582" s="12">
        <v>0</v>
      </c>
      <c r="D1582" s="12">
        <v>12.0739</v>
      </c>
      <c r="E1582" s="6"/>
      <c r="F1582" s="6"/>
      <c r="G1582" s="6"/>
      <c r="H1582" s="6"/>
      <c r="I1582" s="12" t="s">
        <v>3771</v>
      </c>
      <c r="J1582" s="12" t="s">
        <v>3771</v>
      </c>
      <c r="K1582" s="12">
        <v>176352.0331</v>
      </c>
      <c r="L1582" s="12" t="s">
        <v>6908</v>
      </c>
    </row>
    <row r="1583" spans="1:12" x14ac:dyDescent="0.3">
      <c r="A1583" s="12" t="s">
        <v>6909</v>
      </c>
      <c r="B1583" s="12">
        <v>5</v>
      </c>
      <c r="C1583" s="12">
        <v>0</v>
      </c>
      <c r="D1583" s="12">
        <v>22.1629</v>
      </c>
      <c r="E1583" s="6"/>
      <c r="F1583" s="6"/>
      <c r="G1583" s="6"/>
      <c r="H1583" s="6"/>
      <c r="I1583" s="12" t="s">
        <v>3771</v>
      </c>
      <c r="J1583" s="12" t="s">
        <v>3771</v>
      </c>
      <c r="K1583" s="12">
        <v>152370.1838</v>
      </c>
      <c r="L1583" s="12" t="s">
        <v>6910</v>
      </c>
    </row>
    <row r="1584" spans="1:12" x14ac:dyDescent="0.3">
      <c r="A1584" s="12" t="s">
        <v>6911</v>
      </c>
      <c r="B1584" s="12">
        <v>1</v>
      </c>
      <c r="C1584" s="12">
        <v>0</v>
      </c>
      <c r="D1584" s="12">
        <v>3.8841999999999999</v>
      </c>
      <c r="E1584" s="6"/>
      <c r="F1584" s="6"/>
      <c r="G1584" s="6"/>
      <c r="H1584" s="6"/>
      <c r="I1584" s="12" t="s">
        <v>3771</v>
      </c>
      <c r="J1584" s="12" t="s">
        <v>3771</v>
      </c>
      <c r="K1584" s="12">
        <v>58588.476699999999</v>
      </c>
      <c r="L1584" s="12" t="s">
        <v>6912</v>
      </c>
    </row>
    <row r="1585" spans="1:12" x14ac:dyDescent="0.3">
      <c r="A1585" s="12" t="s">
        <v>6913</v>
      </c>
      <c r="B1585" s="12">
        <v>1</v>
      </c>
      <c r="C1585" s="12">
        <v>0</v>
      </c>
      <c r="D1585" s="12">
        <v>4.2968000000000002</v>
      </c>
      <c r="E1585" s="6"/>
      <c r="F1585" s="6"/>
      <c r="G1585" s="6"/>
      <c r="H1585" s="6"/>
      <c r="I1585" s="12" t="s">
        <v>3771</v>
      </c>
      <c r="J1585" s="12" t="s">
        <v>3771</v>
      </c>
      <c r="K1585" s="12">
        <v>84109.636700000003</v>
      </c>
      <c r="L1585" s="12" t="s">
        <v>6914</v>
      </c>
    </row>
    <row r="1586" spans="1:12" x14ac:dyDescent="0.3">
      <c r="A1586" s="12" t="s">
        <v>6915</v>
      </c>
      <c r="B1586" s="12">
        <v>5</v>
      </c>
      <c r="C1586" s="12">
        <v>0</v>
      </c>
      <c r="D1586" s="12">
        <v>23.488399999999999</v>
      </c>
      <c r="E1586" s="6"/>
      <c r="F1586" s="6"/>
      <c r="G1586" s="6"/>
      <c r="H1586" s="6"/>
      <c r="I1586" s="12" t="s">
        <v>3771</v>
      </c>
      <c r="J1586" s="12" t="s">
        <v>3771</v>
      </c>
      <c r="K1586" s="12">
        <v>228529.70189999999</v>
      </c>
      <c r="L1586" s="12" t="s">
        <v>6916</v>
      </c>
    </row>
    <row r="1587" spans="1:12" x14ac:dyDescent="0.3">
      <c r="A1587" s="12" t="s">
        <v>6917</v>
      </c>
      <c r="B1587" s="12">
        <v>1</v>
      </c>
      <c r="C1587" s="12">
        <v>0</v>
      </c>
      <c r="D1587" s="12">
        <v>4.7290999999999999</v>
      </c>
      <c r="E1587" s="6"/>
      <c r="F1587" s="6"/>
      <c r="G1587" s="6"/>
      <c r="H1587" s="6"/>
      <c r="I1587" s="12" t="s">
        <v>3771</v>
      </c>
      <c r="J1587" s="12" t="s">
        <v>3771</v>
      </c>
      <c r="K1587" s="12">
        <v>80051.566500000001</v>
      </c>
      <c r="L1587" s="12" t="s">
        <v>6918</v>
      </c>
    </row>
    <row r="1588" spans="1:12" x14ac:dyDescent="0.3">
      <c r="A1588" s="12" t="s">
        <v>6919</v>
      </c>
      <c r="B1588" s="12">
        <v>1</v>
      </c>
      <c r="C1588" s="12">
        <v>0</v>
      </c>
      <c r="D1588" s="12">
        <v>4.4173</v>
      </c>
      <c r="E1588" s="6"/>
      <c r="F1588" s="6"/>
      <c r="G1588" s="6"/>
      <c r="H1588" s="6"/>
      <c r="I1588" s="12" t="s">
        <v>3771</v>
      </c>
      <c r="J1588" s="12" t="s">
        <v>3771</v>
      </c>
      <c r="K1588" s="12">
        <v>52134.529000000002</v>
      </c>
      <c r="L1588" s="12" t="s">
        <v>6920</v>
      </c>
    </row>
    <row r="1589" spans="1:12" x14ac:dyDescent="0.3">
      <c r="A1589" s="12" t="s">
        <v>6921</v>
      </c>
      <c r="B1589" s="12">
        <v>3</v>
      </c>
      <c r="C1589" s="12">
        <v>0</v>
      </c>
      <c r="D1589" s="12">
        <v>11.4666</v>
      </c>
      <c r="E1589" s="6"/>
      <c r="F1589" s="6"/>
      <c r="G1589" s="6"/>
      <c r="H1589" s="6"/>
      <c r="I1589" s="12" t="s">
        <v>3771</v>
      </c>
      <c r="J1589" s="12" t="s">
        <v>3771</v>
      </c>
      <c r="K1589" s="12">
        <v>135055.50760000001</v>
      </c>
      <c r="L1589" s="12" t="s">
        <v>6922</v>
      </c>
    </row>
    <row r="1590" spans="1:12" x14ac:dyDescent="0.3">
      <c r="A1590" s="12" t="s">
        <v>6923</v>
      </c>
      <c r="B1590" s="12">
        <v>3</v>
      </c>
      <c r="C1590" s="12">
        <v>0</v>
      </c>
      <c r="D1590" s="12">
        <v>12.3505</v>
      </c>
      <c r="E1590" s="6"/>
      <c r="F1590" s="6"/>
      <c r="G1590" s="6"/>
      <c r="H1590" s="6"/>
      <c r="I1590" s="12" t="s">
        <v>3771</v>
      </c>
      <c r="J1590" s="12" t="s">
        <v>3771</v>
      </c>
      <c r="K1590" s="12">
        <v>39874.750800000002</v>
      </c>
      <c r="L1590" s="12" t="s">
        <v>6924</v>
      </c>
    </row>
    <row r="1591" spans="1:12" x14ac:dyDescent="0.3">
      <c r="A1591" s="12" t="s">
        <v>6925</v>
      </c>
      <c r="B1591" s="12">
        <v>6</v>
      </c>
      <c r="C1591" s="12">
        <v>0</v>
      </c>
      <c r="D1591" s="12">
        <v>29.1266</v>
      </c>
      <c r="E1591" s="6"/>
      <c r="F1591" s="6"/>
      <c r="G1591" s="6"/>
      <c r="H1591" s="6"/>
      <c r="I1591" s="12" t="s">
        <v>3771</v>
      </c>
      <c r="J1591" s="12" t="s">
        <v>3771</v>
      </c>
      <c r="K1591" s="12">
        <v>69223.118300000002</v>
      </c>
      <c r="L1591" s="12" t="s">
        <v>6926</v>
      </c>
    </row>
    <row r="1592" spans="1:12" x14ac:dyDescent="0.3">
      <c r="A1592" s="12" t="s">
        <v>6927</v>
      </c>
      <c r="B1592" s="12">
        <v>13</v>
      </c>
      <c r="C1592" s="12">
        <v>0</v>
      </c>
      <c r="D1592" s="12">
        <v>69.066299999999998</v>
      </c>
      <c r="E1592" s="6"/>
      <c r="F1592" s="6"/>
      <c r="G1592" s="6"/>
      <c r="H1592" s="6"/>
      <c r="I1592" s="12" t="s">
        <v>3771</v>
      </c>
      <c r="J1592" s="12" t="s">
        <v>3771</v>
      </c>
      <c r="K1592" s="12">
        <v>240308.79209999999</v>
      </c>
      <c r="L1592" s="12" t="s">
        <v>6928</v>
      </c>
    </row>
    <row r="1593" spans="1:12" x14ac:dyDescent="0.3">
      <c r="A1593" s="12" t="s">
        <v>6929</v>
      </c>
      <c r="B1593" s="12">
        <v>3</v>
      </c>
      <c r="C1593" s="12">
        <v>0</v>
      </c>
      <c r="D1593" s="12">
        <v>13.582000000000001</v>
      </c>
      <c r="E1593" s="6"/>
      <c r="F1593" s="6"/>
      <c r="G1593" s="6"/>
      <c r="H1593" s="6"/>
      <c r="I1593" s="12" t="s">
        <v>3771</v>
      </c>
      <c r="J1593" s="12" t="s">
        <v>3771</v>
      </c>
      <c r="K1593" s="12">
        <v>109060.0336</v>
      </c>
      <c r="L1593" s="12" t="s">
        <v>6930</v>
      </c>
    </row>
    <row r="1594" spans="1:12" x14ac:dyDescent="0.3">
      <c r="A1594" s="12" t="s">
        <v>6931</v>
      </c>
      <c r="B1594" s="12">
        <v>2</v>
      </c>
      <c r="C1594" s="12">
        <v>0</v>
      </c>
      <c r="D1594" s="12">
        <v>7.6593</v>
      </c>
      <c r="E1594" s="6"/>
      <c r="F1594" s="6"/>
      <c r="G1594" s="6"/>
      <c r="H1594" s="6"/>
      <c r="I1594" s="12" t="s">
        <v>3771</v>
      </c>
      <c r="J1594" s="12" t="s">
        <v>3771</v>
      </c>
      <c r="K1594" s="12">
        <v>112822.5235</v>
      </c>
      <c r="L1594" s="12" t="s">
        <v>6932</v>
      </c>
    </row>
    <row r="1595" spans="1:12" x14ac:dyDescent="0.3">
      <c r="A1595" s="12" t="s">
        <v>6933</v>
      </c>
      <c r="B1595" s="12">
        <v>3</v>
      </c>
      <c r="C1595" s="12">
        <v>0</v>
      </c>
      <c r="D1595" s="12">
        <v>10.7067</v>
      </c>
      <c r="E1595" s="6"/>
      <c r="F1595" s="6"/>
      <c r="G1595" s="6"/>
      <c r="H1595" s="6"/>
      <c r="I1595" s="12" t="s">
        <v>3771</v>
      </c>
      <c r="J1595" s="12" t="s">
        <v>3771</v>
      </c>
      <c r="K1595" s="12">
        <v>133946.63699999999</v>
      </c>
      <c r="L1595" s="12" t="s">
        <v>6934</v>
      </c>
    </row>
    <row r="1596" spans="1:12" x14ac:dyDescent="0.3">
      <c r="A1596" s="12" t="s">
        <v>6935</v>
      </c>
      <c r="B1596" s="12">
        <v>3</v>
      </c>
      <c r="C1596" s="12">
        <v>0</v>
      </c>
      <c r="D1596" s="12">
        <v>13.7471</v>
      </c>
      <c r="E1596" s="6"/>
      <c r="F1596" s="6"/>
      <c r="G1596" s="6"/>
      <c r="H1596" s="6"/>
      <c r="I1596" s="12" t="s">
        <v>3771</v>
      </c>
      <c r="J1596" s="12" t="s">
        <v>3771</v>
      </c>
      <c r="K1596" s="12">
        <v>156463.36569999999</v>
      </c>
      <c r="L1596" s="12" t="s">
        <v>6936</v>
      </c>
    </row>
    <row r="1597" spans="1:12" x14ac:dyDescent="0.3">
      <c r="A1597" s="12" t="s">
        <v>6937</v>
      </c>
      <c r="B1597" s="12">
        <v>2</v>
      </c>
      <c r="C1597" s="12">
        <v>0</v>
      </c>
      <c r="D1597" s="12">
        <v>9.2696000000000005</v>
      </c>
      <c r="E1597" s="6"/>
      <c r="F1597" s="6"/>
      <c r="G1597" s="6"/>
      <c r="H1597" s="6"/>
      <c r="I1597" s="12" t="s">
        <v>3771</v>
      </c>
      <c r="J1597" s="12" t="s">
        <v>3771</v>
      </c>
      <c r="K1597" s="12">
        <v>103527.4074</v>
      </c>
      <c r="L1597" s="12" t="s">
        <v>6938</v>
      </c>
    </row>
    <row r="1598" spans="1:12" x14ac:dyDescent="0.3">
      <c r="A1598" s="12" t="s">
        <v>6939</v>
      </c>
      <c r="B1598" s="12">
        <v>4</v>
      </c>
      <c r="C1598" s="12">
        <v>0</v>
      </c>
      <c r="D1598" s="12">
        <v>20.7117</v>
      </c>
      <c r="E1598" s="6"/>
      <c r="F1598" s="6"/>
      <c r="G1598" s="6"/>
      <c r="H1598" s="6"/>
      <c r="I1598" s="12" t="s">
        <v>3771</v>
      </c>
      <c r="J1598" s="12" t="s">
        <v>3771</v>
      </c>
      <c r="K1598" s="12">
        <v>108177.15730000001</v>
      </c>
      <c r="L1598" s="12" t="s">
        <v>6940</v>
      </c>
    </row>
    <row r="1599" spans="1:12" x14ac:dyDescent="0.3">
      <c r="A1599" s="12" t="s">
        <v>6941</v>
      </c>
      <c r="B1599" s="12">
        <v>8</v>
      </c>
      <c r="C1599" s="12">
        <v>0</v>
      </c>
      <c r="D1599" s="12">
        <v>49.473100000000002</v>
      </c>
      <c r="E1599" s="6"/>
      <c r="F1599" s="6"/>
      <c r="G1599" s="6"/>
      <c r="H1599" s="6"/>
      <c r="I1599" s="12" t="s">
        <v>3771</v>
      </c>
      <c r="J1599" s="12" t="s">
        <v>3771</v>
      </c>
      <c r="K1599" s="12">
        <v>289309.7058</v>
      </c>
      <c r="L1599" s="12" t="s">
        <v>6942</v>
      </c>
    </row>
    <row r="1600" spans="1:12" x14ac:dyDescent="0.3">
      <c r="A1600" s="12" t="s">
        <v>6943</v>
      </c>
      <c r="B1600" s="12">
        <v>1</v>
      </c>
      <c r="C1600" s="12">
        <v>0</v>
      </c>
      <c r="D1600" s="12">
        <v>4.9158999999999997</v>
      </c>
      <c r="E1600" s="6"/>
      <c r="F1600" s="6"/>
      <c r="G1600" s="6"/>
      <c r="H1600" s="6"/>
      <c r="I1600" s="12" t="s">
        <v>3771</v>
      </c>
      <c r="J1600" s="12" t="s">
        <v>3771</v>
      </c>
      <c r="K1600" s="12">
        <v>122745.3765</v>
      </c>
      <c r="L1600" s="12" t="s">
        <v>6944</v>
      </c>
    </row>
    <row r="1601" spans="1:12" x14ac:dyDescent="0.3">
      <c r="A1601" s="12" t="s">
        <v>6945</v>
      </c>
      <c r="B1601" s="12">
        <v>5</v>
      </c>
      <c r="C1601" s="12">
        <v>0</v>
      </c>
      <c r="D1601" s="12">
        <v>33.369100000000003</v>
      </c>
      <c r="E1601" s="6"/>
      <c r="F1601" s="6"/>
      <c r="G1601" s="6"/>
      <c r="H1601" s="6"/>
      <c r="I1601" s="12" t="s">
        <v>3771</v>
      </c>
      <c r="J1601" s="12" t="s">
        <v>3771</v>
      </c>
      <c r="K1601" s="12">
        <v>43254.7572</v>
      </c>
      <c r="L1601" s="12" t="s">
        <v>6946</v>
      </c>
    </row>
    <row r="1602" spans="1:12" x14ac:dyDescent="0.3">
      <c r="A1602" s="12" t="s">
        <v>6947</v>
      </c>
      <c r="B1602" s="12">
        <v>1</v>
      </c>
      <c r="C1602" s="12">
        <v>0</v>
      </c>
      <c r="D1602" s="12">
        <v>3.7349000000000001</v>
      </c>
      <c r="E1602" s="6"/>
      <c r="F1602" s="6"/>
      <c r="G1602" s="6"/>
      <c r="H1602" s="6"/>
      <c r="I1602" s="12" t="s">
        <v>3771</v>
      </c>
      <c r="J1602" s="12" t="s">
        <v>3771</v>
      </c>
      <c r="K1602" s="12">
        <v>107929.1758</v>
      </c>
      <c r="L1602" s="12" t="s">
        <v>6948</v>
      </c>
    </row>
    <row r="1603" spans="1:12" x14ac:dyDescent="0.3">
      <c r="A1603" s="12" t="s">
        <v>6949</v>
      </c>
      <c r="B1603" s="12">
        <v>3</v>
      </c>
      <c r="C1603" s="12">
        <v>0</v>
      </c>
      <c r="D1603" s="12">
        <v>12.762700000000001</v>
      </c>
      <c r="E1603" s="6"/>
      <c r="F1603" s="6"/>
      <c r="G1603" s="6"/>
      <c r="H1603" s="6"/>
      <c r="I1603" s="12" t="s">
        <v>3771</v>
      </c>
      <c r="J1603" s="12" t="s">
        <v>3771</v>
      </c>
      <c r="K1603" s="12">
        <v>46956.072</v>
      </c>
      <c r="L1603" s="12" t="s">
        <v>6950</v>
      </c>
    </row>
    <row r="1604" spans="1:12" x14ac:dyDescent="0.3">
      <c r="A1604" s="12" t="s">
        <v>6951</v>
      </c>
      <c r="B1604" s="12">
        <v>6</v>
      </c>
      <c r="C1604" s="12">
        <v>0</v>
      </c>
      <c r="D1604" s="12">
        <v>28.262899999999998</v>
      </c>
      <c r="E1604" s="6"/>
      <c r="F1604" s="6"/>
      <c r="G1604" s="6"/>
      <c r="H1604" s="6"/>
      <c r="I1604" s="12" t="s">
        <v>3771</v>
      </c>
      <c r="J1604" s="12" t="s">
        <v>3771</v>
      </c>
      <c r="K1604" s="12">
        <v>111082.24890000001</v>
      </c>
      <c r="L1604" s="12" t="s">
        <v>6952</v>
      </c>
    </row>
    <row r="1605" spans="1:12" x14ac:dyDescent="0.3">
      <c r="A1605" s="12" t="s">
        <v>6953</v>
      </c>
      <c r="B1605" s="12">
        <v>2</v>
      </c>
      <c r="C1605" s="12">
        <v>0</v>
      </c>
      <c r="D1605" s="12">
        <v>8.8446999999999996</v>
      </c>
      <c r="E1605" s="6"/>
      <c r="F1605" s="6"/>
      <c r="G1605" s="6"/>
      <c r="H1605" s="6"/>
      <c r="I1605" s="12" t="s">
        <v>3771</v>
      </c>
      <c r="J1605" s="12" t="s">
        <v>3771</v>
      </c>
      <c r="K1605" s="12">
        <v>69679.732499999998</v>
      </c>
      <c r="L1605" s="12" t="s">
        <v>6954</v>
      </c>
    </row>
    <row r="1606" spans="1:12" x14ac:dyDescent="0.3">
      <c r="A1606" s="12" t="s">
        <v>6955</v>
      </c>
      <c r="B1606" s="12">
        <v>2</v>
      </c>
      <c r="C1606" s="12">
        <v>0</v>
      </c>
      <c r="D1606" s="12">
        <v>18.188400000000001</v>
      </c>
      <c r="E1606" s="6"/>
      <c r="F1606" s="6"/>
      <c r="G1606" s="6"/>
      <c r="H1606" s="6"/>
      <c r="I1606" s="12" t="s">
        <v>3771</v>
      </c>
      <c r="J1606" s="12" t="s">
        <v>3771</v>
      </c>
      <c r="K1606" s="12">
        <v>240035.40460000001</v>
      </c>
      <c r="L1606" s="12" t="s">
        <v>6956</v>
      </c>
    </row>
    <row r="1607" spans="1:12" x14ac:dyDescent="0.3">
      <c r="A1607" s="12" t="s">
        <v>6957</v>
      </c>
      <c r="B1607" s="12">
        <v>4</v>
      </c>
      <c r="C1607" s="12">
        <v>0</v>
      </c>
      <c r="D1607" s="12">
        <v>14.106999999999999</v>
      </c>
      <c r="E1607" s="6"/>
      <c r="F1607" s="6"/>
      <c r="G1607" s="6"/>
      <c r="H1607" s="6"/>
      <c r="I1607" s="12" t="s">
        <v>3771</v>
      </c>
      <c r="J1607" s="12" t="s">
        <v>3771</v>
      </c>
      <c r="K1607" s="12">
        <v>134395.84109999999</v>
      </c>
      <c r="L1607" s="12" t="s">
        <v>6958</v>
      </c>
    </row>
    <row r="1608" spans="1:12" x14ac:dyDescent="0.3">
      <c r="A1608" s="12" t="s">
        <v>6959</v>
      </c>
      <c r="B1608" s="12">
        <v>1</v>
      </c>
      <c r="C1608" s="12">
        <v>0</v>
      </c>
      <c r="D1608" s="12">
        <v>4.4149000000000003</v>
      </c>
      <c r="E1608" s="6"/>
      <c r="F1608" s="6"/>
      <c r="G1608" s="6"/>
      <c r="H1608" s="6"/>
      <c r="I1608" s="12" t="s">
        <v>3771</v>
      </c>
      <c r="J1608" s="12" t="s">
        <v>3771</v>
      </c>
      <c r="K1608" s="12">
        <v>49040.687599999997</v>
      </c>
      <c r="L1608" s="12" t="s">
        <v>6960</v>
      </c>
    </row>
    <row r="1609" spans="1:12" x14ac:dyDescent="0.3">
      <c r="A1609" s="12" t="s">
        <v>6961</v>
      </c>
      <c r="B1609" s="12">
        <v>6</v>
      </c>
      <c r="C1609" s="12">
        <v>0</v>
      </c>
      <c r="D1609" s="12">
        <v>25.503</v>
      </c>
      <c r="E1609" s="6"/>
      <c r="F1609" s="6"/>
      <c r="G1609" s="6"/>
      <c r="H1609" s="6"/>
      <c r="I1609" s="12" t="s">
        <v>3771</v>
      </c>
      <c r="J1609" s="12" t="s">
        <v>3771</v>
      </c>
      <c r="K1609" s="12">
        <v>295575.2758</v>
      </c>
      <c r="L1609" s="12" t="s">
        <v>6962</v>
      </c>
    </row>
    <row r="1610" spans="1:12" x14ac:dyDescent="0.3">
      <c r="A1610" s="12" t="s">
        <v>6963</v>
      </c>
      <c r="B1610" s="12">
        <v>1</v>
      </c>
      <c r="C1610" s="12">
        <v>0</v>
      </c>
      <c r="D1610" s="12">
        <v>3.7492000000000001</v>
      </c>
      <c r="E1610" s="6"/>
      <c r="F1610" s="6"/>
      <c r="G1610" s="6"/>
      <c r="H1610" s="6"/>
      <c r="I1610" s="12" t="s">
        <v>3771</v>
      </c>
      <c r="J1610" s="12" t="s">
        <v>3771</v>
      </c>
      <c r="K1610" s="12">
        <v>100462.0003</v>
      </c>
      <c r="L1610" s="12" t="s">
        <v>6964</v>
      </c>
    </row>
    <row r="1611" spans="1:12" x14ac:dyDescent="0.3">
      <c r="A1611" s="12" t="s">
        <v>6965</v>
      </c>
      <c r="B1611" s="12">
        <v>3</v>
      </c>
      <c r="C1611" s="12">
        <v>0</v>
      </c>
      <c r="D1611" s="12">
        <v>13.3528</v>
      </c>
      <c r="E1611" s="6"/>
      <c r="F1611" s="6"/>
      <c r="G1611" s="6"/>
      <c r="H1611" s="6"/>
      <c r="I1611" s="12" t="s">
        <v>3771</v>
      </c>
      <c r="J1611" s="12" t="s">
        <v>3771</v>
      </c>
      <c r="K1611" s="12">
        <v>108642.5983</v>
      </c>
      <c r="L1611" s="12" t="s">
        <v>6966</v>
      </c>
    </row>
    <row r="1612" spans="1:12" x14ac:dyDescent="0.3">
      <c r="A1612" s="12" t="s">
        <v>6967</v>
      </c>
      <c r="B1612" s="12">
        <v>1</v>
      </c>
      <c r="C1612" s="12">
        <v>0</v>
      </c>
      <c r="D1612" s="12">
        <v>4.2389999999999999</v>
      </c>
      <c r="E1612" s="6"/>
      <c r="F1612" s="6"/>
      <c r="G1612" s="6"/>
      <c r="H1612" s="6"/>
      <c r="I1612" s="12" t="s">
        <v>3771</v>
      </c>
      <c r="J1612" s="12" t="s">
        <v>3771</v>
      </c>
      <c r="K1612" s="12">
        <v>121142.4684</v>
      </c>
      <c r="L1612" s="12" t="s">
        <v>6968</v>
      </c>
    </row>
    <row r="1613" spans="1:12" x14ac:dyDescent="0.3">
      <c r="A1613" s="12" t="s">
        <v>6969</v>
      </c>
      <c r="B1613" s="12">
        <v>2</v>
      </c>
      <c r="C1613" s="12">
        <v>0</v>
      </c>
      <c r="D1613" s="12">
        <v>9.9031000000000002</v>
      </c>
      <c r="E1613" s="6"/>
      <c r="F1613" s="6"/>
      <c r="G1613" s="6"/>
      <c r="H1613" s="6"/>
      <c r="I1613" s="12" t="s">
        <v>3771</v>
      </c>
      <c r="J1613" s="12" t="s">
        <v>3771</v>
      </c>
      <c r="K1613" s="12">
        <v>94902.798299999995</v>
      </c>
      <c r="L1613" s="12" t="s">
        <v>6970</v>
      </c>
    </row>
    <row r="1614" spans="1:12" x14ac:dyDescent="0.3">
      <c r="A1614" s="12" t="s">
        <v>6971</v>
      </c>
      <c r="B1614" s="12">
        <v>1</v>
      </c>
      <c r="C1614" s="12">
        <v>0</v>
      </c>
      <c r="D1614" s="12">
        <v>4.5347999999999997</v>
      </c>
      <c r="E1614" s="6"/>
      <c r="F1614" s="6"/>
      <c r="G1614" s="6"/>
      <c r="H1614" s="6"/>
      <c r="I1614" s="12" t="s">
        <v>3771</v>
      </c>
      <c r="J1614" s="12" t="s">
        <v>3771</v>
      </c>
      <c r="K1614" s="12">
        <v>114250.3079</v>
      </c>
      <c r="L1614" s="12" t="s">
        <v>6972</v>
      </c>
    </row>
    <row r="1615" spans="1:12" x14ac:dyDescent="0.3">
      <c r="A1615" s="12" t="s">
        <v>6973</v>
      </c>
      <c r="B1615" s="12">
        <v>4</v>
      </c>
      <c r="C1615" s="12">
        <v>0</v>
      </c>
      <c r="D1615" s="12">
        <v>15.899900000000001</v>
      </c>
      <c r="E1615" s="6"/>
      <c r="F1615" s="6"/>
      <c r="G1615" s="6"/>
      <c r="H1615" s="6"/>
      <c r="I1615" s="12" t="s">
        <v>3771</v>
      </c>
      <c r="J1615" s="12" t="s">
        <v>3771</v>
      </c>
      <c r="K1615" s="12">
        <v>161423.9112</v>
      </c>
      <c r="L1615" s="12" t="s">
        <v>6974</v>
      </c>
    </row>
    <row r="1616" spans="1:12" x14ac:dyDescent="0.3">
      <c r="A1616" s="12" t="s">
        <v>6975</v>
      </c>
      <c r="B1616" s="12">
        <v>2</v>
      </c>
      <c r="C1616" s="12">
        <v>0</v>
      </c>
      <c r="D1616" s="12">
        <v>6.4203000000000001</v>
      </c>
      <c r="E1616" s="6"/>
      <c r="F1616" s="6"/>
      <c r="G1616" s="6"/>
      <c r="H1616" s="6"/>
      <c r="I1616" s="12" t="s">
        <v>3771</v>
      </c>
      <c r="J1616" s="12" t="s">
        <v>3771</v>
      </c>
      <c r="K1616" s="12">
        <v>252451.38089999999</v>
      </c>
      <c r="L1616" s="12" t="s">
        <v>6976</v>
      </c>
    </row>
    <row r="1617" spans="1:12" x14ac:dyDescent="0.3">
      <c r="A1617" s="12" t="s">
        <v>6977</v>
      </c>
      <c r="B1617" s="12">
        <v>1</v>
      </c>
      <c r="C1617" s="12">
        <v>0</v>
      </c>
      <c r="D1617" s="12">
        <v>4.2648000000000001</v>
      </c>
      <c r="E1617" s="6"/>
      <c r="F1617" s="6"/>
      <c r="G1617" s="6"/>
      <c r="H1617" s="6"/>
      <c r="I1617" s="12" t="s">
        <v>3771</v>
      </c>
      <c r="J1617" s="12" t="s">
        <v>3771</v>
      </c>
      <c r="K1617" s="12">
        <v>80089.782699999996</v>
      </c>
      <c r="L1617" s="12" t="s">
        <v>6978</v>
      </c>
    </row>
    <row r="1618" spans="1:12" x14ac:dyDescent="0.3">
      <c r="A1618" s="12" t="s">
        <v>6979</v>
      </c>
      <c r="B1618" s="12">
        <v>1</v>
      </c>
      <c r="C1618" s="12">
        <v>0</v>
      </c>
      <c r="D1618" s="12">
        <v>4.0552000000000001</v>
      </c>
      <c r="E1618" s="6"/>
      <c r="F1618" s="6"/>
      <c r="G1618" s="6"/>
      <c r="H1618" s="6"/>
      <c r="I1618" s="12" t="s">
        <v>3771</v>
      </c>
      <c r="J1618" s="12" t="s">
        <v>3771</v>
      </c>
      <c r="K1618" s="12">
        <v>64641.134899999997</v>
      </c>
      <c r="L1618" s="12" t="s">
        <v>6980</v>
      </c>
    </row>
    <row r="1619" spans="1:12" x14ac:dyDescent="0.3">
      <c r="A1619" s="12" t="s">
        <v>6981</v>
      </c>
      <c r="B1619" s="12">
        <v>2</v>
      </c>
      <c r="C1619" s="12">
        <v>0</v>
      </c>
      <c r="D1619" s="12">
        <v>9.4509000000000007</v>
      </c>
      <c r="E1619" s="6"/>
      <c r="F1619" s="6"/>
      <c r="G1619" s="6"/>
      <c r="H1619" s="6"/>
      <c r="I1619" s="12" t="s">
        <v>3771</v>
      </c>
      <c r="J1619" s="12" t="s">
        <v>3771</v>
      </c>
      <c r="K1619" s="12">
        <v>54337.908100000001</v>
      </c>
      <c r="L1619" s="12" t="s">
        <v>6982</v>
      </c>
    </row>
    <row r="1620" spans="1:12" x14ac:dyDescent="0.3">
      <c r="A1620" s="12" t="s">
        <v>6983</v>
      </c>
      <c r="B1620" s="12">
        <v>4</v>
      </c>
      <c r="C1620" s="12">
        <v>0</v>
      </c>
      <c r="D1620" s="12">
        <v>21.4909</v>
      </c>
      <c r="E1620" s="6"/>
      <c r="F1620" s="6"/>
      <c r="G1620" s="6"/>
      <c r="H1620" s="6"/>
      <c r="I1620" s="12" t="s">
        <v>3771</v>
      </c>
      <c r="J1620" s="12" t="s">
        <v>3771</v>
      </c>
      <c r="K1620" s="12">
        <v>101570.42509999999</v>
      </c>
      <c r="L1620" s="12" t="s">
        <v>6984</v>
      </c>
    </row>
    <row r="1621" spans="1:12" x14ac:dyDescent="0.3">
      <c r="A1621" s="12" t="s">
        <v>6985</v>
      </c>
      <c r="B1621" s="12">
        <v>1</v>
      </c>
      <c r="C1621" s="12">
        <v>0</v>
      </c>
      <c r="D1621" s="12">
        <v>9.5063999999999993</v>
      </c>
      <c r="E1621" s="6"/>
      <c r="F1621" s="6"/>
      <c r="G1621" s="6"/>
      <c r="H1621" s="6"/>
      <c r="I1621" s="12" t="s">
        <v>3771</v>
      </c>
      <c r="J1621" s="12" t="s">
        <v>3771</v>
      </c>
      <c r="K1621" s="12">
        <v>67267.020099999994</v>
      </c>
      <c r="L1621" s="12" t="s">
        <v>6986</v>
      </c>
    </row>
    <row r="1622" spans="1:12" x14ac:dyDescent="0.3">
      <c r="A1622" s="12" t="s">
        <v>6987</v>
      </c>
      <c r="B1622" s="12">
        <v>3</v>
      </c>
      <c r="C1622" s="12">
        <v>0</v>
      </c>
      <c r="D1622" s="12">
        <v>11.458600000000001</v>
      </c>
      <c r="E1622" s="6"/>
      <c r="F1622" s="6"/>
      <c r="G1622" s="6"/>
      <c r="H1622" s="6"/>
      <c r="I1622" s="12" t="s">
        <v>3771</v>
      </c>
      <c r="J1622" s="12" t="s">
        <v>3771</v>
      </c>
      <c r="K1622" s="12">
        <v>454505.68400000001</v>
      </c>
      <c r="L1622" s="12" t="s">
        <v>6988</v>
      </c>
    </row>
    <row r="1623" spans="1:12" x14ac:dyDescent="0.3">
      <c r="A1623" s="12" t="s">
        <v>6989</v>
      </c>
      <c r="B1623" s="12">
        <v>2</v>
      </c>
      <c r="C1623" s="12">
        <v>0</v>
      </c>
      <c r="D1623" s="12">
        <v>9.1740999999999993</v>
      </c>
      <c r="E1623" s="6"/>
      <c r="F1623" s="6"/>
      <c r="G1623" s="6"/>
      <c r="H1623" s="6"/>
      <c r="I1623" s="12" t="s">
        <v>3771</v>
      </c>
      <c r="J1623" s="12" t="s">
        <v>3771</v>
      </c>
      <c r="K1623" s="12">
        <v>53025.492400000003</v>
      </c>
      <c r="L1623" s="12" t="s">
        <v>6990</v>
      </c>
    </row>
    <row r="1624" spans="1:12" x14ac:dyDescent="0.3">
      <c r="A1624" s="12" t="s">
        <v>6991</v>
      </c>
      <c r="B1624" s="12">
        <v>2</v>
      </c>
      <c r="C1624" s="12">
        <v>0</v>
      </c>
      <c r="D1624" s="12">
        <v>7.9420999999999999</v>
      </c>
      <c r="E1624" s="6"/>
      <c r="F1624" s="6"/>
      <c r="G1624" s="6"/>
      <c r="H1624" s="6"/>
      <c r="I1624" s="12" t="s">
        <v>3771</v>
      </c>
      <c r="J1624" s="12" t="s">
        <v>3771</v>
      </c>
      <c r="K1624" s="12">
        <v>133063.41390000001</v>
      </c>
      <c r="L1624" s="12" t="s">
        <v>6992</v>
      </c>
    </row>
    <row r="1625" spans="1:12" x14ac:dyDescent="0.3">
      <c r="A1625" s="12" t="s">
        <v>6993</v>
      </c>
      <c r="B1625" s="12">
        <v>3</v>
      </c>
      <c r="C1625" s="12">
        <v>0</v>
      </c>
      <c r="D1625" s="12">
        <v>13.288</v>
      </c>
      <c r="E1625" s="6"/>
      <c r="F1625" s="6"/>
      <c r="G1625" s="6"/>
      <c r="H1625" s="6"/>
      <c r="I1625" s="12" t="s">
        <v>3771</v>
      </c>
      <c r="J1625" s="12" t="s">
        <v>3771</v>
      </c>
      <c r="K1625" s="12">
        <v>115104.4621</v>
      </c>
      <c r="L1625" s="12" t="s">
        <v>6994</v>
      </c>
    </row>
    <row r="1626" spans="1:12" x14ac:dyDescent="0.3">
      <c r="A1626" s="12" t="s">
        <v>6995</v>
      </c>
      <c r="B1626" s="12">
        <v>4</v>
      </c>
      <c r="C1626" s="12">
        <v>0</v>
      </c>
      <c r="D1626" s="12">
        <v>17.238600000000002</v>
      </c>
      <c r="E1626" s="6"/>
      <c r="F1626" s="6"/>
      <c r="G1626" s="6"/>
      <c r="H1626" s="6"/>
      <c r="I1626" s="12" t="s">
        <v>3771</v>
      </c>
      <c r="J1626" s="12" t="s">
        <v>3771</v>
      </c>
      <c r="K1626" s="12">
        <v>128247.6136</v>
      </c>
      <c r="L1626" s="12" t="s">
        <v>6996</v>
      </c>
    </row>
    <row r="1627" spans="1:12" x14ac:dyDescent="0.3">
      <c r="A1627" s="12" t="s">
        <v>6997</v>
      </c>
      <c r="B1627" s="12">
        <v>3</v>
      </c>
      <c r="C1627" s="12">
        <v>0</v>
      </c>
      <c r="D1627" s="12">
        <v>13.3779</v>
      </c>
      <c r="E1627" s="6"/>
      <c r="F1627" s="6"/>
      <c r="G1627" s="6"/>
      <c r="H1627" s="6"/>
      <c r="I1627" s="12" t="s">
        <v>3771</v>
      </c>
      <c r="J1627" s="12" t="s">
        <v>3771</v>
      </c>
      <c r="K1627" s="12">
        <v>72612.6342</v>
      </c>
      <c r="L1627" s="12" t="s">
        <v>6998</v>
      </c>
    </row>
    <row r="1628" spans="1:12" x14ac:dyDescent="0.3">
      <c r="A1628" s="12" t="s">
        <v>6999</v>
      </c>
      <c r="B1628" s="12">
        <v>3</v>
      </c>
      <c r="C1628" s="12">
        <v>0</v>
      </c>
      <c r="D1628" s="12">
        <v>13.2486</v>
      </c>
      <c r="E1628" s="6"/>
      <c r="F1628" s="6"/>
      <c r="G1628" s="6"/>
      <c r="H1628" s="6"/>
      <c r="I1628" s="12" t="s">
        <v>3771</v>
      </c>
      <c r="J1628" s="12" t="s">
        <v>3771</v>
      </c>
      <c r="K1628" s="12">
        <v>112810.9887</v>
      </c>
      <c r="L1628" s="12" t="s">
        <v>7000</v>
      </c>
    </row>
    <row r="1629" spans="1:12" x14ac:dyDescent="0.3">
      <c r="A1629" s="12" t="s">
        <v>7001</v>
      </c>
      <c r="B1629" s="12">
        <v>2</v>
      </c>
      <c r="C1629" s="12">
        <v>0</v>
      </c>
      <c r="D1629" s="12">
        <v>13.4421</v>
      </c>
      <c r="E1629" s="6"/>
      <c r="F1629" s="6"/>
      <c r="G1629" s="6"/>
      <c r="H1629" s="6"/>
      <c r="I1629" s="12" t="s">
        <v>3771</v>
      </c>
      <c r="J1629" s="12" t="s">
        <v>3771</v>
      </c>
      <c r="K1629" s="12">
        <v>63250.657599999999</v>
      </c>
      <c r="L1629" s="12" t="s">
        <v>7002</v>
      </c>
    </row>
    <row r="1630" spans="1:12" x14ac:dyDescent="0.3">
      <c r="A1630" s="12" t="s">
        <v>7003</v>
      </c>
      <c r="B1630" s="12">
        <v>6</v>
      </c>
      <c r="C1630" s="12">
        <v>0</v>
      </c>
      <c r="D1630" s="12">
        <v>30.965299999999999</v>
      </c>
      <c r="E1630" s="6"/>
      <c r="F1630" s="6"/>
      <c r="G1630" s="6"/>
      <c r="H1630" s="6"/>
      <c r="I1630" s="12" t="s">
        <v>3771</v>
      </c>
      <c r="J1630" s="12" t="s">
        <v>3771</v>
      </c>
      <c r="K1630" s="12">
        <v>73297.472200000004</v>
      </c>
      <c r="L1630" s="12" t="s">
        <v>7004</v>
      </c>
    </row>
    <row r="1631" spans="1:12" x14ac:dyDescent="0.3">
      <c r="A1631" s="12" t="s">
        <v>7005</v>
      </c>
      <c r="B1631" s="12">
        <v>2</v>
      </c>
      <c r="C1631" s="12">
        <v>0</v>
      </c>
      <c r="D1631" s="12">
        <v>8.6249000000000002</v>
      </c>
      <c r="E1631" s="6"/>
      <c r="F1631" s="6"/>
      <c r="G1631" s="6"/>
      <c r="H1631" s="6"/>
      <c r="I1631" s="12" t="s">
        <v>3771</v>
      </c>
      <c r="J1631" s="12" t="s">
        <v>3771</v>
      </c>
      <c r="K1631" s="12">
        <v>88038.907000000007</v>
      </c>
      <c r="L1631" s="12" t="s">
        <v>7006</v>
      </c>
    </row>
    <row r="1632" spans="1:12" x14ac:dyDescent="0.3">
      <c r="A1632" s="12" t="s">
        <v>7007</v>
      </c>
      <c r="B1632" s="12">
        <v>5</v>
      </c>
      <c r="C1632" s="12">
        <v>0</v>
      </c>
      <c r="D1632" s="12">
        <v>27.425999999999998</v>
      </c>
      <c r="E1632" s="6"/>
      <c r="F1632" s="6"/>
      <c r="G1632" s="6"/>
      <c r="H1632" s="6"/>
      <c r="I1632" s="12" t="s">
        <v>3771</v>
      </c>
      <c r="J1632" s="12" t="s">
        <v>3771</v>
      </c>
      <c r="K1632" s="12">
        <v>95083.988500000007</v>
      </c>
      <c r="L1632" s="12" t="s">
        <v>7008</v>
      </c>
    </row>
    <row r="1633" spans="1:12" x14ac:dyDescent="0.3">
      <c r="A1633" s="12" t="s">
        <v>7009</v>
      </c>
      <c r="B1633" s="12">
        <v>2</v>
      </c>
      <c r="C1633" s="12">
        <v>0</v>
      </c>
      <c r="D1633" s="12">
        <v>7.9531000000000001</v>
      </c>
      <c r="E1633" s="6"/>
      <c r="F1633" s="6"/>
      <c r="G1633" s="6"/>
      <c r="H1633" s="6"/>
      <c r="I1633" s="12" t="s">
        <v>3771</v>
      </c>
      <c r="J1633" s="12" t="s">
        <v>3771</v>
      </c>
      <c r="K1633" s="12">
        <v>104369.72139999999</v>
      </c>
      <c r="L1633" s="12" t="s">
        <v>7010</v>
      </c>
    </row>
    <row r="1634" spans="1:12" x14ac:dyDescent="0.3">
      <c r="A1634" s="12" t="s">
        <v>7011</v>
      </c>
      <c r="B1634" s="12">
        <v>3</v>
      </c>
      <c r="C1634" s="12">
        <v>0</v>
      </c>
      <c r="D1634" s="12">
        <v>18.331</v>
      </c>
      <c r="E1634" s="6"/>
      <c r="F1634" s="6"/>
      <c r="G1634" s="6"/>
      <c r="H1634" s="6"/>
      <c r="I1634" s="12" t="s">
        <v>3771</v>
      </c>
      <c r="J1634" s="12" t="s">
        <v>3771</v>
      </c>
      <c r="K1634" s="12">
        <v>35985.950700000001</v>
      </c>
      <c r="L1634" s="12" t="s">
        <v>7012</v>
      </c>
    </row>
    <row r="1635" spans="1:12" x14ac:dyDescent="0.3">
      <c r="A1635" s="12" t="s">
        <v>7013</v>
      </c>
      <c r="B1635" s="12">
        <v>5</v>
      </c>
      <c r="C1635" s="12">
        <v>0</v>
      </c>
      <c r="D1635" s="12">
        <v>19.2362</v>
      </c>
      <c r="E1635" s="6"/>
      <c r="F1635" s="6"/>
      <c r="G1635" s="6"/>
      <c r="H1635" s="6"/>
      <c r="I1635" s="12" t="s">
        <v>3771</v>
      </c>
      <c r="J1635" s="12" t="s">
        <v>3771</v>
      </c>
      <c r="K1635" s="12">
        <v>524533.24399999995</v>
      </c>
      <c r="L1635" s="12" t="s">
        <v>7014</v>
      </c>
    </row>
    <row r="1636" spans="1:12" x14ac:dyDescent="0.3">
      <c r="A1636" s="12" t="s">
        <v>7015</v>
      </c>
      <c r="B1636" s="12">
        <v>4</v>
      </c>
      <c r="C1636" s="12">
        <v>0</v>
      </c>
      <c r="D1636" s="12">
        <v>23.3642</v>
      </c>
      <c r="E1636" s="6"/>
      <c r="F1636" s="6"/>
      <c r="G1636" s="6"/>
      <c r="H1636" s="6"/>
      <c r="I1636" s="12" t="s">
        <v>3771</v>
      </c>
      <c r="J1636" s="12" t="s">
        <v>3771</v>
      </c>
      <c r="K1636" s="12">
        <v>21091.311300000001</v>
      </c>
      <c r="L1636" s="12" t="s">
        <v>7016</v>
      </c>
    </row>
    <row r="1637" spans="1:12" x14ac:dyDescent="0.3">
      <c r="A1637" s="12" t="s">
        <v>7017</v>
      </c>
      <c r="B1637" s="12">
        <v>1</v>
      </c>
      <c r="C1637" s="12">
        <v>0</v>
      </c>
      <c r="D1637" s="12">
        <v>4.024</v>
      </c>
      <c r="E1637" s="6"/>
      <c r="F1637" s="6"/>
      <c r="G1637" s="6"/>
      <c r="H1637" s="6"/>
      <c r="I1637" s="12" t="s">
        <v>3771</v>
      </c>
      <c r="J1637" s="12" t="s">
        <v>3771</v>
      </c>
      <c r="K1637" s="12">
        <v>71188.204100000003</v>
      </c>
      <c r="L1637" s="12" t="s">
        <v>7018</v>
      </c>
    </row>
    <row r="1638" spans="1:12" x14ac:dyDescent="0.3">
      <c r="A1638" s="12" t="s">
        <v>7019</v>
      </c>
      <c r="B1638" s="12">
        <v>2</v>
      </c>
      <c r="C1638" s="12">
        <v>0</v>
      </c>
      <c r="D1638" s="12">
        <v>7.2588999999999997</v>
      </c>
      <c r="E1638" s="6"/>
      <c r="F1638" s="6"/>
      <c r="G1638" s="6"/>
      <c r="H1638" s="6"/>
      <c r="I1638" s="12" t="s">
        <v>3771</v>
      </c>
      <c r="J1638" s="12" t="s">
        <v>3771</v>
      </c>
      <c r="K1638" s="12">
        <v>55083.113100000002</v>
      </c>
      <c r="L1638" s="12" t="s">
        <v>7020</v>
      </c>
    </row>
    <row r="1639" spans="1:12" x14ac:dyDescent="0.3">
      <c r="A1639" s="12" t="s">
        <v>7021</v>
      </c>
      <c r="B1639" s="12">
        <v>1</v>
      </c>
      <c r="C1639" s="12">
        <v>0</v>
      </c>
      <c r="D1639" s="12">
        <v>5.1097999999999999</v>
      </c>
      <c r="E1639" s="6"/>
      <c r="F1639" s="6"/>
      <c r="G1639" s="6"/>
      <c r="H1639" s="6"/>
      <c r="I1639" s="12" t="s">
        <v>3771</v>
      </c>
      <c r="J1639" s="12" t="s">
        <v>3771</v>
      </c>
      <c r="K1639" s="12">
        <v>39595.746299999999</v>
      </c>
      <c r="L1639" s="12" t="s">
        <v>7022</v>
      </c>
    </row>
    <row r="1640" spans="1:12" x14ac:dyDescent="0.3">
      <c r="A1640" s="12" t="s">
        <v>7023</v>
      </c>
      <c r="B1640" s="12">
        <v>1</v>
      </c>
      <c r="C1640" s="12">
        <v>0</v>
      </c>
      <c r="D1640" s="12">
        <v>4.4180000000000001</v>
      </c>
      <c r="E1640" s="6"/>
      <c r="F1640" s="6"/>
      <c r="G1640" s="6"/>
      <c r="H1640" s="6"/>
      <c r="I1640" s="12" t="s">
        <v>3771</v>
      </c>
      <c r="J1640" s="12" t="s">
        <v>3771</v>
      </c>
      <c r="K1640" s="12">
        <v>57403.298799999997</v>
      </c>
      <c r="L1640" s="12" t="s">
        <v>7024</v>
      </c>
    </row>
    <row r="1641" spans="1:12" x14ac:dyDescent="0.3">
      <c r="A1641" s="12" t="s">
        <v>7025</v>
      </c>
      <c r="B1641" s="12">
        <v>2</v>
      </c>
      <c r="C1641" s="12">
        <v>0</v>
      </c>
      <c r="D1641" s="12">
        <v>14.530799999999999</v>
      </c>
      <c r="E1641" s="6"/>
      <c r="F1641" s="6"/>
      <c r="G1641" s="6"/>
      <c r="H1641" s="6"/>
      <c r="I1641" s="12" t="s">
        <v>3771</v>
      </c>
      <c r="J1641" s="12" t="s">
        <v>3771</v>
      </c>
      <c r="K1641" s="12">
        <v>82145.844200000007</v>
      </c>
      <c r="L1641" s="12" t="s">
        <v>7026</v>
      </c>
    </row>
    <row r="1642" spans="1:12" x14ac:dyDescent="0.3">
      <c r="A1642" s="12" t="s">
        <v>7027</v>
      </c>
      <c r="B1642" s="12">
        <v>3</v>
      </c>
      <c r="C1642" s="12">
        <v>0</v>
      </c>
      <c r="D1642" s="12">
        <v>14.101000000000001</v>
      </c>
      <c r="E1642" s="6"/>
      <c r="F1642" s="6"/>
      <c r="G1642" s="6"/>
      <c r="H1642" s="6"/>
      <c r="I1642" s="12" t="s">
        <v>3771</v>
      </c>
      <c r="J1642" s="12" t="s">
        <v>3771</v>
      </c>
      <c r="K1642" s="12">
        <v>27752.620999999999</v>
      </c>
      <c r="L1642" s="12" t="s">
        <v>7028</v>
      </c>
    </row>
    <row r="1643" spans="1:12" x14ac:dyDescent="0.3">
      <c r="A1643" s="12" t="s">
        <v>7029</v>
      </c>
      <c r="B1643" s="12">
        <v>1</v>
      </c>
      <c r="C1643" s="12">
        <v>0</v>
      </c>
      <c r="D1643" s="12">
        <v>4.3807</v>
      </c>
      <c r="E1643" s="6"/>
      <c r="F1643" s="6"/>
      <c r="G1643" s="6"/>
      <c r="H1643" s="6"/>
      <c r="I1643" s="12" t="s">
        <v>3771</v>
      </c>
      <c r="J1643" s="12" t="s">
        <v>3771</v>
      </c>
      <c r="K1643" s="12">
        <v>110846.0171</v>
      </c>
      <c r="L1643" s="12" t="s">
        <v>7030</v>
      </c>
    </row>
    <row r="1644" spans="1:12" x14ac:dyDescent="0.3">
      <c r="A1644" s="12" t="s">
        <v>7031</v>
      </c>
      <c r="B1644" s="12">
        <v>1</v>
      </c>
      <c r="C1644" s="12">
        <v>0</v>
      </c>
      <c r="D1644" s="12">
        <v>4.7434000000000003</v>
      </c>
      <c r="E1644" s="6"/>
      <c r="F1644" s="6"/>
      <c r="G1644" s="6"/>
      <c r="H1644" s="6"/>
      <c r="I1644" s="12" t="s">
        <v>3771</v>
      </c>
      <c r="J1644" s="12" t="s">
        <v>3771</v>
      </c>
      <c r="K1644" s="12">
        <v>46595.139600000002</v>
      </c>
      <c r="L1644" s="12" t="s">
        <v>7032</v>
      </c>
    </row>
    <row r="1645" spans="1:12" x14ac:dyDescent="0.3">
      <c r="A1645" s="12" t="s">
        <v>7033</v>
      </c>
      <c r="B1645" s="12">
        <v>8</v>
      </c>
      <c r="C1645" s="12">
        <v>0</v>
      </c>
      <c r="D1645" s="12">
        <v>32.2879</v>
      </c>
      <c r="E1645" s="6"/>
      <c r="F1645" s="6"/>
      <c r="G1645" s="6"/>
      <c r="H1645" s="6"/>
      <c r="I1645" s="12" t="s">
        <v>3771</v>
      </c>
      <c r="J1645" s="12" t="s">
        <v>3771</v>
      </c>
      <c r="K1645" s="12">
        <v>231440.33410000001</v>
      </c>
      <c r="L1645" s="12" t="s">
        <v>7034</v>
      </c>
    </row>
    <row r="1646" spans="1:12" x14ac:dyDescent="0.3">
      <c r="A1646" s="12" t="s">
        <v>7035</v>
      </c>
      <c r="B1646" s="12">
        <v>1</v>
      </c>
      <c r="C1646" s="12">
        <v>0</v>
      </c>
      <c r="D1646" s="12">
        <v>3.6193</v>
      </c>
      <c r="E1646" s="6"/>
      <c r="F1646" s="6"/>
      <c r="G1646" s="6"/>
      <c r="H1646" s="6"/>
      <c r="I1646" s="12" t="s">
        <v>3771</v>
      </c>
      <c r="J1646" s="12" t="s">
        <v>3771</v>
      </c>
      <c r="K1646" s="12">
        <v>86266.457299999995</v>
      </c>
      <c r="L1646" s="12" t="s">
        <v>7036</v>
      </c>
    </row>
    <row r="1647" spans="1:12" x14ac:dyDescent="0.3">
      <c r="A1647" s="12" t="s">
        <v>7037</v>
      </c>
      <c r="B1647" s="12">
        <v>2</v>
      </c>
      <c r="C1647" s="12">
        <v>0</v>
      </c>
      <c r="D1647" s="12">
        <v>12.950699999999999</v>
      </c>
      <c r="E1647" s="6"/>
      <c r="F1647" s="6"/>
      <c r="G1647" s="6"/>
      <c r="H1647" s="6"/>
      <c r="I1647" s="12" t="s">
        <v>3771</v>
      </c>
      <c r="J1647" s="12" t="s">
        <v>3771</v>
      </c>
      <c r="K1647" s="12">
        <v>109140.5242</v>
      </c>
      <c r="L1647" s="12" t="s">
        <v>7038</v>
      </c>
    </row>
    <row r="1648" spans="1:12" x14ac:dyDescent="0.3">
      <c r="A1648" s="12" t="s">
        <v>7039</v>
      </c>
      <c r="B1648" s="12">
        <v>2</v>
      </c>
      <c r="C1648" s="12">
        <v>0</v>
      </c>
      <c r="D1648" s="12">
        <v>9.7898999999999994</v>
      </c>
      <c r="E1648" s="6"/>
      <c r="F1648" s="6"/>
      <c r="G1648" s="6"/>
      <c r="H1648" s="6"/>
      <c r="I1648" s="12" t="s">
        <v>3771</v>
      </c>
      <c r="J1648" s="12" t="s">
        <v>3771</v>
      </c>
      <c r="K1648" s="12">
        <v>88197.643899999995</v>
      </c>
      <c r="L1648" s="12" t="s">
        <v>7040</v>
      </c>
    </row>
    <row r="1649" spans="1:12" x14ac:dyDescent="0.3">
      <c r="A1649" s="12" t="s">
        <v>7041</v>
      </c>
      <c r="B1649" s="12">
        <v>1</v>
      </c>
      <c r="C1649" s="12">
        <v>0</v>
      </c>
      <c r="D1649" s="12">
        <v>6.9576000000000002</v>
      </c>
      <c r="E1649" s="6"/>
      <c r="F1649" s="6"/>
      <c r="G1649" s="6"/>
      <c r="H1649" s="6"/>
      <c r="I1649" s="12" t="s">
        <v>3771</v>
      </c>
      <c r="J1649" s="12" t="s">
        <v>3771</v>
      </c>
      <c r="K1649" s="12">
        <v>6514.6139000000003</v>
      </c>
      <c r="L1649" s="12" t="s">
        <v>7042</v>
      </c>
    </row>
    <row r="1650" spans="1:12" x14ac:dyDescent="0.3">
      <c r="A1650" s="12" t="s">
        <v>7043</v>
      </c>
      <c r="B1650" s="12">
        <v>1</v>
      </c>
      <c r="C1650" s="12">
        <v>0</v>
      </c>
      <c r="D1650" s="12">
        <v>4.2949999999999999</v>
      </c>
      <c r="E1650" s="6"/>
      <c r="F1650" s="6"/>
      <c r="G1650" s="6"/>
      <c r="H1650" s="6"/>
      <c r="I1650" s="12" t="s">
        <v>3771</v>
      </c>
      <c r="J1650" s="12" t="s">
        <v>3771</v>
      </c>
      <c r="K1650" s="12">
        <v>103658.36259999999</v>
      </c>
      <c r="L1650" s="12" t="s">
        <v>7044</v>
      </c>
    </row>
    <row r="1651" spans="1:12" x14ac:dyDescent="0.3">
      <c r="A1651" s="12" t="s">
        <v>7045</v>
      </c>
      <c r="B1651" s="12">
        <v>2</v>
      </c>
      <c r="C1651" s="12">
        <v>0</v>
      </c>
      <c r="D1651" s="12">
        <v>8.3811999999999998</v>
      </c>
      <c r="E1651" s="6"/>
      <c r="F1651" s="6"/>
      <c r="G1651" s="6"/>
      <c r="H1651" s="6"/>
      <c r="I1651" s="12" t="s">
        <v>3771</v>
      </c>
      <c r="J1651" s="12" t="s">
        <v>3771</v>
      </c>
      <c r="K1651" s="12">
        <v>153723.4093</v>
      </c>
      <c r="L1651" s="12" t="s">
        <v>7046</v>
      </c>
    </row>
    <row r="1652" spans="1:12" x14ac:dyDescent="0.3">
      <c r="A1652" s="12" t="s">
        <v>7047</v>
      </c>
      <c r="B1652" s="12">
        <v>1</v>
      </c>
      <c r="C1652" s="12">
        <v>0</v>
      </c>
      <c r="D1652" s="12">
        <v>3.8386999999999998</v>
      </c>
      <c r="E1652" s="6"/>
      <c r="F1652" s="6"/>
      <c r="G1652" s="6"/>
      <c r="H1652" s="6"/>
      <c r="I1652" s="12" t="s">
        <v>3771</v>
      </c>
      <c r="J1652" s="12" t="s">
        <v>3771</v>
      </c>
      <c r="K1652" s="12">
        <v>135594.87289999999</v>
      </c>
      <c r="L1652" s="12" t="s">
        <v>7048</v>
      </c>
    </row>
    <row r="1653" spans="1:12" x14ac:dyDescent="0.3">
      <c r="A1653" s="12" t="s">
        <v>7049</v>
      </c>
      <c r="B1653" s="12">
        <v>3</v>
      </c>
      <c r="C1653" s="12">
        <v>0</v>
      </c>
      <c r="D1653" s="12">
        <v>11.5578</v>
      </c>
      <c r="E1653" s="6"/>
      <c r="F1653" s="6"/>
      <c r="G1653" s="6"/>
      <c r="H1653" s="6"/>
      <c r="I1653" s="12" t="s">
        <v>3771</v>
      </c>
      <c r="J1653" s="12" t="s">
        <v>3771</v>
      </c>
      <c r="K1653" s="12">
        <v>86733.4715</v>
      </c>
      <c r="L1653" s="12" t="s">
        <v>7050</v>
      </c>
    </row>
    <row r="1654" spans="1:12" x14ac:dyDescent="0.3">
      <c r="A1654" s="12" t="s">
        <v>7051</v>
      </c>
      <c r="B1654" s="12">
        <v>1</v>
      </c>
      <c r="C1654" s="12">
        <v>0</v>
      </c>
      <c r="D1654" s="12">
        <v>4.8297999999999996</v>
      </c>
      <c r="E1654" s="6"/>
      <c r="F1654" s="6"/>
      <c r="G1654" s="6"/>
      <c r="H1654" s="6"/>
      <c r="I1654" s="12" t="s">
        <v>3771</v>
      </c>
      <c r="J1654" s="12" t="s">
        <v>3771</v>
      </c>
      <c r="K1654" s="12">
        <v>52214.247199999998</v>
      </c>
      <c r="L1654" s="12" t="s">
        <v>7052</v>
      </c>
    </row>
    <row r="1655" spans="1:12" x14ac:dyDescent="0.3">
      <c r="A1655" s="12" t="s">
        <v>7053</v>
      </c>
      <c r="B1655" s="12">
        <v>3</v>
      </c>
      <c r="C1655" s="12">
        <v>0</v>
      </c>
      <c r="D1655" s="12">
        <v>13.5322</v>
      </c>
      <c r="E1655" s="6"/>
      <c r="F1655" s="6"/>
      <c r="G1655" s="6"/>
      <c r="H1655" s="6"/>
      <c r="I1655" s="12" t="s">
        <v>3771</v>
      </c>
      <c r="J1655" s="12" t="s">
        <v>3771</v>
      </c>
      <c r="K1655" s="12">
        <v>201410.6189</v>
      </c>
      <c r="L1655" s="12" t="s">
        <v>7054</v>
      </c>
    </row>
    <row r="1656" spans="1:12" x14ac:dyDescent="0.3">
      <c r="A1656" s="12" t="s">
        <v>7055</v>
      </c>
      <c r="B1656" s="12">
        <v>2</v>
      </c>
      <c r="C1656" s="12">
        <v>0</v>
      </c>
      <c r="D1656" s="12">
        <v>14.3766</v>
      </c>
      <c r="E1656" s="6"/>
      <c r="F1656" s="6"/>
      <c r="G1656" s="6"/>
      <c r="H1656" s="6"/>
      <c r="I1656" s="12" t="s">
        <v>3771</v>
      </c>
      <c r="J1656" s="12" t="s">
        <v>3771</v>
      </c>
      <c r="K1656" s="12">
        <v>158680.22270000001</v>
      </c>
      <c r="L1656" s="12" t="s">
        <v>7056</v>
      </c>
    </row>
    <row r="1657" spans="1:12" x14ac:dyDescent="0.3">
      <c r="A1657" s="12" t="s">
        <v>7057</v>
      </c>
      <c r="B1657" s="12">
        <v>2</v>
      </c>
      <c r="C1657" s="12">
        <v>0</v>
      </c>
      <c r="D1657" s="12">
        <v>11.9002</v>
      </c>
      <c r="E1657" s="6"/>
      <c r="F1657" s="6"/>
      <c r="G1657" s="6"/>
      <c r="H1657" s="6"/>
      <c r="I1657" s="12" t="s">
        <v>3771</v>
      </c>
      <c r="J1657" s="12" t="s">
        <v>3771</v>
      </c>
      <c r="K1657" s="12">
        <v>53220.729500000001</v>
      </c>
      <c r="L1657" s="12" t="s">
        <v>7058</v>
      </c>
    </row>
    <row r="1658" spans="1:12" x14ac:dyDescent="0.3">
      <c r="A1658" s="12" t="s">
        <v>7059</v>
      </c>
      <c r="B1658" s="12">
        <v>2</v>
      </c>
      <c r="C1658" s="12">
        <v>0</v>
      </c>
      <c r="D1658" s="12">
        <v>7.9541000000000004</v>
      </c>
      <c r="E1658" s="6"/>
      <c r="F1658" s="6"/>
      <c r="G1658" s="6"/>
      <c r="H1658" s="6"/>
      <c r="I1658" s="12" t="s">
        <v>3771</v>
      </c>
      <c r="J1658" s="12" t="s">
        <v>3771</v>
      </c>
      <c r="K1658" s="12">
        <v>120135.84729999999</v>
      </c>
      <c r="L1658" s="12" t="s">
        <v>7060</v>
      </c>
    </row>
    <row r="1659" spans="1:12" x14ac:dyDescent="0.3">
      <c r="A1659" s="12" t="s">
        <v>7061</v>
      </c>
      <c r="B1659" s="12">
        <v>1</v>
      </c>
      <c r="C1659" s="12">
        <v>0</v>
      </c>
      <c r="D1659" s="12">
        <v>3.7825000000000002</v>
      </c>
      <c r="E1659" s="6"/>
      <c r="F1659" s="6"/>
      <c r="G1659" s="6"/>
      <c r="H1659" s="6"/>
      <c r="I1659" s="12" t="s">
        <v>3771</v>
      </c>
      <c r="J1659" s="12" t="s">
        <v>3771</v>
      </c>
      <c r="K1659" s="12">
        <v>125059.1253</v>
      </c>
      <c r="L1659" s="12" t="s">
        <v>7062</v>
      </c>
    </row>
    <row r="1660" spans="1:12" x14ac:dyDescent="0.3">
      <c r="A1660" s="12" t="s">
        <v>7063</v>
      </c>
      <c r="B1660" s="12">
        <v>2</v>
      </c>
      <c r="C1660" s="12">
        <v>0</v>
      </c>
      <c r="D1660" s="12">
        <v>9.1321999999999992</v>
      </c>
      <c r="E1660" s="6"/>
      <c r="F1660" s="6"/>
      <c r="G1660" s="6"/>
      <c r="H1660" s="6"/>
      <c r="I1660" s="12" t="s">
        <v>3771</v>
      </c>
      <c r="J1660" s="12" t="s">
        <v>3771</v>
      </c>
      <c r="K1660" s="12">
        <v>46758.356699999997</v>
      </c>
      <c r="L1660" s="12" t="s">
        <v>7064</v>
      </c>
    </row>
    <row r="1661" spans="1:12" x14ac:dyDescent="0.3">
      <c r="A1661" s="12" t="s">
        <v>7065</v>
      </c>
      <c r="B1661" s="12">
        <v>2</v>
      </c>
      <c r="C1661" s="12">
        <v>0</v>
      </c>
      <c r="D1661" s="12">
        <v>13.411899999999999</v>
      </c>
      <c r="E1661" s="6"/>
      <c r="F1661" s="6"/>
      <c r="G1661" s="6"/>
      <c r="H1661" s="6"/>
      <c r="I1661" s="12" t="s">
        <v>3771</v>
      </c>
      <c r="J1661" s="12" t="s">
        <v>3771</v>
      </c>
      <c r="K1661" s="12">
        <v>57435.113299999997</v>
      </c>
      <c r="L1661" s="12" t="s">
        <v>7066</v>
      </c>
    </row>
    <row r="1662" spans="1:12" x14ac:dyDescent="0.3">
      <c r="A1662" s="12" t="s">
        <v>7067</v>
      </c>
      <c r="B1662" s="12">
        <v>2</v>
      </c>
      <c r="C1662" s="12">
        <v>0</v>
      </c>
      <c r="D1662" s="12">
        <v>8.3247</v>
      </c>
      <c r="E1662" s="6"/>
      <c r="F1662" s="6"/>
      <c r="G1662" s="6"/>
      <c r="H1662" s="6"/>
      <c r="I1662" s="12" t="s">
        <v>3771</v>
      </c>
      <c r="J1662" s="12" t="s">
        <v>3771</v>
      </c>
      <c r="K1662" s="12">
        <v>83171.841199999995</v>
      </c>
      <c r="L1662" s="12" t="s">
        <v>7068</v>
      </c>
    </row>
    <row r="1663" spans="1:12" x14ac:dyDescent="0.3">
      <c r="A1663" s="12" t="s">
        <v>7069</v>
      </c>
      <c r="B1663" s="12">
        <v>1</v>
      </c>
      <c r="C1663" s="12">
        <v>0</v>
      </c>
      <c r="D1663" s="12">
        <v>4.6513999999999998</v>
      </c>
      <c r="E1663" s="6"/>
      <c r="F1663" s="6"/>
      <c r="G1663" s="6"/>
      <c r="H1663" s="6"/>
      <c r="I1663" s="12" t="s">
        <v>3771</v>
      </c>
      <c r="J1663" s="12" t="s">
        <v>3771</v>
      </c>
      <c r="K1663" s="12">
        <v>62100.970699999998</v>
      </c>
      <c r="L1663" s="12" t="s">
        <v>7070</v>
      </c>
    </row>
    <row r="1664" spans="1:12" x14ac:dyDescent="0.3">
      <c r="A1664" s="12" t="s">
        <v>7071</v>
      </c>
      <c r="B1664" s="12">
        <v>3</v>
      </c>
      <c r="C1664" s="12">
        <v>0</v>
      </c>
      <c r="D1664" s="12">
        <v>11.5465</v>
      </c>
      <c r="E1664" s="6"/>
      <c r="F1664" s="6"/>
      <c r="G1664" s="6"/>
      <c r="H1664" s="6"/>
      <c r="I1664" s="12" t="s">
        <v>3771</v>
      </c>
      <c r="J1664" s="12" t="s">
        <v>3771</v>
      </c>
      <c r="K1664" s="12">
        <v>215120.34890000001</v>
      </c>
      <c r="L1664" s="12" t="s">
        <v>7072</v>
      </c>
    </row>
    <row r="1665" spans="1:12" x14ac:dyDescent="0.3">
      <c r="A1665" s="12" t="s">
        <v>7073</v>
      </c>
      <c r="B1665" s="12">
        <v>16</v>
      </c>
      <c r="C1665" s="12">
        <v>0</v>
      </c>
      <c r="D1665" s="12">
        <v>68.250900000000001</v>
      </c>
      <c r="E1665" s="6"/>
      <c r="F1665" s="6"/>
      <c r="G1665" s="6"/>
      <c r="H1665" s="6"/>
      <c r="I1665" s="12" t="s">
        <v>3771</v>
      </c>
      <c r="J1665" s="12" t="s">
        <v>3771</v>
      </c>
      <c r="K1665" s="12">
        <v>356247.32610000001</v>
      </c>
      <c r="L1665" s="12" t="s">
        <v>7074</v>
      </c>
    </row>
    <row r="1666" spans="1:12" x14ac:dyDescent="0.3">
      <c r="A1666" s="12" t="s">
        <v>7075</v>
      </c>
      <c r="B1666" s="12">
        <v>4</v>
      </c>
      <c r="C1666" s="12">
        <v>0</v>
      </c>
      <c r="D1666" s="12">
        <v>19.260100000000001</v>
      </c>
      <c r="E1666" s="6"/>
      <c r="F1666" s="6"/>
      <c r="G1666" s="6"/>
      <c r="H1666" s="6"/>
      <c r="I1666" s="12" t="s">
        <v>3771</v>
      </c>
      <c r="J1666" s="12" t="s">
        <v>3771</v>
      </c>
      <c r="K1666" s="12">
        <v>244442.97080000001</v>
      </c>
      <c r="L1666" s="12" t="s">
        <v>7076</v>
      </c>
    </row>
    <row r="1667" spans="1:12" x14ac:dyDescent="0.3">
      <c r="A1667" s="12" t="s">
        <v>7077</v>
      </c>
      <c r="B1667" s="12">
        <v>2</v>
      </c>
      <c r="C1667" s="12">
        <v>0</v>
      </c>
      <c r="D1667" s="12">
        <v>8.6654999999999998</v>
      </c>
      <c r="E1667" s="6"/>
      <c r="F1667" s="6"/>
      <c r="G1667" s="6"/>
      <c r="H1667" s="6"/>
      <c r="I1667" s="12" t="s">
        <v>3771</v>
      </c>
      <c r="J1667" s="12" t="s">
        <v>3771</v>
      </c>
      <c r="K1667" s="12">
        <v>81252.726899999994</v>
      </c>
      <c r="L1667" s="12" t="s">
        <v>7078</v>
      </c>
    </row>
    <row r="1668" spans="1:12" x14ac:dyDescent="0.3">
      <c r="A1668" s="12" t="s">
        <v>7079</v>
      </c>
      <c r="B1668" s="12">
        <v>1</v>
      </c>
      <c r="C1668" s="12">
        <v>0</v>
      </c>
      <c r="D1668" s="12">
        <v>3.5059999999999998</v>
      </c>
      <c r="E1668" s="6"/>
      <c r="F1668" s="6"/>
      <c r="G1668" s="6"/>
      <c r="H1668" s="6"/>
      <c r="I1668" s="12" t="s">
        <v>3771</v>
      </c>
      <c r="J1668" s="12" t="s">
        <v>3771</v>
      </c>
      <c r="K1668" s="12">
        <v>118809.071</v>
      </c>
      <c r="L1668" s="12" t="s">
        <v>7080</v>
      </c>
    </row>
    <row r="1669" spans="1:12" x14ac:dyDescent="0.3">
      <c r="A1669" s="12" t="s">
        <v>7081</v>
      </c>
      <c r="B1669" s="12">
        <v>2</v>
      </c>
      <c r="C1669" s="12">
        <v>0</v>
      </c>
      <c r="D1669" s="12">
        <v>10.055300000000001</v>
      </c>
      <c r="E1669" s="6"/>
      <c r="F1669" s="6"/>
      <c r="G1669" s="6"/>
      <c r="H1669" s="6"/>
      <c r="I1669" s="12" t="s">
        <v>3771</v>
      </c>
      <c r="J1669" s="12" t="s">
        <v>3771</v>
      </c>
      <c r="K1669" s="12">
        <v>95956.643500000006</v>
      </c>
      <c r="L1669" s="12" t="s">
        <v>7082</v>
      </c>
    </row>
    <row r="1670" spans="1:12" x14ac:dyDescent="0.3">
      <c r="A1670" s="12" t="s">
        <v>7083</v>
      </c>
      <c r="B1670" s="12">
        <v>1</v>
      </c>
      <c r="C1670" s="12">
        <v>0</v>
      </c>
      <c r="D1670" s="12">
        <v>4.3907999999999996</v>
      </c>
      <c r="E1670" s="6"/>
      <c r="F1670" s="6"/>
      <c r="G1670" s="6"/>
      <c r="H1670" s="6"/>
      <c r="I1670" s="12" t="s">
        <v>3771</v>
      </c>
      <c r="J1670" s="12" t="s">
        <v>3771</v>
      </c>
      <c r="K1670" s="12">
        <v>93806.406000000003</v>
      </c>
      <c r="L1670" s="12" t="s">
        <v>7084</v>
      </c>
    </row>
    <row r="1671" spans="1:12" x14ac:dyDescent="0.3">
      <c r="A1671" s="12" t="s">
        <v>7085</v>
      </c>
      <c r="B1671" s="12">
        <v>3</v>
      </c>
      <c r="C1671" s="12">
        <v>0</v>
      </c>
      <c r="D1671" s="12">
        <v>12.686400000000001</v>
      </c>
      <c r="E1671" s="6"/>
      <c r="F1671" s="6"/>
      <c r="G1671" s="6"/>
      <c r="H1671" s="6"/>
      <c r="I1671" s="12" t="s">
        <v>3771</v>
      </c>
      <c r="J1671" s="12" t="s">
        <v>3771</v>
      </c>
      <c r="K1671" s="12">
        <v>116932.5534</v>
      </c>
      <c r="L1671" s="12" t="s">
        <v>7086</v>
      </c>
    </row>
    <row r="1672" spans="1:12" x14ac:dyDescent="0.3">
      <c r="A1672" s="12" t="s">
        <v>7087</v>
      </c>
      <c r="B1672" s="12">
        <v>5</v>
      </c>
      <c r="C1672" s="12">
        <v>0</v>
      </c>
      <c r="D1672" s="12">
        <v>18.592600000000001</v>
      </c>
      <c r="E1672" s="6"/>
      <c r="F1672" s="6"/>
      <c r="G1672" s="6"/>
      <c r="H1672" s="6"/>
      <c r="I1672" s="12" t="s">
        <v>3771</v>
      </c>
      <c r="J1672" s="12" t="s">
        <v>3771</v>
      </c>
      <c r="K1672" s="12">
        <v>223782.85829999999</v>
      </c>
      <c r="L1672" s="12" t="s">
        <v>7088</v>
      </c>
    </row>
    <row r="1673" spans="1:12" x14ac:dyDescent="0.3">
      <c r="A1673" s="12" t="s">
        <v>7089</v>
      </c>
      <c r="B1673" s="12">
        <v>3</v>
      </c>
      <c r="C1673" s="12">
        <v>0</v>
      </c>
      <c r="D1673" s="12">
        <v>12.0702</v>
      </c>
      <c r="E1673" s="6"/>
      <c r="F1673" s="6"/>
      <c r="G1673" s="6"/>
      <c r="H1673" s="6"/>
      <c r="I1673" s="12" t="s">
        <v>3771</v>
      </c>
      <c r="J1673" s="12" t="s">
        <v>3771</v>
      </c>
      <c r="K1673" s="12">
        <v>112274.09849999999</v>
      </c>
      <c r="L1673" s="12" t="s">
        <v>7090</v>
      </c>
    </row>
    <row r="1674" spans="1:12" x14ac:dyDescent="0.3">
      <c r="A1674" s="12" t="s">
        <v>7091</v>
      </c>
      <c r="B1674" s="12">
        <v>2</v>
      </c>
      <c r="C1674" s="12">
        <v>0</v>
      </c>
      <c r="D1674" s="12">
        <v>14.365500000000001</v>
      </c>
      <c r="E1674" s="6"/>
      <c r="F1674" s="6"/>
      <c r="G1674" s="6"/>
      <c r="H1674" s="6"/>
      <c r="I1674" s="12" t="s">
        <v>3771</v>
      </c>
      <c r="J1674" s="12" t="s">
        <v>3771</v>
      </c>
      <c r="K1674" s="12">
        <v>50333.4444</v>
      </c>
      <c r="L1674" s="12" t="s">
        <v>7092</v>
      </c>
    </row>
    <row r="1675" spans="1:12" x14ac:dyDescent="0.3">
      <c r="A1675" s="12" t="s">
        <v>7093</v>
      </c>
      <c r="B1675" s="12">
        <v>2</v>
      </c>
      <c r="C1675" s="12">
        <v>0</v>
      </c>
      <c r="D1675" s="12">
        <v>9.2467000000000006</v>
      </c>
      <c r="E1675" s="6"/>
      <c r="F1675" s="6"/>
      <c r="G1675" s="6"/>
      <c r="H1675" s="6"/>
      <c r="I1675" s="12" t="s">
        <v>3771</v>
      </c>
      <c r="J1675" s="12" t="s">
        <v>3771</v>
      </c>
      <c r="K1675" s="12">
        <v>143683.99220000001</v>
      </c>
      <c r="L1675" s="12" t="s">
        <v>7094</v>
      </c>
    </row>
    <row r="1676" spans="1:12" x14ac:dyDescent="0.3">
      <c r="A1676" s="12" t="s">
        <v>7095</v>
      </c>
      <c r="B1676" s="12">
        <v>1</v>
      </c>
      <c r="C1676" s="12">
        <v>0</v>
      </c>
      <c r="D1676" s="12">
        <v>4.4707999999999997</v>
      </c>
      <c r="E1676" s="6"/>
      <c r="F1676" s="6"/>
      <c r="G1676" s="6"/>
      <c r="H1676" s="6"/>
      <c r="I1676" s="12" t="s">
        <v>3771</v>
      </c>
      <c r="J1676" s="12" t="s">
        <v>3771</v>
      </c>
      <c r="K1676" s="12">
        <v>71051.788400000005</v>
      </c>
      <c r="L1676" s="12" t="s">
        <v>7096</v>
      </c>
    </row>
    <row r="1677" spans="1:12" x14ac:dyDescent="0.3">
      <c r="A1677" s="12" t="s">
        <v>7097</v>
      </c>
      <c r="B1677" s="12">
        <v>3</v>
      </c>
      <c r="C1677" s="12">
        <v>0</v>
      </c>
      <c r="D1677" s="12">
        <v>12.366</v>
      </c>
      <c r="E1677" s="6"/>
      <c r="F1677" s="6"/>
      <c r="G1677" s="6"/>
      <c r="H1677" s="6"/>
      <c r="I1677" s="12" t="s">
        <v>3771</v>
      </c>
      <c r="J1677" s="12" t="s">
        <v>3771</v>
      </c>
      <c r="K1677" s="12">
        <v>185458.65150000001</v>
      </c>
      <c r="L1677" s="12" t="s">
        <v>7098</v>
      </c>
    </row>
    <row r="1678" spans="1:12" x14ac:dyDescent="0.3">
      <c r="A1678" s="12" t="s">
        <v>7099</v>
      </c>
      <c r="B1678" s="12">
        <v>2</v>
      </c>
      <c r="C1678" s="12">
        <v>0</v>
      </c>
      <c r="D1678" s="12">
        <v>9.0143000000000004</v>
      </c>
      <c r="E1678" s="6"/>
      <c r="F1678" s="6"/>
      <c r="G1678" s="6"/>
      <c r="H1678" s="6"/>
      <c r="I1678" s="12" t="s">
        <v>3771</v>
      </c>
      <c r="J1678" s="12" t="s">
        <v>3771</v>
      </c>
      <c r="K1678" s="12">
        <v>172302.53109999999</v>
      </c>
      <c r="L1678" s="12" t="s">
        <v>7100</v>
      </c>
    </row>
    <row r="1679" spans="1:12" x14ac:dyDescent="0.3">
      <c r="A1679" s="12" t="s">
        <v>7101</v>
      </c>
      <c r="B1679" s="12">
        <v>3</v>
      </c>
      <c r="C1679" s="12">
        <v>0</v>
      </c>
      <c r="D1679" s="12">
        <v>12.5825</v>
      </c>
      <c r="E1679" s="6"/>
      <c r="F1679" s="6"/>
      <c r="G1679" s="6"/>
      <c r="H1679" s="6"/>
      <c r="I1679" s="12" t="s">
        <v>3771</v>
      </c>
      <c r="J1679" s="12" t="s">
        <v>3771</v>
      </c>
      <c r="K1679" s="12">
        <v>99400.111499999999</v>
      </c>
      <c r="L1679" s="12" t="s">
        <v>7102</v>
      </c>
    </row>
    <row r="1680" spans="1:12" x14ac:dyDescent="0.3">
      <c r="A1680" s="12" t="s">
        <v>7103</v>
      </c>
      <c r="B1680" s="12">
        <v>1</v>
      </c>
      <c r="C1680" s="12">
        <v>0</v>
      </c>
      <c r="D1680" s="12">
        <v>9.0206</v>
      </c>
      <c r="E1680" s="6"/>
      <c r="F1680" s="6"/>
      <c r="G1680" s="6"/>
      <c r="H1680" s="6"/>
      <c r="I1680" s="12" t="s">
        <v>3771</v>
      </c>
      <c r="J1680" s="12" t="s">
        <v>3771</v>
      </c>
      <c r="K1680" s="12">
        <v>74082.782500000001</v>
      </c>
      <c r="L1680" s="12" t="s">
        <v>7104</v>
      </c>
    </row>
    <row r="1681" spans="1:12" x14ac:dyDescent="0.3">
      <c r="A1681" s="12" t="s">
        <v>7105</v>
      </c>
      <c r="B1681" s="12">
        <v>2</v>
      </c>
      <c r="C1681" s="12">
        <v>0</v>
      </c>
      <c r="D1681" s="12">
        <v>8.1164000000000005</v>
      </c>
      <c r="E1681" s="6"/>
      <c r="F1681" s="6"/>
      <c r="G1681" s="6"/>
      <c r="H1681" s="6"/>
      <c r="I1681" s="12" t="s">
        <v>3771</v>
      </c>
      <c r="J1681" s="12" t="s">
        <v>3771</v>
      </c>
      <c r="K1681" s="12">
        <v>57893.896699999998</v>
      </c>
      <c r="L1681" s="12" t="s">
        <v>7106</v>
      </c>
    </row>
    <row r="1682" spans="1:12" x14ac:dyDescent="0.3">
      <c r="A1682" s="12" t="s">
        <v>7107</v>
      </c>
      <c r="B1682" s="12">
        <v>3</v>
      </c>
      <c r="C1682" s="12">
        <v>0</v>
      </c>
      <c r="D1682" s="12">
        <v>15.124499999999999</v>
      </c>
      <c r="E1682" s="6"/>
      <c r="F1682" s="6"/>
      <c r="G1682" s="6"/>
      <c r="H1682" s="6"/>
      <c r="I1682" s="12" t="s">
        <v>3771</v>
      </c>
      <c r="J1682" s="12" t="s">
        <v>3771</v>
      </c>
      <c r="K1682" s="12">
        <v>57942.697099999998</v>
      </c>
      <c r="L1682" s="12" t="s">
        <v>7108</v>
      </c>
    </row>
    <row r="1683" spans="1:12" x14ac:dyDescent="0.3">
      <c r="A1683" s="12" t="s">
        <v>7109</v>
      </c>
      <c r="B1683" s="12">
        <v>1</v>
      </c>
      <c r="C1683" s="12">
        <v>0</v>
      </c>
      <c r="D1683" s="12">
        <v>4.3574999999999999</v>
      </c>
      <c r="E1683" s="6"/>
      <c r="F1683" s="6"/>
      <c r="G1683" s="6"/>
      <c r="H1683" s="6"/>
      <c r="I1683" s="12" t="s">
        <v>3771</v>
      </c>
      <c r="J1683" s="12" t="s">
        <v>3771</v>
      </c>
      <c r="K1683" s="12">
        <v>69407.752200000003</v>
      </c>
      <c r="L1683" s="12" t="s">
        <v>7110</v>
      </c>
    </row>
    <row r="1684" spans="1:12" x14ac:dyDescent="0.3">
      <c r="A1684" s="12" t="s">
        <v>7111</v>
      </c>
      <c r="B1684" s="12">
        <v>1</v>
      </c>
      <c r="C1684" s="12">
        <v>0</v>
      </c>
      <c r="D1684" s="12">
        <v>3.6747000000000001</v>
      </c>
      <c r="E1684" s="6"/>
      <c r="F1684" s="6"/>
      <c r="G1684" s="6"/>
      <c r="H1684" s="6"/>
      <c r="I1684" s="12" t="s">
        <v>3771</v>
      </c>
      <c r="J1684" s="12" t="s">
        <v>3771</v>
      </c>
      <c r="K1684" s="12">
        <v>39363.686199999996</v>
      </c>
      <c r="L1684" s="12" t="s">
        <v>7112</v>
      </c>
    </row>
    <row r="1685" spans="1:12" x14ac:dyDescent="0.3">
      <c r="A1685" s="12" t="s">
        <v>7113</v>
      </c>
      <c r="B1685" s="12">
        <v>3</v>
      </c>
      <c r="C1685" s="12">
        <v>0</v>
      </c>
      <c r="D1685" s="12">
        <v>17.2377</v>
      </c>
      <c r="E1685" s="6"/>
      <c r="F1685" s="6"/>
      <c r="G1685" s="6"/>
      <c r="H1685" s="6"/>
      <c r="I1685" s="12" t="s">
        <v>3771</v>
      </c>
      <c r="J1685" s="12" t="s">
        <v>3771</v>
      </c>
      <c r="K1685" s="12">
        <v>80925.088300000003</v>
      </c>
      <c r="L1685" s="12" t="s">
        <v>7114</v>
      </c>
    </row>
    <row r="1686" spans="1:12" x14ac:dyDescent="0.3">
      <c r="A1686" s="12" t="s">
        <v>7115</v>
      </c>
      <c r="B1686" s="12">
        <v>3</v>
      </c>
      <c r="C1686" s="12">
        <v>0</v>
      </c>
      <c r="D1686" s="12">
        <v>15.912000000000001</v>
      </c>
      <c r="E1686" s="6"/>
      <c r="F1686" s="6"/>
      <c r="G1686" s="6"/>
      <c r="H1686" s="6"/>
      <c r="I1686" s="12" t="s">
        <v>3771</v>
      </c>
      <c r="J1686" s="12" t="s">
        <v>3771</v>
      </c>
      <c r="K1686" s="12">
        <v>67554.331200000001</v>
      </c>
      <c r="L1686" s="12" t="s">
        <v>7116</v>
      </c>
    </row>
    <row r="1687" spans="1:12" x14ac:dyDescent="0.3">
      <c r="A1687" s="12" t="s">
        <v>7117</v>
      </c>
      <c r="B1687" s="12">
        <v>5</v>
      </c>
      <c r="C1687" s="12">
        <v>0</v>
      </c>
      <c r="D1687" s="12">
        <v>18.244</v>
      </c>
      <c r="E1687" s="6"/>
      <c r="F1687" s="6"/>
      <c r="G1687" s="6"/>
      <c r="H1687" s="6"/>
      <c r="I1687" s="12" t="s">
        <v>3771</v>
      </c>
      <c r="J1687" s="12" t="s">
        <v>3771</v>
      </c>
      <c r="K1687" s="12">
        <v>261470.36180000001</v>
      </c>
      <c r="L1687" s="12" t="s">
        <v>7118</v>
      </c>
    </row>
    <row r="1688" spans="1:12" x14ac:dyDescent="0.3">
      <c r="A1688" s="12" t="s">
        <v>7119</v>
      </c>
      <c r="B1688" s="12">
        <v>4</v>
      </c>
      <c r="C1688" s="12">
        <v>0</v>
      </c>
      <c r="D1688" s="12">
        <v>22.819099999999999</v>
      </c>
      <c r="E1688" s="6"/>
      <c r="F1688" s="6"/>
      <c r="G1688" s="6"/>
      <c r="H1688" s="6"/>
      <c r="I1688" s="12" t="s">
        <v>3771</v>
      </c>
      <c r="J1688" s="12" t="s">
        <v>3771</v>
      </c>
      <c r="K1688" s="12">
        <v>165360.42629999999</v>
      </c>
      <c r="L1688" s="12" t="s">
        <v>7120</v>
      </c>
    </row>
    <row r="1689" spans="1:12" x14ac:dyDescent="0.3">
      <c r="A1689" s="12" t="s">
        <v>7121</v>
      </c>
      <c r="B1689" s="12">
        <v>6</v>
      </c>
      <c r="C1689" s="12">
        <v>0</v>
      </c>
      <c r="D1689" s="12">
        <v>26.823799999999999</v>
      </c>
      <c r="E1689" s="6"/>
      <c r="F1689" s="6"/>
      <c r="G1689" s="6"/>
      <c r="H1689" s="6"/>
      <c r="I1689" s="12" t="s">
        <v>3771</v>
      </c>
      <c r="J1689" s="12" t="s">
        <v>3771</v>
      </c>
      <c r="K1689" s="12">
        <v>403275.13429999998</v>
      </c>
      <c r="L1689" s="12" t="s">
        <v>7122</v>
      </c>
    </row>
    <row r="1690" spans="1:12" x14ac:dyDescent="0.3">
      <c r="A1690" s="12" t="s">
        <v>7123</v>
      </c>
      <c r="B1690" s="12">
        <v>28</v>
      </c>
      <c r="C1690" s="12">
        <v>0</v>
      </c>
      <c r="D1690" s="12">
        <v>165.1961</v>
      </c>
      <c r="E1690" s="6"/>
      <c r="F1690" s="6"/>
      <c r="G1690" s="6"/>
      <c r="H1690" s="6"/>
      <c r="I1690" s="12" t="s">
        <v>3771</v>
      </c>
      <c r="J1690" s="12" t="s">
        <v>3771</v>
      </c>
      <c r="K1690" s="12">
        <v>142083.14290000001</v>
      </c>
      <c r="L1690" s="12" t="s">
        <v>7124</v>
      </c>
    </row>
    <row r="1691" spans="1:12" x14ac:dyDescent="0.3">
      <c r="A1691" s="12" t="s">
        <v>7125</v>
      </c>
      <c r="B1691" s="12">
        <v>1</v>
      </c>
      <c r="C1691" s="12">
        <v>0</v>
      </c>
      <c r="D1691" s="12">
        <v>4.1345000000000001</v>
      </c>
      <c r="E1691" s="6"/>
      <c r="F1691" s="6"/>
      <c r="G1691" s="6"/>
      <c r="H1691" s="6"/>
      <c r="I1691" s="12" t="s">
        <v>3771</v>
      </c>
      <c r="J1691" s="12" t="s">
        <v>3771</v>
      </c>
      <c r="K1691" s="12">
        <v>72702.327999999994</v>
      </c>
      <c r="L1691" s="12" t="s">
        <v>7126</v>
      </c>
    </row>
    <row r="1692" spans="1:12" x14ac:dyDescent="0.3">
      <c r="A1692" s="12" t="s">
        <v>7127</v>
      </c>
      <c r="B1692" s="12">
        <v>6</v>
      </c>
      <c r="C1692" s="12">
        <v>0</v>
      </c>
      <c r="D1692" s="12">
        <v>26.045000000000002</v>
      </c>
      <c r="E1692" s="6"/>
      <c r="F1692" s="6"/>
      <c r="G1692" s="6"/>
      <c r="H1692" s="6"/>
      <c r="I1692" s="12" t="s">
        <v>3771</v>
      </c>
      <c r="J1692" s="12" t="s">
        <v>3771</v>
      </c>
      <c r="K1692" s="12">
        <v>147116.6966</v>
      </c>
      <c r="L1692" s="12" t="s">
        <v>7128</v>
      </c>
    </row>
    <row r="1693" spans="1:12" x14ac:dyDescent="0.3">
      <c r="A1693" s="12" t="s">
        <v>7129</v>
      </c>
      <c r="B1693" s="12">
        <v>3</v>
      </c>
      <c r="C1693" s="12">
        <v>0</v>
      </c>
      <c r="D1693" s="12">
        <v>18.077500000000001</v>
      </c>
      <c r="E1693" s="6"/>
      <c r="F1693" s="6"/>
      <c r="G1693" s="6"/>
      <c r="H1693" s="6"/>
      <c r="I1693" s="12" t="s">
        <v>3771</v>
      </c>
      <c r="J1693" s="12" t="s">
        <v>3771</v>
      </c>
      <c r="K1693" s="12">
        <v>65485.908799999997</v>
      </c>
      <c r="L1693" s="12" t="s">
        <v>7130</v>
      </c>
    </row>
    <row r="1694" spans="1:12" x14ac:dyDescent="0.3">
      <c r="A1694" s="12" t="s">
        <v>7131</v>
      </c>
      <c r="B1694" s="12">
        <v>8</v>
      </c>
      <c r="C1694" s="12">
        <v>0</v>
      </c>
      <c r="D1694" s="12">
        <v>37.305399999999999</v>
      </c>
      <c r="E1694" s="6"/>
      <c r="F1694" s="6"/>
      <c r="G1694" s="6"/>
      <c r="H1694" s="6"/>
      <c r="I1694" s="12" t="s">
        <v>3771</v>
      </c>
      <c r="J1694" s="12" t="s">
        <v>3771</v>
      </c>
      <c r="K1694" s="12">
        <v>145879.86050000001</v>
      </c>
      <c r="L1694" s="12" t="s">
        <v>7132</v>
      </c>
    </row>
    <row r="1695" spans="1:12" x14ac:dyDescent="0.3">
      <c r="A1695" s="12" t="s">
        <v>7133</v>
      </c>
      <c r="B1695" s="12">
        <v>20</v>
      </c>
      <c r="C1695" s="12">
        <v>0</v>
      </c>
      <c r="D1695" s="12">
        <v>159.4161</v>
      </c>
      <c r="E1695" s="6"/>
      <c r="F1695" s="6"/>
      <c r="G1695" s="6"/>
      <c r="H1695" s="6"/>
      <c r="I1695" s="12" t="s">
        <v>3771</v>
      </c>
      <c r="J1695" s="12" t="s">
        <v>3771</v>
      </c>
      <c r="K1695" s="12">
        <v>42345.452799999999</v>
      </c>
      <c r="L1695" s="12" t="s">
        <v>7134</v>
      </c>
    </row>
    <row r="1696" spans="1:12" x14ac:dyDescent="0.3">
      <c r="A1696" s="12" t="s">
        <v>7135</v>
      </c>
      <c r="B1696" s="12">
        <v>2</v>
      </c>
      <c r="C1696" s="12">
        <v>0</v>
      </c>
      <c r="D1696" s="12">
        <v>9.9969000000000001</v>
      </c>
      <c r="E1696" s="6"/>
      <c r="F1696" s="6"/>
      <c r="G1696" s="6"/>
      <c r="H1696" s="6"/>
      <c r="I1696" s="12" t="s">
        <v>3771</v>
      </c>
      <c r="J1696" s="12" t="s">
        <v>3771</v>
      </c>
      <c r="K1696" s="12">
        <v>105835.63679999999</v>
      </c>
      <c r="L1696" s="12" t="s">
        <v>7136</v>
      </c>
    </row>
    <row r="1697" spans="1:12" x14ac:dyDescent="0.3">
      <c r="A1697" s="12" t="s">
        <v>7137</v>
      </c>
      <c r="B1697" s="12">
        <v>8</v>
      </c>
      <c r="C1697" s="12">
        <v>0</v>
      </c>
      <c r="D1697" s="12">
        <v>28.429500000000001</v>
      </c>
      <c r="E1697" s="6"/>
      <c r="F1697" s="6"/>
      <c r="G1697" s="6"/>
      <c r="H1697" s="6"/>
      <c r="I1697" s="12" t="s">
        <v>3771</v>
      </c>
      <c r="J1697" s="12" t="s">
        <v>3771</v>
      </c>
      <c r="K1697" s="12">
        <v>424728.92259999999</v>
      </c>
      <c r="L1697" s="12" t="s">
        <v>7138</v>
      </c>
    </row>
    <row r="1698" spans="1:12" x14ac:dyDescent="0.3">
      <c r="A1698" s="12" t="s">
        <v>7139</v>
      </c>
      <c r="B1698" s="12">
        <v>12</v>
      </c>
      <c r="C1698" s="12">
        <v>0</v>
      </c>
      <c r="D1698" s="12">
        <v>67.050799999999995</v>
      </c>
      <c r="E1698" s="6"/>
      <c r="F1698" s="6"/>
      <c r="G1698" s="6"/>
      <c r="H1698" s="6"/>
      <c r="I1698" s="12" t="s">
        <v>3771</v>
      </c>
      <c r="J1698" s="12" t="s">
        <v>3771</v>
      </c>
      <c r="K1698" s="12">
        <v>115617.88250000001</v>
      </c>
      <c r="L1698" s="12" t="s">
        <v>7140</v>
      </c>
    </row>
    <row r="1699" spans="1:12" x14ac:dyDescent="0.3">
      <c r="A1699" s="12" t="s">
        <v>7141</v>
      </c>
      <c r="B1699" s="12">
        <v>1</v>
      </c>
      <c r="C1699" s="12">
        <v>0</v>
      </c>
      <c r="D1699" s="12">
        <v>4.8701999999999996</v>
      </c>
      <c r="E1699" s="6"/>
      <c r="F1699" s="6"/>
      <c r="G1699" s="6"/>
      <c r="H1699" s="6"/>
      <c r="I1699" s="12" t="s">
        <v>3771</v>
      </c>
      <c r="J1699" s="12" t="s">
        <v>3771</v>
      </c>
      <c r="K1699" s="12">
        <v>43922.019399999997</v>
      </c>
      <c r="L1699" s="12" t="s">
        <v>7142</v>
      </c>
    </row>
    <row r="1700" spans="1:12" x14ac:dyDescent="0.3">
      <c r="A1700" s="12" t="s">
        <v>7143</v>
      </c>
      <c r="B1700" s="12">
        <v>1</v>
      </c>
      <c r="C1700" s="12">
        <v>0</v>
      </c>
      <c r="D1700" s="12">
        <v>4.6741999999999999</v>
      </c>
      <c r="E1700" s="6"/>
      <c r="F1700" s="6"/>
      <c r="G1700" s="6"/>
      <c r="H1700" s="6"/>
      <c r="I1700" s="12" t="s">
        <v>3771</v>
      </c>
      <c r="J1700" s="12" t="s">
        <v>3771</v>
      </c>
      <c r="K1700" s="12">
        <v>80632.549700000003</v>
      </c>
      <c r="L1700" s="12" t="s">
        <v>7144</v>
      </c>
    </row>
    <row r="1701" spans="1:12" x14ac:dyDescent="0.3">
      <c r="A1701" s="12" t="s">
        <v>7145</v>
      </c>
      <c r="B1701" s="12">
        <v>3</v>
      </c>
      <c r="C1701" s="12">
        <v>0</v>
      </c>
      <c r="D1701" s="12">
        <v>14.1104</v>
      </c>
      <c r="E1701" s="6"/>
      <c r="F1701" s="6"/>
      <c r="G1701" s="6"/>
      <c r="H1701" s="6"/>
      <c r="I1701" s="12" t="s">
        <v>3771</v>
      </c>
      <c r="J1701" s="12" t="s">
        <v>3771</v>
      </c>
      <c r="K1701" s="12">
        <v>55176.4136</v>
      </c>
      <c r="L1701" s="12" t="s">
        <v>7146</v>
      </c>
    </row>
    <row r="1702" spans="1:12" x14ac:dyDescent="0.3">
      <c r="A1702" s="12" t="s">
        <v>7147</v>
      </c>
      <c r="B1702" s="12">
        <v>4</v>
      </c>
      <c r="C1702" s="12">
        <v>0</v>
      </c>
      <c r="D1702" s="12">
        <v>19.244800000000001</v>
      </c>
      <c r="E1702" s="6"/>
      <c r="F1702" s="6"/>
      <c r="G1702" s="6"/>
      <c r="H1702" s="6"/>
      <c r="I1702" s="12" t="s">
        <v>3771</v>
      </c>
      <c r="J1702" s="12" t="s">
        <v>3771</v>
      </c>
      <c r="K1702" s="12">
        <v>42207.511100000003</v>
      </c>
      <c r="L1702" s="12" t="s">
        <v>7148</v>
      </c>
    </row>
    <row r="1703" spans="1:12" x14ac:dyDescent="0.3">
      <c r="A1703" s="12" t="s">
        <v>7149</v>
      </c>
      <c r="B1703" s="12">
        <v>4</v>
      </c>
      <c r="C1703" s="12">
        <v>0</v>
      </c>
      <c r="D1703" s="12">
        <v>34.668900000000001</v>
      </c>
      <c r="E1703" s="6"/>
      <c r="F1703" s="6"/>
      <c r="G1703" s="6"/>
      <c r="H1703" s="6"/>
      <c r="I1703" s="12" t="s">
        <v>3771</v>
      </c>
      <c r="J1703" s="12" t="s">
        <v>3771</v>
      </c>
      <c r="K1703" s="12">
        <v>66411.117899999997</v>
      </c>
      <c r="L1703" s="12" t="s">
        <v>7150</v>
      </c>
    </row>
    <row r="1704" spans="1:12" x14ac:dyDescent="0.3">
      <c r="A1704" s="12" t="s">
        <v>7151</v>
      </c>
      <c r="B1704" s="12">
        <v>4</v>
      </c>
      <c r="C1704" s="12">
        <v>0</v>
      </c>
      <c r="D1704" s="12">
        <v>27.645299999999999</v>
      </c>
      <c r="E1704" s="6"/>
      <c r="F1704" s="6"/>
      <c r="G1704" s="6"/>
      <c r="H1704" s="6"/>
      <c r="I1704" s="12" t="s">
        <v>3771</v>
      </c>
      <c r="J1704" s="12" t="s">
        <v>3771</v>
      </c>
      <c r="K1704" s="12">
        <v>124900.0576</v>
      </c>
      <c r="L1704" s="12" t="s">
        <v>7152</v>
      </c>
    </row>
    <row r="1705" spans="1:12" x14ac:dyDescent="0.3">
      <c r="A1705" s="12" t="s">
        <v>7153</v>
      </c>
      <c r="B1705" s="12">
        <v>4</v>
      </c>
      <c r="C1705" s="12">
        <v>0</v>
      </c>
      <c r="D1705" s="12">
        <v>20.471900000000002</v>
      </c>
      <c r="E1705" s="6"/>
      <c r="F1705" s="6"/>
      <c r="G1705" s="6"/>
      <c r="H1705" s="6"/>
      <c r="I1705" s="12" t="s">
        <v>3771</v>
      </c>
      <c r="J1705" s="12" t="s">
        <v>3771</v>
      </c>
      <c r="K1705" s="12">
        <v>117133.0527</v>
      </c>
      <c r="L1705" s="12" t="s">
        <v>7154</v>
      </c>
    </row>
    <row r="1706" spans="1:12" x14ac:dyDescent="0.3">
      <c r="A1706" s="12" t="s">
        <v>7155</v>
      </c>
      <c r="B1706" s="12">
        <v>1</v>
      </c>
      <c r="C1706" s="12">
        <v>0</v>
      </c>
      <c r="D1706" s="12">
        <v>4.4539999999999997</v>
      </c>
      <c r="E1706" s="6"/>
      <c r="F1706" s="6"/>
      <c r="G1706" s="6"/>
      <c r="H1706" s="6"/>
      <c r="I1706" s="12" t="s">
        <v>3771</v>
      </c>
      <c r="J1706" s="12" t="s">
        <v>3771</v>
      </c>
      <c r="K1706" s="12">
        <v>121085.2377</v>
      </c>
      <c r="L1706" s="12" t="s">
        <v>7156</v>
      </c>
    </row>
    <row r="1707" spans="1:12" x14ac:dyDescent="0.3">
      <c r="A1707" s="12" t="s">
        <v>7157</v>
      </c>
      <c r="B1707" s="12">
        <v>5</v>
      </c>
      <c r="C1707" s="12">
        <v>0</v>
      </c>
      <c r="D1707" s="12">
        <v>19.9588</v>
      </c>
      <c r="E1707" s="6"/>
      <c r="F1707" s="6"/>
      <c r="G1707" s="6"/>
      <c r="H1707" s="6"/>
      <c r="I1707" s="12" t="s">
        <v>3771</v>
      </c>
      <c r="J1707" s="12" t="s">
        <v>3771</v>
      </c>
      <c r="K1707" s="12">
        <v>184236.9155</v>
      </c>
      <c r="L1707" s="12" t="s">
        <v>7158</v>
      </c>
    </row>
    <row r="1708" spans="1:12" x14ac:dyDescent="0.3">
      <c r="A1708" s="12" t="s">
        <v>7159</v>
      </c>
      <c r="B1708" s="12">
        <v>4</v>
      </c>
      <c r="C1708" s="12">
        <v>0</v>
      </c>
      <c r="D1708" s="12">
        <v>15.557</v>
      </c>
      <c r="E1708" s="6"/>
      <c r="F1708" s="6"/>
      <c r="G1708" s="6"/>
      <c r="H1708" s="6"/>
      <c r="I1708" s="12" t="s">
        <v>3771</v>
      </c>
      <c r="J1708" s="12" t="s">
        <v>3771</v>
      </c>
      <c r="K1708" s="12">
        <v>436327.14600000001</v>
      </c>
      <c r="L1708" s="12" t="s">
        <v>7160</v>
      </c>
    </row>
    <row r="1709" spans="1:12" x14ac:dyDescent="0.3">
      <c r="A1709" s="12" t="s">
        <v>7161</v>
      </c>
      <c r="B1709" s="12">
        <v>6</v>
      </c>
      <c r="C1709" s="12">
        <v>0</v>
      </c>
      <c r="D1709" s="12">
        <v>26.279599999999999</v>
      </c>
      <c r="E1709" s="6"/>
      <c r="F1709" s="6"/>
      <c r="G1709" s="6"/>
      <c r="H1709" s="6"/>
      <c r="I1709" s="12" t="s">
        <v>3771</v>
      </c>
      <c r="J1709" s="12" t="s">
        <v>3771</v>
      </c>
      <c r="K1709" s="12">
        <v>70062.566300000006</v>
      </c>
      <c r="L1709" s="12" t="s">
        <v>7162</v>
      </c>
    </row>
    <row r="1710" spans="1:12" x14ac:dyDescent="0.3">
      <c r="A1710" s="12" t="s">
        <v>7163</v>
      </c>
      <c r="B1710" s="12">
        <v>2</v>
      </c>
      <c r="C1710" s="12">
        <v>0</v>
      </c>
      <c r="D1710" s="12">
        <v>7.8083</v>
      </c>
      <c r="E1710" s="6"/>
      <c r="F1710" s="6"/>
      <c r="G1710" s="6"/>
      <c r="H1710" s="6"/>
      <c r="I1710" s="12" t="s">
        <v>3771</v>
      </c>
      <c r="J1710" s="12" t="s">
        <v>3771</v>
      </c>
      <c r="K1710" s="12">
        <v>121601.44560000001</v>
      </c>
      <c r="L1710" s="12" t="s">
        <v>7164</v>
      </c>
    </row>
    <row r="1711" spans="1:12" x14ac:dyDescent="0.3">
      <c r="A1711" s="12" t="s">
        <v>7165</v>
      </c>
      <c r="B1711" s="12">
        <v>5</v>
      </c>
      <c r="C1711" s="12">
        <v>0</v>
      </c>
      <c r="D1711" s="12">
        <v>19.298999999999999</v>
      </c>
      <c r="E1711" s="6"/>
      <c r="F1711" s="6"/>
      <c r="G1711" s="6"/>
      <c r="H1711" s="6"/>
      <c r="I1711" s="12" t="s">
        <v>3771</v>
      </c>
      <c r="J1711" s="12" t="s">
        <v>3771</v>
      </c>
      <c r="K1711" s="12">
        <v>279262.84669999999</v>
      </c>
      <c r="L1711" s="12" t="s">
        <v>7166</v>
      </c>
    </row>
    <row r="1712" spans="1:12" x14ac:dyDescent="0.3">
      <c r="A1712" s="12" t="s">
        <v>7167</v>
      </c>
      <c r="B1712" s="12">
        <v>2</v>
      </c>
      <c r="C1712" s="12">
        <v>0</v>
      </c>
      <c r="D1712" s="12">
        <v>9.1335999999999995</v>
      </c>
      <c r="E1712" s="6"/>
      <c r="F1712" s="6"/>
      <c r="G1712" s="6"/>
      <c r="H1712" s="6"/>
      <c r="I1712" s="12" t="s">
        <v>3771</v>
      </c>
      <c r="J1712" s="12" t="s">
        <v>3771</v>
      </c>
      <c r="K1712" s="12">
        <v>69318.145099999994</v>
      </c>
      <c r="L1712" s="12" t="s">
        <v>7168</v>
      </c>
    </row>
    <row r="1713" spans="1:12" x14ac:dyDescent="0.3">
      <c r="A1713" s="12" t="s">
        <v>7169</v>
      </c>
      <c r="B1713" s="12">
        <v>2</v>
      </c>
      <c r="C1713" s="12">
        <v>0</v>
      </c>
      <c r="D1713" s="12">
        <v>12.712</v>
      </c>
      <c r="E1713" s="6"/>
      <c r="F1713" s="6"/>
      <c r="G1713" s="6"/>
      <c r="H1713" s="6"/>
      <c r="I1713" s="12" t="s">
        <v>3771</v>
      </c>
      <c r="J1713" s="12" t="s">
        <v>3771</v>
      </c>
      <c r="K1713" s="12">
        <v>17032.9238</v>
      </c>
      <c r="L1713" s="12" t="s">
        <v>7170</v>
      </c>
    </row>
    <row r="1714" spans="1:12" x14ac:dyDescent="0.3">
      <c r="A1714" s="12" t="s">
        <v>7171</v>
      </c>
      <c r="B1714" s="12">
        <v>1</v>
      </c>
      <c r="C1714" s="12">
        <v>0</v>
      </c>
      <c r="D1714" s="12">
        <v>4.1289999999999996</v>
      </c>
      <c r="E1714" s="6"/>
      <c r="F1714" s="6"/>
      <c r="G1714" s="6"/>
      <c r="H1714" s="6"/>
      <c r="I1714" s="12" t="s">
        <v>3771</v>
      </c>
      <c r="J1714" s="12" t="s">
        <v>3771</v>
      </c>
      <c r="K1714" s="12">
        <v>88961.947400000005</v>
      </c>
      <c r="L1714" s="12" t="s">
        <v>7172</v>
      </c>
    </row>
    <row r="1715" spans="1:12" x14ac:dyDescent="0.3">
      <c r="A1715" s="12" t="s">
        <v>7173</v>
      </c>
      <c r="B1715" s="12">
        <v>3</v>
      </c>
      <c r="C1715" s="12">
        <v>0</v>
      </c>
      <c r="D1715" s="12">
        <v>12.9842</v>
      </c>
      <c r="E1715" s="6"/>
      <c r="F1715" s="6"/>
      <c r="G1715" s="6"/>
      <c r="H1715" s="6"/>
      <c r="I1715" s="12" t="s">
        <v>3771</v>
      </c>
      <c r="J1715" s="12" t="s">
        <v>3771</v>
      </c>
      <c r="K1715" s="12">
        <v>194599.27420000001</v>
      </c>
      <c r="L1715" s="12" t="s">
        <v>7174</v>
      </c>
    </row>
    <row r="1716" spans="1:12" x14ac:dyDescent="0.3">
      <c r="A1716" s="12" t="s">
        <v>7175</v>
      </c>
      <c r="B1716" s="12">
        <v>1</v>
      </c>
      <c r="C1716" s="12">
        <v>0</v>
      </c>
      <c r="D1716" s="12">
        <v>4.5063000000000004</v>
      </c>
      <c r="E1716" s="6"/>
      <c r="F1716" s="6"/>
      <c r="G1716" s="6"/>
      <c r="H1716" s="6"/>
      <c r="I1716" s="12" t="s">
        <v>3771</v>
      </c>
      <c r="J1716" s="12" t="s">
        <v>3771</v>
      </c>
      <c r="K1716" s="12">
        <v>84331.299400000004</v>
      </c>
      <c r="L1716" s="12" t="s">
        <v>7176</v>
      </c>
    </row>
    <row r="1717" spans="1:12" x14ac:dyDescent="0.3">
      <c r="A1717" s="12" t="s">
        <v>7177</v>
      </c>
      <c r="B1717" s="12">
        <v>2</v>
      </c>
      <c r="C1717" s="12">
        <v>0</v>
      </c>
      <c r="D1717" s="12">
        <v>8.5814000000000004</v>
      </c>
      <c r="E1717" s="6"/>
      <c r="F1717" s="6"/>
      <c r="G1717" s="6"/>
      <c r="H1717" s="6"/>
      <c r="I1717" s="12" t="s">
        <v>3771</v>
      </c>
      <c r="J1717" s="12" t="s">
        <v>3771</v>
      </c>
      <c r="K1717" s="12">
        <v>131703.4615</v>
      </c>
      <c r="L1717" s="12" t="s">
        <v>7178</v>
      </c>
    </row>
    <row r="1718" spans="1:12" x14ac:dyDescent="0.3">
      <c r="A1718" s="12" t="s">
        <v>7179</v>
      </c>
      <c r="B1718" s="12">
        <v>5</v>
      </c>
      <c r="C1718" s="12">
        <v>0</v>
      </c>
      <c r="D1718" s="12">
        <v>22.134899999999998</v>
      </c>
      <c r="E1718" s="6"/>
      <c r="F1718" s="6"/>
      <c r="G1718" s="6"/>
      <c r="H1718" s="6"/>
      <c r="I1718" s="12" t="s">
        <v>3771</v>
      </c>
      <c r="J1718" s="12" t="s">
        <v>3771</v>
      </c>
      <c r="K1718" s="12">
        <v>150313.37789999999</v>
      </c>
      <c r="L1718" s="12" t="s">
        <v>7180</v>
      </c>
    </row>
    <row r="1719" spans="1:12" x14ac:dyDescent="0.3">
      <c r="A1719" s="12" t="s">
        <v>7181</v>
      </c>
      <c r="B1719" s="12">
        <v>1</v>
      </c>
      <c r="C1719" s="12">
        <v>0</v>
      </c>
      <c r="D1719" s="12">
        <v>8.0869999999999997</v>
      </c>
      <c r="E1719" s="6"/>
      <c r="F1719" s="6"/>
      <c r="G1719" s="6"/>
      <c r="H1719" s="6"/>
      <c r="I1719" s="12" t="s">
        <v>3771</v>
      </c>
      <c r="J1719" s="12" t="s">
        <v>3771</v>
      </c>
      <c r="K1719" s="12">
        <v>33950.999100000001</v>
      </c>
      <c r="L1719" s="12" t="s">
        <v>7182</v>
      </c>
    </row>
    <row r="1720" spans="1:12" x14ac:dyDescent="0.3">
      <c r="A1720" s="12" t="s">
        <v>7183</v>
      </c>
      <c r="B1720" s="12">
        <v>2</v>
      </c>
      <c r="C1720" s="12">
        <v>0</v>
      </c>
      <c r="D1720" s="12">
        <v>7.0976999999999997</v>
      </c>
      <c r="E1720" s="6"/>
      <c r="F1720" s="6"/>
      <c r="G1720" s="6"/>
      <c r="H1720" s="6"/>
      <c r="I1720" s="12" t="s">
        <v>3771</v>
      </c>
      <c r="J1720" s="12" t="s">
        <v>3771</v>
      </c>
      <c r="K1720" s="12">
        <v>195801.37880000001</v>
      </c>
      <c r="L1720" s="12" t="s">
        <v>7184</v>
      </c>
    </row>
    <row r="1721" spans="1:12" x14ac:dyDescent="0.3">
      <c r="A1721" s="12" t="s">
        <v>7185</v>
      </c>
      <c r="B1721" s="12">
        <v>5</v>
      </c>
      <c r="C1721" s="12">
        <v>0</v>
      </c>
      <c r="D1721" s="12">
        <v>23.113199999999999</v>
      </c>
      <c r="E1721" s="6"/>
      <c r="F1721" s="6"/>
      <c r="G1721" s="6"/>
      <c r="H1721" s="6"/>
      <c r="I1721" s="12" t="s">
        <v>3771</v>
      </c>
      <c r="J1721" s="12" t="s">
        <v>3771</v>
      </c>
      <c r="K1721" s="12">
        <v>83970.952300000004</v>
      </c>
      <c r="L1721" s="12" t="s">
        <v>7186</v>
      </c>
    </row>
    <row r="1722" spans="1:12" x14ac:dyDescent="0.3">
      <c r="A1722" s="12" t="s">
        <v>7187</v>
      </c>
      <c r="B1722" s="12">
        <v>10</v>
      </c>
      <c r="C1722" s="12">
        <v>0</v>
      </c>
      <c r="D1722" s="12">
        <v>96.511399999999995</v>
      </c>
      <c r="E1722" s="6"/>
      <c r="F1722" s="6"/>
      <c r="G1722" s="6"/>
      <c r="H1722" s="6"/>
      <c r="I1722" s="12" t="s">
        <v>3771</v>
      </c>
      <c r="J1722" s="12" t="s">
        <v>3771</v>
      </c>
      <c r="K1722" s="12">
        <v>103982.85799999999</v>
      </c>
      <c r="L1722" s="12" t="s">
        <v>7188</v>
      </c>
    </row>
    <row r="1723" spans="1:12" x14ac:dyDescent="0.3">
      <c r="A1723" s="12" t="s">
        <v>7189</v>
      </c>
      <c r="B1723" s="12">
        <v>12</v>
      </c>
      <c r="C1723" s="12">
        <v>0</v>
      </c>
      <c r="D1723" s="12">
        <v>56.5931</v>
      </c>
      <c r="E1723" s="6"/>
      <c r="F1723" s="6"/>
      <c r="G1723" s="6"/>
      <c r="H1723" s="6"/>
      <c r="I1723" s="12" t="s">
        <v>3771</v>
      </c>
      <c r="J1723" s="12" t="s">
        <v>3771</v>
      </c>
      <c r="K1723" s="12">
        <v>167868.18210000001</v>
      </c>
      <c r="L1723" s="12" t="s">
        <v>7190</v>
      </c>
    </row>
    <row r="1724" spans="1:12" x14ac:dyDescent="0.3">
      <c r="A1724" s="12" t="s">
        <v>7191</v>
      </c>
      <c r="B1724" s="12">
        <v>3</v>
      </c>
      <c r="C1724" s="12">
        <v>0</v>
      </c>
      <c r="D1724" s="12">
        <v>10.510199999999999</v>
      </c>
      <c r="E1724" s="6"/>
      <c r="F1724" s="6"/>
      <c r="G1724" s="6"/>
      <c r="H1724" s="6"/>
      <c r="I1724" s="12" t="s">
        <v>3771</v>
      </c>
      <c r="J1724" s="12" t="s">
        <v>3771</v>
      </c>
      <c r="K1724" s="12">
        <v>178589.34160000001</v>
      </c>
      <c r="L1724" s="12" t="s">
        <v>7192</v>
      </c>
    </row>
    <row r="1725" spans="1:12" x14ac:dyDescent="0.3">
      <c r="A1725" s="12" t="s">
        <v>7193</v>
      </c>
      <c r="B1725" s="12">
        <v>1</v>
      </c>
      <c r="C1725" s="12">
        <v>0</v>
      </c>
      <c r="D1725" s="12">
        <v>3.7606999999999999</v>
      </c>
      <c r="E1725" s="6"/>
      <c r="F1725" s="6"/>
      <c r="G1725" s="6"/>
      <c r="H1725" s="6"/>
      <c r="I1725" s="12" t="s">
        <v>3771</v>
      </c>
      <c r="J1725" s="12" t="s">
        <v>3771</v>
      </c>
      <c r="K1725" s="12">
        <v>267069.8259</v>
      </c>
      <c r="L1725" s="12" t="s">
        <v>7194</v>
      </c>
    </row>
    <row r="1726" spans="1:12" x14ac:dyDescent="0.3">
      <c r="A1726" s="12" t="s">
        <v>7195</v>
      </c>
      <c r="B1726" s="12">
        <v>4</v>
      </c>
      <c r="C1726" s="12">
        <v>0</v>
      </c>
      <c r="D1726" s="12">
        <v>14.5649</v>
      </c>
      <c r="E1726" s="6"/>
      <c r="F1726" s="6"/>
      <c r="G1726" s="6"/>
      <c r="H1726" s="6"/>
      <c r="I1726" s="12" t="s">
        <v>3771</v>
      </c>
      <c r="J1726" s="12" t="s">
        <v>3771</v>
      </c>
      <c r="K1726" s="12">
        <v>65474.241000000002</v>
      </c>
      <c r="L1726" s="12" t="s">
        <v>7196</v>
      </c>
    </row>
    <row r="1727" spans="1:12" x14ac:dyDescent="0.3">
      <c r="A1727" s="12" t="s">
        <v>7197</v>
      </c>
      <c r="B1727" s="12">
        <v>7</v>
      </c>
      <c r="C1727" s="12">
        <v>0</v>
      </c>
      <c r="D1727" s="12">
        <v>38.4514</v>
      </c>
      <c r="E1727" s="6"/>
      <c r="F1727" s="6"/>
      <c r="G1727" s="6"/>
      <c r="H1727" s="6"/>
      <c r="I1727" s="12" t="s">
        <v>3771</v>
      </c>
      <c r="J1727" s="12" t="s">
        <v>3771</v>
      </c>
      <c r="K1727" s="12">
        <v>47009.424899999998</v>
      </c>
      <c r="L1727" s="12" t="s">
        <v>7198</v>
      </c>
    </row>
    <row r="1728" spans="1:12" x14ac:dyDescent="0.3">
      <c r="A1728" s="12" t="s">
        <v>7199</v>
      </c>
      <c r="B1728" s="12">
        <v>7</v>
      </c>
      <c r="C1728" s="12">
        <v>0</v>
      </c>
      <c r="D1728" s="12">
        <v>41.849299999999999</v>
      </c>
      <c r="E1728" s="6"/>
      <c r="F1728" s="6"/>
      <c r="G1728" s="6"/>
      <c r="H1728" s="6"/>
      <c r="I1728" s="12" t="s">
        <v>3771</v>
      </c>
      <c r="J1728" s="12" t="s">
        <v>3771</v>
      </c>
      <c r="K1728" s="12">
        <v>153717.44149999999</v>
      </c>
      <c r="L1728" s="12" t="s">
        <v>7200</v>
      </c>
    </row>
    <row r="1729" spans="1:12" x14ac:dyDescent="0.3">
      <c r="A1729" s="12" t="s">
        <v>7201</v>
      </c>
      <c r="B1729" s="12">
        <v>2</v>
      </c>
      <c r="C1729" s="12">
        <v>0</v>
      </c>
      <c r="D1729" s="12">
        <v>9.7018000000000004</v>
      </c>
      <c r="E1729" s="6"/>
      <c r="F1729" s="6"/>
      <c r="G1729" s="6"/>
      <c r="H1729" s="6"/>
      <c r="I1729" s="12" t="s">
        <v>3771</v>
      </c>
      <c r="J1729" s="12" t="s">
        <v>3771</v>
      </c>
      <c r="K1729" s="12">
        <v>124999.3783</v>
      </c>
      <c r="L1729" s="12" t="s">
        <v>7202</v>
      </c>
    </row>
    <row r="1730" spans="1:12" x14ac:dyDescent="0.3">
      <c r="A1730" s="12" t="s">
        <v>7203</v>
      </c>
      <c r="B1730" s="12">
        <v>10</v>
      </c>
      <c r="C1730" s="12">
        <v>0</v>
      </c>
      <c r="D1730" s="12">
        <v>55.615200000000002</v>
      </c>
      <c r="E1730" s="6"/>
      <c r="F1730" s="6"/>
      <c r="G1730" s="6"/>
      <c r="H1730" s="6"/>
      <c r="I1730" s="12" t="s">
        <v>3771</v>
      </c>
      <c r="J1730" s="12" t="s">
        <v>3771</v>
      </c>
      <c r="K1730" s="12">
        <v>118233.7812</v>
      </c>
      <c r="L1730" s="12" t="s">
        <v>7204</v>
      </c>
    </row>
    <row r="1731" spans="1:12" x14ac:dyDescent="0.3">
      <c r="A1731" s="12" t="s">
        <v>7205</v>
      </c>
      <c r="B1731" s="12">
        <v>3</v>
      </c>
      <c r="C1731" s="12">
        <v>0</v>
      </c>
      <c r="D1731" s="12">
        <v>13.770099999999999</v>
      </c>
      <c r="E1731" s="6"/>
      <c r="F1731" s="6"/>
      <c r="G1731" s="6"/>
      <c r="H1731" s="6"/>
      <c r="I1731" s="12" t="s">
        <v>3771</v>
      </c>
      <c r="J1731" s="12" t="s">
        <v>3771</v>
      </c>
      <c r="K1731" s="12">
        <v>228131.80480000001</v>
      </c>
      <c r="L1731" s="12" t="s">
        <v>7206</v>
      </c>
    </row>
    <row r="1732" spans="1:12" x14ac:dyDescent="0.3">
      <c r="A1732" s="12" t="s">
        <v>7207</v>
      </c>
      <c r="B1732" s="12">
        <v>5</v>
      </c>
      <c r="C1732" s="12">
        <v>0</v>
      </c>
      <c r="D1732" s="12">
        <v>19.689800000000002</v>
      </c>
      <c r="E1732" s="6"/>
      <c r="F1732" s="6"/>
      <c r="G1732" s="6"/>
      <c r="H1732" s="6"/>
      <c r="I1732" s="12" t="s">
        <v>3771</v>
      </c>
      <c r="J1732" s="12" t="s">
        <v>3771</v>
      </c>
      <c r="K1732" s="12">
        <v>166594.49359999999</v>
      </c>
      <c r="L1732" s="12" t="s">
        <v>7208</v>
      </c>
    </row>
    <row r="1733" spans="1:12" x14ac:dyDescent="0.3">
      <c r="A1733" s="12" t="s">
        <v>7209</v>
      </c>
      <c r="B1733" s="12">
        <v>3</v>
      </c>
      <c r="C1733" s="12">
        <v>0</v>
      </c>
      <c r="D1733" s="12">
        <v>12.403600000000001</v>
      </c>
      <c r="E1733" s="6"/>
      <c r="F1733" s="6"/>
      <c r="G1733" s="6"/>
      <c r="H1733" s="6"/>
      <c r="I1733" s="12" t="s">
        <v>3771</v>
      </c>
      <c r="J1733" s="12" t="s">
        <v>3771</v>
      </c>
      <c r="K1733" s="12">
        <v>74829.518100000001</v>
      </c>
      <c r="L1733" s="12" t="s">
        <v>7210</v>
      </c>
    </row>
    <row r="1734" spans="1:12" x14ac:dyDescent="0.3">
      <c r="A1734" s="12" t="s">
        <v>7211</v>
      </c>
      <c r="B1734" s="12">
        <v>4</v>
      </c>
      <c r="C1734" s="12">
        <v>0</v>
      </c>
      <c r="D1734" s="12">
        <v>15.646000000000001</v>
      </c>
      <c r="E1734" s="6"/>
      <c r="F1734" s="6"/>
      <c r="G1734" s="6"/>
      <c r="H1734" s="6"/>
      <c r="I1734" s="12" t="s">
        <v>3771</v>
      </c>
      <c r="J1734" s="12" t="s">
        <v>3771</v>
      </c>
      <c r="K1734" s="12">
        <v>104892.68030000001</v>
      </c>
      <c r="L1734" s="12" t="s">
        <v>7212</v>
      </c>
    </row>
    <row r="1735" spans="1:12" x14ac:dyDescent="0.3">
      <c r="A1735" s="12" t="s">
        <v>7213</v>
      </c>
      <c r="B1735" s="12">
        <v>11</v>
      </c>
      <c r="C1735" s="12">
        <v>0</v>
      </c>
      <c r="D1735" s="12">
        <v>52.125700000000002</v>
      </c>
      <c r="E1735" s="6"/>
      <c r="F1735" s="6"/>
      <c r="G1735" s="6"/>
      <c r="H1735" s="6"/>
      <c r="I1735" s="12" t="s">
        <v>3771</v>
      </c>
      <c r="J1735" s="12" t="s">
        <v>3771</v>
      </c>
      <c r="K1735" s="12">
        <v>173942.95269999999</v>
      </c>
      <c r="L1735" s="12" t="s">
        <v>7214</v>
      </c>
    </row>
    <row r="1736" spans="1:12" x14ac:dyDescent="0.3">
      <c r="A1736" s="12" t="s">
        <v>7215</v>
      </c>
      <c r="B1736" s="12">
        <v>14</v>
      </c>
      <c r="C1736" s="12">
        <v>0</v>
      </c>
      <c r="D1736" s="12">
        <v>80.484399999999994</v>
      </c>
      <c r="E1736" s="6"/>
      <c r="F1736" s="6"/>
      <c r="G1736" s="6"/>
      <c r="H1736" s="6"/>
      <c r="I1736" s="12" t="s">
        <v>3771</v>
      </c>
      <c r="J1736" s="12" t="s">
        <v>3771</v>
      </c>
      <c r="K1736" s="12">
        <v>259343.9828</v>
      </c>
      <c r="L1736" s="12" t="s">
        <v>7216</v>
      </c>
    </row>
    <row r="1737" spans="1:12" x14ac:dyDescent="0.3">
      <c r="A1737" s="12" t="s">
        <v>7217</v>
      </c>
      <c r="B1737" s="12">
        <v>2</v>
      </c>
      <c r="C1737" s="12">
        <v>0</v>
      </c>
      <c r="D1737" s="12">
        <v>8.3423999999999996</v>
      </c>
      <c r="E1737" s="6"/>
      <c r="F1737" s="6"/>
      <c r="G1737" s="6"/>
      <c r="H1737" s="6"/>
      <c r="I1737" s="12" t="s">
        <v>3771</v>
      </c>
      <c r="J1737" s="12" t="s">
        <v>3771</v>
      </c>
      <c r="K1737" s="12">
        <v>191253.761</v>
      </c>
      <c r="L1737" s="12" t="s">
        <v>7218</v>
      </c>
    </row>
    <row r="1738" spans="1:12" x14ac:dyDescent="0.3">
      <c r="A1738" s="12" t="s">
        <v>7219</v>
      </c>
      <c r="B1738" s="12">
        <v>3</v>
      </c>
      <c r="C1738" s="12">
        <v>0</v>
      </c>
      <c r="D1738" s="12">
        <v>14.158799999999999</v>
      </c>
      <c r="E1738" s="6"/>
      <c r="F1738" s="6"/>
      <c r="G1738" s="6"/>
      <c r="H1738" s="6"/>
      <c r="I1738" s="12" t="s">
        <v>3771</v>
      </c>
      <c r="J1738" s="12" t="s">
        <v>3771</v>
      </c>
      <c r="K1738" s="12">
        <v>87608.642099999997</v>
      </c>
      <c r="L1738" s="12" t="s">
        <v>7220</v>
      </c>
    </row>
    <row r="1739" spans="1:12" x14ac:dyDescent="0.3">
      <c r="A1739" s="12" t="s">
        <v>7221</v>
      </c>
      <c r="B1739" s="12">
        <v>3</v>
      </c>
      <c r="C1739" s="12">
        <v>0</v>
      </c>
      <c r="D1739" s="12">
        <v>13.6433</v>
      </c>
      <c r="E1739" s="6"/>
      <c r="F1739" s="6"/>
      <c r="G1739" s="6"/>
      <c r="H1739" s="6"/>
      <c r="I1739" s="12" t="s">
        <v>3771</v>
      </c>
      <c r="J1739" s="12" t="s">
        <v>3771</v>
      </c>
      <c r="K1739" s="12">
        <v>55858.408199999998</v>
      </c>
      <c r="L1739" s="12" t="s">
        <v>7222</v>
      </c>
    </row>
    <row r="1740" spans="1:12" x14ac:dyDescent="0.3">
      <c r="A1740" s="12" t="s">
        <v>7223</v>
      </c>
      <c r="B1740" s="12">
        <v>2</v>
      </c>
      <c r="C1740" s="12">
        <v>0</v>
      </c>
      <c r="D1740" s="12">
        <v>10.8001</v>
      </c>
      <c r="E1740" s="6"/>
      <c r="F1740" s="6"/>
      <c r="G1740" s="6"/>
      <c r="H1740" s="6"/>
      <c r="I1740" s="12" t="s">
        <v>3771</v>
      </c>
      <c r="J1740" s="12" t="s">
        <v>3771</v>
      </c>
      <c r="K1740" s="12">
        <v>94840.246700000003</v>
      </c>
      <c r="L1740" s="12" t="s">
        <v>7224</v>
      </c>
    </row>
    <row r="1741" spans="1:12" x14ac:dyDescent="0.3">
      <c r="A1741" s="12" t="s">
        <v>7225</v>
      </c>
      <c r="B1741" s="12">
        <v>2</v>
      </c>
      <c r="C1741" s="12">
        <v>0</v>
      </c>
      <c r="D1741" s="12">
        <v>9.0723000000000003</v>
      </c>
      <c r="E1741" s="6"/>
      <c r="F1741" s="6"/>
      <c r="G1741" s="6"/>
      <c r="H1741" s="6"/>
      <c r="I1741" s="12" t="s">
        <v>3771</v>
      </c>
      <c r="J1741" s="12" t="s">
        <v>3771</v>
      </c>
      <c r="K1741" s="12">
        <v>108107.5744</v>
      </c>
      <c r="L1741" s="12" t="s">
        <v>7226</v>
      </c>
    </row>
    <row r="1742" spans="1:12" x14ac:dyDescent="0.3">
      <c r="A1742" s="12" t="s">
        <v>7227</v>
      </c>
      <c r="B1742" s="12">
        <v>8</v>
      </c>
      <c r="C1742" s="12">
        <v>0</v>
      </c>
      <c r="D1742" s="12">
        <v>34.5002</v>
      </c>
      <c r="E1742" s="6"/>
      <c r="F1742" s="6"/>
      <c r="G1742" s="6"/>
      <c r="H1742" s="6"/>
      <c r="I1742" s="12" t="s">
        <v>3771</v>
      </c>
      <c r="J1742" s="12" t="s">
        <v>3771</v>
      </c>
      <c r="K1742" s="12">
        <v>136349.2836</v>
      </c>
      <c r="L1742" s="12" t="s">
        <v>7228</v>
      </c>
    </row>
    <row r="1743" spans="1:12" x14ac:dyDescent="0.3">
      <c r="A1743" s="12" t="s">
        <v>7229</v>
      </c>
      <c r="B1743" s="12">
        <v>1</v>
      </c>
      <c r="C1743" s="12">
        <v>0</v>
      </c>
      <c r="D1743" s="12">
        <v>4.7717000000000001</v>
      </c>
      <c r="E1743" s="6"/>
      <c r="F1743" s="6"/>
      <c r="G1743" s="6"/>
      <c r="H1743" s="6"/>
      <c r="I1743" s="12" t="s">
        <v>3771</v>
      </c>
      <c r="J1743" s="12" t="s">
        <v>3771</v>
      </c>
      <c r="K1743" s="12">
        <v>52995.287400000001</v>
      </c>
      <c r="L1743" s="12" t="s">
        <v>7230</v>
      </c>
    </row>
    <row r="1744" spans="1:12" x14ac:dyDescent="0.3">
      <c r="A1744" s="12" t="s">
        <v>7231</v>
      </c>
      <c r="B1744" s="12">
        <v>3</v>
      </c>
      <c r="C1744" s="12">
        <v>0</v>
      </c>
      <c r="D1744" s="12">
        <v>20.1617</v>
      </c>
      <c r="E1744" s="6"/>
      <c r="F1744" s="6"/>
      <c r="G1744" s="6"/>
      <c r="H1744" s="6"/>
      <c r="I1744" s="12" t="s">
        <v>3771</v>
      </c>
      <c r="J1744" s="12" t="s">
        <v>3771</v>
      </c>
      <c r="K1744" s="12">
        <v>35691.021999999997</v>
      </c>
      <c r="L1744" s="12" t="s">
        <v>7232</v>
      </c>
    </row>
    <row r="1745" spans="1:12" x14ac:dyDescent="0.3">
      <c r="A1745" s="12" t="s">
        <v>7233</v>
      </c>
      <c r="B1745" s="12">
        <v>2</v>
      </c>
      <c r="C1745" s="12">
        <v>0</v>
      </c>
      <c r="D1745" s="12">
        <v>7.8771000000000004</v>
      </c>
      <c r="E1745" s="6"/>
      <c r="F1745" s="6"/>
      <c r="G1745" s="6"/>
      <c r="H1745" s="6"/>
      <c r="I1745" s="12" t="s">
        <v>3771</v>
      </c>
      <c r="J1745" s="12" t="s">
        <v>3771</v>
      </c>
      <c r="K1745" s="12">
        <v>134239.2726</v>
      </c>
      <c r="L1745" s="12" t="s">
        <v>7234</v>
      </c>
    </row>
    <row r="1746" spans="1:12" x14ac:dyDescent="0.3">
      <c r="A1746" s="12" t="s">
        <v>7235</v>
      </c>
      <c r="B1746" s="12">
        <v>2</v>
      </c>
      <c r="C1746" s="12">
        <v>0</v>
      </c>
      <c r="D1746" s="12">
        <v>13.9336</v>
      </c>
      <c r="E1746" s="6"/>
      <c r="F1746" s="6"/>
      <c r="G1746" s="6"/>
      <c r="H1746" s="6"/>
      <c r="I1746" s="12" t="s">
        <v>3771</v>
      </c>
      <c r="J1746" s="12" t="s">
        <v>3771</v>
      </c>
      <c r="K1746" s="12">
        <v>37630.191500000001</v>
      </c>
      <c r="L1746" s="12" t="s">
        <v>7236</v>
      </c>
    </row>
    <row r="1747" spans="1:12" x14ac:dyDescent="0.3">
      <c r="A1747" s="12" t="s">
        <v>7237</v>
      </c>
      <c r="B1747" s="12">
        <v>4</v>
      </c>
      <c r="C1747" s="12">
        <v>0</v>
      </c>
      <c r="D1747" s="12">
        <v>17.318100000000001</v>
      </c>
      <c r="E1747" s="6"/>
      <c r="F1747" s="6"/>
      <c r="G1747" s="6"/>
      <c r="H1747" s="6"/>
      <c r="I1747" s="12" t="s">
        <v>3771</v>
      </c>
      <c r="J1747" s="12" t="s">
        <v>3771</v>
      </c>
      <c r="K1747" s="12">
        <v>100333.3091</v>
      </c>
      <c r="L1747" s="12" t="s">
        <v>7238</v>
      </c>
    </row>
    <row r="1748" spans="1:12" x14ac:dyDescent="0.3">
      <c r="A1748" s="12" t="s">
        <v>7239</v>
      </c>
      <c r="B1748" s="12">
        <v>6</v>
      </c>
      <c r="C1748" s="12">
        <v>0</v>
      </c>
      <c r="D1748" s="12">
        <v>24.000399999999999</v>
      </c>
      <c r="E1748" s="6"/>
      <c r="F1748" s="6"/>
      <c r="G1748" s="6"/>
      <c r="H1748" s="6"/>
      <c r="I1748" s="12" t="s">
        <v>3771</v>
      </c>
      <c r="J1748" s="12" t="s">
        <v>3771</v>
      </c>
      <c r="K1748" s="12">
        <v>66551.559200000003</v>
      </c>
      <c r="L1748" s="12" t="s">
        <v>7240</v>
      </c>
    </row>
    <row r="1749" spans="1:12" x14ac:dyDescent="0.3">
      <c r="A1749" s="12" t="s">
        <v>7241</v>
      </c>
      <c r="B1749" s="12">
        <v>3</v>
      </c>
      <c r="C1749" s="12">
        <v>0</v>
      </c>
      <c r="D1749" s="12">
        <v>13.123799999999999</v>
      </c>
      <c r="E1749" s="6"/>
      <c r="F1749" s="6"/>
      <c r="G1749" s="6"/>
      <c r="H1749" s="6"/>
      <c r="I1749" s="12" t="s">
        <v>3771</v>
      </c>
      <c r="J1749" s="12" t="s">
        <v>3771</v>
      </c>
      <c r="K1749" s="12">
        <v>66028.651500000007</v>
      </c>
      <c r="L1749" s="12" t="s">
        <v>7242</v>
      </c>
    </row>
    <row r="1750" spans="1:12" x14ac:dyDescent="0.3">
      <c r="A1750" s="12" t="s">
        <v>7243</v>
      </c>
      <c r="B1750" s="12">
        <v>4</v>
      </c>
      <c r="C1750" s="12">
        <v>0</v>
      </c>
      <c r="D1750" s="12">
        <v>17.961200000000002</v>
      </c>
      <c r="E1750" s="6"/>
      <c r="F1750" s="6"/>
      <c r="G1750" s="6"/>
      <c r="H1750" s="6"/>
      <c r="I1750" s="12" t="s">
        <v>3771</v>
      </c>
      <c r="J1750" s="12" t="s">
        <v>3771</v>
      </c>
      <c r="K1750" s="12">
        <v>114637.2102</v>
      </c>
      <c r="L1750" s="12" t="s">
        <v>7244</v>
      </c>
    </row>
    <row r="1751" spans="1:12" x14ac:dyDescent="0.3">
      <c r="A1751" s="12" t="s">
        <v>7245</v>
      </c>
      <c r="B1751" s="12">
        <v>2</v>
      </c>
      <c r="C1751" s="12">
        <v>0</v>
      </c>
      <c r="D1751" s="12">
        <v>11.5349</v>
      </c>
      <c r="E1751" s="6"/>
      <c r="F1751" s="6"/>
      <c r="G1751" s="6"/>
      <c r="H1751" s="6"/>
      <c r="I1751" s="12" t="s">
        <v>3771</v>
      </c>
      <c r="J1751" s="12" t="s">
        <v>3771</v>
      </c>
      <c r="K1751" s="12">
        <v>76017.957299999995</v>
      </c>
      <c r="L1751" s="12" t="s">
        <v>7246</v>
      </c>
    </row>
    <row r="1752" spans="1:12" x14ac:dyDescent="0.3">
      <c r="A1752" s="12" t="s">
        <v>7247</v>
      </c>
      <c r="B1752" s="12">
        <v>1</v>
      </c>
      <c r="C1752" s="12">
        <v>0</v>
      </c>
      <c r="D1752" s="12">
        <v>4.1165000000000003</v>
      </c>
      <c r="E1752" s="6"/>
      <c r="F1752" s="6"/>
      <c r="G1752" s="6"/>
      <c r="H1752" s="6"/>
      <c r="I1752" s="12" t="s">
        <v>3771</v>
      </c>
      <c r="J1752" s="12" t="s">
        <v>3771</v>
      </c>
      <c r="K1752" s="12">
        <v>114311.4813</v>
      </c>
      <c r="L1752" s="12" t="s">
        <v>7248</v>
      </c>
    </row>
    <row r="1753" spans="1:12" x14ac:dyDescent="0.3">
      <c r="A1753" s="12" t="s">
        <v>7249</v>
      </c>
      <c r="B1753" s="12">
        <v>1</v>
      </c>
      <c r="C1753" s="12">
        <v>0</v>
      </c>
      <c r="D1753" s="12">
        <v>5.2039</v>
      </c>
      <c r="E1753" s="6"/>
      <c r="F1753" s="6"/>
      <c r="G1753" s="6"/>
      <c r="H1753" s="6"/>
      <c r="I1753" s="12" t="s">
        <v>3771</v>
      </c>
      <c r="J1753" s="12" t="s">
        <v>3771</v>
      </c>
      <c r="K1753" s="12">
        <v>70445.092999999993</v>
      </c>
      <c r="L1753" s="12" t="s">
        <v>7250</v>
      </c>
    </row>
    <row r="1754" spans="1:12" x14ac:dyDescent="0.3">
      <c r="A1754" s="12" t="s">
        <v>7251</v>
      </c>
      <c r="B1754" s="12">
        <v>3</v>
      </c>
      <c r="C1754" s="12">
        <v>0</v>
      </c>
      <c r="D1754" s="12">
        <v>18.776399999999999</v>
      </c>
      <c r="E1754" s="6"/>
      <c r="F1754" s="6"/>
      <c r="G1754" s="6"/>
      <c r="H1754" s="6"/>
      <c r="I1754" s="12" t="s">
        <v>3771</v>
      </c>
      <c r="J1754" s="12" t="s">
        <v>3771</v>
      </c>
      <c r="K1754" s="12">
        <v>63348.647799999999</v>
      </c>
      <c r="L1754" s="12" t="s">
        <v>7252</v>
      </c>
    </row>
    <row r="1755" spans="1:12" x14ac:dyDescent="0.3">
      <c r="A1755" s="12" t="s">
        <v>7253</v>
      </c>
      <c r="B1755" s="12">
        <v>2</v>
      </c>
      <c r="C1755" s="12">
        <v>0</v>
      </c>
      <c r="D1755" s="12">
        <v>11.845499999999999</v>
      </c>
      <c r="E1755" s="6"/>
      <c r="F1755" s="6"/>
      <c r="G1755" s="6"/>
      <c r="H1755" s="6"/>
      <c r="I1755" s="12" t="s">
        <v>3771</v>
      </c>
      <c r="J1755" s="12" t="s">
        <v>3771</v>
      </c>
      <c r="K1755" s="12">
        <v>36120.832499999997</v>
      </c>
      <c r="L1755" s="12" t="s">
        <v>7254</v>
      </c>
    </row>
    <row r="1756" spans="1:12" x14ac:dyDescent="0.3">
      <c r="A1756" s="12" t="s">
        <v>7255</v>
      </c>
      <c r="B1756" s="12">
        <v>1</v>
      </c>
      <c r="C1756" s="12">
        <v>0</v>
      </c>
      <c r="D1756" s="12">
        <v>4.5164</v>
      </c>
      <c r="E1756" s="6"/>
      <c r="F1756" s="6"/>
      <c r="G1756" s="6"/>
      <c r="H1756" s="6"/>
      <c r="I1756" s="12" t="s">
        <v>3771</v>
      </c>
      <c r="J1756" s="12" t="s">
        <v>3771</v>
      </c>
      <c r="K1756" s="12">
        <v>162084.74179999999</v>
      </c>
      <c r="L1756" s="12" t="s">
        <v>7256</v>
      </c>
    </row>
    <row r="1757" spans="1:12" x14ac:dyDescent="0.3">
      <c r="A1757" s="12" t="s">
        <v>7257</v>
      </c>
      <c r="B1757" s="12">
        <v>2</v>
      </c>
      <c r="C1757" s="12">
        <v>0</v>
      </c>
      <c r="D1757" s="12">
        <v>13.106400000000001</v>
      </c>
      <c r="E1757" s="6"/>
      <c r="F1757" s="6"/>
      <c r="G1757" s="6"/>
      <c r="H1757" s="6"/>
      <c r="I1757" s="12" t="s">
        <v>3771</v>
      </c>
      <c r="J1757" s="12" t="s">
        <v>3771</v>
      </c>
      <c r="K1757" s="12">
        <v>46602.198799999998</v>
      </c>
      <c r="L1757" s="12" t="s">
        <v>7258</v>
      </c>
    </row>
    <row r="1758" spans="1:12" x14ac:dyDescent="0.3">
      <c r="A1758" s="12" t="s">
        <v>7259</v>
      </c>
      <c r="B1758" s="12">
        <v>2</v>
      </c>
      <c r="C1758" s="12">
        <v>0</v>
      </c>
      <c r="D1758" s="12">
        <v>8.9430999999999994</v>
      </c>
      <c r="E1758" s="6"/>
      <c r="F1758" s="6"/>
      <c r="G1758" s="6"/>
      <c r="H1758" s="6"/>
      <c r="I1758" s="12" t="s">
        <v>3771</v>
      </c>
      <c r="J1758" s="12" t="s">
        <v>3771</v>
      </c>
      <c r="K1758" s="12">
        <v>92088.794200000004</v>
      </c>
      <c r="L1758" s="12" t="s">
        <v>7260</v>
      </c>
    </row>
    <row r="1759" spans="1:12" x14ac:dyDescent="0.3">
      <c r="A1759" s="12" t="s">
        <v>7261</v>
      </c>
      <c r="B1759" s="12">
        <v>2</v>
      </c>
      <c r="C1759" s="12">
        <v>0</v>
      </c>
      <c r="D1759" s="12">
        <v>10.1503</v>
      </c>
      <c r="E1759" s="6"/>
      <c r="F1759" s="6"/>
      <c r="G1759" s="6"/>
      <c r="H1759" s="6"/>
      <c r="I1759" s="12" t="s">
        <v>3771</v>
      </c>
      <c r="J1759" s="12" t="s">
        <v>3771</v>
      </c>
      <c r="K1759" s="12">
        <v>115800.48239999999</v>
      </c>
      <c r="L1759" s="12" t="s">
        <v>7262</v>
      </c>
    </row>
    <row r="1760" spans="1:12" x14ac:dyDescent="0.3">
      <c r="A1760" s="12" t="s">
        <v>7263</v>
      </c>
      <c r="B1760" s="12">
        <v>2</v>
      </c>
      <c r="C1760" s="12">
        <v>0</v>
      </c>
      <c r="D1760" s="12">
        <v>8.7306000000000008</v>
      </c>
      <c r="E1760" s="6"/>
      <c r="F1760" s="6"/>
      <c r="G1760" s="6"/>
      <c r="H1760" s="6"/>
      <c r="I1760" s="12" t="s">
        <v>3771</v>
      </c>
      <c r="J1760" s="12" t="s">
        <v>3771</v>
      </c>
      <c r="K1760" s="12">
        <v>35893.818500000001</v>
      </c>
      <c r="L1760" s="12" t="s">
        <v>7264</v>
      </c>
    </row>
    <row r="1761" spans="1:12" x14ac:dyDescent="0.3">
      <c r="A1761" s="12" t="s">
        <v>7265</v>
      </c>
      <c r="B1761" s="12">
        <v>6</v>
      </c>
      <c r="C1761" s="12">
        <v>0</v>
      </c>
      <c r="D1761" s="12">
        <v>26.857600000000001</v>
      </c>
      <c r="E1761" s="6"/>
      <c r="F1761" s="6"/>
      <c r="G1761" s="6"/>
      <c r="H1761" s="6"/>
      <c r="I1761" s="12" t="s">
        <v>3771</v>
      </c>
      <c r="J1761" s="12" t="s">
        <v>3771</v>
      </c>
      <c r="K1761" s="12">
        <v>84172.364199999996</v>
      </c>
      <c r="L1761" s="12" t="s">
        <v>7266</v>
      </c>
    </row>
    <row r="1762" spans="1:12" x14ac:dyDescent="0.3">
      <c r="A1762" s="12" t="s">
        <v>7267</v>
      </c>
      <c r="B1762" s="12">
        <v>5</v>
      </c>
      <c r="C1762" s="12">
        <v>0</v>
      </c>
      <c r="D1762" s="12">
        <v>37.439</v>
      </c>
      <c r="E1762" s="6"/>
      <c r="F1762" s="6"/>
      <c r="G1762" s="6"/>
      <c r="H1762" s="6"/>
      <c r="I1762" s="12" t="s">
        <v>3771</v>
      </c>
      <c r="J1762" s="12" t="s">
        <v>3771</v>
      </c>
      <c r="K1762" s="12">
        <v>49447.658499999998</v>
      </c>
      <c r="L1762" s="12" t="s">
        <v>7268</v>
      </c>
    </row>
    <row r="1763" spans="1:12" x14ac:dyDescent="0.3">
      <c r="A1763" s="12" t="s">
        <v>7269</v>
      </c>
      <c r="B1763" s="12">
        <v>3</v>
      </c>
      <c r="C1763" s="12">
        <v>0</v>
      </c>
      <c r="D1763" s="12">
        <v>13.783099999999999</v>
      </c>
      <c r="E1763" s="6"/>
      <c r="F1763" s="6"/>
      <c r="G1763" s="6"/>
      <c r="H1763" s="6"/>
      <c r="I1763" s="12" t="s">
        <v>3771</v>
      </c>
      <c r="J1763" s="12" t="s">
        <v>3771</v>
      </c>
      <c r="K1763" s="12">
        <v>116513.24920000001</v>
      </c>
      <c r="L1763" s="12" t="s">
        <v>7270</v>
      </c>
    </row>
    <row r="1764" spans="1:12" x14ac:dyDescent="0.3">
      <c r="A1764" s="12" t="s">
        <v>7271</v>
      </c>
      <c r="B1764" s="12">
        <v>2</v>
      </c>
      <c r="C1764" s="12">
        <v>0</v>
      </c>
      <c r="D1764" s="12">
        <v>8.2163000000000004</v>
      </c>
      <c r="E1764" s="6"/>
      <c r="F1764" s="6"/>
      <c r="G1764" s="6"/>
      <c r="H1764" s="6"/>
      <c r="I1764" s="12" t="s">
        <v>3771</v>
      </c>
      <c r="J1764" s="12" t="s">
        <v>3771</v>
      </c>
      <c r="K1764" s="12">
        <v>67608.238700000002</v>
      </c>
      <c r="L1764" s="12" t="s">
        <v>7272</v>
      </c>
    </row>
    <row r="1765" spans="1:12" x14ac:dyDescent="0.3">
      <c r="A1765" s="12" t="s">
        <v>7273</v>
      </c>
      <c r="B1765" s="12">
        <v>15</v>
      </c>
      <c r="C1765" s="12">
        <v>0</v>
      </c>
      <c r="D1765" s="12">
        <v>73.254000000000005</v>
      </c>
      <c r="E1765" s="6"/>
      <c r="F1765" s="6"/>
      <c r="G1765" s="6"/>
      <c r="H1765" s="6"/>
      <c r="I1765" s="12" t="s">
        <v>3771</v>
      </c>
      <c r="J1765" s="12" t="s">
        <v>3771</v>
      </c>
      <c r="K1765" s="12">
        <v>227205.81830000001</v>
      </c>
      <c r="L1765" s="12" t="s">
        <v>7274</v>
      </c>
    </row>
    <row r="1766" spans="1:12" x14ac:dyDescent="0.3">
      <c r="A1766" s="12" t="s">
        <v>7275</v>
      </c>
      <c r="B1766" s="12">
        <v>1</v>
      </c>
      <c r="C1766" s="12">
        <v>0</v>
      </c>
      <c r="D1766" s="12">
        <v>5.9481000000000002</v>
      </c>
      <c r="E1766" s="6"/>
      <c r="F1766" s="6"/>
      <c r="G1766" s="6"/>
      <c r="H1766" s="6"/>
      <c r="I1766" s="12" t="s">
        <v>3771</v>
      </c>
      <c r="J1766" s="12" t="s">
        <v>3771</v>
      </c>
      <c r="K1766" s="12">
        <v>16059.054899999999</v>
      </c>
      <c r="L1766" s="12" t="s">
        <v>7276</v>
      </c>
    </row>
    <row r="1767" spans="1:12" x14ac:dyDescent="0.3">
      <c r="A1767" s="12" t="s">
        <v>7277</v>
      </c>
      <c r="B1767" s="12">
        <v>3</v>
      </c>
      <c r="C1767" s="12">
        <v>0</v>
      </c>
      <c r="D1767" s="12">
        <v>14.2689</v>
      </c>
      <c r="E1767" s="6"/>
      <c r="F1767" s="6"/>
      <c r="G1767" s="6"/>
      <c r="H1767" s="6"/>
      <c r="I1767" s="12" t="s">
        <v>3771</v>
      </c>
      <c r="J1767" s="12" t="s">
        <v>3771</v>
      </c>
      <c r="K1767" s="12">
        <v>140590.4425</v>
      </c>
      <c r="L1767" s="12" t="s">
        <v>7278</v>
      </c>
    </row>
    <row r="1768" spans="1:12" x14ac:dyDescent="0.3">
      <c r="A1768" s="12" t="s">
        <v>7279</v>
      </c>
      <c r="B1768" s="12">
        <v>4</v>
      </c>
      <c r="C1768" s="12">
        <v>0</v>
      </c>
      <c r="D1768" s="12">
        <v>18.8734</v>
      </c>
      <c r="E1768" s="6"/>
      <c r="F1768" s="6"/>
      <c r="G1768" s="6"/>
      <c r="H1768" s="6"/>
      <c r="I1768" s="12" t="s">
        <v>3771</v>
      </c>
      <c r="J1768" s="12" t="s">
        <v>3771</v>
      </c>
      <c r="K1768" s="12">
        <v>154048.24729999999</v>
      </c>
      <c r="L1768" s="12" t="s">
        <v>7280</v>
      </c>
    </row>
    <row r="1769" spans="1:12" x14ac:dyDescent="0.3">
      <c r="A1769" s="12" t="s">
        <v>7281</v>
      </c>
      <c r="B1769" s="12">
        <v>4</v>
      </c>
      <c r="C1769" s="12">
        <v>0</v>
      </c>
      <c r="D1769" s="12">
        <v>18.6036</v>
      </c>
      <c r="E1769" s="6"/>
      <c r="F1769" s="6"/>
      <c r="G1769" s="6"/>
      <c r="H1769" s="6"/>
      <c r="I1769" s="12" t="s">
        <v>3771</v>
      </c>
      <c r="J1769" s="12" t="s">
        <v>3771</v>
      </c>
      <c r="K1769" s="12">
        <v>50115.927100000001</v>
      </c>
      <c r="L1769" s="12" t="s">
        <v>7282</v>
      </c>
    </row>
    <row r="1770" spans="1:12" x14ac:dyDescent="0.3">
      <c r="A1770" s="12" t="s">
        <v>7283</v>
      </c>
      <c r="B1770" s="12">
        <v>4</v>
      </c>
      <c r="C1770" s="12">
        <v>0</v>
      </c>
      <c r="D1770" s="12">
        <v>19.465599999999998</v>
      </c>
      <c r="E1770" s="6"/>
      <c r="F1770" s="6"/>
      <c r="G1770" s="6"/>
      <c r="H1770" s="6"/>
      <c r="I1770" s="12" t="s">
        <v>3771</v>
      </c>
      <c r="J1770" s="12" t="s">
        <v>3771</v>
      </c>
      <c r="K1770" s="12">
        <v>62362.624400000001</v>
      </c>
      <c r="L1770" s="12" t="s">
        <v>7284</v>
      </c>
    </row>
    <row r="1771" spans="1:12" x14ac:dyDescent="0.3">
      <c r="A1771" s="12" t="s">
        <v>7285</v>
      </c>
      <c r="B1771" s="12">
        <v>2</v>
      </c>
      <c r="C1771" s="12">
        <v>0</v>
      </c>
      <c r="D1771" s="12">
        <v>8.3137000000000008</v>
      </c>
      <c r="E1771" s="6"/>
      <c r="F1771" s="6"/>
      <c r="G1771" s="6"/>
      <c r="H1771" s="6"/>
      <c r="I1771" s="12" t="s">
        <v>3771</v>
      </c>
      <c r="J1771" s="12" t="s">
        <v>3771</v>
      </c>
      <c r="K1771" s="12">
        <v>72627.276700000002</v>
      </c>
      <c r="L1771" s="12" t="s">
        <v>7286</v>
      </c>
    </row>
    <row r="1772" spans="1:12" x14ac:dyDescent="0.3">
      <c r="A1772" s="12" t="s">
        <v>7287</v>
      </c>
      <c r="B1772" s="12">
        <v>9</v>
      </c>
      <c r="C1772" s="12">
        <v>0</v>
      </c>
      <c r="D1772" s="12">
        <v>35.577500000000001</v>
      </c>
      <c r="E1772" s="6"/>
      <c r="F1772" s="6"/>
      <c r="G1772" s="6"/>
      <c r="H1772" s="6"/>
      <c r="I1772" s="12" t="s">
        <v>3771</v>
      </c>
      <c r="J1772" s="12" t="s">
        <v>3771</v>
      </c>
      <c r="K1772" s="12">
        <v>128927.2963</v>
      </c>
      <c r="L1772" s="12" t="s">
        <v>7288</v>
      </c>
    </row>
    <row r="1773" spans="1:12" x14ac:dyDescent="0.3">
      <c r="A1773" s="12" t="s">
        <v>7289</v>
      </c>
      <c r="B1773" s="12">
        <v>5</v>
      </c>
      <c r="C1773" s="12">
        <v>0</v>
      </c>
      <c r="D1773" s="12">
        <v>22.224499999999999</v>
      </c>
      <c r="E1773" s="6"/>
      <c r="F1773" s="6"/>
      <c r="G1773" s="6"/>
      <c r="H1773" s="6"/>
      <c r="I1773" s="12" t="s">
        <v>3771</v>
      </c>
      <c r="J1773" s="12" t="s">
        <v>3771</v>
      </c>
      <c r="K1773" s="12">
        <v>61453.419900000001</v>
      </c>
      <c r="L1773" s="12" t="s">
        <v>7290</v>
      </c>
    </row>
    <row r="1774" spans="1:12" x14ac:dyDescent="0.3">
      <c r="A1774" s="12" t="s">
        <v>7291</v>
      </c>
      <c r="B1774" s="12">
        <v>3</v>
      </c>
      <c r="C1774" s="12">
        <v>0</v>
      </c>
      <c r="D1774" s="12">
        <v>17.6279</v>
      </c>
      <c r="E1774" s="6"/>
      <c r="F1774" s="6"/>
      <c r="G1774" s="6"/>
      <c r="H1774" s="6"/>
      <c r="I1774" s="12" t="s">
        <v>3771</v>
      </c>
      <c r="J1774" s="12" t="s">
        <v>3771</v>
      </c>
      <c r="K1774" s="12">
        <v>61449.341399999998</v>
      </c>
      <c r="L1774" s="12" t="s">
        <v>7292</v>
      </c>
    </row>
    <row r="1775" spans="1:12" x14ac:dyDescent="0.3">
      <c r="A1775" s="12" t="s">
        <v>7293</v>
      </c>
      <c r="B1775" s="12">
        <v>3</v>
      </c>
      <c r="C1775" s="12">
        <v>0</v>
      </c>
      <c r="D1775" s="12">
        <v>14.568199999999999</v>
      </c>
      <c r="E1775" s="6"/>
      <c r="F1775" s="6"/>
      <c r="G1775" s="6"/>
      <c r="H1775" s="6"/>
      <c r="I1775" s="12" t="s">
        <v>3771</v>
      </c>
      <c r="J1775" s="12" t="s">
        <v>3771</v>
      </c>
      <c r="K1775" s="12">
        <v>93659.315100000007</v>
      </c>
      <c r="L1775" s="12" t="s">
        <v>7294</v>
      </c>
    </row>
    <row r="1776" spans="1:12" x14ac:dyDescent="0.3">
      <c r="A1776" s="12" t="s">
        <v>7295</v>
      </c>
      <c r="B1776" s="12">
        <v>2</v>
      </c>
      <c r="C1776" s="12">
        <v>0</v>
      </c>
      <c r="D1776" s="12">
        <v>8.7044999999999995</v>
      </c>
      <c r="E1776" s="6"/>
      <c r="F1776" s="6"/>
      <c r="G1776" s="6"/>
      <c r="H1776" s="6"/>
      <c r="I1776" s="12" t="s">
        <v>3771</v>
      </c>
      <c r="J1776" s="12" t="s">
        <v>3771</v>
      </c>
      <c r="K1776" s="12">
        <v>76063.260299999994</v>
      </c>
      <c r="L1776" s="12" t="s">
        <v>7296</v>
      </c>
    </row>
    <row r="1777" spans="1:12" x14ac:dyDescent="0.3">
      <c r="A1777" s="12" t="s">
        <v>7297</v>
      </c>
      <c r="B1777" s="12">
        <v>2</v>
      </c>
      <c r="C1777" s="12">
        <v>0</v>
      </c>
      <c r="D1777" s="12">
        <v>8.8246000000000002</v>
      </c>
      <c r="E1777" s="6"/>
      <c r="F1777" s="6"/>
      <c r="G1777" s="6"/>
      <c r="H1777" s="6"/>
      <c r="I1777" s="12" t="s">
        <v>3771</v>
      </c>
      <c r="J1777" s="12" t="s">
        <v>3771</v>
      </c>
      <c r="K1777" s="12">
        <v>60335.86</v>
      </c>
      <c r="L1777" s="12" t="s">
        <v>7298</v>
      </c>
    </row>
    <row r="1778" spans="1:12" x14ac:dyDescent="0.3">
      <c r="A1778" s="12" t="s">
        <v>7299</v>
      </c>
      <c r="B1778" s="12">
        <v>9</v>
      </c>
      <c r="C1778" s="12">
        <v>0</v>
      </c>
      <c r="D1778" s="12">
        <v>34.241999999999997</v>
      </c>
      <c r="E1778" s="6"/>
      <c r="F1778" s="6"/>
      <c r="G1778" s="6"/>
      <c r="H1778" s="6"/>
      <c r="I1778" s="12" t="s">
        <v>3771</v>
      </c>
      <c r="J1778" s="12" t="s">
        <v>3771</v>
      </c>
      <c r="K1778" s="12">
        <v>311257.81959999999</v>
      </c>
      <c r="L1778" s="12" t="s">
        <v>7300</v>
      </c>
    </row>
    <row r="1779" spans="1:12" x14ac:dyDescent="0.3">
      <c r="A1779" s="12" t="s">
        <v>7301</v>
      </c>
      <c r="B1779" s="12">
        <v>1</v>
      </c>
      <c r="C1779" s="12">
        <v>0</v>
      </c>
      <c r="D1779" s="12">
        <v>3.9336000000000002</v>
      </c>
      <c r="E1779" s="6"/>
      <c r="F1779" s="6"/>
      <c r="G1779" s="6"/>
      <c r="H1779" s="6"/>
      <c r="I1779" s="12" t="s">
        <v>3771</v>
      </c>
      <c r="J1779" s="12" t="s">
        <v>3771</v>
      </c>
      <c r="K1779" s="12">
        <v>83182.898400000005</v>
      </c>
      <c r="L1779" s="12" t="s">
        <v>7302</v>
      </c>
    </row>
    <row r="1780" spans="1:12" x14ac:dyDescent="0.3">
      <c r="A1780" s="12" t="s">
        <v>7303</v>
      </c>
      <c r="B1780" s="12">
        <v>2</v>
      </c>
      <c r="C1780" s="12">
        <v>0</v>
      </c>
      <c r="D1780" s="12">
        <v>12.6928</v>
      </c>
      <c r="E1780" s="6"/>
      <c r="F1780" s="6"/>
      <c r="G1780" s="6"/>
      <c r="H1780" s="6"/>
      <c r="I1780" s="12" t="s">
        <v>3771</v>
      </c>
      <c r="J1780" s="12" t="s">
        <v>3771</v>
      </c>
      <c r="K1780" s="12">
        <v>96896.5429</v>
      </c>
      <c r="L1780" s="12" t="s">
        <v>7304</v>
      </c>
    </row>
    <row r="1781" spans="1:12" x14ac:dyDescent="0.3">
      <c r="A1781" s="12" t="s">
        <v>7305</v>
      </c>
      <c r="B1781" s="12">
        <v>3</v>
      </c>
      <c r="C1781" s="12">
        <v>0</v>
      </c>
      <c r="D1781" s="12">
        <v>18.202300000000001</v>
      </c>
      <c r="E1781" s="6"/>
      <c r="F1781" s="6"/>
      <c r="G1781" s="6"/>
      <c r="H1781" s="6"/>
      <c r="I1781" s="12" t="s">
        <v>3771</v>
      </c>
      <c r="J1781" s="12" t="s">
        <v>3771</v>
      </c>
      <c r="K1781" s="12">
        <v>26247.7598</v>
      </c>
      <c r="L1781" s="12" t="s">
        <v>7306</v>
      </c>
    </row>
    <row r="1782" spans="1:12" x14ac:dyDescent="0.3">
      <c r="A1782" s="12" t="s">
        <v>7307</v>
      </c>
      <c r="B1782" s="12">
        <v>4</v>
      </c>
      <c r="C1782" s="12">
        <v>0</v>
      </c>
      <c r="D1782" s="12">
        <v>12.8279</v>
      </c>
      <c r="E1782" s="6"/>
      <c r="F1782" s="6"/>
      <c r="G1782" s="6"/>
      <c r="H1782" s="6"/>
      <c r="I1782" s="12" t="s">
        <v>3771</v>
      </c>
      <c r="J1782" s="12" t="s">
        <v>3771</v>
      </c>
      <c r="K1782" s="12">
        <v>195236.3596</v>
      </c>
      <c r="L1782" s="12" t="s">
        <v>7308</v>
      </c>
    </row>
    <row r="1783" spans="1:12" x14ac:dyDescent="0.3">
      <c r="A1783" s="12" t="s">
        <v>7309</v>
      </c>
      <c r="B1783" s="12">
        <v>2</v>
      </c>
      <c r="C1783" s="12">
        <v>0</v>
      </c>
      <c r="D1783" s="12">
        <v>13.529400000000001</v>
      </c>
      <c r="E1783" s="6"/>
      <c r="F1783" s="6"/>
      <c r="G1783" s="6"/>
      <c r="H1783" s="6"/>
      <c r="I1783" s="12" t="s">
        <v>3771</v>
      </c>
      <c r="J1783" s="12" t="s">
        <v>3771</v>
      </c>
      <c r="K1783" s="12">
        <v>213672.4694</v>
      </c>
      <c r="L1783" s="12" t="s">
        <v>7310</v>
      </c>
    </row>
    <row r="1784" spans="1:12" x14ac:dyDescent="0.3">
      <c r="A1784" s="12" t="s">
        <v>7311</v>
      </c>
      <c r="B1784" s="12">
        <v>4</v>
      </c>
      <c r="C1784" s="12">
        <v>0</v>
      </c>
      <c r="D1784" s="12">
        <v>21.9176</v>
      </c>
      <c r="E1784" s="6"/>
      <c r="F1784" s="6"/>
      <c r="G1784" s="6"/>
      <c r="H1784" s="6"/>
      <c r="I1784" s="12" t="s">
        <v>3771</v>
      </c>
      <c r="J1784" s="12" t="s">
        <v>3771</v>
      </c>
      <c r="K1784" s="12">
        <v>121380.5382</v>
      </c>
      <c r="L1784" s="12" t="s">
        <v>7312</v>
      </c>
    </row>
    <row r="1785" spans="1:12" x14ac:dyDescent="0.3">
      <c r="A1785" s="12" t="s">
        <v>7313</v>
      </c>
      <c r="B1785" s="12">
        <v>1</v>
      </c>
      <c r="C1785" s="12">
        <v>0</v>
      </c>
      <c r="D1785" s="12">
        <v>4.1063000000000001</v>
      </c>
      <c r="E1785" s="6"/>
      <c r="F1785" s="6"/>
      <c r="G1785" s="6"/>
      <c r="H1785" s="6"/>
      <c r="I1785" s="12" t="s">
        <v>3771</v>
      </c>
      <c r="J1785" s="12" t="s">
        <v>3771</v>
      </c>
      <c r="K1785" s="12">
        <v>69385.486499999999</v>
      </c>
      <c r="L1785" s="12" t="s">
        <v>7314</v>
      </c>
    </row>
    <row r="1786" spans="1:12" x14ac:dyDescent="0.3">
      <c r="A1786" s="12" t="s">
        <v>7315</v>
      </c>
      <c r="B1786" s="12">
        <v>2</v>
      </c>
      <c r="C1786" s="12">
        <v>0</v>
      </c>
      <c r="D1786" s="12">
        <v>7.9203999999999999</v>
      </c>
      <c r="E1786" s="6"/>
      <c r="F1786" s="6"/>
      <c r="G1786" s="6"/>
      <c r="H1786" s="6"/>
      <c r="I1786" s="12" t="s">
        <v>3771</v>
      </c>
      <c r="J1786" s="12" t="s">
        <v>3771</v>
      </c>
      <c r="K1786" s="12">
        <v>93941.397299999997</v>
      </c>
      <c r="L1786" s="12" t="s">
        <v>7316</v>
      </c>
    </row>
    <row r="1787" spans="1:12" x14ac:dyDescent="0.3">
      <c r="A1787" s="12" t="s">
        <v>7317</v>
      </c>
      <c r="B1787" s="12">
        <v>3</v>
      </c>
      <c r="C1787" s="12">
        <v>0</v>
      </c>
      <c r="D1787" s="12">
        <v>17.787700000000001</v>
      </c>
      <c r="E1787" s="6"/>
      <c r="F1787" s="6"/>
      <c r="G1787" s="6"/>
      <c r="H1787" s="6"/>
      <c r="I1787" s="12" t="s">
        <v>3771</v>
      </c>
      <c r="J1787" s="12" t="s">
        <v>3771</v>
      </c>
      <c r="K1787" s="12">
        <v>135604.43429999999</v>
      </c>
      <c r="L1787" s="12" t="s">
        <v>7318</v>
      </c>
    </row>
    <row r="1788" spans="1:12" x14ac:dyDescent="0.3">
      <c r="A1788" s="12" t="s">
        <v>7319</v>
      </c>
      <c r="B1788" s="12">
        <v>139</v>
      </c>
      <c r="C1788" s="12">
        <v>0</v>
      </c>
      <c r="D1788" s="12">
        <v>1058.0130999999999</v>
      </c>
      <c r="E1788" s="6"/>
      <c r="F1788" s="6"/>
      <c r="G1788" s="6"/>
      <c r="H1788" s="6"/>
      <c r="I1788" s="12" t="s">
        <v>3771</v>
      </c>
      <c r="J1788" s="12" t="s">
        <v>3771</v>
      </c>
      <c r="K1788" s="12">
        <v>519971.53049999999</v>
      </c>
      <c r="L1788" s="12" t="s">
        <v>7320</v>
      </c>
    </row>
    <row r="1789" spans="1:12" x14ac:dyDescent="0.3">
      <c r="A1789" s="12" t="s">
        <v>7321</v>
      </c>
      <c r="B1789" s="12">
        <v>8</v>
      </c>
      <c r="C1789" s="12">
        <v>0</v>
      </c>
      <c r="D1789" s="12">
        <v>30.1694</v>
      </c>
      <c r="E1789" s="6"/>
      <c r="F1789" s="6"/>
      <c r="G1789" s="6"/>
      <c r="H1789" s="6"/>
      <c r="I1789" s="12" t="s">
        <v>3771</v>
      </c>
      <c r="J1789" s="12" t="s">
        <v>3771</v>
      </c>
      <c r="K1789" s="12">
        <v>230198.26949999999</v>
      </c>
      <c r="L1789" s="12" t="s">
        <v>7322</v>
      </c>
    </row>
    <row r="1790" spans="1:12" x14ac:dyDescent="0.3">
      <c r="A1790" s="12" t="s">
        <v>7323</v>
      </c>
      <c r="B1790" s="12">
        <v>7</v>
      </c>
      <c r="C1790" s="12">
        <v>0</v>
      </c>
      <c r="D1790" s="12">
        <v>33.231000000000002</v>
      </c>
      <c r="E1790" s="6"/>
      <c r="F1790" s="6"/>
      <c r="G1790" s="6"/>
      <c r="H1790" s="6"/>
      <c r="I1790" s="12" t="s">
        <v>3771</v>
      </c>
      <c r="J1790" s="12" t="s">
        <v>3771</v>
      </c>
      <c r="K1790" s="12">
        <v>229369.39189999999</v>
      </c>
      <c r="L1790" s="12" t="s">
        <v>7324</v>
      </c>
    </row>
    <row r="1791" spans="1:12" x14ac:dyDescent="0.3">
      <c r="A1791" s="12" t="s">
        <v>7325</v>
      </c>
      <c r="B1791" s="12">
        <v>4</v>
      </c>
      <c r="C1791" s="12">
        <v>0</v>
      </c>
      <c r="D1791" s="12">
        <v>17.1982</v>
      </c>
      <c r="E1791" s="6"/>
      <c r="F1791" s="6"/>
      <c r="G1791" s="6"/>
      <c r="H1791" s="6"/>
      <c r="I1791" s="12" t="s">
        <v>3771</v>
      </c>
      <c r="J1791" s="12" t="s">
        <v>3771</v>
      </c>
      <c r="K1791" s="12">
        <v>103421.68919999999</v>
      </c>
      <c r="L1791" s="12" t="s">
        <v>7326</v>
      </c>
    </row>
    <row r="1792" spans="1:12" x14ac:dyDescent="0.3">
      <c r="A1792" s="12" t="s">
        <v>7327</v>
      </c>
      <c r="B1792" s="12">
        <v>3</v>
      </c>
      <c r="C1792" s="12">
        <v>0</v>
      </c>
      <c r="D1792" s="12">
        <v>20.309999999999999</v>
      </c>
      <c r="E1792" s="6"/>
      <c r="F1792" s="6"/>
      <c r="G1792" s="6"/>
      <c r="H1792" s="6"/>
      <c r="I1792" s="12" t="s">
        <v>3771</v>
      </c>
      <c r="J1792" s="12" t="s">
        <v>3771</v>
      </c>
      <c r="K1792" s="12">
        <v>99689.803700000004</v>
      </c>
      <c r="L1792" s="12" t="s">
        <v>7328</v>
      </c>
    </row>
    <row r="1793" spans="1:12" x14ac:dyDescent="0.3">
      <c r="A1793" s="12" t="s">
        <v>7329</v>
      </c>
      <c r="B1793" s="12">
        <v>6</v>
      </c>
      <c r="C1793" s="12">
        <v>0</v>
      </c>
      <c r="D1793" s="12">
        <v>30.781099999999999</v>
      </c>
      <c r="E1793" s="6"/>
      <c r="F1793" s="6"/>
      <c r="G1793" s="6"/>
      <c r="H1793" s="6"/>
      <c r="I1793" s="12" t="s">
        <v>3771</v>
      </c>
      <c r="J1793" s="12" t="s">
        <v>3771</v>
      </c>
      <c r="K1793" s="12">
        <v>150115.9191</v>
      </c>
      <c r="L1793" s="12" t="s">
        <v>7330</v>
      </c>
    </row>
    <row r="1794" spans="1:12" x14ac:dyDescent="0.3">
      <c r="A1794" s="12" t="s">
        <v>7331</v>
      </c>
      <c r="B1794" s="12">
        <v>2</v>
      </c>
      <c r="C1794" s="12">
        <v>0</v>
      </c>
      <c r="D1794" s="12">
        <v>9.3011999999999997</v>
      </c>
      <c r="E1794" s="6"/>
      <c r="F1794" s="6"/>
      <c r="G1794" s="6"/>
      <c r="H1794" s="6"/>
      <c r="I1794" s="12" t="s">
        <v>3771</v>
      </c>
      <c r="J1794" s="12" t="s">
        <v>3771</v>
      </c>
      <c r="K1794" s="12">
        <v>76462.732099999994</v>
      </c>
      <c r="L1794" s="12" t="s">
        <v>7332</v>
      </c>
    </row>
    <row r="1795" spans="1:12" x14ac:dyDescent="0.3">
      <c r="A1795" s="12" t="s">
        <v>7333</v>
      </c>
      <c r="B1795" s="12">
        <v>1</v>
      </c>
      <c r="C1795" s="12">
        <v>0</v>
      </c>
      <c r="D1795" s="12">
        <v>3.7488000000000001</v>
      </c>
      <c r="E1795" s="6"/>
      <c r="F1795" s="6"/>
      <c r="G1795" s="6"/>
      <c r="H1795" s="6"/>
      <c r="I1795" s="12" t="s">
        <v>3771</v>
      </c>
      <c r="J1795" s="12" t="s">
        <v>3771</v>
      </c>
      <c r="K1795" s="12">
        <v>48662.771099999998</v>
      </c>
      <c r="L1795" s="12" t="s">
        <v>7334</v>
      </c>
    </row>
    <row r="1796" spans="1:12" x14ac:dyDescent="0.3">
      <c r="A1796" s="12" t="s">
        <v>7335</v>
      </c>
      <c r="B1796" s="12">
        <v>8</v>
      </c>
      <c r="C1796" s="12">
        <v>0</v>
      </c>
      <c r="D1796" s="12">
        <v>56.131999999999998</v>
      </c>
      <c r="E1796" s="6"/>
      <c r="F1796" s="6"/>
      <c r="G1796" s="6"/>
      <c r="H1796" s="6"/>
      <c r="I1796" s="12" t="s">
        <v>3771</v>
      </c>
      <c r="J1796" s="12" t="s">
        <v>3771</v>
      </c>
      <c r="K1796" s="12">
        <v>38620.956100000003</v>
      </c>
      <c r="L1796" s="12" t="s">
        <v>7336</v>
      </c>
    </row>
    <row r="1797" spans="1:12" x14ac:dyDescent="0.3">
      <c r="A1797" s="12" t="s">
        <v>7337</v>
      </c>
      <c r="B1797" s="12">
        <v>3</v>
      </c>
      <c r="C1797" s="12">
        <v>0</v>
      </c>
      <c r="D1797" s="12">
        <v>13.551399999999999</v>
      </c>
      <c r="E1797" s="6"/>
      <c r="F1797" s="6"/>
      <c r="G1797" s="6"/>
      <c r="H1797" s="6"/>
      <c r="I1797" s="12" t="s">
        <v>3771</v>
      </c>
      <c r="J1797" s="12" t="s">
        <v>3771</v>
      </c>
      <c r="K1797" s="12">
        <v>113807.6387</v>
      </c>
      <c r="L1797" s="12" t="s">
        <v>7338</v>
      </c>
    </row>
    <row r="1798" spans="1:12" x14ac:dyDescent="0.3">
      <c r="A1798" s="12" t="s">
        <v>7339</v>
      </c>
      <c r="B1798" s="12">
        <v>8</v>
      </c>
      <c r="C1798" s="12">
        <v>0</v>
      </c>
      <c r="D1798" s="12">
        <v>43.526400000000002</v>
      </c>
      <c r="E1798" s="6"/>
      <c r="F1798" s="6"/>
      <c r="G1798" s="6"/>
      <c r="H1798" s="6"/>
      <c r="I1798" s="12" t="s">
        <v>3771</v>
      </c>
      <c r="J1798" s="12" t="s">
        <v>3771</v>
      </c>
      <c r="K1798" s="12">
        <v>136661.09719999999</v>
      </c>
      <c r="L1798" s="12" t="s">
        <v>7340</v>
      </c>
    </row>
    <row r="1799" spans="1:12" x14ac:dyDescent="0.3">
      <c r="A1799" s="12" t="s">
        <v>7341</v>
      </c>
      <c r="B1799" s="12">
        <v>3</v>
      </c>
      <c r="C1799" s="12">
        <v>0</v>
      </c>
      <c r="D1799" s="12">
        <v>16.806899999999999</v>
      </c>
      <c r="E1799" s="6"/>
      <c r="F1799" s="6"/>
      <c r="G1799" s="6"/>
      <c r="H1799" s="6"/>
      <c r="I1799" s="12" t="s">
        <v>3771</v>
      </c>
      <c r="J1799" s="12" t="s">
        <v>3771</v>
      </c>
      <c r="K1799" s="12">
        <v>95799.439899999998</v>
      </c>
      <c r="L1799" s="12" t="s">
        <v>7342</v>
      </c>
    </row>
    <row r="1800" spans="1:12" x14ac:dyDescent="0.3">
      <c r="A1800" s="12" t="s">
        <v>7343</v>
      </c>
      <c r="B1800" s="12">
        <v>1</v>
      </c>
      <c r="C1800" s="12">
        <v>0</v>
      </c>
      <c r="D1800" s="12">
        <v>4.5659999999999998</v>
      </c>
      <c r="E1800" s="6"/>
      <c r="F1800" s="6"/>
      <c r="G1800" s="6"/>
      <c r="H1800" s="6"/>
      <c r="I1800" s="12" t="s">
        <v>3771</v>
      </c>
      <c r="J1800" s="12" t="s">
        <v>3771</v>
      </c>
      <c r="K1800" s="12">
        <v>17406.122899999998</v>
      </c>
      <c r="L1800" s="12" t="s">
        <v>7344</v>
      </c>
    </row>
    <row r="1801" spans="1:12" x14ac:dyDescent="0.3">
      <c r="A1801" s="12" t="s">
        <v>7345</v>
      </c>
      <c r="B1801" s="12">
        <v>4</v>
      </c>
      <c r="C1801" s="12">
        <v>0</v>
      </c>
      <c r="D1801" s="12">
        <v>19.043399999999998</v>
      </c>
      <c r="E1801" s="6"/>
      <c r="F1801" s="6"/>
      <c r="G1801" s="6"/>
      <c r="H1801" s="6"/>
      <c r="I1801" s="12" t="s">
        <v>3771</v>
      </c>
      <c r="J1801" s="12" t="s">
        <v>3771</v>
      </c>
      <c r="K1801" s="12">
        <v>286578.29479999997</v>
      </c>
      <c r="L1801" s="12" t="s">
        <v>7346</v>
      </c>
    </row>
    <row r="1802" spans="1:12" x14ac:dyDescent="0.3">
      <c r="A1802" s="12" t="s">
        <v>7347</v>
      </c>
      <c r="B1802" s="12">
        <v>3</v>
      </c>
      <c r="C1802" s="12">
        <v>0</v>
      </c>
      <c r="D1802" s="12">
        <v>16.795100000000001</v>
      </c>
      <c r="E1802" s="6"/>
      <c r="F1802" s="6"/>
      <c r="G1802" s="6"/>
      <c r="H1802" s="6"/>
      <c r="I1802" s="12" t="s">
        <v>3771</v>
      </c>
      <c r="J1802" s="12" t="s">
        <v>3771</v>
      </c>
      <c r="K1802" s="12">
        <v>51770.638099999996</v>
      </c>
      <c r="L1802" s="12" t="s">
        <v>7348</v>
      </c>
    </row>
    <row r="1803" spans="1:12" x14ac:dyDescent="0.3">
      <c r="A1803" s="12" t="s">
        <v>7349</v>
      </c>
      <c r="B1803" s="12">
        <v>1</v>
      </c>
      <c r="C1803" s="12">
        <v>0</v>
      </c>
      <c r="D1803" s="12">
        <v>3.5649999999999999</v>
      </c>
      <c r="E1803" s="6"/>
      <c r="F1803" s="6"/>
      <c r="G1803" s="6"/>
      <c r="H1803" s="6"/>
      <c r="I1803" s="12" t="s">
        <v>3771</v>
      </c>
      <c r="J1803" s="12" t="s">
        <v>3771</v>
      </c>
      <c r="K1803" s="12">
        <v>54929.321600000003</v>
      </c>
      <c r="L1803" s="12" t="s">
        <v>7350</v>
      </c>
    </row>
    <row r="1804" spans="1:12" x14ac:dyDescent="0.3">
      <c r="A1804" s="12" t="s">
        <v>7351</v>
      </c>
      <c r="B1804" s="12">
        <v>2</v>
      </c>
      <c r="C1804" s="12">
        <v>0</v>
      </c>
      <c r="D1804" s="12">
        <v>7.6349999999999998</v>
      </c>
      <c r="E1804" s="6"/>
      <c r="F1804" s="6"/>
      <c r="G1804" s="6"/>
      <c r="H1804" s="6"/>
      <c r="I1804" s="12" t="s">
        <v>3771</v>
      </c>
      <c r="J1804" s="12" t="s">
        <v>3771</v>
      </c>
      <c r="K1804" s="12">
        <v>196277.39139999999</v>
      </c>
      <c r="L1804" s="12" t="s">
        <v>7352</v>
      </c>
    </row>
    <row r="1805" spans="1:12" x14ac:dyDescent="0.3">
      <c r="A1805" s="12" t="s">
        <v>7353</v>
      </c>
      <c r="B1805" s="12">
        <v>3</v>
      </c>
      <c r="C1805" s="12">
        <v>0</v>
      </c>
      <c r="D1805" s="12">
        <v>12.030900000000001</v>
      </c>
      <c r="E1805" s="6"/>
      <c r="F1805" s="6"/>
      <c r="G1805" s="6"/>
      <c r="H1805" s="6"/>
      <c r="I1805" s="12" t="s">
        <v>3771</v>
      </c>
      <c r="J1805" s="12" t="s">
        <v>3771</v>
      </c>
      <c r="K1805" s="12">
        <v>64153.283000000003</v>
      </c>
      <c r="L1805" s="12" t="s">
        <v>7354</v>
      </c>
    </row>
    <row r="1806" spans="1:12" x14ac:dyDescent="0.3">
      <c r="A1806" s="12" t="s">
        <v>7355</v>
      </c>
      <c r="B1806" s="12">
        <v>1</v>
      </c>
      <c r="C1806" s="12">
        <v>0</v>
      </c>
      <c r="D1806" s="12">
        <v>7.1067</v>
      </c>
      <c r="E1806" s="6"/>
      <c r="F1806" s="6"/>
      <c r="G1806" s="6"/>
      <c r="H1806" s="6"/>
      <c r="I1806" s="12" t="s">
        <v>3771</v>
      </c>
      <c r="J1806" s="12" t="s">
        <v>3771</v>
      </c>
      <c r="K1806" s="12">
        <v>11366.1407</v>
      </c>
      <c r="L1806" s="12" t="s">
        <v>7356</v>
      </c>
    </row>
    <row r="1807" spans="1:12" x14ac:dyDescent="0.3">
      <c r="A1807" s="12" t="s">
        <v>7357</v>
      </c>
      <c r="B1807" s="12">
        <v>3</v>
      </c>
      <c r="C1807" s="12">
        <v>0</v>
      </c>
      <c r="D1807" s="12">
        <v>13.032400000000001</v>
      </c>
      <c r="E1807" s="6"/>
      <c r="F1807" s="6"/>
      <c r="G1807" s="6"/>
      <c r="H1807" s="6"/>
      <c r="I1807" s="12" t="s">
        <v>3771</v>
      </c>
      <c r="J1807" s="12" t="s">
        <v>3771</v>
      </c>
      <c r="K1807" s="12">
        <v>87302.223800000007</v>
      </c>
      <c r="L1807" s="12" t="s">
        <v>7358</v>
      </c>
    </row>
    <row r="1808" spans="1:12" x14ac:dyDescent="0.3">
      <c r="A1808" s="12" t="s">
        <v>7359</v>
      </c>
      <c r="B1808" s="12">
        <v>1</v>
      </c>
      <c r="C1808" s="12">
        <v>0</v>
      </c>
      <c r="D1808" s="12">
        <v>4.0644</v>
      </c>
      <c r="E1808" s="6"/>
      <c r="F1808" s="6"/>
      <c r="G1808" s="6"/>
      <c r="H1808" s="6"/>
      <c r="I1808" s="12" t="s">
        <v>3771</v>
      </c>
      <c r="J1808" s="12" t="s">
        <v>3771</v>
      </c>
      <c r="K1808" s="12">
        <v>108614.39350000001</v>
      </c>
      <c r="L1808" s="12" t="s">
        <v>7360</v>
      </c>
    </row>
    <row r="1809" spans="1:12" x14ac:dyDescent="0.3">
      <c r="A1809" s="12" t="s">
        <v>7361</v>
      </c>
      <c r="B1809" s="12">
        <v>2</v>
      </c>
      <c r="C1809" s="12">
        <v>0</v>
      </c>
      <c r="D1809" s="12">
        <v>7.7168000000000001</v>
      </c>
      <c r="E1809" s="6"/>
      <c r="F1809" s="6"/>
      <c r="G1809" s="6"/>
      <c r="H1809" s="6"/>
      <c r="I1809" s="12" t="s">
        <v>3771</v>
      </c>
      <c r="J1809" s="12" t="s">
        <v>3771</v>
      </c>
      <c r="K1809" s="12">
        <v>70880.616500000004</v>
      </c>
      <c r="L1809" s="12" t="s">
        <v>7362</v>
      </c>
    </row>
    <row r="1810" spans="1:12" x14ac:dyDescent="0.3">
      <c r="A1810" s="12" t="s">
        <v>7363</v>
      </c>
      <c r="B1810" s="12">
        <v>2</v>
      </c>
      <c r="C1810" s="12">
        <v>0</v>
      </c>
      <c r="D1810" s="12">
        <v>13.77</v>
      </c>
      <c r="E1810" s="6"/>
      <c r="F1810" s="6"/>
      <c r="G1810" s="6"/>
      <c r="H1810" s="6"/>
      <c r="I1810" s="12" t="s">
        <v>3771</v>
      </c>
      <c r="J1810" s="12" t="s">
        <v>3771</v>
      </c>
      <c r="K1810" s="12">
        <v>110405.65330000001</v>
      </c>
      <c r="L1810" s="12" t="s">
        <v>7364</v>
      </c>
    </row>
    <row r="1811" spans="1:12" x14ac:dyDescent="0.3">
      <c r="A1811" s="12" t="s">
        <v>7365</v>
      </c>
      <c r="B1811" s="12">
        <v>6</v>
      </c>
      <c r="C1811" s="12">
        <v>0</v>
      </c>
      <c r="D1811" s="12">
        <v>28.898199999999999</v>
      </c>
      <c r="E1811" s="6"/>
      <c r="F1811" s="6"/>
      <c r="G1811" s="6"/>
      <c r="H1811" s="6"/>
      <c r="I1811" s="12" t="s">
        <v>3771</v>
      </c>
      <c r="J1811" s="12" t="s">
        <v>3771</v>
      </c>
      <c r="K1811" s="12">
        <v>112890.19439999999</v>
      </c>
      <c r="L1811" s="12" t="s">
        <v>7366</v>
      </c>
    </row>
    <row r="1812" spans="1:12" x14ac:dyDescent="0.3">
      <c r="A1812" s="12" t="s">
        <v>7367</v>
      </c>
      <c r="B1812" s="12">
        <v>4</v>
      </c>
      <c r="C1812" s="12">
        <v>0</v>
      </c>
      <c r="D1812" s="12">
        <v>15.462400000000001</v>
      </c>
      <c r="E1812" s="6"/>
      <c r="F1812" s="6"/>
      <c r="G1812" s="6"/>
      <c r="H1812" s="6"/>
      <c r="I1812" s="12" t="s">
        <v>3771</v>
      </c>
      <c r="J1812" s="12" t="s">
        <v>3771</v>
      </c>
      <c r="K1812" s="12">
        <v>128222.723</v>
      </c>
      <c r="L1812" s="12" t="s">
        <v>7368</v>
      </c>
    </row>
    <row r="1813" spans="1:12" x14ac:dyDescent="0.3">
      <c r="A1813" s="12" t="s">
        <v>7369</v>
      </c>
      <c r="B1813" s="12">
        <v>2</v>
      </c>
      <c r="C1813" s="12">
        <v>0</v>
      </c>
      <c r="D1813" s="12">
        <v>14.215400000000001</v>
      </c>
      <c r="E1813" s="6"/>
      <c r="F1813" s="6"/>
      <c r="G1813" s="6"/>
      <c r="H1813" s="6"/>
      <c r="I1813" s="12" t="s">
        <v>3771</v>
      </c>
      <c r="J1813" s="12" t="s">
        <v>3771</v>
      </c>
      <c r="K1813" s="12">
        <v>35118.989699999998</v>
      </c>
      <c r="L1813" s="12" t="s">
        <v>7370</v>
      </c>
    </row>
    <row r="1814" spans="1:12" x14ac:dyDescent="0.3">
      <c r="A1814" s="12" t="s">
        <v>7371</v>
      </c>
      <c r="B1814" s="12">
        <v>3</v>
      </c>
      <c r="C1814" s="12">
        <v>0</v>
      </c>
      <c r="D1814" s="12">
        <v>13.3043</v>
      </c>
      <c r="E1814" s="6"/>
      <c r="F1814" s="6"/>
      <c r="G1814" s="6"/>
      <c r="H1814" s="6"/>
      <c r="I1814" s="12" t="s">
        <v>3771</v>
      </c>
      <c r="J1814" s="12" t="s">
        <v>3771</v>
      </c>
      <c r="K1814" s="12">
        <v>74203.006899999993</v>
      </c>
      <c r="L1814" s="12" t="s">
        <v>7372</v>
      </c>
    </row>
    <row r="1815" spans="1:12" x14ac:dyDescent="0.3">
      <c r="A1815" s="12" t="s">
        <v>7373</v>
      </c>
      <c r="B1815" s="12">
        <v>1</v>
      </c>
      <c r="C1815" s="12">
        <v>0</v>
      </c>
      <c r="D1815" s="12">
        <v>4.4866000000000001</v>
      </c>
      <c r="E1815" s="6"/>
      <c r="F1815" s="6"/>
      <c r="G1815" s="6"/>
      <c r="H1815" s="6"/>
      <c r="I1815" s="12" t="s">
        <v>3771</v>
      </c>
      <c r="J1815" s="12" t="s">
        <v>3771</v>
      </c>
      <c r="K1815" s="12">
        <v>74566.609700000001</v>
      </c>
      <c r="L1815" s="12" t="s">
        <v>7374</v>
      </c>
    </row>
    <row r="1816" spans="1:12" x14ac:dyDescent="0.3">
      <c r="A1816" s="12" t="s">
        <v>7375</v>
      </c>
      <c r="B1816" s="12">
        <v>5</v>
      </c>
      <c r="C1816" s="12">
        <v>0</v>
      </c>
      <c r="D1816" s="12">
        <v>25.9574</v>
      </c>
      <c r="E1816" s="6"/>
      <c r="F1816" s="6"/>
      <c r="G1816" s="6"/>
      <c r="H1816" s="6"/>
      <c r="I1816" s="12" t="s">
        <v>3771</v>
      </c>
      <c r="J1816" s="12" t="s">
        <v>3771</v>
      </c>
      <c r="K1816" s="12">
        <v>88711.977599999998</v>
      </c>
      <c r="L1816" s="12" t="s">
        <v>7376</v>
      </c>
    </row>
    <row r="1817" spans="1:12" x14ac:dyDescent="0.3">
      <c r="A1817" s="12" t="s">
        <v>7377</v>
      </c>
      <c r="B1817" s="12">
        <v>4</v>
      </c>
      <c r="C1817" s="12">
        <v>0</v>
      </c>
      <c r="D1817" s="12">
        <v>18.579799999999999</v>
      </c>
      <c r="E1817" s="6"/>
      <c r="F1817" s="6"/>
      <c r="G1817" s="6"/>
      <c r="H1817" s="6"/>
      <c r="I1817" s="12" t="s">
        <v>3771</v>
      </c>
      <c r="J1817" s="12" t="s">
        <v>3771</v>
      </c>
      <c r="K1817" s="12">
        <v>131825.14199999999</v>
      </c>
      <c r="L1817" s="12" t="s">
        <v>7378</v>
      </c>
    </row>
    <row r="1818" spans="1:12" x14ac:dyDescent="0.3">
      <c r="A1818" s="12" t="s">
        <v>7379</v>
      </c>
      <c r="B1818" s="12">
        <v>6</v>
      </c>
      <c r="C1818" s="12">
        <v>0</v>
      </c>
      <c r="D1818" s="12">
        <v>21.363299999999999</v>
      </c>
      <c r="E1818" s="6"/>
      <c r="F1818" s="6"/>
      <c r="G1818" s="6"/>
      <c r="H1818" s="6"/>
      <c r="I1818" s="12" t="s">
        <v>3771</v>
      </c>
      <c r="J1818" s="12" t="s">
        <v>3771</v>
      </c>
      <c r="K1818" s="12">
        <v>127078.48669999999</v>
      </c>
      <c r="L1818" s="12" t="s">
        <v>7380</v>
      </c>
    </row>
    <row r="1819" spans="1:12" x14ac:dyDescent="0.3">
      <c r="A1819" s="12" t="s">
        <v>7381</v>
      </c>
      <c r="B1819" s="12">
        <v>1</v>
      </c>
      <c r="C1819" s="12">
        <v>0</v>
      </c>
      <c r="D1819" s="12">
        <v>4.5133999999999999</v>
      </c>
      <c r="E1819" s="6"/>
      <c r="F1819" s="6"/>
      <c r="G1819" s="6"/>
      <c r="H1819" s="6"/>
      <c r="I1819" s="12" t="s">
        <v>3771</v>
      </c>
      <c r="J1819" s="12" t="s">
        <v>3771</v>
      </c>
      <c r="K1819" s="12">
        <v>71497.486900000004</v>
      </c>
      <c r="L1819" s="12" t="s">
        <v>7382</v>
      </c>
    </row>
    <row r="1820" spans="1:12" x14ac:dyDescent="0.3">
      <c r="A1820" s="12" t="s">
        <v>7383</v>
      </c>
      <c r="B1820" s="12">
        <v>5</v>
      </c>
      <c r="C1820" s="12">
        <v>0</v>
      </c>
      <c r="D1820" s="12">
        <v>42.733899999999998</v>
      </c>
      <c r="E1820" s="6"/>
      <c r="F1820" s="6"/>
      <c r="G1820" s="6"/>
      <c r="H1820" s="6"/>
      <c r="I1820" s="12" t="s">
        <v>3771</v>
      </c>
      <c r="J1820" s="12" t="s">
        <v>3771</v>
      </c>
      <c r="K1820" s="12">
        <v>40627.195099999997</v>
      </c>
      <c r="L1820" s="12" t="s">
        <v>7384</v>
      </c>
    </row>
    <row r="1821" spans="1:12" x14ac:dyDescent="0.3">
      <c r="A1821" s="12" t="s">
        <v>7385</v>
      </c>
      <c r="B1821" s="12">
        <v>4</v>
      </c>
      <c r="C1821" s="12">
        <v>0</v>
      </c>
      <c r="D1821" s="12">
        <v>29.158000000000001</v>
      </c>
      <c r="E1821" s="6"/>
      <c r="F1821" s="6"/>
      <c r="G1821" s="6"/>
      <c r="H1821" s="6"/>
      <c r="I1821" s="12" t="s">
        <v>3771</v>
      </c>
      <c r="J1821" s="12" t="s">
        <v>3771</v>
      </c>
      <c r="K1821" s="12">
        <v>40834.438699999999</v>
      </c>
      <c r="L1821" s="12" t="s">
        <v>7386</v>
      </c>
    </row>
    <row r="1822" spans="1:12" x14ac:dyDescent="0.3">
      <c r="A1822" s="12" t="s">
        <v>7387</v>
      </c>
      <c r="B1822" s="12">
        <v>3</v>
      </c>
      <c r="C1822" s="12">
        <v>0</v>
      </c>
      <c r="D1822" s="12">
        <v>10.7218</v>
      </c>
      <c r="E1822" s="6"/>
      <c r="F1822" s="6"/>
      <c r="G1822" s="6"/>
      <c r="H1822" s="6"/>
      <c r="I1822" s="12" t="s">
        <v>3771</v>
      </c>
      <c r="J1822" s="12" t="s">
        <v>3771</v>
      </c>
      <c r="K1822" s="12">
        <v>113855.63529999999</v>
      </c>
      <c r="L1822" s="12" t="s">
        <v>7388</v>
      </c>
    </row>
    <row r="1823" spans="1:12" x14ac:dyDescent="0.3">
      <c r="A1823" s="12" t="s">
        <v>7389</v>
      </c>
      <c r="B1823" s="12">
        <v>1</v>
      </c>
      <c r="C1823" s="12">
        <v>0</v>
      </c>
      <c r="D1823" s="12">
        <v>4.3453999999999997</v>
      </c>
      <c r="E1823" s="6"/>
      <c r="F1823" s="6"/>
      <c r="G1823" s="6"/>
      <c r="H1823" s="6"/>
      <c r="I1823" s="12" t="s">
        <v>3771</v>
      </c>
      <c r="J1823" s="12" t="s">
        <v>3771</v>
      </c>
      <c r="K1823" s="12">
        <v>290040.64809999999</v>
      </c>
      <c r="L1823" s="12" t="s">
        <v>7390</v>
      </c>
    </row>
    <row r="1824" spans="1:12" x14ac:dyDescent="0.3">
      <c r="A1824" s="12" t="s">
        <v>7391</v>
      </c>
      <c r="B1824" s="12">
        <v>3</v>
      </c>
      <c r="C1824" s="12">
        <v>0</v>
      </c>
      <c r="D1824" s="12">
        <v>16.940999999999999</v>
      </c>
      <c r="E1824" s="6"/>
      <c r="F1824" s="6"/>
      <c r="G1824" s="6"/>
      <c r="H1824" s="6"/>
      <c r="I1824" s="12" t="s">
        <v>3771</v>
      </c>
      <c r="J1824" s="12" t="s">
        <v>3771</v>
      </c>
      <c r="K1824" s="12">
        <v>24965.658200000002</v>
      </c>
      <c r="L1824" s="12" t="s">
        <v>7392</v>
      </c>
    </row>
    <row r="1825" spans="1:12" x14ac:dyDescent="0.3">
      <c r="A1825" s="12" t="s">
        <v>7393</v>
      </c>
      <c r="B1825" s="12">
        <v>3</v>
      </c>
      <c r="C1825" s="12">
        <v>0</v>
      </c>
      <c r="D1825" s="12">
        <v>13.679500000000001</v>
      </c>
      <c r="E1825" s="6"/>
      <c r="F1825" s="6"/>
      <c r="G1825" s="6"/>
      <c r="H1825" s="6"/>
      <c r="I1825" s="12" t="s">
        <v>3771</v>
      </c>
      <c r="J1825" s="12" t="s">
        <v>3771</v>
      </c>
      <c r="K1825" s="12">
        <v>58391.821400000001</v>
      </c>
      <c r="L1825" s="12" t="s">
        <v>7394</v>
      </c>
    </row>
    <row r="1826" spans="1:12" x14ac:dyDescent="0.3">
      <c r="A1826" s="12" t="s">
        <v>7395</v>
      </c>
      <c r="B1826" s="12">
        <v>1</v>
      </c>
      <c r="C1826" s="12">
        <v>0</v>
      </c>
      <c r="D1826" s="12">
        <v>5.8902000000000001</v>
      </c>
      <c r="E1826" s="6"/>
      <c r="F1826" s="6"/>
      <c r="G1826" s="6"/>
      <c r="H1826" s="6"/>
      <c r="I1826" s="12" t="s">
        <v>3771</v>
      </c>
      <c r="J1826" s="12" t="s">
        <v>3771</v>
      </c>
      <c r="K1826" s="12">
        <v>100254.85030000001</v>
      </c>
      <c r="L1826" s="12" t="s">
        <v>7396</v>
      </c>
    </row>
    <row r="1827" spans="1:12" x14ac:dyDescent="0.3">
      <c r="A1827" s="12" t="s">
        <v>7397</v>
      </c>
      <c r="B1827" s="12">
        <v>2</v>
      </c>
      <c r="C1827" s="12">
        <v>0</v>
      </c>
      <c r="D1827" s="12">
        <v>8.9565000000000001</v>
      </c>
      <c r="E1827" s="6"/>
      <c r="F1827" s="6"/>
      <c r="G1827" s="6"/>
      <c r="H1827" s="6"/>
      <c r="I1827" s="12" t="s">
        <v>3771</v>
      </c>
      <c r="J1827" s="12" t="s">
        <v>3771</v>
      </c>
      <c r="K1827" s="12">
        <v>109795.8579</v>
      </c>
      <c r="L1827" s="12" t="s">
        <v>7398</v>
      </c>
    </row>
    <row r="1828" spans="1:12" x14ac:dyDescent="0.3">
      <c r="A1828" s="12" t="s">
        <v>7399</v>
      </c>
      <c r="B1828" s="12">
        <v>4</v>
      </c>
      <c r="C1828" s="12">
        <v>0</v>
      </c>
      <c r="D1828" s="12">
        <v>17.418600000000001</v>
      </c>
      <c r="E1828" s="6"/>
      <c r="F1828" s="6"/>
      <c r="G1828" s="6"/>
      <c r="H1828" s="6"/>
      <c r="I1828" s="12" t="s">
        <v>3771</v>
      </c>
      <c r="J1828" s="12" t="s">
        <v>3771</v>
      </c>
      <c r="K1828" s="12">
        <v>205936.6084</v>
      </c>
      <c r="L1828" s="12" t="s">
        <v>7400</v>
      </c>
    </row>
    <row r="1829" spans="1:12" x14ac:dyDescent="0.3">
      <c r="A1829" s="12" t="s">
        <v>7401</v>
      </c>
      <c r="B1829" s="12">
        <v>3</v>
      </c>
      <c r="C1829" s="12">
        <v>0</v>
      </c>
      <c r="D1829" s="12">
        <v>12.780799999999999</v>
      </c>
      <c r="E1829" s="6"/>
      <c r="F1829" s="6"/>
      <c r="G1829" s="6"/>
      <c r="H1829" s="6"/>
      <c r="I1829" s="12" t="s">
        <v>3771</v>
      </c>
      <c r="J1829" s="12" t="s">
        <v>3771</v>
      </c>
      <c r="K1829" s="12">
        <v>253958.34820000001</v>
      </c>
      <c r="L1829" s="12" t="s">
        <v>7402</v>
      </c>
    </row>
    <row r="1830" spans="1:12" x14ac:dyDescent="0.3">
      <c r="A1830" s="12" t="s">
        <v>7403</v>
      </c>
      <c r="B1830" s="12">
        <v>5</v>
      </c>
      <c r="C1830" s="12">
        <v>0</v>
      </c>
      <c r="D1830" s="12">
        <v>34.6646</v>
      </c>
      <c r="E1830" s="6"/>
      <c r="F1830" s="6"/>
      <c r="G1830" s="6"/>
      <c r="H1830" s="6"/>
      <c r="I1830" s="12" t="s">
        <v>3771</v>
      </c>
      <c r="J1830" s="12" t="s">
        <v>3771</v>
      </c>
      <c r="K1830" s="12">
        <v>28958.837800000001</v>
      </c>
      <c r="L1830" s="12" t="s">
        <v>7404</v>
      </c>
    </row>
    <row r="1831" spans="1:12" x14ac:dyDescent="0.3">
      <c r="A1831" s="12" t="s">
        <v>7405</v>
      </c>
      <c r="B1831" s="12">
        <v>24</v>
      </c>
      <c r="C1831" s="12">
        <v>0</v>
      </c>
      <c r="D1831" s="12">
        <v>116.4218</v>
      </c>
      <c r="E1831" s="6"/>
      <c r="F1831" s="6"/>
      <c r="G1831" s="6"/>
      <c r="H1831" s="6"/>
      <c r="I1831" s="12" t="s">
        <v>3771</v>
      </c>
      <c r="J1831" s="12" t="s">
        <v>3771</v>
      </c>
      <c r="K1831" s="12">
        <v>569701.10239999997</v>
      </c>
      <c r="L1831" s="12" t="s">
        <v>7406</v>
      </c>
    </row>
    <row r="1832" spans="1:12" x14ac:dyDescent="0.3">
      <c r="A1832" s="12" t="s">
        <v>7407</v>
      </c>
      <c r="B1832" s="12">
        <v>2</v>
      </c>
      <c r="C1832" s="12">
        <v>0</v>
      </c>
      <c r="D1832" s="12">
        <v>7.4493999999999998</v>
      </c>
      <c r="E1832" s="6"/>
      <c r="F1832" s="6"/>
      <c r="G1832" s="6"/>
      <c r="H1832" s="6"/>
      <c r="I1832" s="12" t="s">
        <v>3771</v>
      </c>
      <c r="J1832" s="12" t="s">
        <v>3771</v>
      </c>
      <c r="K1832" s="12">
        <v>50894.740299999998</v>
      </c>
      <c r="L1832" s="12" t="s">
        <v>7408</v>
      </c>
    </row>
    <row r="1833" spans="1:12" x14ac:dyDescent="0.3">
      <c r="A1833" s="12" t="s">
        <v>7409</v>
      </c>
      <c r="B1833" s="12">
        <v>2</v>
      </c>
      <c r="C1833" s="12">
        <v>0</v>
      </c>
      <c r="D1833" s="12">
        <v>9.7584</v>
      </c>
      <c r="E1833" s="6"/>
      <c r="F1833" s="6"/>
      <c r="G1833" s="6"/>
      <c r="H1833" s="6"/>
      <c r="I1833" s="12" t="s">
        <v>3771</v>
      </c>
      <c r="J1833" s="12" t="s">
        <v>3771</v>
      </c>
      <c r="K1833" s="12">
        <v>36363.622900000002</v>
      </c>
      <c r="L1833" s="12" t="s">
        <v>7410</v>
      </c>
    </row>
    <row r="1834" spans="1:12" x14ac:dyDescent="0.3">
      <c r="A1834" s="12" t="s">
        <v>7411</v>
      </c>
      <c r="B1834" s="12">
        <v>4</v>
      </c>
      <c r="C1834" s="12">
        <v>0</v>
      </c>
      <c r="D1834" s="12">
        <v>23.877300000000002</v>
      </c>
      <c r="E1834" s="6"/>
      <c r="F1834" s="6"/>
      <c r="G1834" s="6"/>
      <c r="H1834" s="6"/>
      <c r="I1834" s="12" t="s">
        <v>3771</v>
      </c>
      <c r="J1834" s="12" t="s">
        <v>3771</v>
      </c>
      <c r="K1834" s="12">
        <v>94096.731100000005</v>
      </c>
      <c r="L1834" s="12" t="s">
        <v>7412</v>
      </c>
    </row>
    <row r="1835" spans="1:12" x14ac:dyDescent="0.3">
      <c r="A1835" s="12" t="s">
        <v>7413</v>
      </c>
      <c r="B1835" s="12">
        <v>9</v>
      </c>
      <c r="C1835" s="12">
        <v>0</v>
      </c>
      <c r="D1835" s="12">
        <v>59.610599999999998</v>
      </c>
      <c r="E1835" s="6"/>
      <c r="F1835" s="6"/>
      <c r="G1835" s="6"/>
      <c r="H1835" s="6"/>
      <c r="I1835" s="12" t="s">
        <v>3771</v>
      </c>
      <c r="J1835" s="12" t="s">
        <v>3771</v>
      </c>
      <c r="K1835" s="12">
        <v>80956.912800000006</v>
      </c>
      <c r="L1835" s="12" t="s">
        <v>7414</v>
      </c>
    </row>
    <row r="1836" spans="1:12" x14ac:dyDescent="0.3">
      <c r="A1836" s="12" t="s">
        <v>7415</v>
      </c>
      <c r="B1836" s="12">
        <v>1</v>
      </c>
      <c r="C1836" s="12">
        <v>0</v>
      </c>
      <c r="D1836" s="12">
        <v>5.0441000000000003</v>
      </c>
      <c r="E1836" s="6"/>
      <c r="F1836" s="6"/>
      <c r="G1836" s="6"/>
      <c r="H1836" s="6"/>
      <c r="I1836" s="12" t="s">
        <v>3771</v>
      </c>
      <c r="J1836" s="12" t="s">
        <v>3771</v>
      </c>
      <c r="K1836" s="12">
        <v>23957.930199999999</v>
      </c>
      <c r="L1836" s="12" t="s">
        <v>7416</v>
      </c>
    </row>
    <row r="1837" spans="1:12" x14ac:dyDescent="0.3">
      <c r="A1837" s="12" t="s">
        <v>7417</v>
      </c>
      <c r="B1837" s="12">
        <v>1</v>
      </c>
      <c r="C1837" s="12">
        <v>0</v>
      </c>
      <c r="D1837" s="12">
        <v>3.9855</v>
      </c>
      <c r="E1837" s="6"/>
      <c r="F1837" s="6"/>
      <c r="G1837" s="6"/>
      <c r="H1837" s="6"/>
      <c r="I1837" s="12" t="s">
        <v>3771</v>
      </c>
      <c r="J1837" s="12" t="s">
        <v>3771</v>
      </c>
      <c r="K1837" s="12">
        <v>105398.55989999999</v>
      </c>
      <c r="L1837" s="12" t="s">
        <v>7418</v>
      </c>
    </row>
    <row r="1838" spans="1:12" x14ac:dyDescent="0.3">
      <c r="A1838" s="12" t="s">
        <v>7419</v>
      </c>
      <c r="B1838" s="12">
        <v>3</v>
      </c>
      <c r="C1838" s="12">
        <v>0</v>
      </c>
      <c r="D1838" s="12">
        <v>12.316599999999999</v>
      </c>
      <c r="E1838" s="6"/>
      <c r="F1838" s="6"/>
      <c r="G1838" s="6"/>
      <c r="H1838" s="6"/>
      <c r="I1838" s="12" t="s">
        <v>3771</v>
      </c>
      <c r="J1838" s="12" t="s">
        <v>3771</v>
      </c>
      <c r="K1838" s="12">
        <v>125657.0913</v>
      </c>
      <c r="L1838" s="12" t="s">
        <v>7420</v>
      </c>
    </row>
    <row r="1839" spans="1:12" x14ac:dyDescent="0.3">
      <c r="A1839" s="12" t="s">
        <v>7421</v>
      </c>
      <c r="B1839" s="12">
        <v>3</v>
      </c>
      <c r="C1839" s="12">
        <v>0</v>
      </c>
      <c r="D1839" s="12">
        <v>21.295200000000001</v>
      </c>
      <c r="E1839" s="6"/>
      <c r="F1839" s="6"/>
      <c r="G1839" s="6"/>
      <c r="H1839" s="6"/>
      <c r="I1839" s="12" t="s">
        <v>3771</v>
      </c>
      <c r="J1839" s="12" t="s">
        <v>3771</v>
      </c>
      <c r="K1839" s="12">
        <v>46638.213100000001</v>
      </c>
      <c r="L1839" s="12" t="s">
        <v>7422</v>
      </c>
    </row>
    <row r="1840" spans="1:12" x14ac:dyDescent="0.3">
      <c r="A1840" s="12" t="s">
        <v>7423</v>
      </c>
      <c r="B1840" s="12">
        <v>3</v>
      </c>
      <c r="C1840" s="12">
        <v>0</v>
      </c>
      <c r="D1840" s="12">
        <v>14.6075</v>
      </c>
      <c r="E1840" s="6"/>
      <c r="F1840" s="6"/>
      <c r="G1840" s="6"/>
      <c r="H1840" s="6"/>
      <c r="I1840" s="12" t="s">
        <v>3771</v>
      </c>
      <c r="J1840" s="12" t="s">
        <v>3771</v>
      </c>
      <c r="K1840" s="12">
        <v>103837.9528</v>
      </c>
      <c r="L1840" s="12" t="s">
        <v>7424</v>
      </c>
    </row>
    <row r="1841" spans="1:12" x14ac:dyDescent="0.3">
      <c r="A1841" s="12" t="s">
        <v>7425</v>
      </c>
      <c r="B1841" s="12">
        <v>11</v>
      </c>
      <c r="C1841" s="12">
        <v>0</v>
      </c>
      <c r="D1841" s="12">
        <v>56.033700000000003</v>
      </c>
      <c r="E1841" s="6"/>
      <c r="F1841" s="6"/>
      <c r="G1841" s="6"/>
      <c r="H1841" s="6"/>
      <c r="I1841" s="12" t="s">
        <v>3771</v>
      </c>
      <c r="J1841" s="12" t="s">
        <v>3771</v>
      </c>
      <c r="K1841" s="12">
        <v>115517.33100000001</v>
      </c>
      <c r="L1841" s="12" t="s">
        <v>7426</v>
      </c>
    </row>
    <row r="1842" spans="1:12" x14ac:dyDescent="0.3">
      <c r="A1842" s="12" t="s">
        <v>7427</v>
      </c>
      <c r="B1842" s="12">
        <v>1</v>
      </c>
      <c r="C1842" s="12">
        <v>0</v>
      </c>
      <c r="D1842" s="12">
        <v>4.0724</v>
      </c>
      <c r="E1842" s="6"/>
      <c r="F1842" s="6"/>
      <c r="G1842" s="6"/>
      <c r="H1842" s="6"/>
      <c r="I1842" s="12" t="s">
        <v>3771</v>
      </c>
      <c r="J1842" s="12" t="s">
        <v>3771</v>
      </c>
      <c r="K1842" s="12">
        <v>53625.5628</v>
      </c>
      <c r="L1842" s="12" t="s">
        <v>7428</v>
      </c>
    </row>
    <row r="1843" spans="1:12" x14ac:dyDescent="0.3">
      <c r="A1843" s="12" t="s">
        <v>7429</v>
      </c>
      <c r="B1843" s="12">
        <v>2</v>
      </c>
      <c r="C1843" s="12">
        <v>0</v>
      </c>
      <c r="D1843" s="12">
        <v>7.4611000000000001</v>
      </c>
      <c r="E1843" s="6"/>
      <c r="F1843" s="6"/>
      <c r="G1843" s="6"/>
      <c r="H1843" s="6"/>
      <c r="I1843" s="12" t="s">
        <v>3771</v>
      </c>
      <c r="J1843" s="12" t="s">
        <v>3771</v>
      </c>
      <c r="K1843" s="12">
        <v>92478.909400000004</v>
      </c>
      <c r="L1843" s="12" t="s">
        <v>7430</v>
      </c>
    </row>
    <row r="1844" spans="1:12" x14ac:dyDescent="0.3">
      <c r="A1844" s="12" t="s">
        <v>7431</v>
      </c>
      <c r="B1844" s="12">
        <v>1</v>
      </c>
      <c r="C1844" s="12">
        <v>0</v>
      </c>
      <c r="D1844" s="12">
        <v>4.8535000000000004</v>
      </c>
      <c r="E1844" s="6"/>
      <c r="F1844" s="6"/>
      <c r="G1844" s="6"/>
      <c r="H1844" s="6"/>
      <c r="I1844" s="12" t="s">
        <v>3771</v>
      </c>
      <c r="J1844" s="12" t="s">
        <v>3771</v>
      </c>
      <c r="K1844" s="12">
        <v>111991.3884</v>
      </c>
      <c r="L1844" s="12" t="s">
        <v>7432</v>
      </c>
    </row>
    <row r="1845" spans="1:12" x14ac:dyDescent="0.3">
      <c r="A1845" s="12" t="s">
        <v>7433</v>
      </c>
      <c r="B1845" s="12">
        <v>1</v>
      </c>
      <c r="C1845" s="12">
        <v>0</v>
      </c>
      <c r="D1845" s="12">
        <v>7.4268000000000001</v>
      </c>
      <c r="E1845" s="6"/>
      <c r="F1845" s="6"/>
      <c r="G1845" s="6"/>
      <c r="H1845" s="6"/>
      <c r="I1845" s="12" t="s">
        <v>3771</v>
      </c>
      <c r="J1845" s="12" t="s">
        <v>3771</v>
      </c>
      <c r="K1845" s="12">
        <v>45403.978799999997</v>
      </c>
      <c r="L1845" s="12" t="s">
        <v>7434</v>
      </c>
    </row>
    <row r="1846" spans="1:12" x14ac:dyDescent="0.3">
      <c r="A1846" s="12" t="s">
        <v>7435</v>
      </c>
      <c r="B1846" s="12">
        <v>2</v>
      </c>
      <c r="C1846" s="12">
        <v>0</v>
      </c>
      <c r="D1846" s="12">
        <v>9.0690000000000008</v>
      </c>
      <c r="E1846" s="6"/>
      <c r="F1846" s="6"/>
      <c r="G1846" s="6"/>
      <c r="H1846" s="6"/>
      <c r="I1846" s="12" t="s">
        <v>3771</v>
      </c>
      <c r="J1846" s="12" t="s">
        <v>3771</v>
      </c>
      <c r="K1846" s="12">
        <v>76859.337799999994</v>
      </c>
      <c r="L1846" s="12" t="s">
        <v>7436</v>
      </c>
    </row>
    <row r="1847" spans="1:12" x14ac:dyDescent="0.3">
      <c r="A1847" s="12" t="s">
        <v>7437</v>
      </c>
      <c r="B1847" s="12">
        <v>1</v>
      </c>
      <c r="C1847" s="12">
        <v>0</v>
      </c>
      <c r="D1847" s="12">
        <v>3.8776000000000002</v>
      </c>
      <c r="E1847" s="6"/>
      <c r="F1847" s="6"/>
      <c r="G1847" s="6"/>
      <c r="H1847" s="6"/>
      <c r="I1847" s="12" t="s">
        <v>3771</v>
      </c>
      <c r="J1847" s="12" t="s">
        <v>3771</v>
      </c>
      <c r="K1847" s="12">
        <v>91631.6391</v>
      </c>
      <c r="L1847" s="12" t="s">
        <v>7438</v>
      </c>
    </row>
    <row r="1848" spans="1:12" x14ac:dyDescent="0.3">
      <c r="A1848" s="12" t="s">
        <v>7439</v>
      </c>
      <c r="B1848" s="12">
        <v>2</v>
      </c>
      <c r="C1848" s="12">
        <v>0</v>
      </c>
      <c r="D1848" s="12">
        <v>9.3771000000000004</v>
      </c>
      <c r="E1848" s="6"/>
      <c r="F1848" s="6"/>
      <c r="G1848" s="6"/>
      <c r="H1848" s="6"/>
      <c r="I1848" s="12" t="s">
        <v>3771</v>
      </c>
      <c r="J1848" s="12" t="s">
        <v>3771</v>
      </c>
      <c r="K1848" s="12">
        <v>83620.679000000004</v>
      </c>
      <c r="L1848" s="12" t="s">
        <v>7440</v>
      </c>
    </row>
    <row r="1849" spans="1:12" x14ac:dyDescent="0.3">
      <c r="A1849" s="12" t="s">
        <v>7441</v>
      </c>
      <c r="B1849" s="12">
        <v>3</v>
      </c>
      <c r="C1849" s="12">
        <v>0</v>
      </c>
      <c r="D1849" s="12">
        <v>12.067</v>
      </c>
      <c r="E1849" s="6"/>
      <c r="F1849" s="6"/>
      <c r="G1849" s="6"/>
      <c r="H1849" s="6"/>
      <c r="I1849" s="12" t="s">
        <v>3771</v>
      </c>
      <c r="J1849" s="12" t="s">
        <v>3771</v>
      </c>
      <c r="K1849" s="12">
        <v>91484.189799999993</v>
      </c>
      <c r="L1849" s="12" t="s">
        <v>7442</v>
      </c>
    </row>
    <row r="1850" spans="1:12" x14ac:dyDescent="0.3">
      <c r="A1850" s="12" t="s">
        <v>7443</v>
      </c>
      <c r="B1850" s="12">
        <v>3</v>
      </c>
      <c r="C1850" s="12">
        <v>0</v>
      </c>
      <c r="D1850" s="12">
        <v>15.296799999999999</v>
      </c>
      <c r="E1850" s="6"/>
      <c r="F1850" s="6"/>
      <c r="G1850" s="6"/>
      <c r="H1850" s="6"/>
      <c r="I1850" s="12" t="s">
        <v>3771</v>
      </c>
      <c r="J1850" s="12" t="s">
        <v>3771</v>
      </c>
      <c r="K1850" s="12">
        <v>122215.8333</v>
      </c>
      <c r="L1850" s="12" t="s">
        <v>7444</v>
      </c>
    </row>
    <row r="1851" spans="1:12" x14ac:dyDescent="0.3">
      <c r="A1851" s="12" t="s">
        <v>7445</v>
      </c>
      <c r="B1851" s="12">
        <v>3</v>
      </c>
      <c r="C1851" s="12">
        <v>0</v>
      </c>
      <c r="D1851" s="12">
        <v>19.095400000000001</v>
      </c>
      <c r="E1851" s="6"/>
      <c r="F1851" s="6"/>
      <c r="G1851" s="6"/>
      <c r="H1851" s="6"/>
      <c r="I1851" s="12" t="s">
        <v>3771</v>
      </c>
      <c r="J1851" s="12" t="s">
        <v>3771</v>
      </c>
      <c r="K1851" s="12">
        <v>80625.949900000007</v>
      </c>
      <c r="L1851" s="12" t="s">
        <v>7446</v>
      </c>
    </row>
    <row r="1852" spans="1:12" x14ac:dyDescent="0.3">
      <c r="A1852" s="12" t="s">
        <v>7447</v>
      </c>
      <c r="B1852" s="12">
        <v>3</v>
      </c>
      <c r="C1852" s="12">
        <v>0</v>
      </c>
      <c r="D1852" s="12">
        <v>10.0352</v>
      </c>
      <c r="E1852" s="6"/>
      <c r="F1852" s="6"/>
      <c r="G1852" s="6"/>
      <c r="H1852" s="6"/>
      <c r="I1852" s="12" t="s">
        <v>3771</v>
      </c>
      <c r="J1852" s="12" t="s">
        <v>3771</v>
      </c>
      <c r="K1852" s="12">
        <v>63998.270499999999</v>
      </c>
      <c r="L1852" s="12" t="s">
        <v>7448</v>
      </c>
    </row>
    <row r="1853" spans="1:12" x14ac:dyDescent="0.3">
      <c r="A1853" s="12" t="s">
        <v>7449</v>
      </c>
      <c r="B1853" s="12">
        <v>3</v>
      </c>
      <c r="C1853" s="12">
        <v>0</v>
      </c>
      <c r="D1853" s="12">
        <v>18.3475</v>
      </c>
      <c r="E1853" s="6"/>
      <c r="F1853" s="6"/>
      <c r="G1853" s="6"/>
      <c r="H1853" s="6"/>
      <c r="I1853" s="12" t="s">
        <v>3771</v>
      </c>
      <c r="J1853" s="12" t="s">
        <v>3771</v>
      </c>
      <c r="K1853" s="12">
        <v>98352.721799999999</v>
      </c>
      <c r="L1853" s="12" t="s">
        <v>7450</v>
      </c>
    </row>
    <row r="1854" spans="1:12" x14ac:dyDescent="0.3">
      <c r="A1854" s="12" t="s">
        <v>7451</v>
      </c>
      <c r="B1854" s="12">
        <v>1</v>
      </c>
      <c r="C1854" s="12">
        <v>0</v>
      </c>
      <c r="D1854" s="12">
        <v>3.9196</v>
      </c>
      <c r="E1854" s="6"/>
      <c r="F1854" s="6"/>
      <c r="G1854" s="6"/>
      <c r="H1854" s="6"/>
      <c r="I1854" s="12" t="s">
        <v>3771</v>
      </c>
      <c r="J1854" s="12" t="s">
        <v>3771</v>
      </c>
      <c r="K1854" s="12">
        <v>125657.0913</v>
      </c>
      <c r="L1854" s="12" t="s">
        <v>7452</v>
      </c>
    </row>
    <row r="1855" spans="1:12" x14ac:dyDescent="0.3">
      <c r="A1855" s="12" t="s">
        <v>7453</v>
      </c>
      <c r="B1855" s="12">
        <v>4</v>
      </c>
      <c r="C1855" s="12">
        <v>0</v>
      </c>
      <c r="D1855" s="12">
        <v>26.916699999999999</v>
      </c>
      <c r="E1855" s="6"/>
      <c r="F1855" s="6"/>
      <c r="G1855" s="6"/>
      <c r="H1855" s="6"/>
      <c r="I1855" s="12" t="s">
        <v>3771</v>
      </c>
      <c r="J1855" s="12" t="s">
        <v>3771</v>
      </c>
      <c r="K1855" s="12">
        <v>73850.101800000004</v>
      </c>
      <c r="L1855" s="12" t="s">
        <v>7454</v>
      </c>
    </row>
    <row r="1856" spans="1:12" x14ac:dyDescent="0.3">
      <c r="A1856" s="12" t="s">
        <v>7455</v>
      </c>
      <c r="B1856" s="12">
        <v>2</v>
      </c>
      <c r="C1856" s="12">
        <v>0</v>
      </c>
      <c r="D1856" s="12">
        <v>9.2009000000000007</v>
      </c>
      <c r="E1856" s="6"/>
      <c r="F1856" s="6"/>
      <c r="G1856" s="6"/>
      <c r="H1856" s="6"/>
      <c r="I1856" s="12" t="s">
        <v>3771</v>
      </c>
      <c r="J1856" s="12" t="s">
        <v>3771</v>
      </c>
      <c r="K1856" s="12">
        <v>45456.770600000003</v>
      </c>
      <c r="L1856" s="12" t="s">
        <v>7456</v>
      </c>
    </row>
    <row r="1857" spans="1:12" x14ac:dyDescent="0.3">
      <c r="A1857" s="12" t="s">
        <v>7457</v>
      </c>
      <c r="B1857" s="12">
        <v>7</v>
      </c>
      <c r="C1857" s="12">
        <v>0</v>
      </c>
      <c r="D1857" s="12">
        <v>43.871299999999998</v>
      </c>
      <c r="E1857" s="6"/>
      <c r="F1857" s="6"/>
      <c r="G1857" s="6"/>
      <c r="H1857" s="6"/>
      <c r="I1857" s="12" t="s">
        <v>3771</v>
      </c>
      <c r="J1857" s="12" t="s">
        <v>3771</v>
      </c>
      <c r="K1857" s="12">
        <v>218699.80850000001</v>
      </c>
      <c r="L1857" s="12" t="s">
        <v>7458</v>
      </c>
    </row>
    <row r="1858" spans="1:12" x14ac:dyDescent="0.3">
      <c r="A1858" s="12" t="s">
        <v>7459</v>
      </c>
      <c r="B1858" s="12">
        <v>5</v>
      </c>
      <c r="C1858" s="12">
        <v>0</v>
      </c>
      <c r="D1858" s="12">
        <v>21.038399999999999</v>
      </c>
      <c r="E1858" s="6"/>
      <c r="F1858" s="6"/>
      <c r="G1858" s="6"/>
      <c r="H1858" s="6"/>
      <c r="I1858" s="12" t="s">
        <v>3771</v>
      </c>
      <c r="J1858" s="12" t="s">
        <v>3771</v>
      </c>
      <c r="K1858" s="12">
        <v>143603.52100000001</v>
      </c>
      <c r="L1858" s="12" t="s">
        <v>7460</v>
      </c>
    </row>
    <row r="1859" spans="1:12" x14ac:dyDescent="0.3">
      <c r="A1859" s="12" t="s">
        <v>7461</v>
      </c>
      <c r="B1859" s="12">
        <v>1</v>
      </c>
      <c r="C1859" s="12">
        <v>0</v>
      </c>
      <c r="D1859" s="12">
        <v>4.1071</v>
      </c>
      <c r="E1859" s="6"/>
      <c r="F1859" s="6"/>
      <c r="G1859" s="6"/>
      <c r="H1859" s="6"/>
      <c r="I1859" s="12" t="s">
        <v>3771</v>
      </c>
      <c r="J1859" s="12" t="s">
        <v>3771</v>
      </c>
      <c r="K1859" s="12">
        <v>99310.555600000007</v>
      </c>
      <c r="L1859" s="12" t="s">
        <v>7462</v>
      </c>
    </row>
    <row r="1860" spans="1:12" x14ac:dyDescent="0.3">
      <c r="A1860" s="12" t="s">
        <v>7463</v>
      </c>
      <c r="B1860" s="12">
        <v>1</v>
      </c>
      <c r="C1860" s="12">
        <v>0</v>
      </c>
      <c r="D1860" s="12">
        <v>4.6307999999999998</v>
      </c>
      <c r="E1860" s="6"/>
      <c r="F1860" s="6"/>
      <c r="G1860" s="6"/>
      <c r="H1860" s="6"/>
      <c r="I1860" s="12" t="s">
        <v>3771</v>
      </c>
      <c r="J1860" s="12" t="s">
        <v>3771</v>
      </c>
      <c r="K1860" s="12">
        <v>132866.31570000001</v>
      </c>
      <c r="L1860" s="12" t="s">
        <v>7464</v>
      </c>
    </row>
    <row r="1861" spans="1:12" x14ac:dyDescent="0.3">
      <c r="A1861" s="12" t="s">
        <v>7465</v>
      </c>
      <c r="B1861" s="12">
        <v>2</v>
      </c>
      <c r="C1861" s="12">
        <v>0</v>
      </c>
      <c r="D1861" s="12">
        <v>8.9123000000000001</v>
      </c>
      <c r="E1861" s="6"/>
      <c r="F1861" s="6"/>
      <c r="G1861" s="6"/>
      <c r="H1861" s="6"/>
      <c r="I1861" s="12" t="s">
        <v>3771</v>
      </c>
      <c r="J1861" s="12" t="s">
        <v>3771</v>
      </c>
      <c r="K1861" s="12">
        <v>40195.049500000001</v>
      </c>
      <c r="L1861" s="12" t="s">
        <v>7466</v>
      </c>
    </row>
    <row r="1862" spans="1:12" x14ac:dyDescent="0.3">
      <c r="A1862" s="12" t="s">
        <v>7467</v>
      </c>
      <c r="B1862" s="12">
        <v>5</v>
      </c>
      <c r="C1862" s="12">
        <v>0</v>
      </c>
      <c r="D1862" s="12">
        <v>18.539400000000001</v>
      </c>
      <c r="E1862" s="6"/>
      <c r="F1862" s="6"/>
      <c r="G1862" s="6"/>
      <c r="H1862" s="6"/>
      <c r="I1862" s="12" t="s">
        <v>3771</v>
      </c>
      <c r="J1862" s="12" t="s">
        <v>3771</v>
      </c>
      <c r="K1862" s="12">
        <v>99689.803700000004</v>
      </c>
      <c r="L1862" s="12" t="s">
        <v>7468</v>
      </c>
    </row>
    <row r="1863" spans="1:12" x14ac:dyDescent="0.3">
      <c r="A1863" s="12" t="s">
        <v>7469</v>
      </c>
      <c r="B1863" s="12">
        <v>3</v>
      </c>
      <c r="C1863" s="12">
        <v>0</v>
      </c>
      <c r="D1863" s="12">
        <v>11.8766</v>
      </c>
      <c r="E1863" s="6"/>
      <c r="F1863" s="6"/>
      <c r="G1863" s="6"/>
      <c r="H1863" s="6"/>
      <c r="I1863" s="12" t="s">
        <v>3771</v>
      </c>
      <c r="J1863" s="12" t="s">
        <v>3771</v>
      </c>
      <c r="K1863" s="12">
        <v>25212.0635</v>
      </c>
      <c r="L1863" s="12" t="s">
        <v>7470</v>
      </c>
    </row>
    <row r="1864" spans="1:12" x14ac:dyDescent="0.3">
      <c r="A1864" s="12" t="s">
        <v>7471</v>
      </c>
      <c r="B1864" s="12">
        <v>2</v>
      </c>
      <c r="C1864" s="12">
        <v>0</v>
      </c>
      <c r="D1864" s="12">
        <v>8.2466000000000008</v>
      </c>
      <c r="E1864" s="6"/>
      <c r="F1864" s="6"/>
      <c r="G1864" s="6"/>
      <c r="H1864" s="6"/>
      <c r="I1864" s="12" t="s">
        <v>3771</v>
      </c>
      <c r="J1864" s="12" t="s">
        <v>3771</v>
      </c>
      <c r="K1864" s="12">
        <v>62875.896800000002</v>
      </c>
      <c r="L1864" s="12" t="s">
        <v>7472</v>
      </c>
    </row>
    <row r="1865" spans="1:12" x14ac:dyDescent="0.3">
      <c r="A1865" s="12" t="s">
        <v>7473</v>
      </c>
      <c r="B1865" s="12">
        <v>3</v>
      </c>
      <c r="C1865" s="12">
        <v>0</v>
      </c>
      <c r="D1865" s="12">
        <v>13.7501</v>
      </c>
      <c r="E1865" s="6"/>
      <c r="F1865" s="6"/>
      <c r="G1865" s="6"/>
      <c r="H1865" s="6"/>
      <c r="I1865" s="12" t="s">
        <v>3771</v>
      </c>
      <c r="J1865" s="12" t="s">
        <v>3771</v>
      </c>
      <c r="K1865" s="12">
        <v>84062.350600000005</v>
      </c>
      <c r="L1865" s="12" t="s">
        <v>7474</v>
      </c>
    </row>
    <row r="1866" spans="1:12" x14ac:dyDescent="0.3">
      <c r="A1866" s="12" t="s">
        <v>7475</v>
      </c>
      <c r="B1866" s="12">
        <v>6</v>
      </c>
      <c r="C1866" s="12">
        <v>0</v>
      </c>
      <c r="D1866" s="12">
        <v>24.864899999999999</v>
      </c>
      <c r="E1866" s="6"/>
      <c r="F1866" s="6"/>
      <c r="G1866" s="6"/>
      <c r="H1866" s="6"/>
      <c r="I1866" s="12" t="s">
        <v>3771</v>
      </c>
      <c r="J1866" s="12" t="s">
        <v>3771</v>
      </c>
      <c r="K1866" s="12">
        <v>129792.5373</v>
      </c>
      <c r="L1866" s="12" t="s">
        <v>7476</v>
      </c>
    </row>
    <row r="1867" spans="1:12" x14ac:dyDescent="0.3">
      <c r="A1867" s="12" t="s">
        <v>7477</v>
      </c>
      <c r="B1867" s="12">
        <v>1</v>
      </c>
      <c r="C1867" s="12">
        <v>0</v>
      </c>
      <c r="D1867" s="12">
        <v>3.6379000000000001</v>
      </c>
      <c r="E1867" s="6"/>
      <c r="F1867" s="6"/>
      <c r="G1867" s="6"/>
      <c r="H1867" s="6"/>
      <c r="I1867" s="12" t="s">
        <v>3771</v>
      </c>
      <c r="J1867" s="12" t="s">
        <v>3771</v>
      </c>
      <c r="K1867" s="12">
        <v>149064.86910000001</v>
      </c>
      <c r="L1867" s="12" t="s">
        <v>7478</v>
      </c>
    </row>
    <row r="1868" spans="1:12" x14ac:dyDescent="0.3">
      <c r="A1868" s="12" t="s">
        <v>7479</v>
      </c>
      <c r="B1868" s="12">
        <v>1</v>
      </c>
      <c r="C1868" s="12">
        <v>0</v>
      </c>
      <c r="D1868" s="12">
        <v>3.6286999999999998</v>
      </c>
      <c r="E1868" s="6"/>
      <c r="F1868" s="6"/>
      <c r="G1868" s="6"/>
      <c r="H1868" s="6"/>
      <c r="I1868" s="12" t="s">
        <v>3771</v>
      </c>
      <c r="J1868" s="12" t="s">
        <v>3771</v>
      </c>
      <c r="K1868" s="12">
        <v>58393.249499999998</v>
      </c>
      <c r="L1868" s="12" t="s">
        <v>7480</v>
      </c>
    </row>
    <row r="1869" spans="1:12" x14ac:dyDescent="0.3">
      <c r="A1869" s="12" t="s">
        <v>7481</v>
      </c>
      <c r="B1869" s="12">
        <v>2</v>
      </c>
      <c r="C1869" s="12">
        <v>0</v>
      </c>
      <c r="D1869" s="12">
        <v>13.763</v>
      </c>
      <c r="E1869" s="6"/>
      <c r="F1869" s="6"/>
      <c r="G1869" s="6"/>
      <c r="H1869" s="6"/>
      <c r="I1869" s="12" t="s">
        <v>3771</v>
      </c>
      <c r="J1869" s="12" t="s">
        <v>3771</v>
      </c>
      <c r="K1869" s="12">
        <v>33823.108099999998</v>
      </c>
      <c r="L1869" s="12" t="s">
        <v>7482</v>
      </c>
    </row>
    <row r="1870" spans="1:12" x14ac:dyDescent="0.3">
      <c r="A1870" s="12" t="s">
        <v>7483</v>
      </c>
      <c r="B1870" s="12">
        <v>5</v>
      </c>
      <c r="C1870" s="12">
        <v>0</v>
      </c>
      <c r="D1870" s="12">
        <v>16.023900000000001</v>
      </c>
      <c r="E1870" s="6"/>
      <c r="F1870" s="6"/>
      <c r="G1870" s="6"/>
      <c r="H1870" s="6"/>
      <c r="I1870" s="12" t="s">
        <v>3771</v>
      </c>
      <c r="J1870" s="12" t="s">
        <v>3771</v>
      </c>
      <c r="K1870" s="12">
        <v>183112.84220000001</v>
      </c>
      <c r="L1870" s="12" t="s">
        <v>7484</v>
      </c>
    </row>
    <row r="1871" spans="1:12" x14ac:dyDescent="0.3">
      <c r="A1871" s="12" t="s">
        <v>7485</v>
      </c>
      <c r="B1871" s="12">
        <v>2</v>
      </c>
      <c r="C1871" s="12">
        <v>0</v>
      </c>
      <c r="D1871" s="12">
        <v>12.7019</v>
      </c>
      <c r="E1871" s="6"/>
      <c r="F1871" s="6"/>
      <c r="G1871" s="6"/>
      <c r="H1871" s="6"/>
      <c r="I1871" s="12" t="s">
        <v>3771</v>
      </c>
      <c r="J1871" s="12" t="s">
        <v>3771</v>
      </c>
      <c r="K1871" s="12">
        <v>60535.913699999997</v>
      </c>
      <c r="L1871" s="12" t="s">
        <v>7486</v>
      </c>
    </row>
    <row r="1872" spans="1:12" x14ac:dyDescent="0.3">
      <c r="A1872" s="12" t="s">
        <v>7487</v>
      </c>
      <c r="B1872" s="12">
        <v>4</v>
      </c>
      <c r="C1872" s="12">
        <v>0</v>
      </c>
      <c r="D1872" s="12">
        <v>17.393799999999999</v>
      </c>
      <c r="E1872" s="6"/>
      <c r="F1872" s="6"/>
      <c r="G1872" s="6"/>
      <c r="H1872" s="6"/>
      <c r="I1872" s="12" t="s">
        <v>3771</v>
      </c>
      <c r="J1872" s="12" t="s">
        <v>3771</v>
      </c>
      <c r="K1872" s="12">
        <v>110569.303</v>
      </c>
      <c r="L1872" s="12" t="s">
        <v>7488</v>
      </c>
    </row>
    <row r="1873" spans="1:12" x14ac:dyDescent="0.3">
      <c r="A1873" s="12" t="s">
        <v>7489</v>
      </c>
      <c r="B1873" s="12">
        <v>1</v>
      </c>
      <c r="C1873" s="12">
        <v>0</v>
      </c>
      <c r="D1873" s="12">
        <v>3.6004999999999998</v>
      </c>
      <c r="E1873" s="6"/>
      <c r="F1873" s="6"/>
      <c r="G1873" s="6"/>
      <c r="H1873" s="6"/>
      <c r="I1873" s="12" t="s">
        <v>3771</v>
      </c>
      <c r="J1873" s="12" t="s">
        <v>3771</v>
      </c>
      <c r="K1873" s="12">
        <v>105881.1246</v>
      </c>
      <c r="L1873" s="12" t="s">
        <v>7490</v>
      </c>
    </row>
    <row r="1874" spans="1:12" x14ac:dyDescent="0.3">
      <c r="A1874" s="12" t="s">
        <v>7491</v>
      </c>
      <c r="B1874" s="12">
        <v>3</v>
      </c>
      <c r="C1874" s="12">
        <v>0</v>
      </c>
      <c r="D1874" s="12">
        <v>18.334599999999998</v>
      </c>
      <c r="E1874" s="6"/>
      <c r="F1874" s="6"/>
      <c r="G1874" s="6"/>
      <c r="H1874" s="6"/>
      <c r="I1874" s="12" t="s">
        <v>3771</v>
      </c>
      <c r="J1874" s="12" t="s">
        <v>3771</v>
      </c>
      <c r="K1874" s="12">
        <v>173942.95269999999</v>
      </c>
      <c r="L1874" s="12" t="s">
        <v>7492</v>
      </c>
    </row>
    <row r="1875" spans="1:12" x14ac:dyDescent="0.3">
      <c r="A1875" s="12" t="s">
        <v>7493</v>
      </c>
      <c r="B1875" s="12">
        <v>1</v>
      </c>
      <c r="C1875" s="12">
        <v>0</v>
      </c>
      <c r="D1875" s="12">
        <v>4.0898000000000003</v>
      </c>
      <c r="E1875" s="6"/>
      <c r="F1875" s="6"/>
      <c r="G1875" s="6"/>
      <c r="H1875" s="6"/>
      <c r="I1875" s="12" t="s">
        <v>3771</v>
      </c>
      <c r="J1875" s="12" t="s">
        <v>3771</v>
      </c>
      <c r="K1875" s="12">
        <v>99080.415399999998</v>
      </c>
      <c r="L1875" s="12" t="s">
        <v>7494</v>
      </c>
    </row>
    <row r="1876" spans="1:12" x14ac:dyDescent="0.3">
      <c r="A1876" s="12" t="s">
        <v>7495</v>
      </c>
      <c r="B1876" s="12">
        <v>2</v>
      </c>
      <c r="C1876" s="12">
        <v>0</v>
      </c>
      <c r="D1876" s="12">
        <v>7.4867999999999997</v>
      </c>
      <c r="E1876" s="6"/>
      <c r="F1876" s="6"/>
      <c r="G1876" s="6"/>
      <c r="H1876" s="6"/>
      <c r="I1876" s="12" t="s">
        <v>3771</v>
      </c>
      <c r="J1876" s="12" t="s">
        <v>3771</v>
      </c>
      <c r="K1876" s="12">
        <v>114949.9179</v>
      </c>
      <c r="L1876" s="12" t="s">
        <v>7496</v>
      </c>
    </row>
    <row r="1877" spans="1:12" x14ac:dyDescent="0.3">
      <c r="A1877" s="12" t="s">
        <v>7497</v>
      </c>
      <c r="B1877" s="12">
        <v>1</v>
      </c>
      <c r="C1877" s="12">
        <v>0</v>
      </c>
      <c r="D1877" s="12">
        <v>4.6936</v>
      </c>
      <c r="E1877" s="6"/>
      <c r="F1877" s="6"/>
      <c r="G1877" s="6"/>
      <c r="H1877" s="6"/>
      <c r="I1877" s="12" t="s">
        <v>3771</v>
      </c>
      <c r="J1877" s="12" t="s">
        <v>3771</v>
      </c>
      <c r="K1877" s="12">
        <v>72612.6342</v>
      </c>
      <c r="L1877" s="12" t="s">
        <v>7498</v>
      </c>
    </row>
    <row r="1878" spans="1:12" x14ac:dyDescent="0.3">
      <c r="A1878" s="12" t="s">
        <v>7499</v>
      </c>
      <c r="B1878" s="12">
        <v>1</v>
      </c>
      <c r="C1878" s="12">
        <v>0</v>
      </c>
      <c r="D1878" s="12">
        <v>4.5026999999999999</v>
      </c>
      <c r="E1878" s="6"/>
      <c r="F1878" s="6"/>
      <c r="G1878" s="6"/>
      <c r="H1878" s="6"/>
      <c r="I1878" s="12" t="s">
        <v>3771</v>
      </c>
      <c r="J1878" s="12" t="s">
        <v>3771</v>
      </c>
      <c r="K1878" s="12">
        <v>25048.253799999999</v>
      </c>
      <c r="L1878" s="12" t="s">
        <v>7500</v>
      </c>
    </row>
    <row r="1879" spans="1:12" x14ac:dyDescent="0.3">
      <c r="A1879" s="12" t="s">
        <v>7501</v>
      </c>
      <c r="B1879" s="12">
        <v>5</v>
      </c>
      <c r="C1879" s="12">
        <v>0</v>
      </c>
      <c r="D1879" s="12">
        <v>26.1479</v>
      </c>
      <c r="E1879" s="6"/>
      <c r="F1879" s="6"/>
      <c r="G1879" s="6"/>
      <c r="H1879" s="6"/>
      <c r="I1879" s="12" t="s">
        <v>3771</v>
      </c>
      <c r="J1879" s="12" t="s">
        <v>3771</v>
      </c>
      <c r="K1879" s="12">
        <v>145162.6286</v>
      </c>
      <c r="L1879" s="12" t="s">
        <v>7502</v>
      </c>
    </row>
    <row r="1880" spans="1:12" x14ac:dyDescent="0.3">
      <c r="A1880" s="12" t="s">
        <v>7503</v>
      </c>
      <c r="B1880" s="12">
        <v>2</v>
      </c>
      <c r="C1880" s="12">
        <v>0</v>
      </c>
      <c r="D1880" s="12">
        <v>8.6023999999999994</v>
      </c>
      <c r="E1880" s="6"/>
      <c r="F1880" s="6"/>
      <c r="G1880" s="6"/>
      <c r="H1880" s="6"/>
      <c r="I1880" s="12" t="s">
        <v>3771</v>
      </c>
      <c r="J1880" s="12" t="s">
        <v>3771</v>
      </c>
      <c r="K1880" s="12">
        <v>122589.92509999999</v>
      </c>
      <c r="L1880" s="12" t="s">
        <v>7504</v>
      </c>
    </row>
    <row r="1881" spans="1:12" x14ac:dyDescent="0.3">
      <c r="A1881" s="12" t="s">
        <v>7505</v>
      </c>
      <c r="B1881" s="12">
        <v>2</v>
      </c>
      <c r="C1881" s="12">
        <v>0</v>
      </c>
      <c r="D1881" s="12">
        <v>7.0559000000000003</v>
      </c>
      <c r="E1881" s="6"/>
      <c r="F1881" s="6"/>
      <c r="G1881" s="6"/>
      <c r="H1881" s="6"/>
      <c r="I1881" s="12" t="s">
        <v>3771</v>
      </c>
      <c r="J1881" s="12" t="s">
        <v>3771</v>
      </c>
      <c r="K1881" s="12">
        <v>88640.196299999996</v>
      </c>
      <c r="L1881" s="12" t="s">
        <v>7506</v>
      </c>
    </row>
    <row r="1882" spans="1:12" x14ac:dyDescent="0.3">
      <c r="A1882" s="12" t="s">
        <v>7507</v>
      </c>
      <c r="B1882" s="12">
        <v>2</v>
      </c>
      <c r="C1882" s="12">
        <v>0</v>
      </c>
      <c r="D1882" s="12">
        <v>15.7806</v>
      </c>
      <c r="E1882" s="6"/>
      <c r="F1882" s="6"/>
      <c r="G1882" s="6"/>
      <c r="H1882" s="6"/>
      <c r="I1882" s="12" t="s">
        <v>3771</v>
      </c>
      <c r="J1882" s="12" t="s">
        <v>3771</v>
      </c>
      <c r="K1882" s="12">
        <v>140345.46580000001</v>
      </c>
      <c r="L1882" s="12" t="s">
        <v>7508</v>
      </c>
    </row>
    <row r="1883" spans="1:12" x14ac:dyDescent="0.3">
      <c r="A1883" s="12" t="s">
        <v>7509</v>
      </c>
      <c r="B1883" s="12">
        <v>1</v>
      </c>
      <c r="C1883" s="12">
        <v>0</v>
      </c>
      <c r="D1883" s="12">
        <v>4.8971999999999998</v>
      </c>
      <c r="E1883" s="6"/>
      <c r="F1883" s="6"/>
      <c r="G1883" s="6"/>
      <c r="H1883" s="6"/>
      <c r="I1883" s="12" t="s">
        <v>3771</v>
      </c>
      <c r="J1883" s="12" t="s">
        <v>3771</v>
      </c>
      <c r="K1883" s="12">
        <v>22535.2618</v>
      </c>
      <c r="L1883" s="12" t="s">
        <v>7510</v>
      </c>
    </row>
    <row r="1884" spans="1:12" x14ac:dyDescent="0.3">
      <c r="A1884" s="12" t="s">
        <v>7511</v>
      </c>
      <c r="B1884" s="12">
        <v>2</v>
      </c>
      <c r="C1884" s="12">
        <v>0</v>
      </c>
      <c r="D1884" s="12">
        <v>12.4528</v>
      </c>
      <c r="E1884" s="6"/>
      <c r="F1884" s="6"/>
      <c r="G1884" s="6"/>
      <c r="H1884" s="6"/>
      <c r="I1884" s="12" t="s">
        <v>3771</v>
      </c>
      <c r="J1884" s="12" t="s">
        <v>3771</v>
      </c>
      <c r="K1884" s="12">
        <v>208841.91159999999</v>
      </c>
      <c r="L1884" s="12" t="s">
        <v>7512</v>
      </c>
    </row>
    <row r="1885" spans="1:12" x14ac:dyDescent="0.3">
      <c r="A1885" s="12" t="s">
        <v>7513</v>
      </c>
      <c r="B1885" s="12">
        <v>3</v>
      </c>
      <c r="C1885" s="12">
        <v>0</v>
      </c>
      <c r="D1885" s="12">
        <v>12.5238</v>
      </c>
      <c r="E1885" s="6"/>
      <c r="F1885" s="6"/>
      <c r="G1885" s="6"/>
      <c r="H1885" s="6"/>
      <c r="I1885" s="12" t="s">
        <v>3771</v>
      </c>
      <c r="J1885" s="12" t="s">
        <v>3771</v>
      </c>
      <c r="K1885" s="12">
        <v>125473.5033</v>
      </c>
      <c r="L1885" s="12" t="s">
        <v>7514</v>
      </c>
    </row>
    <row r="1886" spans="1:12" x14ac:dyDescent="0.3">
      <c r="A1886" s="12" t="s">
        <v>7515</v>
      </c>
      <c r="B1886" s="12">
        <v>5</v>
      </c>
      <c r="C1886" s="12">
        <v>0</v>
      </c>
      <c r="D1886" s="12">
        <v>22.524899999999999</v>
      </c>
      <c r="E1886" s="6"/>
      <c r="F1886" s="6"/>
      <c r="G1886" s="6"/>
      <c r="H1886" s="6"/>
      <c r="I1886" s="12" t="s">
        <v>3771</v>
      </c>
      <c r="J1886" s="12" t="s">
        <v>3771</v>
      </c>
      <c r="K1886" s="12">
        <v>272693.94079999998</v>
      </c>
      <c r="L1886" s="12" t="s">
        <v>7516</v>
      </c>
    </row>
    <row r="1887" spans="1:12" x14ac:dyDescent="0.3">
      <c r="A1887" s="12" t="s">
        <v>7517</v>
      </c>
      <c r="B1887" s="12">
        <v>1</v>
      </c>
      <c r="C1887" s="12">
        <v>0</v>
      </c>
      <c r="D1887" s="12">
        <v>4.9842000000000004</v>
      </c>
      <c r="E1887" s="6"/>
      <c r="F1887" s="6"/>
      <c r="G1887" s="6"/>
      <c r="H1887" s="6"/>
      <c r="I1887" s="12" t="s">
        <v>3771</v>
      </c>
      <c r="J1887" s="12" t="s">
        <v>3771</v>
      </c>
      <c r="K1887" s="12">
        <v>159869.9197</v>
      </c>
      <c r="L1887" s="12" t="s">
        <v>7518</v>
      </c>
    </row>
    <row r="1888" spans="1:12" x14ac:dyDescent="0.3">
      <c r="A1888" s="12" t="s">
        <v>7519</v>
      </c>
      <c r="B1888" s="12">
        <v>2</v>
      </c>
      <c r="C1888" s="12">
        <v>0</v>
      </c>
      <c r="D1888" s="12">
        <v>8.5387000000000004</v>
      </c>
      <c r="E1888" s="6"/>
      <c r="F1888" s="6"/>
      <c r="G1888" s="6"/>
      <c r="H1888" s="6"/>
      <c r="I1888" s="12" t="s">
        <v>3771</v>
      </c>
      <c r="J1888" s="12" t="s">
        <v>3771</v>
      </c>
      <c r="K1888" s="12">
        <v>62836.698100000001</v>
      </c>
      <c r="L1888" s="12" t="s">
        <v>7520</v>
      </c>
    </row>
    <row r="1889" spans="1:12" x14ac:dyDescent="0.3">
      <c r="A1889" s="12" t="s">
        <v>7521</v>
      </c>
      <c r="B1889" s="12">
        <v>3</v>
      </c>
      <c r="C1889" s="12">
        <v>0</v>
      </c>
      <c r="D1889" s="12">
        <v>10.1241</v>
      </c>
      <c r="E1889" s="6"/>
      <c r="F1889" s="6"/>
      <c r="G1889" s="6"/>
      <c r="H1889" s="6"/>
      <c r="I1889" s="12" t="s">
        <v>3771</v>
      </c>
      <c r="J1889" s="12" t="s">
        <v>3771</v>
      </c>
      <c r="K1889" s="12">
        <v>173971.13819999999</v>
      </c>
      <c r="L1889" s="12" t="s">
        <v>7522</v>
      </c>
    </row>
    <row r="1890" spans="1:12" x14ac:dyDescent="0.3">
      <c r="A1890" s="12" t="s">
        <v>7523</v>
      </c>
      <c r="B1890" s="12">
        <v>1</v>
      </c>
      <c r="C1890" s="12">
        <v>0</v>
      </c>
      <c r="D1890" s="12">
        <v>3.4043000000000001</v>
      </c>
      <c r="E1890" s="6"/>
      <c r="F1890" s="6"/>
      <c r="G1890" s="6"/>
      <c r="H1890" s="6"/>
      <c r="I1890" s="12" t="s">
        <v>3771</v>
      </c>
      <c r="J1890" s="12" t="s">
        <v>3771</v>
      </c>
      <c r="K1890" s="12">
        <v>57878.928899999999</v>
      </c>
      <c r="L1890" s="12" t="s">
        <v>7524</v>
      </c>
    </row>
    <row r="1891" spans="1:12" x14ac:dyDescent="0.3">
      <c r="A1891" s="12" t="s">
        <v>7525</v>
      </c>
      <c r="B1891" s="12">
        <v>1</v>
      </c>
      <c r="C1891" s="12">
        <v>0</v>
      </c>
      <c r="D1891" s="12">
        <v>4.6170999999999998</v>
      </c>
      <c r="E1891" s="6"/>
      <c r="F1891" s="6"/>
      <c r="G1891" s="6"/>
      <c r="H1891" s="6"/>
      <c r="I1891" s="12" t="s">
        <v>3771</v>
      </c>
      <c r="J1891" s="12" t="s">
        <v>3771</v>
      </c>
      <c r="K1891" s="12">
        <v>48059.866199999997</v>
      </c>
      <c r="L1891" s="12" t="s">
        <v>7526</v>
      </c>
    </row>
    <row r="1892" spans="1:12" x14ac:dyDescent="0.3">
      <c r="A1892" s="12" t="s">
        <v>7527</v>
      </c>
      <c r="B1892" s="12">
        <v>3</v>
      </c>
      <c r="C1892" s="12">
        <v>0</v>
      </c>
      <c r="D1892" s="12">
        <v>17.581499999999998</v>
      </c>
      <c r="E1892" s="6"/>
      <c r="F1892" s="6"/>
      <c r="G1892" s="6"/>
      <c r="H1892" s="6"/>
      <c r="I1892" s="12" t="s">
        <v>3771</v>
      </c>
      <c r="J1892" s="12" t="s">
        <v>3771</v>
      </c>
      <c r="K1892" s="12">
        <v>111151.3625</v>
      </c>
      <c r="L1892" s="12" t="s">
        <v>7528</v>
      </c>
    </row>
    <row r="1893" spans="1:12" x14ac:dyDescent="0.3">
      <c r="A1893" s="12" t="s">
        <v>7529</v>
      </c>
      <c r="B1893" s="12">
        <v>9</v>
      </c>
      <c r="C1893" s="12">
        <v>0</v>
      </c>
      <c r="D1893" s="12">
        <v>38.366399999999999</v>
      </c>
      <c r="E1893" s="6"/>
      <c r="F1893" s="6"/>
      <c r="G1893" s="6"/>
      <c r="H1893" s="6"/>
      <c r="I1893" s="12" t="s">
        <v>3771</v>
      </c>
      <c r="J1893" s="12" t="s">
        <v>3771</v>
      </c>
      <c r="K1893" s="12">
        <v>275408.11680000002</v>
      </c>
      <c r="L1893" s="12" t="s">
        <v>7530</v>
      </c>
    </row>
    <row r="1894" spans="1:12" x14ac:dyDescent="0.3">
      <c r="A1894" s="12" t="s">
        <v>7531</v>
      </c>
      <c r="B1894" s="12">
        <v>9</v>
      </c>
      <c r="C1894" s="12">
        <v>0</v>
      </c>
      <c r="D1894" s="12">
        <v>40.908799999999999</v>
      </c>
      <c r="E1894" s="6"/>
      <c r="F1894" s="6"/>
      <c r="G1894" s="6"/>
      <c r="H1894" s="6"/>
      <c r="I1894" s="12" t="s">
        <v>3771</v>
      </c>
      <c r="J1894" s="12" t="s">
        <v>3771</v>
      </c>
      <c r="K1894" s="12">
        <v>247323.8792</v>
      </c>
      <c r="L1894" s="12" t="s">
        <v>7532</v>
      </c>
    </row>
    <row r="1895" spans="1:12" x14ac:dyDescent="0.3">
      <c r="A1895" s="12" t="s">
        <v>7533</v>
      </c>
      <c r="B1895" s="12">
        <v>4</v>
      </c>
      <c r="C1895" s="12">
        <v>0</v>
      </c>
      <c r="D1895" s="12">
        <v>25.048300000000001</v>
      </c>
      <c r="E1895" s="6"/>
      <c r="F1895" s="6"/>
      <c r="G1895" s="6"/>
      <c r="H1895" s="6"/>
      <c r="I1895" s="12" t="s">
        <v>3771</v>
      </c>
      <c r="J1895" s="12" t="s">
        <v>3771</v>
      </c>
      <c r="K1895" s="12">
        <v>145397.09640000001</v>
      </c>
      <c r="L1895" s="12" t="s">
        <v>7534</v>
      </c>
    </row>
    <row r="1896" spans="1:12" x14ac:dyDescent="0.3">
      <c r="A1896" s="12" t="s">
        <v>7535</v>
      </c>
      <c r="B1896" s="12">
        <v>3</v>
      </c>
      <c r="C1896" s="12">
        <v>0</v>
      </c>
      <c r="D1896" s="12">
        <v>12.3857</v>
      </c>
      <c r="E1896" s="6"/>
      <c r="F1896" s="6"/>
      <c r="G1896" s="6"/>
      <c r="H1896" s="6"/>
      <c r="I1896" s="12" t="s">
        <v>3771</v>
      </c>
      <c r="J1896" s="12" t="s">
        <v>3771</v>
      </c>
      <c r="K1896" s="12">
        <v>38780.536200000002</v>
      </c>
      <c r="L1896" s="12" t="s">
        <v>7536</v>
      </c>
    </row>
    <row r="1897" spans="1:12" x14ac:dyDescent="0.3">
      <c r="A1897" s="12" t="s">
        <v>7537</v>
      </c>
      <c r="B1897" s="12">
        <v>4</v>
      </c>
      <c r="C1897" s="12">
        <v>0</v>
      </c>
      <c r="D1897" s="12">
        <v>21.046099999999999</v>
      </c>
      <c r="E1897" s="6"/>
      <c r="F1897" s="6"/>
      <c r="G1897" s="6"/>
      <c r="H1897" s="6"/>
      <c r="I1897" s="12" t="s">
        <v>3771</v>
      </c>
      <c r="J1897" s="12" t="s">
        <v>3771</v>
      </c>
      <c r="K1897" s="12">
        <v>116720.5839</v>
      </c>
      <c r="L1897" s="12" t="s">
        <v>7538</v>
      </c>
    </row>
    <row r="1898" spans="1:12" x14ac:dyDescent="0.3">
      <c r="A1898" s="12" t="s">
        <v>7539</v>
      </c>
      <c r="B1898" s="12">
        <v>2</v>
      </c>
      <c r="C1898" s="12">
        <v>0</v>
      </c>
      <c r="D1898" s="12">
        <v>8.4984999999999999</v>
      </c>
      <c r="E1898" s="6"/>
      <c r="F1898" s="6"/>
      <c r="G1898" s="6"/>
      <c r="H1898" s="6"/>
      <c r="I1898" s="12" t="s">
        <v>3771</v>
      </c>
      <c r="J1898" s="12" t="s">
        <v>3771</v>
      </c>
      <c r="K1898" s="12">
        <v>34780.592600000004</v>
      </c>
      <c r="L1898" s="12" t="s">
        <v>7540</v>
      </c>
    </row>
    <row r="1899" spans="1:12" x14ac:dyDescent="0.3">
      <c r="A1899" s="12" t="s">
        <v>7541</v>
      </c>
      <c r="B1899" s="12">
        <v>1</v>
      </c>
      <c r="C1899" s="12">
        <v>0</v>
      </c>
      <c r="D1899" s="12">
        <v>10.2172</v>
      </c>
      <c r="E1899" s="6"/>
      <c r="F1899" s="6"/>
      <c r="G1899" s="6"/>
      <c r="H1899" s="6"/>
      <c r="I1899" s="12" t="s">
        <v>3771</v>
      </c>
      <c r="J1899" s="12" t="s">
        <v>3771</v>
      </c>
      <c r="K1899" s="12">
        <v>47822.987699999998</v>
      </c>
      <c r="L1899" s="12" t="s">
        <v>7542</v>
      </c>
    </row>
    <row r="1900" spans="1:12" x14ac:dyDescent="0.3">
      <c r="A1900" s="12" t="s">
        <v>7543</v>
      </c>
      <c r="B1900" s="12">
        <v>2</v>
      </c>
      <c r="C1900" s="12">
        <v>0</v>
      </c>
      <c r="D1900" s="12">
        <v>8.5785999999999998</v>
      </c>
      <c r="E1900" s="6"/>
      <c r="F1900" s="6"/>
      <c r="G1900" s="6"/>
      <c r="H1900" s="6"/>
      <c r="I1900" s="12" t="s">
        <v>3771</v>
      </c>
      <c r="J1900" s="12" t="s">
        <v>3771</v>
      </c>
      <c r="K1900" s="12">
        <v>86157.819000000003</v>
      </c>
      <c r="L1900" s="12" t="s">
        <v>7544</v>
      </c>
    </row>
    <row r="1901" spans="1:12" x14ac:dyDescent="0.3">
      <c r="A1901" s="12" t="s">
        <v>7545</v>
      </c>
      <c r="B1901" s="12">
        <v>1</v>
      </c>
      <c r="C1901" s="12">
        <v>0</v>
      </c>
      <c r="D1901" s="12">
        <v>4.4794999999999998</v>
      </c>
      <c r="E1901" s="6"/>
      <c r="F1901" s="6"/>
      <c r="G1901" s="6"/>
      <c r="H1901" s="6"/>
      <c r="I1901" s="12" t="s">
        <v>3771</v>
      </c>
      <c r="J1901" s="12" t="s">
        <v>3771</v>
      </c>
      <c r="K1901" s="12">
        <v>118700.0591</v>
      </c>
      <c r="L1901" s="12" t="s">
        <v>7546</v>
      </c>
    </row>
    <row r="1902" spans="1:12" x14ac:dyDescent="0.3">
      <c r="A1902" s="12" t="s">
        <v>7547</v>
      </c>
      <c r="B1902" s="12">
        <v>5</v>
      </c>
      <c r="C1902" s="12">
        <v>0</v>
      </c>
      <c r="D1902" s="12">
        <v>25.4101</v>
      </c>
      <c r="E1902" s="6"/>
      <c r="F1902" s="6"/>
      <c r="G1902" s="6"/>
      <c r="H1902" s="6"/>
      <c r="I1902" s="12" t="s">
        <v>3771</v>
      </c>
      <c r="J1902" s="12" t="s">
        <v>3771</v>
      </c>
      <c r="K1902" s="12">
        <v>154918.94560000001</v>
      </c>
      <c r="L1902" s="12" t="s">
        <v>7548</v>
      </c>
    </row>
    <row r="1903" spans="1:12" x14ac:dyDescent="0.3">
      <c r="A1903" s="12" t="s">
        <v>7549</v>
      </c>
      <c r="B1903" s="12">
        <v>4</v>
      </c>
      <c r="C1903" s="12">
        <v>0</v>
      </c>
      <c r="D1903" s="12">
        <v>23.019200000000001</v>
      </c>
      <c r="E1903" s="6"/>
      <c r="F1903" s="6"/>
      <c r="G1903" s="6"/>
      <c r="H1903" s="6"/>
      <c r="I1903" s="12" t="s">
        <v>3771</v>
      </c>
      <c r="J1903" s="12" t="s">
        <v>3771</v>
      </c>
      <c r="K1903" s="12">
        <v>32041.7104</v>
      </c>
      <c r="L1903" s="12" t="s">
        <v>7550</v>
      </c>
    </row>
    <row r="1904" spans="1:12" x14ac:dyDescent="0.3">
      <c r="A1904" s="12" t="s">
        <v>7551</v>
      </c>
      <c r="B1904" s="12">
        <v>7</v>
      </c>
      <c r="C1904" s="12">
        <v>0</v>
      </c>
      <c r="D1904" s="12">
        <v>32.813000000000002</v>
      </c>
      <c r="E1904" s="6"/>
      <c r="F1904" s="6"/>
      <c r="G1904" s="6"/>
      <c r="H1904" s="6"/>
      <c r="I1904" s="12" t="s">
        <v>3771</v>
      </c>
      <c r="J1904" s="12" t="s">
        <v>3771</v>
      </c>
      <c r="K1904" s="12">
        <v>262292.79889999999</v>
      </c>
      <c r="L1904" s="12" t="s">
        <v>7552</v>
      </c>
    </row>
    <row r="1905" spans="1:12" x14ac:dyDescent="0.3">
      <c r="A1905" s="12" t="s">
        <v>7553</v>
      </c>
      <c r="B1905" s="12">
        <v>1</v>
      </c>
      <c r="C1905" s="12">
        <v>0</v>
      </c>
      <c r="D1905" s="12">
        <v>7.7096</v>
      </c>
      <c r="E1905" s="6"/>
      <c r="F1905" s="6"/>
      <c r="G1905" s="6"/>
      <c r="H1905" s="6"/>
      <c r="I1905" s="12" t="s">
        <v>3771</v>
      </c>
      <c r="J1905" s="12" t="s">
        <v>3771</v>
      </c>
      <c r="K1905" s="12">
        <v>213672.4694</v>
      </c>
      <c r="L1905" s="12" t="s">
        <v>7554</v>
      </c>
    </row>
    <row r="1906" spans="1:12" x14ac:dyDescent="0.3">
      <c r="A1906" s="12" t="s">
        <v>7555</v>
      </c>
      <c r="B1906" s="12">
        <v>3</v>
      </c>
      <c r="C1906" s="12">
        <v>0</v>
      </c>
      <c r="D1906" s="12">
        <v>14.8627</v>
      </c>
      <c r="E1906" s="6"/>
      <c r="F1906" s="6"/>
      <c r="G1906" s="6"/>
      <c r="H1906" s="6"/>
      <c r="I1906" s="12" t="s">
        <v>3771</v>
      </c>
      <c r="J1906" s="12" t="s">
        <v>3771</v>
      </c>
      <c r="K1906" s="12">
        <v>215786.77849999999</v>
      </c>
      <c r="L1906" s="12" t="s">
        <v>7556</v>
      </c>
    </row>
    <row r="1907" spans="1:12" x14ac:dyDescent="0.3">
      <c r="A1907" s="12" t="s">
        <v>7557</v>
      </c>
      <c r="B1907" s="12">
        <v>1</v>
      </c>
      <c r="C1907" s="12">
        <v>0</v>
      </c>
      <c r="D1907" s="12">
        <v>4.2114000000000003</v>
      </c>
      <c r="E1907" s="6"/>
      <c r="F1907" s="6"/>
      <c r="G1907" s="6"/>
      <c r="H1907" s="6"/>
      <c r="I1907" s="12" t="s">
        <v>3771</v>
      </c>
      <c r="J1907" s="12" t="s">
        <v>3771</v>
      </c>
      <c r="K1907" s="12">
        <v>51109.794600000001</v>
      </c>
      <c r="L1907" s="12" t="s">
        <v>7558</v>
      </c>
    </row>
    <row r="1908" spans="1:12" x14ac:dyDescent="0.3">
      <c r="A1908" s="12" t="s">
        <v>7559</v>
      </c>
      <c r="B1908" s="12">
        <v>2</v>
      </c>
      <c r="C1908" s="12">
        <v>0</v>
      </c>
      <c r="D1908" s="12">
        <v>7.4149000000000003</v>
      </c>
      <c r="E1908" s="6"/>
      <c r="F1908" s="6"/>
      <c r="G1908" s="6"/>
      <c r="H1908" s="6"/>
      <c r="I1908" s="12" t="s">
        <v>3771</v>
      </c>
      <c r="J1908" s="12" t="s">
        <v>3771</v>
      </c>
      <c r="K1908" s="12">
        <v>105220.8273</v>
      </c>
      <c r="L1908" s="12" t="s">
        <v>7560</v>
      </c>
    </row>
    <row r="1909" spans="1:12" x14ac:dyDescent="0.3">
      <c r="A1909" s="12" t="s">
        <v>7561</v>
      </c>
      <c r="B1909" s="12">
        <v>4</v>
      </c>
      <c r="C1909" s="12">
        <v>0</v>
      </c>
      <c r="D1909" s="12">
        <v>15.393000000000001</v>
      </c>
      <c r="E1909" s="6"/>
      <c r="F1909" s="6"/>
      <c r="G1909" s="6"/>
      <c r="H1909" s="6"/>
      <c r="I1909" s="12" t="s">
        <v>3771</v>
      </c>
      <c r="J1909" s="12" t="s">
        <v>3771</v>
      </c>
      <c r="K1909" s="12">
        <v>145879.86050000001</v>
      </c>
      <c r="L1909" s="12" t="s">
        <v>7562</v>
      </c>
    </row>
    <row r="1910" spans="1:12" x14ac:dyDescent="0.3">
      <c r="A1910" s="12" t="s">
        <v>7563</v>
      </c>
      <c r="B1910" s="12">
        <v>3</v>
      </c>
      <c r="C1910" s="12">
        <v>0</v>
      </c>
      <c r="D1910" s="12">
        <v>11.868499999999999</v>
      </c>
      <c r="E1910" s="6"/>
      <c r="F1910" s="6"/>
      <c r="G1910" s="6"/>
      <c r="H1910" s="6"/>
      <c r="I1910" s="12" t="s">
        <v>3771</v>
      </c>
      <c r="J1910" s="12" t="s">
        <v>3771</v>
      </c>
      <c r="K1910" s="12">
        <v>138724.97829999999</v>
      </c>
      <c r="L1910" s="12" t="s">
        <v>7564</v>
      </c>
    </row>
    <row r="1911" spans="1:12" x14ac:dyDescent="0.3">
      <c r="A1911" s="12" t="s">
        <v>7565</v>
      </c>
      <c r="B1911" s="12">
        <v>3</v>
      </c>
      <c r="C1911" s="12">
        <v>0</v>
      </c>
      <c r="D1911" s="12">
        <v>12.181900000000001</v>
      </c>
      <c r="E1911" s="6"/>
      <c r="F1911" s="6"/>
      <c r="G1911" s="6"/>
      <c r="H1911" s="6"/>
      <c r="I1911" s="12" t="s">
        <v>3771</v>
      </c>
      <c r="J1911" s="12" t="s">
        <v>3771</v>
      </c>
      <c r="K1911" s="12">
        <v>96053.824099999998</v>
      </c>
      <c r="L1911" s="12" t="s">
        <v>7566</v>
      </c>
    </row>
    <row r="1912" spans="1:12" x14ac:dyDescent="0.3">
      <c r="A1912" s="12" t="s">
        <v>7567</v>
      </c>
      <c r="B1912" s="12">
        <v>1</v>
      </c>
      <c r="C1912" s="12">
        <v>0</v>
      </c>
      <c r="D1912" s="12">
        <v>9.08</v>
      </c>
      <c r="E1912" s="6"/>
      <c r="F1912" s="6"/>
      <c r="G1912" s="6"/>
      <c r="H1912" s="6"/>
      <c r="I1912" s="12" t="s">
        <v>3771</v>
      </c>
      <c r="J1912" s="12" t="s">
        <v>3771</v>
      </c>
      <c r="K1912" s="12">
        <v>39829.535300000003</v>
      </c>
      <c r="L1912" s="12" t="s">
        <v>7568</v>
      </c>
    </row>
    <row r="1913" spans="1:12" x14ac:dyDescent="0.3">
      <c r="A1913" s="12" t="s">
        <v>7569</v>
      </c>
      <c r="B1913" s="12">
        <v>2</v>
      </c>
      <c r="C1913" s="12">
        <v>0</v>
      </c>
      <c r="D1913" s="12">
        <v>12.1906</v>
      </c>
      <c r="E1913" s="6"/>
      <c r="F1913" s="6"/>
      <c r="G1913" s="6"/>
      <c r="H1913" s="6"/>
      <c r="I1913" s="12" t="s">
        <v>3771</v>
      </c>
      <c r="J1913" s="12" t="s">
        <v>3771</v>
      </c>
      <c r="K1913" s="12">
        <v>62158.584600000002</v>
      </c>
      <c r="L1913" s="12" t="s">
        <v>7570</v>
      </c>
    </row>
    <row r="1914" spans="1:12" x14ac:dyDescent="0.3">
      <c r="A1914" s="12" t="s">
        <v>7571</v>
      </c>
      <c r="B1914" s="12">
        <v>5</v>
      </c>
      <c r="C1914" s="12">
        <v>0</v>
      </c>
      <c r="D1914" s="12">
        <v>21.499300000000002</v>
      </c>
      <c r="E1914" s="6"/>
      <c r="F1914" s="6"/>
      <c r="G1914" s="6"/>
      <c r="H1914" s="6"/>
      <c r="I1914" s="12" t="s">
        <v>3771</v>
      </c>
      <c r="J1914" s="12" t="s">
        <v>3771</v>
      </c>
      <c r="K1914" s="12">
        <v>58585.262699999999</v>
      </c>
      <c r="L1914" s="12" t="s">
        <v>7572</v>
      </c>
    </row>
    <row r="1915" spans="1:12" x14ac:dyDescent="0.3">
      <c r="A1915" s="12" t="s">
        <v>7573</v>
      </c>
      <c r="B1915" s="12">
        <v>3</v>
      </c>
      <c r="C1915" s="12">
        <v>0</v>
      </c>
      <c r="D1915" s="12">
        <v>12.178599999999999</v>
      </c>
      <c r="E1915" s="6"/>
      <c r="F1915" s="6"/>
      <c r="G1915" s="6"/>
      <c r="H1915" s="6"/>
      <c r="I1915" s="12" t="s">
        <v>3771</v>
      </c>
      <c r="J1915" s="12" t="s">
        <v>3771</v>
      </c>
      <c r="K1915" s="12">
        <v>80089.782699999996</v>
      </c>
      <c r="L1915" s="12" t="s">
        <v>7574</v>
      </c>
    </row>
    <row r="1916" spans="1:12" x14ac:dyDescent="0.3">
      <c r="A1916" s="12" t="s">
        <v>7575</v>
      </c>
      <c r="B1916" s="12">
        <v>1</v>
      </c>
      <c r="C1916" s="12">
        <v>0</v>
      </c>
      <c r="D1916" s="12">
        <v>4.4386000000000001</v>
      </c>
      <c r="E1916" s="6"/>
      <c r="F1916" s="6"/>
      <c r="G1916" s="6"/>
      <c r="H1916" s="6"/>
      <c r="I1916" s="12" t="s">
        <v>3771</v>
      </c>
      <c r="J1916" s="12" t="s">
        <v>3771</v>
      </c>
      <c r="K1916" s="12">
        <v>175749.21840000001</v>
      </c>
      <c r="L1916" s="12" t="s">
        <v>7576</v>
      </c>
    </row>
    <row r="1917" spans="1:12" x14ac:dyDescent="0.3">
      <c r="A1917" s="12" t="s">
        <v>7577</v>
      </c>
      <c r="B1917" s="12">
        <v>2</v>
      </c>
      <c r="C1917" s="12">
        <v>0</v>
      </c>
      <c r="D1917" s="12">
        <v>9.2492999999999999</v>
      </c>
      <c r="E1917" s="6"/>
      <c r="F1917" s="6"/>
      <c r="G1917" s="6"/>
      <c r="H1917" s="6"/>
      <c r="I1917" s="12" t="s">
        <v>3771</v>
      </c>
      <c r="J1917" s="12" t="s">
        <v>3771</v>
      </c>
      <c r="K1917" s="12">
        <v>33689.014999999999</v>
      </c>
      <c r="L1917" s="12" t="s">
        <v>7578</v>
      </c>
    </row>
    <row r="1918" spans="1:12" x14ac:dyDescent="0.3">
      <c r="A1918" s="12" t="s">
        <v>7579</v>
      </c>
      <c r="B1918" s="12">
        <v>3</v>
      </c>
      <c r="C1918" s="12">
        <v>0</v>
      </c>
      <c r="D1918" s="12">
        <v>12.0001</v>
      </c>
      <c r="E1918" s="6"/>
      <c r="F1918" s="6"/>
      <c r="G1918" s="6"/>
      <c r="H1918" s="6"/>
      <c r="I1918" s="12" t="s">
        <v>3771</v>
      </c>
      <c r="J1918" s="12" t="s">
        <v>3771</v>
      </c>
      <c r="K1918" s="12">
        <v>154348.0711</v>
      </c>
      <c r="L1918" s="12" t="s">
        <v>7580</v>
      </c>
    </row>
    <row r="1919" spans="1:12" x14ac:dyDescent="0.3">
      <c r="A1919" s="12" t="s">
        <v>7581</v>
      </c>
      <c r="B1919" s="12">
        <v>2</v>
      </c>
      <c r="C1919" s="12">
        <v>0</v>
      </c>
      <c r="D1919" s="12">
        <v>8.0545000000000009</v>
      </c>
      <c r="E1919" s="6"/>
      <c r="F1919" s="6"/>
      <c r="G1919" s="6"/>
      <c r="H1919" s="6"/>
      <c r="I1919" s="12" t="s">
        <v>3771</v>
      </c>
      <c r="J1919" s="12" t="s">
        <v>3771</v>
      </c>
      <c r="K1919" s="12">
        <v>46554.698700000001</v>
      </c>
      <c r="L1919" s="12" t="s">
        <v>7582</v>
      </c>
    </row>
    <row r="1920" spans="1:12" x14ac:dyDescent="0.3">
      <c r="A1920" s="12" t="s">
        <v>7583</v>
      </c>
      <c r="B1920" s="12">
        <v>1</v>
      </c>
      <c r="C1920" s="12">
        <v>0</v>
      </c>
      <c r="D1920" s="12">
        <v>4.2948000000000004</v>
      </c>
      <c r="E1920" s="6"/>
      <c r="F1920" s="6"/>
      <c r="G1920" s="6"/>
      <c r="H1920" s="6"/>
      <c r="I1920" s="12" t="s">
        <v>3771</v>
      </c>
      <c r="J1920" s="12" t="s">
        <v>3771</v>
      </c>
      <c r="K1920" s="12">
        <v>40133.496400000004</v>
      </c>
      <c r="L1920" s="12" t="s">
        <v>7584</v>
      </c>
    </row>
    <row r="1921" spans="1:12" x14ac:dyDescent="0.3">
      <c r="A1921" s="12" t="s">
        <v>7585</v>
      </c>
      <c r="B1921" s="12">
        <v>1</v>
      </c>
      <c r="C1921" s="12">
        <v>0</v>
      </c>
      <c r="D1921" s="12">
        <v>4.3941999999999997</v>
      </c>
      <c r="E1921" s="6"/>
      <c r="F1921" s="6"/>
      <c r="G1921" s="6"/>
      <c r="H1921" s="6"/>
      <c r="I1921" s="12" t="s">
        <v>3771</v>
      </c>
      <c r="J1921" s="12" t="s">
        <v>3771</v>
      </c>
      <c r="K1921" s="12">
        <v>101378.4914</v>
      </c>
      <c r="L1921" s="12" t="s">
        <v>7586</v>
      </c>
    </row>
    <row r="1922" spans="1:12" x14ac:dyDescent="0.3">
      <c r="A1922" s="12" t="s">
        <v>7587</v>
      </c>
      <c r="B1922" s="12">
        <v>2</v>
      </c>
      <c r="C1922" s="12">
        <v>0</v>
      </c>
      <c r="D1922" s="12">
        <v>8.3693000000000008</v>
      </c>
      <c r="E1922" s="6"/>
      <c r="F1922" s="6"/>
      <c r="G1922" s="6"/>
      <c r="H1922" s="6"/>
      <c r="I1922" s="12" t="s">
        <v>3771</v>
      </c>
      <c r="J1922" s="12" t="s">
        <v>3771</v>
      </c>
      <c r="K1922" s="12">
        <v>59183.642200000002</v>
      </c>
      <c r="L1922" s="12" t="s">
        <v>7588</v>
      </c>
    </row>
    <row r="1923" spans="1:12" x14ac:dyDescent="0.3">
      <c r="A1923" s="12" t="s">
        <v>7589</v>
      </c>
      <c r="B1923" s="12">
        <v>3</v>
      </c>
      <c r="C1923" s="12">
        <v>0</v>
      </c>
      <c r="D1923" s="12">
        <v>13.075900000000001</v>
      </c>
      <c r="E1923" s="6"/>
      <c r="F1923" s="6"/>
      <c r="G1923" s="6"/>
      <c r="H1923" s="6"/>
      <c r="I1923" s="12" t="s">
        <v>3771</v>
      </c>
      <c r="J1923" s="12" t="s">
        <v>3771</v>
      </c>
      <c r="K1923" s="12">
        <v>161299.93350000001</v>
      </c>
      <c r="L1923" s="12" t="s">
        <v>7590</v>
      </c>
    </row>
    <row r="1924" spans="1:12" x14ac:dyDescent="0.3">
      <c r="A1924" s="12" t="s">
        <v>7591</v>
      </c>
      <c r="B1924" s="12">
        <v>2</v>
      </c>
      <c r="C1924" s="12">
        <v>0</v>
      </c>
      <c r="D1924" s="12">
        <v>15.337199999999999</v>
      </c>
      <c r="E1924" s="6"/>
      <c r="F1924" s="6"/>
      <c r="G1924" s="6"/>
      <c r="H1924" s="6"/>
      <c r="I1924" s="12" t="s">
        <v>3771</v>
      </c>
      <c r="J1924" s="12" t="s">
        <v>3771</v>
      </c>
      <c r="K1924" s="12">
        <v>84347.675600000002</v>
      </c>
      <c r="L1924" s="12" t="s">
        <v>7592</v>
      </c>
    </row>
    <row r="1925" spans="1:12" x14ac:dyDescent="0.3">
      <c r="A1925" s="12" t="s">
        <v>7593</v>
      </c>
      <c r="B1925" s="12">
        <v>1</v>
      </c>
      <c r="C1925" s="12">
        <v>0</v>
      </c>
      <c r="D1925" s="12">
        <v>3.9714</v>
      </c>
      <c r="E1925" s="6"/>
      <c r="F1925" s="6"/>
      <c r="G1925" s="6"/>
      <c r="H1925" s="6"/>
      <c r="I1925" s="12" t="s">
        <v>3771</v>
      </c>
      <c r="J1925" s="12" t="s">
        <v>3771</v>
      </c>
      <c r="K1925" s="12">
        <v>69868.594299999997</v>
      </c>
      <c r="L1925" s="12" t="s">
        <v>7594</v>
      </c>
    </row>
    <row r="1926" spans="1:12" x14ac:dyDescent="0.3">
      <c r="A1926" s="12" t="s">
        <v>7595</v>
      </c>
      <c r="B1926" s="12">
        <v>4</v>
      </c>
      <c r="C1926" s="12">
        <v>0</v>
      </c>
      <c r="D1926" s="12">
        <v>16.034600000000001</v>
      </c>
      <c r="E1926" s="6"/>
      <c r="F1926" s="6"/>
      <c r="G1926" s="6"/>
      <c r="H1926" s="6"/>
      <c r="I1926" s="12" t="s">
        <v>3771</v>
      </c>
      <c r="J1926" s="12" t="s">
        <v>3771</v>
      </c>
      <c r="K1926" s="12">
        <v>58517.785199999998</v>
      </c>
      <c r="L1926" s="12" t="s">
        <v>7596</v>
      </c>
    </row>
    <row r="1927" spans="1:12" x14ac:dyDescent="0.3">
      <c r="A1927" s="12" t="s">
        <v>7597</v>
      </c>
      <c r="B1927" s="12">
        <v>2</v>
      </c>
      <c r="C1927" s="12">
        <v>0</v>
      </c>
      <c r="D1927" s="12">
        <v>12.103</v>
      </c>
      <c r="E1927" s="6"/>
      <c r="F1927" s="6"/>
      <c r="G1927" s="6"/>
      <c r="H1927" s="6"/>
      <c r="I1927" s="12" t="s">
        <v>3771</v>
      </c>
      <c r="J1927" s="12" t="s">
        <v>3771</v>
      </c>
      <c r="K1927" s="12">
        <v>93912.530599999998</v>
      </c>
      <c r="L1927" s="12" t="s">
        <v>7598</v>
      </c>
    </row>
    <row r="1928" spans="1:12" x14ac:dyDescent="0.3">
      <c r="A1928" s="12" t="s">
        <v>7599</v>
      </c>
      <c r="B1928" s="12">
        <v>3</v>
      </c>
      <c r="C1928" s="12">
        <v>0</v>
      </c>
      <c r="D1928" s="12">
        <v>12.6205</v>
      </c>
      <c r="E1928" s="6"/>
      <c r="F1928" s="6"/>
      <c r="G1928" s="6"/>
      <c r="H1928" s="6"/>
      <c r="I1928" s="12" t="s">
        <v>3771</v>
      </c>
      <c r="J1928" s="12" t="s">
        <v>3771</v>
      </c>
      <c r="K1928" s="12">
        <v>139397.38620000001</v>
      </c>
      <c r="L1928" s="12" t="s">
        <v>7600</v>
      </c>
    </row>
    <row r="1929" spans="1:12" x14ac:dyDescent="0.3">
      <c r="A1929" s="12" t="s">
        <v>7601</v>
      </c>
      <c r="B1929" s="12">
        <v>4</v>
      </c>
      <c r="C1929" s="12">
        <v>0</v>
      </c>
      <c r="D1929" s="12">
        <v>15.9008</v>
      </c>
      <c r="E1929" s="6"/>
      <c r="F1929" s="6"/>
      <c r="G1929" s="6"/>
      <c r="H1929" s="6"/>
      <c r="I1929" s="12" t="s">
        <v>3771</v>
      </c>
      <c r="J1929" s="12" t="s">
        <v>3771</v>
      </c>
      <c r="K1929" s="12">
        <v>134150.1643</v>
      </c>
      <c r="L1929" s="12" t="s">
        <v>7602</v>
      </c>
    </row>
    <row r="1930" spans="1:12" x14ac:dyDescent="0.3">
      <c r="A1930" s="12" t="s">
        <v>7603</v>
      </c>
      <c r="B1930" s="12">
        <v>6</v>
      </c>
      <c r="C1930" s="12">
        <v>0</v>
      </c>
      <c r="D1930" s="12">
        <v>40.7057</v>
      </c>
      <c r="E1930" s="6"/>
      <c r="F1930" s="6"/>
      <c r="G1930" s="6"/>
      <c r="H1930" s="6"/>
      <c r="I1930" s="12" t="s">
        <v>3771</v>
      </c>
      <c r="J1930" s="12" t="s">
        <v>3771</v>
      </c>
      <c r="K1930" s="12">
        <v>100971.20480000001</v>
      </c>
      <c r="L1930" s="12" t="s">
        <v>7604</v>
      </c>
    </row>
    <row r="1931" spans="1:12" x14ac:dyDescent="0.3">
      <c r="A1931" s="12" t="s">
        <v>7605</v>
      </c>
      <c r="B1931" s="12">
        <v>2</v>
      </c>
      <c r="C1931" s="12">
        <v>0</v>
      </c>
      <c r="D1931" s="12">
        <v>8.3857999999999997</v>
      </c>
      <c r="E1931" s="6"/>
      <c r="F1931" s="6"/>
      <c r="G1931" s="6"/>
      <c r="H1931" s="6"/>
      <c r="I1931" s="12" t="s">
        <v>3771</v>
      </c>
      <c r="J1931" s="12" t="s">
        <v>3771</v>
      </c>
      <c r="K1931" s="12">
        <v>105934.773</v>
      </c>
      <c r="L1931" s="12" t="s">
        <v>7606</v>
      </c>
    </row>
    <row r="1932" spans="1:12" x14ac:dyDescent="0.3">
      <c r="A1932" s="12" t="s">
        <v>7607</v>
      </c>
      <c r="B1932" s="12">
        <v>2</v>
      </c>
      <c r="C1932" s="12">
        <v>0</v>
      </c>
      <c r="D1932" s="12">
        <v>8.3687000000000005</v>
      </c>
      <c r="E1932" s="6"/>
      <c r="F1932" s="6"/>
      <c r="G1932" s="6"/>
      <c r="H1932" s="6"/>
      <c r="I1932" s="12" t="s">
        <v>3771</v>
      </c>
      <c r="J1932" s="12" t="s">
        <v>3771</v>
      </c>
      <c r="K1932" s="12">
        <v>136169.55799999999</v>
      </c>
      <c r="L1932" s="12" t="s">
        <v>7608</v>
      </c>
    </row>
    <row r="1933" spans="1:12" x14ac:dyDescent="0.3">
      <c r="A1933" s="12" t="s">
        <v>7609</v>
      </c>
      <c r="B1933" s="12">
        <v>1</v>
      </c>
      <c r="C1933" s="12">
        <v>0</v>
      </c>
      <c r="D1933" s="12">
        <v>4.9195000000000002</v>
      </c>
      <c r="E1933" s="6"/>
      <c r="F1933" s="6"/>
      <c r="G1933" s="6"/>
      <c r="H1933" s="6"/>
      <c r="I1933" s="12" t="s">
        <v>3771</v>
      </c>
      <c r="J1933" s="12" t="s">
        <v>3771</v>
      </c>
      <c r="K1933" s="12">
        <v>70690.347599999994</v>
      </c>
      <c r="L1933" s="12" t="s">
        <v>7610</v>
      </c>
    </row>
    <row r="1934" spans="1:12" x14ac:dyDescent="0.3">
      <c r="A1934" s="12" t="s">
        <v>7611</v>
      </c>
      <c r="B1934" s="12">
        <v>6</v>
      </c>
      <c r="C1934" s="12">
        <v>0</v>
      </c>
      <c r="D1934" s="12">
        <v>24.148800000000001</v>
      </c>
      <c r="E1934" s="6"/>
      <c r="F1934" s="6"/>
      <c r="G1934" s="6"/>
      <c r="H1934" s="6"/>
      <c r="I1934" s="12" t="s">
        <v>3771</v>
      </c>
      <c r="J1934" s="12" t="s">
        <v>3771</v>
      </c>
      <c r="K1934" s="12">
        <v>145973.7212</v>
      </c>
      <c r="L1934" s="12" t="s">
        <v>7612</v>
      </c>
    </row>
    <row r="1935" spans="1:12" x14ac:dyDescent="0.3">
      <c r="A1935" s="12" t="s">
        <v>7613</v>
      </c>
      <c r="B1935" s="12">
        <v>1</v>
      </c>
      <c r="C1935" s="12">
        <v>0</v>
      </c>
      <c r="D1935" s="12">
        <v>3.4903</v>
      </c>
      <c r="E1935" s="6"/>
      <c r="F1935" s="6"/>
      <c r="G1935" s="6"/>
      <c r="H1935" s="6"/>
      <c r="I1935" s="12" t="s">
        <v>3771</v>
      </c>
      <c r="J1935" s="12" t="s">
        <v>3771</v>
      </c>
      <c r="K1935" s="12">
        <v>110131.6266</v>
      </c>
      <c r="L1935" s="12" t="s">
        <v>7614</v>
      </c>
    </row>
    <row r="1936" spans="1:12" x14ac:dyDescent="0.3">
      <c r="A1936" s="12" t="s">
        <v>7615</v>
      </c>
      <c r="B1936" s="12">
        <v>2</v>
      </c>
      <c r="C1936" s="12">
        <v>0</v>
      </c>
      <c r="D1936" s="12">
        <v>7.9119999999999999</v>
      </c>
      <c r="E1936" s="6"/>
      <c r="F1936" s="6"/>
      <c r="G1936" s="6"/>
      <c r="H1936" s="6"/>
      <c r="I1936" s="12" t="s">
        <v>3771</v>
      </c>
      <c r="J1936" s="12" t="s">
        <v>3771</v>
      </c>
      <c r="K1936" s="12">
        <v>130061.295</v>
      </c>
      <c r="L1936" s="12" t="s">
        <v>7616</v>
      </c>
    </row>
    <row r="1937" spans="1:12" x14ac:dyDescent="0.3">
      <c r="A1937" s="12" t="s">
        <v>7617</v>
      </c>
      <c r="B1937" s="12">
        <v>1</v>
      </c>
      <c r="C1937" s="12">
        <v>0</v>
      </c>
      <c r="D1937" s="12">
        <v>3.8734999999999999</v>
      </c>
      <c r="E1937" s="6"/>
      <c r="F1937" s="6"/>
      <c r="G1937" s="6"/>
      <c r="H1937" s="6"/>
      <c r="I1937" s="12" t="s">
        <v>3771</v>
      </c>
      <c r="J1937" s="12" t="s">
        <v>3771</v>
      </c>
      <c r="K1937" s="12">
        <v>55705.097399999999</v>
      </c>
      <c r="L1937" s="12" t="s">
        <v>7618</v>
      </c>
    </row>
    <row r="1938" spans="1:12" x14ac:dyDescent="0.3">
      <c r="A1938" s="12" t="s">
        <v>7619</v>
      </c>
      <c r="B1938" s="12">
        <v>1</v>
      </c>
      <c r="C1938" s="12">
        <v>0</v>
      </c>
      <c r="D1938" s="12">
        <v>4.4767000000000001</v>
      </c>
      <c r="E1938" s="6"/>
      <c r="F1938" s="6"/>
      <c r="G1938" s="6"/>
      <c r="H1938" s="6"/>
      <c r="I1938" s="12" t="s">
        <v>3771</v>
      </c>
      <c r="J1938" s="12" t="s">
        <v>3771</v>
      </c>
      <c r="K1938" s="12">
        <v>36764.4859</v>
      </c>
      <c r="L1938" s="12" t="s">
        <v>7620</v>
      </c>
    </row>
    <row r="1939" spans="1:12" x14ac:dyDescent="0.3">
      <c r="A1939" s="12" t="s">
        <v>7621</v>
      </c>
      <c r="B1939" s="12">
        <v>3</v>
      </c>
      <c r="C1939" s="12">
        <v>0</v>
      </c>
      <c r="D1939" s="12">
        <v>12.0954</v>
      </c>
      <c r="E1939" s="6"/>
      <c r="F1939" s="6"/>
      <c r="G1939" s="6"/>
      <c r="H1939" s="6"/>
      <c r="I1939" s="12" t="s">
        <v>3771</v>
      </c>
      <c r="J1939" s="12" t="s">
        <v>3771</v>
      </c>
      <c r="K1939" s="12">
        <v>173758.38639999999</v>
      </c>
      <c r="L1939" s="12" t="s">
        <v>7622</v>
      </c>
    </row>
    <row r="1940" spans="1:12" x14ac:dyDescent="0.3">
      <c r="A1940" s="12" t="s">
        <v>7623</v>
      </c>
      <c r="B1940" s="12">
        <v>5</v>
      </c>
      <c r="C1940" s="12">
        <v>0</v>
      </c>
      <c r="D1940" s="12">
        <v>20.371600000000001</v>
      </c>
      <c r="E1940" s="6"/>
      <c r="F1940" s="6"/>
      <c r="G1940" s="6"/>
      <c r="H1940" s="6"/>
      <c r="I1940" s="12" t="s">
        <v>3771</v>
      </c>
      <c r="J1940" s="12" t="s">
        <v>3771</v>
      </c>
      <c r="K1940" s="12">
        <v>99738.363599999997</v>
      </c>
      <c r="L1940" s="12" t="s">
        <v>7624</v>
      </c>
    </row>
    <row r="1941" spans="1:12" x14ac:dyDescent="0.3">
      <c r="A1941" s="12" t="s">
        <v>7625</v>
      </c>
      <c r="B1941" s="12">
        <v>3</v>
      </c>
      <c r="C1941" s="12">
        <v>0</v>
      </c>
      <c r="D1941" s="12">
        <v>11.0839</v>
      </c>
      <c r="E1941" s="6"/>
      <c r="F1941" s="6"/>
      <c r="G1941" s="6"/>
      <c r="H1941" s="6"/>
      <c r="I1941" s="12" t="s">
        <v>3771</v>
      </c>
      <c r="J1941" s="12" t="s">
        <v>3771</v>
      </c>
      <c r="K1941" s="12">
        <v>129433.7267</v>
      </c>
      <c r="L1941" s="12" t="s">
        <v>7626</v>
      </c>
    </row>
    <row r="1942" spans="1:12" x14ac:dyDescent="0.3">
      <c r="A1942" s="12" t="s">
        <v>7627</v>
      </c>
      <c r="B1942" s="12">
        <v>3</v>
      </c>
      <c r="C1942" s="12">
        <v>0</v>
      </c>
      <c r="D1942" s="12">
        <v>17.033000000000001</v>
      </c>
      <c r="E1942" s="6"/>
      <c r="F1942" s="6"/>
      <c r="G1942" s="6"/>
      <c r="H1942" s="6"/>
      <c r="I1942" s="12" t="s">
        <v>3771</v>
      </c>
      <c r="J1942" s="12" t="s">
        <v>3771</v>
      </c>
      <c r="K1942" s="12">
        <v>80414.815000000002</v>
      </c>
      <c r="L1942" s="12" t="s">
        <v>7628</v>
      </c>
    </row>
    <row r="1943" spans="1:12" x14ac:dyDescent="0.3">
      <c r="A1943" s="12" t="s">
        <v>7629</v>
      </c>
      <c r="B1943" s="12">
        <v>4</v>
      </c>
      <c r="C1943" s="12">
        <v>0</v>
      </c>
      <c r="D1943" s="12">
        <v>18.135899999999999</v>
      </c>
      <c r="E1943" s="6"/>
      <c r="F1943" s="6"/>
      <c r="G1943" s="6"/>
      <c r="H1943" s="6"/>
      <c r="I1943" s="12" t="s">
        <v>3771</v>
      </c>
      <c r="J1943" s="12" t="s">
        <v>3771</v>
      </c>
      <c r="K1943" s="12">
        <v>166420.3014</v>
      </c>
      <c r="L1943" s="12" t="s">
        <v>7630</v>
      </c>
    </row>
    <row r="1944" spans="1:12" x14ac:dyDescent="0.3">
      <c r="A1944" s="12" t="s">
        <v>7631</v>
      </c>
      <c r="B1944" s="12">
        <v>3</v>
      </c>
      <c r="C1944" s="12">
        <v>0</v>
      </c>
      <c r="D1944" s="12">
        <v>12.902200000000001</v>
      </c>
      <c r="E1944" s="6"/>
      <c r="F1944" s="6"/>
      <c r="G1944" s="6"/>
      <c r="H1944" s="6"/>
      <c r="I1944" s="12" t="s">
        <v>3771</v>
      </c>
      <c r="J1944" s="12" t="s">
        <v>3771</v>
      </c>
      <c r="K1944" s="12">
        <v>53049.2929</v>
      </c>
      <c r="L1944" s="12" t="s">
        <v>7632</v>
      </c>
    </row>
    <row r="1945" spans="1:12" x14ac:dyDescent="0.3">
      <c r="A1945" s="12" t="s">
        <v>7633</v>
      </c>
      <c r="B1945" s="12">
        <v>1</v>
      </c>
      <c r="C1945" s="12">
        <v>0</v>
      </c>
      <c r="D1945" s="12">
        <v>4.1877000000000004</v>
      </c>
      <c r="E1945" s="6"/>
      <c r="F1945" s="6"/>
      <c r="G1945" s="6"/>
      <c r="H1945" s="6"/>
      <c r="I1945" s="12" t="s">
        <v>3771</v>
      </c>
      <c r="J1945" s="12" t="s">
        <v>3771</v>
      </c>
      <c r="K1945" s="12">
        <v>146772.76610000001</v>
      </c>
      <c r="L1945" s="12" t="s">
        <v>7634</v>
      </c>
    </row>
    <row r="1946" spans="1:12" x14ac:dyDescent="0.3">
      <c r="A1946" s="12" t="s">
        <v>7635</v>
      </c>
      <c r="B1946" s="12">
        <v>2</v>
      </c>
      <c r="C1946" s="12">
        <v>0</v>
      </c>
      <c r="D1946" s="12">
        <v>12.047499999999999</v>
      </c>
      <c r="E1946" s="6"/>
      <c r="F1946" s="6"/>
      <c r="G1946" s="6"/>
      <c r="H1946" s="6"/>
      <c r="I1946" s="12" t="s">
        <v>3771</v>
      </c>
      <c r="J1946" s="12" t="s">
        <v>3771</v>
      </c>
      <c r="K1946" s="12">
        <v>185821.08059999999</v>
      </c>
      <c r="L1946" s="12" t="s">
        <v>7636</v>
      </c>
    </row>
    <row r="1947" spans="1:12" x14ac:dyDescent="0.3">
      <c r="A1947" s="12" t="s">
        <v>7637</v>
      </c>
      <c r="B1947" s="12">
        <v>8</v>
      </c>
      <c r="C1947" s="12">
        <v>0</v>
      </c>
      <c r="D1947" s="12">
        <v>33.002299999999998</v>
      </c>
      <c r="E1947" s="6"/>
      <c r="F1947" s="6"/>
      <c r="G1947" s="6"/>
      <c r="H1947" s="6"/>
      <c r="I1947" s="12" t="s">
        <v>3771</v>
      </c>
      <c r="J1947" s="12" t="s">
        <v>3771</v>
      </c>
      <c r="K1947" s="12">
        <v>78192.227199999994</v>
      </c>
      <c r="L1947" s="12" t="s">
        <v>7638</v>
      </c>
    </row>
    <row r="1948" spans="1:12" x14ac:dyDescent="0.3">
      <c r="A1948" s="12" t="s">
        <v>7639</v>
      </c>
      <c r="B1948" s="12">
        <v>1</v>
      </c>
      <c r="C1948" s="12">
        <v>0</v>
      </c>
      <c r="D1948" s="12">
        <v>3.9946000000000002</v>
      </c>
      <c r="E1948" s="6"/>
      <c r="F1948" s="6"/>
      <c r="G1948" s="6"/>
      <c r="H1948" s="6"/>
      <c r="I1948" s="12" t="s">
        <v>3771</v>
      </c>
      <c r="J1948" s="12" t="s">
        <v>3771</v>
      </c>
      <c r="K1948" s="12">
        <v>127628.96120000001</v>
      </c>
      <c r="L1948" s="12" t="s">
        <v>7640</v>
      </c>
    </row>
    <row r="1949" spans="1:12" x14ac:dyDescent="0.3">
      <c r="A1949" s="12" t="s">
        <v>7641</v>
      </c>
      <c r="B1949" s="12">
        <v>2</v>
      </c>
      <c r="C1949" s="12">
        <v>0</v>
      </c>
      <c r="D1949" s="12">
        <v>8.9106000000000005</v>
      </c>
      <c r="E1949" s="6"/>
      <c r="F1949" s="6"/>
      <c r="G1949" s="6"/>
      <c r="H1949" s="6"/>
      <c r="I1949" s="12" t="s">
        <v>3771</v>
      </c>
      <c r="J1949" s="12" t="s">
        <v>3771</v>
      </c>
      <c r="K1949" s="12">
        <v>83068.770600000003</v>
      </c>
      <c r="L1949" s="12" t="s">
        <v>7642</v>
      </c>
    </row>
    <row r="1950" spans="1:12" x14ac:dyDescent="0.3">
      <c r="A1950" s="12" t="s">
        <v>7643</v>
      </c>
      <c r="B1950" s="12">
        <v>4</v>
      </c>
      <c r="C1950" s="12">
        <v>0</v>
      </c>
      <c r="D1950" s="12">
        <v>17.0852</v>
      </c>
      <c r="E1950" s="6"/>
      <c r="F1950" s="6"/>
      <c r="G1950" s="6"/>
      <c r="H1950" s="6"/>
      <c r="I1950" s="12" t="s">
        <v>3771</v>
      </c>
      <c r="J1950" s="12" t="s">
        <v>3771</v>
      </c>
      <c r="K1950" s="12">
        <v>153548.22719999999</v>
      </c>
      <c r="L1950" s="12" t="s">
        <v>7644</v>
      </c>
    </row>
    <row r="1951" spans="1:12" x14ac:dyDescent="0.3">
      <c r="A1951" s="12" t="s">
        <v>7645</v>
      </c>
      <c r="B1951" s="12">
        <v>1</v>
      </c>
      <c r="C1951" s="12">
        <v>0</v>
      </c>
      <c r="D1951" s="12">
        <v>4.5898000000000003</v>
      </c>
      <c r="E1951" s="6"/>
      <c r="F1951" s="6"/>
      <c r="G1951" s="6"/>
      <c r="H1951" s="6"/>
      <c r="I1951" s="12" t="s">
        <v>3771</v>
      </c>
      <c r="J1951" s="12" t="s">
        <v>3771</v>
      </c>
      <c r="K1951" s="12">
        <v>42964.190999999999</v>
      </c>
      <c r="L1951" s="12" t="s">
        <v>7646</v>
      </c>
    </row>
    <row r="1952" spans="1:12" x14ac:dyDescent="0.3">
      <c r="A1952" s="12" t="s">
        <v>7647</v>
      </c>
      <c r="B1952" s="12">
        <v>5</v>
      </c>
      <c r="C1952" s="12">
        <v>0</v>
      </c>
      <c r="D1952" s="12">
        <v>19.585699999999999</v>
      </c>
      <c r="E1952" s="6"/>
      <c r="F1952" s="6"/>
      <c r="G1952" s="6"/>
      <c r="H1952" s="6"/>
      <c r="I1952" s="12" t="s">
        <v>3771</v>
      </c>
      <c r="J1952" s="12" t="s">
        <v>3771</v>
      </c>
      <c r="K1952" s="12">
        <v>189193.8603</v>
      </c>
      <c r="L1952" s="12" t="s">
        <v>7648</v>
      </c>
    </row>
    <row r="1953" spans="1:12" x14ac:dyDescent="0.3">
      <c r="A1953" s="12" t="s">
        <v>7649</v>
      </c>
      <c r="B1953" s="12">
        <v>3</v>
      </c>
      <c r="C1953" s="12">
        <v>0</v>
      </c>
      <c r="D1953" s="12">
        <v>12.1935</v>
      </c>
      <c r="E1953" s="6"/>
      <c r="F1953" s="6"/>
      <c r="G1953" s="6"/>
      <c r="H1953" s="6"/>
      <c r="I1953" s="12" t="s">
        <v>3771</v>
      </c>
      <c r="J1953" s="12" t="s">
        <v>3771</v>
      </c>
      <c r="K1953" s="12">
        <v>192490.79089999999</v>
      </c>
      <c r="L1953" s="12" t="s">
        <v>7650</v>
      </c>
    </row>
    <row r="1954" spans="1:12" x14ac:dyDescent="0.3">
      <c r="A1954" s="12" t="s">
        <v>7651</v>
      </c>
      <c r="B1954" s="12">
        <v>3</v>
      </c>
      <c r="C1954" s="12">
        <v>0</v>
      </c>
      <c r="D1954" s="12">
        <v>18.494</v>
      </c>
      <c r="E1954" s="6"/>
      <c r="F1954" s="6"/>
      <c r="G1954" s="6"/>
      <c r="H1954" s="6"/>
      <c r="I1954" s="12" t="s">
        <v>3771</v>
      </c>
      <c r="J1954" s="12" t="s">
        <v>3771</v>
      </c>
      <c r="K1954" s="12">
        <v>61757.286500000002</v>
      </c>
      <c r="L1954" s="12" t="s">
        <v>7652</v>
      </c>
    </row>
    <row r="1955" spans="1:12" x14ac:dyDescent="0.3">
      <c r="A1955" s="12" t="s">
        <v>7653</v>
      </c>
      <c r="B1955" s="12">
        <v>3</v>
      </c>
      <c r="C1955" s="12">
        <v>0</v>
      </c>
      <c r="D1955" s="12">
        <v>13.3932</v>
      </c>
      <c r="E1955" s="6"/>
      <c r="F1955" s="6"/>
      <c r="G1955" s="6"/>
      <c r="H1955" s="6"/>
      <c r="I1955" s="12" t="s">
        <v>3771</v>
      </c>
      <c r="J1955" s="12" t="s">
        <v>3771</v>
      </c>
      <c r="K1955" s="12">
        <v>34571.0628</v>
      </c>
      <c r="L1955" s="12" t="s">
        <v>7654</v>
      </c>
    </row>
    <row r="1956" spans="1:12" x14ac:dyDescent="0.3">
      <c r="A1956" s="12" t="s">
        <v>7655</v>
      </c>
      <c r="B1956" s="12">
        <v>1</v>
      </c>
      <c r="C1956" s="12">
        <v>0</v>
      </c>
      <c r="D1956" s="12">
        <v>3.5179999999999998</v>
      </c>
      <c r="E1956" s="6"/>
      <c r="F1956" s="6"/>
      <c r="G1956" s="6"/>
      <c r="H1956" s="6"/>
      <c r="I1956" s="12" t="s">
        <v>3771</v>
      </c>
      <c r="J1956" s="12" t="s">
        <v>3771</v>
      </c>
      <c r="K1956" s="12">
        <v>81259.748300000007</v>
      </c>
      <c r="L1956" s="12" t="s">
        <v>7656</v>
      </c>
    </row>
    <row r="1957" spans="1:12" x14ac:dyDescent="0.3">
      <c r="A1957" s="12" t="s">
        <v>7657</v>
      </c>
      <c r="B1957" s="12">
        <v>1</v>
      </c>
      <c r="C1957" s="12">
        <v>0</v>
      </c>
      <c r="D1957" s="12">
        <v>4.5486000000000004</v>
      </c>
      <c r="E1957" s="6"/>
      <c r="F1957" s="6"/>
      <c r="G1957" s="6"/>
      <c r="H1957" s="6"/>
      <c r="I1957" s="12" t="s">
        <v>3771</v>
      </c>
      <c r="J1957" s="12" t="s">
        <v>3771</v>
      </c>
      <c r="K1957" s="12">
        <v>46063.006200000003</v>
      </c>
      <c r="L1957" s="12" t="s">
        <v>7658</v>
      </c>
    </row>
    <row r="1958" spans="1:12" x14ac:dyDescent="0.3">
      <c r="A1958" s="12" t="s">
        <v>7659</v>
      </c>
      <c r="B1958" s="12">
        <v>1</v>
      </c>
      <c r="C1958" s="12">
        <v>0</v>
      </c>
      <c r="D1958" s="12">
        <v>4.3944999999999999</v>
      </c>
      <c r="E1958" s="6"/>
      <c r="F1958" s="6"/>
      <c r="G1958" s="6"/>
      <c r="H1958" s="6"/>
      <c r="I1958" s="12" t="s">
        <v>3771</v>
      </c>
      <c r="J1958" s="12" t="s">
        <v>3771</v>
      </c>
      <c r="K1958" s="12">
        <v>68198.2739</v>
      </c>
      <c r="L1958" s="12" t="s">
        <v>7660</v>
      </c>
    </row>
    <row r="1959" spans="1:12" x14ac:dyDescent="0.3">
      <c r="A1959" s="12" t="s">
        <v>7661</v>
      </c>
      <c r="B1959" s="12">
        <v>3</v>
      </c>
      <c r="C1959" s="12">
        <v>0</v>
      </c>
      <c r="D1959" s="12">
        <v>11.838800000000001</v>
      </c>
      <c r="E1959" s="6"/>
      <c r="F1959" s="6"/>
      <c r="G1959" s="6"/>
      <c r="H1959" s="6"/>
      <c r="I1959" s="12" t="s">
        <v>3771</v>
      </c>
      <c r="J1959" s="12" t="s">
        <v>3771</v>
      </c>
      <c r="K1959" s="12">
        <v>90403.424799999993</v>
      </c>
      <c r="L1959" s="12" t="s">
        <v>7662</v>
      </c>
    </row>
    <row r="1960" spans="1:12" x14ac:dyDescent="0.3">
      <c r="A1960" s="12" t="s">
        <v>7663</v>
      </c>
      <c r="B1960" s="12">
        <v>5</v>
      </c>
      <c r="C1960" s="12">
        <v>0</v>
      </c>
      <c r="D1960" s="12">
        <v>19.247699999999998</v>
      </c>
      <c r="E1960" s="6"/>
      <c r="F1960" s="6"/>
      <c r="G1960" s="6"/>
      <c r="H1960" s="6"/>
      <c r="I1960" s="12" t="s">
        <v>3771</v>
      </c>
      <c r="J1960" s="12" t="s">
        <v>3771</v>
      </c>
      <c r="K1960" s="12">
        <v>125125.5113</v>
      </c>
      <c r="L1960" s="12" t="s">
        <v>7664</v>
      </c>
    </row>
    <row r="1961" spans="1:12" x14ac:dyDescent="0.3">
      <c r="A1961" s="12" t="s">
        <v>7665</v>
      </c>
      <c r="B1961" s="12">
        <v>2</v>
      </c>
      <c r="C1961" s="12">
        <v>0</v>
      </c>
      <c r="D1961" s="12">
        <v>15.500999999999999</v>
      </c>
      <c r="E1961" s="6"/>
      <c r="F1961" s="6"/>
      <c r="G1961" s="6"/>
      <c r="H1961" s="6"/>
      <c r="I1961" s="12" t="s">
        <v>3771</v>
      </c>
      <c r="J1961" s="12" t="s">
        <v>3771</v>
      </c>
      <c r="K1961" s="12">
        <v>27728.782999999999</v>
      </c>
      <c r="L1961" s="12" t="s">
        <v>7666</v>
      </c>
    </row>
    <row r="1962" spans="1:12" x14ac:dyDescent="0.3">
      <c r="A1962" s="12" t="s">
        <v>7667</v>
      </c>
      <c r="B1962" s="12">
        <v>3</v>
      </c>
      <c r="C1962" s="12">
        <v>0</v>
      </c>
      <c r="D1962" s="12">
        <v>15.795999999999999</v>
      </c>
      <c r="E1962" s="6"/>
      <c r="F1962" s="6"/>
      <c r="G1962" s="6"/>
      <c r="H1962" s="6"/>
      <c r="I1962" s="12" t="s">
        <v>3771</v>
      </c>
      <c r="J1962" s="12" t="s">
        <v>3771</v>
      </c>
      <c r="K1962" s="12">
        <v>65961.679999999993</v>
      </c>
      <c r="L1962" s="12" t="s">
        <v>7668</v>
      </c>
    </row>
    <row r="1963" spans="1:12" x14ac:dyDescent="0.3">
      <c r="A1963" s="12" t="s">
        <v>7669</v>
      </c>
      <c r="B1963" s="12">
        <v>2</v>
      </c>
      <c r="C1963" s="12">
        <v>0</v>
      </c>
      <c r="D1963" s="12">
        <v>7.8502999999999998</v>
      </c>
      <c r="E1963" s="6"/>
      <c r="F1963" s="6"/>
      <c r="G1963" s="6"/>
      <c r="H1963" s="6"/>
      <c r="I1963" s="12" t="s">
        <v>3771</v>
      </c>
      <c r="J1963" s="12" t="s">
        <v>3771</v>
      </c>
      <c r="K1963" s="12">
        <v>79394.3554</v>
      </c>
      <c r="L1963" s="12" t="s">
        <v>7670</v>
      </c>
    </row>
    <row r="1964" spans="1:12" x14ac:dyDescent="0.3">
      <c r="A1964" s="12" t="s">
        <v>7671</v>
      </c>
      <c r="B1964" s="12">
        <v>1</v>
      </c>
      <c r="C1964" s="12">
        <v>0</v>
      </c>
      <c r="D1964" s="12">
        <v>4.0644999999999998</v>
      </c>
      <c r="E1964" s="6"/>
      <c r="F1964" s="6"/>
      <c r="G1964" s="6"/>
      <c r="H1964" s="6"/>
      <c r="I1964" s="12" t="s">
        <v>3771</v>
      </c>
      <c r="J1964" s="12" t="s">
        <v>3771</v>
      </c>
      <c r="K1964" s="12">
        <v>50707.198700000001</v>
      </c>
      <c r="L1964" s="12" t="s">
        <v>7672</v>
      </c>
    </row>
    <row r="1965" spans="1:12" x14ac:dyDescent="0.3">
      <c r="A1965" s="12" t="s">
        <v>7673</v>
      </c>
      <c r="B1965" s="12">
        <v>1</v>
      </c>
      <c r="C1965" s="12">
        <v>0</v>
      </c>
      <c r="D1965" s="12">
        <v>3.9453999999999998</v>
      </c>
      <c r="E1965" s="6"/>
      <c r="F1965" s="6"/>
      <c r="G1965" s="6"/>
      <c r="H1965" s="6"/>
      <c r="I1965" s="12" t="s">
        <v>3771</v>
      </c>
      <c r="J1965" s="12" t="s">
        <v>3771</v>
      </c>
      <c r="K1965" s="12">
        <v>61578.1469</v>
      </c>
      <c r="L1965" s="12" t="s">
        <v>7674</v>
      </c>
    </row>
    <row r="1966" spans="1:12" x14ac:dyDescent="0.3">
      <c r="A1966" s="12" t="s">
        <v>7675</v>
      </c>
      <c r="B1966" s="12">
        <v>5</v>
      </c>
      <c r="C1966" s="12">
        <v>0</v>
      </c>
      <c r="D1966" s="12">
        <v>19.119900000000001</v>
      </c>
      <c r="E1966" s="6"/>
      <c r="F1966" s="6"/>
      <c r="G1966" s="6"/>
      <c r="H1966" s="6"/>
      <c r="I1966" s="12" t="s">
        <v>3771</v>
      </c>
      <c r="J1966" s="12" t="s">
        <v>3771</v>
      </c>
      <c r="K1966" s="12">
        <v>112843.9604</v>
      </c>
      <c r="L1966" s="12" t="s">
        <v>7676</v>
      </c>
    </row>
    <row r="1967" spans="1:12" x14ac:dyDescent="0.3">
      <c r="A1967" s="12" t="s">
        <v>7677</v>
      </c>
      <c r="B1967" s="12">
        <v>2</v>
      </c>
      <c r="C1967" s="12">
        <v>0</v>
      </c>
      <c r="D1967" s="12">
        <v>9.2959999999999994</v>
      </c>
      <c r="E1967" s="6"/>
      <c r="F1967" s="6"/>
      <c r="G1967" s="6"/>
      <c r="H1967" s="6"/>
      <c r="I1967" s="12" t="s">
        <v>3771</v>
      </c>
      <c r="J1967" s="12" t="s">
        <v>3771</v>
      </c>
      <c r="K1967" s="12">
        <v>57377.2088</v>
      </c>
      <c r="L1967" s="12" t="s">
        <v>7678</v>
      </c>
    </row>
    <row r="1968" spans="1:12" x14ac:dyDescent="0.3">
      <c r="A1968" s="12" t="s">
        <v>7679</v>
      </c>
      <c r="B1968" s="12">
        <v>1</v>
      </c>
      <c r="C1968" s="12">
        <v>0</v>
      </c>
      <c r="D1968" s="12">
        <v>3.7119</v>
      </c>
      <c r="E1968" s="6"/>
      <c r="F1968" s="6"/>
      <c r="G1968" s="6"/>
      <c r="H1968" s="6"/>
      <c r="I1968" s="12" t="s">
        <v>3771</v>
      </c>
      <c r="J1968" s="12" t="s">
        <v>3771</v>
      </c>
      <c r="K1968" s="12">
        <v>123164.4675</v>
      </c>
      <c r="L1968" s="12" t="s">
        <v>7680</v>
      </c>
    </row>
    <row r="1969" spans="1:12" x14ac:dyDescent="0.3">
      <c r="A1969" s="12" t="s">
        <v>7681</v>
      </c>
      <c r="B1969" s="12">
        <v>2</v>
      </c>
      <c r="C1969" s="12">
        <v>0</v>
      </c>
      <c r="D1969" s="12">
        <v>9.2164999999999999</v>
      </c>
      <c r="E1969" s="6"/>
      <c r="F1969" s="6"/>
      <c r="G1969" s="6"/>
      <c r="H1969" s="6"/>
      <c r="I1969" s="12" t="s">
        <v>3771</v>
      </c>
      <c r="J1969" s="12" t="s">
        <v>3771</v>
      </c>
      <c r="K1969" s="12">
        <v>78878.542300000001</v>
      </c>
      <c r="L1969" s="12" t="s">
        <v>7682</v>
      </c>
    </row>
    <row r="1970" spans="1:12" x14ac:dyDescent="0.3">
      <c r="A1970" s="12" t="s">
        <v>7683</v>
      </c>
      <c r="B1970" s="12">
        <v>4</v>
      </c>
      <c r="C1970" s="12">
        <v>0</v>
      </c>
      <c r="D1970" s="12">
        <v>18.231100000000001</v>
      </c>
      <c r="E1970" s="6"/>
      <c r="F1970" s="6"/>
      <c r="G1970" s="6"/>
      <c r="H1970" s="6"/>
      <c r="I1970" s="12" t="s">
        <v>3771</v>
      </c>
      <c r="J1970" s="12" t="s">
        <v>3771</v>
      </c>
      <c r="K1970" s="12">
        <v>55527.597999999998</v>
      </c>
      <c r="L1970" s="12" t="s">
        <v>7684</v>
      </c>
    </row>
    <row r="1971" spans="1:12" x14ac:dyDescent="0.3">
      <c r="A1971" s="12" t="s">
        <v>7685</v>
      </c>
      <c r="B1971" s="12">
        <v>1</v>
      </c>
      <c r="C1971" s="12">
        <v>0</v>
      </c>
      <c r="D1971" s="12">
        <v>3.5636999999999999</v>
      </c>
      <c r="E1971" s="6"/>
      <c r="F1971" s="6"/>
      <c r="G1971" s="6"/>
      <c r="H1971" s="6"/>
      <c r="I1971" s="12" t="s">
        <v>3771</v>
      </c>
      <c r="J1971" s="12" t="s">
        <v>3771</v>
      </c>
      <c r="K1971" s="12">
        <v>62837.715400000001</v>
      </c>
      <c r="L1971" s="12" t="s">
        <v>7686</v>
      </c>
    </row>
    <row r="1972" spans="1:12" x14ac:dyDescent="0.3">
      <c r="A1972" s="12" t="s">
        <v>7687</v>
      </c>
      <c r="B1972" s="12">
        <v>1</v>
      </c>
      <c r="C1972" s="12">
        <v>0</v>
      </c>
      <c r="D1972" s="12">
        <v>4.4722999999999997</v>
      </c>
      <c r="E1972" s="6"/>
      <c r="F1972" s="6"/>
      <c r="G1972" s="6"/>
      <c r="H1972" s="6"/>
      <c r="I1972" s="12" t="s">
        <v>3771</v>
      </c>
      <c r="J1972" s="12" t="s">
        <v>3771</v>
      </c>
      <c r="K1972" s="12">
        <v>76177.506099999999</v>
      </c>
      <c r="L1972" s="12" t="s">
        <v>7688</v>
      </c>
    </row>
    <row r="1973" spans="1:12" x14ac:dyDescent="0.3">
      <c r="A1973" s="12" t="s">
        <v>7689</v>
      </c>
      <c r="B1973" s="12">
        <v>1</v>
      </c>
      <c r="C1973" s="12">
        <v>0</v>
      </c>
      <c r="D1973" s="12">
        <v>4.6447000000000003</v>
      </c>
      <c r="E1973" s="6"/>
      <c r="F1973" s="6"/>
      <c r="G1973" s="6"/>
      <c r="H1973" s="6"/>
      <c r="I1973" s="12" t="s">
        <v>3771</v>
      </c>
      <c r="J1973" s="12" t="s">
        <v>3771</v>
      </c>
      <c r="K1973" s="12">
        <v>102766.0292</v>
      </c>
      <c r="L1973" s="12" t="s">
        <v>7690</v>
      </c>
    </row>
    <row r="1974" spans="1:12" x14ac:dyDescent="0.3">
      <c r="A1974" s="12" t="s">
        <v>7691</v>
      </c>
      <c r="B1974" s="12">
        <v>5</v>
      </c>
      <c r="C1974" s="12">
        <v>0</v>
      </c>
      <c r="D1974" s="12">
        <v>22.6553</v>
      </c>
      <c r="E1974" s="6"/>
      <c r="F1974" s="6"/>
      <c r="G1974" s="6"/>
      <c r="H1974" s="6"/>
      <c r="I1974" s="12" t="s">
        <v>3771</v>
      </c>
      <c r="J1974" s="12" t="s">
        <v>3771</v>
      </c>
      <c r="K1974" s="12">
        <v>134827.1875</v>
      </c>
      <c r="L1974" s="12" t="s">
        <v>7692</v>
      </c>
    </row>
    <row r="1975" spans="1:12" x14ac:dyDescent="0.3">
      <c r="A1975" s="12" t="s">
        <v>7693</v>
      </c>
      <c r="B1975" s="12">
        <v>3</v>
      </c>
      <c r="C1975" s="12">
        <v>0</v>
      </c>
      <c r="D1975" s="12">
        <v>10.772399999999999</v>
      </c>
      <c r="E1975" s="6"/>
      <c r="F1975" s="6"/>
      <c r="G1975" s="6"/>
      <c r="H1975" s="6"/>
      <c r="I1975" s="12" t="s">
        <v>3771</v>
      </c>
      <c r="J1975" s="12" t="s">
        <v>3771</v>
      </c>
      <c r="K1975" s="12">
        <v>157223.45319999999</v>
      </c>
      <c r="L1975" s="12" t="s">
        <v>7694</v>
      </c>
    </row>
    <row r="1976" spans="1:12" x14ac:dyDescent="0.3">
      <c r="A1976" s="12" t="s">
        <v>7695</v>
      </c>
      <c r="B1976" s="12">
        <v>1</v>
      </c>
      <c r="C1976" s="12">
        <v>0</v>
      </c>
      <c r="D1976" s="12">
        <v>4.5957999999999997</v>
      </c>
      <c r="E1976" s="6"/>
      <c r="F1976" s="6"/>
      <c r="G1976" s="6"/>
      <c r="H1976" s="6"/>
      <c r="I1976" s="12" t="s">
        <v>3771</v>
      </c>
      <c r="J1976" s="12" t="s">
        <v>3771</v>
      </c>
      <c r="K1976" s="12">
        <v>190729.3014</v>
      </c>
      <c r="L1976" s="12" t="s">
        <v>7696</v>
      </c>
    </row>
    <row r="1977" spans="1:12" x14ac:dyDescent="0.3">
      <c r="A1977" s="12" t="s">
        <v>7697</v>
      </c>
      <c r="B1977" s="12">
        <v>7</v>
      </c>
      <c r="C1977" s="12">
        <v>0</v>
      </c>
      <c r="D1977" s="12">
        <v>32.347099999999998</v>
      </c>
      <c r="E1977" s="6"/>
      <c r="F1977" s="6"/>
      <c r="G1977" s="6"/>
      <c r="H1977" s="6"/>
      <c r="I1977" s="12" t="s">
        <v>3771</v>
      </c>
      <c r="J1977" s="12" t="s">
        <v>3771</v>
      </c>
      <c r="K1977" s="12">
        <v>65993.506599999993</v>
      </c>
      <c r="L1977" s="12" t="s">
        <v>7698</v>
      </c>
    </row>
    <row r="1978" spans="1:12" x14ac:dyDescent="0.3">
      <c r="A1978" s="12" t="s">
        <v>7699</v>
      </c>
      <c r="B1978" s="12">
        <v>2</v>
      </c>
      <c r="C1978" s="12">
        <v>0</v>
      </c>
      <c r="D1978" s="12">
        <v>10.185700000000001</v>
      </c>
      <c r="E1978" s="6"/>
      <c r="F1978" s="6"/>
      <c r="G1978" s="6"/>
      <c r="H1978" s="6"/>
      <c r="I1978" s="12" t="s">
        <v>3771</v>
      </c>
      <c r="J1978" s="12" t="s">
        <v>3771</v>
      </c>
      <c r="K1978" s="12">
        <v>45805.164299999997</v>
      </c>
      <c r="L1978" s="12" t="s">
        <v>7700</v>
      </c>
    </row>
    <row r="1979" spans="1:12" x14ac:dyDescent="0.3">
      <c r="A1979" s="12" t="s">
        <v>7701</v>
      </c>
      <c r="B1979" s="12">
        <v>11</v>
      </c>
      <c r="C1979" s="12">
        <v>0</v>
      </c>
      <c r="D1979" s="12">
        <v>53.213999999999999</v>
      </c>
      <c r="E1979" s="6"/>
      <c r="F1979" s="6"/>
      <c r="G1979" s="6"/>
      <c r="H1979" s="6"/>
      <c r="I1979" s="12" t="s">
        <v>3771</v>
      </c>
      <c r="J1979" s="12" t="s">
        <v>3771</v>
      </c>
      <c r="K1979" s="12">
        <v>239996.44500000001</v>
      </c>
      <c r="L1979" s="12" t="s">
        <v>7702</v>
      </c>
    </row>
    <row r="1980" spans="1:12" x14ac:dyDescent="0.3">
      <c r="A1980" s="12" t="s">
        <v>7703</v>
      </c>
      <c r="B1980" s="12">
        <v>1</v>
      </c>
      <c r="C1980" s="12">
        <v>0</v>
      </c>
      <c r="D1980" s="12">
        <v>3.7648000000000001</v>
      </c>
      <c r="E1980" s="6"/>
      <c r="F1980" s="6"/>
      <c r="G1980" s="6"/>
      <c r="H1980" s="6"/>
      <c r="I1980" s="12" t="s">
        <v>3771</v>
      </c>
      <c r="J1980" s="12" t="s">
        <v>3771</v>
      </c>
      <c r="K1980" s="12">
        <v>74436.7503</v>
      </c>
      <c r="L1980" s="12" t="s">
        <v>7704</v>
      </c>
    </row>
    <row r="1981" spans="1:12" x14ac:dyDescent="0.3">
      <c r="A1981" s="12" t="s">
        <v>7705</v>
      </c>
      <c r="B1981" s="12">
        <v>3</v>
      </c>
      <c r="C1981" s="12">
        <v>0</v>
      </c>
      <c r="D1981" s="12">
        <v>12.587400000000001</v>
      </c>
      <c r="E1981" s="6"/>
      <c r="F1981" s="6"/>
      <c r="G1981" s="6"/>
      <c r="H1981" s="6"/>
      <c r="I1981" s="12" t="s">
        <v>3771</v>
      </c>
      <c r="J1981" s="12" t="s">
        <v>3771</v>
      </c>
      <c r="K1981" s="12">
        <v>97219.184599999993</v>
      </c>
      <c r="L1981" s="12" t="s">
        <v>7706</v>
      </c>
    </row>
    <row r="1982" spans="1:12" x14ac:dyDescent="0.3">
      <c r="A1982" s="12" t="s">
        <v>7707</v>
      </c>
      <c r="B1982" s="12">
        <v>6</v>
      </c>
      <c r="C1982" s="12">
        <v>0</v>
      </c>
      <c r="D1982" s="12">
        <v>23.005400000000002</v>
      </c>
      <c r="E1982" s="6"/>
      <c r="F1982" s="6"/>
      <c r="G1982" s="6"/>
      <c r="H1982" s="6"/>
      <c r="I1982" s="12" t="s">
        <v>3771</v>
      </c>
      <c r="J1982" s="12" t="s">
        <v>3771</v>
      </c>
      <c r="K1982" s="12">
        <v>173109.98060000001</v>
      </c>
      <c r="L1982" s="12" t="s">
        <v>7708</v>
      </c>
    </row>
    <row r="1983" spans="1:12" x14ac:dyDescent="0.3">
      <c r="A1983" s="12" t="s">
        <v>7709</v>
      </c>
      <c r="B1983" s="12">
        <v>2</v>
      </c>
      <c r="C1983" s="12">
        <v>0</v>
      </c>
      <c r="D1983" s="12">
        <v>7.4984999999999999</v>
      </c>
      <c r="E1983" s="6"/>
      <c r="F1983" s="6"/>
      <c r="G1983" s="6"/>
      <c r="H1983" s="6"/>
      <c r="I1983" s="12" t="s">
        <v>3771</v>
      </c>
      <c r="J1983" s="12" t="s">
        <v>3771</v>
      </c>
      <c r="K1983" s="12">
        <v>85327.714800000002</v>
      </c>
      <c r="L1983" s="12" t="s">
        <v>7710</v>
      </c>
    </row>
    <row r="1984" spans="1:12" x14ac:dyDescent="0.3">
      <c r="A1984" s="12" t="s">
        <v>7711</v>
      </c>
      <c r="B1984" s="12">
        <v>3</v>
      </c>
      <c r="C1984" s="12">
        <v>0</v>
      </c>
      <c r="D1984" s="12">
        <v>10.2311</v>
      </c>
      <c r="E1984" s="6"/>
      <c r="F1984" s="6"/>
      <c r="G1984" s="6"/>
      <c r="H1984" s="6"/>
      <c r="I1984" s="12" t="s">
        <v>3771</v>
      </c>
      <c r="J1984" s="12" t="s">
        <v>3771</v>
      </c>
      <c r="K1984" s="12">
        <v>148160.40830000001</v>
      </c>
      <c r="L1984" s="12" t="s">
        <v>7712</v>
      </c>
    </row>
    <row r="1985" spans="1:12" x14ac:dyDescent="0.3">
      <c r="A1985" s="12" t="s">
        <v>7713</v>
      </c>
      <c r="B1985" s="12">
        <v>5</v>
      </c>
      <c r="C1985" s="12">
        <v>0</v>
      </c>
      <c r="D1985" s="12">
        <v>19.418500000000002</v>
      </c>
      <c r="E1985" s="6"/>
      <c r="F1985" s="6"/>
      <c r="G1985" s="6"/>
      <c r="H1985" s="6"/>
      <c r="I1985" s="12" t="s">
        <v>3771</v>
      </c>
      <c r="J1985" s="12" t="s">
        <v>3771</v>
      </c>
      <c r="K1985" s="12">
        <v>151900.26980000001</v>
      </c>
      <c r="L1985" s="12" t="s">
        <v>7714</v>
      </c>
    </row>
    <row r="1986" spans="1:12" x14ac:dyDescent="0.3">
      <c r="A1986" s="12" t="s">
        <v>7715</v>
      </c>
      <c r="B1986" s="12">
        <v>2</v>
      </c>
      <c r="C1986" s="12">
        <v>0</v>
      </c>
      <c r="D1986" s="12">
        <v>7.5993000000000004</v>
      </c>
      <c r="E1986" s="6"/>
      <c r="F1986" s="6"/>
      <c r="G1986" s="6"/>
      <c r="H1986" s="6"/>
      <c r="I1986" s="12" t="s">
        <v>3771</v>
      </c>
      <c r="J1986" s="12" t="s">
        <v>3771</v>
      </c>
      <c r="K1986" s="12">
        <v>87962.212400000004</v>
      </c>
      <c r="L1986" s="12" t="s">
        <v>7716</v>
      </c>
    </row>
    <row r="1987" spans="1:12" x14ac:dyDescent="0.3">
      <c r="A1987" s="12" t="s">
        <v>7717</v>
      </c>
      <c r="B1987" s="12">
        <v>1</v>
      </c>
      <c r="C1987" s="12">
        <v>0</v>
      </c>
      <c r="D1987" s="12">
        <v>4.8642000000000003</v>
      </c>
      <c r="E1987" s="6"/>
      <c r="F1987" s="6"/>
      <c r="G1987" s="6"/>
      <c r="H1987" s="6"/>
      <c r="I1987" s="12" t="s">
        <v>3771</v>
      </c>
      <c r="J1987" s="12" t="s">
        <v>3771</v>
      </c>
      <c r="K1987" s="12">
        <v>37010.979599999999</v>
      </c>
      <c r="L1987" s="12" t="s">
        <v>7718</v>
      </c>
    </row>
    <row r="1988" spans="1:12" x14ac:dyDescent="0.3">
      <c r="A1988" s="12" t="s">
        <v>7719</v>
      </c>
      <c r="B1988" s="12">
        <v>2</v>
      </c>
      <c r="C1988" s="12">
        <v>0</v>
      </c>
      <c r="D1988" s="12">
        <v>8.9911999999999992</v>
      </c>
      <c r="E1988" s="6"/>
      <c r="F1988" s="6"/>
      <c r="G1988" s="6"/>
      <c r="H1988" s="6"/>
      <c r="I1988" s="12" t="s">
        <v>3771</v>
      </c>
      <c r="J1988" s="12" t="s">
        <v>3771</v>
      </c>
      <c r="K1988" s="12">
        <v>62296.974600000001</v>
      </c>
      <c r="L1988" s="12" t="s">
        <v>7720</v>
      </c>
    </row>
    <row r="1989" spans="1:12" x14ac:dyDescent="0.3">
      <c r="A1989" s="12" t="s">
        <v>7721</v>
      </c>
      <c r="B1989" s="12">
        <v>10</v>
      </c>
      <c r="C1989" s="12">
        <v>0</v>
      </c>
      <c r="D1989" s="12">
        <v>59.732399999999998</v>
      </c>
      <c r="E1989" s="6"/>
      <c r="F1989" s="6"/>
      <c r="G1989" s="6"/>
      <c r="H1989" s="6"/>
      <c r="I1989" s="12" t="s">
        <v>3771</v>
      </c>
      <c r="J1989" s="12" t="s">
        <v>3771</v>
      </c>
      <c r="K1989" s="12">
        <v>334226.55339999998</v>
      </c>
      <c r="L1989" s="12" t="s">
        <v>7722</v>
      </c>
    </row>
    <row r="1990" spans="1:12" x14ac:dyDescent="0.3">
      <c r="A1990" s="12" t="s">
        <v>7723</v>
      </c>
      <c r="B1990" s="12">
        <v>2</v>
      </c>
      <c r="C1990" s="12">
        <v>0</v>
      </c>
      <c r="D1990" s="12">
        <v>9.4983000000000004</v>
      </c>
      <c r="E1990" s="6"/>
      <c r="F1990" s="6"/>
      <c r="G1990" s="6"/>
      <c r="H1990" s="6"/>
      <c r="I1990" s="12" t="s">
        <v>3771</v>
      </c>
      <c r="J1990" s="12" t="s">
        <v>3771</v>
      </c>
      <c r="K1990" s="12">
        <v>47154.494100000004</v>
      </c>
      <c r="L1990" s="12" t="s">
        <v>7724</v>
      </c>
    </row>
    <row r="1991" spans="1:12" x14ac:dyDescent="0.3">
      <c r="A1991" s="12" t="s">
        <v>7725</v>
      </c>
      <c r="B1991" s="12">
        <v>5</v>
      </c>
      <c r="C1991" s="12">
        <v>0</v>
      </c>
      <c r="D1991" s="12">
        <v>18.803599999999999</v>
      </c>
      <c r="E1991" s="6"/>
      <c r="F1991" s="6"/>
      <c r="G1991" s="6"/>
      <c r="H1991" s="6"/>
      <c r="I1991" s="12" t="s">
        <v>3771</v>
      </c>
      <c r="J1991" s="12" t="s">
        <v>3771</v>
      </c>
      <c r="K1991" s="12">
        <v>229371.14009999999</v>
      </c>
      <c r="L1991" s="12" t="s">
        <v>7726</v>
      </c>
    </row>
    <row r="1992" spans="1:12" x14ac:dyDescent="0.3">
      <c r="A1992" s="12" t="s">
        <v>7727</v>
      </c>
      <c r="B1992" s="12">
        <v>1</v>
      </c>
      <c r="C1992" s="12">
        <v>0</v>
      </c>
      <c r="D1992" s="12">
        <v>4.2229000000000001</v>
      </c>
      <c r="E1992" s="6"/>
      <c r="F1992" s="6"/>
      <c r="G1992" s="6"/>
      <c r="H1992" s="6"/>
      <c r="I1992" s="12" t="s">
        <v>3771</v>
      </c>
      <c r="J1992" s="12" t="s">
        <v>3771</v>
      </c>
      <c r="K1992" s="12">
        <v>38895.743300000002</v>
      </c>
      <c r="L1992" s="12" t="s">
        <v>7728</v>
      </c>
    </row>
    <row r="1993" spans="1:12" x14ac:dyDescent="0.3">
      <c r="A1993" s="12" t="s">
        <v>7729</v>
      </c>
      <c r="B1993" s="12">
        <v>1</v>
      </c>
      <c r="C1993" s="12">
        <v>0</v>
      </c>
      <c r="D1993" s="12">
        <v>4.1680999999999999</v>
      </c>
      <c r="E1993" s="6"/>
      <c r="F1993" s="6"/>
      <c r="G1993" s="6"/>
      <c r="H1993" s="6"/>
      <c r="I1993" s="12" t="s">
        <v>3771</v>
      </c>
      <c r="J1993" s="12" t="s">
        <v>3771</v>
      </c>
      <c r="K1993" s="12">
        <v>54384.496099999997</v>
      </c>
      <c r="L1993" s="12" t="s">
        <v>7730</v>
      </c>
    </row>
    <row r="1994" spans="1:12" x14ac:dyDescent="0.3">
      <c r="A1994" s="12" t="s">
        <v>7731</v>
      </c>
      <c r="B1994" s="12">
        <v>5</v>
      </c>
      <c r="C1994" s="12">
        <v>0</v>
      </c>
      <c r="D1994" s="12">
        <v>20.313099999999999</v>
      </c>
      <c r="E1994" s="6"/>
      <c r="F1994" s="6"/>
      <c r="G1994" s="6"/>
      <c r="H1994" s="6"/>
      <c r="I1994" s="12" t="s">
        <v>3771</v>
      </c>
      <c r="J1994" s="12" t="s">
        <v>3771</v>
      </c>
      <c r="K1994" s="12">
        <v>174373.40229999999</v>
      </c>
      <c r="L1994" s="12" t="s">
        <v>7732</v>
      </c>
    </row>
    <row r="1995" spans="1:12" x14ac:dyDescent="0.3">
      <c r="A1995" s="12" t="s">
        <v>7733</v>
      </c>
      <c r="B1995" s="12">
        <v>1</v>
      </c>
      <c r="C1995" s="12">
        <v>0</v>
      </c>
      <c r="D1995" s="12">
        <v>4.1196999999999999</v>
      </c>
      <c r="E1995" s="6"/>
      <c r="F1995" s="6"/>
      <c r="G1995" s="6"/>
      <c r="H1995" s="6"/>
      <c r="I1995" s="12" t="s">
        <v>3771</v>
      </c>
      <c r="J1995" s="12" t="s">
        <v>3771</v>
      </c>
      <c r="K1995" s="12">
        <v>45640.515500000001</v>
      </c>
      <c r="L1995" s="12" t="s">
        <v>7734</v>
      </c>
    </row>
    <row r="1996" spans="1:12" x14ac:dyDescent="0.3">
      <c r="A1996" s="12" t="s">
        <v>7735</v>
      </c>
      <c r="B1996" s="12">
        <v>4</v>
      </c>
      <c r="C1996" s="12">
        <v>0</v>
      </c>
      <c r="D1996" s="12">
        <v>17.165500000000002</v>
      </c>
      <c r="E1996" s="6"/>
      <c r="F1996" s="6"/>
      <c r="G1996" s="6"/>
      <c r="H1996" s="6"/>
      <c r="I1996" s="12" t="s">
        <v>3771</v>
      </c>
      <c r="J1996" s="12" t="s">
        <v>3771</v>
      </c>
      <c r="K1996" s="12">
        <v>83401.744500000001</v>
      </c>
      <c r="L1996" s="12" t="s">
        <v>7736</v>
      </c>
    </row>
    <row r="1997" spans="1:12" x14ac:dyDescent="0.3">
      <c r="A1997" s="12" t="s">
        <v>7737</v>
      </c>
      <c r="B1997" s="12">
        <v>1</v>
      </c>
      <c r="C1997" s="12">
        <v>0</v>
      </c>
      <c r="D1997" s="12">
        <v>8.3140000000000001</v>
      </c>
      <c r="E1997" s="6"/>
      <c r="F1997" s="6"/>
      <c r="G1997" s="6"/>
      <c r="H1997" s="6"/>
      <c r="I1997" s="12" t="s">
        <v>3771</v>
      </c>
      <c r="J1997" s="12" t="s">
        <v>3771</v>
      </c>
      <c r="K1997" s="12">
        <v>73300.518100000001</v>
      </c>
      <c r="L1997" s="12" t="s">
        <v>7738</v>
      </c>
    </row>
    <row r="1998" spans="1:12" x14ac:dyDescent="0.3">
      <c r="A1998" s="12" t="s">
        <v>7739</v>
      </c>
      <c r="B1998" s="12">
        <v>2</v>
      </c>
      <c r="C1998" s="12">
        <v>0</v>
      </c>
      <c r="D1998" s="12">
        <v>10.2492</v>
      </c>
      <c r="E1998" s="6"/>
      <c r="F1998" s="6"/>
      <c r="G1998" s="6"/>
      <c r="H1998" s="6"/>
      <c r="I1998" s="12" t="s">
        <v>3771</v>
      </c>
      <c r="J1998" s="12" t="s">
        <v>3771</v>
      </c>
      <c r="K1998" s="12">
        <v>33406.5887</v>
      </c>
      <c r="L1998" s="12" t="s">
        <v>7740</v>
      </c>
    </row>
    <row r="1999" spans="1:12" x14ac:dyDescent="0.3">
      <c r="A1999" s="12" t="s">
        <v>7741</v>
      </c>
      <c r="B1999" s="12">
        <v>2</v>
      </c>
      <c r="C1999" s="12">
        <v>0</v>
      </c>
      <c r="D1999" s="12">
        <v>8.4588999999999999</v>
      </c>
      <c r="E1999" s="6"/>
      <c r="F1999" s="6"/>
      <c r="G1999" s="6"/>
      <c r="H1999" s="6"/>
      <c r="I1999" s="12" t="s">
        <v>3771</v>
      </c>
      <c r="J1999" s="12" t="s">
        <v>3771</v>
      </c>
      <c r="K1999" s="12">
        <v>124354.6615</v>
      </c>
      <c r="L1999" s="12" t="s">
        <v>7742</v>
      </c>
    </row>
    <row r="2000" spans="1:12" x14ac:dyDescent="0.3">
      <c r="A2000" s="12" t="s">
        <v>7743</v>
      </c>
      <c r="B2000" s="12">
        <v>1</v>
      </c>
      <c r="C2000" s="12">
        <v>0</v>
      </c>
      <c r="D2000" s="12">
        <v>4.4291999999999998</v>
      </c>
      <c r="E2000" s="6"/>
      <c r="F2000" s="6"/>
      <c r="G2000" s="6"/>
      <c r="H2000" s="6"/>
      <c r="I2000" s="12" t="s">
        <v>3771</v>
      </c>
      <c r="J2000" s="12" t="s">
        <v>3771</v>
      </c>
      <c r="K2000" s="12">
        <v>38064.130599999997</v>
      </c>
      <c r="L2000" s="12" t="s">
        <v>7744</v>
      </c>
    </row>
    <row r="2001" spans="1:12" x14ac:dyDescent="0.3">
      <c r="A2001" s="12" t="s">
        <v>7745</v>
      </c>
      <c r="B2001" s="12">
        <v>1</v>
      </c>
      <c r="C2001" s="12">
        <v>0</v>
      </c>
      <c r="D2001" s="12">
        <v>4.3311999999999999</v>
      </c>
      <c r="E2001" s="6"/>
      <c r="F2001" s="6"/>
      <c r="G2001" s="6"/>
      <c r="H2001" s="6"/>
      <c r="I2001" s="12" t="s">
        <v>3771</v>
      </c>
      <c r="J2001" s="12" t="s">
        <v>3771</v>
      </c>
      <c r="K2001" s="12">
        <v>106036.6502</v>
      </c>
      <c r="L2001" s="12" t="s">
        <v>7746</v>
      </c>
    </row>
    <row r="2002" spans="1:12" x14ac:dyDescent="0.3">
      <c r="A2002" s="12" t="s">
        <v>7747</v>
      </c>
      <c r="B2002" s="12">
        <v>5</v>
      </c>
      <c r="C2002" s="12">
        <v>0</v>
      </c>
      <c r="D2002" s="12">
        <v>24.170100000000001</v>
      </c>
      <c r="E2002" s="6"/>
      <c r="F2002" s="6"/>
      <c r="G2002" s="6"/>
      <c r="H2002" s="6"/>
      <c r="I2002" s="12" t="s">
        <v>3771</v>
      </c>
      <c r="J2002" s="12" t="s">
        <v>3771</v>
      </c>
      <c r="K2002" s="12">
        <v>113174.42969999999</v>
      </c>
      <c r="L2002" s="12" t="s">
        <v>7748</v>
      </c>
    </row>
    <row r="2003" spans="1:12" x14ac:dyDescent="0.3">
      <c r="A2003" s="12" t="s">
        <v>7749</v>
      </c>
      <c r="B2003" s="12">
        <v>4</v>
      </c>
      <c r="C2003" s="12">
        <v>0</v>
      </c>
      <c r="D2003" s="12">
        <v>17.349599999999999</v>
      </c>
      <c r="E2003" s="6"/>
      <c r="F2003" s="6"/>
      <c r="G2003" s="6"/>
      <c r="H2003" s="6"/>
      <c r="I2003" s="12" t="s">
        <v>3771</v>
      </c>
      <c r="J2003" s="12" t="s">
        <v>3771</v>
      </c>
      <c r="K2003" s="12">
        <v>139117.9645</v>
      </c>
      <c r="L2003" s="12" t="s">
        <v>7750</v>
      </c>
    </row>
    <row r="2004" spans="1:12" x14ac:dyDescent="0.3">
      <c r="A2004" s="12" t="s">
        <v>7751</v>
      </c>
      <c r="B2004" s="12">
        <v>4</v>
      </c>
      <c r="C2004" s="12">
        <v>0</v>
      </c>
      <c r="D2004" s="12">
        <v>18.169</v>
      </c>
      <c r="E2004" s="6"/>
      <c r="F2004" s="6"/>
      <c r="G2004" s="6"/>
      <c r="H2004" s="6"/>
      <c r="I2004" s="12" t="s">
        <v>3771</v>
      </c>
      <c r="J2004" s="12" t="s">
        <v>3771</v>
      </c>
      <c r="K2004" s="12">
        <v>97203.425300000003</v>
      </c>
      <c r="L2004" s="12" t="s">
        <v>7752</v>
      </c>
    </row>
    <row r="2005" spans="1:12" x14ac:dyDescent="0.3">
      <c r="A2005" s="12" t="s">
        <v>7753</v>
      </c>
      <c r="B2005" s="12">
        <v>4</v>
      </c>
      <c r="C2005" s="12">
        <v>0</v>
      </c>
      <c r="D2005" s="12">
        <v>17.159500000000001</v>
      </c>
      <c r="E2005" s="6"/>
      <c r="F2005" s="6"/>
      <c r="G2005" s="6"/>
      <c r="H2005" s="6"/>
      <c r="I2005" s="12" t="s">
        <v>3771</v>
      </c>
      <c r="J2005" s="12" t="s">
        <v>3771</v>
      </c>
      <c r="K2005" s="12">
        <v>162601.7488</v>
      </c>
      <c r="L2005" s="12" t="s">
        <v>7754</v>
      </c>
    </row>
    <row r="2006" spans="1:12" x14ac:dyDescent="0.3">
      <c r="A2006" s="12" t="s">
        <v>7755</v>
      </c>
      <c r="B2006" s="12">
        <v>12</v>
      </c>
      <c r="C2006" s="12">
        <v>0</v>
      </c>
      <c r="D2006" s="12">
        <v>62.160899999999998</v>
      </c>
      <c r="E2006" s="6"/>
      <c r="F2006" s="6"/>
      <c r="G2006" s="6"/>
      <c r="H2006" s="6"/>
      <c r="I2006" s="12" t="s">
        <v>3771</v>
      </c>
      <c r="J2006" s="12" t="s">
        <v>3771</v>
      </c>
      <c r="K2006" s="12">
        <v>127653.79700000001</v>
      </c>
      <c r="L2006" s="12" t="s">
        <v>7756</v>
      </c>
    </row>
    <row r="2007" spans="1:12" x14ac:dyDescent="0.3">
      <c r="A2007" s="12" t="s">
        <v>7757</v>
      </c>
      <c r="B2007" s="12">
        <v>2</v>
      </c>
      <c r="C2007" s="12">
        <v>0</v>
      </c>
      <c r="D2007" s="12">
        <v>9.0542999999999996</v>
      </c>
      <c r="E2007" s="6"/>
      <c r="F2007" s="6"/>
      <c r="G2007" s="6"/>
      <c r="H2007" s="6"/>
      <c r="I2007" s="12" t="s">
        <v>3771</v>
      </c>
      <c r="J2007" s="12" t="s">
        <v>3771</v>
      </c>
      <c r="K2007" s="12">
        <v>80817.905700000003</v>
      </c>
      <c r="L2007" s="12" t="s">
        <v>7758</v>
      </c>
    </row>
    <row r="2008" spans="1:12" x14ac:dyDescent="0.3">
      <c r="A2008" s="12" t="s">
        <v>7759</v>
      </c>
      <c r="B2008" s="12">
        <v>2</v>
      </c>
      <c r="C2008" s="12">
        <v>0</v>
      </c>
      <c r="D2008" s="12">
        <v>7.3705999999999996</v>
      </c>
      <c r="E2008" s="6"/>
      <c r="F2008" s="6"/>
      <c r="G2008" s="6"/>
      <c r="H2008" s="6"/>
      <c r="I2008" s="12" t="s">
        <v>3771</v>
      </c>
      <c r="J2008" s="12" t="s">
        <v>3771</v>
      </c>
      <c r="K2008" s="12">
        <v>58807.570699999997</v>
      </c>
      <c r="L2008" s="12" t="s">
        <v>7760</v>
      </c>
    </row>
    <row r="2009" spans="1:12" x14ac:dyDescent="0.3">
      <c r="A2009" s="12" t="s">
        <v>7761</v>
      </c>
      <c r="B2009" s="12">
        <v>1</v>
      </c>
      <c r="C2009" s="12">
        <v>0</v>
      </c>
      <c r="D2009" s="12">
        <v>4.4138000000000002</v>
      </c>
      <c r="E2009" s="6"/>
      <c r="F2009" s="6"/>
      <c r="G2009" s="6"/>
      <c r="H2009" s="6"/>
      <c r="I2009" s="12" t="s">
        <v>3771</v>
      </c>
      <c r="J2009" s="12" t="s">
        <v>3771</v>
      </c>
      <c r="K2009" s="12">
        <v>38449.338499999998</v>
      </c>
      <c r="L2009" s="12" t="s">
        <v>7762</v>
      </c>
    </row>
    <row r="2010" spans="1:12" x14ac:dyDescent="0.3">
      <c r="A2010" s="12" t="s">
        <v>7763</v>
      </c>
      <c r="B2010" s="12">
        <v>11</v>
      </c>
      <c r="C2010" s="12">
        <v>0</v>
      </c>
      <c r="D2010" s="12">
        <v>39.9176</v>
      </c>
      <c r="E2010" s="6"/>
      <c r="F2010" s="6"/>
      <c r="G2010" s="6"/>
      <c r="H2010" s="6"/>
      <c r="I2010" s="12" t="s">
        <v>3771</v>
      </c>
      <c r="J2010" s="12" t="s">
        <v>3771</v>
      </c>
      <c r="K2010" s="12">
        <v>210991.51180000001</v>
      </c>
      <c r="L2010" s="12" t="s">
        <v>7764</v>
      </c>
    </row>
    <row r="2011" spans="1:12" x14ac:dyDescent="0.3">
      <c r="A2011" s="12" t="s">
        <v>7765</v>
      </c>
      <c r="B2011" s="12">
        <v>2</v>
      </c>
      <c r="C2011" s="12">
        <v>0</v>
      </c>
      <c r="D2011" s="12">
        <v>8.3652999999999995</v>
      </c>
      <c r="E2011" s="6"/>
      <c r="F2011" s="6"/>
      <c r="G2011" s="6"/>
      <c r="H2011" s="6"/>
      <c r="I2011" s="12" t="s">
        <v>3771</v>
      </c>
      <c r="J2011" s="12" t="s">
        <v>3771</v>
      </c>
      <c r="K2011" s="12">
        <v>69632.662899999996</v>
      </c>
      <c r="L2011" s="12" t="s">
        <v>7766</v>
      </c>
    </row>
    <row r="2012" spans="1:12" x14ac:dyDescent="0.3">
      <c r="A2012" s="12" t="s">
        <v>7767</v>
      </c>
      <c r="B2012" s="12">
        <v>2</v>
      </c>
      <c r="C2012" s="12">
        <v>0</v>
      </c>
      <c r="D2012" s="12">
        <v>8.0829000000000004</v>
      </c>
      <c r="E2012" s="6"/>
      <c r="F2012" s="6"/>
      <c r="G2012" s="6"/>
      <c r="H2012" s="6"/>
      <c r="I2012" s="12" t="s">
        <v>3771</v>
      </c>
      <c r="J2012" s="12" t="s">
        <v>3771</v>
      </c>
      <c r="K2012" s="12">
        <v>83896.709600000002</v>
      </c>
      <c r="L2012" s="12" t="s">
        <v>7768</v>
      </c>
    </row>
    <row r="2013" spans="1:12" x14ac:dyDescent="0.3">
      <c r="A2013" s="12" t="s">
        <v>7769</v>
      </c>
      <c r="B2013" s="12">
        <v>2</v>
      </c>
      <c r="C2013" s="12">
        <v>0</v>
      </c>
      <c r="D2013" s="12">
        <v>10.039099999999999</v>
      </c>
      <c r="E2013" s="6"/>
      <c r="F2013" s="6"/>
      <c r="G2013" s="6"/>
      <c r="H2013" s="6"/>
      <c r="I2013" s="12" t="s">
        <v>3771</v>
      </c>
      <c r="J2013" s="12" t="s">
        <v>3771</v>
      </c>
      <c r="K2013" s="12">
        <v>71628.602700000003</v>
      </c>
      <c r="L2013" s="12" t="s">
        <v>7770</v>
      </c>
    </row>
    <row r="2014" spans="1:12" x14ac:dyDescent="0.3">
      <c r="A2014" s="12" t="s">
        <v>7771</v>
      </c>
      <c r="B2014" s="12">
        <v>2</v>
      </c>
      <c r="C2014" s="12">
        <v>0</v>
      </c>
      <c r="D2014" s="12">
        <v>14.3597</v>
      </c>
      <c r="E2014" s="6"/>
      <c r="F2014" s="6"/>
      <c r="G2014" s="6"/>
      <c r="H2014" s="6"/>
      <c r="I2014" s="12" t="s">
        <v>3771</v>
      </c>
      <c r="J2014" s="12" t="s">
        <v>3771</v>
      </c>
      <c r="K2014" s="12">
        <v>57445.0838</v>
      </c>
      <c r="L2014" s="12" t="s">
        <v>7772</v>
      </c>
    </row>
    <row r="2015" spans="1:12" x14ac:dyDescent="0.3">
      <c r="A2015" s="12" t="s">
        <v>7773</v>
      </c>
      <c r="B2015" s="12">
        <v>4</v>
      </c>
      <c r="C2015" s="12">
        <v>0</v>
      </c>
      <c r="D2015" s="12">
        <v>18.212700000000002</v>
      </c>
      <c r="E2015" s="6"/>
      <c r="F2015" s="6"/>
      <c r="G2015" s="6"/>
      <c r="H2015" s="6"/>
      <c r="I2015" s="12" t="s">
        <v>3771</v>
      </c>
      <c r="J2015" s="12" t="s">
        <v>3771</v>
      </c>
      <c r="K2015" s="12">
        <v>27740.147799999999</v>
      </c>
      <c r="L2015" s="12" t="s">
        <v>7774</v>
      </c>
    </row>
    <row r="2016" spans="1:12" x14ac:dyDescent="0.3">
      <c r="A2016" s="12" t="s">
        <v>7775</v>
      </c>
      <c r="B2016" s="12">
        <v>1</v>
      </c>
      <c r="C2016" s="12">
        <v>0</v>
      </c>
      <c r="D2016" s="12">
        <v>4.5366999999999997</v>
      </c>
      <c r="E2016" s="6"/>
      <c r="F2016" s="6"/>
      <c r="G2016" s="6"/>
      <c r="H2016" s="6"/>
      <c r="I2016" s="12" t="s">
        <v>3771</v>
      </c>
      <c r="J2016" s="12" t="s">
        <v>3771</v>
      </c>
      <c r="K2016" s="12">
        <v>29287.4624</v>
      </c>
      <c r="L2016" s="12" t="s">
        <v>7776</v>
      </c>
    </row>
    <row r="2017" spans="1:12" x14ac:dyDescent="0.3">
      <c r="A2017" s="12" t="s">
        <v>7777</v>
      </c>
      <c r="B2017" s="12">
        <v>2</v>
      </c>
      <c r="C2017" s="12">
        <v>0</v>
      </c>
      <c r="D2017" s="12">
        <v>8.3363999999999994</v>
      </c>
      <c r="E2017" s="6"/>
      <c r="F2017" s="6"/>
      <c r="G2017" s="6"/>
      <c r="H2017" s="6"/>
      <c r="I2017" s="12" t="s">
        <v>3771</v>
      </c>
      <c r="J2017" s="12" t="s">
        <v>3771</v>
      </c>
      <c r="K2017" s="12">
        <v>85829.4274</v>
      </c>
      <c r="L2017" s="12" t="s">
        <v>7778</v>
      </c>
    </row>
    <row r="2018" spans="1:12" x14ac:dyDescent="0.3">
      <c r="A2018" s="12" t="s">
        <v>7779</v>
      </c>
      <c r="B2018" s="12">
        <v>5</v>
      </c>
      <c r="C2018" s="12">
        <v>0</v>
      </c>
      <c r="D2018" s="12">
        <v>25.136700000000001</v>
      </c>
      <c r="E2018" s="6"/>
      <c r="F2018" s="6"/>
      <c r="G2018" s="6"/>
      <c r="H2018" s="6"/>
      <c r="I2018" s="12" t="s">
        <v>3771</v>
      </c>
      <c r="J2018" s="12" t="s">
        <v>3771</v>
      </c>
      <c r="K2018" s="12">
        <v>77557.073099999994</v>
      </c>
      <c r="L2018" s="12" t="s">
        <v>7780</v>
      </c>
    </row>
    <row r="2019" spans="1:12" x14ac:dyDescent="0.3">
      <c r="A2019" s="12" t="s">
        <v>7781</v>
      </c>
      <c r="B2019" s="12">
        <v>6</v>
      </c>
      <c r="C2019" s="12">
        <v>0</v>
      </c>
      <c r="D2019" s="12">
        <v>25.562100000000001</v>
      </c>
      <c r="E2019" s="6"/>
      <c r="F2019" s="6"/>
      <c r="G2019" s="6"/>
      <c r="H2019" s="6"/>
      <c r="I2019" s="12" t="s">
        <v>3771</v>
      </c>
      <c r="J2019" s="12" t="s">
        <v>3771</v>
      </c>
      <c r="K2019" s="12">
        <v>148095.7341</v>
      </c>
      <c r="L2019" s="12" t="s">
        <v>7782</v>
      </c>
    </row>
    <row r="2020" spans="1:12" x14ac:dyDescent="0.3">
      <c r="A2020" s="12" t="s">
        <v>7783</v>
      </c>
      <c r="B2020" s="12">
        <v>2</v>
      </c>
      <c r="C2020" s="12">
        <v>0</v>
      </c>
      <c r="D2020" s="12">
        <v>7.0084999999999997</v>
      </c>
      <c r="E2020" s="6"/>
      <c r="F2020" s="6"/>
      <c r="G2020" s="6"/>
      <c r="H2020" s="6"/>
      <c r="I2020" s="12" t="s">
        <v>3771</v>
      </c>
      <c r="J2020" s="12" t="s">
        <v>3771</v>
      </c>
      <c r="K2020" s="12">
        <v>147732.88080000001</v>
      </c>
      <c r="L2020" s="12" t="s">
        <v>7784</v>
      </c>
    </row>
    <row r="2021" spans="1:12" x14ac:dyDescent="0.3">
      <c r="A2021" s="12" t="s">
        <v>7785</v>
      </c>
      <c r="B2021" s="12">
        <v>1</v>
      </c>
      <c r="C2021" s="12">
        <v>0</v>
      </c>
      <c r="D2021" s="12">
        <v>3.6667000000000001</v>
      </c>
      <c r="E2021" s="6"/>
      <c r="F2021" s="6"/>
      <c r="G2021" s="6"/>
      <c r="H2021" s="6"/>
      <c r="I2021" s="12" t="s">
        <v>3771</v>
      </c>
      <c r="J2021" s="12" t="s">
        <v>3771</v>
      </c>
      <c r="K2021" s="12">
        <v>63514.801299999999</v>
      </c>
      <c r="L2021" s="12" t="s">
        <v>7786</v>
      </c>
    </row>
    <row r="2022" spans="1:12" x14ac:dyDescent="0.3">
      <c r="A2022" s="12" t="s">
        <v>7787</v>
      </c>
      <c r="B2022" s="12">
        <v>4</v>
      </c>
      <c r="C2022" s="12">
        <v>0</v>
      </c>
      <c r="D2022" s="12">
        <v>22.710599999999999</v>
      </c>
      <c r="E2022" s="6"/>
      <c r="F2022" s="6"/>
      <c r="G2022" s="6"/>
      <c r="H2022" s="6"/>
      <c r="I2022" s="12" t="s">
        <v>3771</v>
      </c>
      <c r="J2022" s="12" t="s">
        <v>3771</v>
      </c>
      <c r="K2022" s="12">
        <v>269277.55979999999</v>
      </c>
      <c r="L2022" s="12" t="s">
        <v>7788</v>
      </c>
    </row>
    <row r="2023" spans="1:12" x14ac:dyDescent="0.3">
      <c r="A2023" s="12" t="s">
        <v>7789</v>
      </c>
      <c r="B2023" s="12">
        <v>5</v>
      </c>
      <c r="C2023" s="12">
        <v>0</v>
      </c>
      <c r="D2023" s="12">
        <v>20.6129</v>
      </c>
      <c r="E2023" s="6"/>
      <c r="F2023" s="6"/>
      <c r="G2023" s="6"/>
      <c r="H2023" s="6"/>
      <c r="I2023" s="12" t="s">
        <v>3771</v>
      </c>
      <c r="J2023" s="12" t="s">
        <v>3771</v>
      </c>
      <c r="K2023" s="12">
        <v>162198.7169</v>
      </c>
      <c r="L2023" s="12" t="s">
        <v>7790</v>
      </c>
    </row>
    <row r="2024" spans="1:12" x14ac:dyDescent="0.3">
      <c r="A2024" s="12" t="s">
        <v>7791</v>
      </c>
      <c r="B2024" s="12">
        <v>6</v>
      </c>
      <c r="C2024" s="12">
        <v>0</v>
      </c>
      <c r="D2024" s="12">
        <v>24.4071</v>
      </c>
      <c r="E2024" s="6"/>
      <c r="F2024" s="6"/>
      <c r="G2024" s="6"/>
      <c r="H2024" s="6"/>
      <c r="I2024" s="12" t="s">
        <v>3771</v>
      </c>
      <c r="J2024" s="12" t="s">
        <v>3771</v>
      </c>
      <c r="K2024" s="12">
        <v>270026.51199999999</v>
      </c>
      <c r="L2024" s="12" t="s">
        <v>7792</v>
      </c>
    </row>
    <row r="2025" spans="1:12" x14ac:dyDescent="0.3">
      <c r="A2025" s="12" t="s">
        <v>7793</v>
      </c>
      <c r="B2025" s="12">
        <v>1</v>
      </c>
      <c r="C2025" s="12">
        <v>0</v>
      </c>
      <c r="D2025" s="12">
        <v>9.6134000000000004</v>
      </c>
      <c r="E2025" s="6"/>
      <c r="F2025" s="6"/>
      <c r="G2025" s="6"/>
      <c r="H2025" s="6"/>
      <c r="I2025" s="12" t="s">
        <v>3771</v>
      </c>
      <c r="J2025" s="12" t="s">
        <v>3771</v>
      </c>
      <c r="K2025" s="12">
        <v>98763.088199999998</v>
      </c>
      <c r="L2025" s="12" t="s">
        <v>7794</v>
      </c>
    </row>
    <row r="2026" spans="1:12" x14ac:dyDescent="0.3">
      <c r="A2026" s="12" t="s">
        <v>7795</v>
      </c>
      <c r="B2026" s="12">
        <v>2</v>
      </c>
      <c r="C2026" s="12">
        <v>0</v>
      </c>
      <c r="D2026" s="12">
        <v>14.8477</v>
      </c>
      <c r="E2026" s="6"/>
      <c r="F2026" s="6"/>
      <c r="G2026" s="6"/>
      <c r="H2026" s="6"/>
      <c r="I2026" s="12" t="s">
        <v>3771</v>
      </c>
      <c r="J2026" s="12" t="s">
        <v>3771</v>
      </c>
      <c r="K2026" s="12">
        <v>125114.03260000001</v>
      </c>
      <c r="L2026" s="12" t="s">
        <v>7796</v>
      </c>
    </row>
    <row r="2027" spans="1:12" x14ac:dyDescent="0.3">
      <c r="A2027" s="12" t="s">
        <v>7797</v>
      </c>
      <c r="B2027" s="12">
        <v>2</v>
      </c>
      <c r="C2027" s="12">
        <v>0</v>
      </c>
      <c r="D2027" s="12">
        <v>8.7035999999999998</v>
      </c>
      <c r="E2027" s="6"/>
      <c r="F2027" s="6"/>
      <c r="G2027" s="6"/>
      <c r="H2027" s="6"/>
      <c r="I2027" s="12" t="s">
        <v>3771</v>
      </c>
      <c r="J2027" s="12" t="s">
        <v>3771</v>
      </c>
      <c r="K2027" s="12">
        <v>100967.0294</v>
      </c>
      <c r="L2027" s="12" t="s">
        <v>7798</v>
      </c>
    </row>
    <row r="2028" spans="1:12" x14ac:dyDescent="0.3">
      <c r="A2028" s="12" t="s">
        <v>7799</v>
      </c>
      <c r="B2028" s="12">
        <v>3</v>
      </c>
      <c r="C2028" s="12">
        <v>0</v>
      </c>
      <c r="D2028" s="12">
        <v>12.561199999999999</v>
      </c>
      <c r="E2028" s="6"/>
      <c r="F2028" s="6"/>
      <c r="G2028" s="6"/>
      <c r="H2028" s="6"/>
      <c r="I2028" s="12" t="s">
        <v>3771</v>
      </c>
      <c r="J2028" s="12" t="s">
        <v>3771</v>
      </c>
      <c r="K2028" s="12">
        <v>96233.404500000004</v>
      </c>
      <c r="L2028" s="12" t="s">
        <v>7800</v>
      </c>
    </row>
    <row r="2029" spans="1:12" x14ac:dyDescent="0.3">
      <c r="A2029" s="12" t="s">
        <v>7801</v>
      </c>
      <c r="B2029" s="12">
        <v>4</v>
      </c>
      <c r="C2029" s="12">
        <v>0</v>
      </c>
      <c r="D2029" s="12">
        <v>12.9519</v>
      </c>
      <c r="E2029" s="6"/>
      <c r="F2029" s="6"/>
      <c r="G2029" s="6"/>
      <c r="H2029" s="6"/>
      <c r="I2029" s="12" t="s">
        <v>3771</v>
      </c>
      <c r="J2029" s="12" t="s">
        <v>3771</v>
      </c>
      <c r="K2029" s="12">
        <v>162987.93309999999</v>
      </c>
      <c r="L2029" s="12" t="s">
        <v>7802</v>
      </c>
    </row>
    <row r="2030" spans="1:12" x14ac:dyDescent="0.3">
      <c r="A2030" s="12" t="s">
        <v>7803</v>
      </c>
      <c r="B2030" s="12">
        <v>2</v>
      </c>
      <c r="C2030" s="12">
        <v>0</v>
      </c>
      <c r="D2030" s="12">
        <v>8.3242999999999991</v>
      </c>
      <c r="E2030" s="6"/>
      <c r="F2030" s="6"/>
      <c r="G2030" s="6"/>
      <c r="H2030" s="6"/>
      <c r="I2030" s="12" t="s">
        <v>3771</v>
      </c>
      <c r="J2030" s="12" t="s">
        <v>3771</v>
      </c>
      <c r="K2030" s="12">
        <v>139885.70170000001</v>
      </c>
      <c r="L2030" s="12" t="s">
        <v>7804</v>
      </c>
    </row>
    <row r="2031" spans="1:12" x14ac:dyDescent="0.3">
      <c r="A2031" s="12" t="s">
        <v>7805</v>
      </c>
      <c r="B2031" s="12">
        <v>2</v>
      </c>
      <c r="C2031" s="12">
        <v>0</v>
      </c>
      <c r="D2031" s="12">
        <v>7.6778000000000004</v>
      </c>
      <c r="E2031" s="6"/>
      <c r="F2031" s="6"/>
      <c r="G2031" s="6"/>
      <c r="H2031" s="6"/>
      <c r="I2031" s="12" t="s">
        <v>3771</v>
      </c>
      <c r="J2031" s="12" t="s">
        <v>3771</v>
      </c>
      <c r="K2031" s="12">
        <v>334344.74</v>
      </c>
      <c r="L2031" s="12" t="s">
        <v>7806</v>
      </c>
    </row>
    <row r="2032" spans="1:12" x14ac:dyDescent="0.3">
      <c r="A2032" s="12" t="s">
        <v>7807</v>
      </c>
      <c r="B2032" s="12">
        <v>1</v>
      </c>
      <c r="C2032" s="12">
        <v>0</v>
      </c>
      <c r="D2032" s="12">
        <v>3.4521000000000002</v>
      </c>
      <c r="E2032" s="6"/>
      <c r="F2032" s="6"/>
      <c r="G2032" s="6"/>
      <c r="H2032" s="6"/>
      <c r="I2032" s="12" t="s">
        <v>3771</v>
      </c>
      <c r="J2032" s="12" t="s">
        <v>3771</v>
      </c>
      <c r="K2032" s="12">
        <v>104099.9904</v>
      </c>
      <c r="L2032" s="12" t="s">
        <v>7808</v>
      </c>
    </row>
    <row r="2033" spans="1:12" x14ac:dyDescent="0.3">
      <c r="A2033" s="12" t="s">
        <v>7809</v>
      </c>
      <c r="B2033" s="12">
        <v>3</v>
      </c>
      <c r="C2033" s="12">
        <v>0</v>
      </c>
      <c r="D2033" s="12">
        <v>16.334499999999998</v>
      </c>
      <c r="E2033" s="6"/>
      <c r="F2033" s="6"/>
      <c r="G2033" s="6"/>
      <c r="H2033" s="6"/>
      <c r="I2033" s="12" t="s">
        <v>3771</v>
      </c>
      <c r="J2033" s="12" t="s">
        <v>3771</v>
      </c>
      <c r="K2033" s="12">
        <v>137252.9135</v>
      </c>
      <c r="L2033" s="12" t="s">
        <v>7810</v>
      </c>
    </row>
    <row r="2034" spans="1:12" x14ac:dyDescent="0.3">
      <c r="A2034" s="12" t="s">
        <v>7811</v>
      </c>
      <c r="B2034" s="12">
        <v>4</v>
      </c>
      <c r="C2034" s="12">
        <v>0</v>
      </c>
      <c r="D2034" s="12">
        <v>20.4269</v>
      </c>
      <c r="E2034" s="6"/>
      <c r="F2034" s="6"/>
      <c r="G2034" s="6"/>
      <c r="H2034" s="6"/>
      <c r="I2034" s="12" t="s">
        <v>3771</v>
      </c>
      <c r="J2034" s="12" t="s">
        <v>3771</v>
      </c>
      <c r="K2034" s="12">
        <v>115431.2789</v>
      </c>
      <c r="L2034" s="12" t="s">
        <v>7812</v>
      </c>
    </row>
    <row r="2035" spans="1:12" x14ac:dyDescent="0.3">
      <c r="A2035" s="12" t="s">
        <v>7813</v>
      </c>
      <c r="B2035" s="12">
        <v>5</v>
      </c>
      <c r="C2035" s="12">
        <v>0</v>
      </c>
      <c r="D2035" s="12">
        <v>24.697900000000001</v>
      </c>
      <c r="E2035" s="6"/>
      <c r="F2035" s="6"/>
      <c r="G2035" s="6"/>
      <c r="H2035" s="6"/>
      <c r="I2035" s="12" t="s">
        <v>3771</v>
      </c>
      <c r="J2035" s="12" t="s">
        <v>3771</v>
      </c>
      <c r="K2035" s="12">
        <v>396834.40519999998</v>
      </c>
      <c r="L2035" s="12" t="s">
        <v>7814</v>
      </c>
    </row>
    <row r="2036" spans="1:12" x14ac:dyDescent="0.3">
      <c r="A2036" s="12" t="s">
        <v>7815</v>
      </c>
      <c r="B2036" s="12">
        <v>3</v>
      </c>
      <c r="C2036" s="12">
        <v>0</v>
      </c>
      <c r="D2036" s="12">
        <v>16.976900000000001</v>
      </c>
      <c r="E2036" s="6"/>
      <c r="F2036" s="6"/>
      <c r="G2036" s="6"/>
      <c r="H2036" s="6"/>
      <c r="I2036" s="12" t="s">
        <v>3771</v>
      </c>
      <c r="J2036" s="12" t="s">
        <v>3771</v>
      </c>
      <c r="K2036" s="12">
        <v>387738.26449999999</v>
      </c>
      <c r="L2036" s="12" t="s">
        <v>7816</v>
      </c>
    </row>
    <row r="2037" spans="1:12" x14ac:dyDescent="0.3">
      <c r="A2037" s="12" t="s">
        <v>7817</v>
      </c>
      <c r="B2037" s="12">
        <v>2</v>
      </c>
      <c r="C2037" s="12">
        <v>0</v>
      </c>
      <c r="D2037" s="12">
        <v>11.5822</v>
      </c>
      <c r="E2037" s="6"/>
      <c r="F2037" s="6"/>
      <c r="G2037" s="6"/>
      <c r="H2037" s="6"/>
      <c r="I2037" s="12" t="s">
        <v>3771</v>
      </c>
      <c r="J2037" s="12" t="s">
        <v>3771</v>
      </c>
      <c r="K2037" s="12">
        <v>82637.902799999996</v>
      </c>
      <c r="L2037" s="12" t="s">
        <v>7818</v>
      </c>
    </row>
    <row r="2038" spans="1:12" x14ac:dyDescent="0.3">
      <c r="A2038" s="12" t="s">
        <v>7819</v>
      </c>
      <c r="B2038" s="12">
        <v>1</v>
      </c>
      <c r="C2038" s="12">
        <v>0</v>
      </c>
      <c r="D2038" s="12">
        <v>3.7132000000000001</v>
      </c>
      <c r="E2038" s="6"/>
      <c r="F2038" s="6"/>
      <c r="G2038" s="6"/>
      <c r="H2038" s="6"/>
      <c r="I2038" s="12" t="s">
        <v>3771</v>
      </c>
      <c r="J2038" s="12" t="s">
        <v>3771</v>
      </c>
      <c r="K2038" s="12">
        <v>166080.31340000001</v>
      </c>
      <c r="L2038" s="12" t="s">
        <v>7820</v>
      </c>
    </row>
    <row r="2039" spans="1:12" x14ac:dyDescent="0.3">
      <c r="A2039" s="12" t="s">
        <v>7821</v>
      </c>
      <c r="B2039" s="12">
        <v>3</v>
      </c>
      <c r="C2039" s="12">
        <v>0</v>
      </c>
      <c r="D2039" s="12">
        <v>12.6701</v>
      </c>
      <c r="E2039" s="6"/>
      <c r="F2039" s="6"/>
      <c r="G2039" s="6"/>
      <c r="H2039" s="6"/>
      <c r="I2039" s="12" t="s">
        <v>3771</v>
      </c>
      <c r="J2039" s="12" t="s">
        <v>3771</v>
      </c>
      <c r="K2039" s="12">
        <v>89740.199399999998</v>
      </c>
      <c r="L2039" s="12" t="s">
        <v>7822</v>
      </c>
    </row>
    <row r="2040" spans="1:12" x14ac:dyDescent="0.3">
      <c r="A2040" s="12" t="s">
        <v>7823</v>
      </c>
      <c r="B2040" s="12">
        <v>1</v>
      </c>
      <c r="C2040" s="12">
        <v>0</v>
      </c>
      <c r="D2040" s="12">
        <v>4.6528999999999998</v>
      </c>
      <c r="E2040" s="6"/>
      <c r="F2040" s="6"/>
      <c r="G2040" s="6"/>
      <c r="H2040" s="6"/>
      <c r="I2040" s="12" t="s">
        <v>3771</v>
      </c>
      <c r="J2040" s="12" t="s">
        <v>3771</v>
      </c>
      <c r="K2040" s="12">
        <v>73734.479800000001</v>
      </c>
      <c r="L2040" s="12" t="s">
        <v>7824</v>
      </c>
    </row>
    <row r="2041" spans="1:12" x14ac:dyDescent="0.3">
      <c r="A2041" s="12" t="s">
        <v>7825</v>
      </c>
      <c r="B2041" s="12">
        <v>7</v>
      </c>
      <c r="C2041" s="12">
        <v>0</v>
      </c>
      <c r="D2041" s="12">
        <v>34.609299999999998</v>
      </c>
      <c r="E2041" s="6"/>
      <c r="F2041" s="6"/>
      <c r="G2041" s="6"/>
      <c r="H2041" s="6"/>
      <c r="I2041" s="12" t="s">
        <v>3771</v>
      </c>
      <c r="J2041" s="12" t="s">
        <v>3771</v>
      </c>
      <c r="K2041" s="12">
        <v>91525.7984</v>
      </c>
      <c r="L2041" s="12" t="s">
        <v>7826</v>
      </c>
    </row>
    <row r="2042" spans="1:12" x14ac:dyDescent="0.3">
      <c r="A2042" s="12" t="s">
        <v>7827</v>
      </c>
      <c r="B2042" s="12">
        <v>4</v>
      </c>
      <c r="C2042" s="12">
        <v>0</v>
      </c>
      <c r="D2042" s="12">
        <v>21.278199999999998</v>
      </c>
      <c r="E2042" s="6"/>
      <c r="F2042" s="6"/>
      <c r="G2042" s="6"/>
      <c r="H2042" s="6"/>
      <c r="I2042" s="12" t="s">
        <v>3771</v>
      </c>
      <c r="J2042" s="12" t="s">
        <v>3771</v>
      </c>
      <c r="K2042" s="12">
        <v>119373.4184</v>
      </c>
      <c r="L2042" s="12" t="s">
        <v>7828</v>
      </c>
    </row>
    <row r="2043" spans="1:12" x14ac:dyDescent="0.3">
      <c r="A2043" s="12" t="s">
        <v>7829</v>
      </c>
      <c r="B2043" s="12">
        <v>1</v>
      </c>
      <c r="C2043" s="12">
        <v>0</v>
      </c>
      <c r="D2043" s="12">
        <v>4.0223000000000004</v>
      </c>
      <c r="E2043" s="6"/>
      <c r="F2043" s="6"/>
      <c r="G2043" s="6"/>
      <c r="H2043" s="6"/>
      <c r="I2043" s="12" t="s">
        <v>3771</v>
      </c>
      <c r="J2043" s="12" t="s">
        <v>3771</v>
      </c>
      <c r="K2043" s="12">
        <v>89500.6976</v>
      </c>
      <c r="L2043" s="12" t="s">
        <v>7830</v>
      </c>
    </row>
    <row r="2044" spans="1:12" x14ac:dyDescent="0.3">
      <c r="A2044" s="12" t="s">
        <v>7831</v>
      </c>
      <c r="B2044" s="12">
        <v>1</v>
      </c>
      <c r="C2044" s="12">
        <v>0</v>
      </c>
      <c r="D2044" s="12">
        <v>8.9336000000000002</v>
      </c>
      <c r="E2044" s="6"/>
      <c r="F2044" s="6"/>
      <c r="G2044" s="6"/>
      <c r="H2044" s="6"/>
      <c r="I2044" s="12" t="s">
        <v>3771</v>
      </c>
      <c r="J2044" s="12" t="s">
        <v>3771</v>
      </c>
      <c r="K2044" s="12">
        <v>97783.803799999994</v>
      </c>
      <c r="L2044" s="12" t="s">
        <v>7832</v>
      </c>
    </row>
    <row r="2045" spans="1:12" x14ac:dyDescent="0.3">
      <c r="A2045" s="12" t="s">
        <v>7833</v>
      </c>
      <c r="B2045" s="12">
        <v>1</v>
      </c>
      <c r="C2045" s="12">
        <v>0</v>
      </c>
      <c r="D2045" s="12">
        <v>4.4353999999999996</v>
      </c>
      <c r="E2045" s="6"/>
      <c r="F2045" s="6"/>
      <c r="G2045" s="6"/>
      <c r="H2045" s="6"/>
      <c r="I2045" s="12" t="s">
        <v>3771</v>
      </c>
      <c r="J2045" s="12" t="s">
        <v>3771</v>
      </c>
      <c r="K2045" s="12">
        <v>90363.0003</v>
      </c>
      <c r="L2045" s="12" t="s">
        <v>7834</v>
      </c>
    </row>
    <row r="2046" spans="1:12" x14ac:dyDescent="0.3">
      <c r="A2046" s="12" t="s">
        <v>7835</v>
      </c>
      <c r="B2046" s="12">
        <v>10</v>
      </c>
      <c r="C2046" s="12">
        <v>0</v>
      </c>
      <c r="D2046" s="12">
        <v>43.862499999999997</v>
      </c>
      <c r="E2046" s="6"/>
      <c r="F2046" s="6"/>
      <c r="G2046" s="6"/>
      <c r="H2046" s="6"/>
      <c r="I2046" s="12" t="s">
        <v>3771</v>
      </c>
      <c r="J2046" s="12" t="s">
        <v>3771</v>
      </c>
      <c r="K2046" s="12">
        <v>496101.30440000002</v>
      </c>
      <c r="L2046" s="12" t="s">
        <v>7836</v>
      </c>
    </row>
    <row r="2047" spans="1:12" x14ac:dyDescent="0.3">
      <c r="A2047" s="12" t="s">
        <v>7837</v>
      </c>
      <c r="B2047" s="12">
        <v>2</v>
      </c>
      <c r="C2047" s="12">
        <v>0</v>
      </c>
      <c r="D2047" s="12">
        <v>9.5073000000000008</v>
      </c>
      <c r="E2047" s="6"/>
      <c r="F2047" s="6"/>
      <c r="G2047" s="6"/>
      <c r="H2047" s="6"/>
      <c r="I2047" s="12" t="s">
        <v>3771</v>
      </c>
      <c r="J2047" s="12" t="s">
        <v>3771</v>
      </c>
      <c r="K2047" s="12">
        <v>43087.589</v>
      </c>
      <c r="L2047" s="12" t="s">
        <v>7838</v>
      </c>
    </row>
    <row r="2048" spans="1:12" x14ac:dyDescent="0.3">
      <c r="A2048" s="12" t="s">
        <v>7839</v>
      </c>
      <c r="B2048" s="12">
        <v>20</v>
      </c>
      <c r="C2048" s="12">
        <v>0</v>
      </c>
      <c r="D2048" s="12">
        <v>84.762600000000006</v>
      </c>
      <c r="E2048" s="6"/>
      <c r="F2048" s="6"/>
      <c r="G2048" s="6"/>
      <c r="H2048" s="6"/>
      <c r="I2048" s="12" t="s">
        <v>3771</v>
      </c>
      <c r="J2048" s="12" t="s">
        <v>3771</v>
      </c>
      <c r="K2048" s="12">
        <v>515926.82429999998</v>
      </c>
      <c r="L2048" s="12" t="s">
        <v>7840</v>
      </c>
    </row>
    <row r="2049" spans="1:12" x14ac:dyDescent="0.3">
      <c r="A2049" s="12" t="s">
        <v>7841</v>
      </c>
      <c r="B2049" s="12">
        <v>1</v>
      </c>
      <c r="C2049" s="12">
        <v>0</v>
      </c>
      <c r="D2049" s="12">
        <v>4.0038</v>
      </c>
      <c r="E2049" s="6"/>
      <c r="F2049" s="6"/>
      <c r="G2049" s="6"/>
      <c r="H2049" s="6"/>
      <c r="I2049" s="12" t="s">
        <v>3771</v>
      </c>
      <c r="J2049" s="12" t="s">
        <v>3771</v>
      </c>
      <c r="K2049" s="12">
        <v>100911.80009999999</v>
      </c>
      <c r="L2049" s="12" t="s">
        <v>7842</v>
      </c>
    </row>
    <row r="2050" spans="1:12" x14ac:dyDescent="0.3">
      <c r="A2050" s="12" t="s">
        <v>7843</v>
      </c>
      <c r="B2050" s="12">
        <v>1</v>
      </c>
      <c r="C2050" s="12">
        <v>0</v>
      </c>
      <c r="D2050" s="12">
        <v>3.9337</v>
      </c>
      <c r="E2050" s="6"/>
      <c r="F2050" s="6"/>
      <c r="G2050" s="6"/>
      <c r="H2050" s="6"/>
      <c r="I2050" s="12" t="s">
        <v>3771</v>
      </c>
      <c r="J2050" s="12" t="s">
        <v>3771</v>
      </c>
      <c r="K2050" s="12">
        <v>36584.865899999997</v>
      </c>
      <c r="L2050" s="12" t="s">
        <v>7844</v>
      </c>
    </row>
    <row r="2051" spans="1:12" x14ac:dyDescent="0.3">
      <c r="A2051" s="12" t="s">
        <v>7845</v>
      </c>
      <c r="B2051" s="12">
        <v>2</v>
      </c>
      <c r="C2051" s="12">
        <v>0</v>
      </c>
      <c r="D2051" s="12">
        <v>7.7916999999999996</v>
      </c>
      <c r="E2051" s="6"/>
      <c r="F2051" s="6"/>
      <c r="G2051" s="6"/>
      <c r="H2051" s="6"/>
      <c r="I2051" s="12" t="s">
        <v>3771</v>
      </c>
      <c r="J2051" s="12" t="s">
        <v>3771</v>
      </c>
      <c r="K2051" s="12">
        <v>161751.5969</v>
      </c>
      <c r="L2051" s="12" t="s">
        <v>7846</v>
      </c>
    </row>
    <row r="2052" spans="1:12" x14ac:dyDescent="0.3">
      <c r="A2052" s="12" t="s">
        <v>7847</v>
      </c>
      <c r="B2052" s="12">
        <v>2</v>
      </c>
      <c r="C2052" s="12">
        <v>0</v>
      </c>
      <c r="D2052" s="12">
        <v>8.4938000000000002</v>
      </c>
      <c r="E2052" s="6"/>
      <c r="F2052" s="6"/>
      <c r="G2052" s="6"/>
      <c r="H2052" s="6"/>
      <c r="I2052" s="12" t="s">
        <v>3771</v>
      </c>
      <c r="J2052" s="12" t="s">
        <v>3771</v>
      </c>
      <c r="K2052" s="12">
        <v>136739.33960000001</v>
      </c>
      <c r="L2052" s="12" t="s">
        <v>7848</v>
      </c>
    </row>
    <row r="2053" spans="1:12" x14ac:dyDescent="0.3">
      <c r="A2053" s="12" t="s">
        <v>7849</v>
      </c>
      <c r="B2053" s="12">
        <v>2</v>
      </c>
      <c r="C2053" s="12">
        <v>0</v>
      </c>
      <c r="D2053" s="12">
        <v>7.1261000000000001</v>
      </c>
      <c r="E2053" s="6"/>
      <c r="F2053" s="6"/>
      <c r="G2053" s="6"/>
      <c r="H2053" s="6"/>
      <c r="I2053" s="12" t="s">
        <v>3771</v>
      </c>
      <c r="J2053" s="12" t="s">
        <v>3771</v>
      </c>
      <c r="K2053" s="12">
        <v>334562.09299999999</v>
      </c>
      <c r="L2053" s="12" t="s">
        <v>7850</v>
      </c>
    </row>
    <row r="2054" spans="1:12" x14ac:dyDescent="0.3">
      <c r="A2054" s="12" t="s">
        <v>7851</v>
      </c>
      <c r="B2054" s="12">
        <v>1</v>
      </c>
      <c r="C2054" s="12">
        <v>0</v>
      </c>
      <c r="D2054" s="12">
        <v>5.2535999999999996</v>
      </c>
      <c r="E2054" s="6"/>
      <c r="F2054" s="6"/>
      <c r="G2054" s="6"/>
      <c r="H2054" s="6"/>
      <c r="I2054" s="12" t="s">
        <v>3771</v>
      </c>
      <c r="J2054" s="12" t="s">
        <v>3771</v>
      </c>
      <c r="K2054" s="12">
        <v>42521.957699999999</v>
      </c>
      <c r="L2054" s="12" t="s">
        <v>7852</v>
      </c>
    </row>
    <row r="2055" spans="1:12" x14ac:dyDescent="0.3">
      <c r="A2055" s="12" t="s">
        <v>7853</v>
      </c>
      <c r="B2055" s="12">
        <v>2</v>
      </c>
      <c r="C2055" s="12">
        <v>0</v>
      </c>
      <c r="D2055" s="12">
        <v>8.9040999999999997</v>
      </c>
      <c r="E2055" s="6"/>
      <c r="F2055" s="6"/>
      <c r="G2055" s="6"/>
      <c r="H2055" s="6"/>
      <c r="I2055" s="12" t="s">
        <v>3771</v>
      </c>
      <c r="J2055" s="12" t="s">
        <v>3771</v>
      </c>
      <c r="K2055" s="12">
        <v>189140.24100000001</v>
      </c>
      <c r="L2055" s="12" t="s">
        <v>7854</v>
      </c>
    </row>
    <row r="2056" spans="1:12" x14ac:dyDescent="0.3">
      <c r="A2056" s="12" t="s">
        <v>7855</v>
      </c>
      <c r="B2056" s="12">
        <v>3</v>
      </c>
      <c r="C2056" s="12">
        <v>0</v>
      </c>
      <c r="D2056" s="12">
        <v>12.081099999999999</v>
      </c>
      <c r="E2056" s="6"/>
      <c r="F2056" s="6"/>
      <c r="G2056" s="6"/>
      <c r="H2056" s="6"/>
      <c r="I2056" s="12" t="s">
        <v>3771</v>
      </c>
      <c r="J2056" s="12" t="s">
        <v>3771</v>
      </c>
      <c r="K2056" s="12">
        <v>193382.80960000001</v>
      </c>
      <c r="L2056" s="12" t="s">
        <v>7856</v>
      </c>
    </row>
    <row r="2057" spans="1:12" x14ac:dyDescent="0.3">
      <c r="A2057" s="12" t="s">
        <v>7857</v>
      </c>
      <c r="B2057" s="12">
        <v>1</v>
      </c>
      <c r="C2057" s="12">
        <v>0</v>
      </c>
      <c r="D2057" s="12">
        <v>9.2799999999999994</v>
      </c>
      <c r="E2057" s="6"/>
      <c r="F2057" s="6"/>
      <c r="G2057" s="6"/>
      <c r="H2057" s="6"/>
      <c r="I2057" s="12" t="s">
        <v>3771</v>
      </c>
      <c r="J2057" s="12" t="s">
        <v>3771</v>
      </c>
      <c r="K2057" s="12">
        <v>30652.37</v>
      </c>
      <c r="L2057" s="12" t="s">
        <v>7858</v>
      </c>
    </row>
    <row r="2058" spans="1:12" x14ac:dyDescent="0.3">
      <c r="A2058" s="12" t="s">
        <v>7859</v>
      </c>
      <c r="B2058" s="12">
        <v>1</v>
      </c>
      <c r="C2058" s="12">
        <v>0</v>
      </c>
      <c r="D2058" s="12">
        <v>4.4935</v>
      </c>
      <c r="E2058" s="6"/>
      <c r="F2058" s="6"/>
      <c r="G2058" s="6"/>
      <c r="H2058" s="6"/>
      <c r="I2058" s="12" t="s">
        <v>3771</v>
      </c>
      <c r="J2058" s="12" t="s">
        <v>3771</v>
      </c>
      <c r="K2058" s="12">
        <v>86901.640199999994</v>
      </c>
      <c r="L2058" s="12" t="s">
        <v>7860</v>
      </c>
    </row>
    <row r="2059" spans="1:12" x14ac:dyDescent="0.3">
      <c r="A2059" s="12" t="s">
        <v>7861</v>
      </c>
      <c r="B2059" s="12">
        <v>1</v>
      </c>
      <c r="C2059" s="12">
        <v>0</v>
      </c>
      <c r="D2059" s="12">
        <v>4.5002000000000004</v>
      </c>
      <c r="E2059" s="6"/>
      <c r="F2059" s="6"/>
      <c r="G2059" s="6"/>
      <c r="H2059" s="6"/>
      <c r="I2059" s="12" t="s">
        <v>3771</v>
      </c>
      <c r="J2059" s="12" t="s">
        <v>3771</v>
      </c>
      <c r="K2059" s="12">
        <v>40989.108699999997</v>
      </c>
      <c r="L2059" s="12" t="s">
        <v>7862</v>
      </c>
    </row>
    <row r="2060" spans="1:12" x14ac:dyDescent="0.3">
      <c r="A2060" s="12" t="s">
        <v>7863</v>
      </c>
      <c r="B2060" s="12">
        <v>6</v>
      </c>
      <c r="C2060" s="12">
        <v>0</v>
      </c>
      <c r="D2060" s="12">
        <v>24.6904</v>
      </c>
      <c r="E2060" s="6"/>
      <c r="F2060" s="6"/>
      <c r="G2060" s="6"/>
      <c r="H2060" s="6"/>
      <c r="I2060" s="12" t="s">
        <v>3771</v>
      </c>
      <c r="J2060" s="12" t="s">
        <v>3771</v>
      </c>
      <c r="K2060" s="12">
        <v>66136.585300000006</v>
      </c>
      <c r="L2060" s="12" t="s">
        <v>7864</v>
      </c>
    </row>
    <row r="2061" spans="1:12" x14ac:dyDescent="0.3">
      <c r="A2061" s="12" t="s">
        <v>7865</v>
      </c>
      <c r="B2061" s="12">
        <v>3</v>
      </c>
      <c r="C2061" s="12">
        <v>0</v>
      </c>
      <c r="D2061" s="12">
        <v>13.0131</v>
      </c>
      <c r="E2061" s="6"/>
      <c r="F2061" s="6"/>
      <c r="G2061" s="6"/>
      <c r="H2061" s="6"/>
      <c r="I2061" s="12" t="s">
        <v>3771</v>
      </c>
      <c r="J2061" s="12" t="s">
        <v>3771</v>
      </c>
      <c r="K2061" s="12">
        <v>82517.4807</v>
      </c>
      <c r="L2061" s="12" t="s">
        <v>7866</v>
      </c>
    </row>
    <row r="2062" spans="1:12" x14ac:dyDescent="0.3">
      <c r="A2062" s="12" t="s">
        <v>7867</v>
      </c>
      <c r="B2062" s="12">
        <v>1</v>
      </c>
      <c r="C2062" s="12">
        <v>0</v>
      </c>
      <c r="D2062" s="12">
        <v>4.7809999999999997</v>
      </c>
      <c r="E2062" s="6"/>
      <c r="F2062" s="6"/>
      <c r="G2062" s="6"/>
      <c r="H2062" s="6"/>
      <c r="I2062" s="12" t="s">
        <v>3771</v>
      </c>
      <c r="J2062" s="12" t="s">
        <v>3771</v>
      </c>
      <c r="K2062" s="12">
        <v>56645.930399999997</v>
      </c>
      <c r="L2062" s="12" t="s">
        <v>7868</v>
      </c>
    </row>
    <row r="2063" spans="1:12" x14ac:dyDescent="0.3">
      <c r="A2063" s="12" t="s">
        <v>7869</v>
      </c>
      <c r="B2063" s="12">
        <v>4</v>
      </c>
      <c r="C2063" s="12">
        <v>0</v>
      </c>
      <c r="D2063" s="12">
        <v>15.534599999999999</v>
      </c>
      <c r="E2063" s="6"/>
      <c r="F2063" s="6"/>
      <c r="G2063" s="6"/>
      <c r="H2063" s="6"/>
      <c r="I2063" s="12" t="s">
        <v>3771</v>
      </c>
      <c r="J2063" s="12" t="s">
        <v>3771</v>
      </c>
      <c r="K2063" s="12">
        <v>193808.89619999999</v>
      </c>
      <c r="L2063" s="12" t="s">
        <v>7870</v>
      </c>
    </row>
    <row r="2064" spans="1:12" x14ac:dyDescent="0.3">
      <c r="A2064" s="12" t="s">
        <v>7871</v>
      </c>
      <c r="B2064" s="12">
        <v>1</v>
      </c>
      <c r="C2064" s="12">
        <v>0</v>
      </c>
      <c r="D2064" s="12">
        <v>4.5446</v>
      </c>
      <c r="E2064" s="6"/>
      <c r="F2064" s="6"/>
      <c r="G2064" s="6"/>
      <c r="H2064" s="6"/>
      <c r="I2064" s="12" t="s">
        <v>3771</v>
      </c>
      <c r="J2064" s="12" t="s">
        <v>3771</v>
      </c>
      <c r="K2064" s="12">
        <v>43024.721700000002</v>
      </c>
      <c r="L2064" s="12" t="s">
        <v>7872</v>
      </c>
    </row>
    <row r="2065" spans="1:12" x14ac:dyDescent="0.3">
      <c r="A2065" s="12" t="s">
        <v>7873</v>
      </c>
      <c r="B2065" s="12">
        <v>2</v>
      </c>
      <c r="C2065" s="12">
        <v>0</v>
      </c>
      <c r="D2065" s="12">
        <v>12.889799999999999</v>
      </c>
      <c r="E2065" s="6"/>
      <c r="F2065" s="6"/>
      <c r="G2065" s="6"/>
      <c r="H2065" s="6"/>
      <c r="I2065" s="12" t="s">
        <v>3771</v>
      </c>
      <c r="J2065" s="12" t="s">
        <v>3771</v>
      </c>
      <c r="K2065" s="12">
        <v>112569.18829999999</v>
      </c>
      <c r="L2065" s="12" t="s">
        <v>7874</v>
      </c>
    </row>
    <row r="2066" spans="1:12" x14ac:dyDescent="0.3">
      <c r="A2066" s="12" t="s">
        <v>7875</v>
      </c>
      <c r="B2066" s="12">
        <v>2</v>
      </c>
      <c r="C2066" s="12">
        <v>0</v>
      </c>
      <c r="D2066" s="12">
        <v>7.3373999999999997</v>
      </c>
      <c r="E2066" s="6"/>
      <c r="F2066" s="6"/>
      <c r="G2066" s="6"/>
      <c r="H2066" s="6"/>
      <c r="I2066" s="12" t="s">
        <v>3771</v>
      </c>
      <c r="J2066" s="12" t="s">
        <v>3771</v>
      </c>
      <c r="K2066" s="12">
        <v>68283.289399999994</v>
      </c>
      <c r="L2066" s="12" t="s">
        <v>7876</v>
      </c>
    </row>
    <row r="2067" spans="1:12" x14ac:dyDescent="0.3">
      <c r="A2067" s="12" t="s">
        <v>7877</v>
      </c>
      <c r="B2067" s="12">
        <v>2</v>
      </c>
      <c r="C2067" s="12">
        <v>0</v>
      </c>
      <c r="D2067" s="12">
        <v>9.3673999999999999</v>
      </c>
      <c r="E2067" s="6"/>
      <c r="F2067" s="6"/>
      <c r="G2067" s="6"/>
      <c r="H2067" s="6"/>
      <c r="I2067" s="12" t="s">
        <v>3771</v>
      </c>
      <c r="J2067" s="12" t="s">
        <v>3771</v>
      </c>
      <c r="K2067" s="12">
        <v>24766.941500000001</v>
      </c>
      <c r="L2067" s="12" t="s">
        <v>7878</v>
      </c>
    </row>
    <row r="2068" spans="1:12" x14ac:dyDescent="0.3">
      <c r="A2068" s="12" t="s">
        <v>7879</v>
      </c>
      <c r="B2068" s="12">
        <v>8</v>
      </c>
      <c r="C2068" s="12">
        <v>0</v>
      </c>
      <c r="D2068" s="12">
        <v>41.141100000000002</v>
      </c>
      <c r="E2068" s="6"/>
      <c r="F2068" s="6"/>
      <c r="G2068" s="6"/>
      <c r="H2068" s="6"/>
      <c r="I2068" s="12" t="s">
        <v>3771</v>
      </c>
      <c r="J2068" s="12" t="s">
        <v>3771</v>
      </c>
      <c r="K2068" s="12">
        <v>317784.41739999998</v>
      </c>
      <c r="L2068" s="12" t="s">
        <v>7880</v>
      </c>
    </row>
    <row r="2069" spans="1:12" x14ac:dyDescent="0.3">
      <c r="A2069" s="12" t="s">
        <v>7881</v>
      </c>
      <c r="B2069" s="12">
        <v>3</v>
      </c>
      <c r="C2069" s="12">
        <v>0</v>
      </c>
      <c r="D2069" s="12">
        <v>12.1508</v>
      </c>
      <c r="E2069" s="6"/>
      <c r="F2069" s="6"/>
      <c r="G2069" s="6"/>
      <c r="H2069" s="6"/>
      <c r="I2069" s="12" t="s">
        <v>3771</v>
      </c>
      <c r="J2069" s="12" t="s">
        <v>3771</v>
      </c>
      <c r="K2069" s="12">
        <v>157201.32920000001</v>
      </c>
      <c r="L2069" s="12" t="s">
        <v>7882</v>
      </c>
    </row>
    <row r="2070" spans="1:12" x14ac:dyDescent="0.3">
      <c r="A2070" s="12" t="s">
        <v>7883</v>
      </c>
      <c r="B2070" s="12">
        <v>6</v>
      </c>
      <c r="C2070" s="12">
        <v>0</v>
      </c>
      <c r="D2070" s="12">
        <v>23.9846</v>
      </c>
      <c r="E2070" s="6"/>
      <c r="F2070" s="6"/>
      <c r="G2070" s="6"/>
      <c r="H2070" s="6"/>
      <c r="I2070" s="12" t="s">
        <v>3771</v>
      </c>
      <c r="J2070" s="12" t="s">
        <v>3771</v>
      </c>
      <c r="K2070" s="12">
        <v>219544.72889999999</v>
      </c>
      <c r="L2070" s="12" t="s">
        <v>7884</v>
      </c>
    </row>
    <row r="2071" spans="1:12" x14ac:dyDescent="0.3">
      <c r="A2071" s="12" t="s">
        <v>7885</v>
      </c>
      <c r="B2071" s="12">
        <v>3</v>
      </c>
      <c r="C2071" s="12">
        <v>0</v>
      </c>
      <c r="D2071" s="12">
        <v>11.4513</v>
      </c>
      <c r="E2071" s="6"/>
      <c r="F2071" s="6"/>
      <c r="G2071" s="6"/>
      <c r="H2071" s="6"/>
      <c r="I2071" s="12" t="s">
        <v>3771</v>
      </c>
      <c r="J2071" s="12" t="s">
        <v>3771</v>
      </c>
      <c r="K2071" s="12">
        <v>113262.04790000001</v>
      </c>
      <c r="L2071" s="12" t="s">
        <v>7886</v>
      </c>
    </row>
    <row r="2072" spans="1:12" x14ac:dyDescent="0.3">
      <c r="A2072" s="12" t="s">
        <v>7887</v>
      </c>
      <c r="B2072" s="12">
        <v>1</v>
      </c>
      <c r="C2072" s="12">
        <v>0</v>
      </c>
      <c r="D2072" s="12">
        <v>4.1075999999999997</v>
      </c>
      <c r="E2072" s="6"/>
      <c r="F2072" s="6"/>
      <c r="G2072" s="6"/>
      <c r="H2072" s="6"/>
      <c r="I2072" s="12" t="s">
        <v>3771</v>
      </c>
      <c r="J2072" s="12" t="s">
        <v>3771</v>
      </c>
      <c r="K2072" s="12">
        <v>48965.390299999999</v>
      </c>
      <c r="L2072" s="12" t="s">
        <v>7888</v>
      </c>
    </row>
    <row r="2073" spans="1:12" x14ac:dyDescent="0.3">
      <c r="A2073" s="12" t="s">
        <v>7889</v>
      </c>
      <c r="B2073" s="12">
        <v>2</v>
      </c>
      <c r="C2073" s="12">
        <v>0</v>
      </c>
      <c r="D2073" s="12">
        <v>13.727</v>
      </c>
      <c r="E2073" s="6"/>
      <c r="F2073" s="6"/>
      <c r="G2073" s="6"/>
      <c r="H2073" s="6"/>
      <c r="I2073" s="12" t="s">
        <v>3771</v>
      </c>
      <c r="J2073" s="12" t="s">
        <v>3771</v>
      </c>
      <c r="K2073" s="12">
        <v>32064.172999999999</v>
      </c>
      <c r="L2073" s="12" t="s">
        <v>7890</v>
      </c>
    </row>
    <row r="2074" spans="1:12" x14ac:dyDescent="0.3">
      <c r="A2074" s="12" t="s">
        <v>7891</v>
      </c>
      <c r="B2074" s="12">
        <v>3</v>
      </c>
      <c r="C2074" s="12">
        <v>0</v>
      </c>
      <c r="D2074" s="12">
        <v>11.958600000000001</v>
      </c>
      <c r="E2074" s="6"/>
      <c r="F2074" s="6"/>
      <c r="G2074" s="6"/>
      <c r="H2074" s="6"/>
      <c r="I2074" s="12" t="s">
        <v>3771</v>
      </c>
      <c r="J2074" s="12" t="s">
        <v>3771</v>
      </c>
      <c r="K2074" s="12">
        <v>67970.039399999994</v>
      </c>
      <c r="L2074" s="12" t="s">
        <v>7892</v>
      </c>
    </row>
    <row r="2075" spans="1:12" x14ac:dyDescent="0.3">
      <c r="A2075" s="12" t="s">
        <v>7893</v>
      </c>
      <c r="B2075" s="12">
        <v>2</v>
      </c>
      <c r="C2075" s="12">
        <v>0</v>
      </c>
      <c r="D2075" s="12">
        <v>12.6027</v>
      </c>
      <c r="E2075" s="6"/>
      <c r="F2075" s="6"/>
      <c r="G2075" s="6"/>
      <c r="H2075" s="6"/>
      <c r="I2075" s="12" t="s">
        <v>3771</v>
      </c>
      <c r="J2075" s="12" t="s">
        <v>3771</v>
      </c>
      <c r="K2075" s="12">
        <v>89871.863700000002</v>
      </c>
      <c r="L2075" s="12" t="s">
        <v>7894</v>
      </c>
    </row>
    <row r="2076" spans="1:12" x14ac:dyDescent="0.3">
      <c r="A2076" s="12" t="s">
        <v>7895</v>
      </c>
      <c r="B2076" s="12">
        <v>2</v>
      </c>
      <c r="C2076" s="12">
        <v>0</v>
      </c>
      <c r="D2076" s="12">
        <v>8.2745999999999995</v>
      </c>
      <c r="E2076" s="6"/>
      <c r="F2076" s="6"/>
      <c r="G2076" s="6"/>
      <c r="H2076" s="6"/>
      <c r="I2076" s="12" t="s">
        <v>3771</v>
      </c>
      <c r="J2076" s="12" t="s">
        <v>3771</v>
      </c>
      <c r="K2076" s="12">
        <v>107461.2886</v>
      </c>
      <c r="L2076" s="12" t="s">
        <v>7896</v>
      </c>
    </row>
    <row r="2077" spans="1:12" x14ac:dyDescent="0.3">
      <c r="A2077" s="12" t="s">
        <v>7897</v>
      </c>
      <c r="B2077" s="12">
        <v>3</v>
      </c>
      <c r="C2077" s="12">
        <v>0</v>
      </c>
      <c r="D2077" s="12">
        <v>12.277200000000001</v>
      </c>
      <c r="E2077" s="6"/>
      <c r="F2077" s="6"/>
      <c r="G2077" s="6"/>
      <c r="H2077" s="6"/>
      <c r="I2077" s="12" t="s">
        <v>3771</v>
      </c>
      <c r="J2077" s="12" t="s">
        <v>3771</v>
      </c>
      <c r="K2077" s="12">
        <v>143173.61550000001</v>
      </c>
      <c r="L2077" s="12" t="s">
        <v>7898</v>
      </c>
    </row>
    <row r="2078" spans="1:12" x14ac:dyDescent="0.3">
      <c r="A2078" s="12" t="s">
        <v>7899</v>
      </c>
      <c r="B2078" s="12">
        <v>2</v>
      </c>
      <c r="C2078" s="12">
        <v>0</v>
      </c>
      <c r="D2078" s="12">
        <v>8.2568999999999999</v>
      </c>
      <c r="E2078" s="6"/>
      <c r="F2078" s="6"/>
      <c r="G2078" s="6"/>
      <c r="H2078" s="6"/>
      <c r="I2078" s="12" t="s">
        <v>3771</v>
      </c>
      <c r="J2078" s="12" t="s">
        <v>3771</v>
      </c>
      <c r="K2078" s="12">
        <v>62233.8387</v>
      </c>
      <c r="L2078" s="12" t="s">
        <v>7900</v>
      </c>
    </row>
    <row r="2079" spans="1:12" x14ac:dyDescent="0.3">
      <c r="A2079" s="12" t="s">
        <v>7901</v>
      </c>
      <c r="B2079" s="12">
        <v>2</v>
      </c>
      <c r="C2079" s="12">
        <v>0</v>
      </c>
      <c r="D2079" s="12">
        <v>12.976900000000001</v>
      </c>
      <c r="E2079" s="6"/>
      <c r="F2079" s="6"/>
      <c r="G2079" s="6"/>
      <c r="H2079" s="6"/>
      <c r="I2079" s="12" t="s">
        <v>3771</v>
      </c>
      <c r="J2079" s="12" t="s">
        <v>3771</v>
      </c>
      <c r="K2079" s="12">
        <v>58130.415500000003</v>
      </c>
      <c r="L2079" s="12" t="s">
        <v>7902</v>
      </c>
    </row>
    <row r="2080" spans="1:12" x14ac:dyDescent="0.3">
      <c r="A2080" s="12" t="s">
        <v>7903</v>
      </c>
      <c r="B2080" s="12">
        <v>4</v>
      </c>
      <c r="C2080" s="12">
        <v>0</v>
      </c>
      <c r="D2080" s="12">
        <v>18.129300000000001</v>
      </c>
      <c r="E2080" s="6"/>
      <c r="F2080" s="6"/>
      <c r="G2080" s="6"/>
      <c r="H2080" s="6"/>
      <c r="I2080" s="12" t="s">
        <v>3771</v>
      </c>
      <c r="J2080" s="12" t="s">
        <v>3771</v>
      </c>
      <c r="K2080" s="12">
        <v>52251.689200000001</v>
      </c>
      <c r="L2080" s="12" t="s">
        <v>7904</v>
      </c>
    </row>
    <row r="2081" spans="1:12" x14ac:dyDescent="0.3">
      <c r="A2081" s="12" t="s">
        <v>7905</v>
      </c>
      <c r="B2081" s="12">
        <v>3</v>
      </c>
      <c r="C2081" s="12">
        <v>0</v>
      </c>
      <c r="D2081" s="12">
        <v>11.864599999999999</v>
      </c>
      <c r="E2081" s="6"/>
      <c r="F2081" s="6"/>
      <c r="G2081" s="6"/>
      <c r="H2081" s="6"/>
      <c r="I2081" s="12" t="s">
        <v>3771</v>
      </c>
      <c r="J2081" s="12" t="s">
        <v>3771</v>
      </c>
      <c r="K2081" s="12">
        <v>175692.40429999999</v>
      </c>
      <c r="L2081" s="12" t="s">
        <v>7906</v>
      </c>
    </row>
    <row r="2082" spans="1:12" x14ac:dyDescent="0.3">
      <c r="A2082" s="12" t="s">
        <v>7907</v>
      </c>
      <c r="B2082" s="12">
        <v>3</v>
      </c>
      <c r="C2082" s="12">
        <v>0</v>
      </c>
      <c r="D2082" s="12">
        <v>13.696</v>
      </c>
      <c r="E2082" s="6"/>
      <c r="F2082" s="6"/>
      <c r="G2082" s="6"/>
      <c r="H2082" s="6"/>
      <c r="I2082" s="12" t="s">
        <v>3771</v>
      </c>
      <c r="J2082" s="12" t="s">
        <v>3771</v>
      </c>
      <c r="K2082" s="12">
        <v>33760.724999999999</v>
      </c>
      <c r="L2082" s="12" t="s">
        <v>7908</v>
      </c>
    </row>
    <row r="2083" spans="1:12" x14ac:dyDescent="0.3">
      <c r="A2083" s="12" t="s">
        <v>7909</v>
      </c>
      <c r="B2083" s="12">
        <v>4</v>
      </c>
      <c r="C2083" s="12">
        <v>0</v>
      </c>
      <c r="D2083" s="12">
        <v>16.151599999999998</v>
      </c>
      <c r="E2083" s="6"/>
      <c r="F2083" s="6"/>
      <c r="G2083" s="6"/>
      <c r="H2083" s="6"/>
      <c r="I2083" s="12" t="s">
        <v>3771</v>
      </c>
      <c r="J2083" s="12" t="s">
        <v>3771</v>
      </c>
      <c r="K2083" s="12">
        <v>91104.707999999999</v>
      </c>
      <c r="L2083" s="12" t="s">
        <v>7910</v>
      </c>
    </row>
    <row r="2084" spans="1:12" x14ac:dyDescent="0.3">
      <c r="A2084" s="12" t="s">
        <v>7911</v>
      </c>
      <c r="B2084" s="12">
        <v>2</v>
      </c>
      <c r="C2084" s="12">
        <v>0</v>
      </c>
      <c r="D2084" s="12">
        <v>7.7331000000000003</v>
      </c>
      <c r="E2084" s="6"/>
      <c r="F2084" s="6"/>
      <c r="G2084" s="6"/>
      <c r="H2084" s="6"/>
      <c r="I2084" s="12" t="s">
        <v>3771</v>
      </c>
      <c r="J2084" s="12" t="s">
        <v>3771</v>
      </c>
      <c r="K2084" s="12">
        <v>139874.22899999999</v>
      </c>
      <c r="L2084" s="12" t="s">
        <v>7912</v>
      </c>
    </row>
    <row r="2085" spans="1:12" x14ac:dyDescent="0.3">
      <c r="A2085" s="12" t="s">
        <v>7913</v>
      </c>
      <c r="B2085" s="12">
        <v>2</v>
      </c>
      <c r="C2085" s="12">
        <v>0</v>
      </c>
      <c r="D2085" s="12">
        <v>8.1913</v>
      </c>
      <c r="E2085" s="6"/>
      <c r="F2085" s="6"/>
      <c r="G2085" s="6"/>
      <c r="H2085" s="6"/>
      <c r="I2085" s="12" t="s">
        <v>3771</v>
      </c>
      <c r="J2085" s="12" t="s">
        <v>3771</v>
      </c>
      <c r="K2085" s="12">
        <v>170103.25889999999</v>
      </c>
      <c r="L2085" s="12" t="s">
        <v>7914</v>
      </c>
    </row>
    <row r="2086" spans="1:12" x14ac:dyDescent="0.3">
      <c r="A2086" s="12" t="s">
        <v>7915</v>
      </c>
      <c r="B2086" s="12">
        <v>2</v>
      </c>
      <c r="C2086" s="12">
        <v>0</v>
      </c>
      <c r="D2086" s="12">
        <v>7.0113000000000003</v>
      </c>
      <c r="E2086" s="6"/>
      <c r="F2086" s="6"/>
      <c r="G2086" s="6"/>
      <c r="H2086" s="6"/>
      <c r="I2086" s="12" t="s">
        <v>3771</v>
      </c>
      <c r="J2086" s="12" t="s">
        <v>3771</v>
      </c>
      <c r="K2086" s="12">
        <v>105588.41469999999</v>
      </c>
      <c r="L2086" s="12" t="s">
        <v>7916</v>
      </c>
    </row>
    <row r="2087" spans="1:12" x14ac:dyDescent="0.3">
      <c r="A2087" s="12" t="s">
        <v>7917</v>
      </c>
      <c r="B2087" s="12">
        <v>2</v>
      </c>
      <c r="C2087" s="12">
        <v>0</v>
      </c>
      <c r="D2087" s="12">
        <v>8.7955000000000005</v>
      </c>
      <c r="E2087" s="6"/>
      <c r="F2087" s="6"/>
      <c r="G2087" s="6"/>
      <c r="H2087" s="6"/>
      <c r="I2087" s="12" t="s">
        <v>3771</v>
      </c>
      <c r="J2087" s="12" t="s">
        <v>3771</v>
      </c>
      <c r="K2087" s="12">
        <v>119948.0874</v>
      </c>
      <c r="L2087" s="12" t="s">
        <v>7918</v>
      </c>
    </row>
    <row r="2088" spans="1:12" x14ac:dyDescent="0.3">
      <c r="A2088" s="12" t="s">
        <v>7919</v>
      </c>
      <c r="B2088" s="12">
        <v>1</v>
      </c>
      <c r="C2088" s="12">
        <v>0</v>
      </c>
      <c r="D2088" s="12">
        <v>4.2689000000000004</v>
      </c>
      <c r="E2088" s="6"/>
      <c r="F2088" s="6"/>
      <c r="G2088" s="6"/>
      <c r="H2088" s="6"/>
      <c r="I2088" s="12" t="s">
        <v>3771</v>
      </c>
      <c r="J2088" s="12" t="s">
        <v>3771</v>
      </c>
      <c r="K2088" s="12">
        <v>145930.6911</v>
      </c>
      <c r="L2088" s="12" t="s">
        <v>7920</v>
      </c>
    </row>
    <row r="2089" spans="1:12" x14ac:dyDescent="0.3">
      <c r="A2089" s="12" t="s">
        <v>7921</v>
      </c>
      <c r="B2089" s="12">
        <v>3</v>
      </c>
      <c r="C2089" s="12">
        <v>0</v>
      </c>
      <c r="D2089" s="12">
        <v>11.0547</v>
      </c>
      <c r="E2089" s="6"/>
      <c r="F2089" s="6"/>
      <c r="G2089" s="6"/>
      <c r="H2089" s="6"/>
      <c r="I2089" s="12" t="s">
        <v>3771</v>
      </c>
      <c r="J2089" s="12" t="s">
        <v>3771</v>
      </c>
      <c r="K2089" s="12">
        <v>103588.5768</v>
      </c>
      <c r="L2089" s="12" t="s">
        <v>7922</v>
      </c>
    </row>
    <row r="2090" spans="1:12" x14ac:dyDescent="0.3">
      <c r="A2090" s="12" t="s">
        <v>7923</v>
      </c>
      <c r="B2090" s="12">
        <v>2</v>
      </c>
      <c r="C2090" s="12">
        <v>0</v>
      </c>
      <c r="D2090" s="12">
        <v>7.5597000000000003</v>
      </c>
      <c r="E2090" s="6"/>
      <c r="F2090" s="6"/>
      <c r="G2090" s="6"/>
      <c r="H2090" s="6"/>
      <c r="I2090" s="12" t="s">
        <v>3771</v>
      </c>
      <c r="J2090" s="12" t="s">
        <v>3771</v>
      </c>
      <c r="K2090" s="12">
        <v>59255.954599999997</v>
      </c>
      <c r="L2090" s="12" t="s">
        <v>7924</v>
      </c>
    </row>
    <row r="2091" spans="1:12" x14ac:dyDescent="0.3">
      <c r="A2091" s="12" t="s">
        <v>7925</v>
      </c>
      <c r="B2091" s="12">
        <v>1</v>
      </c>
      <c r="C2091" s="12">
        <v>0</v>
      </c>
      <c r="D2091" s="12">
        <v>4.5445000000000002</v>
      </c>
      <c r="E2091" s="6"/>
      <c r="F2091" s="6"/>
      <c r="G2091" s="6"/>
      <c r="H2091" s="6"/>
      <c r="I2091" s="12" t="s">
        <v>3771</v>
      </c>
      <c r="J2091" s="12" t="s">
        <v>3771</v>
      </c>
      <c r="K2091" s="12">
        <v>71646.500400000004</v>
      </c>
      <c r="L2091" s="12" t="s">
        <v>7926</v>
      </c>
    </row>
    <row r="2092" spans="1:12" x14ac:dyDescent="0.3">
      <c r="A2092" s="12" t="s">
        <v>7927</v>
      </c>
      <c r="B2092" s="12">
        <v>9</v>
      </c>
      <c r="C2092" s="12">
        <v>0</v>
      </c>
      <c r="D2092" s="12">
        <v>40.3431</v>
      </c>
      <c r="E2092" s="6"/>
      <c r="F2092" s="6"/>
      <c r="G2092" s="6"/>
      <c r="H2092" s="6"/>
      <c r="I2092" s="12" t="s">
        <v>3771</v>
      </c>
      <c r="J2092" s="12" t="s">
        <v>3771</v>
      </c>
      <c r="K2092" s="12">
        <v>102638.5871</v>
      </c>
      <c r="L2092" s="12" t="s">
        <v>7928</v>
      </c>
    </row>
    <row r="2093" spans="1:12" x14ac:dyDescent="0.3">
      <c r="A2093" s="12" t="s">
        <v>7929</v>
      </c>
      <c r="B2093" s="12">
        <v>1</v>
      </c>
      <c r="C2093" s="12">
        <v>0</v>
      </c>
      <c r="D2093" s="12">
        <v>9.0945999999999998</v>
      </c>
      <c r="E2093" s="6"/>
      <c r="F2093" s="6"/>
      <c r="G2093" s="6"/>
      <c r="H2093" s="6"/>
      <c r="I2093" s="12" t="s">
        <v>3771</v>
      </c>
      <c r="J2093" s="12" t="s">
        <v>3771</v>
      </c>
      <c r="K2093" s="12">
        <v>126467.6277</v>
      </c>
      <c r="L2093" s="12" t="s">
        <v>7930</v>
      </c>
    </row>
    <row r="2094" spans="1:12" x14ac:dyDescent="0.3">
      <c r="A2094" s="12" t="s">
        <v>7931</v>
      </c>
      <c r="B2094" s="12">
        <v>2</v>
      </c>
      <c r="C2094" s="12">
        <v>0</v>
      </c>
      <c r="D2094" s="12">
        <v>8.5548999999999999</v>
      </c>
      <c r="E2094" s="6"/>
      <c r="F2094" s="6"/>
      <c r="G2094" s="6"/>
      <c r="H2094" s="6"/>
      <c r="I2094" s="12" t="s">
        <v>3771</v>
      </c>
      <c r="J2094" s="12" t="s">
        <v>3771</v>
      </c>
      <c r="K2094" s="12">
        <v>129616.1976</v>
      </c>
      <c r="L2094" s="12" t="s">
        <v>7932</v>
      </c>
    </row>
    <row r="2095" spans="1:12" x14ac:dyDescent="0.3">
      <c r="A2095" s="12" t="s">
        <v>7933</v>
      </c>
      <c r="B2095" s="12">
        <v>5</v>
      </c>
      <c r="C2095" s="12">
        <v>0</v>
      </c>
      <c r="D2095" s="12">
        <v>24.4346</v>
      </c>
      <c r="E2095" s="6"/>
      <c r="F2095" s="6"/>
      <c r="G2095" s="6"/>
      <c r="H2095" s="6"/>
      <c r="I2095" s="12" t="s">
        <v>3771</v>
      </c>
      <c r="J2095" s="12" t="s">
        <v>3771</v>
      </c>
      <c r="K2095" s="12">
        <v>63088.614699999998</v>
      </c>
      <c r="L2095" s="12" t="s">
        <v>7934</v>
      </c>
    </row>
    <row r="2096" spans="1:12" x14ac:dyDescent="0.3">
      <c r="A2096" s="12" t="s">
        <v>7935</v>
      </c>
      <c r="B2096" s="12">
        <v>2</v>
      </c>
      <c r="C2096" s="12">
        <v>0</v>
      </c>
      <c r="D2096" s="12">
        <v>6.8311000000000002</v>
      </c>
      <c r="E2096" s="6"/>
      <c r="F2096" s="6"/>
      <c r="G2096" s="6"/>
      <c r="H2096" s="6"/>
      <c r="I2096" s="12" t="s">
        <v>3771</v>
      </c>
      <c r="J2096" s="12" t="s">
        <v>3771</v>
      </c>
      <c r="K2096" s="12">
        <v>57361.894099999998</v>
      </c>
      <c r="L2096" s="12" t="s">
        <v>7936</v>
      </c>
    </row>
    <row r="2097" spans="1:12" x14ac:dyDescent="0.3">
      <c r="A2097" s="12" t="s">
        <v>7937</v>
      </c>
      <c r="B2097" s="12">
        <v>4</v>
      </c>
      <c r="C2097" s="12">
        <v>0</v>
      </c>
      <c r="D2097" s="12">
        <v>22.433599999999998</v>
      </c>
      <c r="E2097" s="6"/>
      <c r="F2097" s="6"/>
      <c r="G2097" s="6"/>
      <c r="H2097" s="6"/>
      <c r="I2097" s="12" t="s">
        <v>3771</v>
      </c>
      <c r="J2097" s="12" t="s">
        <v>3771</v>
      </c>
      <c r="K2097" s="12">
        <v>95374.470499999996</v>
      </c>
      <c r="L2097" s="12" t="s">
        <v>7938</v>
      </c>
    </row>
    <row r="2098" spans="1:12" x14ac:dyDescent="0.3">
      <c r="A2098" s="12" t="s">
        <v>7939</v>
      </c>
      <c r="B2098" s="12">
        <v>3</v>
      </c>
      <c r="C2098" s="12">
        <v>0</v>
      </c>
      <c r="D2098" s="12">
        <v>16.786100000000001</v>
      </c>
      <c r="E2098" s="6"/>
      <c r="F2098" s="6"/>
      <c r="G2098" s="6"/>
      <c r="H2098" s="6"/>
      <c r="I2098" s="12" t="s">
        <v>3771</v>
      </c>
      <c r="J2098" s="12" t="s">
        <v>3771</v>
      </c>
      <c r="K2098" s="12">
        <v>94082.034799999994</v>
      </c>
      <c r="L2098" s="12" t="s">
        <v>7940</v>
      </c>
    </row>
    <row r="2099" spans="1:12" x14ac:dyDescent="0.3">
      <c r="A2099" s="12" t="s">
        <v>7941</v>
      </c>
      <c r="B2099" s="12">
        <v>9</v>
      </c>
      <c r="C2099" s="12">
        <v>0</v>
      </c>
      <c r="D2099" s="12">
        <v>45.382899999999999</v>
      </c>
      <c r="E2099" s="6"/>
      <c r="F2099" s="6"/>
      <c r="G2099" s="6"/>
      <c r="H2099" s="6"/>
      <c r="I2099" s="12" t="s">
        <v>3771</v>
      </c>
      <c r="J2099" s="12" t="s">
        <v>3771</v>
      </c>
      <c r="K2099" s="12">
        <v>198941.4834</v>
      </c>
      <c r="L2099" s="12" t="s">
        <v>7942</v>
      </c>
    </row>
    <row r="2100" spans="1:12" x14ac:dyDescent="0.3">
      <c r="A2100" s="12" t="s">
        <v>7943</v>
      </c>
      <c r="B2100" s="12">
        <v>4</v>
      </c>
      <c r="C2100" s="12">
        <v>0</v>
      </c>
      <c r="D2100" s="12">
        <v>18.740300000000001</v>
      </c>
      <c r="E2100" s="6"/>
      <c r="F2100" s="6"/>
      <c r="G2100" s="6"/>
      <c r="H2100" s="6"/>
      <c r="I2100" s="12" t="s">
        <v>3771</v>
      </c>
      <c r="J2100" s="12" t="s">
        <v>3771</v>
      </c>
      <c r="K2100" s="12">
        <v>111081.3211</v>
      </c>
      <c r="L2100" s="12" t="s">
        <v>7944</v>
      </c>
    </row>
    <row r="2101" spans="1:12" x14ac:dyDescent="0.3">
      <c r="A2101" s="12" t="s">
        <v>7945</v>
      </c>
      <c r="B2101" s="12">
        <v>1</v>
      </c>
      <c r="C2101" s="12">
        <v>0</v>
      </c>
      <c r="D2101" s="12">
        <v>4.4222000000000001</v>
      </c>
      <c r="E2101" s="6"/>
      <c r="F2101" s="6"/>
      <c r="G2101" s="6"/>
      <c r="H2101" s="6"/>
      <c r="I2101" s="12" t="s">
        <v>3771</v>
      </c>
      <c r="J2101" s="12" t="s">
        <v>3771</v>
      </c>
      <c r="K2101" s="12">
        <v>98912.2929</v>
      </c>
      <c r="L2101" s="12" t="s">
        <v>7946</v>
      </c>
    </row>
    <row r="2102" spans="1:12" x14ac:dyDescent="0.3">
      <c r="A2102" s="12" t="s">
        <v>7947</v>
      </c>
      <c r="B2102" s="12">
        <v>12</v>
      </c>
      <c r="C2102" s="12">
        <v>0</v>
      </c>
      <c r="D2102" s="12">
        <v>56.599400000000003</v>
      </c>
      <c r="E2102" s="6"/>
      <c r="F2102" s="6"/>
      <c r="G2102" s="6"/>
      <c r="H2102" s="6"/>
      <c r="I2102" s="12" t="s">
        <v>3771</v>
      </c>
      <c r="J2102" s="12" t="s">
        <v>3771</v>
      </c>
      <c r="K2102" s="12">
        <v>105310.44839999999</v>
      </c>
      <c r="L2102" s="12" t="s">
        <v>7948</v>
      </c>
    </row>
    <row r="2103" spans="1:12" x14ac:dyDescent="0.3">
      <c r="A2103" s="12" t="s">
        <v>7949</v>
      </c>
      <c r="B2103" s="12">
        <v>6</v>
      </c>
      <c r="C2103" s="12">
        <v>0</v>
      </c>
      <c r="D2103" s="12">
        <v>26.352799999999998</v>
      </c>
      <c r="E2103" s="6"/>
      <c r="F2103" s="6"/>
      <c r="G2103" s="6"/>
      <c r="H2103" s="6"/>
      <c r="I2103" s="12" t="s">
        <v>3771</v>
      </c>
      <c r="J2103" s="12" t="s">
        <v>3771</v>
      </c>
      <c r="K2103" s="12">
        <v>163845.53349999999</v>
      </c>
      <c r="L2103" s="12" t="s">
        <v>7950</v>
      </c>
    </row>
    <row r="2104" spans="1:12" x14ac:dyDescent="0.3">
      <c r="A2104" s="12" t="s">
        <v>7951</v>
      </c>
      <c r="B2104" s="12">
        <v>2</v>
      </c>
      <c r="C2104" s="12">
        <v>0</v>
      </c>
      <c r="D2104" s="12">
        <v>9.6453000000000007</v>
      </c>
      <c r="E2104" s="6"/>
      <c r="F2104" s="6"/>
      <c r="G2104" s="6"/>
      <c r="H2104" s="6"/>
      <c r="I2104" s="12" t="s">
        <v>3771</v>
      </c>
      <c r="J2104" s="12" t="s">
        <v>3771</v>
      </c>
      <c r="K2104" s="12">
        <v>143721.35579999999</v>
      </c>
      <c r="L2104" s="12" t="s">
        <v>7952</v>
      </c>
    </row>
    <row r="2105" spans="1:12" x14ac:dyDescent="0.3">
      <c r="A2105" s="12" t="s">
        <v>7953</v>
      </c>
      <c r="B2105" s="12">
        <v>1</v>
      </c>
      <c r="C2105" s="12">
        <v>0</v>
      </c>
      <c r="D2105" s="12">
        <v>8.9781999999999993</v>
      </c>
      <c r="E2105" s="6"/>
      <c r="F2105" s="6"/>
      <c r="G2105" s="6"/>
      <c r="H2105" s="6"/>
      <c r="I2105" s="12" t="s">
        <v>3771</v>
      </c>
      <c r="J2105" s="12" t="s">
        <v>3771</v>
      </c>
      <c r="K2105" s="12">
        <v>72931.925199999998</v>
      </c>
      <c r="L2105" s="12" t="s">
        <v>7954</v>
      </c>
    </row>
    <row r="2106" spans="1:12" x14ac:dyDescent="0.3">
      <c r="A2106" s="12" t="s">
        <v>7955</v>
      </c>
      <c r="B2106" s="12">
        <v>7</v>
      </c>
      <c r="C2106" s="12">
        <v>0</v>
      </c>
      <c r="D2106" s="12">
        <v>32.488999999999997</v>
      </c>
      <c r="E2106" s="6"/>
      <c r="F2106" s="6"/>
      <c r="G2106" s="6"/>
      <c r="H2106" s="6"/>
      <c r="I2106" s="12" t="s">
        <v>3771</v>
      </c>
      <c r="J2106" s="12" t="s">
        <v>3771</v>
      </c>
      <c r="K2106" s="12">
        <v>388536.74190000002</v>
      </c>
      <c r="L2106" s="12" t="s">
        <v>7956</v>
      </c>
    </row>
    <row r="2107" spans="1:12" x14ac:dyDescent="0.3">
      <c r="A2107" s="12" t="s">
        <v>7957</v>
      </c>
      <c r="B2107" s="12">
        <v>6</v>
      </c>
      <c r="C2107" s="12">
        <v>0</v>
      </c>
      <c r="D2107" s="12">
        <v>33.125700000000002</v>
      </c>
      <c r="E2107" s="6"/>
      <c r="F2107" s="6"/>
      <c r="G2107" s="6"/>
      <c r="H2107" s="6"/>
      <c r="I2107" s="12" t="s">
        <v>3771</v>
      </c>
      <c r="J2107" s="12" t="s">
        <v>3771</v>
      </c>
      <c r="K2107" s="12">
        <v>22336.4758</v>
      </c>
      <c r="L2107" s="12" t="s">
        <v>7958</v>
      </c>
    </row>
    <row r="2108" spans="1:12" x14ac:dyDescent="0.3">
      <c r="A2108" s="12" t="s">
        <v>7959</v>
      </c>
      <c r="B2108" s="12">
        <v>3</v>
      </c>
      <c r="C2108" s="12">
        <v>0</v>
      </c>
      <c r="D2108" s="12">
        <v>18.225200000000001</v>
      </c>
      <c r="E2108" s="6"/>
      <c r="F2108" s="6"/>
      <c r="G2108" s="6"/>
      <c r="H2108" s="6"/>
      <c r="I2108" s="12" t="s">
        <v>3771</v>
      </c>
      <c r="J2108" s="12" t="s">
        <v>3771</v>
      </c>
      <c r="K2108" s="12">
        <v>146662.85829999999</v>
      </c>
      <c r="L2108" s="12" t="s">
        <v>7960</v>
      </c>
    </row>
    <row r="2109" spans="1:12" x14ac:dyDescent="0.3">
      <c r="A2109" s="12" t="s">
        <v>7961</v>
      </c>
      <c r="B2109" s="12">
        <v>2</v>
      </c>
      <c r="C2109" s="12">
        <v>0</v>
      </c>
      <c r="D2109" s="12">
        <v>14.610099999999999</v>
      </c>
      <c r="E2109" s="6"/>
      <c r="F2109" s="6"/>
      <c r="G2109" s="6"/>
      <c r="H2109" s="6"/>
      <c r="I2109" s="12" t="s">
        <v>3771</v>
      </c>
      <c r="J2109" s="12" t="s">
        <v>3771</v>
      </c>
      <c r="K2109" s="12">
        <v>45065.570399999997</v>
      </c>
      <c r="L2109" s="12" t="s">
        <v>7962</v>
      </c>
    </row>
    <row r="2110" spans="1:12" x14ac:dyDescent="0.3">
      <c r="A2110" s="12" t="s">
        <v>7963</v>
      </c>
      <c r="B2110" s="12">
        <v>1</v>
      </c>
      <c r="C2110" s="12">
        <v>0</v>
      </c>
      <c r="D2110" s="12">
        <v>4.3228999999999997</v>
      </c>
      <c r="E2110" s="6"/>
      <c r="F2110" s="6"/>
      <c r="G2110" s="6"/>
      <c r="H2110" s="6"/>
      <c r="I2110" s="12" t="s">
        <v>3771</v>
      </c>
      <c r="J2110" s="12" t="s">
        <v>3771</v>
      </c>
      <c r="K2110" s="12">
        <v>71154.422600000005</v>
      </c>
      <c r="L2110" s="12" t="s">
        <v>7964</v>
      </c>
    </row>
    <row r="2111" spans="1:12" x14ac:dyDescent="0.3">
      <c r="A2111" s="12" t="s">
        <v>7965</v>
      </c>
      <c r="B2111" s="12">
        <v>2</v>
      </c>
      <c r="C2111" s="12">
        <v>0</v>
      </c>
      <c r="D2111" s="12">
        <v>13.412100000000001</v>
      </c>
      <c r="E2111" s="6"/>
      <c r="F2111" s="6"/>
      <c r="G2111" s="6"/>
      <c r="H2111" s="6"/>
      <c r="I2111" s="12" t="s">
        <v>3771</v>
      </c>
      <c r="J2111" s="12" t="s">
        <v>3771</v>
      </c>
      <c r="K2111" s="12">
        <v>144195.34359999999</v>
      </c>
      <c r="L2111" s="12" t="s">
        <v>7966</v>
      </c>
    </row>
    <row r="2112" spans="1:12" x14ac:dyDescent="0.3">
      <c r="A2112" s="12" t="s">
        <v>7967</v>
      </c>
      <c r="B2112" s="12">
        <v>3</v>
      </c>
      <c r="C2112" s="12">
        <v>0</v>
      </c>
      <c r="D2112" s="12">
        <v>14.584199999999999</v>
      </c>
      <c r="E2112" s="6"/>
      <c r="F2112" s="6"/>
      <c r="G2112" s="6"/>
      <c r="H2112" s="6"/>
      <c r="I2112" s="12" t="s">
        <v>3771</v>
      </c>
      <c r="J2112" s="12" t="s">
        <v>3771</v>
      </c>
      <c r="K2112" s="12">
        <v>38995.229800000001</v>
      </c>
      <c r="L2112" s="12" t="s">
        <v>7968</v>
      </c>
    </row>
    <row r="2113" spans="1:12" x14ac:dyDescent="0.3">
      <c r="A2113" s="12" t="s">
        <v>7969</v>
      </c>
      <c r="B2113" s="12">
        <v>1</v>
      </c>
      <c r="C2113" s="12">
        <v>0</v>
      </c>
      <c r="D2113" s="12">
        <v>4.6692999999999998</v>
      </c>
      <c r="E2113" s="6"/>
      <c r="F2113" s="6"/>
      <c r="G2113" s="6"/>
      <c r="H2113" s="6"/>
      <c r="I2113" s="12" t="s">
        <v>3771</v>
      </c>
      <c r="J2113" s="12" t="s">
        <v>3771</v>
      </c>
      <c r="K2113" s="12">
        <v>157529.25169999999</v>
      </c>
      <c r="L2113" s="12" t="s">
        <v>7970</v>
      </c>
    </row>
    <row r="2114" spans="1:12" x14ac:dyDescent="0.3">
      <c r="A2114" s="12" t="s">
        <v>7971</v>
      </c>
      <c r="B2114" s="12">
        <v>4</v>
      </c>
      <c r="C2114" s="12">
        <v>0</v>
      </c>
      <c r="D2114" s="12">
        <v>24.887</v>
      </c>
      <c r="E2114" s="6"/>
      <c r="F2114" s="6"/>
      <c r="G2114" s="6"/>
      <c r="H2114" s="6"/>
      <c r="I2114" s="12" t="s">
        <v>3771</v>
      </c>
      <c r="J2114" s="12" t="s">
        <v>3771</v>
      </c>
      <c r="K2114" s="12">
        <v>209168.91010000001</v>
      </c>
      <c r="L2114" s="12" t="s">
        <v>7972</v>
      </c>
    </row>
    <row r="2115" spans="1:12" x14ac:dyDescent="0.3">
      <c r="A2115" s="12" t="s">
        <v>7973</v>
      </c>
      <c r="B2115" s="12">
        <v>3</v>
      </c>
      <c r="C2115" s="12">
        <v>0</v>
      </c>
      <c r="D2115" s="12">
        <v>13.336</v>
      </c>
      <c r="E2115" s="6"/>
      <c r="F2115" s="6"/>
      <c r="G2115" s="6"/>
      <c r="H2115" s="6"/>
      <c r="I2115" s="12" t="s">
        <v>3771</v>
      </c>
      <c r="J2115" s="12" t="s">
        <v>3771</v>
      </c>
      <c r="K2115" s="12">
        <v>46420.4018</v>
      </c>
      <c r="L2115" s="12" t="s">
        <v>7974</v>
      </c>
    </row>
    <row r="2116" spans="1:12" x14ac:dyDescent="0.3">
      <c r="A2116" s="12" t="s">
        <v>7975</v>
      </c>
      <c r="B2116" s="12">
        <v>18</v>
      </c>
      <c r="C2116" s="12">
        <v>0</v>
      </c>
      <c r="D2116" s="12">
        <v>76.738100000000003</v>
      </c>
      <c r="E2116" s="6"/>
      <c r="F2116" s="6"/>
      <c r="G2116" s="6"/>
      <c r="H2116" s="6"/>
      <c r="I2116" s="12" t="s">
        <v>3771</v>
      </c>
      <c r="J2116" s="12" t="s">
        <v>3771</v>
      </c>
      <c r="K2116" s="12">
        <v>291070.70789999998</v>
      </c>
      <c r="L2116" s="12" t="s">
        <v>7976</v>
      </c>
    </row>
    <row r="2117" spans="1:12" x14ac:dyDescent="0.3">
      <c r="A2117" s="12" t="s">
        <v>7977</v>
      </c>
      <c r="B2117" s="12">
        <v>2</v>
      </c>
      <c r="C2117" s="12">
        <v>0</v>
      </c>
      <c r="D2117" s="12">
        <v>8.8915000000000006</v>
      </c>
      <c r="E2117" s="6"/>
      <c r="F2117" s="6"/>
      <c r="G2117" s="6"/>
      <c r="H2117" s="6"/>
      <c r="I2117" s="12" t="s">
        <v>3771</v>
      </c>
      <c r="J2117" s="12" t="s">
        <v>3771</v>
      </c>
      <c r="K2117" s="12">
        <v>88595.618600000002</v>
      </c>
      <c r="L2117" s="12" t="s">
        <v>7978</v>
      </c>
    </row>
    <row r="2118" spans="1:12" x14ac:dyDescent="0.3">
      <c r="A2118" s="12" t="s">
        <v>7979</v>
      </c>
      <c r="B2118" s="12">
        <v>1</v>
      </c>
      <c r="C2118" s="12">
        <v>0</v>
      </c>
      <c r="D2118" s="12">
        <v>4.5111999999999997</v>
      </c>
      <c r="E2118" s="6"/>
      <c r="F2118" s="6"/>
      <c r="G2118" s="6"/>
      <c r="H2118" s="6"/>
      <c r="I2118" s="12" t="s">
        <v>3771</v>
      </c>
      <c r="J2118" s="12" t="s">
        <v>3771</v>
      </c>
      <c r="K2118" s="12">
        <v>263785.05739999999</v>
      </c>
      <c r="L2118" s="12" t="s">
        <v>7980</v>
      </c>
    </row>
    <row r="2119" spans="1:12" x14ac:dyDescent="0.3">
      <c r="A2119" s="12" t="s">
        <v>7981</v>
      </c>
      <c r="B2119" s="12">
        <v>2</v>
      </c>
      <c r="C2119" s="12">
        <v>0</v>
      </c>
      <c r="D2119" s="12">
        <v>9.2309999999999999</v>
      </c>
      <c r="E2119" s="6"/>
      <c r="F2119" s="6"/>
      <c r="G2119" s="6"/>
      <c r="H2119" s="6"/>
      <c r="I2119" s="12" t="s">
        <v>3771</v>
      </c>
      <c r="J2119" s="12" t="s">
        <v>3771</v>
      </c>
      <c r="K2119" s="12">
        <v>107615.2395</v>
      </c>
      <c r="L2119" s="12" t="s">
        <v>7982</v>
      </c>
    </row>
    <row r="2120" spans="1:12" x14ac:dyDescent="0.3">
      <c r="A2120" s="12" t="s">
        <v>7983</v>
      </c>
      <c r="B2120" s="12">
        <v>4</v>
      </c>
      <c r="C2120" s="12">
        <v>0</v>
      </c>
      <c r="D2120" s="12">
        <v>15.701000000000001</v>
      </c>
      <c r="E2120" s="6"/>
      <c r="F2120" s="6"/>
      <c r="G2120" s="6"/>
      <c r="H2120" s="6"/>
      <c r="I2120" s="12" t="s">
        <v>3771</v>
      </c>
      <c r="J2120" s="12" t="s">
        <v>3771</v>
      </c>
      <c r="K2120" s="12">
        <v>124939.8305</v>
      </c>
      <c r="L2120" s="12" t="s">
        <v>7984</v>
      </c>
    </row>
    <row r="2121" spans="1:12" x14ac:dyDescent="0.3">
      <c r="A2121" s="12" t="s">
        <v>7985</v>
      </c>
      <c r="B2121" s="12">
        <v>2</v>
      </c>
      <c r="C2121" s="12">
        <v>0</v>
      </c>
      <c r="D2121" s="12">
        <v>8.8552</v>
      </c>
      <c r="E2121" s="6"/>
      <c r="F2121" s="6"/>
      <c r="G2121" s="6"/>
      <c r="H2121" s="6"/>
      <c r="I2121" s="12" t="s">
        <v>3771</v>
      </c>
      <c r="J2121" s="12" t="s">
        <v>3771</v>
      </c>
      <c r="K2121" s="12">
        <v>28835.982199999999</v>
      </c>
      <c r="L2121" s="12" t="s">
        <v>7986</v>
      </c>
    </row>
    <row r="2122" spans="1:12" x14ac:dyDescent="0.3">
      <c r="A2122" s="12" t="s">
        <v>7987</v>
      </c>
      <c r="B2122" s="12">
        <v>1</v>
      </c>
      <c r="C2122" s="12">
        <v>0</v>
      </c>
      <c r="D2122" s="12">
        <v>9.2799999999999994</v>
      </c>
      <c r="E2122" s="6"/>
      <c r="F2122" s="6"/>
      <c r="G2122" s="6"/>
      <c r="H2122" s="6"/>
      <c r="I2122" s="12" t="s">
        <v>3771</v>
      </c>
      <c r="J2122" s="12" t="s">
        <v>3771</v>
      </c>
      <c r="K2122" s="12">
        <v>34241.891600000003</v>
      </c>
      <c r="L2122" s="12" t="s">
        <v>7988</v>
      </c>
    </row>
    <row r="2123" spans="1:12" x14ac:dyDescent="0.3">
      <c r="A2123" s="12" t="s">
        <v>7989</v>
      </c>
      <c r="B2123" s="12">
        <v>3</v>
      </c>
      <c r="C2123" s="12">
        <v>0</v>
      </c>
      <c r="D2123" s="12">
        <v>13.9381</v>
      </c>
      <c r="E2123" s="6"/>
      <c r="F2123" s="6"/>
      <c r="G2123" s="6"/>
      <c r="H2123" s="6"/>
      <c r="I2123" s="12" t="s">
        <v>3771</v>
      </c>
      <c r="J2123" s="12" t="s">
        <v>3771</v>
      </c>
      <c r="K2123" s="12">
        <v>122652.1401</v>
      </c>
      <c r="L2123" s="12" t="s">
        <v>7990</v>
      </c>
    </row>
    <row r="2124" spans="1:12" x14ac:dyDescent="0.3">
      <c r="A2124" s="12" t="s">
        <v>7991</v>
      </c>
      <c r="B2124" s="12">
        <v>2</v>
      </c>
      <c r="C2124" s="12">
        <v>0</v>
      </c>
      <c r="D2124" s="12">
        <v>8.6503999999999994</v>
      </c>
      <c r="E2124" s="6"/>
      <c r="F2124" s="6"/>
      <c r="G2124" s="6"/>
      <c r="H2124" s="6"/>
      <c r="I2124" s="12" t="s">
        <v>3771</v>
      </c>
      <c r="J2124" s="12" t="s">
        <v>3771</v>
      </c>
      <c r="K2124" s="12">
        <v>31249.497800000001</v>
      </c>
      <c r="L2124" s="12" t="s">
        <v>7992</v>
      </c>
    </row>
    <row r="2125" spans="1:12" x14ac:dyDescent="0.3">
      <c r="A2125" s="12" t="s">
        <v>7993</v>
      </c>
      <c r="B2125" s="12">
        <v>3</v>
      </c>
      <c r="C2125" s="12">
        <v>0</v>
      </c>
      <c r="D2125" s="12">
        <v>12.744</v>
      </c>
      <c r="E2125" s="6"/>
      <c r="F2125" s="6"/>
      <c r="G2125" s="6"/>
      <c r="H2125" s="6"/>
      <c r="I2125" s="12" t="s">
        <v>3771</v>
      </c>
      <c r="J2125" s="12" t="s">
        <v>3771</v>
      </c>
      <c r="K2125" s="12">
        <v>130455.78690000001</v>
      </c>
      <c r="L2125" s="12" t="s">
        <v>7994</v>
      </c>
    </row>
    <row r="2126" spans="1:12" x14ac:dyDescent="0.3">
      <c r="A2126" s="12" t="s">
        <v>7995</v>
      </c>
      <c r="B2126" s="12">
        <v>3</v>
      </c>
      <c r="C2126" s="12">
        <v>0</v>
      </c>
      <c r="D2126" s="12">
        <v>13.176399999999999</v>
      </c>
      <c r="E2126" s="6"/>
      <c r="F2126" s="6"/>
      <c r="G2126" s="6"/>
      <c r="H2126" s="6"/>
      <c r="I2126" s="12" t="s">
        <v>3771</v>
      </c>
      <c r="J2126" s="12" t="s">
        <v>3771</v>
      </c>
      <c r="K2126" s="12">
        <v>24650.003000000001</v>
      </c>
      <c r="L2126" s="12" t="s">
        <v>7996</v>
      </c>
    </row>
    <row r="2127" spans="1:12" x14ac:dyDescent="0.3">
      <c r="A2127" s="12" t="s">
        <v>7997</v>
      </c>
      <c r="B2127" s="12">
        <v>1</v>
      </c>
      <c r="C2127" s="12">
        <v>0</v>
      </c>
      <c r="D2127" s="12">
        <v>4.3357999999999999</v>
      </c>
      <c r="E2127" s="6"/>
      <c r="F2127" s="6"/>
      <c r="G2127" s="6"/>
      <c r="H2127" s="6"/>
      <c r="I2127" s="12" t="s">
        <v>3771</v>
      </c>
      <c r="J2127" s="12" t="s">
        <v>3771</v>
      </c>
      <c r="K2127" s="12">
        <v>40867.494200000001</v>
      </c>
      <c r="L2127" s="12" t="s">
        <v>7998</v>
      </c>
    </row>
    <row r="2128" spans="1:12" x14ac:dyDescent="0.3">
      <c r="A2128" s="12" t="s">
        <v>7999</v>
      </c>
      <c r="B2128" s="12">
        <v>4</v>
      </c>
      <c r="C2128" s="12">
        <v>0</v>
      </c>
      <c r="D2128" s="12">
        <v>21.591899999999999</v>
      </c>
      <c r="E2128" s="6"/>
      <c r="F2128" s="6"/>
      <c r="G2128" s="6"/>
      <c r="H2128" s="6"/>
      <c r="I2128" s="12" t="s">
        <v>3771</v>
      </c>
      <c r="J2128" s="12" t="s">
        <v>3771</v>
      </c>
      <c r="K2128" s="12">
        <v>125708.73759999999</v>
      </c>
      <c r="L2128" s="12" t="s">
        <v>8000</v>
      </c>
    </row>
    <row r="2129" spans="1:12" x14ac:dyDescent="0.3">
      <c r="A2129" s="12" t="s">
        <v>8001</v>
      </c>
      <c r="B2129" s="12">
        <v>2</v>
      </c>
      <c r="C2129" s="12">
        <v>0</v>
      </c>
      <c r="D2129" s="12">
        <v>8.1853999999999996</v>
      </c>
      <c r="E2129" s="6"/>
      <c r="F2129" s="6"/>
      <c r="G2129" s="6"/>
      <c r="H2129" s="6"/>
      <c r="I2129" s="12" t="s">
        <v>3771</v>
      </c>
      <c r="J2129" s="12" t="s">
        <v>3771</v>
      </c>
      <c r="K2129" s="12">
        <v>31654.014200000001</v>
      </c>
      <c r="L2129" s="12" t="s">
        <v>8002</v>
      </c>
    </row>
    <row r="2130" spans="1:12" x14ac:dyDescent="0.3">
      <c r="A2130" s="12" t="s">
        <v>8003</v>
      </c>
      <c r="B2130" s="12">
        <v>1</v>
      </c>
      <c r="C2130" s="12">
        <v>0</v>
      </c>
      <c r="D2130" s="12">
        <v>3.9260999999999999</v>
      </c>
      <c r="E2130" s="6"/>
      <c r="F2130" s="6"/>
      <c r="G2130" s="6"/>
      <c r="H2130" s="6"/>
      <c r="I2130" s="12" t="s">
        <v>3771</v>
      </c>
      <c r="J2130" s="12" t="s">
        <v>3771</v>
      </c>
      <c r="K2130" s="12">
        <v>56492.015800000001</v>
      </c>
      <c r="L2130" s="12" t="s">
        <v>8004</v>
      </c>
    </row>
    <row r="2131" spans="1:12" x14ac:dyDescent="0.3">
      <c r="A2131" s="12" t="s">
        <v>8005</v>
      </c>
      <c r="B2131" s="12">
        <v>7</v>
      </c>
      <c r="C2131" s="12">
        <v>0</v>
      </c>
      <c r="D2131" s="12">
        <v>40.093499999999999</v>
      </c>
      <c r="E2131" s="6"/>
      <c r="F2131" s="6"/>
      <c r="G2131" s="6"/>
      <c r="H2131" s="6"/>
      <c r="I2131" s="12" t="s">
        <v>3771</v>
      </c>
      <c r="J2131" s="12" t="s">
        <v>3771</v>
      </c>
      <c r="K2131" s="12">
        <v>85278.445500000002</v>
      </c>
      <c r="L2131" s="12" t="s">
        <v>8006</v>
      </c>
    </row>
    <row r="2132" spans="1:12" x14ac:dyDescent="0.3">
      <c r="A2132" s="12" t="s">
        <v>8007</v>
      </c>
      <c r="B2132" s="12">
        <v>3</v>
      </c>
      <c r="C2132" s="12">
        <v>0</v>
      </c>
      <c r="D2132" s="12">
        <v>13.9467</v>
      </c>
      <c r="E2132" s="6"/>
      <c r="F2132" s="6"/>
      <c r="G2132" s="6"/>
      <c r="H2132" s="6"/>
      <c r="I2132" s="12" t="s">
        <v>3771</v>
      </c>
      <c r="J2132" s="12" t="s">
        <v>3771</v>
      </c>
      <c r="K2132" s="12">
        <v>57804.873500000002</v>
      </c>
      <c r="L2132" s="12" t="s">
        <v>8008</v>
      </c>
    </row>
    <row r="2133" spans="1:12" x14ac:dyDescent="0.3">
      <c r="A2133" s="12" t="s">
        <v>8009</v>
      </c>
      <c r="B2133" s="12">
        <v>4</v>
      </c>
      <c r="C2133" s="12">
        <v>0</v>
      </c>
      <c r="D2133" s="12">
        <v>20.886199999999999</v>
      </c>
      <c r="E2133" s="6"/>
      <c r="F2133" s="6"/>
      <c r="G2133" s="6"/>
      <c r="H2133" s="6"/>
      <c r="I2133" s="12" t="s">
        <v>3771</v>
      </c>
      <c r="J2133" s="12" t="s">
        <v>3771</v>
      </c>
      <c r="K2133" s="12">
        <v>72123.015199999994</v>
      </c>
      <c r="L2133" s="12" t="s">
        <v>8010</v>
      </c>
    </row>
    <row r="2134" spans="1:12" x14ac:dyDescent="0.3">
      <c r="A2134" s="12" t="s">
        <v>8011</v>
      </c>
      <c r="B2134" s="12">
        <v>1</v>
      </c>
      <c r="C2134" s="12">
        <v>0</v>
      </c>
      <c r="D2134" s="12">
        <v>5.1321000000000003</v>
      </c>
      <c r="E2134" s="6"/>
      <c r="F2134" s="6"/>
      <c r="G2134" s="6"/>
      <c r="H2134" s="6"/>
      <c r="I2134" s="12" t="s">
        <v>3771</v>
      </c>
      <c r="J2134" s="12" t="s">
        <v>3771</v>
      </c>
      <c r="K2134" s="12">
        <v>27502.492699999999</v>
      </c>
      <c r="L2134" s="12" t="s">
        <v>8012</v>
      </c>
    </row>
    <row r="2135" spans="1:12" x14ac:dyDescent="0.3">
      <c r="A2135" s="12" t="s">
        <v>8013</v>
      </c>
      <c r="B2135" s="12">
        <v>2</v>
      </c>
      <c r="C2135" s="12">
        <v>0</v>
      </c>
      <c r="D2135" s="12">
        <v>8.2922999999999991</v>
      </c>
      <c r="E2135" s="6"/>
      <c r="F2135" s="6"/>
      <c r="G2135" s="6"/>
      <c r="H2135" s="6"/>
      <c r="I2135" s="12" t="s">
        <v>3771</v>
      </c>
      <c r="J2135" s="12" t="s">
        <v>3771</v>
      </c>
      <c r="K2135" s="12">
        <v>75275.418999999994</v>
      </c>
      <c r="L2135" s="12" t="s">
        <v>8014</v>
      </c>
    </row>
    <row r="2136" spans="1:12" x14ac:dyDescent="0.3">
      <c r="A2136" s="12" t="s">
        <v>8015</v>
      </c>
      <c r="B2136" s="12">
        <v>1</v>
      </c>
      <c r="C2136" s="12">
        <v>0</v>
      </c>
      <c r="D2136" s="12">
        <v>4.4893000000000001</v>
      </c>
      <c r="E2136" s="6"/>
      <c r="F2136" s="6"/>
      <c r="G2136" s="6"/>
      <c r="H2136" s="6"/>
      <c r="I2136" s="12" t="s">
        <v>3771</v>
      </c>
      <c r="J2136" s="12" t="s">
        <v>3771</v>
      </c>
      <c r="K2136" s="12">
        <v>50914.716699999997</v>
      </c>
      <c r="L2136" s="12" t="s">
        <v>8016</v>
      </c>
    </row>
    <row r="2137" spans="1:12" x14ac:dyDescent="0.3">
      <c r="A2137" s="12" t="s">
        <v>8017</v>
      </c>
      <c r="B2137" s="12">
        <v>1</v>
      </c>
      <c r="C2137" s="12">
        <v>0</v>
      </c>
      <c r="D2137" s="12">
        <v>4.0606999999999998</v>
      </c>
      <c r="E2137" s="6"/>
      <c r="F2137" s="6"/>
      <c r="G2137" s="6"/>
      <c r="H2137" s="6"/>
      <c r="I2137" s="12" t="s">
        <v>3771</v>
      </c>
      <c r="J2137" s="12" t="s">
        <v>3771</v>
      </c>
      <c r="K2137" s="12">
        <v>152581.81510000001</v>
      </c>
      <c r="L2137" s="12" t="s">
        <v>8018</v>
      </c>
    </row>
    <row r="2138" spans="1:12" x14ac:dyDescent="0.3">
      <c r="A2138" s="12" t="s">
        <v>8019</v>
      </c>
      <c r="B2138" s="12">
        <v>3</v>
      </c>
      <c r="C2138" s="12">
        <v>0</v>
      </c>
      <c r="D2138" s="12">
        <v>12.4061</v>
      </c>
      <c r="E2138" s="6"/>
      <c r="F2138" s="6"/>
      <c r="G2138" s="6"/>
      <c r="H2138" s="6"/>
      <c r="I2138" s="12" t="s">
        <v>3771</v>
      </c>
      <c r="J2138" s="12" t="s">
        <v>3771</v>
      </c>
      <c r="K2138" s="12">
        <v>128247.6136</v>
      </c>
      <c r="L2138" s="12" t="s">
        <v>8020</v>
      </c>
    </row>
    <row r="2139" spans="1:12" x14ac:dyDescent="0.3">
      <c r="A2139" s="12" t="s">
        <v>8021</v>
      </c>
      <c r="B2139" s="12">
        <v>3</v>
      </c>
      <c r="C2139" s="12">
        <v>0</v>
      </c>
      <c r="D2139" s="12">
        <v>17.781099999999999</v>
      </c>
      <c r="E2139" s="6"/>
      <c r="F2139" s="6"/>
      <c r="G2139" s="6"/>
      <c r="H2139" s="6"/>
      <c r="I2139" s="12" t="s">
        <v>3771</v>
      </c>
      <c r="J2139" s="12" t="s">
        <v>3771</v>
      </c>
      <c r="K2139" s="12">
        <v>73661.480599999995</v>
      </c>
      <c r="L2139" s="12" t="s">
        <v>8022</v>
      </c>
    </row>
    <row r="2140" spans="1:12" x14ac:dyDescent="0.3">
      <c r="A2140" s="12" t="s">
        <v>8023</v>
      </c>
      <c r="B2140" s="12">
        <v>2</v>
      </c>
      <c r="C2140" s="12">
        <v>0</v>
      </c>
      <c r="D2140" s="12">
        <v>11.0343</v>
      </c>
      <c r="E2140" s="6"/>
      <c r="F2140" s="6"/>
      <c r="G2140" s="6"/>
      <c r="H2140" s="6"/>
      <c r="I2140" s="12" t="s">
        <v>3771</v>
      </c>
      <c r="J2140" s="12" t="s">
        <v>3771</v>
      </c>
      <c r="K2140" s="12">
        <v>111085.5102</v>
      </c>
      <c r="L2140" s="12" t="s">
        <v>8024</v>
      </c>
    </row>
    <row r="2141" spans="1:12" x14ac:dyDescent="0.3">
      <c r="A2141" s="12" t="s">
        <v>8025</v>
      </c>
      <c r="B2141" s="12">
        <v>1</v>
      </c>
      <c r="C2141" s="12">
        <v>0</v>
      </c>
      <c r="D2141" s="12">
        <v>3.7130999999999998</v>
      </c>
      <c r="E2141" s="6"/>
      <c r="F2141" s="6"/>
      <c r="G2141" s="6"/>
      <c r="H2141" s="6"/>
      <c r="I2141" s="12" t="s">
        <v>3771</v>
      </c>
      <c r="J2141" s="12" t="s">
        <v>3771</v>
      </c>
      <c r="K2141" s="12">
        <v>47506.955499999996</v>
      </c>
      <c r="L2141" s="12" t="s">
        <v>8026</v>
      </c>
    </row>
    <row r="2142" spans="1:12" x14ac:dyDescent="0.3">
      <c r="A2142" s="12" t="s">
        <v>8027</v>
      </c>
      <c r="B2142" s="12">
        <v>2</v>
      </c>
      <c r="C2142" s="12">
        <v>0</v>
      </c>
      <c r="D2142" s="12">
        <v>8.3240999999999996</v>
      </c>
      <c r="E2142" s="6"/>
      <c r="F2142" s="6"/>
      <c r="G2142" s="6"/>
      <c r="H2142" s="6"/>
      <c r="I2142" s="12" t="s">
        <v>3771</v>
      </c>
      <c r="J2142" s="12" t="s">
        <v>3771</v>
      </c>
      <c r="K2142" s="12">
        <v>62186.648500000003</v>
      </c>
      <c r="L2142" s="12" t="s">
        <v>8028</v>
      </c>
    </row>
    <row r="2143" spans="1:12" x14ac:dyDescent="0.3">
      <c r="A2143" s="12" t="s">
        <v>8029</v>
      </c>
      <c r="B2143" s="12">
        <v>4</v>
      </c>
      <c r="C2143" s="12">
        <v>0</v>
      </c>
      <c r="D2143" s="12">
        <v>16.5733</v>
      </c>
      <c r="E2143" s="6"/>
      <c r="F2143" s="6"/>
      <c r="G2143" s="6"/>
      <c r="H2143" s="6"/>
      <c r="I2143" s="12" t="s">
        <v>3771</v>
      </c>
      <c r="J2143" s="12" t="s">
        <v>3771</v>
      </c>
      <c r="K2143" s="12">
        <v>176867.5803</v>
      </c>
      <c r="L2143" s="12" t="s">
        <v>8030</v>
      </c>
    </row>
    <row r="2144" spans="1:12" x14ac:dyDescent="0.3">
      <c r="A2144" s="12" t="s">
        <v>8031</v>
      </c>
      <c r="B2144" s="12">
        <v>1</v>
      </c>
      <c r="C2144" s="12">
        <v>0</v>
      </c>
      <c r="D2144" s="12">
        <v>4.609</v>
      </c>
      <c r="E2144" s="6"/>
      <c r="F2144" s="6"/>
      <c r="G2144" s="6"/>
      <c r="H2144" s="6"/>
      <c r="I2144" s="12" t="s">
        <v>3771</v>
      </c>
      <c r="J2144" s="12" t="s">
        <v>3771</v>
      </c>
      <c r="K2144" s="12">
        <v>43159.211300000003</v>
      </c>
      <c r="L2144" s="12" t="s">
        <v>8032</v>
      </c>
    </row>
    <row r="2145" spans="1:12" x14ac:dyDescent="0.3">
      <c r="A2145" s="12" t="s">
        <v>8033</v>
      </c>
      <c r="B2145" s="12">
        <v>3</v>
      </c>
      <c r="C2145" s="12">
        <v>0</v>
      </c>
      <c r="D2145" s="12">
        <v>16.634</v>
      </c>
      <c r="E2145" s="6"/>
      <c r="F2145" s="6"/>
      <c r="G2145" s="6"/>
      <c r="H2145" s="6"/>
      <c r="I2145" s="12" t="s">
        <v>3771</v>
      </c>
      <c r="J2145" s="12" t="s">
        <v>3771</v>
      </c>
      <c r="K2145" s="12">
        <v>101304.59639999999</v>
      </c>
      <c r="L2145" s="12" t="s">
        <v>8034</v>
      </c>
    </row>
    <row r="2146" spans="1:12" x14ac:dyDescent="0.3">
      <c r="A2146" s="12" t="s">
        <v>8035</v>
      </c>
      <c r="B2146" s="12">
        <v>4</v>
      </c>
      <c r="C2146" s="12">
        <v>0</v>
      </c>
      <c r="D2146" s="12">
        <v>15.312799999999999</v>
      </c>
      <c r="E2146" s="6"/>
      <c r="F2146" s="6"/>
      <c r="G2146" s="6"/>
      <c r="H2146" s="6"/>
      <c r="I2146" s="12" t="s">
        <v>3771</v>
      </c>
      <c r="J2146" s="12" t="s">
        <v>3771</v>
      </c>
      <c r="K2146" s="12">
        <v>188491.02350000001</v>
      </c>
      <c r="L2146" s="12" t="s">
        <v>8036</v>
      </c>
    </row>
    <row r="2147" spans="1:12" x14ac:dyDescent="0.3">
      <c r="A2147" s="12" t="s">
        <v>8037</v>
      </c>
      <c r="B2147" s="12">
        <v>5</v>
      </c>
      <c r="C2147" s="12">
        <v>0</v>
      </c>
      <c r="D2147" s="12">
        <v>19.7166</v>
      </c>
      <c r="E2147" s="6"/>
      <c r="F2147" s="6"/>
      <c r="G2147" s="6"/>
      <c r="H2147" s="6"/>
      <c r="I2147" s="12" t="s">
        <v>3771</v>
      </c>
      <c r="J2147" s="12" t="s">
        <v>3771</v>
      </c>
      <c r="K2147" s="12">
        <v>110065.29949999999</v>
      </c>
      <c r="L2147" s="12" t="s">
        <v>8038</v>
      </c>
    </row>
    <row r="2148" spans="1:12" x14ac:dyDescent="0.3">
      <c r="A2148" s="12" t="s">
        <v>8039</v>
      </c>
      <c r="B2148" s="12">
        <v>2</v>
      </c>
      <c r="C2148" s="12">
        <v>0</v>
      </c>
      <c r="D2148" s="12">
        <v>8.0352999999999994</v>
      </c>
      <c r="E2148" s="6"/>
      <c r="F2148" s="6"/>
      <c r="G2148" s="6"/>
      <c r="H2148" s="6"/>
      <c r="I2148" s="12" t="s">
        <v>3771</v>
      </c>
      <c r="J2148" s="12" t="s">
        <v>3771</v>
      </c>
      <c r="K2148" s="12">
        <v>153272.08910000001</v>
      </c>
      <c r="L2148" s="12" t="s">
        <v>8040</v>
      </c>
    </row>
    <row r="2149" spans="1:12" x14ac:dyDescent="0.3">
      <c r="A2149" s="12" t="s">
        <v>8041</v>
      </c>
      <c r="B2149" s="12">
        <v>1</v>
      </c>
      <c r="C2149" s="12">
        <v>0</v>
      </c>
      <c r="D2149" s="12">
        <v>4.3474000000000004</v>
      </c>
      <c r="E2149" s="6"/>
      <c r="F2149" s="6"/>
      <c r="G2149" s="6"/>
      <c r="H2149" s="6"/>
      <c r="I2149" s="12" t="s">
        <v>3771</v>
      </c>
      <c r="J2149" s="12" t="s">
        <v>3771</v>
      </c>
      <c r="K2149" s="12">
        <v>90328.779500000004</v>
      </c>
      <c r="L2149" s="12" t="s">
        <v>8042</v>
      </c>
    </row>
    <row r="2150" spans="1:12" x14ac:dyDescent="0.3">
      <c r="A2150" s="12" t="s">
        <v>8043</v>
      </c>
      <c r="B2150" s="12">
        <v>1</v>
      </c>
      <c r="C2150" s="12">
        <v>0</v>
      </c>
      <c r="D2150" s="12">
        <v>3.9287999999999998</v>
      </c>
      <c r="E2150" s="6"/>
      <c r="F2150" s="6"/>
      <c r="G2150" s="6"/>
      <c r="H2150" s="6"/>
      <c r="I2150" s="12" t="s">
        <v>3771</v>
      </c>
      <c r="J2150" s="12" t="s">
        <v>3771</v>
      </c>
      <c r="K2150" s="12">
        <v>93524.135899999994</v>
      </c>
      <c r="L2150" s="12" t="s">
        <v>8044</v>
      </c>
    </row>
    <row r="2151" spans="1:12" x14ac:dyDescent="0.3">
      <c r="A2151" s="12" t="s">
        <v>8045</v>
      </c>
      <c r="B2151" s="12">
        <v>4</v>
      </c>
      <c r="C2151" s="12">
        <v>0</v>
      </c>
      <c r="D2151" s="12">
        <v>16.196400000000001</v>
      </c>
      <c r="E2151" s="6"/>
      <c r="F2151" s="6"/>
      <c r="G2151" s="6"/>
      <c r="H2151" s="6"/>
      <c r="I2151" s="12" t="s">
        <v>3771</v>
      </c>
      <c r="J2151" s="12" t="s">
        <v>3771</v>
      </c>
      <c r="K2151" s="12">
        <v>126099.43210000001</v>
      </c>
      <c r="L2151" s="12" t="s">
        <v>8046</v>
      </c>
    </row>
    <row r="2152" spans="1:12" x14ac:dyDescent="0.3">
      <c r="A2152" s="12" t="s">
        <v>8047</v>
      </c>
      <c r="B2152" s="12">
        <v>2</v>
      </c>
      <c r="C2152" s="12">
        <v>0</v>
      </c>
      <c r="D2152" s="12">
        <v>7.7656000000000001</v>
      </c>
      <c r="E2152" s="6"/>
      <c r="F2152" s="6"/>
      <c r="G2152" s="6"/>
      <c r="H2152" s="6"/>
      <c r="I2152" s="12" t="s">
        <v>3771</v>
      </c>
      <c r="J2152" s="12" t="s">
        <v>3771</v>
      </c>
      <c r="K2152" s="12">
        <v>147004.01029999999</v>
      </c>
      <c r="L2152" s="12" t="s">
        <v>8048</v>
      </c>
    </row>
    <row r="2153" spans="1:12" x14ac:dyDescent="0.3">
      <c r="A2153" s="12" t="s">
        <v>8049</v>
      </c>
      <c r="B2153" s="12">
        <v>1</v>
      </c>
      <c r="C2153" s="12">
        <v>0</v>
      </c>
      <c r="D2153" s="12">
        <v>4.7409999999999997</v>
      </c>
      <c r="E2153" s="6"/>
      <c r="F2153" s="6"/>
      <c r="G2153" s="6"/>
      <c r="H2153" s="6"/>
      <c r="I2153" s="12" t="s">
        <v>3771</v>
      </c>
      <c r="J2153" s="12" t="s">
        <v>3771</v>
      </c>
      <c r="K2153" s="12">
        <v>48543.722600000001</v>
      </c>
      <c r="L2153" s="12" t="s">
        <v>8050</v>
      </c>
    </row>
    <row r="2154" spans="1:12" x14ac:dyDescent="0.3">
      <c r="A2154" s="12" t="s">
        <v>8051</v>
      </c>
      <c r="B2154" s="12">
        <v>2</v>
      </c>
      <c r="C2154" s="12">
        <v>0</v>
      </c>
      <c r="D2154" s="12">
        <v>11.878299999999999</v>
      </c>
      <c r="E2154" s="6"/>
      <c r="F2154" s="6"/>
      <c r="G2154" s="6"/>
      <c r="H2154" s="6"/>
      <c r="I2154" s="12" t="s">
        <v>3771</v>
      </c>
      <c r="J2154" s="12" t="s">
        <v>3771</v>
      </c>
      <c r="K2154" s="12">
        <v>33116.306700000001</v>
      </c>
      <c r="L2154" s="12" t="s">
        <v>8052</v>
      </c>
    </row>
    <row r="2155" spans="1:12" x14ac:dyDescent="0.3">
      <c r="A2155" s="12" t="s">
        <v>8053</v>
      </c>
      <c r="B2155" s="12">
        <v>1</v>
      </c>
      <c r="C2155" s="12">
        <v>0</v>
      </c>
      <c r="D2155" s="12">
        <v>4.9505999999999997</v>
      </c>
      <c r="E2155" s="6"/>
      <c r="F2155" s="6"/>
      <c r="G2155" s="6"/>
      <c r="H2155" s="6"/>
      <c r="I2155" s="12" t="s">
        <v>3771</v>
      </c>
      <c r="J2155" s="12" t="s">
        <v>3771</v>
      </c>
      <c r="K2155" s="12">
        <v>56986.123</v>
      </c>
      <c r="L2155" s="12" t="s">
        <v>8054</v>
      </c>
    </row>
    <row r="2156" spans="1:12" x14ac:dyDescent="0.3">
      <c r="A2156" s="12" t="s">
        <v>8055</v>
      </c>
      <c r="B2156" s="12">
        <v>14</v>
      </c>
      <c r="C2156" s="12">
        <v>0</v>
      </c>
      <c r="D2156" s="12">
        <v>67.355400000000003</v>
      </c>
      <c r="E2156" s="6"/>
      <c r="F2156" s="6"/>
      <c r="G2156" s="6"/>
      <c r="H2156" s="6"/>
      <c r="I2156" s="12" t="s">
        <v>3771</v>
      </c>
      <c r="J2156" s="12" t="s">
        <v>3771</v>
      </c>
      <c r="K2156" s="12">
        <v>197737.64499999999</v>
      </c>
      <c r="L2156" s="12" t="s">
        <v>8056</v>
      </c>
    </row>
    <row r="2157" spans="1:12" x14ac:dyDescent="0.3">
      <c r="A2157" s="12" t="s">
        <v>8057</v>
      </c>
      <c r="B2157" s="12">
        <v>2</v>
      </c>
      <c r="C2157" s="12">
        <v>0</v>
      </c>
      <c r="D2157" s="12">
        <v>11.9975</v>
      </c>
      <c r="E2157" s="6"/>
      <c r="F2157" s="6"/>
      <c r="G2157" s="6"/>
      <c r="H2157" s="6"/>
      <c r="I2157" s="12" t="s">
        <v>3771</v>
      </c>
      <c r="J2157" s="12" t="s">
        <v>3771</v>
      </c>
      <c r="K2157" s="12">
        <v>48967.629399999998</v>
      </c>
      <c r="L2157" s="12" t="s">
        <v>8058</v>
      </c>
    </row>
    <row r="2158" spans="1:12" x14ac:dyDescent="0.3">
      <c r="A2158" s="12" t="s">
        <v>8059</v>
      </c>
      <c r="B2158" s="12">
        <v>8</v>
      </c>
      <c r="C2158" s="12">
        <v>0</v>
      </c>
      <c r="D2158" s="12">
        <v>30.867999999999999</v>
      </c>
      <c r="E2158" s="6"/>
      <c r="F2158" s="6"/>
      <c r="G2158" s="6"/>
      <c r="H2158" s="6"/>
      <c r="I2158" s="12" t="s">
        <v>3771</v>
      </c>
      <c r="J2158" s="12" t="s">
        <v>3771</v>
      </c>
      <c r="K2158" s="12">
        <v>185383.40340000001</v>
      </c>
      <c r="L2158" s="12" t="s">
        <v>8060</v>
      </c>
    </row>
    <row r="2159" spans="1:12" x14ac:dyDescent="0.3">
      <c r="A2159" s="12" t="s">
        <v>8061</v>
      </c>
      <c r="B2159" s="12">
        <v>2</v>
      </c>
      <c r="C2159" s="12">
        <v>0</v>
      </c>
      <c r="D2159" s="12">
        <v>13.050700000000001</v>
      </c>
      <c r="E2159" s="6"/>
      <c r="F2159" s="6"/>
      <c r="G2159" s="6"/>
      <c r="H2159" s="6"/>
      <c r="I2159" s="12" t="s">
        <v>3771</v>
      </c>
      <c r="J2159" s="12" t="s">
        <v>3771</v>
      </c>
      <c r="K2159" s="12">
        <v>71326.838300000003</v>
      </c>
      <c r="L2159" s="12" t="s">
        <v>8062</v>
      </c>
    </row>
    <row r="2160" spans="1:12" x14ac:dyDescent="0.3">
      <c r="A2160" s="12" t="s">
        <v>8063</v>
      </c>
      <c r="B2160" s="12">
        <v>2</v>
      </c>
      <c r="C2160" s="12">
        <v>0</v>
      </c>
      <c r="D2160" s="12">
        <v>8.2322000000000006</v>
      </c>
      <c r="E2160" s="6"/>
      <c r="F2160" s="6"/>
      <c r="G2160" s="6"/>
      <c r="H2160" s="6"/>
      <c r="I2160" s="12" t="s">
        <v>3771</v>
      </c>
      <c r="J2160" s="12" t="s">
        <v>3771</v>
      </c>
      <c r="K2160" s="12">
        <v>140225.2862</v>
      </c>
      <c r="L2160" s="12" t="s">
        <v>8064</v>
      </c>
    </row>
    <row r="2161" spans="1:12" x14ac:dyDescent="0.3">
      <c r="A2161" s="12" t="s">
        <v>8065</v>
      </c>
      <c r="B2161" s="12">
        <v>3</v>
      </c>
      <c r="C2161" s="12">
        <v>0</v>
      </c>
      <c r="D2161" s="12">
        <v>13.0945</v>
      </c>
      <c r="E2161" s="6"/>
      <c r="F2161" s="6"/>
      <c r="G2161" s="6"/>
      <c r="H2161" s="6"/>
      <c r="I2161" s="12" t="s">
        <v>3771</v>
      </c>
      <c r="J2161" s="12" t="s">
        <v>3771</v>
      </c>
      <c r="K2161" s="12">
        <v>103231.7714</v>
      </c>
      <c r="L2161" s="12" t="s">
        <v>8066</v>
      </c>
    </row>
    <row r="2162" spans="1:12" x14ac:dyDescent="0.3">
      <c r="A2162" s="12" t="s">
        <v>8067</v>
      </c>
      <c r="B2162" s="12">
        <v>3</v>
      </c>
      <c r="C2162" s="12">
        <v>0</v>
      </c>
      <c r="D2162" s="12">
        <v>16.950900000000001</v>
      </c>
      <c r="E2162" s="6"/>
      <c r="F2162" s="6"/>
      <c r="G2162" s="6"/>
      <c r="H2162" s="6"/>
      <c r="I2162" s="12" t="s">
        <v>3771</v>
      </c>
      <c r="J2162" s="12" t="s">
        <v>3771</v>
      </c>
      <c r="K2162" s="12">
        <v>91722.992100000003</v>
      </c>
      <c r="L2162" s="12" t="s">
        <v>8068</v>
      </c>
    </row>
    <row r="2163" spans="1:12" x14ac:dyDescent="0.3">
      <c r="A2163" s="12" t="s">
        <v>8069</v>
      </c>
      <c r="B2163" s="12">
        <v>1</v>
      </c>
      <c r="C2163" s="12">
        <v>0</v>
      </c>
      <c r="D2163" s="12">
        <v>4.2826000000000004</v>
      </c>
      <c r="E2163" s="6"/>
      <c r="F2163" s="6"/>
      <c r="G2163" s="6"/>
      <c r="H2163" s="6"/>
      <c r="I2163" s="12" t="s">
        <v>3771</v>
      </c>
      <c r="J2163" s="12" t="s">
        <v>3771</v>
      </c>
      <c r="K2163" s="12">
        <v>127803.2208</v>
      </c>
      <c r="L2163" s="12" t="s">
        <v>8070</v>
      </c>
    </row>
    <row r="2164" spans="1:12" x14ac:dyDescent="0.3">
      <c r="A2164" s="12" t="s">
        <v>8071</v>
      </c>
      <c r="B2164" s="12">
        <v>1</v>
      </c>
      <c r="C2164" s="12">
        <v>0</v>
      </c>
      <c r="D2164" s="12">
        <v>4.6116999999999999</v>
      </c>
      <c r="E2164" s="6"/>
      <c r="F2164" s="6"/>
      <c r="G2164" s="6"/>
      <c r="H2164" s="6"/>
      <c r="I2164" s="12" t="s">
        <v>3771</v>
      </c>
      <c r="J2164" s="12" t="s">
        <v>3771</v>
      </c>
      <c r="K2164" s="12">
        <v>89400.744600000005</v>
      </c>
      <c r="L2164" s="12" t="s">
        <v>8072</v>
      </c>
    </row>
    <row r="2165" spans="1:12" x14ac:dyDescent="0.3">
      <c r="A2165" s="12" t="s">
        <v>8073</v>
      </c>
      <c r="B2165" s="12">
        <v>2</v>
      </c>
      <c r="C2165" s="12">
        <v>0</v>
      </c>
      <c r="D2165" s="12">
        <v>7.1731999999999996</v>
      </c>
      <c r="E2165" s="6"/>
      <c r="F2165" s="6"/>
      <c r="G2165" s="6"/>
      <c r="H2165" s="6"/>
      <c r="I2165" s="12" t="s">
        <v>3771</v>
      </c>
      <c r="J2165" s="12" t="s">
        <v>3771</v>
      </c>
      <c r="K2165" s="12">
        <v>48390.884400000003</v>
      </c>
      <c r="L2165" s="12" t="s">
        <v>8074</v>
      </c>
    </row>
    <row r="2166" spans="1:12" x14ac:dyDescent="0.3">
      <c r="A2166" s="12" t="s">
        <v>8075</v>
      </c>
      <c r="B2166" s="12">
        <v>3</v>
      </c>
      <c r="C2166" s="12">
        <v>0</v>
      </c>
      <c r="D2166" s="12">
        <v>20.490500000000001</v>
      </c>
      <c r="E2166" s="6"/>
      <c r="F2166" s="6"/>
      <c r="G2166" s="6"/>
      <c r="H2166" s="6"/>
      <c r="I2166" s="12" t="s">
        <v>3771</v>
      </c>
      <c r="J2166" s="12" t="s">
        <v>3771</v>
      </c>
      <c r="K2166" s="12">
        <v>67006.899600000004</v>
      </c>
      <c r="L2166" s="12" t="s">
        <v>8076</v>
      </c>
    </row>
    <row r="2167" spans="1:12" x14ac:dyDescent="0.3">
      <c r="A2167" s="12" t="s">
        <v>8077</v>
      </c>
      <c r="B2167" s="12">
        <v>2</v>
      </c>
      <c r="C2167" s="12">
        <v>0</v>
      </c>
      <c r="D2167" s="12">
        <v>7.0853999999999999</v>
      </c>
      <c r="E2167" s="6"/>
      <c r="F2167" s="6"/>
      <c r="G2167" s="6"/>
      <c r="H2167" s="6"/>
      <c r="I2167" s="12" t="s">
        <v>3771</v>
      </c>
      <c r="J2167" s="12" t="s">
        <v>3771</v>
      </c>
      <c r="K2167" s="12">
        <v>116865.32580000001</v>
      </c>
      <c r="L2167" s="12" t="s">
        <v>8078</v>
      </c>
    </row>
    <row r="2168" spans="1:12" x14ac:dyDescent="0.3">
      <c r="A2168" s="12" t="s">
        <v>8079</v>
      </c>
      <c r="B2168" s="12">
        <v>1</v>
      </c>
      <c r="C2168" s="12">
        <v>0</v>
      </c>
      <c r="D2168" s="12">
        <v>4.3582999999999998</v>
      </c>
      <c r="E2168" s="6"/>
      <c r="F2168" s="6"/>
      <c r="G2168" s="6"/>
      <c r="H2168" s="6"/>
      <c r="I2168" s="12" t="s">
        <v>3771</v>
      </c>
      <c r="J2168" s="12" t="s">
        <v>3771</v>
      </c>
      <c r="K2168" s="12">
        <v>58507.282599999999</v>
      </c>
      <c r="L2168" s="12" t="s">
        <v>8080</v>
      </c>
    </row>
    <row r="2169" spans="1:12" x14ac:dyDescent="0.3">
      <c r="A2169" s="12" t="s">
        <v>8081</v>
      </c>
      <c r="B2169" s="12">
        <v>6</v>
      </c>
      <c r="C2169" s="12">
        <v>0</v>
      </c>
      <c r="D2169" s="12">
        <v>24.644200000000001</v>
      </c>
      <c r="E2169" s="6"/>
      <c r="F2169" s="6"/>
      <c r="G2169" s="6"/>
      <c r="H2169" s="6"/>
      <c r="I2169" s="12" t="s">
        <v>3771</v>
      </c>
      <c r="J2169" s="12" t="s">
        <v>3771</v>
      </c>
      <c r="K2169" s="12">
        <v>334003.91460000002</v>
      </c>
      <c r="L2169" s="12" t="s">
        <v>8082</v>
      </c>
    </row>
    <row r="2170" spans="1:12" x14ac:dyDescent="0.3">
      <c r="A2170" s="12" t="s">
        <v>8083</v>
      </c>
      <c r="B2170" s="12">
        <v>1</v>
      </c>
      <c r="C2170" s="12">
        <v>0</v>
      </c>
      <c r="D2170" s="12">
        <v>4.2729999999999997</v>
      </c>
      <c r="E2170" s="6"/>
      <c r="F2170" s="6"/>
      <c r="G2170" s="6"/>
      <c r="H2170" s="6"/>
      <c r="I2170" s="12" t="s">
        <v>3771</v>
      </c>
      <c r="J2170" s="12" t="s">
        <v>3771</v>
      </c>
      <c r="K2170" s="12">
        <v>39820.194900000002</v>
      </c>
      <c r="L2170" s="12" t="s">
        <v>8084</v>
      </c>
    </row>
    <row r="2171" spans="1:12" x14ac:dyDescent="0.3">
      <c r="A2171" s="12" t="s">
        <v>8085</v>
      </c>
      <c r="B2171" s="12">
        <v>3</v>
      </c>
      <c r="C2171" s="12">
        <v>0</v>
      </c>
      <c r="D2171" s="12">
        <v>12.035500000000001</v>
      </c>
      <c r="E2171" s="6"/>
      <c r="F2171" s="6"/>
      <c r="G2171" s="6"/>
      <c r="H2171" s="6"/>
      <c r="I2171" s="12" t="s">
        <v>3771</v>
      </c>
      <c r="J2171" s="12" t="s">
        <v>3771</v>
      </c>
      <c r="K2171" s="12">
        <v>189590.33549999999</v>
      </c>
      <c r="L2171" s="12" t="s">
        <v>8086</v>
      </c>
    </row>
    <row r="2172" spans="1:12" x14ac:dyDescent="0.3">
      <c r="A2172" s="12" t="s">
        <v>8087</v>
      </c>
      <c r="B2172" s="12">
        <v>3</v>
      </c>
      <c r="C2172" s="12">
        <v>0</v>
      </c>
      <c r="D2172" s="12">
        <v>11.5953</v>
      </c>
      <c r="E2172" s="6"/>
      <c r="F2172" s="6"/>
      <c r="G2172" s="6"/>
      <c r="H2172" s="6"/>
      <c r="I2172" s="12" t="s">
        <v>3771</v>
      </c>
      <c r="J2172" s="12" t="s">
        <v>3771</v>
      </c>
      <c r="K2172" s="12">
        <v>120185.6446</v>
      </c>
      <c r="L2172" s="12" t="s">
        <v>8088</v>
      </c>
    </row>
    <row r="2173" spans="1:12" x14ac:dyDescent="0.3">
      <c r="A2173" s="12" t="s">
        <v>8089</v>
      </c>
      <c r="B2173" s="12">
        <v>3</v>
      </c>
      <c r="C2173" s="12">
        <v>0</v>
      </c>
      <c r="D2173" s="12">
        <v>12.348599999999999</v>
      </c>
      <c r="E2173" s="6"/>
      <c r="F2173" s="6"/>
      <c r="G2173" s="6"/>
      <c r="H2173" s="6"/>
      <c r="I2173" s="12" t="s">
        <v>3771</v>
      </c>
      <c r="J2173" s="12" t="s">
        <v>3771</v>
      </c>
      <c r="K2173" s="12">
        <v>161423.9112</v>
      </c>
      <c r="L2173" s="12" t="s">
        <v>8090</v>
      </c>
    </row>
    <row r="2174" spans="1:12" x14ac:dyDescent="0.3">
      <c r="A2174" s="12" t="s">
        <v>8091</v>
      </c>
      <c r="B2174" s="12">
        <v>2</v>
      </c>
      <c r="C2174" s="12">
        <v>0</v>
      </c>
      <c r="D2174" s="12">
        <v>8.1722000000000001</v>
      </c>
      <c r="E2174" s="6"/>
      <c r="F2174" s="6"/>
      <c r="G2174" s="6"/>
      <c r="H2174" s="6"/>
      <c r="I2174" s="12" t="s">
        <v>3771</v>
      </c>
      <c r="J2174" s="12" t="s">
        <v>3771</v>
      </c>
      <c r="K2174" s="12">
        <v>64246.626600000003</v>
      </c>
      <c r="L2174" s="12" t="s">
        <v>8092</v>
      </c>
    </row>
    <row r="2175" spans="1:12" x14ac:dyDescent="0.3">
      <c r="A2175" s="12" t="s">
        <v>8093</v>
      </c>
      <c r="B2175" s="12">
        <v>2</v>
      </c>
      <c r="C2175" s="12">
        <v>0</v>
      </c>
      <c r="D2175" s="12">
        <v>9.1548999999999996</v>
      </c>
      <c r="E2175" s="6"/>
      <c r="F2175" s="6"/>
      <c r="G2175" s="6"/>
      <c r="H2175" s="6"/>
      <c r="I2175" s="12" t="s">
        <v>3771</v>
      </c>
      <c r="J2175" s="12" t="s">
        <v>3771</v>
      </c>
      <c r="K2175" s="12">
        <v>36973.929900000003</v>
      </c>
      <c r="L2175" s="12" t="s">
        <v>8094</v>
      </c>
    </row>
    <row r="2176" spans="1:12" x14ac:dyDescent="0.3">
      <c r="A2176" s="12" t="s">
        <v>8095</v>
      </c>
      <c r="B2176" s="12">
        <v>3</v>
      </c>
      <c r="C2176" s="12">
        <v>0</v>
      </c>
      <c r="D2176" s="12">
        <v>12.3558</v>
      </c>
      <c r="E2176" s="6"/>
      <c r="F2176" s="6"/>
      <c r="G2176" s="6"/>
      <c r="H2176" s="6"/>
      <c r="I2176" s="12" t="s">
        <v>3771</v>
      </c>
      <c r="J2176" s="12" t="s">
        <v>3771</v>
      </c>
      <c r="K2176" s="12">
        <v>43829.367700000003</v>
      </c>
      <c r="L2176" s="12" t="s">
        <v>8096</v>
      </c>
    </row>
    <row r="2177" spans="1:12" x14ac:dyDescent="0.3">
      <c r="A2177" s="12" t="s">
        <v>8097</v>
      </c>
      <c r="B2177" s="12">
        <v>3</v>
      </c>
      <c r="C2177" s="12">
        <v>0</v>
      </c>
      <c r="D2177" s="12">
        <v>10.454599999999999</v>
      </c>
      <c r="E2177" s="6"/>
      <c r="F2177" s="6"/>
      <c r="G2177" s="6"/>
      <c r="H2177" s="6"/>
      <c r="I2177" s="12" t="s">
        <v>3771</v>
      </c>
      <c r="J2177" s="12" t="s">
        <v>3771</v>
      </c>
      <c r="K2177" s="12">
        <v>119594.9737</v>
      </c>
      <c r="L2177" s="12" t="s">
        <v>8098</v>
      </c>
    </row>
    <row r="2178" spans="1:12" x14ac:dyDescent="0.3">
      <c r="A2178" s="12" t="s">
        <v>8099</v>
      </c>
      <c r="B2178" s="12">
        <v>1</v>
      </c>
      <c r="C2178" s="12">
        <v>0</v>
      </c>
      <c r="D2178" s="12">
        <v>3.6404000000000001</v>
      </c>
      <c r="E2178" s="6"/>
      <c r="F2178" s="6"/>
      <c r="G2178" s="6"/>
      <c r="H2178" s="6"/>
      <c r="I2178" s="12" t="s">
        <v>3771</v>
      </c>
      <c r="J2178" s="12" t="s">
        <v>3771</v>
      </c>
      <c r="K2178" s="12">
        <v>77166.344599999997</v>
      </c>
      <c r="L2178" s="12" t="s">
        <v>8100</v>
      </c>
    </row>
    <row r="2179" spans="1:12" x14ac:dyDescent="0.3">
      <c r="A2179" s="12" t="s">
        <v>8101</v>
      </c>
      <c r="B2179" s="12">
        <v>9</v>
      </c>
      <c r="C2179" s="12">
        <v>0</v>
      </c>
      <c r="D2179" s="12">
        <v>32.347900000000003</v>
      </c>
      <c r="E2179" s="6"/>
      <c r="F2179" s="6"/>
      <c r="G2179" s="6"/>
      <c r="H2179" s="6"/>
      <c r="I2179" s="12" t="s">
        <v>3771</v>
      </c>
      <c r="J2179" s="12" t="s">
        <v>3771</v>
      </c>
      <c r="K2179" s="12">
        <v>183305.81779999999</v>
      </c>
      <c r="L2179" s="12" t="s">
        <v>8102</v>
      </c>
    </row>
    <row r="2180" spans="1:12" x14ac:dyDescent="0.3">
      <c r="A2180" s="12" t="s">
        <v>8103</v>
      </c>
      <c r="B2180" s="12">
        <v>2</v>
      </c>
      <c r="C2180" s="12">
        <v>0</v>
      </c>
      <c r="D2180" s="12">
        <v>9.0901999999999994</v>
      </c>
      <c r="E2180" s="6"/>
      <c r="F2180" s="6"/>
      <c r="G2180" s="6"/>
      <c r="H2180" s="6"/>
      <c r="I2180" s="12" t="s">
        <v>3771</v>
      </c>
      <c r="J2180" s="12" t="s">
        <v>3771</v>
      </c>
      <c r="K2180" s="12">
        <v>69095.842399999994</v>
      </c>
      <c r="L2180" s="12" t="s">
        <v>8104</v>
      </c>
    </row>
    <row r="2181" spans="1:12" x14ac:dyDescent="0.3">
      <c r="A2181" s="12" t="s">
        <v>8105</v>
      </c>
      <c r="B2181" s="12">
        <v>1</v>
      </c>
      <c r="C2181" s="12">
        <v>0</v>
      </c>
      <c r="D2181" s="12">
        <v>4.5419</v>
      </c>
      <c r="E2181" s="6"/>
      <c r="F2181" s="6"/>
      <c r="G2181" s="6"/>
      <c r="H2181" s="6"/>
      <c r="I2181" s="12" t="s">
        <v>3771</v>
      </c>
      <c r="J2181" s="12" t="s">
        <v>3771</v>
      </c>
      <c r="K2181" s="12">
        <v>52875.920700000002</v>
      </c>
      <c r="L2181" s="12" t="s">
        <v>8106</v>
      </c>
    </row>
    <row r="2182" spans="1:12" x14ac:dyDescent="0.3">
      <c r="A2182" s="12" t="s">
        <v>8107</v>
      </c>
      <c r="B2182" s="12">
        <v>3</v>
      </c>
      <c r="C2182" s="12">
        <v>0</v>
      </c>
      <c r="D2182" s="12">
        <v>12.466100000000001</v>
      </c>
      <c r="E2182" s="6"/>
      <c r="F2182" s="6"/>
      <c r="G2182" s="6"/>
      <c r="H2182" s="6"/>
      <c r="I2182" s="12" t="s">
        <v>3771</v>
      </c>
      <c r="J2182" s="12" t="s">
        <v>3771</v>
      </c>
      <c r="K2182" s="12">
        <v>27015.869200000001</v>
      </c>
      <c r="L2182" s="12" t="s">
        <v>8108</v>
      </c>
    </row>
    <row r="2183" spans="1:12" x14ac:dyDescent="0.3">
      <c r="A2183" s="12" t="s">
        <v>8109</v>
      </c>
      <c r="B2183" s="12">
        <v>3</v>
      </c>
      <c r="C2183" s="12">
        <v>0</v>
      </c>
      <c r="D2183" s="12">
        <v>17.417300000000001</v>
      </c>
      <c r="E2183" s="6"/>
      <c r="F2183" s="6"/>
      <c r="G2183" s="6"/>
      <c r="H2183" s="6"/>
      <c r="I2183" s="12" t="s">
        <v>3771</v>
      </c>
      <c r="J2183" s="12" t="s">
        <v>3771</v>
      </c>
      <c r="K2183" s="12">
        <v>113318.04270000001</v>
      </c>
      <c r="L2183" s="12" t="s">
        <v>8110</v>
      </c>
    </row>
    <row r="2184" spans="1:12" x14ac:dyDescent="0.3">
      <c r="A2184" s="12" t="s">
        <v>8111</v>
      </c>
      <c r="B2184" s="12">
        <v>6</v>
      </c>
      <c r="C2184" s="12">
        <v>0</v>
      </c>
      <c r="D2184" s="12">
        <v>22.985600000000002</v>
      </c>
      <c r="E2184" s="6"/>
      <c r="F2184" s="6"/>
      <c r="G2184" s="6"/>
      <c r="H2184" s="6"/>
      <c r="I2184" s="12" t="s">
        <v>3771</v>
      </c>
      <c r="J2184" s="12" t="s">
        <v>3771</v>
      </c>
      <c r="K2184" s="12">
        <v>124429.5558</v>
      </c>
      <c r="L2184" s="12" t="s">
        <v>8112</v>
      </c>
    </row>
    <row r="2185" spans="1:12" x14ac:dyDescent="0.3">
      <c r="A2185" s="12" t="s">
        <v>8113</v>
      </c>
      <c r="B2185" s="12">
        <v>1</v>
      </c>
      <c r="C2185" s="12">
        <v>0</v>
      </c>
      <c r="D2185" s="12">
        <v>4.6745000000000001</v>
      </c>
      <c r="E2185" s="6"/>
      <c r="F2185" s="6"/>
      <c r="G2185" s="6"/>
      <c r="H2185" s="6"/>
      <c r="I2185" s="12" t="s">
        <v>3771</v>
      </c>
      <c r="J2185" s="12" t="s">
        <v>3771</v>
      </c>
      <c r="K2185" s="12">
        <v>36307.927100000001</v>
      </c>
      <c r="L2185" s="12" t="s">
        <v>8114</v>
      </c>
    </row>
    <row r="2186" spans="1:12" x14ac:dyDescent="0.3">
      <c r="A2186" s="12" t="s">
        <v>8115</v>
      </c>
      <c r="B2186" s="12">
        <v>2</v>
      </c>
      <c r="C2186" s="12">
        <v>0</v>
      </c>
      <c r="D2186" s="12">
        <v>8.7103000000000002</v>
      </c>
      <c r="E2186" s="6"/>
      <c r="F2186" s="6"/>
      <c r="G2186" s="6"/>
      <c r="H2186" s="6"/>
      <c r="I2186" s="12" t="s">
        <v>3771</v>
      </c>
      <c r="J2186" s="12" t="s">
        <v>3771</v>
      </c>
      <c r="K2186" s="12">
        <v>50950.414700000001</v>
      </c>
      <c r="L2186" s="12" t="s">
        <v>8116</v>
      </c>
    </row>
    <row r="2187" spans="1:12" x14ac:dyDescent="0.3">
      <c r="A2187" s="12" t="s">
        <v>8117</v>
      </c>
      <c r="B2187" s="12">
        <v>4</v>
      </c>
      <c r="C2187" s="12">
        <v>0</v>
      </c>
      <c r="D2187" s="12">
        <v>26.5288</v>
      </c>
      <c r="E2187" s="6"/>
      <c r="F2187" s="6"/>
      <c r="G2187" s="6"/>
      <c r="H2187" s="6"/>
      <c r="I2187" s="12" t="s">
        <v>3771</v>
      </c>
      <c r="J2187" s="12" t="s">
        <v>3771</v>
      </c>
      <c r="K2187" s="12">
        <v>32374.695</v>
      </c>
      <c r="L2187" s="12" t="s">
        <v>8118</v>
      </c>
    </row>
    <row r="2188" spans="1:12" x14ac:dyDescent="0.3">
      <c r="A2188" s="12" t="s">
        <v>8119</v>
      </c>
      <c r="B2188" s="12">
        <v>1</v>
      </c>
      <c r="C2188" s="12">
        <v>0</v>
      </c>
      <c r="D2188" s="12">
        <v>3.7244000000000002</v>
      </c>
      <c r="E2188" s="6"/>
      <c r="F2188" s="6"/>
      <c r="G2188" s="6"/>
      <c r="H2188" s="6"/>
      <c r="I2188" s="12" t="s">
        <v>3771</v>
      </c>
      <c r="J2188" s="12" t="s">
        <v>3771</v>
      </c>
      <c r="K2188" s="12">
        <v>118278.1839</v>
      </c>
      <c r="L2188" s="12" t="s">
        <v>8120</v>
      </c>
    </row>
    <row r="2189" spans="1:12" x14ac:dyDescent="0.3">
      <c r="A2189" s="12" t="s">
        <v>8121</v>
      </c>
      <c r="B2189" s="12">
        <v>1</v>
      </c>
      <c r="C2189" s="12">
        <v>0</v>
      </c>
      <c r="D2189" s="12">
        <v>4.0392999999999999</v>
      </c>
      <c r="E2189" s="6"/>
      <c r="F2189" s="6"/>
      <c r="G2189" s="6"/>
      <c r="H2189" s="6"/>
      <c r="I2189" s="12" t="s">
        <v>3771</v>
      </c>
      <c r="J2189" s="12" t="s">
        <v>3771</v>
      </c>
      <c r="K2189" s="12">
        <v>88327.787599999996</v>
      </c>
      <c r="L2189" s="12" t="s">
        <v>8122</v>
      </c>
    </row>
    <row r="2190" spans="1:12" x14ac:dyDescent="0.3">
      <c r="A2190" s="12" t="s">
        <v>8123</v>
      </c>
      <c r="B2190" s="12">
        <v>2</v>
      </c>
      <c r="C2190" s="12">
        <v>0</v>
      </c>
      <c r="D2190" s="12">
        <v>8.4373000000000005</v>
      </c>
      <c r="E2190" s="6"/>
      <c r="F2190" s="6"/>
      <c r="G2190" s="6"/>
      <c r="H2190" s="6"/>
      <c r="I2190" s="12" t="s">
        <v>3771</v>
      </c>
      <c r="J2190" s="12" t="s">
        <v>3771</v>
      </c>
      <c r="K2190" s="12">
        <v>60113.215300000003</v>
      </c>
      <c r="L2190" s="12" t="s">
        <v>8124</v>
      </c>
    </row>
    <row r="2191" spans="1:12" x14ac:dyDescent="0.3">
      <c r="A2191" s="12" t="s">
        <v>8125</v>
      </c>
      <c r="B2191" s="12">
        <v>2</v>
      </c>
      <c r="C2191" s="12">
        <v>0</v>
      </c>
      <c r="D2191" s="12">
        <v>9.2535000000000007</v>
      </c>
      <c r="E2191" s="6"/>
      <c r="F2191" s="6"/>
      <c r="G2191" s="6"/>
      <c r="H2191" s="6"/>
      <c r="I2191" s="12" t="s">
        <v>3771</v>
      </c>
      <c r="J2191" s="12" t="s">
        <v>3771</v>
      </c>
      <c r="K2191" s="12">
        <v>89693.168600000005</v>
      </c>
      <c r="L2191" s="12" t="s">
        <v>8126</v>
      </c>
    </row>
    <row r="2192" spans="1:12" x14ac:dyDescent="0.3">
      <c r="A2192" s="12" t="s">
        <v>8127</v>
      </c>
      <c r="B2192" s="12">
        <v>3</v>
      </c>
      <c r="C2192" s="12">
        <v>0</v>
      </c>
      <c r="D2192" s="12">
        <v>12.0749</v>
      </c>
      <c r="E2192" s="6"/>
      <c r="F2192" s="6"/>
      <c r="G2192" s="6"/>
      <c r="H2192" s="6"/>
      <c r="I2192" s="12" t="s">
        <v>3771</v>
      </c>
      <c r="J2192" s="12" t="s">
        <v>3771</v>
      </c>
      <c r="K2192" s="12">
        <v>55851.516100000001</v>
      </c>
      <c r="L2192" s="12" t="s">
        <v>8128</v>
      </c>
    </row>
    <row r="2193" spans="1:12" x14ac:dyDescent="0.3">
      <c r="A2193" s="12" t="s">
        <v>8129</v>
      </c>
      <c r="B2193" s="12">
        <v>2</v>
      </c>
      <c r="C2193" s="12">
        <v>0</v>
      </c>
      <c r="D2193" s="12">
        <v>13.4323</v>
      </c>
      <c r="E2193" s="6"/>
      <c r="F2193" s="6"/>
      <c r="G2193" s="6"/>
      <c r="H2193" s="6"/>
      <c r="I2193" s="12" t="s">
        <v>3771</v>
      </c>
      <c r="J2193" s="12" t="s">
        <v>3771</v>
      </c>
      <c r="K2193" s="12">
        <v>88948.545700000002</v>
      </c>
      <c r="L2193" s="12" t="s">
        <v>8130</v>
      </c>
    </row>
    <row r="2194" spans="1:12" x14ac:dyDescent="0.3">
      <c r="A2194" s="12" t="s">
        <v>8131</v>
      </c>
      <c r="B2194" s="12">
        <v>2</v>
      </c>
      <c r="C2194" s="12">
        <v>0</v>
      </c>
      <c r="D2194" s="12">
        <v>8.5333000000000006</v>
      </c>
      <c r="E2194" s="6"/>
      <c r="F2194" s="6"/>
      <c r="G2194" s="6"/>
      <c r="H2194" s="6"/>
      <c r="I2194" s="12" t="s">
        <v>3771</v>
      </c>
      <c r="J2194" s="12" t="s">
        <v>3771</v>
      </c>
      <c r="K2194" s="12">
        <v>118903.4366</v>
      </c>
      <c r="L2194" s="12" t="s">
        <v>8132</v>
      </c>
    </row>
    <row r="2195" spans="1:12" x14ac:dyDescent="0.3">
      <c r="A2195" s="12" t="s">
        <v>8133</v>
      </c>
      <c r="B2195" s="12">
        <v>1</v>
      </c>
      <c r="C2195" s="12">
        <v>0</v>
      </c>
      <c r="D2195" s="12">
        <v>3.5105</v>
      </c>
      <c r="E2195" s="6"/>
      <c r="F2195" s="6"/>
      <c r="G2195" s="6"/>
      <c r="H2195" s="6"/>
      <c r="I2195" s="12" t="s">
        <v>3771</v>
      </c>
      <c r="J2195" s="12" t="s">
        <v>3771</v>
      </c>
      <c r="K2195" s="12">
        <v>47252.506800000003</v>
      </c>
      <c r="L2195" s="12" t="s">
        <v>8134</v>
      </c>
    </row>
    <row r="2196" spans="1:12" x14ac:dyDescent="0.3">
      <c r="A2196" s="12" t="s">
        <v>8135</v>
      </c>
      <c r="B2196" s="12">
        <v>3</v>
      </c>
      <c r="C2196" s="12">
        <v>0</v>
      </c>
      <c r="D2196" s="12">
        <v>14.052</v>
      </c>
      <c r="E2196" s="6"/>
      <c r="F2196" s="6"/>
      <c r="G2196" s="6"/>
      <c r="H2196" s="6"/>
      <c r="I2196" s="12" t="s">
        <v>3771</v>
      </c>
      <c r="J2196" s="12" t="s">
        <v>3771</v>
      </c>
      <c r="K2196" s="12">
        <v>80432.892699999997</v>
      </c>
      <c r="L2196" s="12" t="s">
        <v>8136</v>
      </c>
    </row>
    <row r="2197" spans="1:12" x14ac:dyDescent="0.3">
      <c r="A2197" s="12" t="s">
        <v>8137</v>
      </c>
      <c r="B2197" s="12">
        <v>2</v>
      </c>
      <c r="C2197" s="12">
        <v>0</v>
      </c>
      <c r="D2197" s="12">
        <v>8.8896999999999995</v>
      </c>
      <c r="E2197" s="6"/>
      <c r="F2197" s="6"/>
      <c r="G2197" s="6"/>
      <c r="H2197" s="6"/>
      <c r="I2197" s="12" t="s">
        <v>3771</v>
      </c>
      <c r="J2197" s="12" t="s">
        <v>3771</v>
      </c>
      <c r="K2197" s="12">
        <v>42291.936600000001</v>
      </c>
      <c r="L2197" s="12" t="s">
        <v>8138</v>
      </c>
    </row>
    <row r="2198" spans="1:12" x14ac:dyDescent="0.3">
      <c r="A2198" s="12" t="s">
        <v>8139</v>
      </c>
      <c r="B2198" s="12">
        <v>3</v>
      </c>
      <c r="C2198" s="12">
        <v>0</v>
      </c>
      <c r="D2198" s="12">
        <v>13.127800000000001</v>
      </c>
      <c r="E2198" s="6"/>
      <c r="F2198" s="6"/>
      <c r="G2198" s="6"/>
      <c r="H2198" s="6"/>
      <c r="I2198" s="12" t="s">
        <v>3771</v>
      </c>
      <c r="J2198" s="12" t="s">
        <v>3771</v>
      </c>
      <c r="K2198" s="12">
        <v>129161.07980000001</v>
      </c>
      <c r="L2198" s="12" t="s">
        <v>8140</v>
      </c>
    </row>
    <row r="2199" spans="1:12" x14ac:dyDescent="0.3">
      <c r="A2199" s="12" t="s">
        <v>8141</v>
      </c>
      <c r="B2199" s="12">
        <v>2</v>
      </c>
      <c r="C2199" s="12">
        <v>0</v>
      </c>
      <c r="D2199" s="12">
        <v>7.9531000000000001</v>
      </c>
      <c r="E2199" s="6"/>
      <c r="F2199" s="6"/>
      <c r="G2199" s="6"/>
      <c r="H2199" s="6"/>
      <c r="I2199" s="12" t="s">
        <v>3771</v>
      </c>
      <c r="J2199" s="12" t="s">
        <v>3771</v>
      </c>
      <c r="K2199" s="12">
        <v>130202.53509999999</v>
      </c>
      <c r="L2199" s="12" t="s">
        <v>8142</v>
      </c>
    </row>
    <row r="2200" spans="1:12" x14ac:dyDescent="0.3">
      <c r="A2200" s="12" t="s">
        <v>8143</v>
      </c>
      <c r="B2200" s="12">
        <v>2</v>
      </c>
      <c r="C2200" s="12">
        <v>0</v>
      </c>
      <c r="D2200" s="12">
        <v>8.0548999999999999</v>
      </c>
      <c r="E2200" s="6"/>
      <c r="F2200" s="6"/>
      <c r="G2200" s="6"/>
      <c r="H2200" s="6"/>
      <c r="I2200" s="12" t="s">
        <v>3771</v>
      </c>
      <c r="J2200" s="12" t="s">
        <v>3771</v>
      </c>
      <c r="K2200" s="12">
        <v>141839.12530000001</v>
      </c>
      <c r="L2200" s="12" t="s">
        <v>8144</v>
      </c>
    </row>
    <row r="2201" spans="1:12" x14ac:dyDescent="0.3">
      <c r="A2201" s="12" t="s">
        <v>8145</v>
      </c>
      <c r="B2201" s="12">
        <v>2</v>
      </c>
      <c r="C2201" s="12">
        <v>0</v>
      </c>
      <c r="D2201" s="12">
        <v>11.687099999999999</v>
      </c>
      <c r="E2201" s="6"/>
      <c r="F2201" s="6"/>
      <c r="G2201" s="6"/>
      <c r="H2201" s="6"/>
      <c r="I2201" s="12" t="s">
        <v>3771</v>
      </c>
      <c r="J2201" s="12" t="s">
        <v>3771</v>
      </c>
      <c r="K2201" s="12">
        <v>69918.439199999993</v>
      </c>
      <c r="L2201" s="12" t="s">
        <v>8146</v>
      </c>
    </row>
    <row r="2202" spans="1:12" x14ac:dyDescent="0.3">
      <c r="A2202" s="12" t="s">
        <v>8147</v>
      </c>
      <c r="B2202" s="12">
        <v>1</v>
      </c>
      <c r="C2202" s="12">
        <v>0</v>
      </c>
      <c r="D2202" s="12">
        <v>7.3148</v>
      </c>
      <c r="E2202" s="6"/>
      <c r="F2202" s="6"/>
      <c r="G2202" s="6"/>
      <c r="H2202" s="6"/>
      <c r="I2202" s="12" t="s">
        <v>3771</v>
      </c>
      <c r="J2202" s="12" t="s">
        <v>3771</v>
      </c>
      <c r="K2202" s="12">
        <v>140780.23120000001</v>
      </c>
      <c r="L2202" s="12" t="s">
        <v>8148</v>
      </c>
    </row>
    <row r="2203" spans="1:12" x14ac:dyDescent="0.3">
      <c r="A2203" s="12" t="s">
        <v>8149</v>
      </c>
      <c r="B2203" s="12">
        <v>4</v>
      </c>
      <c r="C2203" s="12">
        <v>0</v>
      </c>
      <c r="D2203" s="12">
        <v>17.179600000000001</v>
      </c>
      <c r="E2203" s="6"/>
      <c r="F2203" s="6"/>
      <c r="G2203" s="6"/>
      <c r="H2203" s="6"/>
      <c r="I2203" s="12" t="s">
        <v>3771</v>
      </c>
      <c r="J2203" s="12" t="s">
        <v>3771</v>
      </c>
      <c r="K2203" s="12">
        <v>134610.87270000001</v>
      </c>
      <c r="L2203" s="12" t="s">
        <v>8150</v>
      </c>
    </row>
    <row r="2204" spans="1:12" x14ac:dyDescent="0.3">
      <c r="A2204" s="12" t="s">
        <v>8151</v>
      </c>
      <c r="B2204" s="12">
        <v>2</v>
      </c>
      <c r="C2204" s="12">
        <v>0</v>
      </c>
      <c r="D2204" s="12">
        <v>12.823700000000001</v>
      </c>
      <c r="E2204" s="6"/>
      <c r="F2204" s="6"/>
      <c r="G2204" s="6"/>
      <c r="H2204" s="6"/>
      <c r="I2204" s="12" t="s">
        <v>3771</v>
      </c>
      <c r="J2204" s="12" t="s">
        <v>3771</v>
      </c>
      <c r="K2204" s="12">
        <v>99428.270499999999</v>
      </c>
      <c r="L2204" s="12" t="s">
        <v>8152</v>
      </c>
    </row>
    <row r="2205" spans="1:12" x14ac:dyDescent="0.3">
      <c r="A2205" s="12" t="s">
        <v>8153</v>
      </c>
      <c r="B2205" s="12">
        <v>4</v>
      </c>
      <c r="C2205" s="12">
        <v>0</v>
      </c>
      <c r="D2205" s="12">
        <v>16.430700000000002</v>
      </c>
      <c r="E2205" s="6"/>
      <c r="F2205" s="6"/>
      <c r="G2205" s="6"/>
      <c r="H2205" s="6"/>
      <c r="I2205" s="12" t="s">
        <v>3771</v>
      </c>
      <c r="J2205" s="12" t="s">
        <v>3771</v>
      </c>
      <c r="K2205" s="12">
        <v>116932.5534</v>
      </c>
      <c r="L2205" s="12" t="s">
        <v>8154</v>
      </c>
    </row>
    <row r="2206" spans="1:12" x14ac:dyDescent="0.3">
      <c r="A2206" s="12" t="s">
        <v>8155</v>
      </c>
      <c r="B2206" s="12">
        <v>1</v>
      </c>
      <c r="C2206" s="12">
        <v>0</v>
      </c>
      <c r="D2206" s="12">
        <v>9.8973999999999993</v>
      </c>
      <c r="E2206" s="6"/>
      <c r="F2206" s="6"/>
      <c r="G2206" s="6"/>
      <c r="H2206" s="6"/>
      <c r="I2206" s="12" t="s">
        <v>3771</v>
      </c>
      <c r="J2206" s="12" t="s">
        <v>3771</v>
      </c>
      <c r="K2206" s="12">
        <v>128970.9391</v>
      </c>
      <c r="L2206" s="12" t="s">
        <v>8156</v>
      </c>
    </row>
    <row r="2207" spans="1:12" x14ac:dyDescent="0.3">
      <c r="A2207" s="12" t="s">
        <v>8157</v>
      </c>
      <c r="B2207" s="12">
        <v>4</v>
      </c>
      <c r="C2207" s="12">
        <v>0</v>
      </c>
      <c r="D2207" s="12">
        <v>16.627300000000002</v>
      </c>
      <c r="E2207" s="6"/>
      <c r="F2207" s="6"/>
      <c r="G2207" s="6"/>
      <c r="H2207" s="6"/>
      <c r="I2207" s="12" t="s">
        <v>3771</v>
      </c>
      <c r="J2207" s="12" t="s">
        <v>3771</v>
      </c>
      <c r="K2207" s="12">
        <v>75137.646699999998</v>
      </c>
      <c r="L2207" s="12" t="s">
        <v>8158</v>
      </c>
    </row>
    <row r="2208" spans="1:12" x14ac:dyDescent="0.3">
      <c r="A2208" s="12" t="s">
        <v>8159</v>
      </c>
      <c r="B2208" s="12">
        <v>1</v>
      </c>
      <c r="C2208" s="12">
        <v>0</v>
      </c>
      <c r="D2208" s="12">
        <v>4.0354000000000001</v>
      </c>
      <c r="E2208" s="6"/>
      <c r="F2208" s="6"/>
      <c r="G2208" s="6"/>
      <c r="H2208" s="6"/>
      <c r="I2208" s="12" t="s">
        <v>3771</v>
      </c>
      <c r="J2208" s="12" t="s">
        <v>3771</v>
      </c>
      <c r="K2208" s="12">
        <v>83081.525699999998</v>
      </c>
      <c r="L2208" s="12" t="s">
        <v>8160</v>
      </c>
    </row>
    <row r="2209" spans="1:12" x14ac:dyDescent="0.3">
      <c r="A2209" s="12" t="s">
        <v>8161</v>
      </c>
      <c r="B2209" s="12">
        <v>7</v>
      </c>
      <c r="C2209" s="12">
        <v>0</v>
      </c>
      <c r="D2209" s="12">
        <v>32.535899999999998</v>
      </c>
      <c r="E2209" s="6"/>
      <c r="F2209" s="6"/>
      <c r="G2209" s="6"/>
      <c r="H2209" s="6"/>
      <c r="I2209" s="12" t="s">
        <v>3771</v>
      </c>
      <c r="J2209" s="12" t="s">
        <v>3771</v>
      </c>
      <c r="K2209" s="12">
        <v>262053.03820000001</v>
      </c>
      <c r="L2209" s="12" t="s">
        <v>8162</v>
      </c>
    </row>
    <row r="2210" spans="1:12" x14ac:dyDescent="0.3">
      <c r="A2210" s="12" t="s">
        <v>8163</v>
      </c>
      <c r="B2210" s="12">
        <v>2</v>
      </c>
      <c r="C2210" s="12">
        <v>0</v>
      </c>
      <c r="D2210" s="12">
        <v>8.7947000000000006</v>
      </c>
      <c r="E2210" s="6"/>
      <c r="F2210" s="6"/>
      <c r="G2210" s="6"/>
      <c r="H2210" s="6"/>
      <c r="I2210" s="12" t="s">
        <v>3771</v>
      </c>
      <c r="J2210" s="12" t="s">
        <v>3771</v>
      </c>
      <c r="K2210" s="12">
        <v>100761.1348</v>
      </c>
      <c r="L2210" s="12" t="s">
        <v>8164</v>
      </c>
    </row>
    <row r="2211" spans="1:12" x14ac:dyDescent="0.3">
      <c r="A2211" s="12" t="s">
        <v>8165</v>
      </c>
      <c r="B2211" s="12">
        <v>4</v>
      </c>
      <c r="C2211" s="12">
        <v>0</v>
      </c>
      <c r="D2211" s="12">
        <v>21.046900000000001</v>
      </c>
      <c r="E2211" s="6"/>
      <c r="F2211" s="6"/>
      <c r="G2211" s="6"/>
      <c r="H2211" s="6"/>
      <c r="I2211" s="12" t="s">
        <v>3771</v>
      </c>
      <c r="J2211" s="12" t="s">
        <v>3771</v>
      </c>
      <c r="K2211" s="12">
        <v>110405.65330000001</v>
      </c>
      <c r="L2211" s="12" t="s">
        <v>8166</v>
      </c>
    </row>
    <row r="2212" spans="1:12" x14ac:dyDescent="0.3">
      <c r="A2212" s="12" t="s">
        <v>8167</v>
      </c>
      <c r="B2212" s="12">
        <v>1</v>
      </c>
      <c r="C2212" s="12">
        <v>0</v>
      </c>
      <c r="D2212" s="12">
        <v>4.0208000000000004</v>
      </c>
      <c r="E2212" s="6"/>
      <c r="F2212" s="6"/>
      <c r="G2212" s="6"/>
      <c r="H2212" s="6"/>
      <c r="I2212" s="12" t="s">
        <v>3771</v>
      </c>
      <c r="J2212" s="12" t="s">
        <v>3771</v>
      </c>
      <c r="K2212" s="12">
        <v>103267.9273</v>
      </c>
      <c r="L2212" s="12" t="s">
        <v>8168</v>
      </c>
    </row>
    <row r="2213" spans="1:12" x14ac:dyDescent="0.3">
      <c r="A2213" s="12" t="s">
        <v>8169</v>
      </c>
      <c r="B2213" s="12">
        <v>5</v>
      </c>
      <c r="C2213" s="12">
        <v>0</v>
      </c>
      <c r="D2213" s="12">
        <v>25.430299999999999</v>
      </c>
      <c r="E2213" s="6"/>
      <c r="F2213" s="6"/>
      <c r="G2213" s="6"/>
      <c r="H2213" s="6"/>
      <c r="I2213" s="12" t="s">
        <v>3771</v>
      </c>
      <c r="J2213" s="12" t="s">
        <v>3771</v>
      </c>
      <c r="K2213" s="12">
        <v>96347.876300000004</v>
      </c>
      <c r="L2213" s="12" t="s">
        <v>8170</v>
      </c>
    </row>
    <row r="2214" spans="1:12" x14ac:dyDescent="0.3">
      <c r="A2214" s="12" t="s">
        <v>8171</v>
      </c>
      <c r="B2214" s="12">
        <v>2</v>
      </c>
      <c r="C2214" s="12">
        <v>0</v>
      </c>
      <c r="D2214" s="12">
        <v>8.3179999999999996</v>
      </c>
      <c r="E2214" s="6"/>
      <c r="F2214" s="6"/>
      <c r="G2214" s="6"/>
      <c r="H2214" s="6"/>
      <c r="I2214" s="12" t="s">
        <v>3771</v>
      </c>
      <c r="J2214" s="12" t="s">
        <v>3771</v>
      </c>
      <c r="K2214" s="12">
        <v>125926.1027</v>
      </c>
      <c r="L2214" s="12" t="s">
        <v>8172</v>
      </c>
    </row>
    <row r="2215" spans="1:12" x14ac:dyDescent="0.3">
      <c r="A2215" s="12" t="s">
        <v>8173</v>
      </c>
      <c r="B2215" s="12">
        <v>1</v>
      </c>
      <c r="C2215" s="12">
        <v>0</v>
      </c>
      <c r="D2215" s="12">
        <v>4.6018999999999997</v>
      </c>
      <c r="E2215" s="6"/>
      <c r="F2215" s="6"/>
      <c r="G2215" s="6"/>
      <c r="H2215" s="6"/>
      <c r="I2215" s="12" t="s">
        <v>3771</v>
      </c>
      <c r="J2215" s="12" t="s">
        <v>3771</v>
      </c>
      <c r="K2215" s="12">
        <v>45713.833200000001</v>
      </c>
      <c r="L2215" s="12" t="s">
        <v>8174</v>
      </c>
    </row>
    <row r="2216" spans="1:12" x14ac:dyDescent="0.3">
      <c r="A2216" s="12" t="s">
        <v>8175</v>
      </c>
      <c r="B2216" s="12">
        <v>2</v>
      </c>
      <c r="C2216" s="12">
        <v>0</v>
      </c>
      <c r="D2216" s="12">
        <v>7.5340999999999996</v>
      </c>
      <c r="E2216" s="6"/>
      <c r="F2216" s="6"/>
      <c r="G2216" s="6"/>
      <c r="H2216" s="6"/>
      <c r="I2216" s="12" t="s">
        <v>3771</v>
      </c>
      <c r="J2216" s="12" t="s">
        <v>3771</v>
      </c>
      <c r="K2216" s="12">
        <v>77067.244000000006</v>
      </c>
      <c r="L2216" s="12" t="s">
        <v>8176</v>
      </c>
    </row>
    <row r="2217" spans="1:12" x14ac:dyDescent="0.3">
      <c r="A2217" s="12" t="s">
        <v>8177</v>
      </c>
      <c r="B2217" s="12">
        <v>2</v>
      </c>
      <c r="C2217" s="12">
        <v>0</v>
      </c>
      <c r="D2217" s="12">
        <v>8.0043000000000006</v>
      </c>
      <c r="E2217" s="6"/>
      <c r="F2217" s="6"/>
      <c r="G2217" s="6"/>
      <c r="H2217" s="6"/>
      <c r="I2217" s="12" t="s">
        <v>3771</v>
      </c>
      <c r="J2217" s="12" t="s">
        <v>3771</v>
      </c>
      <c r="K2217" s="12">
        <v>84499.7448</v>
      </c>
      <c r="L2217" s="12" t="s">
        <v>8178</v>
      </c>
    </row>
    <row r="2218" spans="1:12" x14ac:dyDescent="0.3">
      <c r="A2218" s="12" t="s">
        <v>8179</v>
      </c>
      <c r="B2218" s="12">
        <v>1</v>
      </c>
      <c r="C2218" s="12">
        <v>0</v>
      </c>
      <c r="D2218" s="12">
        <v>3.8915000000000002</v>
      </c>
      <c r="E2218" s="6"/>
      <c r="F2218" s="6"/>
      <c r="G2218" s="6"/>
      <c r="H2218" s="6"/>
      <c r="I2218" s="12" t="s">
        <v>3771</v>
      </c>
      <c r="J2218" s="12" t="s">
        <v>3771</v>
      </c>
      <c r="K2218" s="12">
        <v>69830.827799999999</v>
      </c>
      <c r="L2218" s="12" t="s">
        <v>8180</v>
      </c>
    </row>
    <row r="2219" spans="1:12" x14ac:dyDescent="0.3">
      <c r="A2219" s="12" t="s">
        <v>8181</v>
      </c>
      <c r="B2219" s="12">
        <v>1</v>
      </c>
      <c r="C2219" s="12">
        <v>0</v>
      </c>
      <c r="D2219" s="12">
        <v>4.2271000000000001</v>
      </c>
      <c r="E2219" s="6"/>
      <c r="F2219" s="6"/>
      <c r="G2219" s="6"/>
      <c r="H2219" s="6"/>
      <c r="I2219" s="12" t="s">
        <v>3771</v>
      </c>
      <c r="J2219" s="12" t="s">
        <v>3771</v>
      </c>
      <c r="K2219" s="12">
        <v>85275.311300000001</v>
      </c>
      <c r="L2219" s="12" t="s">
        <v>8182</v>
      </c>
    </row>
    <row r="2220" spans="1:12" x14ac:dyDescent="0.3">
      <c r="A2220" s="12" t="s">
        <v>8183</v>
      </c>
      <c r="B2220" s="12">
        <v>3</v>
      </c>
      <c r="C2220" s="12">
        <v>0</v>
      </c>
      <c r="D2220" s="12">
        <v>12.757999999999999</v>
      </c>
      <c r="E2220" s="6"/>
      <c r="F2220" s="6"/>
      <c r="G2220" s="6"/>
      <c r="H2220" s="6"/>
      <c r="I2220" s="12" t="s">
        <v>3771</v>
      </c>
      <c r="J2220" s="12" t="s">
        <v>3771</v>
      </c>
      <c r="K2220" s="12">
        <v>117304.8683</v>
      </c>
      <c r="L2220" s="12" t="s">
        <v>8184</v>
      </c>
    </row>
    <row r="2221" spans="1:12" x14ac:dyDescent="0.3">
      <c r="A2221" s="12" t="s">
        <v>8185</v>
      </c>
      <c r="B2221" s="12">
        <v>3</v>
      </c>
      <c r="C2221" s="12">
        <v>0</v>
      </c>
      <c r="D2221" s="12">
        <v>12.8813</v>
      </c>
      <c r="E2221" s="6"/>
      <c r="F2221" s="6"/>
      <c r="G2221" s="6"/>
      <c r="H2221" s="6"/>
      <c r="I2221" s="12" t="s">
        <v>3771</v>
      </c>
      <c r="J2221" s="12" t="s">
        <v>3771</v>
      </c>
      <c r="K2221" s="12">
        <v>114955.34970000001</v>
      </c>
      <c r="L2221" s="12" t="s">
        <v>8186</v>
      </c>
    </row>
    <row r="2222" spans="1:12" x14ac:dyDescent="0.3">
      <c r="A2222" s="12" t="s">
        <v>8187</v>
      </c>
      <c r="B2222" s="12">
        <v>2</v>
      </c>
      <c r="C2222" s="12">
        <v>0</v>
      </c>
      <c r="D2222" s="12">
        <v>9.3567</v>
      </c>
      <c r="E2222" s="6"/>
      <c r="F2222" s="6"/>
      <c r="G2222" s="6"/>
      <c r="H2222" s="6"/>
      <c r="I2222" s="12" t="s">
        <v>3771</v>
      </c>
      <c r="J2222" s="12" t="s">
        <v>3771</v>
      </c>
      <c r="K2222" s="12">
        <v>77456.881500000003</v>
      </c>
      <c r="L2222" s="12" t="s">
        <v>8188</v>
      </c>
    </row>
    <row r="2223" spans="1:12" x14ac:dyDescent="0.3">
      <c r="A2223" s="12" t="s">
        <v>8189</v>
      </c>
      <c r="B2223" s="12">
        <v>2</v>
      </c>
      <c r="C2223" s="12">
        <v>0</v>
      </c>
      <c r="D2223" s="12">
        <v>7.6654999999999998</v>
      </c>
      <c r="E2223" s="6"/>
      <c r="F2223" s="6"/>
      <c r="G2223" s="6"/>
      <c r="H2223" s="6"/>
      <c r="I2223" s="12" t="s">
        <v>3771</v>
      </c>
      <c r="J2223" s="12" t="s">
        <v>3771</v>
      </c>
      <c r="K2223" s="12">
        <v>45679.9876</v>
      </c>
      <c r="L2223" s="12" t="s">
        <v>8190</v>
      </c>
    </row>
    <row r="2224" spans="1:12" x14ac:dyDescent="0.3">
      <c r="A2224" s="12" t="s">
        <v>8191</v>
      </c>
      <c r="B2224" s="12">
        <v>1</v>
      </c>
      <c r="C2224" s="12">
        <v>0</v>
      </c>
      <c r="D2224" s="12">
        <v>4.0720000000000001</v>
      </c>
      <c r="E2224" s="6"/>
      <c r="F2224" s="6"/>
      <c r="G2224" s="6"/>
      <c r="H2224" s="6"/>
      <c r="I2224" s="12" t="s">
        <v>3771</v>
      </c>
      <c r="J2224" s="12" t="s">
        <v>3771</v>
      </c>
      <c r="K2224" s="12">
        <v>45105.506300000001</v>
      </c>
      <c r="L2224" s="12" t="s">
        <v>8192</v>
      </c>
    </row>
    <row r="2225" spans="1:12" x14ac:dyDescent="0.3">
      <c r="A2225" s="12" t="s">
        <v>8193</v>
      </c>
      <c r="B2225" s="12">
        <v>5</v>
      </c>
      <c r="C2225" s="12">
        <v>0</v>
      </c>
      <c r="D2225" s="12">
        <v>20.835599999999999</v>
      </c>
      <c r="E2225" s="6"/>
      <c r="F2225" s="6"/>
      <c r="G2225" s="6"/>
      <c r="H2225" s="6"/>
      <c r="I2225" s="12" t="s">
        <v>3771</v>
      </c>
      <c r="J2225" s="12" t="s">
        <v>3771</v>
      </c>
      <c r="K2225" s="12">
        <v>216726.22390000001</v>
      </c>
      <c r="L2225" s="12" t="s">
        <v>8194</v>
      </c>
    </row>
    <row r="2226" spans="1:12" x14ac:dyDescent="0.3">
      <c r="A2226" s="12" t="s">
        <v>8195</v>
      </c>
      <c r="B2226" s="12">
        <v>2</v>
      </c>
      <c r="C2226" s="12">
        <v>0</v>
      </c>
      <c r="D2226" s="12">
        <v>8.8192000000000004</v>
      </c>
      <c r="E2226" s="6"/>
      <c r="F2226" s="6"/>
      <c r="G2226" s="6"/>
      <c r="H2226" s="6"/>
      <c r="I2226" s="12" t="s">
        <v>3771</v>
      </c>
      <c r="J2226" s="12" t="s">
        <v>3771</v>
      </c>
      <c r="K2226" s="12">
        <v>64364.822500000002</v>
      </c>
      <c r="L2226" s="12" t="s">
        <v>8196</v>
      </c>
    </row>
    <row r="2227" spans="1:12" x14ac:dyDescent="0.3">
      <c r="A2227" s="12" t="s">
        <v>8197</v>
      </c>
      <c r="B2227" s="12">
        <v>6</v>
      </c>
      <c r="C2227" s="12">
        <v>0</v>
      </c>
      <c r="D2227" s="12">
        <v>30.582000000000001</v>
      </c>
      <c r="E2227" s="6"/>
      <c r="F2227" s="6"/>
      <c r="G2227" s="6"/>
      <c r="H2227" s="6"/>
      <c r="I2227" s="12" t="s">
        <v>3771</v>
      </c>
      <c r="J2227" s="12" t="s">
        <v>3771</v>
      </c>
      <c r="K2227" s="12">
        <v>97300.557799999995</v>
      </c>
      <c r="L2227" s="12" t="s">
        <v>8198</v>
      </c>
    </row>
    <row r="2228" spans="1:12" x14ac:dyDescent="0.3">
      <c r="A2228" s="12" t="s">
        <v>8199</v>
      </c>
      <c r="B2228" s="12">
        <v>4</v>
      </c>
      <c r="C2228" s="12">
        <v>0</v>
      </c>
      <c r="D2228" s="12">
        <v>19.040500000000002</v>
      </c>
      <c r="E2228" s="6"/>
      <c r="F2228" s="6"/>
      <c r="G2228" s="6"/>
      <c r="H2228" s="6"/>
      <c r="I2228" s="12" t="s">
        <v>3771</v>
      </c>
      <c r="J2228" s="12" t="s">
        <v>3771</v>
      </c>
      <c r="K2228" s="12">
        <v>177666.05309999999</v>
      </c>
      <c r="L2228" s="12" t="s">
        <v>8200</v>
      </c>
    </row>
    <row r="2229" spans="1:12" x14ac:dyDescent="0.3">
      <c r="A2229" s="12" t="s">
        <v>8201</v>
      </c>
      <c r="B2229" s="12">
        <v>1</v>
      </c>
      <c r="C2229" s="12">
        <v>0</v>
      </c>
      <c r="D2229" s="12">
        <v>9.4312000000000005</v>
      </c>
      <c r="E2229" s="6"/>
      <c r="F2229" s="6"/>
      <c r="G2229" s="6"/>
      <c r="H2229" s="6"/>
      <c r="I2229" s="12" t="s">
        <v>3771</v>
      </c>
      <c r="J2229" s="12" t="s">
        <v>3771</v>
      </c>
      <c r="K2229" s="12">
        <v>36527.977800000001</v>
      </c>
      <c r="L2229" s="12" t="s">
        <v>8202</v>
      </c>
    </row>
    <row r="2230" spans="1:12" x14ac:dyDescent="0.3">
      <c r="A2230" s="12" t="s">
        <v>8203</v>
      </c>
      <c r="B2230" s="12">
        <v>2</v>
      </c>
      <c r="C2230" s="12">
        <v>0</v>
      </c>
      <c r="D2230" s="12">
        <v>8.7904999999999998</v>
      </c>
      <c r="E2230" s="6"/>
      <c r="F2230" s="6"/>
      <c r="G2230" s="6"/>
      <c r="H2230" s="6"/>
      <c r="I2230" s="12" t="s">
        <v>3771</v>
      </c>
      <c r="J2230" s="12" t="s">
        <v>3771</v>
      </c>
      <c r="K2230" s="12">
        <v>64152.698400000001</v>
      </c>
      <c r="L2230" s="12" t="s">
        <v>8204</v>
      </c>
    </row>
    <row r="2231" spans="1:12" x14ac:dyDescent="0.3">
      <c r="A2231" s="12" t="s">
        <v>8205</v>
      </c>
      <c r="B2231" s="12">
        <v>1</v>
      </c>
      <c r="C2231" s="12">
        <v>0</v>
      </c>
      <c r="D2231" s="12">
        <v>3.9864999999999999</v>
      </c>
      <c r="E2231" s="6"/>
      <c r="F2231" s="6"/>
      <c r="G2231" s="6"/>
      <c r="H2231" s="6"/>
      <c r="I2231" s="12" t="s">
        <v>3771</v>
      </c>
      <c r="J2231" s="12" t="s">
        <v>3771</v>
      </c>
      <c r="K2231" s="12">
        <v>189879.6047</v>
      </c>
      <c r="L2231" s="12" t="s">
        <v>8206</v>
      </c>
    </row>
    <row r="2232" spans="1:12" x14ac:dyDescent="0.3">
      <c r="A2232" s="12" t="s">
        <v>8207</v>
      </c>
      <c r="B2232" s="12">
        <v>3</v>
      </c>
      <c r="C2232" s="12">
        <v>0</v>
      </c>
      <c r="D2232" s="12">
        <v>17.377300000000002</v>
      </c>
      <c r="E2232" s="6"/>
      <c r="F2232" s="6"/>
      <c r="G2232" s="6"/>
      <c r="H2232" s="6"/>
      <c r="I2232" s="12" t="s">
        <v>3771</v>
      </c>
      <c r="J2232" s="12" t="s">
        <v>3771</v>
      </c>
      <c r="K2232" s="12">
        <v>98419.387600000002</v>
      </c>
      <c r="L2232" s="12" t="s">
        <v>8208</v>
      </c>
    </row>
    <row r="2233" spans="1:12" x14ac:dyDescent="0.3">
      <c r="A2233" s="12" t="s">
        <v>8209</v>
      </c>
      <c r="B2233" s="12">
        <v>3</v>
      </c>
      <c r="C2233" s="12">
        <v>0</v>
      </c>
      <c r="D2233" s="12">
        <v>11.8893</v>
      </c>
      <c r="E2233" s="6"/>
      <c r="F2233" s="6"/>
      <c r="G2233" s="6"/>
      <c r="H2233" s="6"/>
      <c r="I2233" s="12" t="s">
        <v>3771</v>
      </c>
      <c r="J2233" s="12" t="s">
        <v>3771</v>
      </c>
      <c r="K2233" s="12">
        <v>95539.159400000004</v>
      </c>
      <c r="L2233" s="12" t="s">
        <v>8210</v>
      </c>
    </row>
    <row r="2234" spans="1:12" x14ac:dyDescent="0.3">
      <c r="A2234" s="12" t="s">
        <v>8211</v>
      </c>
      <c r="B2234" s="12">
        <v>1</v>
      </c>
      <c r="C2234" s="12">
        <v>0</v>
      </c>
      <c r="D2234" s="12">
        <v>9.798</v>
      </c>
      <c r="E2234" s="6"/>
      <c r="F2234" s="6"/>
      <c r="G2234" s="6"/>
      <c r="H2234" s="6"/>
      <c r="I2234" s="12" t="s">
        <v>3771</v>
      </c>
      <c r="J2234" s="12" t="s">
        <v>3771</v>
      </c>
      <c r="K2234" s="12">
        <v>70306.201499999996</v>
      </c>
      <c r="L2234" s="12" t="s">
        <v>8212</v>
      </c>
    </row>
    <row r="2235" spans="1:12" x14ac:dyDescent="0.3">
      <c r="A2235" s="12" t="s">
        <v>8213</v>
      </c>
      <c r="B2235" s="12">
        <v>1</v>
      </c>
      <c r="C2235" s="12">
        <v>0</v>
      </c>
      <c r="D2235" s="12">
        <v>4.4877000000000002</v>
      </c>
      <c r="E2235" s="6"/>
      <c r="F2235" s="6"/>
      <c r="G2235" s="6"/>
      <c r="H2235" s="6"/>
      <c r="I2235" s="12" t="s">
        <v>3771</v>
      </c>
      <c r="J2235" s="12" t="s">
        <v>3771</v>
      </c>
      <c r="K2235" s="12">
        <v>26624.3986</v>
      </c>
      <c r="L2235" s="12" t="s">
        <v>8214</v>
      </c>
    </row>
    <row r="2236" spans="1:12" x14ac:dyDescent="0.3">
      <c r="A2236" s="12" t="s">
        <v>8215</v>
      </c>
      <c r="B2236" s="12">
        <v>3</v>
      </c>
      <c r="C2236" s="12">
        <v>0</v>
      </c>
      <c r="D2236" s="12">
        <v>18.201499999999999</v>
      </c>
      <c r="E2236" s="6"/>
      <c r="F2236" s="6"/>
      <c r="G2236" s="6"/>
      <c r="H2236" s="6"/>
      <c r="I2236" s="12" t="s">
        <v>3771</v>
      </c>
      <c r="J2236" s="12" t="s">
        <v>3771</v>
      </c>
      <c r="K2236" s="12">
        <v>70774.342699999994</v>
      </c>
      <c r="L2236" s="12" t="s">
        <v>8216</v>
      </c>
    </row>
    <row r="2237" spans="1:12" x14ac:dyDescent="0.3">
      <c r="A2237" s="12" t="s">
        <v>8217</v>
      </c>
      <c r="B2237" s="12">
        <v>4</v>
      </c>
      <c r="C2237" s="12">
        <v>0</v>
      </c>
      <c r="D2237" s="12">
        <v>16.715499999999999</v>
      </c>
      <c r="E2237" s="6"/>
      <c r="F2237" s="6"/>
      <c r="G2237" s="6"/>
      <c r="H2237" s="6"/>
      <c r="I2237" s="12" t="s">
        <v>3771</v>
      </c>
      <c r="J2237" s="12" t="s">
        <v>3771</v>
      </c>
      <c r="K2237" s="12">
        <v>83525.180699999997</v>
      </c>
      <c r="L2237" s="12" t="s">
        <v>8218</v>
      </c>
    </row>
    <row r="2238" spans="1:12" x14ac:dyDescent="0.3">
      <c r="A2238" s="12" t="s">
        <v>8219</v>
      </c>
      <c r="B2238" s="12">
        <v>2</v>
      </c>
      <c r="C2238" s="12">
        <v>0</v>
      </c>
      <c r="D2238" s="12">
        <v>7.9494999999999996</v>
      </c>
      <c r="E2238" s="6"/>
      <c r="F2238" s="6"/>
      <c r="G2238" s="6"/>
      <c r="H2238" s="6"/>
      <c r="I2238" s="12" t="s">
        <v>3771</v>
      </c>
      <c r="J2238" s="12" t="s">
        <v>3771</v>
      </c>
      <c r="K2238" s="12">
        <v>115617.88250000001</v>
      </c>
      <c r="L2238" s="12" t="s">
        <v>8220</v>
      </c>
    </row>
    <row r="2239" spans="1:12" x14ac:dyDescent="0.3">
      <c r="A2239" s="12" t="s">
        <v>8221</v>
      </c>
      <c r="B2239" s="12">
        <v>1</v>
      </c>
      <c r="C2239" s="12">
        <v>0</v>
      </c>
      <c r="D2239" s="12">
        <v>3.8696000000000002</v>
      </c>
      <c r="E2239" s="6"/>
      <c r="F2239" s="6"/>
      <c r="G2239" s="6"/>
      <c r="H2239" s="6"/>
      <c r="I2239" s="12" t="s">
        <v>3771</v>
      </c>
      <c r="J2239" s="12" t="s">
        <v>3771</v>
      </c>
      <c r="K2239" s="12">
        <v>83776.994000000006</v>
      </c>
      <c r="L2239" s="12" t="s">
        <v>8222</v>
      </c>
    </row>
    <row r="2240" spans="1:12" x14ac:dyDescent="0.3">
      <c r="A2240" s="12" t="s">
        <v>8223</v>
      </c>
      <c r="B2240" s="12">
        <v>6</v>
      </c>
      <c r="C2240" s="12">
        <v>0</v>
      </c>
      <c r="D2240" s="12">
        <v>29.266400000000001</v>
      </c>
      <c r="E2240" s="6"/>
      <c r="F2240" s="6"/>
      <c r="G2240" s="6"/>
      <c r="H2240" s="6"/>
      <c r="I2240" s="12" t="s">
        <v>3771</v>
      </c>
      <c r="J2240" s="12" t="s">
        <v>3771</v>
      </c>
      <c r="K2240" s="12">
        <v>166960.98009999999</v>
      </c>
      <c r="L2240" s="12" t="s">
        <v>8224</v>
      </c>
    </row>
    <row r="2241" spans="1:12" x14ac:dyDescent="0.3">
      <c r="A2241" s="12" t="s">
        <v>8225</v>
      </c>
      <c r="B2241" s="12">
        <v>6</v>
      </c>
      <c r="C2241" s="12">
        <v>0</v>
      </c>
      <c r="D2241" s="12">
        <v>21.923100000000002</v>
      </c>
      <c r="E2241" s="6"/>
      <c r="F2241" s="6"/>
      <c r="G2241" s="6"/>
      <c r="H2241" s="6"/>
      <c r="I2241" s="12" t="s">
        <v>3771</v>
      </c>
      <c r="J2241" s="12" t="s">
        <v>3771</v>
      </c>
      <c r="K2241" s="12">
        <v>69353.536200000002</v>
      </c>
      <c r="L2241" s="12" t="s">
        <v>8226</v>
      </c>
    </row>
    <row r="2242" spans="1:12" x14ac:dyDescent="0.3">
      <c r="A2242" s="12" t="s">
        <v>8227</v>
      </c>
      <c r="B2242" s="12">
        <v>1</v>
      </c>
      <c r="C2242" s="12">
        <v>0</v>
      </c>
      <c r="D2242" s="12">
        <v>4.4237000000000002</v>
      </c>
      <c r="E2242" s="6"/>
      <c r="F2242" s="6"/>
      <c r="G2242" s="6"/>
      <c r="H2242" s="6"/>
      <c r="I2242" s="12" t="s">
        <v>3771</v>
      </c>
      <c r="J2242" s="12" t="s">
        <v>3771</v>
      </c>
      <c r="K2242" s="12">
        <v>124746.4709</v>
      </c>
      <c r="L2242" s="12" t="s">
        <v>8228</v>
      </c>
    </row>
    <row r="2243" spans="1:12" x14ac:dyDescent="0.3">
      <c r="A2243" s="12" t="s">
        <v>8229</v>
      </c>
      <c r="B2243" s="12">
        <v>3</v>
      </c>
      <c r="C2243" s="12">
        <v>0</v>
      </c>
      <c r="D2243" s="12">
        <v>11.977</v>
      </c>
      <c r="E2243" s="6"/>
      <c r="F2243" s="6"/>
      <c r="G2243" s="6"/>
      <c r="H2243" s="6"/>
      <c r="I2243" s="12" t="s">
        <v>3771</v>
      </c>
      <c r="J2243" s="12" t="s">
        <v>3771</v>
      </c>
      <c r="K2243" s="12">
        <v>100970.63679999999</v>
      </c>
      <c r="L2243" s="12" t="s">
        <v>8230</v>
      </c>
    </row>
    <row r="2244" spans="1:12" x14ac:dyDescent="0.3">
      <c r="A2244" s="12" t="s">
        <v>8231</v>
      </c>
      <c r="B2244" s="12">
        <v>1</v>
      </c>
      <c r="C2244" s="12">
        <v>0</v>
      </c>
      <c r="D2244" s="12">
        <v>4.0073999999999996</v>
      </c>
      <c r="E2244" s="6"/>
      <c r="F2244" s="6"/>
      <c r="G2244" s="6"/>
      <c r="H2244" s="6"/>
      <c r="I2244" s="12" t="s">
        <v>3771</v>
      </c>
      <c r="J2244" s="12" t="s">
        <v>3771</v>
      </c>
      <c r="K2244" s="12">
        <v>63357.278299999998</v>
      </c>
      <c r="L2244" s="12" t="s">
        <v>8232</v>
      </c>
    </row>
    <row r="2245" spans="1:12" x14ac:dyDescent="0.3">
      <c r="A2245" s="12" t="s">
        <v>8233</v>
      </c>
      <c r="B2245" s="12">
        <v>2</v>
      </c>
      <c r="C2245" s="12">
        <v>0</v>
      </c>
      <c r="D2245" s="12">
        <v>8.6226000000000003</v>
      </c>
      <c r="E2245" s="6"/>
      <c r="F2245" s="6"/>
      <c r="G2245" s="6"/>
      <c r="H2245" s="6"/>
      <c r="I2245" s="12" t="s">
        <v>3771</v>
      </c>
      <c r="J2245" s="12" t="s">
        <v>3771</v>
      </c>
      <c r="K2245" s="12">
        <v>67027.185100000002</v>
      </c>
      <c r="L2245" s="12" t="s">
        <v>8234</v>
      </c>
    </row>
    <row r="2246" spans="1:12" x14ac:dyDescent="0.3">
      <c r="A2246" s="12" t="s">
        <v>8235</v>
      </c>
      <c r="B2246" s="12">
        <v>9</v>
      </c>
      <c r="C2246" s="12">
        <v>0</v>
      </c>
      <c r="D2246" s="12">
        <v>36.264600000000002</v>
      </c>
      <c r="E2246" s="6"/>
      <c r="F2246" s="6"/>
      <c r="G2246" s="6"/>
      <c r="H2246" s="6"/>
      <c r="I2246" s="12" t="s">
        <v>3771</v>
      </c>
      <c r="J2246" s="12" t="s">
        <v>3771</v>
      </c>
      <c r="K2246" s="12">
        <v>246521.83</v>
      </c>
      <c r="L2246" s="12" t="s">
        <v>8236</v>
      </c>
    </row>
    <row r="2247" spans="1:12" x14ac:dyDescent="0.3">
      <c r="A2247" s="12" t="s">
        <v>8237</v>
      </c>
      <c r="B2247" s="12">
        <v>1</v>
      </c>
      <c r="C2247" s="12">
        <v>0</v>
      </c>
      <c r="D2247" s="12">
        <v>4.1100000000000003</v>
      </c>
      <c r="E2247" s="6"/>
      <c r="F2247" s="6"/>
      <c r="G2247" s="6"/>
      <c r="H2247" s="6"/>
      <c r="I2247" s="12" t="s">
        <v>3771</v>
      </c>
      <c r="J2247" s="12" t="s">
        <v>3771</v>
      </c>
      <c r="K2247" s="12">
        <v>63112.872300000003</v>
      </c>
      <c r="L2247" s="12" t="s">
        <v>8238</v>
      </c>
    </row>
    <row r="2248" spans="1:12" x14ac:dyDescent="0.3">
      <c r="A2248" s="12" t="s">
        <v>8239</v>
      </c>
      <c r="B2248" s="12">
        <v>1</v>
      </c>
      <c r="C2248" s="12">
        <v>0</v>
      </c>
      <c r="D2248" s="12">
        <v>3.7709000000000001</v>
      </c>
      <c r="E2248" s="6"/>
      <c r="F2248" s="6"/>
      <c r="G2248" s="6"/>
      <c r="H2248" s="6"/>
      <c r="I2248" s="12" t="s">
        <v>3771</v>
      </c>
      <c r="J2248" s="12" t="s">
        <v>3771</v>
      </c>
      <c r="K2248" s="12">
        <v>136336.7323</v>
      </c>
      <c r="L2248" s="12" t="s">
        <v>8240</v>
      </c>
    </row>
    <row r="2249" spans="1:12" x14ac:dyDescent="0.3">
      <c r="A2249" s="12" t="s">
        <v>8241</v>
      </c>
      <c r="B2249" s="12">
        <v>1</v>
      </c>
      <c r="C2249" s="12">
        <v>0</v>
      </c>
      <c r="D2249" s="12">
        <v>4.1802999999999999</v>
      </c>
      <c r="E2249" s="6"/>
      <c r="F2249" s="6"/>
      <c r="G2249" s="6"/>
      <c r="H2249" s="6"/>
      <c r="I2249" s="12" t="s">
        <v>3771</v>
      </c>
      <c r="J2249" s="12" t="s">
        <v>3771</v>
      </c>
      <c r="K2249" s="12">
        <v>157302.55230000001</v>
      </c>
      <c r="L2249" s="12" t="s">
        <v>8242</v>
      </c>
    </row>
    <row r="2250" spans="1:12" x14ac:dyDescent="0.3">
      <c r="A2250" s="12" t="s">
        <v>8243</v>
      </c>
      <c r="B2250" s="12">
        <v>2</v>
      </c>
      <c r="C2250" s="12">
        <v>0</v>
      </c>
      <c r="D2250" s="12">
        <v>9.3718000000000004</v>
      </c>
      <c r="E2250" s="6"/>
      <c r="F2250" s="6"/>
      <c r="G2250" s="6"/>
      <c r="H2250" s="6"/>
      <c r="I2250" s="12" t="s">
        <v>3771</v>
      </c>
      <c r="J2250" s="12" t="s">
        <v>3771</v>
      </c>
      <c r="K2250" s="12">
        <v>143878.4173</v>
      </c>
      <c r="L2250" s="12" t="s">
        <v>8244</v>
      </c>
    </row>
    <row r="2251" spans="1:12" x14ac:dyDescent="0.3">
      <c r="A2251" s="12" t="s">
        <v>8245</v>
      </c>
      <c r="B2251" s="12">
        <v>3</v>
      </c>
      <c r="C2251" s="12">
        <v>0</v>
      </c>
      <c r="D2251" s="12">
        <v>12.4161</v>
      </c>
      <c r="E2251" s="6"/>
      <c r="F2251" s="6"/>
      <c r="G2251" s="6"/>
      <c r="H2251" s="6"/>
      <c r="I2251" s="12" t="s">
        <v>3771</v>
      </c>
      <c r="J2251" s="12" t="s">
        <v>3771</v>
      </c>
      <c r="K2251" s="12">
        <v>59801.407399999996</v>
      </c>
      <c r="L2251" s="12" t="s">
        <v>8246</v>
      </c>
    </row>
    <row r="2252" spans="1:12" x14ac:dyDescent="0.3">
      <c r="A2252" s="12" t="s">
        <v>8247</v>
      </c>
      <c r="B2252" s="12">
        <v>1</v>
      </c>
      <c r="C2252" s="12">
        <v>0</v>
      </c>
      <c r="D2252" s="12">
        <v>3.8957999999999999</v>
      </c>
      <c r="E2252" s="6"/>
      <c r="F2252" s="6"/>
      <c r="G2252" s="6"/>
      <c r="H2252" s="6"/>
      <c r="I2252" s="12" t="s">
        <v>3771</v>
      </c>
      <c r="J2252" s="12" t="s">
        <v>3771</v>
      </c>
      <c r="K2252" s="12">
        <v>81913.127399999998</v>
      </c>
      <c r="L2252" s="12" t="s">
        <v>8248</v>
      </c>
    </row>
    <row r="2253" spans="1:12" x14ac:dyDescent="0.3">
      <c r="A2253" s="12" t="s">
        <v>8249</v>
      </c>
      <c r="B2253" s="12">
        <v>3</v>
      </c>
      <c r="C2253" s="12">
        <v>0</v>
      </c>
      <c r="D2253" s="12">
        <v>17.572700000000001</v>
      </c>
      <c r="E2253" s="6"/>
      <c r="F2253" s="6"/>
      <c r="G2253" s="6"/>
      <c r="H2253" s="6"/>
      <c r="I2253" s="12" t="s">
        <v>3771</v>
      </c>
      <c r="J2253" s="12" t="s">
        <v>3771</v>
      </c>
      <c r="K2253" s="12">
        <v>177931.21849999999</v>
      </c>
      <c r="L2253" s="12" t="s">
        <v>8250</v>
      </c>
    </row>
    <row r="2254" spans="1:12" x14ac:dyDescent="0.3">
      <c r="A2254" s="12" t="s">
        <v>8251</v>
      </c>
      <c r="B2254" s="12">
        <v>3</v>
      </c>
      <c r="C2254" s="12">
        <v>0</v>
      </c>
      <c r="D2254" s="12">
        <v>11.943199999999999</v>
      </c>
      <c r="E2254" s="6"/>
      <c r="F2254" s="6"/>
      <c r="G2254" s="6"/>
      <c r="H2254" s="6"/>
      <c r="I2254" s="12" t="s">
        <v>3771</v>
      </c>
      <c r="J2254" s="12" t="s">
        <v>3771</v>
      </c>
      <c r="K2254" s="12">
        <v>124219.71610000001</v>
      </c>
      <c r="L2254" s="12" t="s">
        <v>8252</v>
      </c>
    </row>
    <row r="2255" spans="1:12" x14ac:dyDescent="0.3">
      <c r="A2255" s="12" t="s">
        <v>8253</v>
      </c>
      <c r="B2255" s="12">
        <v>4</v>
      </c>
      <c r="C2255" s="12">
        <v>0</v>
      </c>
      <c r="D2255" s="12">
        <v>18.604700000000001</v>
      </c>
      <c r="E2255" s="6"/>
      <c r="F2255" s="6"/>
      <c r="G2255" s="6"/>
      <c r="H2255" s="6"/>
      <c r="I2255" s="12" t="s">
        <v>3771</v>
      </c>
      <c r="J2255" s="12" t="s">
        <v>3771</v>
      </c>
      <c r="K2255" s="12">
        <v>60493.904600000002</v>
      </c>
      <c r="L2255" s="12" t="s">
        <v>8254</v>
      </c>
    </row>
    <row r="2256" spans="1:12" x14ac:dyDescent="0.3">
      <c r="A2256" s="12" t="s">
        <v>8255</v>
      </c>
      <c r="B2256" s="12">
        <v>3</v>
      </c>
      <c r="C2256" s="12">
        <v>0</v>
      </c>
      <c r="D2256" s="12">
        <v>14.676600000000001</v>
      </c>
      <c r="E2256" s="6"/>
      <c r="F2256" s="6"/>
      <c r="G2256" s="6"/>
      <c r="H2256" s="6"/>
      <c r="I2256" s="12" t="s">
        <v>3771</v>
      </c>
      <c r="J2256" s="12" t="s">
        <v>3771</v>
      </c>
      <c r="K2256" s="12">
        <v>34672.169000000002</v>
      </c>
      <c r="L2256" s="12" t="s">
        <v>8256</v>
      </c>
    </row>
    <row r="2257" spans="1:12" x14ac:dyDescent="0.3">
      <c r="A2257" s="12" t="s">
        <v>8257</v>
      </c>
      <c r="B2257" s="12">
        <v>5</v>
      </c>
      <c r="C2257" s="12">
        <v>0</v>
      </c>
      <c r="D2257" s="12">
        <v>25.3796</v>
      </c>
      <c r="E2257" s="6"/>
      <c r="F2257" s="6"/>
      <c r="G2257" s="6"/>
      <c r="H2257" s="6"/>
      <c r="I2257" s="12" t="s">
        <v>3771</v>
      </c>
      <c r="J2257" s="12" t="s">
        <v>3771</v>
      </c>
      <c r="K2257" s="12">
        <v>216026.44500000001</v>
      </c>
      <c r="L2257" s="12" t="s">
        <v>8258</v>
      </c>
    </row>
    <row r="2258" spans="1:12" x14ac:dyDescent="0.3">
      <c r="A2258" s="12" t="s">
        <v>8259</v>
      </c>
      <c r="B2258" s="12">
        <v>2</v>
      </c>
      <c r="C2258" s="12">
        <v>0</v>
      </c>
      <c r="D2258" s="12">
        <v>8.4922000000000004</v>
      </c>
      <c r="E2258" s="6"/>
      <c r="F2258" s="6"/>
      <c r="G2258" s="6"/>
      <c r="H2258" s="6"/>
      <c r="I2258" s="12" t="s">
        <v>3771</v>
      </c>
      <c r="J2258" s="12" t="s">
        <v>3771</v>
      </c>
      <c r="K2258" s="12">
        <v>122745.3765</v>
      </c>
      <c r="L2258" s="12" t="s">
        <v>8260</v>
      </c>
    </row>
    <row r="2259" spans="1:12" x14ac:dyDescent="0.3">
      <c r="A2259" s="12" t="s">
        <v>8261</v>
      </c>
      <c r="B2259" s="12">
        <v>3</v>
      </c>
      <c r="C2259" s="12">
        <v>0</v>
      </c>
      <c r="D2259" s="12">
        <v>11.4931</v>
      </c>
      <c r="E2259" s="6"/>
      <c r="F2259" s="6"/>
      <c r="G2259" s="6"/>
      <c r="H2259" s="6"/>
      <c r="I2259" s="12" t="s">
        <v>3771</v>
      </c>
      <c r="J2259" s="12" t="s">
        <v>3771</v>
      </c>
      <c r="K2259" s="12">
        <v>110490.7393</v>
      </c>
      <c r="L2259" s="12" t="s">
        <v>8262</v>
      </c>
    </row>
    <row r="2260" spans="1:12" x14ac:dyDescent="0.3">
      <c r="A2260" s="12" t="s">
        <v>8263</v>
      </c>
      <c r="B2260" s="12">
        <v>1</v>
      </c>
      <c r="C2260" s="12">
        <v>0</v>
      </c>
      <c r="D2260" s="12">
        <v>4.5079000000000002</v>
      </c>
      <c r="E2260" s="6"/>
      <c r="F2260" s="6"/>
      <c r="G2260" s="6"/>
      <c r="H2260" s="6"/>
      <c r="I2260" s="12" t="s">
        <v>3771</v>
      </c>
      <c r="J2260" s="12" t="s">
        <v>3771</v>
      </c>
      <c r="K2260" s="12">
        <v>121142.4684</v>
      </c>
      <c r="L2260" s="12" t="s">
        <v>8264</v>
      </c>
    </row>
    <row r="2261" spans="1:12" x14ac:dyDescent="0.3">
      <c r="A2261" s="12" t="s">
        <v>8265</v>
      </c>
      <c r="B2261" s="12">
        <v>2</v>
      </c>
      <c r="C2261" s="12">
        <v>0</v>
      </c>
      <c r="D2261" s="12">
        <v>11.025499999999999</v>
      </c>
      <c r="E2261" s="6"/>
      <c r="F2261" s="6"/>
      <c r="G2261" s="6"/>
      <c r="H2261" s="6"/>
      <c r="I2261" s="12" t="s">
        <v>3771</v>
      </c>
      <c r="J2261" s="12" t="s">
        <v>3771</v>
      </c>
      <c r="K2261" s="12">
        <v>97668.666400000002</v>
      </c>
      <c r="L2261" s="12" t="s">
        <v>8266</v>
      </c>
    </row>
    <row r="2262" spans="1:12" x14ac:dyDescent="0.3">
      <c r="A2262" s="12" t="s">
        <v>8267</v>
      </c>
      <c r="B2262" s="12">
        <v>5</v>
      </c>
      <c r="C2262" s="12">
        <v>0</v>
      </c>
      <c r="D2262" s="12">
        <v>24.4451</v>
      </c>
      <c r="E2262" s="6"/>
      <c r="F2262" s="6"/>
      <c r="G2262" s="6"/>
      <c r="H2262" s="6"/>
      <c r="I2262" s="12" t="s">
        <v>3771</v>
      </c>
      <c r="J2262" s="12" t="s">
        <v>3771</v>
      </c>
      <c r="K2262" s="12">
        <v>152476.9443</v>
      </c>
      <c r="L2262" s="12" t="s">
        <v>8268</v>
      </c>
    </row>
    <row r="2263" spans="1:12" x14ac:dyDescent="0.3">
      <c r="A2263" s="12" t="s">
        <v>8269</v>
      </c>
      <c r="B2263" s="12">
        <v>2</v>
      </c>
      <c r="C2263" s="12">
        <v>0</v>
      </c>
      <c r="D2263" s="12">
        <v>8.1864000000000008</v>
      </c>
      <c r="E2263" s="6"/>
      <c r="F2263" s="6"/>
      <c r="G2263" s="6"/>
      <c r="H2263" s="6"/>
      <c r="I2263" s="12" t="s">
        <v>3771</v>
      </c>
      <c r="J2263" s="12" t="s">
        <v>3771</v>
      </c>
      <c r="K2263" s="12">
        <v>133869.2341</v>
      </c>
      <c r="L2263" s="12" t="s">
        <v>8270</v>
      </c>
    </row>
    <row r="2264" spans="1:12" x14ac:dyDescent="0.3">
      <c r="A2264" s="12" t="s">
        <v>8271</v>
      </c>
      <c r="B2264" s="12">
        <v>4</v>
      </c>
      <c r="C2264" s="12">
        <v>0</v>
      </c>
      <c r="D2264" s="12">
        <v>15.5875</v>
      </c>
      <c r="E2264" s="6"/>
      <c r="F2264" s="6"/>
      <c r="G2264" s="6"/>
      <c r="H2264" s="6"/>
      <c r="I2264" s="12" t="s">
        <v>3771</v>
      </c>
      <c r="J2264" s="12" t="s">
        <v>3771</v>
      </c>
      <c r="K2264" s="12">
        <v>91821.695500000002</v>
      </c>
      <c r="L2264" s="12" t="s">
        <v>8272</v>
      </c>
    </row>
    <row r="2265" spans="1:12" x14ac:dyDescent="0.3">
      <c r="A2265" s="12" t="s">
        <v>8273</v>
      </c>
      <c r="B2265" s="12">
        <v>1</v>
      </c>
      <c r="C2265" s="12">
        <v>0</v>
      </c>
      <c r="D2265" s="12">
        <v>5.0086000000000004</v>
      </c>
      <c r="E2265" s="6"/>
      <c r="F2265" s="6"/>
      <c r="G2265" s="6"/>
      <c r="H2265" s="6"/>
      <c r="I2265" s="12" t="s">
        <v>3771</v>
      </c>
      <c r="J2265" s="12" t="s">
        <v>3771</v>
      </c>
      <c r="K2265" s="12">
        <v>31502.966700000001</v>
      </c>
      <c r="L2265" s="12" t="s">
        <v>8274</v>
      </c>
    </row>
    <row r="2266" spans="1:12" x14ac:dyDescent="0.3">
      <c r="A2266" s="12" t="s">
        <v>8275</v>
      </c>
      <c r="B2266" s="12">
        <v>1</v>
      </c>
      <c r="C2266" s="12">
        <v>0</v>
      </c>
      <c r="D2266" s="12">
        <v>4.4170999999999996</v>
      </c>
      <c r="E2266" s="6"/>
      <c r="F2266" s="6"/>
      <c r="G2266" s="6"/>
      <c r="H2266" s="6"/>
      <c r="I2266" s="12" t="s">
        <v>3771</v>
      </c>
      <c r="J2266" s="12" t="s">
        <v>3771</v>
      </c>
      <c r="K2266" s="12">
        <v>28636.562600000001</v>
      </c>
      <c r="L2266" s="12" t="s">
        <v>8276</v>
      </c>
    </row>
    <row r="2267" spans="1:12" x14ac:dyDescent="0.3">
      <c r="A2267" s="12" t="s">
        <v>8277</v>
      </c>
      <c r="B2267" s="12">
        <v>5</v>
      </c>
      <c r="C2267" s="12">
        <v>0</v>
      </c>
      <c r="D2267" s="12">
        <v>27.547899999999998</v>
      </c>
      <c r="E2267" s="6"/>
      <c r="F2267" s="6"/>
      <c r="G2267" s="6"/>
      <c r="H2267" s="6"/>
      <c r="I2267" s="12" t="s">
        <v>3771</v>
      </c>
      <c r="J2267" s="12" t="s">
        <v>3771</v>
      </c>
      <c r="K2267" s="12">
        <v>85710.318599999999</v>
      </c>
      <c r="L2267" s="12" t="s">
        <v>8278</v>
      </c>
    </row>
    <row r="2268" spans="1:12" x14ac:dyDescent="0.3">
      <c r="A2268" s="12" t="s">
        <v>8279</v>
      </c>
      <c r="B2268" s="12">
        <v>1</v>
      </c>
      <c r="C2268" s="12">
        <v>0</v>
      </c>
      <c r="D2268" s="12">
        <v>4.3484999999999996</v>
      </c>
      <c r="E2268" s="6"/>
      <c r="F2268" s="6"/>
      <c r="G2268" s="6"/>
      <c r="H2268" s="6"/>
      <c r="I2268" s="12" t="s">
        <v>3771</v>
      </c>
      <c r="J2268" s="12" t="s">
        <v>3771</v>
      </c>
      <c r="K2268" s="12">
        <v>55857.755899999996</v>
      </c>
      <c r="L2268" s="12" t="s">
        <v>8280</v>
      </c>
    </row>
    <row r="2269" spans="1:12" x14ac:dyDescent="0.3">
      <c r="A2269" s="12" t="s">
        <v>8281</v>
      </c>
      <c r="B2269" s="12">
        <v>3</v>
      </c>
      <c r="C2269" s="12">
        <v>0</v>
      </c>
      <c r="D2269" s="12">
        <v>16.698699999999999</v>
      </c>
      <c r="E2269" s="6"/>
      <c r="F2269" s="6"/>
      <c r="G2269" s="6"/>
      <c r="H2269" s="6"/>
      <c r="I2269" s="12" t="s">
        <v>3771</v>
      </c>
      <c r="J2269" s="12" t="s">
        <v>3771</v>
      </c>
      <c r="K2269" s="12">
        <v>58388.745000000003</v>
      </c>
      <c r="L2269" s="12" t="s">
        <v>8282</v>
      </c>
    </row>
    <row r="2270" spans="1:12" x14ac:dyDescent="0.3">
      <c r="A2270" s="12" t="s">
        <v>8283</v>
      </c>
      <c r="B2270" s="12">
        <v>5</v>
      </c>
      <c r="C2270" s="12">
        <v>0</v>
      </c>
      <c r="D2270" s="12">
        <v>21.482199999999999</v>
      </c>
      <c r="E2270" s="6"/>
      <c r="F2270" s="6"/>
      <c r="G2270" s="6"/>
      <c r="H2270" s="6"/>
      <c r="I2270" s="12" t="s">
        <v>3771</v>
      </c>
      <c r="J2270" s="12" t="s">
        <v>3771</v>
      </c>
      <c r="K2270" s="12">
        <v>193436.42989999999</v>
      </c>
      <c r="L2270" s="12" t="s">
        <v>8284</v>
      </c>
    </row>
    <row r="2271" spans="1:12" x14ac:dyDescent="0.3">
      <c r="A2271" s="12" t="s">
        <v>8285</v>
      </c>
      <c r="B2271" s="12">
        <v>1</v>
      </c>
      <c r="C2271" s="12">
        <v>0</v>
      </c>
      <c r="D2271" s="12">
        <v>4.6459000000000001</v>
      </c>
      <c r="E2271" s="6"/>
      <c r="F2271" s="6"/>
      <c r="G2271" s="6"/>
      <c r="H2271" s="6"/>
      <c r="I2271" s="12" t="s">
        <v>3771</v>
      </c>
      <c r="J2271" s="12" t="s">
        <v>3771</v>
      </c>
      <c r="K2271" s="12">
        <v>36979.647799999999</v>
      </c>
      <c r="L2271" s="12" t="s">
        <v>8286</v>
      </c>
    </row>
    <row r="2272" spans="1:12" x14ac:dyDescent="0.3">
      <c r="A2272" s="12" t="s">
        <v>8287</v>
      </c>
      <c r="B2272" s="12">
        <v>6</v>
      </c>
      <c r="C2272" s="12">
        <v>0</v>
      </c>
      <c r="D2272" s="12">
        <v>29.1706</v>
      </c>
      <c r="E2272" s="6"/>
      <c r="F2272" s="6"/>
      <c r="G2272" s="6"/>
      <c r="H2272" s="6"/>
      <c r="I2272" s="12" t="s">
        <v>3771</v>
      </c>
      <c r="J2272" s="12" t="s">
        <v>3771</v>
      </c>
      <c r="K2272" s="12">
        <v>138325.05499999999</v>
      </c>
      <c r="L2272" s="12" t="s">
        <v>8288</v>
      </c>
    </row>
    <row r="2273" spans="1:12" x14ac:dyDescent="0.3">
      <c r="A2273" s="12" t="s">
        <v>8289</v>
      </c>
      <c r="B2273" s="12">
        <v>1</v>
      </c>
      <c r="C2273" s="12">
        <v>0</v>
      </c>
      <c r="D2273" s="12">
        <v>4.3171999999999997</v>
      </c>
      <c r="E2273" s="6"/>
      <c r="F2273" s="6"/>
      <c r="G2273" s="6"/>
      <c r="H2273" s="6"/>
      <c r="I2273" s="12" t="s">
        <v>3771</v>
      </c>
      <c r="J2273" s="12" t="s">
        <v>3771</v>
      </c>
      <c r="K2273" s="12">
        <v>67963.515799999994</v>
      </c>
      <c r="L2273" s="12" t="s">
        <v>8290</v>
      </c>
    </row>
    <row r="2274" spans="1:12" x14ac:dyDescent="0.3">
      <c r="A2274" s="12" t="s">
        <v>8291</v>
      </c>
      <c r="B2274" s="12">
        <v>2</v>
      </c>
      <c r="C2274" s="12">
        <v>0</v>
      </c>
      <c r="D2274" s="12">
        <v>8.7497000000000007</v>
      </c>
      <c r="E2274" s="6"/>
      <c r="F2274" s="6"/>
      <c r="G2274" s="6"/>
      <c r="H2274" s="6"/>
      <c r="I2274" s="12" t="s">
        <v>3771</v>
      </c>
      <c r="J2274" s="12" t="s">
        <v>3771</v>
      </c>
      <c r="K2274" s="12">
        <v>125006.3594</v>
      </c>
      <c r="L2274" s="12" t="s">
        <v>8292</v>
      </c>
    </row>
    <row r="2275" spans="1:12" x14ac:dyDescent="0.3">
      <c r="A2275" s="12" t="s">
        <v>8293</v>
      </c>
      <c r="B2275" s="12">
        <v>3</v>
      </c>
      <c r="C2275" s="12">
        <v>0</v>
      </c>
      <c r="D2275" s="12">
        <v>17.126899999999999</v>
      </c>
      <c r="E2275" s="6"/>
      <c r="F2275" s="6"/>
      <c r="G2275" s="6"/>
      <c r="H2275" s="6"/>
      <c r="I2275" s="12" t="s">
        <v>3771</v>
      </c>
      <c r="J2275" s="12" t="s">
        <v>3771</v>
      </c>
      <c r="K2275" s="12">
        <v>41613.972999999998</v>
      </c>
      <c r="L2275" s="12" t="s">
        <v>8294</v>
      </c>
    </row>
    <row r="2276" spans="1:12" x14ac:dyDescent="0.3">
      <c r="A2276" s="12" t="s">
        <v>8295</v>
      </c>
      <c r="B2276" s="12">
        <v>1</v>
      </c>
      <c r="C2276" s="12">
        <v>0</v>
      </c>
      <c r="D2276" s="12">
        <v>3.8892000000000002</v>
      </c>
      <c r="E2276" s="6"/>
      <c r="F2276" s="6"/>
      <c r="G2276" s="6"/>
      <c r="H2276" s="6"/>
      <c r="I2276" s="12" t="s">
        <v>3771</v>
      </c>
      <c r="J2276" s="12" t="s">
        <v>3771</v>
      </c>
      <c r="K2276" s="12">
        <v>31021.464899999999</v>
      </c>
      <c r="L2276" s="12" t="s">
        <v>8296</v>
      </c>
    </row>
    <row r="2277" spans="1:12" x14ac:dyDescent="0.3">
      <c r="A2277" s="12" t="s">
        <v>8297</v>
      </c>
      <c r="B2277" s="12">
        <v>1</v>
      </c>
      <c r="C2277" s="12">
        <v>0</v>
      </c>
      <c r="D2277" s="12">
        <v>3.9287999999999998</v>
      </c>
      <c r="E2277" s="6"/>
      <c r="F2277" s="6"/>
      <c r="G2277" s="6"/>
      <c r="H2277" s="6"/>
      <c r="I2277" s="12" t="s">
        <v>3771</v>
      </c>
      <c r="J2277" s="12" t="s">
        <v>3771</v>
      </c>
      <c r="K2277" s="12">
        <v>55879.3387</v>
      </c>
      <c r="L2277" s="12" t="s">
        <v>8298</v>
      </c>
    </row>
    <row r="2278" spans="1:12" x14ac:dyDescent="0.3">
      <c r="A2278" s="12" t="s">
        <v>8299</v>
      </c>
      <c r="B2278" s="12">
        <v>5</v>
      </c>
      <c r="C2278" s="12">
        <v>0</v>
      </c>
      <c r="D2278" s="12">
        <v>20.3292</v>
      </c>
      <c r="E2278" s="6"/>
      <c r="F2278" s="6"/>
      <c r="G2278" s="6"/>
      <c r="H2278" s="6"/>
      <c r="I2278" s="12" t="s">
        <v>3771</v>
      </c>
      <c r="J2278" s="12" t="s">
        <v>3771</v>
      </c>
      <c r="K2278" s="12">
        <v>163646.16099999999</v>
      </c>
      <c r="L2278" s="12" t="s">
        <v>8300</v>
      </c>
    </row>
    <row r="2279" spans="1:12" x14ac:dyDescent="0.3">
      <c r="A2279" s="12" t="s">
        <v>8301</v>
      </c>
      <c r="B2279" s="12">
        <v>2</v>
      </c>
      <c r="C2279" s="12">
        <v>0</v>
      </c>
      <c r="D2279" s="12">
        <v>12.9071</v>
      </c>
      <c r="E2279" s="6"/>
      <c r="F2279" s="6"/>
      <c r="G2279" s="6"/>
      <c r="H2279" s="6"/>
      <c r="I2279" s="12" t="s">
        <v>3771</v>
      </c>
      <c r="J2279" s="12" t="s">
        <v>3771</v>
      </c>
      <c r="K2279" s="12">
        <v>123644.3033</v>
      </c>
      <c r="L2279" s="12" t="s">
        <v>8302</v>
      </c>
    </row>
    <row r="2280" spans="1:12" x14ac:dyDescent="0.3">
      <c r="A2280" s="12" t="s">
        <v>8303</v>
      </c>
      <c r="B2280" s="12">
        <v>1</v>
      </c>
      <c r="C2280" s="12">
        <v>0</v>
      </c>
      <c r="D2280" s="12">
        <v>6.8739999999999997</v>
      </c>
      <c r="E2280" s="6"/>
      <c r="F2280" s="6"/>
      <c r="G2280" s="6"/>
      <c r="H2280" s="6"/>
      <c r="I2280" s="12" t="s">
        <v>3771</v>
      </c>
      <c r="J2280" s="12" t="s">
        <v>3771</v>
      </c>
      <c r="K2280" s="12">
        <v>90051.606799999994</v>
      </c>
      <c r="L2280" s="12" t="s">
        <v>8304</v>
      </c>
    </row>
    <row r="2281" spans="1:12" x14ac:dyDescent="0.3">
      <c r="A2281" s="12" t="s">
        <v>8305</v>
      </c>
      <c r="B2281" s="12">
        <v>2</v>
      </c>
      <c r="C2281" s="12">
        <v>0</v>
      </c>
      <c r="D2281" s="12">
        <v>8.1440999999999999</v>
      </c>
      <c r="E2281" s="6"/>
      <c r="F2281" s="6"/>
      <c r="G2281" s="6"/>
      <c r="H2281" s="6"/>
      <c r="I2281" s="12" t="s">
        <v>3771</v>
      </c>
      <c r="J2281" s="12" t="s">
        <v>3771</v>
      </c>
      <c r="K2281" s="12">
        <v>76897.426600000006</v>
      </c>
      <c r="L2281" s="12" t="s">
        <v>8306</v>
      </c>
    </row>
    <row r="2282" spans="1:12" x14ac:dyDescent="0.3">
      <c r="A2282" s="12" t="s">
        <v>8307</v>
      </c>
      <c r="B2282" s="12">
        <v>3</v>
      </c>
      <c r="C2282" s="12">
        <v>0</v>
      </c>
      <c r="D2282" s="12">
        <v>10.347</v>
      </c>
      <c r="E2282" s="6"/>
      <c r="F2282" s="6"/>
      <c r="G2282" s="6"/>
      <c r="H2282" s="6"/>
      <c r="I2282" s="12" t="s">
        <v>3771</v>
      </c>
      <c r="J2282" s="12" t="s">
        <v>3771</v>
      </c>
      <c r="K2282" s="12">
        <v>50355.75</v>
      </c>
      <c r="L2282" s="12" t="s">
        <v>8308</v>
      </c>
    </row>
    <row r="2283" spans="1:12" x14ac:dyDescent="0.3">
      <c r="A2283" s="12" t="s">
        <v>8309</v>
      </c>
      <c r="B2283" s="12">
        <v>5</v>
      </c>
      <c r="C2283" s="12">
        <v>0</v>
      </c>
      <c r="D2283" s="12">
        <v>22.980399999999999</v>
      </c>
      <c r="E2283" s="6"/>
      <c r="F2283" s="6"/>
      <c r="G2283" s="6"/>
      <c r="H2283" s="6"/>
      <c r="I2283" s="12" t="s">
        <v>3771</v>
      </c>
      <c r="J2283" s="12" t="s">
        <v>3771</v>
      </c>
      <c r="K2283" s="12">
        <v>91752.968200000003</v>
      </c>
      <c r="L2283" s="12" t="s">
        <v>8310</v>
      </c>
    </row>
    <row r="2284" spans="1:12" x14ac:dyDescent="0.3">
      <c r="A2284" s="12" t="s">
        <v>8311</v>
      </c>
      <c r="B2284" s="12">
        <v>3</v>
      </c>
      <c r="C2284" s="12">
        <v>0</v>
      </c>
      <c r="D2284" s="12">
        <v>11.5025</v>
      </c>
      <c r="E2284" s="6"/>
      <c r="F2284" s="6"/>
      <c r="G2284" s="6"/>
      <c r="H2284" s="6"/>
      <c r="I2284" s="12" t="s">
        <v>3771</v>
      </c>
      <c r="J2284" s="12" t="s">
        <v>3771</v>
      </c>
      <c r="K2284" s="12">
        <v>105044.88129999999</v>
      </c>
      <c r="L2284" s="12" t="s">
        <v>8312</v>
      </c>
    </row>
    <row r="2285" spans="1:12" x14ac:dyDescent="0.3">
      <c r="A2285" s="12" t="s">
        <v>8313</v>
      </c>
      <c r="B2285" s="12">
        <v>2</v>
      </c>
      <c r="C2285" s="12">
        <v>0</v>
      </c>
      <c r="D2285" s="12">
        <v>9.4219000000000008</v>
      </c>
      <c r="E2285" s="6"/>
      <c r="F2285" s="6"/>
      <c r="G2285" s="6"/>
      <c r="H2285" s="6"/>
      <c r="I2285" s="12" t="s">
        <v>3771</v>
      </c>
      <c r="J2285" s="12" t="s">
        <v>3771</v>
      </c>
      <c r="K2285" s="12">
        <v>94275.297399999996</v>
      </c>
      <c r="L2285" s="12" t="s">
        <v>8314</v>
      </c>
    </row>
    <row r="2286" spans="1:12" x14ac:dyDescent="0.3">
      <c r="A2286" s="12" t="s">
        <v>8315</v>
      </c>
      <c r="B2286" s="12">
        <v>3</v>
      </c>
      <c r="C2286" s="12">
        <v>0</v>
      </c>
      <c r="D2286" s="12">
        <v>11.9282</v>
      </c>
      <c r="E2286" s="6"/>
      <c r="F2286" s="6"/>
      <c r="G2286" s="6"/>
      <c r="H2286" s="6"/>
      <c r="I2286" s="12" t="s">
        <v>3771</v>
      </c>
      <c r="J2286" s="12" t="s">
        <v>3771</v>
      </c>
      <c r="K2286" s="12">
        <v>135689.40460000001</v>
      </c>
      <c r="L2286" s="12" t="s">
        <v>8316</v>
      </c>
    </row>
    <row r="2287" spans="1:12" x14ac:dyDescent="0.3">
      <c r="A2287" s="12" t="s">
        <v>8317</v>
      </c>
      <c r="B2287" s="12">
        <v>8</v>
      </c>
      <c r="C2287" s="12">
        <v>0</v>
      </c>
      <c r="D2287" s="12">
        <v>30.309000000000001</v>
      </c>
      <c r="E2287" s="6"/>
      <c r="F2287" s="6"/>
      <c r="G2287" s="6"/>
      <c r="H2287" s="6"/>
      <c r="I2287" s="12" t="s">
        <v>3771</v>
      </c>
      <c r="J2287" s="12" t="s">
        <v>3771</v>
      </c>
      <c r="K2287" s="12">
        <v>99591.479000000007</v>
      </c>
      <c r="L2287" s="12" t="s">
        <v>8318</v>
      </c>
    </row>
    <row r="2288" spans="1:12" x14ac:dyDescent="0.3">
      <c r="A2288" s="12" t="s">
        <v>8319</v>
      </c>
      <c r="B2288" s="12">
        <v>2</v>
      </c>
      <c r="C2288" s="12">
        <v>0</v>
      </c>
      <c r="D2288" s="12">
        <v>8.4353999999999996</v>
      </c>
      <c r="E2288" s="6"/>
      <c r="F2288" s="6"/>
      <c r="G2288" s="6"/>
      <c r="H2288" s="6"/>
      <c r="I2288" s="12" t="s">
        <v>3771</v>
      </c>
      <c r="J2288" s="12" t="s">
        <v>3771</v>
      </c>
      <c r="K2288" s="12">
        <v>94471.320600000006</v>
      </c>
      <c r="L2288" s="12" t="s">
        <v>8320</v>
      </c>
    </row>
    <row r="2289" spans="1:12" x14ac:dyDescent="0.3">
      <c r="A2289" s="12" t="s">
        <v>8321</v>
      </c>
      <c r="B2289" s="12">
        <v>2</v>
      </c>
      <c r="C2289" s="12">
        <v>0</v>
      </c>
      <c r="D2289" s="12">
        <v>17.314399999999999</v>
      </c>
      <c r="E2289" s="6"/>
      <c r="F2289" s="6"/>
      <c r="G2289" s="6"/>
      <c r="H2289" s="6"/>
      <c r="I2289" s="12" t="s">
        <v>3771</v>
      </c>
      <c r="J2289" s="12" t="s">
        <v>3771</v>
      </c>
      <c r="K2289" s="12">
        <v>195010.27650000001</v>
      </c>
      <c r="L2289" s="12" t="s">
        <v>8322</v>
      </c>
    </row>
    <row r="2290" spans="1:12" x14ac:dyDescent="0.3">
      <c r="A2290" s="12" t="s">
        <v>8323</v>
      </c>
      <c r="B2290" s="12">
        <v>6</v>
      </c>
      <c r="C2290" s="12">
        <v>0</v>
      </c>
      <c r="D2290" s="12">
        <v>31.939900000000002</v>
      </c>
      <c r="E2290" s="6"/>
      <c r="F2290" s="6"/>
      <c r="G2290" s="6"/>
      <c r="H2290" s="6"/>
      <c r="I2290" s="12" t="s">
        <v>3771</v>
      </c>
      <c r="J2290" s="12" t="s">
        <v>3771</v>
      </c>
      <c r="K2290" s="12">
        <v>252850.80549999999</v>
      </c>
      <c r="L2290" s="12" t="s">
        <v>8324</v>
      </c>
    </row>
    <row r="2291" spans="1:12" x14ac:dyDescent="0.3">
      <c r="A2291" s="12" t="s">
        <v>8325</v>
      </c>
      <c r="B2291" s="12">
        <v>6</v>
      </c>
      <c r="C2291" s="12">
        <v>0</v>
      </c>
      <c r="D2291" s="12">
        <v>29.798500000000001</v>
      </c>
      <c r="E2291" s="6"/>
      <c r="F2291" s="6"/>
      <c r="G2291" s="6"/>
      <c r="H2291" s="6"/>
      <c r="I2291" s="12" t="s">
        <v>3771</v>
      </c>
      <c r="J2291" s="12" t="s">
        <v>3771</v>
      </c>
      <c r="K2291" s="12">
        <v>99144.686000000002</v>
      </c>
      <c r="L2291" s="12" t="s">
        <v>8326</v>
      </c>
    </row>
    <row r="2292" spans="1:12" x14ac:dyDescent="0.3">
      <c r="A2292" s="12" t="s">
        <v>8327</v>
      </c>
      <c r="B2292" s="12">
        <v>2</v>
      </c>
      <c r="C2292" s="12">
        <v>0</v>
      </c>
      <c r="D2292" s="12">
        <v>14.239000000000001</v>
      </c>
      <c r="E2292" s="6"/>
      <c r="F2292" s="6"/>
      <c r="G2292" s="6"/>
      <c r="H2292" s="6"/>
      <c r="I2292" s="12" t="s">
        <v>3771</v>
      </c>
      <c r="J2292" s="12" t="s">
        <v>3771</v>
      </c>
      <c r="K2292" s="12">
        <v>76523.184099999999</v>
      </c>
      <c r="L2292" s="12" t="s">
        <v>8328</v>
      </c>
    </row>
    <row r="2293" spans="1:12" x14ac:dyDescent="0.3">
      <c r="A2293" s="12" t="s">
        <v>8329</v>
      </c>
      <c r="B2293" s="12">
        <v>1</v>
      </c>
      <c r="C2293" s="12">
        <v>0</v>
      </c>
      <c r="D2293" s="12">
        <v>3.9443000000000001</v>
      </c>
      <c r="E2293" s="6"/>
      <c r="F2293" s="6"/>
      <c r="G2293" s="6"/>
      <c r="H2293" s="6"/>
      <c r="I2293" s="12" t="s">
        <v>3771</v>
      </c>
      <c r="J2293" s="12" t="s">
        <v>3771</v>
      </c>
      <c r="K2293" s="12">
        <v>107182.0053</v>
      </c>
      <c r="L2293" s="12" t="s">
        <v>8330</v>
      </c>
    </row>
    <row r="2294" spans="1:12" x14ac:dyDescent="0.3">
      <c r="A2294" s="12" t="s">
        <v>8331</v>
      </c>
      <c r="B2294" s="12">
        <v>2</v>
      </c>
      <c r="C2294" s="12">
        <v>0</v>
      </c>
      <c r="D2294" s="12">
        <v>9.0152999999999999</v>
      </c>
      <c r="E2294" s="6"/>
      <c r="F2294" s="6"/>
      <c r="G2294" s="6"/>
      <c r="H2294" s="6"/>
      <c r="I2294" s="12" t="s">
        <v>3771</v>
      </c>
      <c r="J2294" s="12" t="s">
        <v>3771</v>
      </c>
      <c r="K2294" s="12">
        <v>50465.391499999998</v>
      </c>
      <c r="L2294" s="12" t="s">
        <v>8332</v>
      </c>
    </row>
    <row r="2295" spans="1:12" x14ac:dyDescent="0.3">
      <c r="A2295" s="12" t="s">
        <v>8333</v>
      </c>
      <c r="B2295" s="12">
        <v>4</v>
      </c>
      <c r="C2295" s="12">
        <v>0</v>
      </c>
      <c r="D2295" s="12">
        <v>21.332100000000001</v>
      </c>
      <c r="E2295" s="6"/>
      <c r="F2295" s="6"/>
      <c r="G2295" s="6"/>
      <c r="H2295" s="6"/>
      <c r="I2295" s="12" t="s">
        <v>3771</v>
      </c>
      <c r="J2295" s="12" t="s">
        <v>3771</v>
      </c>
      <c r="K2295" s="12">
        <v>123355.1447</v>
      </c>
      <c r="L2295" s="12" t="s">
        <v>8334</v>
      </c>
    </row>
    <row r="2296" spans="1:12" x14ac:dyDescent="0.3">
      <c r="A2296" s="12" t="s">
        <v>8335</v>
      </c>
      <c r="B2296" s="12">
        <v>1</v>
      </c>
      <c r="C2296" s="12">
        <v>0</v>
      </c>
      <c r="D2296" s="12">
        <v>5.3247999999999998</v>
      </c>
      <c r="E2296" s="6"/>
      <c r="F2296" s="6"/>
      <c r="G2296" s="6"/>
      <c r="H2296" s="6"/>
      <c r="I2296" s="12" t="s">
        <v>3771</v>
      </c>
      <c r="J2296" s="12" t="s">
        <v>3771</v>
      </c>
      <c r="K2296" s="12">
        <v>26118.979200000002</v>
      </c>
      <c r="L2296" s="12" t="s">
        <v>8336</v>
      </c>
    </row>
    <row r="2297" spans="1:12" x14ac:dyDescent="0.3">
      <c r="A2297" s="12" t="s">
        <v>8337</v>
      </c>
      <c r="B2297" s="12">
        <v>2</v>
      </c>
      <c r="C2297" s="12">
        <v>0</v>
      </c>
      <c r="D2297" s="12">
        <v>10.6724</v>
      </c>
      <c r="E2297" s="6"/>
      <c r="F2297" s="6"/>
      <c r="G2297" s="6"/>
      <c r="H2297" s="6"/>
      <c r="I2297" s="12" t="s">
        <v>3771</v>
      </c>
      <c r="J2297" s="12" t="s">
        <v>3771</v>
      </c>
      <c r="K2297" s="12">
        <v>35991.159299999999</v>
      </c>
      <c r="L2297" s="12" t="s">
        <v>8338</v>
      </c>
    </row>
    <row r="2298" spans="1:12" x14ac:dyDescent="0.3">
      <c r="A2298" s="12" t="s">
        <v>8339</v>
      </c>
      <c r="B2298" s="12">
        <v>2</v>
      </c>
      <c r="C2298" s="12">
        <v>0</v>
      </c>
      <c r="D2298" s="12">
        <v>8.2433999999999994</v>
      </c>
      <c r="E2298" s="6"/>
      <c r="F2298" s="6"/>
      <c r="G2298" s="6"/>
      <c r="H2298" s="6"/>
      <c r="I2298" s="12" t="s">
        <v>3771</v>
      </c>
      <c r="J2298" s="12" t="s">
        <v>3771</v>
      </c>
      <c r="K2298" s="12">
        <v>72627.276700000002</v>
      </c>
      <c r="L2298" s="12" t="s">
        <v>8340</v>
      </c>
    </row>
    <row r="2299" spans="1:12" x14ac:dyDescent="0.3">
      <c r="A2299" s="12" t="s">
        <v>8341</v>
      </c>
      <c r="B2299" s="12">
        <v>1</v>
      </c>
      <c r="C2299" s="12">
        <v>0</v>
      </c>
      <c r="D2299" s="12">
        <v>4.4073000000000002</v>
      </c>
      <c r="E2299" s="6"/>
      <c r="F2299" s="6"/>
      <c r="G2299" s="6"/>
      <c r="H2299" s="6"/>
      <c r="I2299" s="12" t="s">
        <v>3771</v>
      </c>
      <c r="J2299" s="12" t="s">
        <v>3771</v>
      </c>
      <c r="K2299" s="12">
        <v>66086.960900000005</v>
      </c>
      <c r="L2299" s="12" t="s">
        <v>8342</v>
      </c>
    </row>
    <row r="2300" spans="1:12" x14ac:dyDescent="0.3">
      <c r="A2300" s="12" t="s">
        <v>8343</v>
      </c>
      <c r="B2300" s="12">
        <v>1</v>
      </c>
      <c r="C2300" s="12">
        <v>0</v>
      </c>
      <c r="D2300" s="12">
        <v>4.3796999999999997</v>
      </c>
      <c r="E2300" s="6"/>
      <c r="F2300" s="6"/>
      <c r="G2300" s="6"/>
      <c r="H2300" s="6"/>
      <c r="I2300" s="12" t="s">
        <v>3771</v>
      </c>
      <c r="J2300" s="12" t="s">
        <v>3771</v>
      </c>
      <c r="K2300" s="12">
        <v>52763.970600000001</v>
      </c>
      <c r="L2300" s="12" t="s">
        <v>8344</v>
      </c>
    </row>
    <row r="2301" spans="1:12" x14ac:dyDescent="0.3">
      <c r="A2301" s="12" t="s">
        <v>8345</v>
      </c>
      <c r="B2301" s="12">
        <v>1</v>
      </c>
      <c r="C2301" s="12">
        <v>0</v>
      </c>
      <c r="D2301" s="12">
        <v>3.8292000000000002</v>
      </c>
      <c r="E2301" s="6"/>
      <c r="F2301" s="6"/>
      <c r="G2301" s="6"/>
      <c r="H2301" s="6"/>
      <c r="I2301" s="12" t="s">
        <v>3771</v>
      </c>
      <c r="J2301" s="12" t="s">
        <v>3771</v>
      </c>
      <c r="K2301" s="12">
        <v>103837.9528</v>
      </c>
      <c r="L2301" s="12" t="s">
        <v>8346</v>
      </c>
    </row>
    <row r="2302" spans="1:12" x14ac:dyDescent="0.3">
      <c r="A2302" s="12" t="s">
        <v>8347</v>
      </c>
      <c r="B2302" s="12">
        <v>2</v>
      </c>
      <c r="C2302" s="12">
        <v>0</v>
      </c>
      <c r="D2302" s="12">
        <v>9.5667000000000009</v>
      </c>
      <c r="E2302" s="6"/>
      <c r="F2302" s="6"/>
      <c r="G2302" s="6"/>
      <c r="H2302" s="6"/>
      <c r="I2302" s="12" t="s">
        <v>3771</v>
      </c>
      <c r="J2302" s="12" t="s">
        <v>3771</v>
      </c>
      <c r="K2302" s="12">
        <v>18179.1502</v>
      </c>
      <c r="L2302" s="12" t="s">
        <v>8348</v>
      </c>
    </row>
    <row r="2303" spans="1:12" x14ac:dyDescent="0.3">
      <c r="A2303" s="12" t="s">
        <v>8349</v>
      </c>
      <c r="B2303" s="12">
        <v>1</v>
      </c>
      <c r="C2303" s="12">
        <v>0</v>
      </c>
      <c r="D2303" s="12">
        <v>4.8211000000000004</v>
      </c>
      <c r="E2303" s="6"/>
      <c r="F2303" s="6"/>
      <c r="G2303" s="6"/>
      <c r="H2303" s="6"/>
      <c r="I2303" s="12" t="s">
        <v>3771</v>
      </c>
      <c r="J2303" s="12" t="s">
        <v>3771</v>
      </c>
      <c r="K2303" s="12">
        <v>47632.167500000003</v>
      </c>
      <c r="L2303" s="12" t="s">
        <v>8350</v>
      </c>
    </row>
    <row r="2304" spans="1:12" x14ac:dyDescent="0.3">
      <c r="A2304" s="12" t="s">
        <v>8351</v>
      </c>
      <c r="B2304" s="12">
        <v>2</v>
      </c>
      <c r="C2304" s="12">
        <v>0</v>
      </c>
      <c r="D2304" s="12">
        <v>7.9824999999999999</v>
      </c>
      <c r="E2304" s="6"/>
      <c r="F2304" s="6"/>
      <c r="G2304" s="6"/>
      <c r="H2304" s="6"/>
      <c r="I2304" s="12" t="s">
        <v>3771</v>
      </c>
      <c r="J2304" s="12" t="s">
        <v>3771</v>
      </c>
      <c r="K2304" s="12">
        <v>34087.9185</v>
      </c>
      <c r="L2304" s="12" t="s">
        <v>8352</v>
      </c>
    </row>
    <row r="2305" spans="1:12" x14ac:dyDescent="0.3">
      <c r="A2305" s="12" t="s">
        <v>8353</v>
      </c>
      <c r="B2305" s="12">
        <v>8</v>
      </c>
      <c r="C2305" s="12">
        <v>0</v>
      </c>
      <c r="D2305" s="12">
        <v>35.090200000000003</v>
      </c>
      <c r="E2305" s="6"/>
      <c r="F2305" s="6"/>
      <c r="G2305" s="6"/>
      <c r="H2305" s="6"/>
      <c r="I2305" s="12" t="s">
        <v>3771</v>
      </c>
      <c r="J2305" s="12" t="s">
        <v>3771</v>
      </c>
      <c r="K2305" s="12">
        <v>120224.2552</v>
      </c>
      <c r="L2305" s="12" t="s">
        <v>8354</v>
      </c>
    </row>
    <row r="2306" spans="1:12" x14ac:dyDescent="0.3">
      <c r="A2306" s="12" t="s">
        <v>8355</v>
      </c>
      <c r="B2306" s="12">
        <v>3</v>
      </c>
      <c r="C2306" s="12">
        <v>0</v>
      </c>
      <c r="D2306" s="12">
        <v>11.077199999999999</v>
      </c>
      <c r="E2306" s="6"/>
      <c r="F2306" s="6"/>
      <c r="G2306" s="6"/>
      <c r="H2306" s="6"/>
      <c r="I2306" s="12" t="s">
        <v>3771</v>
      </c>
      <c r="J2306" s="12" t="s">
        <v>3771</v>
      </c>
      <c r="K2306" s="12">
        <v>99740.087</v>
      </c>
      <c r="L2306" s="12" t="s">
        <v>8356</v>
      </c>
    </row>
    <row r="2307" spans="1:12" x14ac:dyDescent="0.3">
      <c r="A2307" s="12" t="s">
        <v>8357</v>
      </c>
      <c r="B2307" s="12">
        <v>2</v>
      </c>
      <c r="C2307" s="12">
        <v>0</v>
      </c>
      <c r="D2307" s="12">
        <v>8.0785999999999998</v>
      </c>
      <c r="E2307" s="6"/>
      <c r="F2307" s="6"/>
      <c r="G2307" s="6"/>
      <c r="H2307" s="6"/>
      <c r="I2307" s="12" t="s">
        <v>3771</v>
      </c>
      <c r="J2307" s="12" t="s">
        <v>3771</v>
      </c>
      <c r="K2307" s="12">
        <v>37158.788800000002</v>
      </c>
      <c r="L2307" s="12" t="s">
        <v>8358</v>
      </c>
    </row>
    <row r="2308" spans="1:12" x14ac:dyDescent="0.3">
      <c r="A2308" s="12" t="s">
        <v>8359</v>
      </c>
      <c r="B2308" s="12">
        <v>3</v>
      </c>
      <c r="C2308" s="12">
        <v>0</v>
      </c>
      <c r="D2308" s="12">
        <v>11.964</v>
      </c>
      <c r="E2308" s="6"/>
      <c r="F2308" s="6"/>
      <c r="G2308" s="6"/>
      <c r="H2308" s="6"/>
      <c r="I2308" s="12" t="s">
        <v>3771</v>
      </c>
      <c r="J2308" s="12" t="s">
        <v>3771</v>
      </c>
      <c r="K2308" s="12">
        <v>106348.814</v>
      </c>
      <c r="L2308" s="12" t="s">
        <v>8360</v>
      </c>
    </row>
    <row r="2309" spans="1:12" x14ac:dyDescent="0.3">
      <c r="A2309" s="12" t="s">
        <v>8361</v>
      </c>
      <c r="B2309" s="12">
        <v>2</v>
      </c>
      <c r="C2309" s="12">
        <v>0</v>
      </c>
      <c r="D2309" s="12">
        <v>7.8707000000000003</v>
      </c>
      <c r="E2309" s="6"/>
      <c r="F2309" s="6"/>
      <c r="G2309" s="6"/>
      <c r="H2309" s="6"/>
      <c r="I2309" s="12" t="s">
        <v>3771</v>
      </c>
      <c r="J2309" s="12" t="s">
        <v>3771</v>
      </c>
      <c r="K2309" s="12">
        <v>109495.0912</v>
      </c>
      <c r="L2309" s="12" t="s">
        <v>8362</v>
      </c>
    </row>
    <row r="2310" spans="1:12" x14ac:dyDescent="0.3">
      <c r="A2310" s="12" t="s">
        <v>8363</v>
      </c>
      <c r="B2310" s="12">
        <v>2</v>
      </c>
      <c r="C2310" s="12">
        <v>0</v>
      </c>
      <c r="D2310" s="12">
        <v>8.0039999999999996</v>
      </c>
      <c r="E2310" s="6"/>
      <c r="F2310" s="6"/>
      <c r="G2310" s="6"/>
      <c r="H2310" s="6"/>
      <c r="I2310" s="12" t="s">
        <v>3771</v>
      </c>
      <c r="J2310" s="12" t="s">
        <v>3771</v>
      </c>
      <c r="K2310" s="12">
        <v>60965.352599999998</v>
      </c>
      <c r="L2310" s="12" t="s">
        <v>8364</v>
      </c>
    </row>
    <row r="2311" spans="1:12" x14ac:dyDescent="0.3">
      <c r="A2311" s="12" t="s">
        <v>8365</v>
      </c>
      <c r="B2311" s="12">
        <v>1</v>
      </c>
      <c r="C2311" s="12">
        <v>0</v>
      </c>
      <c r="D2311" s="12">
        <v>2.9885999999999999</v>
      </c>
      <c r="E2311" s="6"/>
      <c r="F2311" s="6"/>
      <c r="G2311" s="6"/>
      <c r="H2311" s="6"/>
      <c r="I2311" s="12" t="s">
        <v>3771</v>
      </c>
      <c r="J2311" s="12" t="s">
        <v>3771</v>
      </c>
      <c r="K2311" s="12">
        <v>99482.476699999999</v>
      </c>
      <c r="L2311" s="12" t="s">
        <v>8366</v>
      </c>
    </row>
    <row r="2312" spans="1:12" x14ac:dyDescent="0.3">
      <c r="A2312" s="12" t="s">
        <v>8367</v>
      </c>
      <c r="B2312" s="12">
        <v>2</v>
      </c>
      <c r="C2312" s="12">
        <v>0</v>
      </c>
      <c r="D2312" s="12">
        <v>8.5248000000000008</v>
      </c>
      <c r="E2312" s="6"/>
      <c r="F2312" s="6"/>
      <c r="G2312" s="6"/>
      <c r="H2312" s="6"/>
      <c r="I2312" s="12" t="s">
        <v>3771</v>
      </c>
      <c r="J2312" s="12" t="s">
        <v>3771</v>
      </c>
      <c r="K2312" s="12">
        <v>105398.55989999999</v>
      </c>
      <c r="L2312" s="12" t="s">
        <v>8368</v>
      </c>
    </row>
    <row r="2313" spans="1:12" x14ac:dyDescent="0.3">
      <c r="A2313" s="12" t="s">
        <v>8369</v>
      </c>
      <c r="B2313" s="12">
        <v>5</v>
      </c>
      <c r="C2313" s="12">
        <v>0</v>
      </c>
      <c r="D2313" s="12">
        <v>22.3003</v>
      </c>
      <c r="E2313" s="6"/>
      <c r="F2313" s="6"/>
      <c r="G2313" s="6"/>
      <c r="H2313" s="6"/>
      <c r="I2313" s="12" t="s">
        <v>3771</v>
      </c>
      <c r="J2313" s="12" t="s">
        <v>3771</v>
      </c>
      <c r="K2313" s="12">
        <v>195647.32550000001</v>
      </c>
      <c r="L2313" s="12" t="s">
        <v>8370</v>
      </c>
    </row>
    <row r="2314" spans="1:12" x14ac:dyDescent="0.3">
      <c r="A2314" s="12" t="s">
        <v>8371</v>
      </c>
      <c r="B2314" s="12">
        <v>1</v>
      </c>
      <c r="C2314" s="12">
        <v>0</v>
      </c>
      <c r="D2314" s="12">
        <v>4.8837000000000002</v>
      </c>
      <c r="E2314" s="6"/>
      <c r="F2314" s="6"/>
      <c r="G2314" s="6"/>
      <c r="H2314" s="6"/>
      <c r="I2314" s="12" t="s">
        <v>3771</v>
      </c>
      <c r="J2314" s="12" t="s">
        <v>3771</v>
      </c>
      <c r="K2314" s="12">
        <v>41013.826800000003</v>
      </c>
      <c r="L2314" s="12" t="s">
        <v>8372</v>
      </c>
    </row>
    <row r="2315" spans="1:12" x14ac:dyDescent="0.3">
      <c r="A2315" s="12" t="s">
        <v>8373</v>
      </c>
      <c r="B2315" s="12">
        <v>2</v>
      </c>
      <c r="C2315" s="12">
        <v>0</v>
      </c>
      <c r="D2315" s="12">
        <v>8.2260000000000009</v>
      </c>
      <c r="E2315" s="6"/>
      <c r="F2315" s="6"/>
      <c r="G2315" s="6"/>
      <c r="H2315" s="6"/>
      <c r="I2315" s="12" t="s">
        <v>3771</v>
      </c>
      <c r="J2315" s="12" t="s">
        <v>3771</v>
      </c>
      <c r="K2315" s="12">
        <v>105647.671</v>
      </c>
      <c r="L2315" s="12" t="s">
        <v>8374</v>
      </c>
    </row>
    <row r="2316" spans="1:12" x14ac:dyDescent="0.3">
      <c r="A2316" s="12" t="s">
        <v>8375</v>
      </c>
      <c r="B2316" s="12">
        <v>3</v>
      </c>
      <c r="C2316" s="12">
        <v>0</v>
      </c>
      <c r="D2316" s="12">
        <v>17.4785</v>
      </c>
      <c r="E2316" s="6"/>
      <c r="F2316" s="6"/>
      <c r="G2316" s="6"/>
      <c r="H2316" s="6"/>
      <c r="I2316" s="12" t="s">
        <v>3771</v>
      </c>
      <c r="J2316" s="12" t="s">
        <v>3771</v>
      </c>
      <c r="K2316" s="12">
        <v>101936.75750000001</v>
      </c>
      <c r="L2316" s="12" t="s">
        <v>8376</v>
      </c>
    </row>
    <row r="2317" spans="1:12" x14ac:dyDescent="0.3">
      <c r="A2317" s="12" t="s">
        <v>8377</v>
      </c>
      <c r="B2317" s="12">
        <v>1</v>
      </c>
      <c r="C2317" s="12">
        <v>0</v>
      </c>
      <c r="D2317" s="12">
        <v>9.7501999999999995</v>
      </c>
      <c r="E2317" s="6"/>
      <c r="F2317" s="6"/>
      <c r="G2317" s="6"/>
      <c r="H2317" s="6"/>
      <c r="I2317" s="12" t="s">
        <v>3771</v>
      </c>
      <c r="J2317" s="12" t="s">
        <v>3771</v>
      </c>
      <c r="K2317" s="12">
        <v>102642.129</v>
      </c>
      <c r="L2317" s="12" t="s">
        <v>8378</v>
      </c>
    </row>
    <row r="2318" spans="1:12" x14ac:dyDescent="0.3">
      <c r="A2318" s="12" t="s">
        <v>8379</v>
      </c>
      <c r="B2318" s="12">
        <v>1</v>
      </c>
      <c r="C2318" s="12">
        <v>0</v>
      </c>
      <c r="D2318" s="12">
        <v>4.3944000000000001</v>
      </c>
      <c r="E2318" s="6"/>
      <c r="F2318" s="6"/>
      <c r="G2318" s="6"/>
      <c r="H2318" s="6"/>
      <c r="I2318" s="12" t="s">
        <v>3771</v>
      </c>
      <c r="J2318" s="12" t="s">
        <v>3771</v>
      </c>
      <c r="K2318" s="12">
        <v>70602.266399999993</v>
      </c>
      <c r="L2318" s="12" t="s">
        <v>8380</v>
      </c>
    </row>
    <row r="2319" spans="1:12" x14ac:dyDescent="0.3">
      <c r="A2319" s="12" t="s">
        <v>8381</v>
      </c>
      <c r="B2319" s="12">
        <v>2</v>
      </c>
      <c r="C2319" s="12">
        <v>0</v>
      </c>
      <c r="D2319" s="12">
        <v>12.670500000000001</v>
      </c>
      <c r="E2319" s="6"/>
      <c r="F2319" s="6"/>
      <c r="G2319" s="6"/>
      <c r="H2319" s="6"/>
      <c r="I2319" s="12" t="s">
        <v>3771</v>
      </c>
      <c r="J2319" s="12" t="s">
        <v>3771</v>
      </c>
      <c r="K2319" s="12">
        <v>111215.1663</v>
      </c>
      <c r="L2319" s="12" t="s">
        <v>8382</v>
      </c>
    </row>
    <row r="2320" spans="1:12" x14ac:dyDescent="0.3">
      <c r="A2320" s="12" t="s">
        <v>8383</v>
      </c>
      <c r="B2320" s="12">
        <v>2</v>
      </c>
      <c r="C2320" s="12">
        <v>0</v>
      </c>
      <c r="D2320" s="12">
        <v>9.1340000000000003</v>
      </c>
      <c r="E2320" s="6"/>
      <c r="F2320" s="6"/>
      <c r="G2320" s="6"/>
      <c r="H2320" s="6"/>
      <c r="I2320" s="12" t="s">
        <v>3771</v>
      </c>
      <c r="J2320" s="12" t="s">
        <v>3771</v>
      </c>
      <c r="K2320" s="12">
        <v>99763.8269</v>
      </c>
      <c r="L2320" s="12" t="s">
        <v>8384</v>
      </c>
    </row>
    <row r="2321" spans="1:12" x14ac:dyDescent="0.3">
      <c r="A2321" s="12" t="s">
        <v>8385</v>
      </c>
      <c r="B2321" s="12">
        <v>1</v>
      </c>
      <c r="C2321" s="12">
        <v>0</v>
      </c>
      <c r="D2321" s="12">
        <v>4.3249000000000004</v>
      </c>
      <c r="E2321" s="6"/>
      <c r="F2321" s="6"/>
      <c r="G2321" s="6"/>
      <c r="H2321" s="6"/>
      <c r="I2321" s="12" t="s">
        <v>3771</v>
      </c>
      <c r="J2321" s="12" t="s">
        <v>3771</v>
      </c>
      <c r="K2321" s="12">
        <v>164514.1991</v>
      </c>
      <c r="L2321" s="12" t="s">
        <v>8386</v>
      </c>
    </row>
    <row r="2322" spans="1:12" x14ac:dyDescent="0.3">
      <c r="A2322" s="12" t="s">
        <v>8387</v>
      </c>
      <c r="B2322" s="12">
        <v>6</v>
      </c>
      <c r="C2322" s="12">
        <v>0</v>
      </c>
      <c r="D2322" s="12">
        <v>30.676100000000002</v>
      </c>
      <c r="E2322" s="6"/>
      <c r="F2322" s="6"/>
      <c r="G2322" s="6"/>
      <c r="H2322" s="6"/>
      <c r="I2322" s="12" t="s">
        <v>3771</v>
      </c>
      <c r="J2322" s="12" t="s">
        <v>3771</v>
      </c>
      <c r="K2322" s="12">
        <v>168120.88630000001</v>
      </c>
      <c r="L2322" s="12" t="s">
        <v>8388</v>
      </c>
    </row>
    <row r="2323" spans="1:12" x14ac:dyDescent="0.3">
      <c r="A2323" s="12" t="s">
        <v>8389</v>
      </c>
      <c r="B2323" s="12">
        <v>1</v>
      </c>
      <c r="C2323" s="12">
        <v>0</v>
      </c>
      <c r="D2323" s="12">
        <v>4.8135000000000003</v>
      </c>
      <c r="E2323" s="6"/>
      <c r="F2323" s="6"/>
      <c r="G2323" s="6"/>
      <c r="H2323" s="6"/>
      <c r="I2323" s="12" t="s">
        <v>3771</v>
      </c>
      <c r="J2323" s="12" t="s">
        <v>3771</v>
      </c>
      <c r="K2323" s="12">
        <v>40274.813999999998</v>
      </c>
      <c r="L2323" s="12" t="s">
        <v>8390</v>
      </c>
    </row>
    <row r="2324" spans="1:12" x14ac:dyDescent="0.3">
      <c r="A2324" s="12" t="s">
        <v>8391</v>
      </c>
      <c r="B2324" s="12">
        <v>2</v>
      </c>
      <c r="C2324" s="12">
        <v>0</v>
      </c>
      <c r="D2324" s="12">
        <v>8.6943999999999999</v>
      </c>
      <c r="E2324" s="6"/>
      <c r="F2324" s="6"/>
      <c r="G2324" s="6"/>
      <c r="H2324" s="6"/>
      <c r="I2324" s="12" t="s">
        <v>3771</v>
      </c>
      <c r="J2324" s="12" t="s">
        <v>3771</v>
      </c>
      <c r="K2324" s="12">
        <v>69925.823799999998</v>
      </c>
      <c r="L2324" s="12" t="s">
        <v>8392</v>
      </c>
    </row>
    <row r="2325" spans="1:12" x14ac:dyDescent="0.3">
      <c r="A2325" s="12" t="s">
        <v>8393</v>
      </c>
      <c r="B2325" s="12">
        <v>5</v>
      </c>
      <c r="C2325" s="12">
        <v>0</v>
      </c>
      <c r="D2325" s="12">
        <v>21.579499999999999</v>
      </c>
      <c r="E2325" s="6"/>
      <c r="F2325" s="6"/>
      <c r="G2325" s="6"/>
      <c r="H2325" s="6"/>
      <c r="I2325" s="12" t="s">
        <v>3771</v>
      </c>
      <c r="J2325" s="12" t="s">
        <v>3771</v>
      </c>
      <c r="K2325" s="12">
        <v>322609.39480000001</v>
      </c>
      <c r="L2325" s="12" t="s">
        <v>8394</v>
      </c>
    </row>
    <row r="2326" spans="1:12" x14ac:dyDescent="0.3">
      <c r="A2326" s="12" t="s">
        <v>8395</v>
      </c>
      <c r="B2326" s="12">
        <v>4</v>
      </c>
      <c r="C2326" s="12">
        <v>0</v>
      </c>
      <c r="D2326" s="12">
        <v>20.110800000000001</v>
      </c>
      <c r="E2326" s="6"/>
      <c r="F2326" s="6"/>
      <c r="G2326" s="6"/>
      <c r="H2326" s="6"/>
      <c r="I2326" s="12" t="s">
        <v>3771</v>
      </c>
      <c r="J2326" s="12" t="s">
        <v>3771</v>
      </c>
      <c r="K2326" s="12">
        <v>187101.43900000001</v>
      </c>
      <c r="L2326" s="12" t="s">
        <v>8396</v>
      </c>
    </row>
    <row r="2327" spans="1:12" x14ac:dyDescent="0.3">
      <c r="A2327" s="12" t="s">
        <v>8397</v>
      </c>
      <c r="B2327" s="12">
        <v>2</v>
      </c>
      <c r="C2327" s="12">
        <v>0</v>
      </c>
      <c r="D2327" s="12">
        <v>9.0709999999999997</v>
      </c>
      <c r="E2327" s="6"/>
      <c r="F2327" s="6"/>
      <c r="G2327" s="6"/>
      <c r="H2327" s="6"/>
      <c r="I2327" s="12" t="s">
        <v>3771</v>
      </c>
      <c r="J2327" s="12" t="s">
        <v>3771</v>
      </c>
      <c r="K2327" s="12">
        <v>92167.209199999998</v>
      </c>
      <c r="L2327" s="12" t="s">
        <v>8398</v>
      </c>
    </row>
    <row r="2328" spans="1:12" x14ac:dyDescent="0.3">
      <c r="A2328" s="12" t="s">
        <v>8399</v>
      </c>
      <c r="B2328" s="12">
        <v>5</v>
      </c>
      <c r="C2328" s="12">
        <v>0</v>
      </c>
      <c r="D2328" s="12">
        <v>21.065899999999999</v>
      </c>
      <c r="E2328" s="6"/>
      <c r="F2328" s="6"/>
      <c r="G2328" s="6"/>
      <c r="H2328" s="6"/>
      <c r="I2328" s="12" t="s">
        <v>3771</v>
      </c>
      <c r="J2328" s="12" t="s">
        <v>3771</v>
      </c>
      <c r="K2328" s="12">
        <v>106326.3903</v>
      </c>
      <c r="L2328" s="12" t="s">
        <v>8400</v>
      </c>
    </row>
    <row r="2329" spans="1:12" x14ac:dyDescent="0.3">
      <c r="A2329" s="12" t="s">
        <v>8401</v>
      </c>
      <c r="B2329" s="12">
        <v>3</v>
      </c>
      <c r="C2329" s="12">
        <v>0</v>
      </c>
      <c r="D2329" s="12">
        <v>11.714399999999999</v>
      </c>
      <c r="E2329" s="6"/>
      <c r="F2329" s="6"/>
      <c r="G2329" s="6"/>
      <c r="H2329" s="6"/>
      <c r="I2329" s="12" t="s">
        <v>3771</v>
      </c>
      <c r="J2329" s="12" t="s">
        <v>3771</v>
      </c>
      <c r="K2329" s="12">
        <v>141665.54459999999</v>
      </c>
      <c r="L2329" s="12" t="s">
        <v>8402</v>
      </c>
    </row>
    <row r="2330" spans="1:12" x14ac:dyDescent="0.3">
      <c r="A2330" s="12" t="s">
        <v>8403</v>
      </c>
      <c r="B2330" s="12">
        <v>3</v>
      </c>
      <c r="C2330" s="12">
        <v>0</v>
      </c>
      <c r="D2330" s="12">
        <v>13.1564</v>
      </c>
      <c r="E2330" s="6"/>
      <c r="F2330" s="6"/>
      <c r="G2330" s="6"/>
      <c r="H2330" s="6"/>
      <c r="I2330" s="12" t="s">
        <v>3771</v>
      </c>
      <c r="J2330" s="12" t="s">
        <v>3771</v>
      </c>
      <c r="K2330" s="12">
        <v>90006.289499999999</v>
      </c>
      <c r="L2330" s="12" t="s">
        <v>8404</v>
      </c>
    </row>
    <row r="2331" spans="1:12" x14ac:dyDescent="0.3">
      <c r="A2331" s="12" t="s">
        <v>8405</v>
      </c>
      <c r="B2331" s="12">
        <v>2</v>
      </c>
      <c r="C2331" s="12">
        <v>0</v>
      </c>
      <c r="D2331" s="12">
        <v>8.3137000000000008</v>
      </c>
      <c r="E2331" s="6"/>
      <c r="F2331" s="6"/>
      <c r="G2331" s="6"/>
      <c r="H2331" s="6"/>
      <c r="I2331" s="12" t="s">
        <v>3771</v>
      </c>
      <c r="J2331" s="12" t="s">
        <v>3771</v>
      </c>
      <c r="K2331" s="12">
        <v>38839.731500000002</v>
      </c>
      <c r="L2331" s="12" t="s">
        <v>8406</v>
      </c>
    </row>
    <row r="2332" spans="1:12" x14ac:dyDescent="0.3">
      <c r="A2332" s="12" t="s">
        <v>8407</v>
      </c>
      <c r="B2332" s="12">
        <v>8</v>
      </c>
      <c r="C2332" s="12">
        <v>0</v>
      </c>
      <c r="D2332" s="12">
        <v>40.380600000000001</v>
      </c>
      <c r="E2332" s="6"/>
      <c r="F2332" s="6"/>
      <c r="G2332" s="6"/>
      <c r="H2332" s="6"/>
      <c r="I2332" s="12" t="s">
        <v>3771</v>
      </c>
      <c r="J2332" s="12" t="s">
        <v>3771</v>
      </c>
      <c r="K2332" s="12">
        <v>104798.212</v>
      </c>
      <c r="L2332" s="12" t="s">
        <v>8408</v>
      </c>
    </row>
    <row r="2333" spans="1:12" x14ac:dyDescent="0.3">
      <c r="A2333" s="12" t="s">
        <v>8409</v>
      </c>
      <c r="B2333" s="12">
        <v>3</v>
      </c>
      <c r="C2333" s="12">
        <v>0</v>
      </c>
      <c r="D2333" s="12">
        <v>11.684900000000001</v>
      </c>
      <c r="E2333" s="6"/>
      <c r="F2333" s="6"/>
      <c r="G2333" s="6"/>
      <c r="H2333" s="6"/>
      <c r="I2333" s="12" t="s">
        <v>3771</v>
      </c>
      <c r="J2333" s="12" t="s">
        <v>3771</v>
      </c>
      <c r="K2333" s="12">
        <v>54686.337099999997</v>
      </c>
      <c r="L2333" s="12" t="s">
        <v>8410</v>
      </c>
    </row>
    <row r="2334" spans="1:12" x14ac:dyDescent="0.3">
      <c r="A2334" s="12" t="s">
        <v>8411</v>
      </c>
      <c r="B2334" s="12">
        <v>3</v>
      </c>
      <c r="C2334" s="12">
        <v>0</v>
      </c>
      <c r="D2334" s="12">
        <v>21.717600000000001</v>
      </c>
      <c r="E2334" s="6"/>
      <c r="F2334" s="6"/>
      <c r="G2334" s="6"/>
      <c r="H2334" s="6"/>
      <c r="I2334" s="12" t="s">
        <v>3771</v>
      </c>
      <c r="J2334" s="12" t="s">
        <v>3771</v>
      </c>
      <c r="K2334" s="12">
        <v>311804.98629999999</v>
      </c>
      <c r="L2334" s="12" t="s">
        <v>8412</v>
      </c>
    </row>
    <row r="2335" spans="1:12" x14ac:dyDescent="0.3">
      <c r="A2335" s="12" t="s">
        <v>8413</v>
      </c>
      <c r="B2335" s="12">
        <v>3</v>
      </c>
      <c r="C2335" s="12">
        <v>0</v>
      </c>
      <c r="D2335" s="12">
        <v>11.692</v>
      </c>
      <c r="E2335" s="6"/>
      <c r="F2335" s="6"/>
      <c r="G2335" s="6"/>
      <c r="H2335" s="6"/>
      <c r="I2335" s="12" t="s">
        <v>3771</v>
      </c>
      <c r="J2335" s="12" t="s">
        <v>3771</v>
      </c>
      <c r="K2335" s="12">
        <v>271934.57199999999</v>
      </c>
      <c r="L2335" s="12" t="s">
        <v>8414</v>
      </c>
    </row>
    <row r="2336" spans="1:12" x14ac:dyDescent="0.3">
      <c r="A2336" s="12" t="s">
        <v>8415</v>
      </c>
      <c r="B2336" s="12">
        <v>3</v>
      </c>
      <c r="C2336" s="12">
        <v>0</v>
      </c>
      <c r="D2336" s="12">
        <v>12.8245</v>
      </c>
      <c r="E2336" s="6"/>
      <c r="F2336" s="6"/>
      <c r="G2336" s="6"/>
      <c r="H2336" s="6"/>
      <c r="I2336" s="12" t="s">
        <v>3771</v>
      </c>
      <c r="J2336" s="12" t="s">
        <v>3771</v>
      </c>
      <c r="K2336" s="12">
        <v>73490.349300000002</v>
      </c>
      <c r="L2336" s="12" t="s">
        <v>8416</v>
      </c>
    </row>
    <row r="2337" spans="1:12" x14ac:dyDescent="0.3">
      <c r="A2337" s="12" t="s">
        <v>8417</v>
      </c>
      <c r="B2337" s="12">
        <v>2</v>
      </c>
      <c r="C2337" s="12">
        <v>0</v>
      </c>
      <c r="D2337" s="12">
        <v>8.2570999999999994</v>
      </c>
      <c r="E2337" s="6"/>
      <c r="F2337" s="6"/>
      <c r="G2337" s="6"/>
      <c r="H2337" s="6"/>
      <c r="I2337" s="12" t="s">
        <v>3771</v>
      </c>
      <c r="J2337" s="12" t="s">
        <v>3771</v>
      </c>
      <c r="K2337" s="12">
        <v>127997.25440000001</v>
      </c>
      <c r="L2337" s="12" t="s">
        <v>8418</v>
      </c>
    </row>
    <row r="2338" spans="1:12" x14ac:dyDescent="0.3">
      <c r="A2338" s="12" t="s">
        <v>8419</v>
      </c>
      <c r="B2338" s="12">
        <v>1</v>
      </c>
      <c r="C2338" s="12">
        <v>0</v>
      </c>
      <c r="D2338" s="12">
        <v>8.9481999999999999</v>
      </c>
      <c r="E2338" s="6"/>
      <c r="F2338" s="6"/>
      <c r="G2338" s="6"/>
      <c r="H2338" s="6"/>
      <c r="I2338" s="12" t="s">
        <v>3771</v>
      </c>
      <c r="J2338" s="12" t="s">
        <v>3771</v>
      </c>
      <c r="K2338" s="12">
        <v>66246.011400000003</v>
      </c>
      <c r="L2338" s="12" t="s">
        <v>8420</v>
      </c>
    </row>
    <row r="2339" spans="1:12" x14ac:dyDescent="0.3">
      <c r="A2339" s="12" t="s">
        <v>8421</v>
      </c>
      <c r="B2339" s="12">
        <v>4</v>
      </c>
      <c r="C2339" s="12">
        <v>0</v>
      </c>
      <c r="D2339" s="12">
        <v>16.320799999999998</v>
      </c>
      <c r="E2339" s="6"/>
      <c r="F2339" s="6"/>
      <c r="G2339" s="6"/>
      <c r="H2339" s="6"/>
      <c r="I2339" s="12" t="s">
        <v>3771</v>
      </c>
      <c r="J2339" s="12" t="s">
        <v>3771</v>
      </c>
      <c r="K2339" s="12">
        <v>155456.70199999999</v>
      </c>
      <c r="L2339" s="12" t="s">
        <v>8422</v>
      </c>
    </row>
    <row r="2340" spans="1:12" x14ac:dyDescent="0.3">
      <c r="A2340" s="12" t="s">
        <v>8423</v>
      </c>
      <c r="B2340" s="12">
        <v>2</v>
      </c>
      <c r="C2340" s="12">
        <v>0</v>
      </c>
      <c r="D2340" s="12">
        <v>13.2585</v>
      </c>
      <c r="E2340" s="6"/>
      <c r="F2340" s="6"/>
      <c r="G2340" s="6"/>
      <c r="H2340" s="6"/>
      <c r="I2340" s="12" t="s">
        <v>3771</v>
      </c>
      <c r="J2340" s="12" t="s">
        <v>3771</v>
      </c>
      <c r="K2340" s="12">
        <v>66324.597399999999</v>
      </c>
      <c r="L2340" s="12" t="s">
        <v>8424</v>
      </c>
    </row>
    <row r="2341" spans="1:12" x14ac:dyDescent="0.3">
      <c r="A2341" s="12" t="s">
        <v>8425</v>
      </c>
      <c r="B2341" s="12">
        <v>2</v>
      </c>
      <c r="C2341" s="12">
        <v>0</v>
      </c>
      <c r="D2341" s="12">
        <v>7.4450000000000003</v>
      </c>
      <c r="E2341" s="6"/>
      <c r="F2341" s="6"/>
      <c r="G2341" s="6"/>
      <c r="H2341" s="6"/>
      <c r="I2341" s="12" t="s">
        <v>3771</v>
      </c>
      <c r="J2341" s="12" t="s">
        <v>3771</v>
      </c>
      <c r="K2341" s="12">
        <v>104779.1848</v>
      </c>
      <c r="L2341" s="12" t="s">
        <v>8426</v>
      </c>
    </row>
    <row r="2342" spans="1:12" x14ac:dyDescent="0.3">
      <c r="A2342" s="12" t="s">
        <v>8427</v>
      </c>
      <c r="B2342" s="12">
        <v>2</v>
      </c>
      <c r="C2342" s="12">
        <v>0</v>
      </c>
      <c r="D2342" s="12">
        <v>7.9809999999999999</v>
      </c>
      <c r="E2342" s="6"/>
      <c r="F2342" s="6"/>
      <c r="G2342" s="6"/>
      <c r="H2342" s="6"/>
      <c r="I2342" s="12" t="s">
        <v>3771</v>
      </c>
      <c r="J2342" s="12" t="s">
        <v>3771</v>
      </c>
      <c r="K2342" s="12">
        <v>200327.6488</v>
      </c>
      <c r="L2342" s="12" t="s">
        <v>8428</v>
      </c>
    </row>
    <row r="2343" spans="1:12" x14ac:dyDescent="0.3">
      <c r="A2343" s="12" t="s">
        <v>8429</v>
      </c>
      <c r="B2343" s="12">
        <v>2</v>
      </c>
      <c r="C2343" s="12">
        <v>0</v>
      </c>
      <c r="D2343" s="12">
        <v>14.9124</v>
      </c>
      <c r="E2343" s="6"/>
      <c r="F2343" s="6"/>
      <c r="G2343" s="6"/>
      <c r="H2343" s="6"/>
      <c r="I2343" s="12" t="s">
        <v>3771</v>
      </c>
      <c r="J2343" s="12" t="s">
        <v>3771</v>
      </c>
      <c r="K2343" s="12">
        <v>49673.2016</v>
      </c>
      <c r="L2343" s="12" t="s">
        <v>8430</v>
      </c>
    </row>
    <row r="2344" spans="1:12" x14ac:dyDescent="0.3">
      <c r="A2344" s="12" t="s">
        <v>8431</v>
      </c>
      <c r="B2344" s="12">
        <v>4</v>
      </c>
      <c r="C2344" s="12">
        <v>0</v>
      </c>
      <c r="D2344" s="12">
        <v>16.704000000000001</v>
      </c>
      <c r="E2344" s="6"/>
      <c r="F2344" s="6"/>
      <c r="G2344" s="6"/>
      <c r="H2344" s="6"/>
      <c r="I2344" s="12" t="s">
        <v>3771</v>
      </c>
      <c r="J2344" s="12" t="s">
        <v>3771</v>
      </c>
      <c r="K2344" s="12">
        <v>108367.0529</v>
      </c>
      <c r="L2344" s="12" t="s">
        <v>8432</v>
      </c>
    </row>
    <row r="2345" spans="1:12" x14ac:dyDescent="0.3">
      <c r="A2345" s="12" t="s">
        <v>8433</v>
      </c>
      <c r="B2345" s="12">
        <v>1</v>
      </c>
      <c r="C2345" s="12">
        <v>0</v>
      </c>
      <c r="D2345" s="12">
        <v>4.2971000000000004</v>
      </c>
      <c r="E2345" s="6"/>
      <c r="F2345" s="6"/>
      <c r="G2345" s="6"/>
      <c r="H2345" s="6"/>
      <c r="I2345" s="12" t="s">
        <v>3771</v>
      </c>
      <c r="J2345" s="12" t="s">
        <v>3771</v>
      </c>
      <c r="K2345" s="12">
        <v>45832.2117</v>
      </c>
      <c r="L2345" s="12" t="s">
        <v>8434</v>
      </c>
    </row>
    <row r="2346" spans="1:12" x14ac:dyDescent="0.3">
      <c r="A2346" s="12" t="s">
        <v>8435</v>
      </c>
      <c r="B2346" s="12">
        <v>4</v>
      </c>
      <c r="C2346" s="12">
        <v>0</v>
      </c>
      <c r="D2346" s="12">
        <v>16.0563</v>
      </c>
      <c r="E2346" s="6"/>
      <c r="F2346" s="6"/>
      <c r="G2346" s="6"/>
      <c r="H2346" s="6"/>
      <c r="I2346" s="12" t="s">
        <v>3771</v>
      </c>
      <c r="J2346" s="12" t="s">
        <v>3771</v>
      </c>
      <c r="K2346" s="12">
        <v>166462.851</v>
      </c>
      <c r="L2346" s="12" t="s">
        <v>8436</v>
      </c>
    </row>
    <row r="2347" spans="1:12" x14ac:dyDescent="0.3">
      <c r="A2347" s="12" t="s">
        <v>8437</v>
      </c>
      <c r="B2347" s="12">
        <v>2</v>
      </c>
      <c r="C2347" s="12">
        <v>0</v>
      </c>
      <c r="D2347" s="12">
        <v>7.2628000000000004</v>
      </c>
      <c r="E2347" s="6"/>
      <c r="F2347" s="6"/>
      <c r="G2347" s="6"/>
      <c r="H2347" s="6"/>
      <c r="I2347" s="12" t="s">
        <v>3771</v>
      </c>
      <c r="J2347" s="12" t="s">
        <v>3771</v>
      </c>
      <c r="K2347" s="12">
        <v>105960.6045</v>
      </c>
      <c r="L2347" s="12" t="s">
        <v>8438</v>
      </c>
    </row>
    <row r="2348" spans="1:12" x14ac:dyDescent="0.3">
      <c r="A2348" s="12" t="s">
        <v>8439</v>
      </c>
      <c r="B2348" s="12">
        <v>2</v>
      </c>
      <c r="C2348" s="12">
        <v>0</v>
      </c>
      <c r="D2348" s="12">
        <v>9.2405000000000008</v>
      </c>
      <c r="E2348" s="6"/>
      <c r="F2348" s="6"/>
      <c r="G2348" s="6"/>
      <c r="H2348" s="6"/>
      <c r="I2348" s="12" t="s">
        <v>3771</v>
      </c>
      <c r="J2348" s="12" t="s">
        <v>3771</v>
      </c>
      <c r="K2348" s="12">
        <v>43648.363899999997</v>
      </c>
      <c r="L2348" s="12" t="s">
        <v>8440</v>
      </c>
    </row>
    <row r="2349" spans="1:12" x14ac:dyDescent="0.3">
      <c r="A2349" s="12" t="s">
        <v>8441</v>
      </c>
      <c r="B2349" s="12">
        <v>4</v>
      </c>
      <c r="C2349" s="12">
        <v>0</v>
      </c>
      <c r="D2349" s="12">
        <v>15.5603</v>
      </c>
      <c r="E2349" s="6"/>
      <c r="F2349" s="6"/>
      <c r="G2349" s="6"/>
      <c r="H2349" s="6"/>
      <c r="I2349" s="12" t="s">
        <v>3771</v>
      </c>
      <c r="J2349" s="12" t="s">
        <v>3771</v>
      </c>
      <c r="K2349" s="12">
        <v>79604.951000000001</v>
      </c>
      <c r="L2349" s="12" t="s">
        <v>8442</v>
      </c>
    </row>
    <row r="2350" spans="1:12" x14ac:dyDescent="0.3">
      <c r="A2350" s="12" t="s">
        <v>8443</v>
      </c>
      <c r="B2350" s="12">
        <v>2</v>
      </c>
      <c r="C2350" s="12">
        <v>0</v>
      </c>
      <c r="D2350" s="12">
        <v>8.1708999999999996</v>
      </c>
      <c r="E2350" s="6"/>
      <c r="F2350" s="6"/>
      <c r="G2350" s="6"/>
      <c r="H2350" s="6"/>
      <c r="I2350" s="12" t="s">
        <v>3771</v>
      </c>
      <c r="J2350" s="12" t="s">
        <v>3771</v>
      </c>
      <c r="K2350" s="12">
        <v>71312.984899999996</v>
      </c>
      <c r="L2350" s="12" t="s">
        <v>8444</v>
      </c>
    </row>
    <row r="2351" spans="1:12" x14ac:dyDescent="0.3">
      <c r="A2351" s="12" t="s">
        <v>8445</v>
      </c>
      <c r="B2351" s="12">
        <v>2</v>
      </c>
      <c r="C2351" s="12">
        <v>0</v>
      </c>
      <c r="D2351" s="12">
        <v>14.7704</v>
      </c>
      <c r="E2351" s="6"/>
      <c r="F2351" s="6"/>
      <c r="G2351" s="6"/>
      <c r="H2351" s="6"/>
      <c r="I2351" s="12" t="s">
        <v>3771</v>
      </c>
      <c r="J2351" s="12" t="s">
        <v>3771</v>
      </c>
      <c r="K2351" s="12">
        <v>49937.324999999997</v>
      </c>
      <c r="L2351" s="12" t="s">
        <v>8446</v>
      </c>
    </row>
    <row r="2352" spans="1:12" x14ac:dyDescent="0.3">
      <c r="A2352" s="12" t="s">
        <v>8447</v>
      </c>
      <c r="B2352" s="12">
        <v>4</v>
      </c>
      <c r="C2352" s="12">
        <v>0</v>
      </c>
      <c r="D2352" s="12">
        <v>17.028500000000001</v>
      </c>
      <c r="E2352" s="6"/>
      <c r="F2352" s="6"/>
      <c r="G2352" s="6"/>
      <c r="H2352" s="6"/>
      <c r="I2352" s="12" t="s">
        <v>3771</v>
      </c>
      <c r="J2352" s="12" t="s">
        <v>3771</v>
      </c>
      <c r="K2352" s="12">
        <v>120684.47809999999</v>
      </c>
      <c r="L2352" s="12" t="s">
        <v>8448</v>
      </c>
    </row>
    <row r="2353" spans="1:12" x14ac:dyDescent="0.3">
      <c r="A2353" s="12" t="s">
        <v>8449</v>
      </c>
      <c r="B2353" s="12">
        <v>1</v>
      </c>
      <c r="C2353" s="12">
        <v>0</v>
      </c>
      <c r="D2353" s="12">
        <v>4.0861000000000001</v>
      </c>
      <c r="E2353" s="6"/>
      <c r="F2353" s="6"/>
      <c r="G2353" s="6"/>
      <c r="H2353" s="6"/>
      <c r="I2353" s="12" t="s">
        <v>3771</v>
      </c>
      <c r="J2353" s="12" t="s">
        <v>3771</v>
      </c>
      <c r="K2353" s="12">
        <v>101233.1202</v>
      </c>
      <c r="L2353" s="12" t="s">
        <v>8450</v>
      </c>
    </row>
    <row r="2354" spans="1:12" x14ac:dyDescent="0.3">
      <c r="A2354" s="12" t="s">
        <v>8451</v>
      </c>
      <c r="B2354" s="12">
        <v>1</v>
      </c>
      <c r="C2354" s="12">
        <v>0</v>
      </c>
      <c r="D2354" s="12">
        <v>3.4154</v>
      </c>
      <c r="E2354" s="6"/>
      <c r="F2354" s="6"/>
      <c r="G2354" s="6"/>
      <c r="H2354" s="6"/>
      <c r="I2354" s="12" t="s">
        <v>3771</v>
      </c>
      <c r="J2354" s="12" t="s">
        <v>3771</v>
      </c>
      <c r="K2354" s="12">
        <v>97713.946100000001</v>
      </c>
      <c r="L2354" s="12" t="s">
        <v>8452</v>
      </c>
    </row>
    <row r="2355" spans="1:12" x14ac:dyDescent="0.3">
      <c r="A2355" s="12" t="s">
        <v>8453</v>
      </c>
      <c r="B2355" s="12">
        <v>3</v>
      </c>
      <c r="C2355" s="12">
        <v>0</v>
      </c>
      <c r="D2355" s="12">
        <v>15.575900000000001</v>
      </c>
      <c r="E2355" s="6"/>
      <c r="F2355" s="6"/>
      <c r="G2355" s="6"/>
      <c r="H2355" s="6"/>
      <c r="I2355" s="12" t="s">
        <v>3771</v>
      </c>
      <c r="J2355" s="12" t="s">
        <v>3771</v>
      </c>
      <c r="K2355" s="12">
        <v>102304.60309999999</v>
      </c>
      <c r="L2355" s="12" t="s">
        <v>8454</v>
      </c>
    </row>
    <row r="2356" spans="1:12" x14ac:dyDescent="0.3">
      <c r="A2356" s="12" t="s">
        <v>8455</v>
      </c>
      <c r="B2356" s="12">
        <v>4</v>
      </c>
      <c r="C2356" s="12">
        <v>0</v>
      </c>
      <c r="D2356" s="12">
        <v>21.375</v>
      </c>
      <c r="E2356" s="6"/>
      <c r="F2356" s="6"/>
      <c r="G2356" s="6"/>
      <c r="H2356" s="6"/>
      <c r="I2356" s="12" t="s">
        <v>3771</v>
      </c>
      <c r="J2356" s="12" t="s">
        <v>3771</v>
      </c>
      <c r="K2356" s="12">
        <v>94463.871899999998</v>
      </c>
      <c r="L2356" s="12" t="s">
        <v>8456</v>
      </c>
    </row>
    <row r="2357" spans="1:12" x14ac:dyDescent="0.3">
      <c r="A2357" s="12" t="s">
        <v>8457</v>
      </c>
      <c r="B2357" s="12">
        <v>1</v>
      </c>
      <c r="C2357" s="12">
        <v>0</v>
      </c>
      <c r="D2357" s="12">
        <v>4.2435</v>
      </c>
      <c r="E2357" s="6"/>
      <c r="F2357" s="6"/>
      <c r="G2357" s="6"/>
      <c r="H2357" s="6"/>
      <c r="I2357" s="12" t="s">
        <v>3771</v>
      </c>
      <c r="J2357" s="12" t="s">
        <v>3771</v>
      </c>
      <c r="K2357" s="12">
        <v>60354.792200000004</v>
      </c>
      <c r="L2357" s="12" t="s">
        <v>8458</v>
      </c>
    </row>
    <row r="2358" spans="1:12" x14ac:dyDescent="0.3">
      <c r="A2358" s="12" t="s">
        <v>8459</v>
      </c>
      <c r="B2358" s="12">
        <v>3</v>
      </c>
      <c r="C2358" s="12">
        <v>0</v>
      </c>
      <c r="D2358" s="12">
        <v>11.568</v>
      </c>
      <c r="E2358" s="6"/>
      <c r="F2358" s="6"/>
      <c r="G2358" s="6"/>
      <c r="H2358" s="6"/>
      <c r="I2358" s="12" t="s">
        <v>3771</v>
      </c>
      <c r="J2358" s="12" t="s">
        <v>3771</v>
      </c>
      <c r="K2358" s="12">
        <v>110728.8762</v>
      </c>
      <c r="L2358" s="12" t="s">
        <v>8460</v>
      </c>
    </row>
    <row r="2359" spans="1:12" x14ac:dyDescent="0.3">
      <c r="A2359" s="12" t="s">
        <v>8461</v>
      </c>
      <c r="B2359" s="12">
        <v>2</v>
      </c>
      <c r="C2359" s="12">
        <v>0</v>
      </c>
      <c r="D2359" s="12">
        <v>12.1745</v>
      </c>
      <c r="E2359" s="6"/>
      <c r="F2359" s="6"/>
      <c r="G2359" s="6"/>
      <c r="H2359" s="6"/>
      <c r="I2359" s="12" t="s">
        <v>3771</v>
      </c>
      <c r="J2359" s="12" t="s">
        <v>3771</v>
      </c>
      <c r="K2359" s="12">
        <v>232915.96979999999</v>
      </c>
      <c r="L2359" s="12" t="s">
        <v>8462</v>
      </c>
    </row>
    <row r="2360" spans="1:12" x14ac:dyDescent="0.3">
      <c r="A2360" s="12" t="s">
        <v>8463</v>
      </c>
      <c r="B2360" s="12">
        <v>1</v>
      </c>
      <c r="C2360" s="12">
        <v>0</v>
      </c>
      <c r="D2360" s="12">
        <v>4.1365999999999996</v>
      </c>
      <c r="E2360" s="6"/>
      <c r="F2360" s="6"/>
      <c r="G2360" s="6"/>
      <c r="H2360" s="6"/>
      <c r="I2360" s="12" t="s">
        <v>3771</v>
      </c>
      <c r="J2360" s="12" t="s">
        <v>3771</v>
      </c>
      <c r="K2360" s="12">
        <v>29746.906599999998</v>
      </c>
      <c r="L2360" s="12" t="s">
        <v>8464</v>
      </c>
    </row>
    <row r="2361" spans="1:12" x14ac:dyDescent="0.3">
      <c r="A2361" s="12" t="s">
        <v>8465</v>
      </c>
      <c r="B2361" s="12">
        <v>3</v>
      </c>
      <c r="C2361" s="12">
        <v>0</v>
      </c>
      <c r="D2361" s="12">
        <v>11.572900000000001</v>
      </c>
      <c r="E2361" s="6"/>
      <c r="F2361" s="6"/>
      <c r="G2361" s="6"/>
      <c r="H2361" s="6"/>
      <c r="I2361" s="12" t="s">
        <v>3771</v>
      </c>
      <c r="J2361" s="12" t="s">
        <v>3771</v>
      </c>
      <c r="K2361" s="12">
        <v>112959.965</v>
      </c>
      <c r="L2361" s="12" t="s">
        <v>8466</v>
      </c>
    </row>
    <row r="2362" spans="1:12" x14ac:dyDescent="0.3">
      <c r="A2362" s="12" t="s">
        <v>8467</v>
      </c>
      <c r="B2362" s="12">
        <v>1</v>
      </c>
      <c r="C2362" s="12">
        <v>0</v>
      </c>
      <c r="D2362" s="12">
        <v>3.8974000000000002</v>
      </c>
      <c r="E2362" s="6"/>
      <c r="F2362" s="6"/>
      <c r="G2362" s="6"/>
      <c r="H2362" s="6"/>
      <c r="I2362" s="12" t="s">
        <v>3771</v>
      </c>
      <c r="J2362" s="12" t="s">
        <v>3771</v>
      </c>
      <c r="K2362" s="12">
        <v>91889.049599999998</v>
      </c>
      <c r="L2362" s="12" t="s">
        <v>8468</v>
      </c>
    </row>
    <row r="2363" spans="1:12" x14ac:dyDescent="0.3">
      <c r="A2363" s="12" t="s">
        <v>8469</v>
      </c>
      <c r="B2363" s="12">
        <v>4</v>
      </c>
      <c r="C2363" s="12">
        <v>0</v>
      </c>
      <c r="D2363" s="12">
        <v>21.273599999999998</v>
      </c>
      <c r="E2363" s="6"/>
      <c r="F2363" s="6"/>
      <c r="G2363" s="6"/>
      <c r="H2363" s="6"/>
      <c r="I2363" s="12" t="s">
        <v>3771</v>
      </c>
      <c r="J2363" s="12" t="s">
        <v>3771</v>
      </c>
      <c r="K2363" s="12">
        <v>105775.8576</v>
      </c>
      <c r="L2363" s="12" t="s">
        <v>8470</v>
      </c>
    </row>
    <row r="2364" spans="1:12" x14ac:dyDescent="0.3">
      <c r="A2364" s="12" t="s">
        <v>8471</v>
      </c>
      <c r="B2364" s="12">
        <v>2</v>
      </c>
      <c r="C2364" s="12">
        <v>0</v>
      </c>
      <c r="D2364" s="12">
        <v>7.3929</v>
      </c>
      <c r="E2364" s="6"/>
      <c r="F2364" s="6"/>
      <c r="G2364" s="6"/>
      <c r="H2364" s="6"/>
      <c r="I2364" s="12" t="s">
        <v>3771</v>
      </c>
      <c r="J2364" s="12" t="s">
        <v>3771</v>
      </c>
      <c r="K2364" s="12">
        <v>82879.499500000005</v>
      </c>
      <c r="L2364" s="12" t="s">
        <v>8472</v>
      </c>
    </row>
    <row r="2365" spans="1:12" x14ac:dyDescent="0.3">
      <c r="A2365" s="12" t="s">
        <v>8473</v>
      </c>
      <c r="B2365" s="12">
        <v>3</v>
      </c>
      <c r="C2365" s="12">
        <v>0</v>
      </c>
      <c r="D2365" s="12">
        <v>16.965299999999999</v>
      </c>
      <c r="E2365" s="6"/>
      <c r="F2365" s="6"/>
      <c r="G2365" s="6"/>
      <c r="H2365" s="6"/>
      <c r="I2365" s="12" t="s">
        <v>3771</v>
      </c>
      <c r="J2365" s="12" t="s">
        <v>3771</v>
      </c>
      <c r="K2365" s="12">
        <v>105149.9516</v>
      </c>
      <c r="L2365" s="12" t="s">
        <v>8474</v>
      </c>
    </row>
    <row r="2366" spans="1:12" x14ac:dyDescent="0.3">
      <c r="A2366" s="12" t="s">
        <v>8475</v>
      </c>
      <c r="B2366" s="12">
        <v>3</v>
      </c>
      <c r="C2366" s="12">
        <v>0</v>
      </c>
      <c r="D2366" s="12">
        <v>13.297499999999999</v>
      </c>
      <c r="E2366" s="6"/>
      <c r="F2366" s="6"/>
      <c r="G2366" s="6"/>
      <c r="H2366" s="6"/>
      <c r="I2366" s="12" t="s">
        <v>3771</v>
      </c>
      <c r="J2366" s="12" t="s">
        <v>3771</v>
      </c>
      <c r="K2366" s="12">
        <v>64880.815499999997</v>
      </c>
      <c r="L2366" s="12" t="s">
        <v>8476</v>
      </c>
    </row>
    <row r="2367" spans="1:12" x14ac:dyDescent="0.3">
      <c r="A2367" s="12" t="s">
        <v>8477</v>
      </c>
      <c r="B2367" s="12">
        <v>3</v>
      </c>
      <c r="C2367" s="12">
        <v>0</v>
      </c>
      <c r="D2367" s="12">
        <v>13.5357</v>
      </c>
      <c r="E2367" s="6"/>
      <c r="F2367" s="6"/>
      <c r="G2367" s="6"/>
      <c r="H2367" s="6"/>
      <c r="I2367" s="12" t="s">
        <v>3771</v>
      </c>
      <c r="J2367" s="12" t="s">
        <v>3771</v>
      </c>
      <c r="K2367" s="12">
        <v>92754.150699999998</v>
      </c>
      <c r="L2367" s="12" t="s">
        <v>8478</v>
      </c>
    </row>
    <row r="2368" spans="1:12" x14ac:dyDescent="0.3">
      <c r="A2368" s="12" t="s">
        <v>8479</v>
      </c>
      <c r="B2368" s="12">
        <v>3</v>
      </c>
      <c r="C2368" s="12">
        <v>0</v>
      </c>
      <c r="D2368" s="12">
        <v>13.617100000000001</v>
      </c>
      <c r="E2368" s="6"/>
      <c r="F2368" s="6"/>
      <c r="G2368" s="6"/>
      <c r="H2368" s="6"/>
      <c r="I2368" s="12" t="s">
        <v>3771</v>
      </c>
      <c r="J2368" s="12" t="s">
        <v>3771</v>
      </c>
      <c r="K2368" s="12">
        <v>150115.9191</v>
      </c>
      <c r="L2368" s="12" t="s">
        <v>8480</v>
      </c>
    </row>
    <row r="2369" spans="1:12" x14ac:dyDescent="0.3">
      <c r="A2369" s="12" t="s">
        <v>8481</v>
      </c>
      <c r="B2369" s="12">
        <v>4</v>
      </c>
      <c r="C2369" s="12">
        <v>0</v>
      </c>
      <c r="D2369" s="12">
        <v>32.738300000000002</v>
      </c>
      <c r="E2369" s="6"/>
      <c r="F2369" s="6"/>
      <c r="G2369" s="6"/>
      <c r="H2369" s="6"/>
      <c r="I2369" s="12" t="s">
        <v>3771</v>
      </c>
      <c r="J2369" s="12" t="s">
        <v>3771</v>
      </c>
      <c r="K2369" s="12">
        <v>55248.115899999997</v>
      </c>
      <c r="L2369" s="12" t="s">
        <v>8482</v>
      </c>
    </row>
    <row r="2370" spans="1:12" x14ac:dyDescent="0.3">
      <c r="A2370" s="12" t="s">
        <v>8483</v>
      </c>
      <c r="B2370" s="12">
        <v>1</v>
      </c>
      <c r="C2370" s="12">
        <v>0</v>
      </c>
      <c r="D2370" s="12">
        <v>4.6081000000000003</v>
      </c>
      <c r="E2370" s="6"/>
      <c r="F2370" s="6"/>
      <c r="G2370" s="6"/>
      <c r="H2370" s="6"/>
      <c r="I2370" s="12" t="s">
        <v>3771</v>
      </c>
      <c r="J2370" s="12" t="s">
        <v>3771</v>
      </c>
      <c r="K2370" s="12">
        <v>27780.046200000001</v>
      </c>
      <c r="L2370" s="12" t="s">
        <v>8484</v>
      </c>
    </row>
    <row r="2371" spans="1:12" x14ac:dyDescent="0.3">
      <c r="A2371" s="12" t="s">
        <v>8485</v>
      </c>
      <c r="B2371" s="12">
        <v>2</v>
      </c>
      <c r="C2371" s="12">
        <v>0</v>
      </c>
      <c r="D2371" s="12">
        <v>8.4814000000000007</v>
      </c>
      <c r="E2371" s="6"/>
      <c r="F2371" s="6"/>
      <c r="G2371" s="6"/>
      <c r="H2371" s="6"/>
      <c r="I2371" s="12" t="s">
        <v>3771</v>
      </c>
      <c r="J2371" s="12" t="s">
        <v>3771</v>
      </c>
      <c r="K2371" s="12">
        <v>18877.308499999999</v>
      </c>
      <c r="L2371" s="12" t="s">
        <v>8486</v>
      </c>
    </row>
    <row r="2372" spans="1:12" x14ac:dyDescent="0.3">
      <c r="A2372" s="12" t="s">
        <v>8487</v>
      </c>
      <c r="B2372" s="12">
        <v>2</v>
      </c>
      <c r="C2372" s="12">
        <v>0</v>
      </c>
      <c r="D2372" s="12">
        <v>8.8213000000000008</v>
      </c>
      <c r="E2372" s="6"/>
      <c r="F2372" s="6"/>
      <c r="G2372" s="6"/>
      <c r="H2372" s="6"/>
      <c r="I2372" s="12" t="s">
        <v>3771</v>
      </c>
      <c r="J2372" s="12" t="s">
        <v>3771</v>
      </c>
      <c r="K2372" s="12">
        <v>58113.788800000002</v>
      </c>
      <c r="L2372" s="12" t="s">
        <v>8488</v>
      </c>
    </row>
    <row r="2373" spans="1:12" x14ac:dyDescent="0.3">
      <c r="A2373" s="12" t="s">
        <v>8489</v>
      </c>
      <c r="B2373" s="12">
        <v>1</v>
      </c>
      <c r="C2373" s="12">
        <v>0</v>
      </c>
      <c r="D2373" s="12">
        <v>3.4264000000000001</v>
      </c>
      <c r="E2373" s="6"/>
      <c r="F2373" s="6"/>
      <c r="G2373" s="6"/>
      <c r="H2373" s="6"/>
      <c r="I2373" s="12" t="s">
        <v>3771</v>
      </c>
      <c r="J2373" s="12" t="s">
        <v>3771</v>
      </c>
      <c r="K2373" s="12">
        <v>37039.116000000002</v>
      </c>
      <c r="L2373" s="12" t="s">
        <v>8490</v>
      </c>
    </row>
    <row r="2374" spans="1:12" x14ac:dyDescent="0.3">
      <c r="A2374" s="12" t="s">
        <v>8491</v>
      </c>
      <c r="B2374" s="12">
        <v>2</v>
      </c>
      <c r="C2374" s="12">
        <v>0</v>
      </c>
      <c r="D2374" s="12">
        <v>8.3102</v>
      </c>
      <c r="E2374" s="6"/>
      <c r="F2374" s="6"/>
      <c r="G2374" s="6"/>
      <c r="H2374" s="6"/>
      <c r="I2374" s="12" t="s">
        <v>3771</v>
      </c>
      <c r="J2374" s="12" t="s">
        <v>3771</v>
      </c>
      <c r="K2374" s="12">
        <v>60944.277099999999</v>
      </c>
      <c r="L2374" s="12" t="s">
        <v>8492</v>
      </c>
    </row>
    <row r="2375" spans="1:12" x14ac:dyDescent="0.3">
      <c r="A2375" s="12" t="s">
        <v>8493</v>
      </c>
      <c r="B2375" s="12">
        <v>2</v>
      </c>
      <c r="C2375" s="12">
        <v>0</v>
      </c>
      <c r="D2375" s="12">
        <v>6.7130000000000001</v>
      </c>
      <c r="E2375" s="6"/>
      <c r="F2375" s="6"/>
      <c r="G2375" s="6"/>
      <c r="H2375" s="6"/>
      <c r="I2375" s="12" t="s">
        <v>3771</v>
      </c>
      <c r="J2375" s="12" t="s">
        <v>3771</v>
      </c>
      <c r="K2375" s="12">
        <v>88309.470799999996</v>
      </c>
      <c r="L2375" s="12" t="s">
        <v>8494</v>
      </c>
    </row>
    <row r="2376" spans="1:12" x14ac:dyDescent="0.3">
      <c r="A2376" s="12" t="s">
        <v>8495</v>
      </c>
      <c r="B2376" s="12">
        <v>2</v>
      </c>
      <c r="C2376" s="12">
        <v>0</v>
      </c>
      <c r="D2376" s="12">
        <v>12.615399999999999</v>
      </c>
      <c r="E2376" s="6"/>
      <c r="F2376" s="6"/>
      <c r="G2376" s="6"/>
      <c r="H2376" s="6"/>
      <c r="I2376" s="12" t="s">
        <v>3771</v>
      </c>
      <c r="J2376" s="12" t="s">
        <v>3771</v>
      </c>
      <c r="K2376" s="12">
        <v>236711.405</v>
      </c>
      <c r="L2376" s="12" t="s">
        <v>8496</v>
      </c>
    </row>
    <row r="2377" spans="1:12" x14ac:dyDescent="0.3">
      <c r="A2377" s="12" t="s">
        <v>8497</v>
      </c>
      <c r="B2377" s="12">
        <v>4</v>
      </c>
      <c r="C2377" s="12">
        <v>0</v>
      </c>
      <c r="D2377" s="12">
        <v>15.8748</v>
      </c>
      <c r="E2377" s="6"/>
      <c r="F2377" s="6"/>
      <c r="G2377" s="6"/>
      <c r="H2377" s="6"/>
      <c r="I2377" s="12" t="s">
        <v>3771</v>
      </c>
      <c r="J2377" s="12" t="s">
        <v>3771</v>
      </c>
      <c r="K2377" s="12">
        <v>81364.571899999995</v>
      </c>
      <c r="L2377" s="12" t="s">
        <v>8498</v>
      </c>
    </row>
    <row r="2378" spans="1:12" x14ac:dyDescent="0.3">
      <c r="A2378" s="12" t="s">
        <v>8499</v>
      </c>
      <c r="B2378" s="12">
        <v>2</v>
      </c>
      <c r="C2378" s="12">
        <v>0</v>
      </c>
      <c r="D2378" s="12">
        <v>10.8954</v>
      </c>
      <c r="E2378" s="6"/>
      <c r="F2378" s="6"/>
      <c r="G2378" s="6"/>
      <c r="H2378" s="6"/>
      <c r="I2378" s="12" t="s">
        <v>3771</v>
      </c>
      <c r="J2378" s="12" t="s">
        <v>3771</v>
      </c>
      <c r="K2378" s="12">
        <v>157138.59299999999</v>
      </c>
      <c r="L2378" s="12" t="s">
        <v>8500</v>
      </c>
    </row>
    <row r="2379" spans="1:12" x14ac:dyDescent="0.3">
      <c r="A2379" s="12" t="s">
        <v>8501</v>
      </c>
      <c r="B2379" s="12">
        <v>3</v>
      </c>
      <c r="C2379" s="12">
        <v>0</v>
      </c>
      <c r="D2379" s="12">
        <v>11.4663</v>
      </c>
      <c r="E2379" s="6"/>
      <c r="F2379" s="6"/>
      <c r="G2379" s="6"/>
      <c r="H2379" s="6"/>
      <c r="I2379" s="12" t="s">
        <v>3771</v>
      </c>
      <c r="J2379" s="12" t="s">
        <v>3771</v>
      </c>
      <c r="K2379" s="12">
        <v>73245.263800000001</v>
      </c>
      <c r="L2379" s="12" t="s">
        <v>8502</v>
      </c>
    </row>
    <row r="2380" spans="1:12" x14ac:dyDescent="0.3">
      <c r="A2380" s="12" t="s">
        <v>8503</v>
      </c>
      <c r="B2380" s="12">
        <v>1</v>
      </c>
      <c r="C2380" s="12">
        <v>0</v>
      </c>
      <c r="D2380" s="12">
        <v>4.1688999999999998</v>
      </c>
      <c r="E2380" s="6"/>
      <c r="F2380" s="6"/>
      <c r="G2380" s="6"/>
      <c r="H2380" s="6"/>
      <c r="I2380" s="12" t="s">
        <v>3771</v>
      </c>
      <c r="J2380" s="12" t="s">
        <v>3771</v>
      </c>
      <c r="K2380" s="12">
        <v>142072.73480000001</v>
      </c>
      <c r="L2380" s="12" t="s">
        <v>8504</v>
      </c>
    </row>
    <row r="2381" spans="1:12" x14ac:dyDescent="0.3">
      <c r="A2381" s="12" t="s">
        <v>8505</v>
      </c>
      <c r="B2381" s="12">
        <v>4</v>
      </c>
      <c r="C2381" s="12">
        <v>0</v>
      </c>
      <c r="D2381" s="12">
        <v>16.562999999999999</v>
      </c>
      <c r="E2381" s="6"/>
      <c r="F2381" s="6"/>
      <c r="G2381" s="6"/>
      <c r="H2381" s="6"/>
      <c r="I2381" s="12" t="s">
        <v>3771</v>
      </c>
      <c r="J2381" s="12" t="s">
        <v>3771</v>
      </c>
      <c r="K2381" s="12">
        <v>111784.613</v>
      </c>
      <c r="L2381" s="12" t="s">
        <v>8506</v>
      </c>
    </row>
    <row r="2382" spans="1:12" x14ac:dyDescent="0.3">
      <c r="A2382" s="12" t="s">
        <v>8507</v>
      </c>
      <c r="B2382" s="12">
        <v>2</v>
      </c>
      <c r="C2382" s="12">
        <v>0</v>
      </c>
      <c r="D2382" s="12">
        <v>8.1127000000000002</v>
      </c>
      <c r="E2382" s="6"/>
      <c r="F2382" s="6"/>
      <c r="G2382" s="6"/>
      <c r="H2382" s="6"/>
      <c r="I2382" s="12" t="s">
        <v>3771</v>
      </c>
      <c r="J2382" s="12" t="s">
        <v>3771</v>
      </c>
      <c r="K2382" s="12">
        <v>113807.6387</v>
      </c>
      <c r="L2382" s="12" t="s">
        <v>8508</v>
      </c>
    </row>
    <row r="2383" spans="1:12" x14ac:dyDescent="0.3">
      <c r="A2383" s="12" t="s">
        <v>8509</v>
      </c>
      <c r="B2383" s="12">
        <v>1</v>
      </c>
      <c r="C2383" s="12">
        <v>0</v>
      </c>
      <c r="D2383" s="12">
        <v>4.7511000000000001</v>
      </c>
      <c r="E2383" s="6"/>
      <c r="F2383" s="6"/>
      <c r="G2383" s="6"/>
      <c r="H2383" s="6"/>
      <c r="I2383" s="12" t="s">
        <v>3771</v>
      </c>
      <c r="J2383" s="12" t="s">
        <v>3771</v>
      </c>
      <c r="K2383" s="12">
        <v>36176.969100000002</v>
      </c>
      <c r="L2383" s="12" t="s">
        <v>8510</v>
      </c>
    </row>
    <row r="2384" spans="1:12" x14ac:dyDescent="0.3">
      <c r="A2384" s="12" t="s">
        <v>8511</v>
      </c>
      <c r="B2384" s="12">
        <v>2</v>
      </c>
      <c r="C2384" s="12">
        <v>0</v>
      </c>
      <c r="D2384" s="12">
        <v>8.4280000000000008</v>
      </c>
      <c r="E2384" s="6"/>
      <c r="F2384" s="6"/>
      <c r="G2384" s="6"/>
      <c r="H2384" s="6"/>
      <c r="I2384" s="12" t="s">
        <v>3771</v>
      </c>
      <c r="J2384" s="12" t="s">
        <v>3771</v>
      </c>
      <c r="K2384" s="12">
        <v>68222.641799999998</v>
      </c>
      <c r="L2384" s="12" t="s">
        <v>8512</v>
      </c>
    </row>
    <row r="2385" spans="1:12" x14ac:dyDescent="0.3">
      <c r="A2385" s="12" t="s">
        <v>8513</v>
      </c>
      <c r="B2385" s="12">
        <v>1</v>
      </c>
      <c r="C2385" s="12">
        <v>0</v>
      </c>
      <c r="D2385" s="12">
        <v>4.32</v>
      </c>
      <c r="E2385" s="6"/>
      <c r="F2385" s="6"/>
      <c r="G2385" s="6"/>
      <c r="H2385" s="6"/>
      <c r="I2385" s="12" t="s">
        <v>3771</v>
      </c>
      <c r="J2385" s="12" t="s">
        <v>3771</v>
      </c>
      <c r="K2385" s="12">
        <v>61740.142800000001</v>
      </c>
      <c r="L2385" s="12" t="s">
        <v>8514</v>
      </c>
    </row>
    <row r="2386" spans="1:12" x14ac:dyDescent="0.3">
      <c r="A2386" s="12" t="s">
        <v>8515</v>
      </c>
      <c r="B2386" s="12">
        <v>2</v>
      </c>
      <c r="C2386" s="12">
        <v>0</v>
      </c>
      <c r="D2386" s="12">
        <v>7.6569000000000003</v>
      </c>
      <c r="E2386" s="6"/>
      <c r="F2386" s="6"/>
      <c r="G2386" s="6"/>
      <c r="H2386" s="6"/>
      <c r="I2386" s="12" t="s">
        <v>3771</v>
      </c>
      <c r="J2386" s="12" t="s">
        <v>3771</v>
      </c>
      <c r="K2386" s="12">
        <v>126310.7393</v>
      </c>
      <c r="L2386" s="12" t="s">
        <v>8516</v>
      </c>
    </row>
    <row r="2387" spans="1:12" x14ac:dyDescent="0.3">
      <c r="A2387" s="12" t="s">
        <v>8517</v>
      </c>
      <c r="B2387" s="12">
        <v>1</v>
      </c>
      <c r="C2387" s="12">
        <v>0</v>
      </c>
      <c r="D2387" s="12">
        <v>4.1412000000000004</v>
      </c>
      <c r="E2387" s="6"/>
      <c r="F2387" s="6"/>
      <c r="G2387" s="6"/>
      <c r="H2387" s="6"/>
      <c r="I2387" s="12" t="s">
        <v>3771</v>
      </c>
      <c r="J2387" s="12" t="s">
        <v>3771</v>
      </c>
      <c r="K2387" s="12">
        <v>80174.546600000001</v>
      </c>
      <c r="L2387" s="12" t="s">
        <v>8518</v>
      </c>
    </row>
    <row r="2388" spans="1:12" x14ac:dyDescent="0.3">
      <c r="A2388" s="12" t="s">
        <v>8519</v>
      </c>
      <c r="B2388" s="12">
        <v>1</v>
      </c>
      <c r="C2388" s="12">
        <v>0</v>
      </c>
      <c r="D2388" s="12">
        <v>4.2481</v>
      </c>
      <c r="E2388" s="6"/>
      <c r="F2388" s="6"/>
      <c r="G2388" s="6"/>
      <c r="H2388" s="6"/>
      <c r="I2388" s="12" t="s">
        <v>3771</v>
      </c>
      <c r="J2388" s="12" t="s">
        <v>3771</v>
      </c>
      <c r="K2388" s="12">
        <v>73182.647800000006</v>
      </c>
      <c r="L2388" s="12" t="s">
        <v>8520</v>
      </c>
    </row>
    <row r="2389" spans="1:12" x14ac:dyDescent="0.3">
      <c r="A2389" s="12" t="s">
        <v>8521</v>
      </c>
      <c r="B2389" s="12">
        <v>8</v>
      </c>
      <c r="C2389" s="12">
        <v>0</v>
      </c>
      <c r="D2389" s="12">
        <v>44.8322</v>
      </c>
      <c r="E2389" s="6"/>
      <c r="F2389" s="6"/>
      <c r="G2389" s="6"/>
      <c r="H2389" s="6"/>
      <c r="I2389" s="12" t="s">
        <v>3771</v>
      </c>
      <c r="J2389" s="12" t="s">
        <v>3771</v>
      </c>
      <c r="K2389" s="12">
        <v>280331.40749999997</v>
      </c>
      <c r="L2389" s="12" t="s">
        <v>8522</v>
      </c>
    </row>
    <row r="2390" spans="1:12" x14ac:dyDescent="0.3">
      <c r="A2390" s="12" t="s">
        <v>8523</v>
      </c>
      <c r="B2390" s="12">
        <v>3</v>
      </c>
      <c r="C2390" s="12">
        <v>0</v>
      </c>
      <c r="D2390" s="12">
        <v>12.173</v>
      </c>
      <c r="E2390" s="6"/>
      <c r="F2390" s="6"/>
      <c r="G2390" s="6"/>
      <c r="H2390" s="6"/>
      <c r="I2390" s="12" t="s">
        <v>3771</v>
      </c>
      <c r="J2390" s="12" t="s">
        <v>3771</v>
      </c>
      <c r="K2390" s="12">
        <v>114785.5521</v>
      </c>
      <c r="L2390" s="12" t="s">
        <v>8524</v>
      </c>
    </row>
    <row r="2391" spans="1:12" x14ac:dyDescent="0.3">
      <c r="A2391" s="12" t="s">
        <v>8525</v>
      </c>
      <c r="B2391" s="12">
        <v>1</v>
      </c>
      <c r="C2391" s="12">
        <v>0</v>
      </c>
      <c r="D2391" s="12">
        <v>4.6151</v>
      </c>
      <c r="E2391" s="6"/>
      <c r="F2391" s="6"/>
      <c r="G2391" s="6"/>
      <c r="H2391" s="6"/>
      <c r="I2391" s="12" t="s">
        <v>3771</v>
      </c>
      <c r="J2391" s="12" t="s">
        <v>3771</v>
      </c>
      <c r="K2391" s="12">
        <v>78064.231299999999</v>
      </c>
      <c r="L2391" s="12" t="s">
        <v>8526</v>
      </c>
    </row>
    <row r="2392" spans="1:12" x14ac:dyDescent="0.3">
      <c r="A2392" s="12" t="s">
        <v>8527</v>
      </c>
      <c r="B2392" s="12">
        <v>5</v>
      </c>
      <c r="C2392" s="12">
        <v>0</v>
      </c>
      <c r="D2392" s="12">
        <v>20.170999999999999</v>
      </c>
      <c r="E2392" s="6"/>
      <c r="F2392" s="6"/>
      <c r="G2392" s="6"/>
      <c r="H2392" s="6"/>
      <c r="I2392" s="12" t="s">
        <v>3771</v>
      </c>
      <c r="J2392" s="12" t="s">
        <v>3771</v>
      </c>
      <c r="K2392" s="12">
        <v>283476.60859999998</v>
      </c>
      <c r="L2392" s="12" t="s">
        <v>8528</v>
      </c>
    </row>
    <row r="2393" spans="1:12" x14ac:dyDescent="0.3">
      <c r="A2393" s="12" t="s">
        <v>8529</v>
      </c>
      <c r="B2393" s="12">
        <v>1</v>
      </c>
      <c r="C2393" s="12">
        <v>0</v>
      </c>
      <c r="D2393" s="12">
        <v>4.2008000000000001</v>
      </c>
      <c r="E2393" s="6"/>
      <c r="F2393" s="6"/>
      <c r="G2393" s="6"/>
      <c r="H2393" s="6"/>
      <c r="I2393" s="12" t="s">
        <v>3771</v>
      </c>
      <c r="J2393" s="12" t="s">
        <v>3771</v>
      </c>
      <c r="K2393" s="12">
        <v>67460.8514</v>
      </c>
      <c r="L2393" s="12" t="s">
        <v>8530</v>
      </c>
    </row>
    <row r="2394" spans="1:12" x14ac:dyDescent="0.3">
      <c r="A2394" s="12" t="s">
        <v>8531</v>
      </c>
      <c r="B2394" s="12">
        <v>1</v>
      </c>
      <c r="C2394" s="12">
        <v>0</v>
      </c>
      <c r="D2394" s="12">
        <v>4.3348000000000004</v>
      </c>
      <c r="E2394" s="6"/>
      <c r="F2394" s="6"/>
      <c r="G2394" s="6"/>
      <c r="H2394" s="6"/>
      <c r="I2394" s="12" t="s">
        <v>3771</v>
      </c>
      <c r="J2394" s="12" t="s">
        <v>3771</v>
      </c>
      <c r="K2394" s="12">
        <v>84300.391000000003</v>
      </c>
      <c r="L2394" s="12" t="s">
        <v>8532</v>
      </c>
    </row>
    <row r="2395" spans="1:12" x14ac:dyDescent="0.3">
      <c r="A2395" s="12" t="s">
        <v>8533</v>
      </c>
      <c r="B2395" s="12">
        <v>2</v>
      </c>
      <c r="C2395" s="12">
        <v>0</v>
      </c>
      <c r="D2395" s="12">
        <v>8.5985999999999994</v>
      </c>
      <c r="E2395" s="6"/>
      <c r="F2395" s="6"/>
      <c r="G2395" s="6"/>
      <c r="H2395" s="6"/>
      <c r="I2395" s="12" t="s">
        <v>3771</v>
      </c>
      <c r="J2395" s="12" t="s">
        <v>3771</v>
      </c>
      <c r="K2395" s="12">
        <v>69466.142500000002</v>
      </c>
      <c r="L2395" s="12" t="s">
        <v>8534</v>
      </c>
    </row>
    <row r="2396" spans="1:12" x14ac:dyDescent="0.3">
      <c r="A2396" s="12" t="s">
        <v>8535</v>
      </c>
      <c r="B2396" s="12">
        <v>5</v>
      </c>
      <c r="C2396" s="12">
        <v>0</v>
      </c>
      <c r="D2396" s="12">
        <v>19.737100000000002</v>
      </c>
      <c r="E2396" s="6"/>
      <c r="F2396" s="6"/>
      <c r="G2396" s="6"/>
      <c r="H2396" s="6"/>
      <c r="I2396" s="12" t="s">
        <v>3771</v>
      </c>
      <c r="J2396" s="12" t="s">
        <v>3771</v>
      </c>
      <c r="K2396" s="12">
        <v>234986.16</v>
      </c>
      <c r="L2396" s="12" t="s">
        <v>8536</v>
      </c>
    </row>
    <row r="2397" spans="1:12" x14ac:dyDescent="0.3">
      <c r="A2397" s="12" t="s">
        <v>8537</v>
      </c>
      <c r="B2397" s="12">
        <v>2</v>
      </c>
      <c r="C2397" s="12">
        <v>0</v>
      </c>
      <c r="D2397" s="12">
        <v>8.0526999999999997</v>
      </c>
      <c r="E2397" s="6"/>
      <c r="F2397" s="6"/>
      <c r="G2397" s="6"/>
      <c r="H2397" s="6"/>
      <c r="I2397" s="12" t="s">
        <v>3771</v>
      </c>
      <c r="J2397" s="12" t="s">
        <v>3771</v>
      </c>
      <c r="K2397" s="12">
        <v>119454.29180000001</v>
      </c>
      <c r="L2397" s="12" t="s">
        <v>8538</v>
      </c>
    </row>
    <row r="2398" spans="1:12" x14ac:dyDescent="0.3">
      <c r="A2398" s="12" t="s">
        <v>8539</v>
      </c>
      <c r="B2398" s="12">
        <v>1</v>
      </c>
      <c r="C2398" s="12">
        <v>0</v>
      </c>
      <c r="D2398" s="12">
        <v>4.4950999999999999</v>
      </c>
      <c r="E2398" s="6"/>
      <c r="F2398" s="6"/>
      <c r="G2398" s="6"/>
      <c r="H2398" s="6"/>
      <c r="I2398" s="12" t="s">
        <v>3771</v>
      </c>
      <c r="J2398" s="12" t="s">
        <v>3771</v>
      </c>
      <c r="K2398" s="12">
        <v>37241.743999999999</v>
      </c>
      <c r="L2398" s="12" t="s">
        <v>8540</v>
      </c>
    </row>
    <row r="2399" spans="1:12" x14ac:dyDescent="0.3">
      <c r="A2399" s="12" t="s">
        <v>8541</v>
      </c>
      <c r="B2399" s="12">
        <v>9</v>
      </c>
      <c r="C2399" s="12">
        <v>0</v>
      </c>
      <c r="D2399" s="12">
        <v>44.9315</v>
      </c>
      <c r="E2399" s="6"/>
      <c r="F2399" s="6"/>
      <c r="G2399" s="6"/>
      <c r="H2399" s="6"/>
      <c r="I2399" s="12" t="s">
        <v>3771</v>
      </c>
      <c r="J2399" s="12" t="s">
        <v>3771</v>
      </c>
      <c r="K2399" s="12">
        <v>117186.47960000001</v>
      </c>
      <c r="L2399" s="12" t="s">
        <v>8542</v>
      </c>
    </row>
    <row r="2400" spans="1:12" x14ac:dyDescent="0.3">
      <c r="A2400" s="12" t="s">
        <v>8543</v>
      </c>
      <c r="B2400" s="12">
        <v>2</v>
      </c>
      <c r="C2400" s="12">
        <v>0</v>
      </c>
      <c r="D2400" s="12">
        <v>7.9458000000000002</v>
      </c>
      <c r="E2400" s="6"/>
      <c r="F2400" s="6"/>
      <c r="G2400" s="6"/>
      <c r="H2400" s="6"/>
      <c r="I2400" s="12" t="s">
        <v>3771</v>
      </c>
      <c r="J2400" s="12" t="s">
        <v>3771</v>
      </c>
      <c r="K2400" s="12">
        <v>78580.298800000004</v>
      </c>
      <c r="L2400" s="12" t="s">
        <v>8544</v>
      </c>
    </row>
    <row r="2401" spans="1:12" x14ac:dyDescent="0.3">
      <c r="A2401" s="12" t="s">
        <v>8545</v>
      </c>
      <c r="B2401" s="12">
        <v>2</v>
      </c>
      <c r="C2401" s="12">
        <v>0</v>
      </c>
      <c r="D2401" s="12">
        <v>9.1395</v>
      </c>
      <c r="E2401" s="6"/>
      <c r="F2401" s="6"/>
      <c r="G2401" s="6"/>
      <c r="H2401" s="6"/>
      <c r="I2401" s="12" t="s">
        <v>3771</v>
      </c>
      <c r="J2401" s="12" t="s">
        <v>3771</v>
      </c>
      <c r="K2401" s="12">
        <v>49259.083100000003</v>
      </c>
      <c r="L2401" s="12" t="s">
        <v>8546</v>
      </c>
    </row>
    <row r="2402" spans="1:12" x14ac:dyDescent="0.3">
      <c r="A2402" s="12" t="s">
        <v>8547</v>
      </c>
      <c r="B2402" s="12">
        <v>1</v>
      </c>
      <c r="C2402" s="12">
        <v>0</v>
      </c>
      <c r="D2402" s="12">
        <v>4.6471999999999998</v>
      </c>
      <c r="E2402" s="6"/>
      <c r="F2402" s="6"/>
      <c r="G2402" s="6"/>
      <c r="H2402" s="6"/>
      <c r="I2402" s="12" t="s">
        <v>3771</v>
      </c>
      <c r="J2402" s="12" t="s">
        <v>3771</v>
      </c>
      <c r="K2402" s="12">
        <v>64321.759100000003</v>
      </c>
      <c r="L2402" s="12" t="s">
        <v>8548</v>
      </c>
    </row>
    <row r="2403" spans="1:12" x14ac:dyDescent="0.3">
      <c r="A2403" s="12" t="s">
        <v>8549</v>
      </c>
      <c r="B2403" s="12">
        <v>1</v>
      </c>
      <c r="C2403" s="12">
        <v>0</v>
      </c>
      <c r="D2403" s="12">
        <v>5.1289999999999996</v>
      </c>
      <c r="E2403" s="6"/>
      <c r="F2403" s="6"/>
      <c r="G2403" s="6"/>
      <c r="H2403" s="6"/>
      <c r="I2403" s="12" t="s">
        <v>3771</v>
      </c>
      <c r="J2403" s="12" t="s">
        <v>3771</v>
      </c>
      <c r="K2403" s="12">
        <v>54779.856800000001</v>
      </c>
      <c r="L2403" s="12" t="s">
        <v>8550</v>
      </c>
    </row>
    <row r="2404" spans="1:12" x14ac:dyDescent="0.3">
      <c r="A2404" s="12" t="s">
        <v>8551</v>
      </c>
      <c r="B2404" s="12">
        <v>2</v>
      </c>
      <c r="C2404" s="12">
        <v>0</v>
      </c>
      <c r="D2404" s="12">
        <v>8.5458999999999996</v>
      </c>
      <c r="E2404" s="6"/>
      <c r="F2404" s="6"/>
      <c r="G2404" s="6"/>
      <c r="H2404" s="6"/>
      <c r="I2404" s="12" t="s">
        <v>3771</v>
      </c>
      <c r="J2404" s="12" t="s">
        <v>3771</v>
      </c>
      <c r="K2404" s="12">
        <v>97488.369300000006</v>
      </c>
      <c r="L2404" s="12" t="s">
        <v>8552</v>
      </c>
    </row>
    <row r="2405" spans="1:12" x14ac:dyDescent="0.3">
      <c r="A2405" s="12" t="s">
        <v>8553</v>
      </c>
      <c r="B2405" s="12">
        <v>2</v>
      </c>
      <c r="C2405" s="12">
        <v>0</v>
      </c>
      <c r="D2405" s="12">
        <v>8.9209999999999994</v>
      </c>
      <c r="E2405" s="6"/>
      <c r="F2405" s="6"/>
      <c r="G2405" s="6"/>
      <c r="H2405" s="6"/>
      <c r="I2405" s="12" t="s">
        <v>3771</v>
      </c>
      <c r="J2405" s="12" t="s">
        <v>3771</v>
      </c>
      <c r="K2405" s="12">
        <v>52089.7863</v>
      </c>
      <c r="L2405" s="12" t="s">
        <v>8554</v>
      </c>
    </row>
    <row r="2406" spans="1:12" x14ac:dyDescent="0.3">
      <c r="A2406" s="12" t="s">
        <v>8555</v>
      </c>
      <c r="B2406" s="12">
        <v>1</v>
      </c>
      <c r="C2406" s="12">
        <v>0</v>
      </c>
      <c r="D2406" s="12">
        <v>4.3998999999999997</v>
      </c>
      <c r="E2406" s="6"/>
      <c r="F2406" s="6"/>
      <c r="G2406" s="6"/>
      <c r="H2406" s="6"/>
      <c r="I2406" s="12" t="s">
        <v>3771</v>
      </c>
      <c r="J2406" s="12" t="s">
        <v>3771</v>
      </c>
      <c r="K2406" s="12">
        <v>70522.105200000005</v>
      </c>
      <c r="L2406" s="12" t="s">
        <v>8556</v>
      </c>
    </row>
    <row r="2407" spans="1:12" x14ac:dyDescent="0.3">
      <c r="A2407" s="12" t="s">
        <v>8557</v>
      </c>
      <c r="B2407" s="12">
        <v>2</v>
      </c>
      <c r="C2407" s="12">
        <v>0</v>
      </c>
      <c r="D2407" s="12">
        <v>12.546200000000001</v>
      </c>
      <c r="E2407" s="6"/>
      <c r="F2407" s="6"/>
      <c r="G2407" s="6"/>
      <c r="H2407" s="6"/>
      <c r="I2407" s="12" t="s">
        <v>3771</v>
      </c>
      <c r="J2407" s="12" t="s">
        <v>3771</v>
      </c>
      <c r="K2407" s="12">
        <v>58651.976000000002</v>
      </c>
      <c r="L2407" s="12" t="s">
        <v>8558</v>
      </c>
    </row>
    <row r="2408" spans="1:12" x14ac:dyDescent="0.3">
      <c r="A2408" s="12" t="s">
        <v>8559</v>
      </c>
      <c r="B2408" s="12">
        <v>4</v>
      </c>
      <c r="C2408" s="12">
        <v>0</v>
      </c>
      <c r="D2408" s="12">
        <v>16.583300000000001</v>
      </c>
      <c r="E2408" s="6"/>
      <c r="F2408" s="6"/>
      <c r="G2408" s="6"/>
      <c r="H2408" s="6"/>
      <c r="I2408" s="12" t="s">
        <v>3771</v>
      </c>
      <c r="J2408" s="12" t="s">
        <v>3771</v>
      </c>
      <c r="K2408" s="12">
        <v>75749.077600000004</v>
      </c>
      <c r="L2408" s="12" t="s">
        <v>8560</v>
      </c>
    </row>
    <row r="2409" spans="1:12" x14ac:dyDescent="0.3">
      <c r="A2409" s="12" t="s">
        <v>8561</v>
      </c>
      <c r="B2409" s="12">
        <v>1</v>
      </c>
      <c r="C2409" s="12">
        <v>0</v>
      </c>
      <c r="D2409" s="12">
        <v>4.2096999999999998</v>
      </c>
      <c r="E2409" s="6"/>
      <c r="F2409" s="6"/>
      <c r="G2409" s="6"/>
      <c r="H2409" s="6"/>
      <c r="I2409" s="12" t="s">
        <v>3771</v>
      </c>
      <c r="J2409" s="12" t="s">
        <v>3771</v>
      </c>
      <c r="K2409" s="12">
        <v>66803.2981</v>
      </c>
      <c r="L2409" s="12" t="s">
        <v>8562</v>
      </c>
    </row>
    <row r="2410" spans="1:12" x14ac:dyDescent="0.3">
      <c r="A2410" s="12" t="s">
        <v>8563</v>
      </c>
      <c r="B2410" s="12">
        <v>5</v>
      </c>
      <c r="C2410" s="12">
        <v>0</v>
      </c>
      <c r="D2410" s="12">
        <v>16.718699999999998</v>
      </c>
      <c r="E2410" s="6"/>
      <c r="F2410" s="6"/>
      <c r="G2410" s="6"/>
      <c r="H2410" s="6"/>
      <c r="I2410" s="12" t="s">
        <v>3771</v>
      </c>
      <c r="J2410" s="12" t="s">
        <v>3771</v>
      </c>
      <c r="K2410" s="12">
        <v>99073.276299999998</v>
      </c>
      <c r="L2410" s="12" t="s">
        <v>8564</v>
      </c>
    </row>
    <row r="2411" spans="1:12" x14ac:dyDescent="0.3">
      <c r="A2411" s="12" t="s">
        <v>8565</v>
      </c>
      <c r="B2411" s="12">
        <v>5</v>
      </c>
      <c r="C2411" s="12">
        <v>0</v>
      </c>
      <c r="D2411" s="12">
        <v>21.9176</v>
      </c>
      <c r="E2411" s="6"/>
      <c r="F2411" s="6"/>
      <c r="G2411" s="6"/>
      <c r="H2411" s="6"/>
      <c r="I2411" s="12" t="s">
        <v>3771</v>
      </c>
      <c r="J2411" s="12" t="s">
        <v>3771</v>
      </c>
      <c r="K2411" s="12">
        <v>215049.09179999999</v>
      </c>
      <c r="L2411" s="12" t="s">
        <v>8566</v>
      </c>
    </row>
    <row r="2412" spans="1:12" x14ac:dyDescent="0.3">
      <c r="A2412" s="12" t="s">
        <v>8567</v>
      </c>
      <c r="B2412" s="12">
        <v>3</v>
      </c>
      <c r="C2412" s="12">
        <v>0</v>
      </c>
      <c r="D2412" s="12">
        <v>12.697100000000001</v>
      </c>
      <c r="E2412" s="6"/>
      <c r="F2412" s="6"/>
      <c r="G2412" s="6"/>
      <c r="H2412" s="6"/>
      <c r="I2412" s="12" t="s">
        <v>3771</v>
      </c>
      <c r="J2412" s="12" t="s">
        <v>3771</v>
      </c>
      <c r="K2412" s="12">
        <v>179066.4822</v>
      </c>
      <c r="L2412" s="12" t="s">
        <v>8568</v>
      </c>
    </row>
    <row r="2413" spans="1:12" x14ac:dyDescent="0.3">
      <c r="A2413" s="12" t="s">
        <v>8569</v>
      </c>
      <c r="B2413" s="12">
        <v>3</v>
      </c>
      <c r="C2413" s="12">
        <v>0</v>
      </c>
      <c r="D2413" s="12">
        <v>9.2797999999999998</v>
      </c>
      <c r="E2413" s="6"/>
      <c r="F2413" s="6"/>
      <c r="G2413" s="6"/>
      <c r="H2413" s="6"/>
      <c r="I2413" s="12" t="s">
        <v>3771</v>
      </c>
      <c r="J2413" s="12" t="s">
        <v>3771</v>
      </c>
      <c r="K2413" s="12">
        <v>215578.7046</v>
      </c>
      <c r="L2413" s="12" t="s">
        <v>8570</v>
      </c>
    </row>
    <row r="2414" spans="1:12" x14ac:dyDescent="0.3">
      <c r="A2414" s="12" t="s">
        <v>8571</v>
      </c>
      <c r="B2414" s="12">
        <v>2</v>
      </c>
      <c r="C2414" s="12">
        <v>0</v>
      </c>
      <c r="D2414" s="12">
        <v>9.0190999999999999</v>
      </c>
      <c r="E2414" s="6"/>
      <c r="F2414" s="6"/>
      <c r="G2414" s="6"/>
      <c r="H2414" s="6"/>
      <c r="I2414" s="12" t="s">
        <v>3771</v>
      </c>
      <c r="J2414" s="12" t="s">
        <v>3771</v>
      </c>
      <c r="K2414" s="12">
        <v>34378.234700000001</v>
      </c>
      <c r="L2414" s="12" t="s">
        <v>8572</v>
      </c>
    </row>
    <row r="2415" spans="1:12" x14ac:dyDescent="0.3">
      <c r="A2415" s="12" t="s">
        <v>8573</v>
      </c>
      <c r="B2415" s="12">
        <v>1</v>
      </c>
      <c r="C2415" s="12">
        <v>0</v>
      </c>
      <c r="D2415" s="12">
        <v>4.4222000000000001</v>
      </c>
      <c r="E2415" s="6"/>
      <c r="F2415" s="6"/>
      <c r="G2415" s="6"/>
      <c r="H2415" s="6"/>
      <c r="I2415" s="12" t="s">
        <v>3771</v>
      </c>
      <c r="J2415" s="12" t="s">
        <v>3771</v>
      </c>
      <c r="K2415" s="12">
        <v>122270.3276</v>
      </c>
      <c r="L2415" s="12" t="s">
        <v>8574</v>
      </c>
    </row>
    <row r="2416" spans="1:12" x14ac:dyDescent="0.3">
      <c r="A2416" s="12" t="s">
        <v>8575</v>
      </c>
      <c r="B2416" s="12">
        <v>4</v>
      </c>
      <c r="C2416" s="12">
        <v>0</v>
      </c>
      <c r="D2416" s="12">
        <v>16.7211</v>
      </c>
      <c r="E2416" s="6"/>
      <c r="F2416" s="6"/>
      <c r="G2416" s="6"/>
      <c r="H2416" s="6"/>
      <c r="I2416" s="12" t="s">
        <v>3771</v>
      </c>
      <c r="J2416" s="12" t="s">
        <v>3771</v>
      </c>
      <c r="K2416" s="12">
        <v>122125.7648</v>
      </c>
      <c r="L2416" s="12" t="s">
        <v>8576</v>
      </c>
    </row>
    <row r="2417" spans="1:12" x14ac:dyDescent="0.3">
      <c r="A2417" s="12" t="s">
        <v>8577</v>
      </c>
      <c r="B2417" s="12">
        <v>4</v>
      </c>
      <c r="C2417" s="12">
        <v>0</v>
      </c>
      <c r="D2417" s="12">
        <v>17.090199999999999</v>
      </c>
      <c r="E2417" s="6"/>
      <c r="F2417" s="6"/>
      <c r="G2417" s="6"/>
      <c r="H2417" s="6"/>
      <c r="I2417" s="12" t="s">
        <v>3771</v>
      </c>
      <c r="J2417" s="12" t="s">
        <v>3771</v>
      </c>
      <c r="K2417" s="12">
        <v>239405.31039999999</v>
      </c>
      <c r="L2417" s="12" t="s">
        <v>8578</v>
      </c>
    </row>
    <row r="2418" spans="1:12" x14ac:dyDescent="0.3">
      <c r="A2418" s="12" t="s">
        <v>8579</v>
      </c>
      <c r="B2418" s="12">
        <v>1</v>
      </c>
      <c r="C2418" s="12">
        <v>0</v>
      </c>
      <c r="D2418" s="12">
        <v>3.9177</v>
      </c>
      <c r="E2418" s="6"/>
      <c r="F2418" s="6"/>
      <c r="G2418" s="6"/>
      <c r="H2418" s="6"/>
      <c r="I2418" s="12" t="s">
        <v>3771</v>
      </c>
      <c r="J2418" s="12" t="s">
        <v>3771</v>
      </c>
      <c r="K2418" s="12">
        <v>53821.341699999997</v>
      </c>
      <c r="L2418" s="12" t="s">
        <v>8580</v>
      </c>
    </row>
    <row r="2419" spans="1:12" x14ac:dyDescent="0.3">
      <c r="A2419" s="12" t="s">
        <v>8581</v>
      </c>
      <c r="B2419" s="12">
        <v>7</v>
      </c>
      <c r="C2419" s="12">
        <v>0</v>
      </c>
      <c r="D2419" s="12">
        <v>33.114699999999999</v>
      </c>
      <c r="E2419" s="6"/>
      <c r="F2419" s="6"/>
      <c r="G2419" s="6"/>
      <c r="H2419" s="6"/>
      <c r="I2419" s="12" t="s">
        <v>3771</v>
      </c>
      <c r="J2419" s="12" t="s">
        <v>3771</v>
      </c>
      <c r="K2419" s="12">
        <v>238670.1091</v>
      </c>
      <c r="L2419" s="12" t="s">
        <v>8582</v>
      </c>
    </row>
    <row r="2420" spans="1:12" x14ac:dyDescent="0.3">
      <c r="A2420" s="12" t="s">
        <v>8583</v>
      </c>
      <c r="B2420" s="12">
        <v>1</v>
      </c>
      <c r="C2420" s="12">
        <v>0</v>
      </c>
      <c r="D2420" s="12">
        <v>12.286799999999999</v>
      </c>
      <c r="E2420" s="6"/>
      <c r="F2420" s="6"/>
      <c r="G2420" s="6"/>
      <c r="H2420" s="6"/>
      <c r="I2420" s="12" t="s">
        <v>3771</v>
      </c>
      <c r="J2420" s="12" t="s">
        <v>3771</v>
      </c>
      <c r="K2420" s="12">
        <v>49642.8698</v>
      </c>
      <c r="L2420" s="12" t="s">
        <v>8584</v>
      </c>
    </row>
    <row r="2421" spans="1:12" x14ac:dyDescent="0.3">
      <c r="A2421" s="12" t="s">
        <v>8585</v>
      </c>
      <c r="B2421" s="12">
        <v>7</v>
      </c>
      <c r="C2421" s="12">
        <v>0</v>
      </c>
      <c r="D2421" s="12">
        <v>29.4514</v>
      </c>
      <c r="E2421" s="6"/>
      <c r="F2421" s="6"/>
      <c r="G2421" s="6"/>
      <c r="H2421" s="6"/>
      <c r="I2421" s="12" t="s">
        <v>3771</v>
      </c>
      <c r="J2421" s="12" t="s">
        <v>3771</v>
      </c>
      <c r="K2421" s="12">
        <v>251983.5062</v>
      </c>
      <c r="L2421" s="12" t="s">
        <v>8586</v>
      </c>
    </row>
    <row r="2422" spans="1:12" x14ac:dyDescent="0.3">
      <c r="A2422" s="12" t="s">
        <v>8587</v>
      </c>
      <c r="B2422" s="12">
        <v>3</v>
      </c>
      <c r="C2422" s="12">
        <v>0</v>
      </c>
      <c r="D2422" s="12">
        <v>17.454699999999999</v>
      </c>
      <c r="E2422" s="6"/>
      <c r="F2422" s="6"/>
      <c r="G2422" s="6"/>
      <c r="H2422" s="6"/>
      <c r="I2422" s="12" t="s">
        <v>3771</v>
      </c>
      <c r="J2422" s="12" t="s">
        <v>3771</v>
      </c>
      <c r="K2422" s="12">
        <v>121533.1626</v>
      </c>
      <c r="L2422" s="12" t="s">
        <v>8588</v>
      </c>
    </row>
    <row r="2423" spans="1:12" x14ac:dyDescent="0.3">
      <c r="A2423" s="12" t="s">
        <v>8589</v>
      </c>
      <c r="B2423" s="12">
        <v>3</v>
      </c>
      <c r="C2423" s="12">
        <v>0</v>
      </c>
      <c r="D2423" s="12">
        <v>13.6976</v>
      </c>
      <c r="E2423" s="6"/>
      <c r="F2423" s="6"/>
      <c r="G2423" s="6"/>
      <c r="H2423" s="6"/>
      <c r="I2423" s="12" t="s">
        <v>3771</v>
      </c>
      <c r="J2423" s="12" t="s">
        <v>3771</v>
      </c>
      <c r="K2423" s="12">
        <v>50939.134700000002</v>
      </c>
      <c r="L2423" s="12" t="s">
        <v>8590</v>
      </c>
    </row>
    <row r="2424" spans="1:12" x14ac:dyDescent="0.3">
      <c r="A2424" s="12" t="s">
        <v>8591</v>
      </c>
      <c r="B2424" s="12">
        <v>1</v>
      </c>
      <c r="C2424" s="12">
        <v>0</v>
      </c>
      <c r="D2424" s="12">
        <v>4.6166999999999998</v>
      </c>
      <c r="E2424" s="6"/>
      <c r="F2424" s="6"/>
      <c r="G2424" s="6"/>
      <c r="H2424" s="6"/>
      <c r="I2424" s="12" t="s">
        <v>3771</v>
      </c>
      <c r="J2424" s="12" t="s">
        <v>3771</v>
      </c>
      <c r="K2424" s="12">
        <v>72509.720100000006</v>
      </c>
      <c r="L2424" s="12" t="s">
        <v>8592</v>
      </c>
    </row>
    <row r="2425" spans="1:12" x14ac:dyDescent="0.3">
      <c r="A2425" s="12" t="s">
        <v>8593</v>
      </c>
      <c r="B2425" s="12">
        <v>2</v>
      </c>
      <c r="C2425" s="12">
        <v>0</v>
      </c>
      <c r="D2425" s="12">
        <v>8.7570999999999994</v>
      </c>
      <c r="E2425" s="6"/>
      <c r="F2425" s="6"/>
      <c r="G2425" s="6"/>
      <c r="H2425" s="6"/>
      <c r="I2425" s="12" t="s">
        <v>3771</v>
      </c>
      <c r="J2425" s="12" t="s">
        <v>3771</v>
      </c>
      <c r="K2425" s="12">
        <v>57239.341899999999</v>
      </c>
      <c r="L2425" s="12" t="s">
        <v>8594</v>
      </c>
    </row>
    <row r="2426" spans="1:12" x14ac:dyDescent="0.3">
      <c r="A2426" s="12" t="s">
        <v>8595</v>
      </c>
      <c r="B2426" s="12">
        <v>2</v>
      </c>
      <c r="C2426" s="12">
        <v>0</v>
      </c>
      <c r="D2426" s="12">
        <v>9.9072999999999993</v>
      </c>
      <c r="E2426" s="6"/>
      <c r="F2426" s="6"/>
      <c r="G2426" s="6"/>
      <c r="H2426" s="6"/>
      <c r="I2426" s="12" t="s">
        <v>3771</v>
      </c>
      <c r="J2426" s="12" t="s">
        <v>3771</v>
      </c>
      <c r="K2426" s="12">
        <v>80347.941699999996</v>
      </c>
      <c r="L2426" s="12" t="s">
        <v>8596</v>
      </c>
    </row>
    <row r="2427" spans="1:12" x14ac:dyDescent="0.3">
      <c r="A2427" s="12" t="s">
        <v>8597</v>
      </c>
      <c r="B2427" s="12">
        <v>3</v>
      </c>
      <c r="C2427" s="12">
        <v>0</v>
      </c>
      <c r="D2427" s="12">
        <v>11.4382</v>
      </c>
      <c r="E2427" s="6"/>
      <c r="F2427" s="6"/>
      <c r="G2427" s="6"/>
      <c r="H2427" s="6"/>
      <c r="I2427" s="12" t="s">
        <v>3771</v>
      </c>
      <c r="J2427" s="12" t="s">
        <v>3771</v>
      </c>
      <c r="K2427" s="12">
        <v>108901.83990000001</v>
      </c>
      <c r="L2427" s="12" t="s">
        <v>8598</v>
      </c>
    </row>
    <row r="2428" spans="1:12" x14ac:dyDescent="0.3">
      <c r="A2428" s="12" t="s">
        <v>8599</v>
      </c>
      <c r="B2428" s="12">
        <v>1</v>
      </c>
      <c r="C2428" s="12">
        <v>0</v>
      </c>
      <c r="D2428" s="12">
        <v>4.8574000000000002</v>
      </c>
      <c r="E2428" s="6"/>
      <c r="F2428" s="6"/>
      <c r="G2428" s="6"/>
      <c r="H2428" s="6"/>
      <c r="I2428" s="12" t="s">
        <v>3771</v>
      </c>
      <c r="J2428" s="12" t="s">
        <v>3771</v>
      </c>
      <c r="K2428" s="12">
        <v>25344.865000000002</v>
      </c>
      <c r="L2428" s="12" t="s">
        <v>8600</v>
      </c>
    </row>
    <row r="2429" spans="1:12" x14ac:dyDescent="0.3">
      <c r="A2429" s="12" t="s">
        <v>8601</v>
      </c>
      <c r="B2429" s="12">
        <v>3</v>
      </c>
      <c r="C2429" s="12">
        <v>0</v>
      </c>
      <c r="D2429" s="12">
        <v>19.054300000000001</v>
      </c>
      <c r="E2429" s="6"/>
      <c r="F2429" s="6"/>
      <c r="G2429" s="6"/>
      <c r="H2429" s="6"/>
      <c r="I2429" s="12" t="s">
        <v>3771</v>
      </c>
      <c r="J2429" s="12" t="s">
        <v>3771</v>
      </c>
      <c r="K2429" s="12">
        <v>42959.191800000001</v>
      </c>
      <c r="L2429" s="12" t="s">
        <v>8602</v>
      </c>
    </row>
    <row r="2430" spans="1:12" x14ac:dyDescent="0.3">
      <c r="A2430" s="12" t="s">
        <v>8603</v>
      </c>
      <c r="B2430" s="12">
        <v>1</v>
      </c>
      <c r="C2430" s="12">
        <v>0</v>
      </c>
      <c r="D2430" s="12">
        <v>4.819</v>
      </c>
      <c r="E2430" s="6"/>
      <c r="F2430" s="6"/>
      <c r="G2430" s="6"/>
      <c r="H2430" s="6"/>
      <c r="I2430" s="12" t="s">
        <v>3771</v>
      </c>
      <c r="J2430" s="12" t="s">
        <v>3771</v>
      </c>
      <c r="K2430" s="12">
        <v>48126.935899999997</v>
      </c>
      <c r="L2430" s="12" t="s">
        <v>8604</v>
      </c>
    </row>
    <row r="2431" spans="1:12" x14ac:dyDescent="0.3">
      <c r="A2431" s="12" t="s">
        <v>8605</v>
      </c>
      <c r="B2431" s="12">
        <v>3</v>
      </c>
      <c r="C2431" s="12">
        <v>0</v>
      </c>
      <c r="D2431" s="12">
        <v>13.369300000000001</v>
      </c>
      <c r="E2431" s="6"/>
      <c r="F2431" s="6"/>
      <c r="G2431" s="6"/>
      <c r="H2431" s="6"/>
      <c r="I2431" s="12" t="s">
        <v>3771</v>
      </c>
      <c r="J2431" s="12" t="s">
        <v>3771</v>
      </c>
      <c r="K2431" s="12">
        <v>67327.525099999999</v>
      </c>
      <c r="L2431" s="12" t="s">
        <v>8606</v>
      </c>
    </row>
    <row r="2432" spans="1:12" x14ac:dyDescent="0.3">
      <c r="A2432" s="12" t="s">
        <v>8607</v>
      </c>
      <c r="B2432" s="12">
        <v>2</v>
      </c>
      <c r="C2432" s="12">
        <v>0</v>
      </c>
      <c r="D2432" s="12">
        <v>8.9884000000000004</v>
      </c>
      <c r="E2432" s="6"/>
      <c r="F2432" s="6"/>
      <c r="G2432" s="6"/>
      <c r="H2432" s="6"/>
      <c r="I2432" s="12" t="s">
        <v>3771</v>
      </c>
      <c r="J2432" s="12" t="s">
        <v>3771</v>
      </c>
      <c r="K2432" s="12">
        <v>116941.9939</v>
      </c>
      <c r="L2432" s="12" t="s">
        <v>8608</v>
      </c>
    </row>
    <row r="2433" spans="1:12" x14ac:dyDescent="0.3">
      <c r="A2433" s="12" t="s">
        <v>8609</v>
      </c>
      <c r="B2433" s="12">
        <v>3</v>
      </c>
      <c r="C2433" s="12">
        <v>0</v>
      </c>
      <c r="D2433" s="12">
        <v>13.089499999999999</v>
      </c>
      <c r="E2433" s="6"/>
      <c r="F2433" s="6"/>
      <c r="G2433" s="6"/>
      <c r="H2433" s="6"/>
      <c r="I2433" s="12" t="s">
        <v>3771</v>
      </c>
      <c r="J2433" s="12" t="s">
        <v>3771</v>
      </c>
      <c r="K2433" s="12">
        <v>162653.03580000001</v>
      </c>
      <c r="L2433" s="12" t="s">
        <v>8610</v>
      </c>
    </row>
    <row r="2434" spans="1:12" x14ac:dyDescent="0.3">
      <c r="A2434" s="12" t="s">
        <v>8611</v>
      </c>
      <c r="B2434" s="12">
        <v>2</v>
      </c>
      <c r="C2434" s="12">
        <v>0</v>
      </c>
      <c r="D2434" s="12">
        <v>8.5314999999999994</v>
      </c>
      <c r="E2434" s="6"/>
      <c r="F2434" s="6"/>
      <c r="G2434" s="6"/>
      <c r="H2434" s="6"/>
      <c r="I2434" s="12" t="s">
        <v>3771</v>
      </c>
      <c r="J2434" s="12" t="s">
        <v>3771</v>
      </c>
      <c r="K2434" s="12">
        <v>55946.645900000003</v>
      </c>
      <c r="L2434" s="12" t="s">
        <v>8612</v>
      </c>
    </row>
    <row r="2435" spans="1:12" x14ac:dyDescent="0.3">
      <c r="A2435" s="12" t="s">
        <v>8613</v>
      </c>
      <c r="B2435" s="12">
        <v>1</v>
      </c>
      <c r="C2435" s="12">
        <v>0</v>
      </c>
      <c r="D2435" s="12">
        <v>4.3520000000000003</v>
      </c>
      <c r="E2435" s="6"/>
      <c r="F2435" s="6"/>
      <c r="G2435" s="6"/>
      <c r="H2435" s="6"/>
      <c r="I2435" s="12" t="s">
        <v>3771</v>
      </c>
      <c r="J2435" s="12" t="s">
        <v>3771</v>
      </c>
      <c r="K2435" s="12">
        <v>175831.98190000001</v>
      </c>
      <c r="L2435" s="12" t="s">
        <v>8614</v>
      </c>
    </row>
    <row r="2436" spans="1:12" x14ac:dyDescent="0.3">
      <c r="A2436" s="12" t="s">
        <v>8615</v>
      </c>
      <c r="B2436" s="12">
        <v>1</v>
      </c>
      <c r="C2436" s="12">
        <v>0</v>
      </c>
      <c r="D2436" s="12">
        <v>3.2006999999999999</v>
      </c>
      <c r="E2436" s="6"/>
      <c r="F2436" s="6"/>
      <c r="G2436" s="6"/>
      <c r="H2436" s="6"/>
      <c r="I2436" s="12" t="s">
        <v>3771</v>
      </c>
      <c r="J2436" s="12" t="s">
        <v>3771</v>
      </c>
      <c r="K2436" s="12">
        <v>59610.976499999997</v>
      </c>
      <c r="L2436" s="12" t="s">
        <v>8616</v>
      </c>
    </row>
    <row r="2437" spans="1:12" x14ac:dyDescent="0.3">
      <c r="A2437" s="12" t="s">
        <v>8617</v>
      </c>
      <c r="B2437" s="12">
        <v>3</v>
      </c>
      <c r="C2437" s="12">
        <v>0</v>
      </c>
      <c r="D2437" s="12">
        <v>16.541899999999998</v>
      </c>
      <c r="E2437" s="6"/>
      <c r="F2437" s="6"/>
      <c r="G2437" s="6"/>
      <c r="H2437" s="6"/>
      <c r="I2437" s="12" t="s">
        <v>3771</v>
      </c>
      <c r="J2437" s="12" t="s">
        <v>3771</v>
      </c>
      <c r="K2437" s="12">
        <v>78033.228900000002</v>
      </c>
      <c r="L2437" s="12" t="s">
        <v>8618</v>
      </c>
    </row>
    <row r="2438" spans="1:12" x14ac:dyDescent="0.3">
      <c r="A2438" s="12" t="s">
        <v>8619</v>
      </c>
      <c r="B2438" s="12">
        <v>1</v>
      </c>
      <c r="C2438" s="12">
        <v>0</v>
      </c>
      <c r="D2438" s="12">
        <v>8.5226000000000006</v>
      </c>
      <c r="E2438" s="6"/>
      <c r="F2438" s="6"/>
      <c r="G2438" s="6"/>
      <c r="H2438" s="6"/>
      <c r="I2438" s="12" t="s">
        <v>3771</v>
      </c>
      <c r="J2438" s="12" t="s">
        <v>3771</v>
      </c>
      <c r="K2438" s="12">
        <v>54178.253599999996</v>
      </c>
      <c r="L2438" s="12" t="s">
        <v>8620</v>
      </c>
    </row>
    <row r="2439" spans="1:12" x14ac:dyDescent="0.3">
      <c r="A2439" s="12" t="s">
        <v>8621</v>
      </c>
      <c r="B2439" s="12">
        <v>4</v>
      </c>
      <c r="C2439" s="12">
        <v>0</v>
      </c>
      <c r="D2439" s="12">
        <v>20.0745</v>
      </c>
      <c r="E2439" s="6"/>
      <c r="F2439" s="6"/>
      <c r="G2439" s="6"/>
      <c r="H2439" s="6"/>
      <c r="I2439" s="12" t="s">
        <v>3771</v>
      </c>
      <c r="J2439" s="12" t="s">
        <v>3771</v>
      </c>
      <c r="K2439" s="12">
        <v>80725.399300000005</v>
      </c>
      <c r="L2439" s="12" t="s">
        <v>8622</v>
      </c>
    </row>
    <row r="2440" spans="1:12" x14ac:dyDescent="0.3">
      <c r="A2440" s="12" t="s">
        <v>8623</v>
      </c>
      <c r="B2440" s="12">
        <v>3</v>
      </c>
      <c r="C2440" s="12">
        <v>0</v>
      </c>
      <c r="D2440" s="12">
        <v>11.0113</v>
      </c>
      <c r="E2440" s="6"/>
      <c r="F2440" s="6"/>
      <c r="G2440" s="6"/>
      <c r="H2440" s="6"/>
      <c r="I2440" s="12" t="s">
        <v>3771</v>
      </c>
      <c r="J2440" s="12" t="s">
        <v>3771</v>
      </c>
      <c r="K2440" s="12">
        <v>67819.145600000003</v>
      </c>
      <c r="L2440" s="12" t="s">
        <v>8624</v>
      </c>
    </row>
    <row r="2441" spans="1:12" x14ac:dyDescent="0.3">
      <c r="A2441" s="12" t="s">
        <v>8625</v>
      </c>
      <c r="B2441" s="12">
        <v>4</v>
      </c>
      <c r="C2441" s="12">
        <v>0</v>
      </c>
      <c r="D2441" s="12">
        <v>16.447299999999998</v>
      </c>
      <c r="E2441" s="6"/>
      <c r="F2441" s="6"/>
      <c r="G2441" s="6"/>
      <c r="H2441" s="6"/>
      <c r="I2441" s="12" t="s">
        <v>3771</v>
      </c>
      <c r="J2441" s="12" t="s">
        <v>3771</v>
      </c>
      <c r="K2441" s="12">
        <v>78275.520799999998</v>
      </c>
      <c r="L2441" s="12" t="s">
        <v>8626</v>
      </c>
    </row>
    <row r="2442" spans="1:12" x14ac:dyDescent="0.3">
      <c r="A2442" s="12" t="s">
        <v>8627</v>
      </c>
      <c r="B2442" s="12">
        <v>1</v>
      </c>
      <c r="C2442" s="12">
        <v>0</v>
      </c>
      <c r="D2442" s="12">
        <v>4.0125999999999999</v>
      </c>
      <c r="E2442" s="6"/>
      <c r="F2442" s="6"/>
      <c r="G2442" s="6"/>
      <c r="H2442" s="6"/>
      <c r="I2442" s="12" t="s">
        <v>3771</v>
      </c>
      <c r="J2442" s="12" t="s">
        <v>3771</v>
      </c>
      <c r="K2442" s="12">
        <v>41185.244299999998</v>
      </c>
      <c r="L2442" s="12" t="s">
        <v>8628</v>
      </c>
    </row>
    <row r="2443" spans="1:12" x14ac:dyDescent="0.3">
      <c r="A2443" s="12" t="s">
        <v>8629</v>
      </c>
      <c r="B2443" s="12">
        <v>1</v>
      </c>
      <c r="C2443" s="12">
        <v>0</v>
      </c>
      <c r="D2443" s="12">
        <v>3.2599</v>
      </c>
      <c r="E2443" s="6"/>
      <c r="F2443" s="6"/>
      <c r="G2443" s="6"/>
      <c r="H2443" s="6"/>
      <c r="I2443" s="12" t="s">
        <v>3771</v>
      </c>
      <c r="J2443" s="12" t="s">
        <v>3771</v>
      </c>
      <c r="K2443" s="12">
        <v>134718.05290000001</v>
      </c>
      <c r="L2443" s="12" t="s">
        <v>8630</v>
      </c>
    </row>
    <row r="2444" spans="1:12" x14ac:dyDescent="0.3">
      <c r="A2444" s="12" t="s">
        <v>8631</v>
      </c>
      <c r="B2444" s="12">
        <v>2</v>
      </c>
      <c r="C2444" s="12">
        <v>0</v>
      </c>
      <c r="D2444" s="12">
        <v>7.4988999999999999</v>
      </c>
      <c r="E2444" s="6"/>
      <c r="F2444" s="6"/>
      <c r="G2444" s="6"/>
      <c r="H2444" s="6"/>
      <c r="I2444" s="12" t="s">
        <v>3771</v>
      </c>
      <c r="J2444" s="12" t="s">
        <v>3771</v>
      </c>
      <c r="K2444" s="12">
        <v>85250.798599999995</v>
      </c>
      <c r="L2444" s="12" t="s">
        <v>8632</v>
      </c>
    </row>
    <row r="2445" spans="1:12" x14ac:dyDescent="0.3">
      <c r="A2445" s="12" t="s">
        <v>8633</v>
      </c>
      <c r="B2445" s="12">
        <v>1</v>
      </c>
      <c r="C2445" s="12">
        <v>0</v>
      </c>
      <c r="D2445" s="12">
        <v>3.9350999999999998</v>
      </c>
      <c r="E2445" s="6"/>
      <c r="F2445" s="6"/>
      <c r="G2445" s="6"/>
      <c r="H2445" s="6"/>
      <c r="I2445" s="12" t="s">
        <v>3771</v>
      </c>
      <c r="J2445" s="12" t="s">
        <v>3771</v>
      </c>
      <c r="K2445" s="12">
        <v>65723.038</v>
      </c>
      <c r="L2445" s="12" t="s">
        <v>8634</v>
      </c>
    </row>
    <row r="2446" spans="1:12" x14ac:dyDescent="0.3">
      <c r="A2446" s="12" t="s">
        <v>8635</v>
      </c>
      <c r="B2446" s="12">
        <v>4</v>
      </c>
      <c r="C2446" s="12">
        <v>0</v>
      </c>
      <c r="D2446" s="12">
        <v>16.4787</v>
      </c>
      <c r="E2446" s="6"/>
      <c r="F2446" s="6"/>
      <c r="G2446" s="6"/>
      <c r="H2446" s="6"/>
      <c r="I2446" s="12" t="s">
        <v>3771</v>
      </c>
      <c r="J2446" s="12" t="s">
        <v>3771</v>
      </c>
      <c r="K2446" s="12">
        <v>133450.56969999999</v>
      </c>
      <c r="L2446" s="12" t="s">
        <v>8636</v>
      </c>
    </row>
    <row r="2447" spans="1:12" x14ac:dyDescent="0.3">
      <c r="A2447" s="12" t="s">
        <v>8637</v>
      </c>
      <c r="B2447" s="12">
        <v>2</v>
      </c>
      <c r="C2447" s="12">
        <v>0</v>
      </c>
      <c r="D2447" s="12">
        <v>7.1395</v>
      </c>
      <c r="E2447" s="6"/>
      <c r="F2447" s="6"/>
      <c r="G2447" s="6"/>
      <c r="H2447" s="6"/>
      <c r="I2447" s="12" t="s">
        <v>3771</v>
      </c>
      <c r="J2447" s="12" t="s">
        <v>3771</v>
      </c>
      <c r="K2447" s="12">
        <v>47160.024899999997</v>
      </c>
      <c r="L2447" s="12" t="s">
        <v>8638</v>
      </c>
    </row>
    <row r="2448" spans="1:12" x14ac:dyDescent="0.3">
      <c r="A2448" s="12" t="s">
        <v>8639</v>
      </c>
      <c r="B2448" s="12">
        <v>4</v>
      </c>
      <c r="C2448" s="12">
        <v>0</v>
      </c>
      <c r="D2448" s="12">
        <v>17.6022</v>
      </c>
      <c r="E2448" s="6"/>
      <c r="F2448" s="6"/>
      <c r="G2448" s="6"/>
      <c r="H2448" s="6"/>
      <c r="I2448" s="12" t="s">
        <v>3771</v>
      </c>
      <c r="J2448" s="12" t="s">
        <v>3771</v>
      </c>
      <c r="K2448" s="12">
        <v>125169</v>
      </c>
      <c r="L2448" s="12" t="s">
        <v>8640</v>
      </c>
    </row>
    <row r="2449" spans="1:12" x14ac:dyDescent="0.3">
      <c r="A2449" s="12" t="s">
        <v>8641</v>
      </c>
      <c r="B2449" s="12">
        <v>3</v>
      </c>
      <c r="C2449" s="12">
        <v>0</v>
      </c>
      <c r="D2449" s="12">
        <v>13.2456</v>
      </c>
      <c r="E2449" s="6"/>
      <c r="F2449" s="6"/>
      <c r="G2449" s="6"/>
      <c r="H2449" s="6"/>
      <c r="I2449" s="12" t="s">
        <v>3771</v>
      </c>
      <c r="J2449" s="12" t="s">
        <v>3771</v>
      </c>
      <c r="K2449" s="12">
        <v>122893.84639999999</v>
      </c>
      <c r="L2449" s="12" t="s">
        <v>8642</v>
      </c>
    </row>
    <row r="2450" spans="1:12" x14ac:dyDescent="0.3">
      <c r="A2450" s="12" t="s">
        <v>8643</v>
      </c>
      <c r="B2450" s="12">
        <v>2</v>
      </c>
      <c r="C2450" s="12">
        <v>0</v>
      </c>
      <c r="D2450" s="12">
        <v>7.4629000000000003</v>
      </c>
      <c r="E2450" s="6"/>
      <c r="F2450" s="6"/>
      <c r="G2450" s="6"/>
      <c r="H2450" s="6"/>
      <c r="I2450" s="12" t="s">
        <v>3771</v>
      </c>
      <c r="J2450" s="12" t="s">
        <v>3771</v>
      </c>
      <c r="K2450" s="12">
        <v>74424.717999999993</v>
      </c>
      <c r="L2450" s="12" t="s">
        <v>8644</v>
      </c>
    </row>
    <row r="2451" spans="1:12" x14ac:dyDescent="0.3">
      <c r="A2451" s="12" t="s">
        <v>8645</v>
      </c>
      <c r="B2451" s="12">
        <v>1</v>
      </c>
      <c r="C2451" s="12">
        <v>0</v>
      </c>
      <c r="D2451" s="12">
        <v>4.6178999999999997</v>
      </c>
      <c r="E2451" s="6"/>
      <c r="F2451" s="6"/>
      <c r="G2451" s="6"/>
      <c r="H2451" s="6"/>
      <c r="I2451" s="12" t="s">
        <v>3771</v>
      </c>
      <c r="J2451" s="12" t="s">
        <v>3771</v>
      </c>
      <c r="K2451" s="12">
        <v>70672.729000000007</v>
      </c>
      <c r="L2451" s="12" t="s">
        <v>8646</v>
      </c>
    </row>
    <row r="2452" spans="1:12" x14ac:dyDescent="0.3">
      <c r="A2452" s="12" t="s">
        <v>8647</v>
      </c>
      <c r="B2452" s="12">
        <v>1</v>
      </c>
      <c r="C2452" s="12">
        <v>0</v>
      </c>
      <c r="D2452" s="12">
        <v>4.3244999999999996</v>
      </c>
      <c r="E2452" s="6"/>
      <c r="F2452" s="6"/>
      <c r="G2452" s="6"/>
      <c r="H2452" s="6"/>
      <c r="I2452" s="12" t="s">
        <v>3771</v>
      </c>
      <c r="J2452" s="12" t="s">
        <v>3771</v>
      </c>
      <c r="K2452" s="12">
        <v>55469.009100000003</v>
      </c>
      <c r="L2452" s="12" t="s">
        <v>8648</v>
      </c>
    </row>
    <row r="2453" spans="1:12" x14ac:dyDescent="0.3">
      <c r="A2453" s="12" t="s">
        <v>8649</v>
      </c>
      <c r="B2453" s="12">
        <v>2</v>
      </c>
      <c r="C2453" s="12">
        <v>0</v>
      </c>
      <c r="D2453" s="12">
        <v>12.1127</v>
      </c>
      <c r="E2453" s="6"/>
      <c r="F2453" s="6"/>
      <c r="G2453" s="6"/>
      <c r="H2453" s="6"/>
      <c r="I2453" s="12" t="s">
        <v>3771</v>
      </c>
      <c r="J2453" s="12" t="s">
        <v>3771</v>
      </c>
      <c r="K2453" s="12">
        <v>71329.741500000004</v>
      </c>
      <c r="L2453" s="12" t="s">
        <v>8650</v>
      </c>
    </row>
    <row r="2454" spans="1:12" x14ac:dyDescent="0.3">
      <c r="A2454" s="12" t="s">
        <v>8651</v>
      </c>
      <c r="B2454" s="12">
        <v>5</v>
      </c>
      <c r="C2454" s="12">
        <v>0</v>
      </c>
      <c r="D2454" s="12">
        <v>20.4298</v>
      </c>
      <c r="E2454" s="6"/>
      <c r="F2454" s="6"/>
      <c r="G2454" s="6"/>
      <c r="H2454" s="6"/>
      <c r="I2454" s="12" t="s">
        <v>3771</v>
      </c>
      <c r="J2454" s="12" t="s">
        <v>3771</v>
      </c>
      <c r="K2454" s="12">
        <v>205281.1171</v>
      </c>
      <c r="L2454" s="12" t="s">
        <v>8652</v>
      </c>
    </row>
    <row r="2455" spans="1:12" x14ac:dyDescent="0.3">
      <c r="A2455" s="12" t="s">
        <v>8653</v>
      </c>
      <c r="B2455" s="12">
        <v>5</v>
      </c>
      <c r="C2455" s="12">
        <v>0</v>
      </c>
      <c r="D2455" s="12">
        <v>19.4026</v>
      </c>
      <c r="E2455" s="6"/>
      <c r="F2455" s="6"/>
      <c r="G2455" s="6"/>
      <c r="H2455" s="6"/>
      <c r="I2455" s="12" t="s">
        <v>3771</v>
      </c>
      <c r="J2455" s="12" t="s">
        <v>3771</v>
      </c>
      <c r="K2455" s="12">
        <v>203109.6839</v>
      </c>
      <c r="L2455" s="12" t="s">
        <v>8654</v>
      </c>
    </row>
    <row r="2456" spans="1:12" x14ac:dyDescent="0.3">
      <c r="A2456" s="12" t="s">
        <v>8655</v>
      </c>
      <c r="B2456" s="12">
        <v>1</v>
      </c>
      <c r="C2456" s="12">
        <v>0</v>
      </c>
      <c r="D2456" s="12">
        <v>3.4661</v>
      </c>
      <c r="E2456" s="6"/>
      <c r="F2456" s="6"/>
      <c r="G2456" s="6"/>
      <c r="H2456" s="6"/>
      <c r="I2456" s="12" t="s">
        <v>3771</v>
      </c>
      <c r="J2456" s="12" t="s">
        <v>3771</v>
      </c>
      <c r="K2456" s="12">
        <v>69730.002299999993</v>
      </c>
      <c r="L2456" s="12" t="s">
        <v>8656</v>
      </c>
    </row>
    <row r="2457" spans="1:12" x14ac:dyDescent="0.3">
      <c r="A2457" s="12" t="s">
        <v>8657</v>
      </c>
      <c r="B2457" s="12">
        <v>2</v>
      </c>
      <c r="C2457" s="12">
        <v>0</v>
      </c>
      <c r="D2457" s="12">
        <v>18.316400000000002</v>
      </c>
      <c r="E2457" s="6"/>
      <c r="F2457" s="6"/>
      <c r="G2457" s="6"/>
      <c r="H2457" s="6"/>
      <c r="I2457" s="12" t="s">
        <v>3771</v>
      </c>
      <c r="J2457" s="12" t="s">
        <v>3771</v>
      </c>
      <c r="K2457" s="12">
        <v>67132.401899999997</v>
      </c>
      <c r="L2457" s="12" t="s">
        <v>8658</v>
      </c>
    </row>
    <row r="2458" spans="1:12" x14ac:dyDescent="0.3">
      <c r="A2458" s="12" t="s">
        <v>8659</v>
      </c>
      <c r="B2458" s="12">
        <v>1</v>
      </c>
      <c r="C2458" s="12">
        <v>0</v>
      </c>
      <c r="D2458" s="12">
        <v>4.4333999999999998</v>
      </c>
      <c r="E2458" s="6"/>
      <c r="F2458" s="6"/>
      <c r="G2458" s="6"/>
      <c r="H2458" s="6"/>
      <c r="I2458" s="12" t="s">
        <v>3771</v>
      </c>
      <c r="J2458" s="12" t="s">
        <v>3771</v>
      </c>
      <c r="K2458" s="12">
        <v>26685.823</v>
      </c>
      <c r="L2458" s="12" t="s">
        <v>8660</v>
      </c>
    </row>
    <row r="2459" spans="1:12" x14ac:dyDescent="0.3">
      <c r="A2459" s="12" t="s">
        <v>8661</v>
      </c>
      <c r="B2459" s="12">
        <v>2</v>
      </c>
      <c r="C2459" s="12">
        <v>0</v>
      </c>
      <c r="D2459" s="12">
        <v>8.4586000000000006</v>
      </c>
      <c r="E2459" s="6"/>
      <c r="F2459" s="6"/>
      <c r="G2459" s="6"/>
      <c r="H2459" s="6"/>
      <c r="I2459" s="12" t="s">
        <v>3771</v>
      </c>
      <c r="J2459" s="12" t="s">
        <v>3771</v>
      </c>
      <c r="K2459" s="12">
        <v>108519.5196</v>
      </c>
      <c r="L2459" s="12" t="s">
        <v>8662</v>
      </c>
    </row>
    <row r="2460" spans="1:12" x14ac:dyDescent="0.3">
      <c r="A2460" s="12" t="s">
        <v>8663</v>
      </c>
      <c r="B2460" s="12">
        <v>3</v>
      </c>
      <c r="C2460" s="12">
        <v>0</v>
      </c>
      <c r="D2460" s="12">
        <v>12.6259</v>
      </c>
      <c r="E2460" s="6"/>
      <c r="F2460" s="6"/>
      <c r="G2460" s="6"/>
      <c r="H2460" s="6"/>
      <c r="I2460" s="12" t="s">
        <v>3771</v>
      </c>
      <c r="J2460" s="12" t="s">
        <v>3771</v>
      </c>
      <c r="K2460" s="12">
        <v>93587.480500000005</v>
      </c>
      <c r="L2460" s="12" t="s">
        <v>8664</v>
      </c>
    </row>
    <row r="2461" spans="1:12" x14ac:dyDescent="0.3">
      <c r="A2461" s="12" t="s">
        <v>8665</v>
      </c>
      <c r="B2461" s="12">
        <v>2</v>
      </c>
      <c r="C2461" s="12">
        <v>0</v>
      </c>
      <c r="D2461" s="12">
        <v>14.4274</v>
      </c>
      <c r="E2461" s="6"/>
      <c r="F2461" s="6"/>
      <c r="G2461" s="6"/>
      <c r="H2461" s="6"/>
      <c r="I2461" s="12" t="s">
        <v>3771</v>
      </c>
      <c r="J2461" s="12" t="s">
        <v>3771</v>
      </c>
      <c r="K2461" s="12">
        <v>89880.455300000001</v>
      </c>
      <c r="L2461" s="12" t="s">
        <v>8666</v>
      </c>
    </row>
    <row r="2462" spans="1:12" x14ac:dyDescent="0.3">
      <c r="A2462" s="12" t="s">
        <v>8667</v>
      </c>
      <c r="B2462" s="12">
        <v>1</v>
      </c>
      <c r="C2462" s="12">
        <v>0</v>
      </c>
      <c r="D2462" s="12">
        <v>4.6924000000000001</v>
      </c>
      <c r="E2462" s="6"/>
      <c r="F2462" s="6"/>
      <c r="G2462" s="6"/>
      <c r="H2462" s="6"/>
      <c r="I2462" s="12" t="s">
        <v>3771</v>
      </c>
      <c r="J2462" s="12" t="s">
        <v>3771</v>
      </c>
      <c r="K2462" s="12">
        <v>64624.4568</v>
      </c>
      <c r="L2462" s="12" t="s">
        <v>8668</v>
      </c>
    </row>
    <row r="2463" spans="1:12" x14ac:dyDescent="0.3">
      <c r="A2463" s="12" t="s">
        <v>8669</v>
      </c>
      <c r="B2463" s="12">
        <v>1</v>
      </c>
      <c r="C2463" s="12">
        <v>0</v>
      </c>
      <c r="D2463" s="12">
        <v>8.7783999999999995</v>
      </c>
      <c r="E2463" s="6"/>
      <c r="F2463" s="6"/>
      <c r="G2463" s="6"/>
      <c r="H2463" s="6"/>
      <c r="I2463" s="12" t="s">
        <v>3771</v>
      </c>
      <c r="J2463" s="12" t="s">
        <v>3771</v>
      </c>
      <c r="K2463" s="12">
        <v>77242.187399999995</v>
      </c>
      <c r="L2463" s="12" t="s">
        <v>8670</v>
      </c>
    </row>
    <row r="2464" spans="1:12" x14ac:dyDescent="0.3">
      <c r="A2464" s="12" t="s">
        <v>8671</v>
      </c>
      <c r="B2464" s="12">
        <v>3</v>
      </c>
      <c r="C2464" s="12">
        <v>0</v>
      </c>
      <c r="D2464" s="12">
        <v>12.443</v>
      </c>
      <c r="E2464" s="6"/>
      <c r="F2464" s="6"/>
      <c r="G2464" s="6"/>
      <c r="H2464" s="6"/>
      <c r="I2464" s="12" t="s">
        <v>3771</v>
      </c>
      <c r="J2464" s="12" t="s">
        <v>3771</v>
      </c>
      <c r="K2464" s="12">
        <v>101926.9691</v>
      </c>
      <c r="L2464" s="12" t="s">
        <v>8672</v>
      </c>
    </row>
    <row r="2465" spans="1:12" x14ac:dyDescent="0.3">
      <c r="A2465" s="12" t="s">
        <v>8673</v>
      </c>
      <c r="B2465" s="12">
        <v>6</v>
      </c>
      <c r="C2465" s="12">
        <v>0</v>
      </c>
      <c r="D2465" s="12">
        <v>26.922899999999998</v>
      </c>
      <c r="E2465" s="6"/>
      <c r="F2465" s="6"/>
      <c r="G2465" s="6"/>
      <c r="H2465" s="6"/>
      <c r="I2465" s="12" t="s">
        <v>3771</v>
      </c>
      <c r="J2465" s="12" t="s">
        <v>3771</v>
      </c>
      <c r="K2465" s="12">
        <v>82421.738800000006</v>
      </c>
      <c r="L2465" s="12" t="s">
        <v>8674</v>
      </c>
    </row>
    <row r="2466" spans="1:12" x14ac:dyDescent="0.3">
      <c r="A2466" s="12" t="s">
        <v>8675</v>
      </c>
      <c r="B2466" s="12">
        <v>1</v>
      </c>
      <c r="C2466" s="12">
        <v>0</v>
      </c>
      <c r="D2466" s="12">
        <v>3.3509000000000002</v>
      </c>
      <c r="E2466" s="6"/>
      <c r="F2466" s="6"/>
      <c r="G2466" s="6"/>
      <c r="H2466" s="6"/>
      <c r="I2466" s="12" t="s">
        <v>3771</v>
      </c>
      <c r="J2466" s="12" t="s">
        <v>3771</v>
      </c>
      <c r="K2466" s="12">
        <v>54048.0072</v>
      </c>
      <c r="L2466" s="12" t="s">
        <v>8676</v>
      </c>
    </row>
    <row r="2467" spans="1:12" x14ac:dyDescent="0.3">
      <c r="A2467" s="12" t="s">
        <v>8677</v>
      </c>
      <c r="B2467" s="12">
        <v>2</v>
      </c>
      <c r="C2467" s="12">
        <v>0</v>
      </c>
      <c r="D2467" s="12">
        <v>9.1410999999999998</v>
      </c>
      <c r="E2467" s="6"/>
      <c r="F2467" s="6"/>
      <c r="G2467" s="6"/>
      <c r="H2467" s="6"/>
      <c r="I2467" s="12" t="s">
        <v>3771</v>
      </c>
      <c r="J2467" s="12" t="s">
        <v>3771</v>
      </c>
      <c r="K2467" s="12">
        <v>68763.287599999996</v>
      </c>
      <c r="L2467" s="12" t="s">
        <v>8678</v>
      </c>
    </row>
    <row r="2468" spans="1:12" x14ac:dyDescent="0.3">
      <c r="A2468" s="12" t="s">
        <v>8679</v>
      </c>
      <c r="B2468" s="12">
        <v>1</v>
      </c>
      <c r="C2468" s="12">
        <v>0</v>
      </c>
      <c r="D2468" s="12">
        <v>3.8934000000000002</v>
      </c>
      <c r="E2468" s="6"/>
      <c r="F2468" s="6"/>
      <c r="G2468" s="6"/>
      <c r="H2468" s="6"/>
      <c r="I2468" s="12" t="s">
        <v>3771</v>
      </c>
      <c r="J2468" s="12" t="s">
        <v>3771</v>
      </c>
      <c r="K2468" s="12">
        <v>71138.850399999996</v>
      </c>
      <c r="L2468" s="12" t="s">
        <v>8680</v>
      </c>
    </row>
    <row r="2469" spans="1:12" x14ac:dyDescent="0.3">
      <c r="A2469" s="12" t="s">
        <v>8681</v>
      </c>
      <c r="B2469" s="12">
        <v>1</v>
      </c>
      <c r="C2469" s="12">
        <v>0</v>
      </c>
      <c r="D2469" s="12">
        <v>4.9739000000000004</v>
      </c>
      <c r="E2469" s="6"/>
      <c r="F2469" s="6"/>
      <c r="G2469" s="6"/>
      <c r="H2469" s="6"/>
      <c r="I2469" s="12" t="s">
        <v>3771</v>
      </c>
      <c r="J2469" s="12" t="s">
        <v>3771</v>
      </c>
      <c r="K2469" s="12">
        <v>125144.7558</v>
      </c>
      <c r="L2469" s="12" t="s">
        <v>8682</v>
      </c>
    </row>
    <row r="2470" spans="1:12" x14ac:dyDescent="0.3">
      <c r="A2470" s="12" t="s">
        <v>8683</v>
      </c>
      <c r="B2470" s="12">
        <v>1</v>
      </c>
      <c r="C2470" s="12">
        <v>0</v>
      </c>
      <c r="D2470" s="12">
        <v>4.3933</v>
      </c>
      <c r="E2470" s="6"/>
      <c r="F2470" s="6"/>
      <c r="G2470" s="6"/>
      <c r="H2470" s="6"/>
      <c r="I2470" s="12" t="s">
        <v>3771</v>
      </c>
      <c r="J2470" s="12" t="s">
        <v>3771</v>
      </c>
      <c r="K2470" s="12">
        <v>82399.680200000003</v>
      </c>
      <c r="L2470" s="12" t="s">
        <v>8684</v>
      </c>
    </row>
    <row r="2471" spans="1:12" x14ac:dyDescent="0.3">
      <c r="A2471" s="12" t="s">
        <v>8685</v>
      </c>
      <c r="B2471" s="12">
        <v>4</v>
      </c>
      <c r="C2471" s="12">
        <v>0</v>
      </c>
      <c r="D2471" s="12">
        <v>16.8035</v>
      </c>
      <c r="E2471" s="6"/>
      <c r="F2471" s="6"/>
      <c r="G2471" s="6"/>
      <c r="H2471" s="6"/>
      <c r="I2471" s="12" t="s">
        <v>3771</v>
      </c>
      <c r="J2471" s="12" t="s">
        <v>3771</v>
      </c>
      <c r="K2471" s="12">
        <v>95129.984500000006</v>
      </c>
      <c r="L2471" s="12" t="s">
        <v>8686</v>
      </c>
    </row>
    <row r="2472" spans="1:12" x14ac:dyDescent="0.3">
      <c r="A2472" s="12" t="s">
        <v>8687</v>
      </c>
      <c r="B2472" s="12">
        <v>1</v>
      </c>
      <c r="C2472" s="12">
        <v>0</v>
      </c>
      <c r="D2472" s="12">
        <v>4.2765000000000004</v>
      </c>
      <c r="E2472" s="6"/>
      <c r="F2472" s="6"/>
      <c r="G2472" s="6"/>
      <c r="H2472" s="6"/>
      <c r="I2472" s="12" t="s">
        <v>3771</v>
      </c>
      <c r="J2472" s="12" t="s">
        <v>3771</v>
      </c>
      <c r="K2472" s="12">
        <v>52995.2569</v>
      </c>
      <c r="L2472" s="12" t="s">
        <v>8688</v>
      </c>
    </row>
    <row r="2473" spans="1:12" x14ac:dyDescent="0.3">
      <c r="A2473" s="12" t="s">
        <v>8689</v>
      </c>
      <c r="B2473" s="12">
        <v>2</v>
      </c>
      <c r="C2473" s="12">
        <v>0</v>
      </c>
      <c r="D2473" s="12">
        <v>7.8057999999999996</v>
      </c>
      <c r="E2473" s="6"/>
      <c r="F2473" s="6"/>
      <c r="G2473" s="6"/>
      <c r="H2473" s="6"/>
      <c r="I2473" s="12" t="s">
        <v>3771</v>
      </c>
      <c r="J2473" s="12" t="s">
        <v>3771</v>
      </c>
      <c r="K2473" s="12">
        <v>80471.310700000002</v>
      </c>
      <c r="L2473" s="12" t="s">
        <v>8690</v>
      </c>
    </row>
    <row r="2474" spans="1:12" x14ac:dyDescent="0.3">
      <c r="A2474" s="12" t="s">
        <v>8691</v>
      </c>
      <c r="B2474" s="12">
        <v>4</v>
      </c>
      <c r="C2474" s="12">
        <v>0</v>
      </c>
      <c r="D2474" s="12">
        <v>13.6394</v>
      </c>
      <c r="E2474" s="6"/>
      <c r="F2474" s="6"/>
      <c r="G2474" s="6"/>
      <c r="H2474" s="6"/>
      <c r="I2474" s="12" t="s">
        <v>3771</v>
      </c>
      <c r="J2474" s="12" t="s">
        <v>3771</v>
      </c>
      <c r="K2474" s="12">
        <v>79623.420299999998</v>
      </c>
      <c r="L2474" s="12" t="s">
        <v>8692</v>
      </c>
    </row>
    <row r="2475" spans="1:12" x14ac:dyDescent="0.3">
      <c r="A2475" s="12" t="s">
        <v>8693</v>
      </c>
      <c r="B2475" s="12">
        <v>4</v>
      </c>
      <c r="C2475" s="12">
        <v>0</v>
      </c>
      <c r="D2475" s="12">
        <v>16.6997</v>
      </c>
      <c r="E2475" s="6"/>
      <c r="F2475" s="6"/>
      <c r="G2475" s="6"/>
      <c r="H2475" s="6"/>
      <c r="I2475" s="12" t="s">
        <v>3771</v>
      </c>
      <c r="J2475" s="12" t="s">
        <v>3771</v>
      </c>
      <c r="K2475" s="12">
        <v>227099.79689999999</v>
      </c>
      <c r="L2475" s="12" t="s">
        <v>8694</v>
      </c>
    </row>
    <row r="2476" spans="1:12" x14ac:dyDescent="0.3">
      <c r="A2476" s="12" t="s">
        <v>8695</v>
      </c>
      <c r="B2476" s="12">
        <v>2</v>
      </c>
      <c r="C2476" s="12">
        <v>0</v>
      </c>
      <c r="D2476" s="12">
        <v>8.2424999999999997</v>
      </c>
      <c r="E2476" s="6"/>
      <c r="F2476" s="6"/>
      <c r="G2476" s="6"/>
      <c r="H2476" s="6"/>
      <c r="I2476" s="12" t="s">
        <v>3771</v>
      </c>
      <c r="J2476" s="12" t="s">
        <v>3771</v>
      </c>
      <c r="K2476" s="12">
        <v>99114.105500000005</v>
      </c>
      <c r="L2476" s="12" t="s">
        <v>8696</v>
      </c>
    </row>
    <row r="2477" spans="1:12" x14ac:dyDescent="0.3">
      <c r="A2477" s="12" t="s">
        <v>8697</v>
      </c>
      <c r="B2477" s="12">
        <v>1</v>
      </c>
      <c r="C2477" s="12">
        <v>0</v>
      </c>
      <c r="D2477" s="12">
        <v>4.4897999999999998</v>
      </c>
      <c r="E2477" s="6"/>
      <c r="F2477" s="6"/>
      <c r="G2477" s="6"/>
      <c r="H2477" s="6"/>
      <c r="I2477" s="12" t="s">
        <v>3771</v>
      </c>
      <c r="J2477" s="12" t="s">
        <v>3771</v>
      </c>
      <c r="K2477" s="12">
        <v>142167.38920000001</v>
      </c>
      <c r="L2477" s="12" t="s">
        <v>8698</v>
      </c>
    </row>
    <row r="2478" spans="1:12" x14ac:dyDescent="0.3">
      <c r="A2478" s="12" t="s">
        <v>8699</v>
      </c>
      <c r="B2478" s="12">
        <v>2</v>
      </c>
      <c r="C2478" s="12">
        <v>0</v>
      </c>
      <c r="D2478" s="12">
        <v>7.9943</v>
      </c>
      <c r="E2478" s="6"/>
      <c r="F2478" s="6"/>
      <c r="G2478" s="6"/>
      <c r="H2478" s="6"/>
      <c r="I2478" s="12" t="s">
        <v>3771</v>
      </c>
      <c r="J2478" s="12" t="s">
        <v>3771</v>
      </c>
      <c r="K2478" s="12">
        <v>194121.56940000001</v>
      </c>
      <c r="L2478" s="12" t="s">
        <v>8700</v>
      </c>
    </row>
    <row r="2479" spans="1:12" x14ac:dyDescent="0.3">
      <c r="A2479" s="12" t="s">
        <v>8701</v>
      </c>
      <c r="B2479" s="12">
        <v>9</v>
      </c>
      <c r="C2479" s="12">
        <v>0</v>
      </c>
      <c r="D2479" s="12">
        <v>37.333500000000001</v>
      </c>
      <c r="E2479" s="6"/>
      <c r="F2479" s="6"/>
      <c r="G2479" s="6"/>
      <c r="H2479" s="6"/>
      <c r="I2479" s="12" t="s">
        <v>3771</v>
      </c>
      <c r="J2479" s="12" t="s">
        <v>3771</v>
      </c>
      <c r="K2479" s="12">
        <v>166436.2801</v>
      </c>
      <c r="L2479" s="12" t="s">
        <v>8702</v>
      </c>
    </row>
    <row r="2480" spans="1:12" x14ac:dyDescent="0.3">
      <c r="A2480" s="12" t="s">
        <v>8703</v>
      </c>
      <c r="B2480" s="12">
        <v>3</v>
      </c>
      <c r="C2480" s="12">
        <v>0</v>
      </c>
      <c r="D2480" s="12">
        <v>12.4095</v>
      </c>
      <c r="E2480" s="6"/>
      <c r="F2480" s="6"/>
      <c r="G2480" s="6"/>
      <c r="H2480" s="6"/>
      <c r="I2480" s="12" t="s">
        <v>3771</v>
      </c>
      <c r="J2480" s="12" t="s">
        <v>3771</v>
      </c>
      <c r="K2480" s="12">
        <v>163329.95180000001</v>
      </c>
      <c r="L2480" s="12" t="s">
        <v>8704</v>
      </c>
    </row>
    <row r="2481" spans="1:12" x14ac:dyDescent="0.3">
      <c r="A2481" s="12" t="s">
        <v>8705</v>
      </c>
      <c r="B2481" s="12">
        <v>1</v>
      </c>
      <c r="C2481" s="12">
        <v>0</v>
      </c>
      <c r="D2481" s="12">
        <v>4.5449000000000002</v>
      </c>
      <c r="E2481" s="6"/>
      <c r="F2481" s="6"/>
      <c r="G2481" s="6"/>
      <c r="H2481" s="6"/>
      <c r="I2481" s="12" t="s">
        <v>3771</v>
      </c>
      <c r="J2481" s="12" t="s">
        <v>3771</v>
      </c>
      <c r="K2481" s="12">
        <v>115680.0276</v>
      </c>
      <c r="L2481" s="12" t="s">
        <v>8706</v>
      </c>
    </row>
    <row r="2482" spans="1:12" x14ac:dyDescent="0.3">
      <c r="A2482" s="12" t="s">
        <v>8707</v>
      </c>
      <c r="B2482" s="12">
        <v>4</v>
      </c>
      <c r="C2482" s="12">
        <v>0</v>
      </c>
      <c r="D2482" s="12">
        <v>16.097200000000001</v>
      </c>
      <c r="E2482" s="6"/>
      <c r="F2482" s="6"/>
      <c r="G2482" s="6"/>
      <c r="H2482" s="6"/>
      <c r="I2482" s="12" t="s">
        <v>3771</v>
      </c>
      <c r="J2482" s="12" t="s">
        <v>3771</v>
      </c>
      <c r="K2482" s="12">
        <v>127698.72779999999</v>
      </c>
      <c r="L2482" s="12" t="s">
        <v>8708</v>
      </c>
    </row>
    <row r="2483" spans="1:12" x14ac:dyDescent="0.3">
      <c r="A2483" s="12" t="s">
        <v>8709</v>
      </c>
      <c r="B2483" s="12">
        <v>9</v>
      </c>
      <c r="C2483" s="12">
        <v>0</v>
      </c>
      <c r="D2483" s="12">
        <v>45.768300000000004</v>
      </c>
      <c r="E2483" s="6"/>
      <c r="F2483" s="6"/>
      <c r="G2483" s="6"/>
      <c r="H2483" s="6"/>
      <c r="I2483" s="12" t="s">
        <v>3771</v>
      </c>
      <c r="J2483" s="12" t="s">
        <v>3771</v>
      </c>
      <c r="K2483" s="12">
        <v>266471.96860000002</v>
      </c>
      <c r="L2483" s="12" t="s">
        <v>8710</v>
      </c>
    </row>
    <row r="2484" spans="1:12" x14ac:dyDescent="0.3">
      <c r="A2484" s="12" t="s">
        <v>8711</v>
      </c>
      <c r="B2484" s="12">
        <v>6</v>
      </c>
      <c r="C2484" s="12">
        <v>0</v>
      </c>
      <c r="D2484" s="12">
        <v>24.282699999999998</v>
      </c>
      <c r="E2484" s="6"/>
      <c r="F2484" s="6"/>
      <c r="G2484" s="6"/>
      <c r="H2484" s="6"/>
      <c r="I2484" s="12" t="s">
        <v>3771</v>
      </c>
      <c r="J2484" s="12" t="s">
        <v>3771</v>
      </c>
      <c r="K2484" s="12">
        <v>310431.47379999998</v>
      </c>
      <c r="L2484" s="12" t="s">
        <v>8712</v>
      </c>
    </row>
    <row r="2485" spans="1:12" x14ac:dyDescent="0.3">
      <c r="A2485" s="12" t="s">
        <v>8713</v>
      </c>
      <c r="B2485" s="12">
        <v>2</v>
      </c>
      <c r="C2485" s="12">
        <v>0</v>
      </c>
      <c r="D2485" s="12">
        <v>7.9390000000000001</v>
      </c>
      <c r="E2485" s="6"/>
      <c r="F2485" s="6"/>
      <c r="G2485" s="6"/>
      <c r="H2485" s="6"/>
      <c r="I2485" s="12" t="s">
        <v>3771</v>
      </c>
      <c r="J2485" s="12" t="s">
        <v>3771</v>
      </c>
      <c r="K2485" s="12">
        <v>63145.587</v>
      </c>
      <c r="L2485" s="12" t="s">
        <v>8714</v>
      </c>
    </row>
    <row r="2486" spans="1:12" x14ac:dyDescent="0.3">
      <c r="A2486" s="12" t="s">
        <v>8715</v>
      </c>
      <c r="B2486" s="12">
        <v>3</v>
      </c>
      <c r="C2486" s="12">
        <v>0</v>
      </c>
      <c r="D2486" s="12">
        <v>15.325100000000001</v>
      </c>
      <c r="E2486" s="6"/>
      <c r="F2486" s="6"/>
      <c r="G2486" s="6"/>
      <c r="H2486" s="6"/>
      <c r="I2486" s="12" t="s">
        <v>3771</v>
      </c>
      <c r="J2486" s="12" t="s">
        <v>3771</v>
      </c>
      <c r="K2486" s="12">
        <v>158068.5252</v>
      </c>
      <c r="L2486" s="12" t="s">
        <v>8716</v>
      </c>
    </row>
    <row r="2487" spans="1:12" x14ac:dyDescent="0.3">
      <c r="A2487" s="12" t="s">
        <v>8717</v>
      </c>
      <c r="B2487" s="12">
        <v>3</v>
      </c>
      <c r="C2487" s="12">
        <v>0</v>
      </c>
      <c r="D2487" s="12">
        <v>12.3148</v>
      </c>
      <c r="E2487" s="6"/>
      <c r="F2487" s="6"/>
      <c r="G2487" s="6"/>
      <c r="H2487" s="6"/>
      <c r="I2487" s="12" t="s">
        <v>3771</v>
      </c>
      <c r="J2487" s="12" t="s">
        <v>3771</v>
      </c>
      <c r="K2487" s="12">
        <v>234313.0177</v>
      </c>
      <c r="L2487" s="12" t="s">
        <v>8718</v>
      </c>
    </row>
    <row r="2488" spans="1:12" x14ac:dyDescent="0.3">
      <c r="A2488" s="12" t="s">
        <v>8719</v>
      </c>
      <c r="B2488" s="12">
        <v>1</v>
      </c>
      <c r="C2488" s="12">
        <v>0</v>
      </c>
      <c r="D2488" s="12">
        <v>4.1651999999999996</v>
      </c>
      <c r="E2488" s="6"/>
      <c r="F2488" s="6"/>
      <c r="G2488" s="6"/>
      <c r="H2488" s="6"/>
      <c r="I2488" s="12" t="s">
        <v>3771</v>
      </c>
      <c r="J2488" s="12" t="s">
        <v>3771</v>
      </c>
      <c r="K2488" s="12">
        <v>73951.604000000007</v>
      </c>
      <c r="L2488" s="12" t="s">
        <v>8720</v>
      </c>
    </row>
    <row r="2489" spans="1:12" x14ac:dyDescent="0.3">
      <c r="A2489" s="12" t="s">
        <v>8721</v>
      </c>
      <c r="B2489" s="12">
        <v>6</v>
      </c>
      <c r="C2489" s="12">
        <v>0</v>
      </c>
      <c r="D2489" s="12">
        <v>35.526800000000001</v>
      </c>
      <c r="E2489" s="6"/>
      <c r="F2489" s="6"/>
      <c r="G2489" s="6"/>
      <c r="H2489" s="6"/>
      <c r="I2489" s="12" t="s">
        <v>3771</v>
      </c>
      <c r="J2489" s="12" t="s">
        <v>3771</v>
      </c>
      <c r="K2489" s="12">
        <v>117000.769</v>
      </c>
      <c r="L2489" s="12" t="s">
        <v>8722</v>
      </c>
    </row>
    <row r="2490" spans="1:12" x14ac:dyDescent="0.3">
      <c r="A2490" s="12" t="s">
        <v>8723</v>
      </c>
      <c r="B2490" s="12">
        <v>5</v>
      </c>
      <c r="C2490" s="12">
        <v>0</v>
      </c>
      <c r="D2490" s="12">
        <v>23.685700000000001</v>
      </c>
      <c r="E2490" s="6"/>
      <c r="F2490" s="6"/>
      <c r="G2490" s="6"/>
      <c r="H2490" s="6"/>
      <c r="I2490" s="12" t="s">
        <v>3771</v>
      </c>
      <c r="J2490" s="12" t="s">
        <v>3771</v>
      </c>
      <c r="K2490" s="12">
        <v>224041.30840000001</v>
      </c>
      <c r="L2490" s="12" t="s">
        <v>8724</v>
      </c>
    </row>
    <row r="2491" spans="1:12" x14ac:dyDescent="0.3">
      <c r="A2491" s="12" t="s">
        <v>8725</v>
      </c>
      <c r="B2491" s="12">
        <v>7</v>
      </c>
      <c r="C2491" s="12">
        <v>0</v>
      </c>
      <c r="D2491" s="12">
        <v>36.619999999999997</v>
      </c>
      <c r="E2491" s="6"/>
      <c r="F2491" s="6"/>
      <c r="G2491" s="6"/>
      <c r="H2491" s="6"/>
      <c r="I2491" s="12" t="s">
        <v>3771</v>
      </c>
      <c r="J2491" s="12" t="s">
        <v>3771</v>
      </c>
      <c r="K2491" s="12">
        <v>217116.212</v>
      </c>
      <c r="L2491" s="12" t="s">
        <v>8726</v>
      </c>
    </row>
    <row r="2492" spans="1:12" x14ac:dyDescent="0.3">
      <c r="A2492" s="12" t="s">
        <v>8727</v>
      </c>
      <c r="B2492" s="12">
        <v>5</v>
      </c>
      <c r="C2492" s="12">
        <v>0</v>
      </c>
      <c r="D2492" s="12">
        <v>17.5809</v>
      </c>
      <c r="E2492" s="6"/>
      <c r="F2492" s="6"/>
      <c r="G2492" s="6"/>
      <c r="H2492" s="6"/>
      <c r="I2492" s="12" t="s">
        <v>3771</v>
      </c>
      <c r="J2492" s="12" t="s">
        <v>3771</v>
      </c>
      <c r="K2492" s="12">
        <v>227806.9265</v>
      </c>
      <c r="L2492" s="12" t="s">
        <v>8728</v>
      </c>
    </row>
    <row r="2493" spans="1:12" x14ac:dyDescent="0.3">
      <c r="A2493" s="12" t="s">
        <v>8729</v>
      </c>
      <c r="B2493" s="12">
        <v>5</v>
      </c>
      <c r="C2493" s="12">
        <v>0</v>
      </c>
      <c r="D2493" s="12">
        <v>19.865200000000002</v>
      </c>
      <c r="E2493" s="6"/>
      <c r="F2493" s="6"/>
      <c r="G2493" s="6"/>
      <c r="H2493" s="6"/>
      <c r="I2493" s="12" t="s">
        <v>3771</v>
      </c>
      <c r="J2493" s="12" t="s">
        <v>3771</v>
      </c>
      <c r="K2493" s="12">
        <v>107045.0781</v>
      </c>
      <c r="L2493" s="12" t="s">
        <v>8730</v>
      </c>
    </row>
    <row r="2494" spans="1:12" x14ac:dyDescent="0.3">
      <c r="A2494" s="12" t="s">
        <v>8731</v>
      </c>
      <c r="B2494" s="12">
        <v>3</v>
      </c>
      <c r="C2494" s="12">
        <v>0</v>
      </c>
      <c r="D2494" s="12">
        <v>11.1951</v>
      </c>
      <c r="E2494" s="6"/>
      <c r="F2494" s="6"/>
      <c r="G2494" s="6"/>
      <c r="H2494" s="6"/>
      <c r="I2494" s="12" t="s">
        <v>3771</v>
      </c>
      <c r="J2494" s="12" t="s">
        <v>3771</v>
      </c>
      <c r="K2494" s="12">
        <v>71975.341499999995</v>
      </c>
      <c r="L2494" s="12" t="s">
        <v>8732</v>
      </c>
    </row>
    <row r="2495" spans="1:12" x14ac:dyDescent="0.3">
      <c r="A2495" s="12" t="s">
        <v>8733</v>
      </c>
      <c r="B2495" s="12">
        <v>1</v>
      </c>
      <c r="C2495" s="12">
        <v>0</v>
      </c>
      <c r="D2495" s="12">
        <v>3.2685</v>
      </c>
      <c r="E2495" s="6"/>
      <c r="F2495" s="6"/>
      <c r="G2495" s="6"/>
      <c r="H2495" s="6"/>
      <c r="I2495" s="12" t="s">
        <v>3771</v>
      </c>
      <c r="J2495" s="12" t="s">
        <v>3771</v>
      </c>
      <c r="K2495" s="12">
        <v>118958.4375</v>
      </c>
      <c r="L2495" s="12" t="s">
        <v>8734</v>
      </c>
    </row>
    <row r="2496" spans="1:12" x14ac:dyDescent="0.3">
      <c r="A2496" s="12" t="s">
        <v>8735</v>
      </c>
      <c r="B2496" s="12">
        <v>3</v>
      </c>
      <c r="C2496" s="12">
        <v>0</v>
      </c>
      <c r="D2496" s="12">
        <v>15.7079</v>
      </c>
      <c r="E2496" s="6"/>
      <c r="F2496" s="6"/>
      <c r="G2496" s="6"/>
      <c r="H2496" s="6"/>
      <c r="I2496" s="12" t="s">
        <v>3771</v>
      </c>
      <c r="J2496" s="12" t="s">
        <v>3771</v>
      </c>
      <c r="K2496" s="12">
        <v>98300.744000000006</v>
      </c>
      <c r="L2496" s="12" t="s">
        <v>8736</v>
      </c>
    </row>
    <row r="2497" spans="1:12" x14ac:dyDescent="0.3">
      <c r="A2497" s="12" t="s">
        <v>8737</v>
      </c>
      <c r="B2497" s="12">
        <v>1</v>
      </c>
      <c r="C2497" s="12">
        <v>0</v>
      </c>
      <c r="D2497" s="12">
        <v>10.505599999999999</v>
      </c>
      <c r="E2497" s="6"/>
      <c r="F2497" s="6"/>
      <c r="G2497" s="6"/>
      <c r="H2497" s="6"/>
      <c r="I2497" s="12" t="s">
        <v>3771</v>
      </c>
      <c r="J2497" s="12" t="s">
        <v>3771</v>
      </c>
      <c r="K2497" s="12">
        <v>8938.8773999999994</v>
      </c>
      <c r="L2497" s="12" t="s">
        <v>8738</v>
      </c>
    </row>
    <row r="2498" spans="1:12" x14ac:dyDescent="0.3">
      <c r="A2498" s="12" t="s">
        <v>8739</v>
      </c>
      <c r="B2498" s="12">
        <v>7</v>
      </c>
      <c r="C2498" s="12">
        <v>0</v>
      </c>
      <c r="D2498" s="12">
        <v>31.192799999999998</v>
      </c>
      <c r="E2498" s="6"/>
      <c r="F2498" s="6"/>
      <c r="G2498" s="6"/>
      <c r="H2498" s="6"/>
      <c r="I2498" s="12" t="s">
        <v>3771</v>
      </c>
      <c r="J2498" s="12" t="s">
        <v>3771</v>
      </c>
      <c r="K2498" s="12">
        <v>99323.745599999995</v>
      </c>
      <c r="L2498" s="12" t="s">
        <v>8740</v>
      </c>
    </row>
    <row r="2499" spans="1:12" x14ac:dyDescent="0.3">
      <c r="A2499" s="12" t="s">
        <v>8741</v>
      </c>
      <c r="B2499" s="12">
        <v>5</v>
      </c>
      <c r="C2499" s="12">
        <v>0</v>
      </c>
      <c r="D2499" s="12">
        <v>25.067699999999999</v>
      </c>
      <c r="E2499" s="6"/>
      <c r="F2499" s="6"/>
      <c r="G2499" s="6"/>
      <c r="H2499" s="6"/>
      <c r="I2499" s="12" t="s">
        <v>3771</v>
      </c>
      <c r="J2499" s="12" t="s">
        <v>3771</v>
      </c>
      <c r="K2499" s="12">
        <v>102580.6251</v>
      </c>
      <c r="L2499" s="12" t="s">
        <v>8742</v>
      </c>
    </row>
    <row r="2500" spans="1:12" x14ac:dyDescent="0.3">
      <c r="A2500" s="12" t="s">
        <v>8743</v>
      </c>
      <c r="B2500" s="12">
        <v>4</v>
      </c>
      <c r="C2500" s="12">
        <v>0</v>
      </c>
      <c r="D2500" s="12">
        <v>21.878699999999998</v>
      </c>
      <c r="E2500" s="6"/>
      <c r="F2500" s="6"/>
      <c r="G2500" s="6"/>
      <c r="H2500" s="6"/>
      <c r="I2500" s="12" t="s">
        <v>3771</v>
      </c>
      <c r="J2500" s="12" t="s">
        <v>3771</v>
      </c>
      <c r="K2500" s="12">
        <v>94552.337799999994</v>
      </c>
      <c r="L2500" s="12" t="s">
        <v>8744</v>
      </c>
    </row>
    <row r="2501" spans="1:12" x14ac:dyDescent="0.3">
      <c r="A2501" s="12" t="s">
        <v>8745</v>
      </c>
      <c r="B2501" s="12">
        <v>1</v>
      </c>
      <c r="C2501" s="12">
        <v>0</v>
      </c>
      <c r="D2501" s="12">
        <v>3.7292000000000001</v>
      </c>
      <c r="E2501" s="6"/>
      <c r="F2501" s="6"/>
      <c r="G2501" s="6"/>
      <c r="H2501" s="6"/>
      <c r="I2501" s="12" t="s">
        <v>3771</v>
      </c>
      <c r="J2501" s="12" t="s">
        <v>3771</v>
      </c>
      <c r="K2501" s="12">
        <v>94331.987099999998</v>
      </c>
      <c r="L2501" s="12" t="s">
        <v>8746</v>
      </c>
    </row>
    <row r="2502" spans="1:12" x14ac:dyDescent="0.3">
      <c r="A2502" s="12" t="s">
        <v>8747</v>
      </c>
      <c r="B2502" s="12">
        <v>2</v>
      </c>
      <c r="C2502" s="12">
        <v>0</v>
      </c>
      <c r="D2502" s="12">
        <v>8.7100000000000009</v>
      </c>
      <c r="E2502" s="6"/>
      <c r="F2502" s="6"/>
      <c r="G2502" s="6"/>
      <c r="H2502" s="6"/>
      <c r="I2502" s="12" t="s">
        <v>3771</v>
      </c>
      <c r="J2502" s="12" t="s">
        <v>3771</v>
      </c>
      <c r="K2502" s="12">
        <v>32404.9961</v>
      </c>
      <c r="L2502" s="12" t="s">
        <v>8748</v>
      </c>
    </row>
    <row r="2503" spans="1:12" x14ac:dyDescent="0.3">
      <c r="A2503" s="12" t="s">
        <v>8749</v>
      </c>
      <c r="B2503" s="12">
        <v>5</v>
      </c>
      <c r="C2503" s="12">
        <v>0</v>
      </c>
      <c r="D2503" s="12">
        <v>26.0337</v>
      </c>
      <c r="E2503" s="6"/>
      <c r="F2503" s="6"/>
      <c r="G2503" s="6"/>
      <c r="H2503" s="6"/>
      <c r="I2503" s="12" t="s">
        <v>3771</v>
      </c>
      <c r="J2503" s="12" t="s">
        <v>3771</v>
      </c>
      <c r="K2503" s="12">
        <v>76484.263500000001</v>
      </c>
      <c r="L2503" s="12" t="s">
        <v>8750</v>
      </c>
    </row>
    <row r="2504" spans="1:12" x14ac:dyDescent="0.3">
      <c r="A2504" s="12" t="s">
        <v>8751</v>
      </c>
      <c r="B2504" s="12">
        <v>2</v>
      </c>
      <c r="C2504" s="12">
        <v>0</v>
      </c>
      <c r="D2504" s="12">
        <v>8.6692</v>
      </c>
      <c r="E2504" s="6"/>
      <c r="F2504" s="6"/>
      <c r="G2504" s="6"/>
      <c r="H2504" s="6"/>
      <c r="I2504" s="12" t="s">
        <v>3771</v>
      </c>
      <c r="J2504" s="12" t="s">
        <v>3771</v>
      </c>
      <c r="K2504" s="12">
        <v>88549.555399999997</v>
      </c>
      <c r="L2504" s="12" t="s">
        <v>8752</v>
      </c>
    </row>
    <row r="2505" spans="1:12" x14ac:dyDescent="0.3">
      <c r="A2505" s="12" t="s">
        <v>8753</v>
      </c>
      <c r="B2505" s="12">
        <v>1</v>
      </c>
      <c r="C2505" s="12">
        <v>0</v>
      </c>
      <c r="D2505" s="12">
        <v>4.3193999999999999</v>
      </c>
      <c r="E2505" s="6"/>
      <c r="F2505" s="6"/>
      <c r="G2505" s="6"/>
      <c r="H2505" s="6"/>
      <c r="I2505" s="12" t="s">
        <v>3771</v>
      </c>
      <c r="J2505" s="12" t="s">
        <v>3771</v>
      </c>
      <c r="K2505" s="12">
        <v>95973.658800000005</v>
      </c>
      <c r="L2505" s="12" t="s">
        <v>8754</v>
      </c>
    </row>
    <row r="2506" spans="1:12" x14ac:dyDescent="0.3">
      <c r="A2506" s="12" t="s">
        <v>8755</v>
      </c>
      <c r="B2506" s="12">
        <v>5</v>
      </c>
      <c r="C2506" s="12">
        <v>0</v>
      </c>
      <c r="D2506" s="12">
        <v>20.065200000000001</v>
      </c>
      <c r="E2506" s="6"/>
      <c r="F2506" s="6"/>
      <c r="G2506" s="6"/>
      <c r="H2506" s="6"/>
      <c r="I2506" s="12" t="s">
        <v>3771</v>
      </c>
      <c r="J2506" s="12" t="s">
        <v>3771</v>
      </c>
      <c r="K2506" s="12">
        <v>271832.33250000002</v>
      </c>
      <c r="L2506" s="12" t="s">
        <v>8756</v>
      </c>
    </row>
    <row r="2507" spans="1:12" x14ac:dyDescent="0.3">
      <c r="A2507" s="12" t="s">
        <v>8757</v>
      </c>
      <c r="B2507" s="12">
        <v>1</v>
      </c>
      <c r="C2507" s="12">
        <v>0</v>
      </c>
      <c r="D2507" s="12">
        <v>3.5695000000000001</v>
      </c>
      <c r="E2507" s="6"/>
      <c r="F2507" s="6"/>
      <c r="G2507" s="6"/>
      <c r="H2507" s="6"/>
      <c r="I2507" s="12" t="s">
        <v>3771</v>
      </c>
      <c r="J2507" s="12" t="s">
        <v>3771</v>
      </c>
      <c r="K2507" s="12">
        <v>83084.079599999997</v>
      </c>
      <c r="L2507" s="12" t="s">
        <v>8758</v>
      </c>
    </row>
    <row r="2508" spans="1:12" x14ac:dyDescent="0.3">
      <c r="A2508" s="12" t="s">
        <v>8759</v>
      </c>
      <c r="B2508" s="12">
        <v>4</v>
      </c>
      <c r="C2508" s="12">
        <v>0</v>
      </c>
      <c r="D2508" s="12">
        <v>18.301400000000001</v>
      </c>
      <c r="E2508" s="6"/>
      <c r="F2508" s="6"/>
      <c r="G2508" s="6"/>
      <c r="H2508" s="6"/>
      <c r="I2508" s="12" t="s">
        <v>3771</v>
      </c>
      <c r="J2508" s="12" t="s">
        <v>3771</v>
      </c>
      <c r="K2508" s="12">
        <v>81935.418799999999</v>
      </c>
      <c r="L2508" s="12" t="s">
        <v>8760</v>
      </c>
    </row>
    <row r="2509" spans="1:12" x14ac:dyDescent="0.3">
      <c r="A2509" s="12" t="s">
        <v>8761</v>
      </c>
      <c r="B2509" s="12">
        <v>1</v>
      </c>
      <c r="C2509" s="12">
        <v>0</v>
      </c>
      <c r="D2509" s="12">
        <v>5.0114000000000001</v>
      </c>
      <c r="E2509" s="6"/>
      <c r="F2509" s="6"/>
      <c r="G2509" s="6"/>
      <c r="H2509" s="6"/>
      <c r="I2509" s="12" t="s">
        <v>3771</v>
      </c>
      <c r="J2509" s="12" t="s">
        <v>3771</v>
      </c>
      <c r="K2509" s="12">
        <v>16889.22</v>
      </c>
      <c r="L2509" s="12" t="s">
        <v>8762</v>
      </c>
    </row>
    <row r="2510" spans="1:12" x14ac:dyDescent="0.3">
      <c r="A2510" s="12" t="s">
        <v>8763</v>
      </c>
      <c r="B2510" s="12">
        <v>7</v>
      </c>
      <c r="C2510" s="12">
        <v>0</v>
      </c>
      <c r="D2510" s="12">
        <v>29.058599999999998</v>
      </c>
      <c r="E2510" s="6"/>
      <c r="F2510" s="6"/>
      <c r="G2510" s="6"/>
      <c r="H2510" s="6"/>
      <c r="I2510" s="12" t="s">
        <v>3771</v>
      </c>
      <c r="J2510" s="12" t="s">
        <v>3771</v>
      </c>
      <c r="K2510" s="12">
        <v>217405.7254</v>
      </c>
      <c r="L2510" s="12" t="s">
        <v>8764</v>
      </c>
    </row>
    <row r="2511" spans="1:12" x14ac:dyDescent="0.3">
      <c r="A2511" s="12" t="s">
        <v>8765</v>
      </c>
      <c r="B2511" s="12">
        <v>4</v>
      </c>
      <c r="C2511" s="12">
        <v>0</v>
      </c>
      <c r="D2511" s="12">
        <v>17.818300000000001</v>
      </c>
      <c r="E2511" s="6"/>
      <c r="F2511" s="6"/>
      <c r="G2511" s="6"/>
      <c r="H2511" s="6"/>
      <c r="I2511" s="12" t="s">
        <v>3771</v>
      </c>
      <c r="J2511" s="12" t="s">
        <v>3771</v>
      </c>
      <c r="K2511" s="12">
        <v>109226.4506</v>
      </c>
      <c r="L2511" s="12" t="s">
        <v>8766</v>
      </c>
    </row>
    <row r="2512" spans="1:12" x14ac:dyDescent="0.3">
      <c r="A2512" s="12" t="s">
        <v>8767</v>
      </c>
      <c r="B2512" s="12">
        <v>2</v>
      </c>
      <c r="C2512" s="12">
        <v>0</v>
      </c>
      <c r="D2512" s="12">
        <v>8.8912999999999993</v>
      </c>
      <c r="E2512" s="6"/>
      <c r="F2512" s="6"/>
      <c r="G2512" s="6"/>
      <c r="H2512" s="6"/>
      <c r="I2512" s="12" t="s">
        <v>3771</v>
      </c>
      <c r="J2512" s="12" t="s">
        <v>3771</v>
      </c>
      <c r="K2512" s="12">
        <v>93315.383000000002</v>
      </c>
      <c r="L2512" s="12" t="s">
        <v>8768</v>
      </c>
    </row>
    <row r="2513" spans="1:12" x14ac:dyDescent="0.3">
      <c r="A2513" s="12" t="s">
        <v>8769</v>
      </c>
      <c r="B2513" s="12">
        <v>1</v>
      </c>
      <c r="C2513" s="12">
        <v>0</v>
      </c>
      <c r="D2513" s="12">
        <v>4.6719999999999997</v>
      </c>
      <c r="E2513" s="6"/>
      <c r="F2513" s="6"/>
      <c r="G2513" s="6"/>
      <c r="H2513" s="6"/>
      <c r="I2513" s="12" t="s">
        <v>3771</v>
      </c>
      <c r="J2513" s="12" t="s">
        <v>3771</v>
      </c>
      <c r="K2513" s="12">
        <v>94188.730500000005</v>
      </c>
      <c r="L2513" s="12" t="s">
        <v>8770</v>
      </c>
    </row>
    <row r="2514" spans="1:12" x14ac:dyDescent="0.3">
      <c r="A2514" s="12" t="s">
        <v>8771</v>
      </c>
      <c r="B2514" s="12">
        <v>3</v>
      </c>
      <c r="C2514" s="12">
        <v>0</v>
      </c>
      <c r="D2514" s="12">
        <v>12.9321</v>
      </c>
      <c r="E2514" s="6"/>
      <c r="F2514" s="6"/>
      <c r="G2514" s="6"/>
      <c r="H2514" s="6"/>
      <c r="I2514" s="12" t="s">
        <v>3771</v>
      </c>
      <c r="J2514" s="12" t="s">
        <v>3771</v>
      </c>
      <c r="K2514" s="12">
        <v>92525.538499999995</v>
      </c>
      <c r="L2514" s="12" t="s">
        <v>8772</v>
      </c>
    </row>
    <row r="2515" spans="1:12" x14ac:dyDescent="0.3">
      <c r="A2515" s="12" t="s">
        <v>8773</v>
      </c>
      <c r="B2515" s="12">
        <v>3</v>
      </c>
      <c r="C2515" s="12">
        <v>0</v>
      </c>
      <c r="D2515" s="12">
        <v>9.8385999999999996</v>
      </c>
      <c r="E2515" s="6"/>
      <c r="F2515" s="6"/>
      <c r="G2515" s="6"/>
      <c r="H2515" s="6"/>
      <c r="I2515" s="12" t="s">
        <v>3771</v>
      </c>
      <c r="J2515" s="12" t="s">
        <v>3771</v>
      </c>
      <c r="K2515" s="12">
        <v>155848.76250000001</v>
      </c>
      <c r="L2515" s="12" t="s">
        <v>8774</v>
      </c>
    </row>
    <row r="2516" spans="1:12" x14ac:dyDescent="0.3">
      <c r="A2516" s="12" t="s">
        <v>8775</v>
      </c>
      <c r="B2516" s="12">
        <v>3</v>
      </c>
      <c r="C2516" s="12">
        <v>0</v>
      </c>
      <c r="D2516" s="12">
        <v>13.1625</v>
      </c>
      <c r="E2516" s="6"/>
      <c r="F2516" s="6"/>
      <c r="G2516" s="6"/>
      <c r="H2516" s="6"/>
      <c r="I2516" s="12" t="s">
        <v>3771</v>
      </c>
      <c r="J2516" s="12" t="s">
        <v>3771</v>
      </c>
      <c r="K2516" s="12">
        <v>62281.321199999998</v>
      </c>
      <c r="L2516" s="12" t="s">
        <v>8776</v>
      </c>
    </row>
    <row r="2517" spans="1:12" x14ac:dyDescent="0.3">
      <c r="A2517" s="12" t="s">
        <v>8777</v>
      </c>
      <c r="B2517" s="12">
        <v>4</v>
      </c>
      <c r="C2517" s="12">
        <v>0</v>
      </c>
      <c r="D2517" s="12">
        <v>16.759899999999998</v>
      </c>
      <c r="E2517" s="6"/>
      <c r="F2517" s="6"/>
      <c r="G2517" s="6"/>
      <c r="H2517" s="6"/>
      <c r="I2517" s="12" t="s">
        <v>3771</v>
      </c>
      <c r="J2517" s="12" t="s">
        <v>3771</v>
      </c>
      <c r="K2517" s="12">
        <v>129998.0722</v>
      </c>
      <c r="L2517" s="12" t="s">
        <v>8778</v>
      </c>
    </row>
    <row r="2518" spans="1:12" x14ac:dyDescent="0.3">
      <c r="A2518" s="12" t="s">
        <v>8779</v>
      </c>
      <c r="B2518" s="12">
        <v>1</v>
      </c>
      <c r="C2518" s="12">
        <v>0</v>
      </c>
      <c r="D2518" s="12">
        <v>4.6243999999999996</v>
      </c>
      <c r="E2518" s="6"/>
      <c r="F2518" s="6"/>
      <c r="G2518" s="6"/>
      <c r="H2518" s="6"/>
      <c r="I2518" s="12" t="s">
        <v>3771</v>
      </c>
      <c r="J2518" s="12" t="s">
        <v>3771</v>
      </c>
      <c r="K2518" s="12">
        <v>60184.396999999997</v>
      </c>
      <c r="L2518" s="12" t="s">
        <v>8780</v>
      </c>
    </row>
    <row r="2519" spans="1:12" x14ac:dyDescent="0.3">
      <c r="A2519" s="12" t="s">
        <v>8781</v>
      </c>
      <c r="B2519" s="12">
        <v>3</v>
      </c>
      <c r="C2519" s="12">
        <v>0</v>
      </c>
      <c r="D2519" s="12">
        <v>16.0913</v>
      </c>
      <c r="E2519" s="6"/>
      <c r="F2519" s="6"/>
      <c r="G2519" s="6"/>
      <c r="H2519" s="6"/>
      <c r="I2519" s="12" t="s">
        <v>3771</v>
      </c>
      <c r="J2519" s="12" t="s">
        <v>3771</v>
      </c>
      <c r="K2519" s="12">
        <v>101428.341</v>
      </c>
      <c r="L2519" s="12" t="s">
        <v>8782</v>
      </c>
    </row>
    <row r="2520" spans="1:12" x14ac:dyDescent="0.3">
      <c r="A2520" s="12" t="s">
        <v>8783</v>
      </c>
      <c r="B2520" s="12">
        <v>1</v>
      </c>
      <c r="C2520" s="12">
        <v>0</v>
      </c>
      <c r="D2520" s="12">
        <v>4.0770999999999997</v>
      </c>
      <c r="E2520" s="6"/>
      <c r="F2520" s="6"/>
      <c r="G2520" s="6"/>
      <c r="H2520" s="6"/>
      <c r="I2520" s="12" t="s">
        <v>3771</v>
      </c>
      <c r="J2520" s="12" t="s">
        <v>3771</v>
      </c>
      <c r="K2520" s="12">
        <v>166163.77230000001</v>
      </c>
      <c r="L2520" s="12" t="s">
        <v>8784</v>
      </c>
    </row>
    <row r="2521" spans="1:12" x14ac:dyDescent="0.3">
      <c r="A2521" s="12" t="s">
        <v>8785</v>
      </c>
      <c r="B2521" s="12">
        <v>1</v>
      </c>
      <c r="C2521" s="12">
        <v>0</v>
      </c>
      <c r="D2521" s="12">
        <v>4.3608000000000002</v>
      </c>
      <c r="E2521" s="6"/>
      <c r="F2521" s="6"/>
      <c r="G2521" s="6"/>
      <c r="H2521" s="6"/>
      <c r="I2521" s="12" t="s">
        <v>3771</v>
      </c>
      <c r="J2521" s="12" t="s">
        <v>3771</v>
      </c>
      <c r="K2521" s="12">
        <v>51847.065699999999</v>
      </c>
      <c r="L2521" s="12" t="s">
        <v>8786</v>
      </c>
    </row>
    <row r="2522" spans="1:12" x14ac:dyDescent="0.3">
      <c r="A2522" s="12" t="s">
        <v>8787</v>
      </c>
      <c r="B2522" s="12">
        <v>1</v>
      </c>
      <c r="C2522" s="12">
        <v>0</v>
      </c>
      <c r="D2522" s="12">
        <v>3.8595999999999999</v>
      </c>
      <c r="E2522" s="6"/>
      <c r="F2522" s="6"/>
      <c r="G2522" s="6"/>
      <c r="H2522" s="6"/>
      <c r="I2522" s="12" t="s">
        <v>3771</v>
      </c>
      <c r="J2522" s="12" t="s">
        <v>3771</v>
      </c>
      <c r="K2522" s="12">
        <v>59030.4067</v>
      </c>
      <c r="L2522" s="12" t="s">
        <v>8788</v>
      </c>
    </row>
    <row r="2523" spans="1:12" x14ac:dyDescent="0.3">
      <c r="A2523" s="12" t="s">
        <v>8789</v>
      </c>
      <c r="B2523" s="12">
        <v>1</v>
      </c>
      <c r="C2523" s="12">
        <v>0</v>
      </c>
      <c r="D2523" s="12">
        <v>4.2644000000000002</v>
      </c>
      <c r="E2523" s="6"/>
      <c r="F2523" s="6"/>
      <c r="G2523" s="6"/>
      <c r="H2523" s="6"/>
      <c r="I2523" s="12" t="s">
        <v>3771</v>
      </c>
      <c r="J2523" s="12" t="s">
        <v>3771</v>
      </c>
      <c r="K2523" s="12">
        <v>72115.857300000003</v>
      </c>
      <c r="L2523" s="12" t="s">
        <v>8790</v>
      </c>
    </row>
    <row r="2524" spans="1:12" x14ac:dyDescent="0.3">
      <c r="A2524" s="12" t="s">
        <v>8791</v>
      </c>
      <c r="B2524" s="12">
        <v>1</v>
      </c>
      <c r="C2524" s="12">
        <v>0</v>
      </c>
      <c r="D2524" s="12">
        <v>3.9281999999999999</v>
      </c>
      <c r="E2524" s="6"/>
      <c r="F2524" s="6"/>
      <c r="G2524" s="6"/>
      <c r="H2524" s="6"/>
      <c r="I2524" s="12" t="s">
        <v>3771</v>
      </c>
      <c r="J2524" s="12" t="s">
        <v>3771</v>
      </c>
      <c r="K2524" s="12">
        <v>87231.357999999993</v>
      </c>
      <c r="L2524" s="12" t="s">
        <v>8792</v>
      </c>
    </row>
    <row r="2525" spans="1:12" x14ac:dyDescent="0.3">
      <c r="A2525" s="12" t="s">
        <v>8793</v>
      </c>
      <c r="B2525" s="12">
        <v>1</v>
      </c>
      <c r="C2525" s="12">
        <v>0</v>
      </c>
      <c r="D2525" s="12">
        <v>3.9998</v>
      </c>
      <c r="E2525" s="6"/>
      <c r="F2525" s="6"/>
      <c r="G2525" s="6"/>
      <c r="H2525" s="6"/>
      <c r="I2525" s="12" t="s">
        <v>3771</v>
      </c>
      <c r="J2525" s="12" t="s">
        <v>3771</v>
      </c>
      <c r="K2525" s="12">
        <v>98138.042000000001</v>
      </c>
      <c r="L2525" s="12" t="s">
        <v>8794</v>
      </c>
    </row>
    <row r="2526" spans="1:12" x14ac:dyDescent="0.3">
      <c r="A2526" s="12" t="s">
        <v>8795</v>
      </c>
      <c r="B2526" s="12">
        <v>5</v>
      </c>
      <c r="C2526" s="12">
        <v>0</v>
      </c>
      <c r="D2526" s="12">
        <v>20.886600000000001</v>
      </c>
      <c r="E2526" s="6"/>
      <c r="F2526" s="6"/>
      <c r="G2526" s="6"/>
      <c r="H2526" s="6"/>
      <c r="I2526" s="12" t="s">
        <v>3771</v>
      </c>
      <c r="J2526" s="12" t="s">
        <v>3771</v>
      </c>
      <c r="K2526" s="12">
        <v>189109.45850000001</v>
      </c>
      <c r="L2526" s="12" t="s">
        <v>8796</v>
      </c>
    </row>
    <row r="2527" spans="1:12" x14ac:dyDescent="0.3">
      <c r="A2527" s="12" t="s">
        <v>8797</v>
      </c>
      <c r="B2527" s="12">
        <v>9</v>
      </c>
      <c r="C2527" s="12">
        <v>0</v>
      </c>
      <c r="D2527" s="12">
        <v>48.719700000000003</v>
      </c>
      <c r="E2527" s="6"/>
      <c r="F2527" s="6"/>
      <c r="G2527" s="6"/>
      <c r="H2527" s="6"/>
      <c r="I2527" s="12" t="s">
        <v>3771</v>
      </c>
      <c r="J2527" s="12" t="s">
        <v>3771</v>
      </c>
      <c r="K2527" s="12">
        <v>211924.69750000001</v>
      </c>
      <c r="L2527" s="12" t="s">
        <v>8798</v>
      </c>
    </row>
    <row r="2528" spans="1:12" x14ac:dyDescent="0.3">
      <c r="A2528" s="12" t="s">
        <v>8799</v>
      </c>
      <c r="B2528" s="12">
        <v>1</v>
      </c>
      <c r="C2528" s="12">
        <v>0</v>
      </c>
      <c r="D2528" s="12">
        <v>4.7927999999999997</v>
      </c>
      <c r="E2528" s="6"/>
      <c r="F2528" s="6"/>
      <c r="G2528" s="6"/>
      <c r="H2528" s="6"/>
      <c r="I2528" s="12" t="s">
        <v>3771</v>
      </c>
      <c r="J2528" s="12" t="s">
        <v>3771</v>
      </c>
      <c r="K2528" s="12">
        <v>51895.684000000001</v>
      </c>
      <c r="L2528" s="12" t="s">
        <v>8800</v>
      </c>
    </row>
    <row r="2529" spans="1:12" x14ac:dyDescent="0.3">
      <c r="A2529" s="12" t="s">
        <v>8801</v>
      </c>
      <c r="B2529" s="12">
        <v>1</v>
      </c>
      <c r="C2529" s="12">
        <v>0</v>
      </c>
      <c r="D2529" s="12">
        <v>4.1614000000000004</v>
      </c>
      <c r="E2529" s="6"/>
      <c r="F2529" s="6"/>
      <c r="G2529" s="6"/>
      <c r="H2529" s="6"/>
      <c r="I2529" s="12" t="s">
        <v>3771</v>
      </c>
      <c r="J2529" s="12" t="s">
        <v>3771</v>
      </c>
      <c r="K2529" s="12">
        <v>54433.7834</v>
      </c>
      <c r="L2529" s="12" t="s">
        <v>8802</v>
      </c>
    </row>
    <row r="2530" spans="1:12" x14ac:dyDescent="0.3">
      <c r="A2530" s="12" t="s">
        <v>8803</v>
      </c>
      <c r="B2530" s="12">
        <v>4</v>
      </c>
      <c r="C2530" s="12">
        <v>0</v>
      </c>
      <c r="D2530" s="12">
        <v>16.429099999999998</v>
      </c>
      <c r="E2530" s="6"/>
      <c r="F2530" s="6"/>
      <c r="G2530" s="6"/>
      <c r="H2530" s="6"/>
      <c r="I2530" s="12" t="s">
        <v>3771</v>
      </c>
      <c r="J2530" s="12" t="s">
        <v>3771</v>
      </c>
      <c r="K2530" s="12">
        <v>128927.2963</v>
      </c>
      <c r="L2530" s="12" t="s">
        <v>8804</v>
      </c>
    </row>
    <row r="2531" spans="1:12" x14ac:dyDescent="0.3">
      <c r="A2531" s="12" t="s">
        <v>8805</v>
      </c>
      <c r="B2531" s="12">
        <v>2</v>
      </c>
      <c r="C2531" s="12">
        <v>0</v>
      </c>
      <c r="D2531" s="12">
        <v>8.1593</v>
      </c>
      <c r="E2531" s="6"/>
      <c r="F2531" s="6"/>
      <c r="G2531" s="6"/>
      <c r="H2531" s="6"/>
      <c r="I2531" s="12" t="s">
        <v>3771</v>
      </c>
      <c r="J2531" s="12" t="s">
        <v>3771</v>
      </c>
      <c r="K2531" s="12">
        <v>75764.575599999996</v>
      </c>
      <c r="L2531" s="12" t="s">
        <v>8806</v>
      </c>
    </row>
    <row r="2532" spans="1:12" x14ac:dyDescent="0.3">
      <c r="A2532" s="12" t="s">
        <v>8807</v>
      </c>
      <c r="B2532" s="12">
        <v>4</v>
      </c>
      <c r="C2532" s="12">
        <v>0</v>
      </c>
      <c r="D2532" s="12">
        <v>12.523</v>
      </c>
      <c r="E2532" s="6"/>
      <c r="F2532" s="6"/>
      <c r="G2532" s="6"/>
      <c r="H2532" s="6"/>
      <c r="I2532" s="12" t="s">
        <v>3771</v>
      </c>
      <c r="J2532" s="12" t="s">
        <v>3771</v>
      </c>
      <c r="K2532" s="12">
        <v>290945.28649999999</v>
      </c>
      <c r="L2532" s="12" t="s">
        <v>8808</v>
      </c>
    </row>
    <row r="2533" spans="1:12" x14ac:dyDescent="0.3">
      <c r="A2533" s="12" t="s">
        <v>8809</v>
      </c>
      <c r="B2533" s="12">
        <v>7</v>
      </c>
      <c r="C2533" s="12">
        <v>0</v>
      </c>
      <c r="D2533" s="12">
        <v>26.690200000000001</v>
      </c>
      <c r="E2533" s="6"/>
      <c r="F2533" s="6"/>
      <c r="G2533" s="6"/>
      <c r="H2533" s="6"/>
      <c r="I2533" s="12" t="s">
        <v>3771</v>
      </c>
      <c r="J2533" s="12" t="s">
        <v>3771</v>
      </c>
      <c r="K2533" s="12">
        <v>314260.80160000001</v>
      </c>
      <c r="L2533" s="12" t="s">
        <v>8810</v>
      </c>
    </row>
    <row r="2534" spans="1:12" x14ac:dyDescent="0.3">
      <c r="A2534" s="12" t="s">
        <v>8811</v>
      </c>
      <c r="B2534" s="12">
        <v>1</v>
      </c>
      <c r="C2534" s="12">
        <v>0</v>
      </c>
      <c r="D2534" s="12">
        <v>7.8638000000000003</v>
      </c>
      <c r="E2534" s="6"/>
      <c r="F2534" s="6"/>
      <c r="G2534" s="6"/>
      <c r="H2534" s="6"/>
      <c r="I2534" s="12" t="s">
        <v>3771</v>
      </c>
      <c r="J2534" s="12" t="s">
        <v>3771</v>
      </c>
      <c r="K2534" s="12">
        <v>72576.944600000003</v>
      </c>
      <c r="L2534" s="12" t="s">
        <v>8812</v>
      </c>
    </row>
    <row r="2535" spans="1:12" x14ac:dyDescent="0.3">
      <c r="A2535" s="12" t="s">
        <v>8813</v>
      </c>
      <c r="B2535" s="12">
        <v>3</v>
      </c>
      <c r="C2535" s="12">
        <v>0</v>
      </c>
      <c r="D2535" s="12">
        <v>17.489699999999999</v>
      </c>
      <c r="E2535" s="6"/>
      <c r="F2535" s="6"/>
      <c r="G2535" s="6"/>
      <c r="H2535" s="6"/>
      <c r="I2535" s="12" t="s">
        <v>3771</v>
      </c>
      <c r="J2535" s="12" t="s">
        <v>3771</v>
      </c>
      <c r="K2535" s="12">
        <v>103324.31389999999</v>
      </c>
      <c r="L2535" s="12" t="s">
        <v>8814</v>
      </c>
    </row>
    <row r="2536" spans="1:12" x14ac:dyDescent="0.3">
      <c r="A2536" s="12" t="s">
        <v>8815</v>
      </c>
      <c r="B2536" s="12">
        <v>3</v>
      </c>
      <c r="C2536" s="12">
        <v>0</v>
      </c>
      <c r="D2536" s="12">
        <v>16.422899999999998</v>
      </c>
      <c r="E2536" s="6"/>
      <c r="F2536" s="6"/>
      <c r="G2536" s="6"/>
      <c r="H2536" s="6"/>
      <c r="I2536" s="12" t="s">
        <v>3771</v>
      </c>
      <c r="J2536" s="12" t="s">
        <v>3771</v>
      </c>
      <c r="K2536" s="12">
        <v>182206.70490000001</v>
      </c>
      <c r="L2536" s="12" t="s">
        <v>8816</v>
      </c>
    </row>
    <row r="2537" spans="1:12" x14ac:dyDescent="0.3">
      <c r="A2537" s="12" t="s">
        <v>8817</v>
      </c>
      <c r="B2537" s="12">
        <v>4</v>
      </c>
      <c r="C2537" s="12">
        <v>0</v>
      </c>
      <c r="D2537" s="12">
        <v>18.744900000000001</v>
      </c>
      <c r="E2537" s="6"/>
      <c r="F2537" s="6"/>
      <c r="G2537" s="6"/>
      <c r="H2537" s="6"/>
      <c r="I2537" s="12" t="s">
        <v>3771</v>
      </c>
      <c r="J2537" s="12" t="s">
        <v>3771</v>
      </c>
      <c r="K2537" s="12">
        <v>60742.513400000003</v>
      </c>
      <c r="L2537" s="12" t="s">
        <v>8818</v>
      </c>
    </row>
    <row r="2538" spans="1:12" x14ac:dyDescent="0.3">
      <c r="A2538" s="12" t="s">
        <v>8819</v>
      </c>
      <c r="B2538" s="12">
        <v>6</v>
      </c>
      <c r="C2538" s="12">
        <v>0</v>
      </c>
      <c r="D2538" s="12">
        <v>30.733799999999999</v>
      </c>
      <c r="E2538" s="6"/>
      <c r="F2538" s="6"/>
      <c r="G2538" s="6"/>
      <c r="H2538" s="6"/>
      <c r="I2538" s="12" t="s">
        <v>3771</v>
      </c>
      <c r="J2538" s="12" t="s">
        <v>3771</v>
      </c>
      <c r="K2538" s="12">
        <v>114250.3079</v>
      </c>
      <c r="L2538" s="12" t="s">
        <v>8820</v>
      </c>
    </row>
    <row r="2539" spans="1:12" x14ac:dyDescent="0.3">
      <c r="A2539" s="12" t="s">
        <v>8821</v>
      </c>
      <c r="B2539" s="12">
        <v>1</v>
      </c>
      <c r="C2539" s="12">
        <v>0</v>
      </c>
      <c r="D2539" s="12">
        <v>4.2933000000000003</v>
      </c>
      <c r="E2539" s="6"/>
      <c r="F2539" s="6"/>
      <c r="G2539" s="6"/>
      <c r="H2539" s="6"/>
      <c r="I2539" s="12" t="s">
        <v>3771</v>
      </c>
      <c r="J2539" s="12" t="s">
        <v>3771</v>
      </c>
      <c r="K2539" s="12">
        <v>29167.912700000001</v>
      </c>
      <c r="L2539" s="12" t="s">
        <v>8822</v>
      </c>
    </row>
    <row r="2540" spans="1:12" x14ac:dyDescent="0.3">
      <c r="A2540" s="12" t="s">
        <v>8823</v>
      </c>
      <c r="B2540" s="12">
        <v>3</v>
      </c>
      <c r="C2540" s="12">
        <v>0</v>
      </c>
      <c r="D2540" s="12">
        <v>18.2622</v>
      </c>
      <c r="E2540" s="6"/>
      <c r="F2540" s="6"/>
      <c r="G2540" s="6"/>
      <c r="H2540" s="6"/>
      <c r="I2540" s="12" t="s">
        <v>3771</v>
      </c>
      <c r="J2540" s="12" t="s">
        <v>3771</v>
      </c>
      <c r="K2540" s="12">
        <v>33530.924500000001</v>
      </c>
      <c r="L2540" s="12" t="s">
        <v>8824</v>
      </c>
    </row>
    <row r="2541" spans="1:12" x14ac:dyDescent="0.3">
      <c r="A2541" s="12" t="s">
        <v>8825</v>
      </c>
      <c r="B2541" s="12">
        <v>1</v>
      </c>
      <c r="C2541" s="12">
        <v>0</v>
      </c>
      <c r="D2541" s="12">
        <v>8.6902000000000008</v>
      </c>
      <c r="E2541" s="6"/>
      <c r="F2541" s="6"/>
      <c r="G2541" s="6"/>
      <c r="H2541" s="6"/>
      <c r="I2541" s="12" t="s">
        <v>3771</v>
      </c>
      <c r="J2541" s="12" t="s">
        <v>3771</v>
      </c>
      <c r="K2541" s="12">
        <v>39094.647499999999</v>
      </c>
      <c r="L2541" s="12" t="s">
        <v>8826</v>
      </c>
    </row>
    <row r="2542" spans="1:12" x14ac:dyDescent="0.3">
      <c r="A2542" s="12" t="s">
        <v>8827</v>
      </c>
      <c r="B2542" s="12">
        <v>2</v>
      </c>
      <c r="C2542" s="12">
        <v>0</v>
      </c>
      <c r="D2542" s="12">
        <v>8.3048999999999999</v>
      </c>
      <c r="E2542" s="6"/>
      <c r="F2542" s="6"/>
      <c r="G2542" s="6"/>
      <c r="H2542" s="6"/>
      <c r="I2542" s="12" t="s">
        <v>3771</v>
      </c>
      <c r="J2542" s="12" t="s">
        <v>3771</v>
      </c>
      <c r="K2542" s="12">
        <v>103390.83620000001</v>
      </c>
      <c r="L2542" s="12" t="s">
        <v>8828</v>
      </c>
    </row>
    <row r="2543" spans="1:12" x14ac:dyDescent="0.3">
      <c r="A2543" s="12" t="s">
        <v>8829</v>
      </c>
      <c r="B2543" s="12">
        <v>3</v>
      </c>
      <c r="C2543" s="12">
        <v>0</v>
      </c>
      <c r="D2543" s="12">
        <v>15.6694</v>
      </c>
      <c r="E2543" s="6"/>
      <c r="F2543" s="6"/>
      <c r="G2543" s="6"/>
      <c r="H2543" s="6"/>
      <c r="I2543" s="12" t="s">
        <v>3771</v>
      </c>
      <c r="J2543" s="12" t="s">
        <v>3771</v>
      </c>
      <c r="K2543" s="12">
        <v>210517.52549999999</v>
      </c>
      <c r="L2543" s="12" t="s">
        <v>8830</v>
      </c>
    </row>
    <row r="2544" spans="1:12" x14ac:dyDescent="0.3">
      <c r="A2544" s="12" t="s">
        <v>8831</v>
      </c>
      <c r="B2544" s="12">
        <v>2</v>
      </c>
      <c r="C2544" s="12">
        <v>0</v>
      </c>
      <c r="D2544" s="12">
        <v>8.1547999999999998</v>
      </c>
      <c r="E2544" s="6"/>
      <c r="F2544" s="6"/>
      <c r="G2544" s="6"/>
      <c r="H2544" s="6"/>
      <c r="I2544" s="12" t="s">
        <v>3771</v>
      </c>
      <c r="J2544" s="12" t="s">
        <v>3771</v>
      </c>
      <c r="K2544" s="12">
        <v>80935.567500000005</v>
      </c>
      <c r="L2544" s="12" t="s">
        <v>8832</v>
      </c>
    </row>
    <row r="2545" spans="1:12" x14ac:dyDescent="0.3">
      <c r="A2545" s="12" t="s">
        <v>8833</v>
      </c>
      <c r="B2545" s="12">
        <v>1</v>
      </c>
      <c r="C2545" s="12">
        <v>0</v>
      </c>
      <c r="D2545" s="12">
        <v>4.5834999999999999</v>
      </c>
      <c r="E2545" s="6"/>
      <c r="F2545" s="6"/>
      <c r="G2545" s="6"/>
      <c r="H2545" s="6"/>
      <c r="I2545" s="12" t="s">
        <v>3771</v>
      </c>
      <c r="J2545" s="12" t="s">
        <v>3771</v>
      </c>
      <c r="K2545" s="12">
        <v>76802.261799999993</v>
      </c>
      <c r="L2545" s="12" t="s">
        <v>8834</v>
      </c>
    </row>
    <row r="2546" spans="1:12" x14ac:dyDescent="0.3">
      <c r="A2546" s="12" t="s">
        <v>8835</v>
      </c>
      <c r="B2546" s="12">
        <v>4</v>
      </c>
      <c r="C2546" s="12">
        <v>0</v>
      </c>
      <c r="D2546" s="12">
        <v>15.9337</v>
      </c>
      <c r="E2546" s="6"/>
      <c r="F2546" s="6"/>
      <c r="G2546" s="6"/>
      <c r="H2546" s="6"/>
      <c r="I2546" s="12" t="s">
        <v>3771</v>
      </c>
      <c r="J2546" s="12" t="s">
        <v>3771</v>
      </c>
      <c r="K2546" s="12">
        <v>147358.06349999999</v>
      </c>
      <c r="L2546" s="12" t="s">
        <v>8836</v>
      </c>
    </row>
    <row r="2547" spans="1:12" x14ac:dyDescent="0.3">
      <c r="A2547" s="12" t="s">
        <v>8837</v>
      </c>
      <c r="B2547" s="12">
        <v>2</v>
      </c>
      <c r="C2547" s="12">
        <v>0</v>
      </c>
      <c r="D2547" s="12">
        <v>7.6272000000000002</v>
      </c>
      <c r="E2547" s="6"/>
      <c r="F2547" s="6"/>
      <c r="G2547" s="6"/>
      <c r="H2547" s="6"/>
      <c r="I2547" s="12" t="s">
        <v>3771</v>
      </c>
      <c r="J2547" s="12" t="s">
        <v>3771</v>
      </c>
      <c r="K2547" s="12">
        <v>117331.7139</v>
      </c>
      <c r="L2547" s="12" t="s">
        <v>8838</v>
      </c>
    </row>
    <row r="2548" spans="1:12" x14ac:dyDescent="0.3">
      <c r="A2548" s="12" t="s">
        <v>8839</v>
      </c>
      <c r="B2548" s="12">
        <v>3</v>
      </c>
      <c r="C2548" s="12">
        <v>0</v>
      </c>
      <c r="D2548" s="12">
        <v>11.388</v>
      </c>
      <c r="E2548" s="6"/>
      <c r="F2548" s="6"/>
      <c r="G2548" s="6"/>
      <c r="H2548" s="6"/>
      <c r="I2548" s="12" t="s">
        <v>3771</v>
      </c>
      <c r="J2548" s="12" t="s">
        <v>3771</v>
      </c>
      <c r="K2548" s="12">
        <v>224071.32519999999</v>
      </c>
      <c r="L2548" s="12" t="s">
        <v>8840</v>
      </c>
    </row>
    <row r="2549" spans="1:12" x14ac:dyDescent="0.3">
      <c r="A2549" s="12" t="s">
        <v>8841</v>
      </c>
      <c r="B2549" s="12">
        <v>1</v>
      </c>
      <c r="C2549" s="12">
        <v>0</v>
      </c>
      <c r="D2549" s="12">
        <v>8.7423999999999999</v>
      </c>
      <c r="E2549" s="6"/>
      <c r="F2549" s="6"/>
      <c r="G2549" s="6"/>
      <c r="H2549" s="6"/>
      <c r="I2549" s="12" t="s">
        <v>3771</v>
      </c>
      <c r="J2549" s="12" t="s">
        <v>3771</v>
      </c>
      <c r="K2549" s="12">
        <v>55794.452299999997</v>
      </c>
      <c r="L2549" s="12" t="s">
        <v>8842</v>
      </c>
    </row>
    <row r="2550" spans="1:12" x14ac:dyDescent="0.3">
      <c r="A2550" s="12" t="s">
        <v>8843</v>
      </c>
      <c r="B2550" s="12">
        <v>1</v>
      </c>
      <c r="C2550" s="12">
        <v>0</v>
      </c>
      <c r="D2550" s="12">
        <v>2.9277000000000002</v>
      </c>
      <c r="E2550" s="6"/>
      <c r="F2550" s="6"/>
      <c r="G2550" s="6"/>
      <c r="H2550" s="6"/>
      <c r="I2550" s="12" t="s">
        <v>3771</v>
      </c>
      <c r="J2550" s="12" t="s">
        <v>3771</v>
      </c>
      <c r="K2550" s="12">
        <v>223732.3401</v>
      </c>
      <c r="L2550" s="12" t="s">
        <v>8844</v>
      </c>
    </row>
    <row r="2551" spans="1:12" x14ac:dyDescent="0.3">
      <c r="A2551" s="12" t="s">
        <v>8845</v>
      </c>
      <c r="B2551" s="12">
        <v>8</v>
      </c>
      <c r="C2551" s="12">
        <v>0</v>
      </c>
      <c r="D2551" s="12">
        <v>32.028799999999997</v>
      </c>
      <c r="E2551" s="6"/>
      <c r="F2551" s="6"/>
      <c r="G2551" s="6"/>
      <c r="H2551" s="6"/>
      <c r="I2551" s="12" t="s">
        <v>3771</v>
      </c>
      <c r="J2551" s="12" t="s">
        <v>3771</v>
      </c>
      <c r="K2551" s="12">
        <v>150369.27369999999</v>
      </c>
      <c r="L2551" s="12" t="s">
        <v>8846</v>
      </c>
    </row>
    <row r="2552" spans="1:12" x14ac:dyDescent="0.3">
      <c r="A2552" s="12" t="s">
        <v>8847</v>
      </c>
      <c r="B2552" s="12">
        <v>5</v>
      </c>
      <c r="C2552" s="12">
        <v>0</v>
      </c>
      <c r="D2552" s="12">
        <v>28.089300000000001</v>
      </c>
      <c r="E2552" s="6"/>
      <c r="F2552" s="6"/>
      <c r="G2552" s="6"/>
      <c r="H2552" s="6"/>
      <c r="I2552" s="12" t="s">
        <v>3771</v>
      </c>
      <c r="J2552" s="12" t="s">
        <v>3771</v>
      </c>
      <c r="K2552" s="12">
        <v>228840.3357</v>
      </c>
      <c r="L2552" s="12" t="s">
        <v>8848</v>
      </c>
    </row>
    <row r="2553" spans="1:12" x14ac:dyDescent="0.3">
      <c r="A2553" s="12" t="s">
        <v>8849</v>
      </c>
      <c r="B2553" s="12">
        <v>6</v>
      </c>
      <c r="C2553" s="12">
        <v>0</v>
      </c>
      <c r="D2553" s="12">
        <v>24.647600000000001</v>
      </c>
      <c r="E2553" s="6"/>
      <c r="F2553" s="6"/>
      <c r="G2553" s="6"/>
      <c r="H2553" s="6"/>
      <c r="I2553" s="12" t="s">
        <v>3771</v>
      </c>
      <c r="J2553" s="12" t="s">
        <v>3771</v>
      </c>
      <c r="K2553" s="12">
        <v>133011.70740000001</v>
      </c>
      <c r="L2553" s="12" t="s">
        <v>8850</v>
      </c>
    </row>
    <row r="2554" spans="1:12" x14ac:dyDescent="0.3">
      <c r="A2554" s="12" t="s">
        <v>8851</v>
      </c>
      <c r="B2554" s="12">
        <v>4</v>
      </c>
      <c r="C2554" s="12">
        <v>0</v>
      </c>
      <c r="D2554" s="12">
        <v>15.376099999999999</v>
      </c>
      <c r="E2554" s="6"/>
      <c r="F2554" s="6"/>
      <c r="G2554" s="6"/>
      <c r="H2554" s="6"/>
      <c r="I2554" s="12" t="s">
        <v>3771</v>
      </c>
      <c r="J2554" s="12" t="s">
        <v>3771</v>
      </c>
      <c r="K2554" s="12">
        <v>129321.07399999999</v>
      </c>
      <c r="L2554" s="12" t="s">
        <v>8852</v>
      </c>
    </row>
    <row r="2555" spans="1:12" x14ac:dyDescent="0.3">
      <c r="A2555" s="12" t="s">
        <v>8853</v>
      </c>
      <c r="B2555" s="12">
        <v>2</v>
      </c>
      <c r="C2555" s="12">
        <v>0</v>
      </c>
      <c r="D2555" s="12">
        <v>8.8263999999999996</v>
      </c>
      <c r="E2555" s="6"/>
      <c r="F2555" s="6"/>
      <c r="G2555" s="6"/>
      <c r="H2555" s="6"/>
      <c r="I2555" s="12" t="s">
        <v>3771</v>
      </c>
      <c r="J2555" s="12" t="s">
        <v>3771</v>
      </c>
      <c r="K2555" s="12">
        <v>116681.71799999999</v>
      </c>
      <c r="L2555" s="12" t="s">
        <v>8854</v>
      </c>
    </row>
    <row r="2556" spans="1:12" x14ac:dyDescent="0.3">
      <c r="A2556" s="12" t="s">
        <v>8855</v>
      </c>
      <c r="B2556" s="12">
        <v>1</v>
      </c>
      <c r="C2556" s="12">
        <v>0</v>
      </c>
      <c r="D2556" s="12">
        <v>6.6736000000000004</v>
      </c>
      <c r="E2556" s="6"/>
      <c r="F2556" s="6"/>
      <c r="G2556" s="6"/>
      <c r="H2556" s="6"/>
      <c r="I2556" s="12" t="s">
        <v>3771</v>
      </c>
      <c r="J2556" s="12" t="s">
        <v>3771</v>
      </c>
      <c r="K2556" s="12">
        <v>113238.4811</v>
      </c>
      <c r="L2556" s="12" t="s">
        <v>8856</v>
      </c>
    </row>
    <row r="2557" spans="1:12" x14ac:dyDescent="0.3">
      <c r="A2557" s="12" t="s">
        <v>8857</v>
      </c>
      <c r="B2557" s="12">
        <v>1</v>
      </c>
      <c r="C2557" s="12">
        <v>0</v>
      </c>
      <c r="D2557" s="12">
        <v>4.5500999999999996</v>
      </c>
      <c r="E2557" s="6"/>
      <c r="F2557" s="6"/>
      <c r="G2557" s="6"/>
      <c r="H2557" s="6"/>
      <c r="I2557" s="12" t="s">
        <v>3771</v>
      </c>
      <c r="J2557" s="12" t="s">
        <v>3771</v>
      </c>
      <c r="K2557" s="12">
        <v>110332.6661</v>
      </c>
      <c r="L2557" s="12" t="s">
        <v>8858</v>
      </c>
    </row>
    <row r="2558" spans="1:12" x14ac:dyDescent="0.3">
      <c r="A2558" s="12" t="s">
        <v>8859</v>
      </c>
      <c r="B2558" s="12">
        <v>6</v>
      </c>
      <c r="C2558" s="12">
        <v>0</v>
      </c>
      <c r="D2558" s="12">
        <v>30.689900000000002</v>
      </c>
      <c r="E2558" s="6"/>
      <c r="F2558" s="6"/>
      <c r="G2558" s="6"/>
      <c r="H2558" s="6"/>
      <c r="I2558" s="12" t="s">
        <v>3771</v>
      </c>
      <c r="J2558" s="12" t="s">
        <v>3771</v>
      </c>
      <c r="K2558" s="12">
        <v>558144.88370000001</v>
      </c>
      <c r="L2558" s="12" t="s">
        <v>8860</v>
      </c>
    </row>
    <row r="2559" spans="1:12" x14ac:dyDescent="0.3">
      <c r="A2559" s="12" t="s">
        <v>8861</v>
      </c>
      <c r="B2559" s="12">
        <v>4</v>
      </c>
      <c r="C2559" s="12">
        <v>0</v>
      </c>
      <c r="D2559" s="12">
        <v>18.237500000000001</v>
      </c>
      <c r="E2559" s="6"/>
      <c r="F2559" s="6"/>
      <c r="G2559" s="6"/>
      <c r="H2559" s="6"/>
      <c r="I2559" s="12" t="s">
        <v>3771</v>
      </c>
      <c r="J2559" s="12" t="s">
        <v>3771</v>
      </c>
      <c r="K2559" s="12">
        <v>42797.076000000001</v>
      </c>
      <c r="L2559" s="12" t="s">
        <v>8862</v>
      </c>
    </row>
    <row r="2560" spans="1:12" x14ac:dyDescent="0.3">
      <c r="A2560" s="12" t="s">
        <v>8863</v>
      </c>
      <c r="B2560" s="12">
        <v>4</v>
      </c>
      <c r="C2560" s="12">
        <v>0</v>
      </c>
      <c r="D2560" s="12">
        <v>16.0901</v>
      </c>
      <c r="E2560" s="6"/>
      <c r="F2560" s="6"/>
      <c r="G2560" s="6"/>
      <c r="H2560" s="6"/>
      <c r="I2560" s="12" t="s">
        <v>3771</v>
      </c>
      <c r="J2560" s="12" t="s">
        <v>3771</v>
      </c>
      <c r="K2560" s="12">
        <v>165360.42629999999</v>
      </c>
      <c r="L2560" s="12" t="s">
        <v>8864</v>
      </c>
    </row>
    <row r="2561" spans="1:12" x14ac:dyDescent="0.3">
      <c r="A2561" s="12" t="s">
        <v>8865</v>
      </c>
      <c r="B2561" s="12">
        <v>2</v>
      </c>
      <c r="C2561" s="12">
        <v>0</v>
      </c>
      <c r="D2561" s="12">
        <v>8.1318000000000001</v>
      </c>
      <c r="E2561" s="6"/>
      <c r="F2561" s="6"/>
      <c r="G2561" s="6"/>
      <c r="H2561" s="6"/>
      <c r="I2561" s="12" t="s">
        <v>3771</v>
      </c>
      <c r="J2561" s="12" t="s">
        <v>3771</v>
      </c>
      <c r="K2561" s="12">
        <v>45763.479700000004</v>
      </c>
      <c r="L2561" s="12" t="s">
        <v>8866</v>
      </c>
    </row>
    <row r="2562" spans="1:12" x14ac:dyDescent="0.3">
      <c r="A2562" s="12" t="s">
        <v>8867</v>
      </c>
      <c r="B2562" s="12">
        <v>4</v>
      </c>
      <c r="C2562" s="12">
        <v>0</v>
      </c>
      <c r="D2562" s="12">
        <v>17.083600000000001</v>
      </c>
      <c r="E2562" s="6"/>
      <c r="F2562" s="6"/>
      <c r="G2562" s="6"/>
      <c r="H2562" s="6"/>
      <c r="I2562" s="12" t="s">
        <v>3771</v>
      </c>
      <c r="J2562" s="12" t="s">
        <v>3771</v>
      </c>
      <c r="K2562" s="12">
        <v>126253.55379999999</v>
      </c>
      <c r="L2562" s="12" t="s">
        <v>8868</v>
      </c>
    </row>
    <row r="2563" spans="1:12" x14ac:dyDescent="0.3">
      <c r="A2563" s="12" t="s">
        <v>8869</v>
      </c>
      <c r="B2563" s="12">
        <v>1</v>
      </c>
      <c r="C2563" s="12">
        <v>0</v>
      </c>
      <c r="D2563" s="12">
        <v>4.0237999999999996</v>
      </c>
      <c r="E2563" s="6"/>
      <c r="F2563" s="6"/>
      <c r="G2563" s="6"/>
      <c r="H2563" s="6"/>
      <c r="I2563" s="12" t="s">
        <v>3771</v>
      </c>
      <c r="J2563" s="12" t="s">
        <v>3771</v>
      </c>
      <c r="K2563" s="12">
        <v>92692.475900000005</v>
      </c>
      <c r="L2563" s="12" t="s">
        <v>8870</v>
      </c>
    </row>
    <row r="2564" spans="1:12" x14ac:dyDescent="0.3">
      <c r="A2564" s="12" t="s">
        <v>8871</v>
      </c>
      <c r="B2564" s="12">
        <v>2</v>
      </c>
      <c r="C2564" s="12">
        <v>0</v>
      </c>
      <c r="D2564" s="12">
        <v>12.4221</v>
      </c>
      <c r="E2564" s="6"/>
      <c r="F2564" s="6"/>
      <c r="G2564" s="6"/>
      <c r="H2564" s="6"/>
      <c r="I2564" s="12" t="s">
        <v>3771</v>
      </c>
      <c r="J2564" s="12" t="s">
        <v>3771</v>
      </c>
      <c r="K2564" s="12">
        <v>54289.025800000003</v>
      </c>
      <c r="L2564" s="12" t="s">
        <v>8872</v>
      </c>
    </row>
    <row r="2565" spans="1:12" x14ac:dyDescent="0.3">
      <c r="A2565" s="12" t="s">
        <v>8873</v>
      </c>
      <c r="B2565" s="12">
        <v>2</v>
      </c>
      <c r="C2565" s="12">
        <v>0</v>
      </c>
      <c r="D2565" s="12">
        <v>7.2468000000000004</v>
      </c>
      <c r="E2565" s="6"/>
      <c r="F2565" s="6"/>
      <c r="G2565" s="6"/>
      <c r="H2565" s="6"/>
      <c r="I2565" s="12" t="s">
        <v>3771</v>
      </c>
      <c r="J2565" s="12" t="s">
        <v>3771</v>
      </c>
      <c r="K2565" s="12">
        <v>78490.484899999996</v>
      </c>
      <c r="L2565" s="12" t="s">
        <v>8874</v>
      </c>
    </row>
    <row r="2566" spans="1:12" x14ac:dyDescent="0.3">
      <c r="A2566" s="12" t="s">
        <v>8875</v>
      </c>
      <c r="B2566" s="12">
        <v>1</v>
      </c>
      <c r="C2566" s="12">
        <v>0</v>
      </c>
      <c r="D2566" s="12">
        <v>4.9143999999999997</v>
      </c>
      <c r="E2566" s="6"/>
      <c r="F2566" s="6"/>
      <c r="G2566" s="6"/>
      <c r="H2566" s="6"/>
      <c r="I2566" s="12" t="s">
        <v>3771</v>
      </c>
      <c r="J2566" s="12" t="s">
        <v>3771</v>
      </c>
      <c r="K2566" s="12">
        <v>62694.463499999998</v>
      </c>
      <c r="L2566" s="12" t="s">
        <v>8876</v>
      </c>
    </row>
    <row r="2567" spans="1:12" x14ac:dyDescent="0.3">
      <c r="A2567" s="12" t="s">
        <v>8877</v>
      </c>
      <c r="B2567" s="12">
        <v>2</v>
      </c>
      <c r="C2567" s="12">
        <v>0</v>
      </c>
      <c r="D2567" s="12">
        <v>8.2965999999999998</v>
      </c>
      <c r="E2567" s="6"/>
      <c r="F2567" s="6"/>
      <c r="G2567" s="6"/>
      <c r="H2567" s="6"/>
      <c r="I2567" s="12" t="s">
        <v>3771</v>
      </c>
      <c r="J2567" s="12" t="s">
        <v>3771</v>
      </c>
      <c r="K2567" s="12">
        <v>119182.2987</v>
      </c>
      <c r="L2567" s="12" t="s">
        <v>8878</v>
      </c>
    </row>
    <row r="2568" spans="1:12" x14ac:dyDescent="0.3">
      <c r="A2568" s="12" t="s">
        <v>8879</v>
      </c>
      <c r="B2568" s="12">
        <v>2</v>
      </c>
      <c r="C2568" s="12">
        <v>0</v>
      </c>
      <c r="D2568" s="12">
        <v>8.5277999999999992</v>
      </c>
      <c r="E2568" s="6"/>
      <c r="F2568" s="6"/>
      <c r="G2568" s="6"/>
      <c r="H2568" s="6"/>
      <c r="I2568" s="12" t="s">
        <v>3771</v>
      </c>
      <c r="J2568" s="12" t="s">
        <v>3771</v>
      </c>
      <c r="K2568" s="12">
        <v>14381.493899999999</v>
      </c>
      <c r="L2568" s="12" t="s">
        <v>8880</v>
      </c>
    </row>
    <row r="2569" spans="1:12" x14ac:dyDescent="0.3">
      <c r="A2569" s="12" t="s">
        <v>8881</v>
      </c>
      <c r="B2569" s="12">
        <v>2</v>
      </c>
      <c r="C2569" s="12">
        <v>0</v>
      </c>
      <c r="D2569" s="12">
        <v>8.3680000000000003</v>
      </c>
      <c r="E2569" s="6"/>
      <c r="F2569" s="6"/>
      <c r="G2569" s="6"/>
      <c r="H2569" s="6"/>
      <c r="I2569" s="12" t="s">
        <v>3771</v>
      </c>
      <c r="J2569" s="12" t="s">
        <v>3771</v>
      </c>
      <c r="K2569" s="12">
        <v>89668.183900000004</v>
      </c>
      <c r="L2569" s="12" t="s">
        <v>8882</v>
      </c>
    </row>
    <row r="2570" spans="1:12" x14ac:dyDescent="0.3">
      <c r="A2570" s="12" t="s">
        <v>8883</v>
      </c>
      <c r="B2570" s="12">
        <v>2</v>
      </c>
      <c r="C2570" s="12">
        <v>0</v>
      </c>
      <c r="D2570" s="12">
        <v>8.8839000000000006</v>
      </c>
      <c r="E2570" s="6"/>
      <c r="F2570" s="6"/>
      <c r="G2570" s="6"/>
      <c r="H2570" s="6"/>
      <c r="I2570" s="12" t="s">
        <v>3771</v>
      </c>
      <c r="J2570" s="12" t="s">
        <v>3771</v>
      </c>
      <c r="K2570" s="12">
        <v>88961.947400000005</v>
      </c>
      <c r="L2570" s="12" t="s">
        <v>8884</v>
      </c>
    </row>
    <row r="2571" spans="1:12" x14ac:dyDescent="0.3">
      <c r="A2571" s="12" t="s">
        <v>8885</v>
      </c>
      <c r="B2571" s="12">
        <v>4</v>
      </c>
      <c r="C2571" s="12">
        <v>0</v>
      </c>
      <c r="D2571" s="12">
        <v>16.2729</v>
      </c>
      <c r="E2571" s="6"/>
      <c r="F2571" s="6"/>
      <c r="G2571" s="6"/>
      <c r="H2571" s="6"/>
      <c r="I2571" s="12" t="s">
        <v>3771</v>
      </c>
      <c r="J2571" s="12" t="s">
        <v>3771</v>
      </c>
      <c r="K2571" s="12">
        <v>243513.0197</v>
      </c>
      <c r="L2571" s="12" t="s">
        <v>8886</v>
      </c>
    </row>
    <row r="2572" spans="1:12" x14ac:dyDescent="0.3">
      <c r="A2572" s="12" t="s">
        <v>8887</v>
      </c>
      <c r="B2572" s="12">
        <v>1</v>
      </c>
      <c r="C2572" s="12">
        <v>0</v>
      </c>
      <c r="D2572" s="12">
        <v>9.7542000000000009</v>
      </c>
      <c r="E2572" s="6"/>
      <c r="F2572" s="6"/>
      <c r="G2572" s="6"/>
      <c r="H2572" s="6"/>
      <c r="I2572" s="12" t="s">
        <v>3771</v>
      </c>
      <c r="J2572" s="12" t="s">
        <v>3771</v>
      </c>
      <c r="K2572" s="12">
        <v>129325.03449999999</v>
      </c>
      <c r="L2572" s="12" t="s">
        <v>8888</v>
      </c>
    </row>
    <row r="2573" spans="1:12" x14ac:dyDescent="0.3">
      <c r="A2573" s="12" t="s">
        <v>8889</v>
      </c>
      <c r="B2573" s="12">
        <v>5</v>
      </c>
      <c r="C2573" s="12">
        <v>0</v>
      </c>
      <c r="D2573" s="12">
        <v>27.218699999999998</v>
      </c>
      <c r="E2573" s="6"/>
      <c r="F2573" s="6"/>
      <c r="G2573" s="6"/>
      <c r="H2573" s="6"/>
      <c r="I2573" s="12" t="s">
        <v>3771</v>
      </c>
      <c r="J2573" s="12" t="s">
        <v>3771</v>
      </c>
      <c r="K2573" s="12">
        <v>140388.4376</v>
      </c>
      <c r="L2573" s="12" t="s">
        <v>8890</v>
      </c>
    </row>
    <row r="2574" spans="1:12" x14ac:dyDescent="0.3">
      <c r="A2574" s="12" t="s">
        <v>8891</v>
      </c>
      <c r="B2574" s="12">
        <v>3</v>
      </c>
      <c r="C2574" s="12">
        <v>0</v>
      </c>
      <c r="D2574" s="12">
        <v>15.8971</v>
      </c>
      <c r="E2574" s="6"/>
      <c r="F2574" s="6"/>
      <c r="G2574" s="6"/>
      <c r="H2574" s="6"/>
      <c r="I2574" s="12" t="s">
        <v>3771</v>
      </c>
      <c r="J2574" s="12" t="s">
        <v>3771</v>
      </c>
      <c r="K2574" s="12">
        <v>121289.1444</v>
      </c>
      <c r="L2574" s="12" t="s">
        <v>8892</v>
      </c>
    </row>
    <row r="2575" spans="1:12" x14ac:dyDescent="0.3">
      <c r="A2575" s="12" t="s">
        <v>8893</v>
      </c>
      <c r="B2575" s="12">
        <v>3</v>
      </c>
      <c r="C2575" s="12">
        <v>0</v>
      </c>
      <c r="D2575" s="12">
        <v>14.8329</v>
      </c>
      <c r="E2575" s="6"/>
      <c r="F2575" s="6"/>
      <c r="G2575" s="6"/>
      <c r="H2575" s="6"/>
      <c r="I2575" s="12" t="s">
        <v>3771</v>
      </c>
      <c r="J2575" s="12" t="s">
        <v>3771</v>
      </c>
      <c r="K2575" s="12">
        <v>73874.726800000004</v>
      </c>
      <c r="L2575" s="12" t="s">
        <v>8894</v>
      </c>
    </row>
    <row r="2576" spans="1:12" x14ac:dyDescent="0.3">
      <c r="A2576" s="12" t="s">
        <v>8895</v>
      </c>
      <c r="B2576" s="12">
        <v>12</v>
      </c>
      <c r="C2576" s="12">
        <v>0</v>
      </c>
      <c r="D2576" s="12">
        <v>55.3431</v>
      </c>
      <c r="E2576" s="6"/>
      <c r="F2576" s="6"/>
      <c r="G2576" s="6"/>
      <c r="H2576" s="6"/>
      <c r="I2576" s="12" t="s">
        <v>3771</v>
      </c>
      <c r="J2576" s="12" t="s">
        <v>3771</v>
      </c>
      <c r="K2576" s="12">
        <v>526829.65930000006</v>
      </c>
      <c r="L2576" s="12" t="s">
        <v>8896</v>
      </c>
    </row>
    <row r="2577" spans="1:12" x14ac:dyDescent="0.3">
      <c r="A2577" s="12" t="s">
        <v>8897</v>
      </c>
      <c r="B2577" s="12">
        <v>1</v>
      </c>
      <c r="C2577" s="12">
        <v>0</v>
      </c>
      <c r="D2577" s="12">
        <v>8.7225999999999999</v>
      </c>
      <c r="E2577" s="6"/>
      <c r="F2577" s="6"/>
      <c r="G2577" s="6"/>
      <c r="H2577" s="6"/>
      <c r="I2577" s="12" t="s">
        <v>3771</v>
      </c>
      <c r="J2577" s="12" t="s">
        <v>3771</v>
      </c>
      <c r="K2577" s="12">
        <v>68793.282300000006</v>
      </c>
      <c r="L2577" s="12" t="s">
        <v>8898</v>
      </c>
    </row>
    <row r="2578" spans="1:12" x14ac:dyDescent="0.3">
      <c r="A2578" s="12" t="s">
        <v>8899</v>
      </c>
      <c r="B2578" s="12">
        <v>3</v>
      </c>
      <c r="C2578" s="12">
        <v>0</v>
      </c>
      <c r="D2578" s="12">
        <v>15.988799999999999</v>
      </c>
      <c r="E2578" s="6"/>
      <c r="F2578" s="6"/>
      <c r="G2578" s="6"/>
      <c r="H2578" s="6"/>
      <c r="I2578" s="12" t="s">
        <v>3771</v>
      </c>
      <c r="J2578" s="12" t="s">
        <v>3771</v>
      </c>
      <c r="K2578" s="12">
        <v>74910.015100000004</v>
      </c>
      <c r="L2578" s="12" t="s">
        <v>8900</v>
      </c>
    </row>
    <row r="2579" spans="1:12" x14ac:dyDescent="0.3">
      <c r="A2579" s="12" t="s">
        <v>8901</v>
      </c>
      <c r="B2579" s="12">
        <v>1</v>
      </c>
      <c r="C2579" s="12">
        <v>0</v>
      </c>
      <c r="D2579" s="12">
        <v>4.9587000000000003</v>
      </c>
      <c r="E2579" s="6"/>
      <c r="F2579" s="6"/>
      <c r="G2579" s="6"/>
      <c r="H2579" s="6"/>
      <c r="I2579" s="12" t="s">
        <v>3771</v>
      </c>
      <c r="J2579" s="12" t="s">
        <v>3771</v>
      </c>
      <c r="K2579" s="12">
        <v>63975.388599999998</v>
      </c>
      <c r="L2579" s="12" t="s">
        <v>8902</v>
      </c>
    </row>
    <row r="2580" spans="1:12" x14ac:dyDescent="0.3">
      <c r="A2580" s="12" t="s">
        <v>8903</v>
      </c>
      <c r="B2580" s="12">
        <v>1</v>
      </c>
      <c r="C2580" s="12">
        <v>0</v>
      </c>
      <c r="D2580" s="12">
        <v>4.5010000000000003</v>
      </c>
      <c r="E2580" s="6"/>
      <c r="F2580" s="6"/>
      <c r="G2580" s="6"/>
      <c r="H2580" s="6"/>
      <c r="I2580" s="12" t="s">
        <v>3771</v>
      </c>
      <c r="J2580" s="12" t="s">
        <v>3771</v>
      </c>
      <c r="K2580" s="12">
        <v>89986.632899999997</v>
      </c>
      <c r="L2580" s="12" t="s">
        <v>8904</v>
      </c>
    </row>
    <row r="2581" spans="1:12" x14ac:dyDescent="0.3">
      <c r="A2581" s="12" t="s">
        <v>8905</v>
      </c>
      <c r="B2581" s="12">
        <v>4</v>
      </c>
      <c r="C2581" s="12">
        <v>0</v>
      </c>
      <c r="D2581" s="12">
        <v>19.6511</v>
      </c>
      <c r="E2581" s="6"/>
      <c r="F2581" s="6"/>
      <c r="G2581" s="6"/>
      <c r="H2581" s="6"/>
      <c r="I2581" s="12" t="s">
        <v>3771</v>
      </c>
      <c r="J2581" s="12" t="s">
        <v>3771</v>
      </c>
      <c r="K2581" s="12">
        <v>76186.096699999995</v>
      </c>
      <c r="L2581" s="12" t="s">
        <v>8906</v>
      </c>
    </row>
    <row r="2582" spans="1:12" x14ac:dyDescent="0.3">
      <c r="A2582" s="12" t="s">
        <v>8907</v>
      </c>
      <c r="B2582" s="12">
        <v>3</v>
      </c>
      <c r="C2582" s="12">
        <v>0</v>
      </c>
      <c r="D2582" s="12">
        <v>11.7529</v>
      </c>
      <c r="E2582" s="6"/>
      <c r="F2582" s="6"/>
      <c r="G2582" s="6"/>
      <c r="H2582" s="6"/>
      <c r="I2582" s="12" t="s">
        <v>3771</v>
      </c>
      <c r="J2582" s="12" t="s">
        <v>3771</v>
      </c>
      <c r="K2582" s="12">
        <v>251815.68210000001</v>
      </c>
      <c r="L2582" s="12" t="s">
        <v>8908</v>
      </c>
    </row>
    <row r="2583" spans="1:12" x14ac:dyDescent="0.3">
      <c r="A2583" s="12" t="s">
        <v>8909</v>
      </c>
      <c r="B2583" s="12">
        <v>3</v>
      </c>
      <c r="C2583" s="12">
        <v>0</v>
      </c>
      <c r="D2583" s="12">
        <v>11.8956</v>
      </c>
      <c r="E2583" s="6"/>
      <c r="F2583" s="6"/>
      <c r="G2583" s="6"/>
      <c r="H2583" s="6"/>
      <c r="I2583" s="12" t="s">
        <v>3771</v>
      </c>
      <c r="J2583" s="12" t="s">
        <v>3771</v>
      </c>
      <c r="K2583" s="12">
        <v>56359.998200000002</v>
      </c>
      <c r="L2583" s="12" t="s">
        <v>8910</v>
      </c>
    </row>
    <row r="2584" spans="1:12" x14ac:dyDescent="0.3">
      <c r="A2584" s="12" t="s">
        <v>8911</v>
      </c>
      <c r="B2584" s="12">
        <v>4</v>
      </c>
      <c r="C2584" s="12">
        <v>0</v>
      </c>
      <c r="D2584" s="12">
        <v>23.2608</v>
      </c>
      <c r="E2584" s="6"/>
      <c r="F2584" s="6"/>
      <c r="G2584" s="6"/>
      <c r="H2584" s="6"/>
      <c r="I2584" s="12" t="s">
        <v>3771</v>
      </c>
      <c r="J2584" s="12" t="s">
        <v>3771</v>
      </c>
      <c r="K2584" s="12">
        <v>95999.583100000003</v>
      </c>
      <c r="L2584" s="12" t="s">
        <v>8912</v>
      </c>
    </row>
    <row r="2585" spans="1:12" x14ac:dyDescent="0.3">
      <c r="A2585" s="12" t="s">
        <v>8913</v>
      </c>
      <c r="B2585" s="12">
        <v>5</v>
      </c>
      <c r="C2585" s="12">
        <v>0</v>
      </c>
      <c r="D2585" s="12">
        <v>23.021799999999999</v>
      </c>
      <c r="E2585" s="6"/>
      <c r="F2585" s="6"/>
      <c r="G2585" s="6"/>
      <c r="H2585" s="6"/>
      <c r="I2585" s="12" t="s">
        <v>3771</v>
      </c>
      <c r="J2585" s="12" t="s">
        <v>3771</v>
      </c>
      <c r="K2585" s="12">
        <v>138713.2451</v>
      </c>
      <c r="L2585" s="12" t="s">
        <v>8914</v>
      </c>
    </row>
    <row r="2586" spans="1:12" x14ac:dyDescent="0.3">
      <c r="A2586" s="12" t="s">
        <v>8915</v>
      </c>
      <c r="B2586" s="12">
        <v>6</v>
      </c>
      <c r="C2586" s="12">
        <v>0</v>
      </c>
      <c r="D2586" s="12">
        <v>21.049099999999999</v>
      </c>
      <c r="E2586" s="6"/>
      <c r="F2586" s="6"/>
      <c r="G2586" s="6"/>
      <c r="H2586" s="6"/>
      <c r="I2586" s="12" t="s">
        <v>3771</v>
      </c>
      <c r="J2586" s="12" t="s">
        <v>3771</v>
      </c>
      <c r="K2586" s="12">
        <v>121014.0383</v>
      </c>
      <c r="L2586" s="12" t="s">
        <v>8916</v>
      </c>
    </row>
    <row r="2587" spans="1:12" x14ac:dyDescent="0.3">
      <c r="A2587" s="12" t="s">
        <v>8917</v>
      </c>
      <c r="B2587" s="12">
        <v>3</v>
      </c>
      <c r="C2587" s="12">
        <v>0</v>
      </c>
      <c r="D2587" s="12">
        <v>13.3719</v>
      </c>
      <c r="E2587" s="6"/>
      <c r="F2587" s="6"/>
      <c r="G2587" s="6"/>
      <c r="H2587" s="6"/>
      <c r="I2587" s="12" t="s">
        <v>3771</v>
      </c>
      <c r="J2587" s="12" t="s">
        <v>3771</v>
      </c>
      <c r="K2587" s="12">
        <v>66500.396900000007</v>
      </c>
      <c r="L2587" s="12" t="s">
        <v>8918</v>
      </c>
    </row>
    <row r="2588" spans="1:12" x14ac:dyDescent="0.3">
      <c r="A2588" s="12" t="s">
        <v>8919</v>
      </c>
      <c r="B2588" s="12">
        <v>2</v>
      </c>
      <c r="C2588" s="12">
        <v>0</v>
      </c>
      <c r="D2588" s="12">
        <v>7.8045999999999998</v>
      </c>
      <c r="E2588" s="6"/>
      <c r="F2588" s="6"/>
      <c r="G2588" s="6"/>
      <c r="H2588" s="6"/>
      <c r="I2588" s="12" t="s">
        <v>3771</v>
      </c>
      <c r="J2588" s="12" t="s">
        <v>3771</v>
      </c>
      <c r="K2588" s="12">
        <v>49262.328399999999</v>
      </c>
      <c r="L2588" s="12" t="s">
        <v>8920</v>
      </c>
    </row>
    <row r="2589" spans="1:12" x14ac:dyDescent="0.3">
      <c r="A2589" s="12" t="s">
        <v>8921</v>
      </c>
      <c r="B2589" s="12">
        <v>1</v>
      </c>
      <c r="C2589" s="12">
        <v>0</v>
      </c>
      <c r="D2589" s="12">
        <v>4.3234000000000004</v>
      </c>
      <c r="E2589" s="6"/>
      <c r="F2589" s="6"/>
      <c r="G2589" s="6"/>
      <c r="H2589" s="6"/>
      <c r="I2589" s="12" t="s">
        <v>3771</v>
      </c>
      <c r="J2589" s="12" t="s">
        <v>3771</v>
      </c>
      <c r="K2589" s="12">
        <v>41884.589699999997</v>
      </c>
      <c r="L2589" s="12" t="s">
        <v>8922</v>
      </c>
    </row>
    <row r="2590" spans="1:12" x14ac:dyDescent="0.3">
      <c r="A2590" s="12" t="s">
        <v>8923</v>
      </c>
      <c r="B2590" s="12">
        <v>2</v>
      </c>
      <c r="C2590" s="12">
        <v>0</v>
      </c>
      <c r="D2590" s="12">
        <v>12.5029</v>
      </c>
      <c r="E2590" s="6"/>
      <c r="F2590" s="6"/>
      <c r="G2590" s="6"/>
      <c r="H2590" s="6"/>
      <c r="I2590" s="12" t="s">
        <v>3771</v>
      </c>
      <c r="J2590" s="12" t="s">
        <v>3771</v>
      </c>
      <c r="K2590" s="12">
        <v>107649.1716</v>
      </c>
      <c r="L2590" s="12" t="s">
        <v>8924</v>
      </c>
    </row>
    <row r="2591" spans="1:12" x14ac:dyDescent="0.3">
      <c r="A2591" s="12" t="s">
        <v>8925</v>
      </c>
      <c r="B2591" s="12">
        <v>5</v>
      </c>
      <c r="C2591" s="12">
        <v>0</v>
      </c>
      <c r="D2591" s="12">
        <v>20.843399999999999</v>
      </c>
      <c r="E2591" s="6"/>
      <c r="F2591" s="6"/>
      <c r="G2591" s="6"/>
      <c r="H2591" s="6"/>
      <c r="I2591" s="12" t="s">
        <v>3771</v>
      </c>
      <c r="J2591" s="12" t="s">
        <v>3771</v>
      </c>
      <c r="K2591" s="12">
        <v>159026.40470000001</v>
      </c>
      <c r="L2591" s="12" t="s">
        <v>8926</v>
      </c>
    </row>
    <row r="2592" spans="1:12" x14ac:dyDescent="0.3">
      <c r="A2592" s="12" t="s">
        <v>8927</v>
      </c>
      <c r="B2592" s="12">
        <v>2</v>
      </c>
      <c r="C2592" s="12">
        <v>0</v>
      </c>
      <c r="D2592" s="12">
        <v>7.3577000000000004</v>
      </c>
      <c r="E2592" s="6"/>
      <c r="F2592" s="6"/>
      <c r="G2592" s="6"/>
      <c r="H2592" s="6"/>
      <c r="I2592" s="12" t="s">
        <v>3771</v>
      </c>
      <c r="J2592" s="12" t="s">
        <v>3771</v>
      </c>
      <c r="K2592" s="12">
        <v>65845.365699999995</v>
      </c>
      <c r="L2592" s="12" t="s">
        <v>8928</v>
      </c>
    </row>
    <row r="2593" spans="1:12" x14ac:dyDescent="0.3">
      <c r="A2593" s="12" t="s">
        <v>8929</v>
      </c>
      <c r="B2593" s="12">
        <v>1</v>
      </c>
      <c r="C2593" s="12">
        <v>0</v>
      </c>
      <c r="D2593" s="12">
        <v>4.0029000000000003</v>
      </c>
      <c r="E2593" s="6"/>
      <c r="F2593" s="6"/>
      <c r="G2593" s="6"/>
      <c r="H2593" s="6"/>
      <c r="I2593" s="12" t="s">
        <v>3771</v>
      </c>
      <c r="J2593" s="12" t="s">
        <v>3771</v>
      </c>
      <c r="K2593" s="12">
        <v>64169.091800000002</v>
      </c>
      <c r="L2593" s="12" t="s">
        <v>8930</v>
      </c>
    </row>
    <row r="2594" spans="1:12" x14ac:dyDescent="0.3">
      <c r="A2594" s="12" t="s">
        <v>8931</v>
      </c>
      <c r="B2594" s="12">
        <v>2</v>
      </c>
      <c r="C2594" s="12">
        <v>0</v>
      </c>
      <c r="D2594" s="12">
        <v>8.8583999999999996</v>
      </c>
      <c r="E2594" s="6"/>
      <c r="F2594" s="6"/>
      <c r="G2594" s="6"/>
      <c r="H2594" s="6"/>
      <c r="I2594" s="12" t="s">
        <v>3771</v>
      </c>
      <c r="J2594" s="12" t="s">
        <v>3771</v>
      </c>
      <c r="K2594" s="12">
        <v>80547.578999999998</v>
      </c>
      <c r="L2594" s="12" t="s">
        <v>8932</v>
      </c>
    </row>
    <row r="2595" spans="1:12" x14ac:dyDescent="0.3">
      <c r="A2595" s="12" t="s">
        <v>8933</v>
      </c>
      <c r="B2595" s="12">
        <v>3</v>
      </c>
      <c r="C2595" s="12">
        <v>0</v>
      </c>
      <c r="D2595" s="12">
        <v>11.459300000000001</v>
      </c>
      <c r="E2595" s="6"/>
      <c r="F2595" s="6"/>
      <c r="G2595" s="6"/>
      <c r="H2595" s="6"/>
      <c r="I2595" s="12" t="s">
        <v>3771</v>
      </c>
      <c r="J2595" s="12" t="s">
        <v>3771</v>
      </c>
      <c r="K2595" s="12">
        <v>113459.9636</v>
      </c>
      <c r="L2595" s="12" t="s">
        <v>8934</v>
      </c>
    </row>
    <row r="2596" spans="1:12" x14ac:dyDescent="0.3">
      <c r="A2596" s="12" t="s">
        <v>8935</v>
      </c>
      <c r="B2596" s="12">
        <v>1</v>
      </c>
      <c r="C2596" s="12">
        <v>0</v>
      </c>
      <c r="D2596" s="12">
        <v>4.0454999999999997</v>
      </c>
      <c r="E2596" s="6"/>
      <c r="F2596" s="6"/>
      <c r="G2596" s="6"/>
      <c r="H2596" s="6"/>
      <c r="I2596" s="12" t="s">
        <v>3771</v>
      </c>
      <c r="J2596" s="12" t="s">
        <v>3771</v>
      </c>
      <c r="K2596" s="12">
        <v>74203.006899999993</v>
      </c>
      <c r="L2596" s="12" t="s">
        <v>8936</v>
      </c>
    </row>
    <row r="2597" spans="1:12" x14ac:dyDescent="0.3">
      <c r="A2597" s="12" t="s">
        <v>8937</v>
      </c>
      <c r="B2597" s="12">
        <v>2</v>
      </c>
      <c r="C2597" s="12">
        <v>0</v>
      </c>
      <c r="D2597" s="12">
        <v>8.7058</v>
      </c>
      <c r="E2597" s="6"/>
      <c r="F2597" s="6"/>
      <c r="G2597" s="6"/>
      <c r="H2597" s="6"/>
      <c r="I2597" s="12" t="s">
        <v>3771</v>
      </c>
      <c r="J2597" s="12" t="s">
        <v>3771</v>
      </c>
      <c r="K2597" s="12">
        <v>141999.50279999999</v>
      </c>
      <c r="L2597" s="12" t="s">
        <v>8938</v>
      </c>
    </row>
    <row r="2598" spans="1:12" x14ac:dyDescent="0.3">
      <c r="A2598" s="12" t="s">
        <v>8939</v>
      </c>
      <c r="B2598" s="12">
        <v>5</v>
      </c>
      <c r="C2598" s="12">
        <v>0</v>
      </c>
      <c r="D2598" s="12">
        <v>20.435099999999998</v>
      </c>
      <c r="E2598" s="6"/>
      <c r="F2598" s="6"/>
      <c r="G2598" s="6"/>
      <c r="H2598" s="6"/>
      <c r="I2598" s="12" t="s">
        <v>3771</v>
      </c>
      <c r="J2598" s="12" t="s">
        <v>3771</v>
      </c>
      <c r="K2598" s="12">
        <v>179887.92569999999</v>
      </c>
      <c r="L2598" s="12" t="s">
        <v>8940</v>
      </c>
    </row>
    <row r="2599" spans="1:12" x14ac:dyDescent="0.3">
      <c r="A2599" s="12" t="s">
        <v>8941</v>
      </c>
      <c r="B2599" s="12">
        <v>2</v>
      </c>
      <c r="C2599" s="12">
        <v>0</v>
      </c>
      <c r="D2599" s="12">
        <v>16.487100000000002</v>
      </c>
      <c r="E2599" s="6"/>
      <c r="F2599" s="6"/>
      <c r="G2599" s="6"/>
      <c r="H2599" s="6"/>
      <c r="I2599" s="12" t="s">
        <v>3771</v>
      </c>
      <c r="J2599" s="12" t="s">
        <v>3771</v>
      </c>
      <c r="K2599" s="12">
        <v>158503.77129999999</v>
      </c>
      <c r="L2599" s="12" t="s">
        <v>8942</v>
      </c>
    </row>
    <row r="2600" spans="1:12" x14ac:dyDescent="0.3">
      <c r="A2600" s="12" t="s">
        <v>8943</v>
      </c>
      <c r="B2600" s="12">
        <v>9</v>
      </c>
      <c r="C2600" s="12">
        <v>0</v>
      </c>
      <c r="D2600" s="12">
        <v>38.055500000000002</v>
      </c>
      <c r="E2600" s="6"/>
      <c r="F2600" s="6"/>
      <c r="G2600" s="6"/>
      <c r="H2600" s="6"/>
      <c r="I2600" s="12" t="s">
        <v>3771</v>
      </c>
      <c r="J2600" s="12" t="s">
        <v>3771</v>
      </c>
      <c r="K2600" s="12">
        <v>132033.1489</v>
      </c>
      <c r="L2600" s="12" t="s">
        <v>8944</v>
      </c>
    </row>
    <row r="2601" spans="1:12" x14ac:dyDescent="0.3">
      <c r="A2601" s="12" t="s">
        <v>8945</v>
      </c>
      <c r="B2601" s="12">
        <v>3</v>
      </c>
      <c r="C2601" s="12">
        <v>0</v>
      </c>
      <c r="D2601" s="12">
        <v>11.5931</v>
      </c>
      <c r="E2601" s="6"/>
      <c r="F2601" s="6"/>
      <c r="G2601" s="6"/>
      <c r="H2601" s="6"/>
      <c r="I2601" s="12" t="s">
        <v>3771</v>
      </c>
      <c r="J2601" s="12" t="s">
        <v>3771</v>
      </c>
      <c r="K2601" s="12">
        <v>82756.160000000003</v>
      </c>
      <c r="L2601" s="12" t="s">
        <v>8946</v>
      </c>
    </row>
    <row r="2602" spans="1:12" x14ac:dyDescent="0.3">
      <c r="A2602" s="12" t="s">
        <v>8947</v>
      </c>
      <c r="B2602" s="12">
        <v>4</v>
      </c>
      <c r="C2602" s="12">
        <v>0</v>
      </c>
      <c r="D2602" s="12">
        <v>18.826899999999998</v>
      </c>
      <c r="E2602" s="6"/>
      <c r="F2602" s="6"/>
      <c r="G2602" s="6"/>
      <c r="H2602" s="6"/>
      <c r="I2602" s="12" t="s">
        <v>3771</v>
      </c>
      <c r="J2602" s="12" t="s">
        <v>3771</v>
      </c>
      <c r="K2602" s="12">
        <v>56208.4565</v>
      </c>
      <c r="L2602" s="12" t="s">
        <v>8948</v>
      </c>
    </row>
    <row r="2603" spans="1:12" x14ac:dyDescent="0.3">
      <c r="A2603" s="12" t="s">
        <v>8949</v>
      </c>
      <c r="B2603" s="12">
        <v>1</v>
      </c>
      <c r="C2603" s="12">
        <v>0</v>
      </c>
      <c r="D2603" s="12">
        <v>4.2386999999999997</v>
      </c>
      <c r="E2603" s="6"/>
      <c r="F2603" s="6"/>
      <c r="G2603" s="6"/>
      <c r="H2603" s="6"/>
      <c r="I2603" s="12" t="s">
        <v>3771</v>
      </c>
      <c r="J2603" s="12" t="s">
        <v>3771</v>
      </c>
      <c r="K2603" s="12">
        <v>83554.297999999995</v>
      </c>
      <c r="L2603" s="12" t="s">
        <v>8950</v>
      </c>
    </row>
    <row r="2604" spans="1:12" x14ac:dyDescent="0.3">
      <c r="A2604" s="12" t="s">
        <v>8951</v>
      </c>
      <c r="B2604" s="12">
        <v>2</v>
      </c>
      <c r="C2604" s="12">
        <v>0</v>
      </c>
      <c r="D2604" s="12">
        <v>8.5592000000000006</v>
      </c>
      <c r="E2604" s="6"/>
      <c r="F2604" s="6"/>
      <c r="G2604" s="6"/>
      <c r="H2604" s="6"/>
      <c r="I2604" s="12" t="s">
        <v>3771</v>
      </c>
      <c r="J2604" s="12" t="s">
        <v>3771</v>
      </c>
      <c r="K2604" s="12">
        <v>140798.8039</v>
      </c>
      <c r="L2604" s="12" t="s">
        <v>8952</v>
      </c>
    </row>
    <row r="2605" spans="1:12" x14ac:dyDescent="0.3">
      <c r="A2605" s="12" t="s">
        <v>8953</v>
      </c>
      <c r="B2605" s="12">
        <v>1</v>
      </c>
      <c r="C2605" s="12">
        <v>0</v>
      </c>
      <c r="D2605" s="12">
        <v>4.6832000000000003</v>
      </c>
      <c r="E2605" s="6"/>
      <c r="F2605" s="6"/>
      <c r="G2605" s="6"/>
      <c r="H2605" s="6"/>
      <c r="I2605" s="12" t="s">
        <v>3771</v>
      </c>
      <c r="J2605" s="12" t="s">
        <v>3771</v>
      </c>
      <c r="K2605" s="12">
        <v>63591.085899999998</v>
      </c>
      <c r="L2605" s="12" t="s">
        <v>8954</v>
      </c>
    </row>
    <row r="2606" spans="1:12" x14ac:dyDescent="0.3">
      <c r="A2606" s="12" t="s">
        <v>8955</v>
      </c>
      <c r="B2606" s="12">
        <v>2</v>
      </c>
      <c r="C2606" s="12">
        <v>0</v>
      </c>
      <c r="D2606" s="12">
        <v>8.8425999999999991</v>
      </c>
      <c r="E2606" s="6"/>
      <c r="F2606" s="6"/>
      <c r="G2606" s="6"/>
      <c r="H2606" s="6"/>
      <c r="I2606" s="12" t="s">
        <v>3771</v>
      </c>
      <c r="J2606" s="12" t="s">
        <v>3771</v>
      </c>
      <c r="K2606" s="12">
        <v>84920.9715</v>
      </c>
      <c r="L2606" s="12" t="s">
        <v>8956</v>
      </c>
    </row>
    <row r="2607" spans="1:12" x14ac:dyDescent="0.3">
      <c r="A2607" s="12" t="s">
        <v>8957</v>
      </c>
      <c r="B2607" s="12">
        <v>1</v>
      </c>
      <c r="C2607" s="12">
        <v>0</v>
      </c>
      <c r="D2607" s="12">
        <v>4.1797000000000004</v>
      </c>
      <c r="E2607" s="6"/>
      <c r="F2607" s="6"/>
      <c r="G2607" s="6"/>
      <c r="H2607" s="6"/>
      <c r="I2607" s="12" t="s">
        <v>3771</v>
      </c>
      <c r="J2607" s="12" t="s">
        <v>3771</v>
      </c>
      <c r="K2607" s="12">
        <v>97410.202300000004</v>
      </c>
      <c r="L2607" s="12" t="s">
        <v>8958</v>
      </c>
    </row>
    <row r="2608" spans="1:12" x14ac:dyDescent="0.3">
      <c r="A2608" s="12" t="s">
        <v>8959</v>
      </c>
      <c r="B2608" s="12">
        <v>1</v>
      </c>
      <c r="C2608" s="12">
        <v>0</v>
      </c>
      <c r="D2608" s="12">
        <v>4.3764000000000003</v>
      </c>
      <c r="E2608" s="6"/>
      <c r="F2608" s="6"/>
      <c r="G2608" s="6"/>
      <c r="H2608" s="6"/>
      <c r="I2608" s="12" t="s">
        <v>3771</v>
      </c>
      <c r="J2608" s="12" t="s">
        <v>3771</v>
      </c>
      <c r="K2608" s="12">
        <v>66282.007400000002</v>
      </c>
      <c r="L2608" s="12" t="s">
        <v>8960</v>
      </c>
    </row>
    <row r="2609" spans="1:12" x14ac:dyDescent="0.3">
      <c r="A2609" s="12" t="s">
        <v>8961</v>
      </c>
      <c r="B2609" s="12">
        <v>2</v>
      </c>
      <c r="C2609" s="12">
        <v>0</v>
      </c>
      <c r="D2609" s="12">
        <v>8.6905999999999999</v>
      </c>
      <c r="E2609" s="6"/>
      <c r="F2609" s="6"/>
      <c r="G2609" s="6"/>
      <c r="H2609" s="6"/>
      <c r="I2609" s="12" t="s">
        <v>3771</v>
      </c>
      <c r="J2609" s="12" t="s">
        <v>3771</v>
      </c>
      <c r="K2609" s="12">
        <v>94093.470799999996</v>
      </c>
      <c r="L2609" s="12" t="s">
        <v>8962</v>
      </c>
    </row>
    <row r="2610" spans="1:12" x14ac:dyDescent="0.3">
      <c r="A2610" s="12" t="s">
        <v>8963</v>
      </c>
      <c r="B2610" s="12">
        <v>4</v>
      </c>
      <c r="C2610" s="12">
        <v>0</v>
      </c>
      <c r="D2610" s="12">
        <v>17.0139</v>
      </c>
      <c r="E2610" s="6"/>
      <c r="F2610" s="6"/>
      <c r="G2610" s="6"/>
      <c r="H2610" s="6"/>
      <c r="I2610" s="12" t="s">
        <v>3771</v>
      </c>
      <c r="J2610" s="12" t="s">
        <v>3771</v>
      </c>
      <c r="K2610" s="12">
        <v>335980.20880000002</v>
      </c>
      <c r="L2610" s="12" t="s">
        <v>8964</v>
      </c>
    </row>
    <row r="2611" spans="1:12" x14ac:dyDescent="0.3">
      <c r="A2611" s="12" t="s">
        <v>8965</v>
      </c>
      <c r="B2611" s="12">
        <v>7</v>
      </c>
      <c r="C2611" s="12">
        <v>0</v>
      </c>
      <c r="D2611" s="12">
        <v>39.790199999999999</v>
      </c>
      <c r="E2611" s="6"/>
      <c r="F2611" s="6"/>
      <c r="G2611" s="6"/>
      <c r="H2611" s="6"/>
      <c r="I2611" s="12" t="s">
        <v>3771</v>
      </c>
      <c r="J2611" s="12" t="s">
        <v>3771</v>
      </c>
      <c r="K2611" s="12">
        <v>162651.2378</v>
      </c>
      <c r="L2611" s="12" t="s">
        <v>8966</v>
      </c>
    </row>
    <row r="2612" spans="1:12" x14ac:dyDescent="0.3">
      <c r="A2612" s="12" t="s">
        <v>8967</v>
      </c>
      <c r="B2612" s="12">
        <v>3</v>
      </c>
      <c r="C2612" s="12">
        <v>0</v>
      </c>
      <c r="D2612" s="12">
        <v>12.041499999999999</v>
      </c>
      <c r="E2612" s="6"/>
      <c r="F2612" s="6"/>
      <c r="G2612" s="6"/>
      <c r="H2612" s="6"/>
      <c r="I2612" s="12" t="s">
        <v>3771</v>
      </c>
      <c r="J2612" s="12" t="s">
        <v>3771</v>
      </c>
      <c r="K2612" s="12">
        <v>84610.293399999995</v>
      </c>
      <c r="L2612" s="12" t="s">
        <v>8968</v>
      </c>
    </row>
    <row r="2613" spans="1:12" x14ac:dyDescent="0.3">
      <c r="A2613" s="12" t="s">
        <v>8969</v>
      </c>
      <c r="B2613" s="12">
        <v>1</v>
      </c>
      <c r="C2613" s="12">
        <v>0</v>
      </c>
      <c r="D2613" s="12">
        <v>3.5706000000000002</v>
      </c>
      <c r="E2613" s="6"/>
      <c r="F2613" s="6"/>
      <c r="G2613" s="6"/>
      <c r="H2613" s="6"/>
      <c r="I2613" s="12" t="s">
        <v>3771</v>
      </c>
      <c r="J2613" s="12" t="s">
        <v>3771</v>
      </c>
      <c r="K2613" s="12">
        <v>117279.03140000001</v>
      </c>
      <c r="L2613" s="12" t="s">
        <v>8970</v>
      </c>
    </row>
    <row r="2614" spans="1:12" x14ac:dyDescent="0.3">
      <c r="A2614" s="12" t="s">
        <v>8971</v>
      </c>
      <c r="B2614" s="12">
        <v>2</v>
      </c>
      <c r="C2614" s="12">
        <v>0</v>
      </c>
      <c r="D2614" s="12">
        <v>8.1601999999999997</v>
      </c>
      <c r="E2614" s="6"/>
      <c r="F2614" s="6"/>
      <c r="G2614" s="6"/>
      <c r="H2614" s="6"/>
      <c r="I2614" s="12" t="s">
        <v>3771</v>
      </c>
      <c r="J2614" s="12" t="s">
        <v>3771</v>
      </c>
      <c r="K2614" s="12">
        <v>179620.21090000001</v>
      </c>
      <c r="L2614" s="12" t="s">
        <v>8972</v>
      </c>
    </row>
    <row r="2615" spans="1:12" x14ac:dyDescent="0.3">
      <c r="A2615" s="12" t="s">
        <v>8973</v>
      </c>
      <c r="B2615" s="12">
        <v>4</v>
      </c>
      <c r="C2615" s="12">
        <v>0</v>
      </c>
      <c r="D2615" s="12">
        <v>14.3489</v>
      </c>
      <c r="E2615" s="6"/>
      <c r="F2615" s="6"/>
      <c r="G2615" s="6"/>
      <c r="H2615" s="6"/>
      <c r="I2615" s="12" t="s">
        <v>3771</v>
      </c>
      <c r="J2615" s="12" t="s">
        <v>3771</v>
      </c>
      <c r="K2615" s="12">
        <v>198043.68900000001</v>
      </c>
      <c r="L2615" s="12" t="s">
        <v>8974</v>
      </c>
    </row>
    <row r="2616" spans="1:12" x14ac:dyDescent="0.3">
      <c r="A2616" s="12" t="s">
        <v>8975</v>
      </c>
      <c r="B2616" s="12">
        <v>1</v>
      </c>
      <c r="C2616" s="12">
        <v>0</v>
      </c>
      <c r="D2616" s="12">
        <v>3.5783999999999998</v>
      </c>
      <c r="E2616" s="6"/>
      <c r="F2616" s="6"/>
      <c r="G2616" s="6"/>
      <c r="H2616" s="6"/>
      <c r="I2616" s="12" t="s">
        <v>3771</v>
      </c>
      <c r="J2616" s="12" t="s">
        <v>3771</v>
      </c>
      <c r="K2616" s="12">
        <v>127740.514</v>
      </c>
      <c r="L2616" s="12" t="s">
        <v>8976</v>
      </c>
    </row>
    <row r="2617" spans="1:12" x14ac:dyDescent="0.3">
      <c r="A2617" s="12" t="s">
        <v>8977</v>
      </c>
      <c r="B2617" s="12">
        <v>2</v>
      </c>
      <c r="C2617" s="12">
        <v>0</v>
      </c>
      <c r="D2617" s="12">
        <v>19.1218</v>
      </c>
      <c r="E2617" s="6"/>
      <c r="F2617" s="6"/>
      <c r="G2617" s="6"/>
      <c r="H2617" s="6"/>
      <c r="I2617" s="12" t="s">
        <v>3771</v>
      </c>
      <c r="J2617" s="12" t="s">
        <v>3771</v>
      </c>
      <c r="K2617" s="12">
        <v>52397.613700000002</v>
      </c>
      <c r="L2617" s="12" t="s">
        <v>8978</v>
      </c>
    </row>
    <row r="2618" spans="1:12" x14ac:dyDescent="0.3">
      <c r="A2618" s="12" t="s">
        <v>8979</v>
      </c>
      <c r="B2618" s="12">
        <v>1</v>
      </c>
      <c r="C2618" s="12">
        <v>0</v>
      </c>
      <c r="D2618" s="12">
        <v>4.4564000000000004</v>
      </c>
      <c r="E2618" s="6"/>
      <c r="F2618" s="6"/>
      <c r="G2618" s="6"/>
      <c r="H2618" s="6"/>
      <c r="I2618" s="12" t="s">
        <v>3771</v>
      </c>
      <c r="J2618" s="12" t="s">
        <v>3771</v>
      </c>
      <c r="K2618" s="12">
        <v>149032.41269999999</v>
      </c>
      <c r="L2618" s="12" t="s">
        <v>8980</v>
      </c>
    </row>
    <row r="2619" spans="1:12" x14ac:dyDescent="0.3">
      <c r="A2619" s="12" t="s">
        <v>8981</v>
      </c>
      <c r="B2619" s="12">
        <v>2</v>
      </c>
      <c r="C2619" s="12">
        <v>0</v>
      </c>
      <c r="D2619" s="12">
        <v>8.3149999999999995</v>
      </c>
      <c r="E2619" s="6"/>
      <c r="F2619" s="6"/>
      <c r="G2619" s="6"/>
      <c r="H2619" s="6"/>
      <c r="I2619" s="12" t="s">
        <v>3771</v>
      </c>
      <c r="J2619" s="12" t="s">
        <v>3771</v>
      </c>
      <c r="K2619" s="12">
        <v>50674.217100000002</v>
      </c>
      <c r="L2619" s="12" t="s">
        <v>8982</v>
      </c>
    </row>
    <row r="2620" spans="1:12" x14ac:dyDescent="0.3">
      <c r="A2620" s="12" t="s">
        <v>8983</v>
      </c>
      <c r="B2620" s="12">
        <v>2</v>
      </c>
      <c r="C2620" s="12">
        <v>0</v>
      </c>
      <c r="D2620" s="12">
        <v>8.3295999999999992</v>
      </c>
      <c r="E2620" s="6"/>
      <c r="F2620" s="6"/>
      <c r="G2620" s="6"/>
      <c r="H2620" s="6"/>
      <c r="I2620" s="12" t="s">
        <v>3771</v>
      </c>
      <c r="J2620" s="12" t="s">
        <v>3771</v>
      </c>
      <c r="K2620" s="12">
        <v>83107.7644</v>
      </c>
      <c r="L2620" s="12" t="s">
        <v>8984</v>
      </c>
    </row>
    <row r="2621" spans="1:12" x14ac:dyDescent="0.3">
      <c r="A2621" s="12" t="s">
        <v>8985</v>
      </c>
      <c r="B2621" s="12">
        <v>2</v>
      </c>
      <c r="C2621" s="12">
        <v>0</v>
      </c>
      <c r="D2621" s="12">
        <v>8.5847999999999995</v>
      </c>
      <c r="E2621" s="6"/>
      <c r="F2621" s="6"/>
      <c r="G2621" s="6"/>
      <c r="H2621" s="6"/>
      <c r="I2621" s="12" t="s">
        <v>3771</v>
      </c>
      <c r="J2621" s="12" t="s">
        <v>3771</v>
      </c>
      <c r="K2621" s="12">
        <v>87269.255499999999</v>
      </c>
      <c r="L2621" s="12" t="s">
        <v>8986</v>
      </c>
    </row>
    <row r="2622" spans="1:12" x14ac:dyDescent="0.3">
      <c r="A2622" s="12" t="s">
        <v>8987</v>
      </c>
      <c r="B2622" s="12">
        <v>2</v>
      </c>
      <c r="C2622" s="12">
        <v>0</v>
      </c>
      <c r="D2622" s="12">
        <v>7.6818</v>
      </c>
      <c r="E2622" s="6"/>
      <c r="F2622" s="6"/>
      <c r="G2622" s="6"/>
      <c r="H2622" s="6"/>
      <c r="I2622" s="12" t="s">
        <v>3771</v>
      </c>
      <c r="J2622" s="12" t="s">
        <v>3771</v>
      </c>
      <c r="K2622" s="12">
        <v>46841.468500000003</v>
      </c>
      <c r="L2622" s="12" t="s">
        <v>8988</v>
      </c>
    </row>
    <row r="2623" spans="1:12" x14ac:dyDescent="0.3">
      <c r="A2623" s="12" t="s">
        <v>8989</v>
      </c>
      <c r="B2623" s="12">
        <v>4</v>
      </c>
      <c r="C2623" s="12">
        <v>0</v>
      </c>
      <c r="D2623" s="12">
        <v>15.4429</v>
      </c>
      <c r="E2623" s="6"/>
      <c r="F2623" s="6"/>
      <c r="G2623" s="6"/>
      <c r="H2623" s="6"/>
      <c r="I2623" s="12" t="s">
        <v>3771</v>
      </c>
      <c r="J2623" s="12" t="s">
        <v>3771</v>
      </c>
      <c r="K2623" s="12">
        <v>102529.1801</v>
      </c>
      <c r="L2623" s="12" t="s">
        <v>8990</v>
      </c>
    </row>
    <row r="2624" spans="1:12" x14ac:dyDescent="0.3">
      <c r="A2624" s="12" t="s">
        <v>8991</v>
      </c>
      <c r="B2624" s="12">
        <v>4</v>
      </c>
      <c r="C2624" s="12">
        <v>0</v>
      </c>
      <c r="D2624" s="12">
        <v>15.9139</v>
      </c>
      <c r="E2624" s="6"/>
      <c r="F2624" s="6"/>
      <c r="G2624" s="6"/>
      <c r="H2624" s="6"/>
      <c r="I2624" s="12" t="s">
        <v>3771</v>
      </c>
      <c r="J2624" s="12" t="s">
        <v>3771</v>
      </c>
      <c r="K2624" s="12">
        <v>245359.3052</v>
      </c>
      <c r="L2624" s="12" t="s">
        <v>8992</v>
      </c>
    </row>
    <row r="2625" spans="1:12" x14ac:dyDescent="0.3">
      <c r="A2625" s="12" t="s">
        <v>8993</v>
      </c>
      <c r="B2625" s="12">
        <v>1</v>
      </c>
      <c r="C2625" s="12">
        <v>0</v>
      </c>
      <c r="D2625" s="12">
        <v>4.1740000000000004</v>
      </c>
      <c r="E2625" s="6"/>
      <c r="F2625" s="6"/>
      <c r="G2625" s="6"/>
      <c r="H2625" s="6"/>
      <c r="I2625" s="12" t="s">
        <v>3771</v>
      </c>
      <c r="J2625" s="12" t="s">
        <v>3771</v>
      </c>
      <c r="K2625" s="12">
        <v>58867.044800000003</v>
      </c>
      <c r="L2625" s="12" t="s">
        <v>8994</v>
      </c>
    </row>
    <row r="2626" spans="1:12" x14ac:dyDescent="0.3">
      <c r="A2626" s="12" t="s">
        <v>8995</v>
      </c>
      <c r="B2626" s="12">
        <v>4</v>
      </c>
      <c r="C2626" s="12">
        <v>0</v>
      </c>
      <c r="D2626" s="12">
        <v>16.2181</v>
      </c>
      <c r="E2626" s="6"/>
      <c r="F2626" s="6"/>
      <c r="G2626" s="6"/>
      <c r="H2626" s="6"/>
      <c r="I2626" s="12" t="s">
        <v>3771</v>
      </c>
      <c r="J2626" s="12" t="s">
        <v>3771</v>
      </c>
      <c r="K2626" s="12">
        <v>106057.3547</v>
      </c>
      <c r="L2626" s="12" t="s">
        <v>8996</v>
      </c>
    </row>
    <row r="2627" spans="1:12" x14ac:dyDescent="0.3">
      <c r="A2627" s="12" t="s">
        <v>8997</v>
      </c>
      <c r="B2627" s="12">
        <v>5</v>
      </c>
      <c r="C2627" s="12">
        <v>0</v>
      </c>
      <c r="D2627" s="12">
        <v>21.194299999999998</v>
      </c>
      <c r="E2627" s="6"/>
      <c r="F2627" s="6"/>
      <c r="G2627" s="6"/>
      <c r="H2627" s="6"/>
      <c r="I2627" s="12" t="s">
        <v>3771</v>
      </c>
      <c r="J2627" s="12" t="s">
        <v>3771</v>
      </c>
      <c r="K2627" s="12">
        <v>156307.42439999999</v>
      </c>
      <c r="L2627" s="12" t="s">
        <v>8998</v>
      </c>
    </row>
    <row r="2628" spans="1:12" x14ac:dyDescent="0.3">
      <c r="A2628" s="12" t="s">
        <v>8999</v>
      </c>
      <c r="B2628" s="12">
        <v>4</v>
      </c>
      <c r="C2628" s="12">
        <v>0</v>
      </c>
      <c r="D2628" s="12">
        <v>16.6845</v>
      </c>
      <c r="E2628" s="6"/>
      <c r="F2628" s="6"/>
      <c r="G2628" s="6"/>
      <c r="H2628" s="6"/>
      <c r="I2628" s="12" t="s">
        <v>3771</v>
      </c>
      <c r="J2628" s="12" t="s">
        <v>3771</v>
      </c>
      <c r="K2628" s="12">
        <v>164459.73370000001</v>
      </c>
      <c r="L2628" s="12" t="s">
        <v>9000</v>
      </c>
    </row>
    <row r="2629" spans="1:12" x14ac:dyDescent="0.3">
      <c r="A2629" s="12" t="s">
        <v>9001</v>
      </c>
      <c r="B2629" s="12">
        <v>1</v>
      </c>
      <c r="C2629" s="12">
        <v>0</v>
      </c>
      <c r="D2629" s="12">
        <v>4.7491000000000003</v>
      </c>
      <c r="E2629" s="6"/>
      <c r="F2629" s="6"/>
      <c r="G2629" s="6"/>
      <c r="H2629" s="6"/>
      <c r="I2629" s="12" t="s">
        <v>3771</v>
      </c>
      <c r="J2629" s="12" t="s">
        <v>3771</v>
      </c>
      <c r="K2629" s="12">
        <v>116811.50199999999</v>
      </c>
      <c r="L2629" s="12" t="s">
        <v>9002</v>
      </c>
    </row>
    <row r="2630" spans="1:12" x14ac:dyDescent="0.3">
      <c r="A2630" s="12" t="s">
        <v>9003</v>
      </c>
      <c r="B2630" s="12">
        <v>1</v>
      </c>
      <c r="C2630" s="12">
        <v>0</v>
      </c>
      <c r="D2630" s="12">
        <v>4.1207000000000003</v>
      </c>
      <c r="E2630" s="6"/>
      <c r="F2630" s="6"/>
      <c r="G2630" s="6"/>
      <c r="H2630" s="6"/>
      <c r="I2630" s="12" t="s">
        <v>3771</v>
      </c>
      <c r="J2630" s="12" t="s">
        <v>3771</v>
      </c>
      <c r="K2630" s="12">
        <v>80494.170800000007</v>
      </c>
      <c r="L2630" s="12" t="s">
        <v>9004</v>
      </c>
    </row>
    <row r="2631" spans="1:12" x14ac:dyDescent="0.3">
      <c r="A2631" s="12" t="s">
        <v>9005</v>
      </c>
      <c r="B2631" s="12">
        <v>1</v>
      </c>
      <c r="C2631" s="12">
        <v>0</v>
      </c>
      <c r="D2631" s="12">
        <v>4.5514000000000001</v>
      </c>
      <c r="E2631" s="6"/>
      <c r="F2631" s="6"/>
      <c r="G2631" s="6"/>
      <c r="H2631" s="6"/>
      <c r="I2631" s="12" t="s">
        <v>3771</v>
      </c>
      <c r="J2631" s="12" t="s">
        <v>3771</v>
      </c>
      <c r="K2631" s="12">
        <v>75047.875199999995</v>
      </c>
      <c r="L2631" s="12" t="s">
        <v>9006</v>
      </c>
    </row>
    <row r="2632" spans="1:12" x14ac:dyDescent="0.3">
      <c r="A2632" s="12" t="s">
        <v>9007</v>
      </c>
      <c r="B2632" s="12">
        <v>1</v>
      </c>
      <c r="C2632" s="12">
        <v>0</v>
      </c>
      <c r="D2632" s="12">
        <v>3.609</v>
      </c>
      <c r="E2632" s="6"/>
      <c r="F2632" s="6"/>
      <c r="G2632" s="6"/>
      <c r="H2632" s="6"/>
      <c r="I2632" s="12" t="s">
        <v>3771</v>
      </c>
      <c r="J2632" s="12" t="s">
        <v>3771</v>
      </c>
      <c r="K2632" s="12">
        <v>117470.91929999999</v>
      </c>
      <c r="L2632" s="12" t="s">
        <v>9008</v>
      </c>
    </row>
    <row r="2633" spans="1:12" x14ac:dyDescent="0.3">
      <c r="A2633" s="12" t="s">
        <v>9009</v>
      </c>
      <c r="B2633" s="12">
        <v>6</v>
      </c>
      <c r="C2633" s="12">
        <v>0</v>
      </c>
      <c r="D2633" s="12">
        <v>30.3581</v>
      </c>
      <c r="E2633" s="6"/>
      <c r="F2633" s="6"/>
      <c r="G2633" s="6"/>
      <c r="H2633" s="6"/>
      <c r="I2633" s="12" t="s">
        <v>3771</v>
      </c>
      <c r="J2633" s="12" t="s">
        <v>3771</v>
      </c>
      <c r="K2633" s="12">
        <v>318104.69429999997</v>
      </c>
      <c r="L2633" s="12" t="s">
        <v>9010</v>
      </c>
    </row>
    <row r="2634" spans="1:12" x14ac:dyDescent="0.3">
      <c r="A2634" s="12" t="s">
        <v>9011</v>
      </c>
      <c r="B2634" s="12">
        <v>5</v>
      </c>
      <c r="C2634" s="12">
        <v>0</v>
      </c>
      <c r="D2634" s="12">
        <v>19.7362</v>
      </c>
      <c r="E2634" s="6"/>
      <c r="F2634" s="6"/>
      <c r="G2634" s="6"/>
      <c r="H2634" s="6"/>
      <c r="I2634" s="12" t="s">
        <v>3771</v>
      </c>
      <c r="J2634" s="12" t="s">
        <v>3771</v>
      </c>
      <c r="K2634" s="12">
        <v>144745.3224</v>
      </c>
      <c r="L2634" s="12" t="s">
        <v>9012</v>
      </c>
    </row>
    <row r="2635" spans="1:12" x14ac:dyDescent="0.3">
      <c r="A2635" s="12" t="s">
        <v>9013</v>
      </c>
      <c r="B2635" s="12">
        <v>2</v>
      </c>
      <c r="C2635" s="12">
        <v>0</v>
      </c>
      <c r="D2635" s="12">
        <v>7.6992000000000003</v>
      </c>
      <c r="E2635" s="6"/>
      <c r="F2635" s="6"/>
      <c r="G2635" s="6"/>
      <c r="H2635" s="6"/>
      <c r="I2635" s="12" t="s">
        <v>3771</v>
      </c>
      <c r="J2635" s="12" t="s">
        <v>3771</v>
      </c>
      <c r="K2635" s="12">
        <v>165434.0434</v>
      </c>
      <c r="L2635" s="12" t="s">
        <v>9014</v>
      </c>
    </row>
    <row r="2636" spans="1:12" x14ac:dyDescent="0.3">
      <c r="A2636" s="12" t="s">
        <v>9015</v>
      </c>
      <c r="B2636" s="12">
        <v>2</v>
      </c>
      <c r="C2636" s="12">
        <v>0</v>
      </c>
      <c r="D2636" s="12">
        <v>8.9888999999999992</v>
      </c>
      <c r="E2636" s="6"/>
      <c r="F2636" s="6"/>
      <c r="G2636" s="6"/>
      <c r="H2636" s="6"/>
      <c r="I2636" s="12" t="s">
        <v>3771</v>
      </c>
      <c r="J2636" s="12" t="s">
        <v>3771</v>
      </c>
      <c r="K2636" s="12">
        <v>38545.9375</v>
      </c>
      <c r="L2636" s="12" t="s">
        <v>9016</v>
      </c>
    </row>
    <row r="2637" spans="1:12" x14ac:dyDescent="0.3">
      <c r="A2637" s="12" t="s">
        <v>9017</v>
      </c>
      <c r="B2637" s="12">
        <v>1</v>
      </c>
      <c r="C2637" s="12">
        <v>0</v>
      </c>
      <c r="D2637" s="12">
        <v>4.3894000000000002</v>
      </c>
      <c r="E2637" s="6"/>
      <c r="F2637" s="6"/>
      <c r="G2637" s="6"/>
      <c r="H2637" s="6"/>
      <c r="I2637" s="12" t="s">
        <v>3771</v>
      </c>
      <c r="J2637" s="12" t="s">
        <v>3771</v>
      </c>
      <c r="K2637" s="12">
        <v>120739.02559999999</v>
      </c>
      <c r="L2637" s="12" t="s">
        <v>9018</v>
      </c>
    </row>
    <row r="2638" spans="1:12" x14ac:dyDescent="0.3">
      <c r="A2638" s="12" t="s">
        <v>9019</v>
      </c>
      <c r="B2638" s="12">
        <v>4</v>
      </c>
      <c r="C2638" s="12">
        <v>0</v>
      </c>
      <c r="D2638" s="12">
        <v>16.120200000000001</v>
      </c>
      <c r="E2638" s="6"/>
      <c r="F2638" s="6"/>
      <c r="G2638" s="6"/>
      <c r="H2638" s="6"/>
      <c r="I2638" s="12" t="s">
        <v>3771</v>
      </c>
      <c r="J2638" s="12" t="s">
        <v>3771</v>
      </c>
      <c r="K2638" s="12">
        <v>168674.95300000001</v>
      </c>
      <c r="L2638" s="12" t="s">
        <v>9020</v>
      </c>
    </row>
    <row r="2639" spans="1:12" x14ac:dyDescent="0.3">
      <c r="A2639" s="12" t="s">
        <v>9021</v>
      </c>
      <c r="B2639" s="12">
        <v>3</v>
      </c>
      <c r="C2639" s="12">
        <v>0</v>
      </c>
      <c r="D2639" s="12">
        <v>12.429600000000001</v>
      </c>
      <c r="E2639" s="6"/>
      <c r="F2639" s="6"/>
      <c r="G2639" s="6"/>
      <c r="H2639" s="6"/>
      <c r="I2639" s="12" t="s">
        <v>3771</v>
      </c>
      <c r="J2639" s="12" t="s">
        <v>3771</v>
      </c>
      <c r="K2639" s="12">
        <v>81393.342199999999</v>
      </c>
      <c r="L2639" s="12" t="s">
        <v>9022</v>
      </c>
    </row>
    <row r="2640" spans="1:12" x14ac:dyDescent="0.3">
      <c r="A2640" s="12" t="s">
        <v>9023</v>
      </c>
      <c r="B2640" s="12">
        <v>5</v>
      </c>
      <c r="C2640" s="12">
        <v>0</v>
      </c>
      <c r="D2640" s="12">
        <v>22.2546</v>
      </c>
      <c r="E2640" s="6"/>
      <c r="F2640" s="6"/>
      <c r="G2640" s="6"/>
      <c r="H2640" s="6"/>
      <c r="I2640" s="12" t="s">
        <v>3771</v>
      </c>
      <c r="J2640" s="12" t="s">
        <v>3771</v>
      </c>
      <c r="K2640" s="12">
        <v>105983.47749999999</v>
      </c>
      <c r="L2640" s="12" t="s">
        <v>9024</v>
      </c>
    </row>
    <row r="2641" spans="1:12" x14ac:dyDescent="0.3">
      <c r="A2641" s="12" t="s">
        <v>9025</v>
      </c>
      <c r="B2641" s="12">
        <v>5</v>
      </c>
      <c r="C2641" s="12">
        <v>0</v>
      </c>
      <c r="D2641" s="12">
        <v>21.198399999999999</v>
      </c>
      <c r="E2641" s="6"/>
      <c r="F2641" s="6"/>
      <c r="G2641" s="6"/>
      <c r="H2641" s="6"/>
      <c r="I2641" s="12" t="s">
        <v>3771</v>
      </c>
      <c r="J2641" s="12" t="s">
        <v>3771</v>
      </c>
      <c r="K2641" s="12">
        <v>130097.4708</v>
      </c>
      <c r="L2641" s="12" t="s">
        <v>9026</v>
      </c>
    </row>
    <row r="2642" spans="1:12" x14ac:dyDescent="0.3">
      <c r="A2642" s="12" t="s">
        <v>9027</v>
      </c>
      <c r="B2642" s="12">
        <v>4</v>
      </c>
      <c r="C2642" s="12">
        <v>0</v>
      </c>
      <c r="D2642" s="12">
        <v>17.533000000000001</v>
      </c>
      <c r="E2642" s="6"/>
      <c r="F2642" s="6"/>
      <c r="G2642" s="6"/>
      <c r="H2642" s="6"/>
      <c r="I2642" s="12" t="s">
        <v>3771</v>
      </c>
      <c r="J2642" s="12" t="s">
        <v>3771</v>
      </c>
      <c r="K2642" s="12">
        <v>239091.50870000001</v>
      </c>
      <c r="L2642" s="12" t="s">
        <v>9028</v>
      </c>
    </row>
    <row r="2643" spans="1:12" x14ac:dyDescent="0.3">
      <c r="A2643" s="12" t="s">
        <v>9029</v>
      </c>
      <c r="B2643" s="12">
        <v>1</v>
      </c>
      <c r="C2643" s="12">
        <v>0</v>
      </c>
      <c r="D2643" s="12">
        <v>8.3393999999999995</v>
      </c>
      <c r="E2643" s="6"/>
      <c r="F2643" s="6"/>
      <c r="G2643" s="6"/>
      <c r="H2643" s="6"/>
      <c r="I2643" s="12" t="s">
        <v>3771</v>
      </c>
      <c r="J2643" s="12" t="s">
        <v>3771</v>
      </c>
      <c r="K2643" s="12">
        <v>88038.907000000007</v>
      </c>
      <c r="L2643" s="12" t="s">
        <v>9030</v>
      </c>
    </row>
    <row r="2644" spans="1:12" x14ac:dyDescent="0.3">
      <c r="A2644" s="12" t="s">
        <v>9031</v>
      </c>
      <c r="B2644" s="12">
        <v>1</v>
      </c>
      <c r="C2644" s="12">
        <v>0</v>
      </c>
      <c r="D2644" s="12">
        <v>4.4099000000000004</v>
      </c>
      <c r="E2644" s="6"/>
      <c r="F2644" s="6"/>
      <c r="G2644" s="6"/>
      <c r="H2644" s="6"/>
      <c r="I2644" s="12" t="s">
        <v>3771</v>
      </c>
      <c r="J2644" s="12" t="s">
        <v>3771</v>
      </c>
      <c r="K2644" s="12">
        <v>59080.517899999999</v>
      </c>
      <c r="L2644" s="12" t="s">
        <v>9032</v>
      </c>
    </row>
    <row r="2645" spans="1:12" x14ac:dyDescent="0.3">
      <c r="A2645" s="12" t="s">
        <v>9033</v>
      </c>
      <c r="B2645" s="12">
        <v>4</v>
      </c>
      <c r="C2645" s="12">
        <v>0</v>
      </c>
      <c r="D2645" s="12">
        <v>16.3581</v>
      </c>
      <c r="E2645" s="6"/>
      <c r="F2645" s="6"/>
      <c r="G2645" s="6"/>
      <c r="H2645" s="6"/>
      <c r="I2645" s="12" t="s">
        <v>3771</v>
      </c>
      <c r="J2645" s="12" t="s">
        <v>3771</v>
      </c>
      <c r="K2645" s="12">
        <v>65474.241000000002</v>
      </c>
      <c r="L2645" s="12" t="s">
        <v>9034</v>
      </c>
    </row>
    <row r="2646" spans="1:12" x14ac:dyDescent="0.3">
      <c r="A2646" s="12" t="s">
        <v>9035</v>
      </c>
      <c r="B2646" s="12">
        <v>3</v>
      </c>
      <c r="C2646" s="12">
        <v>0</v>
      </c>
      <c r="D2646" s="12">
        <v>12.3462</v>
      </c>
      <c r="E2646" s="6"/>
      <c r="F2646" s="6"/>
      <c r="G2646" s="6"/>
      <c r="H2646" s="6"/>
      <c r="I2646" s="12" t="s">
        <v>3771</v>
      </c>
      <c r="J2646" s="12" t="s">
        <v>3771</v>
      </c>
      <c r="K2646" s="12">
        <v>107121.6759</v>
      </c>
      <c r="L2646" s="12" t="s">
        <v>9036</v>
      </c>
    </row>
    <row r="2647" spans="1:12" x14ac:dyDescent="0.3">
      <c r="A2647" s="12" t="s">
        <v>9037</v>
      </c>
      <c r="B2647" s="12">
        <v>2</v>
      </c>
      <c r="C2647" s="12">
        <v>0</v>
      </c>
      <c r="D2647" s="12">
        <v>11.7819</v>
      </c>
      <c r="E2647" s="6"/>
      <c r="F2647" s="6"/>
      <c r="G2647" s="6"/>
      <c r="H2647" s="6"/>
      <c r="I2647" s="12" t="s">
        <v>3771</v>
      </c>
      <c r="J2647" s="12" t="s">
        <v>3771</v>
      </c>
      <c r="K2647" s="12">
        <v>145577.2219</v>
      </c>
      <c r="L2647" s="12" t="s">
        <v>9038</v>
      </c>
    </row>
    <row r="2648" spans="1:12" x14ac:dyDescent="0.3">
      <c r="A2648" s="12" t="s">
        <v>9039</v>
      </c>
      <c r="B2648" s="12">
        <v>1</v>
      </c>
      <c r="C2648" s="12">
        <v>0</v>
      </c>
      <c r="D2648" s="12">
        <v>5.1359000000000004</v>
      </c>
      <c r="E2648" s="6"/>
      <c r="F2648" s="6"/>
      <c r="G2648" s="6"/>
      <c r="H2648" s="6"/>
      <c r="I2648" s="12" t="s">
        <v>3771</v>
      </c>
      <c r="J2648" s="12" t="s">
        <v>3771</v>
      </c>
      <c r="K2648" s="12">
        <v>67731.5913</v>
      </c>
      <c r="L2648" s="12" t="s">
        <v>9040</v>
      </c>
    </row>
    <row r="2649" spans="1:12" x14ac:dyDescent="0.3">
      <c r="A2649" s="12" t="s">
        <v>9041</v>
      </c>
      <c r="B2649" s="12">
        <v>1</v>
      </c>
      <c r="C2649" s="12">
        <v>0</v>
      </c>
      <c r="D2649" s="12">
        <v>4.3531000000000004</v>
      </c>
      <c r="E2649" s="6"/>
      <c r="F2649" s="6"/>
      <c r="G2649" s="6"/>
      <c r="H2649" s="6"/>
      <c r="I2649" s="12" t="s">
        <v>3771</v>
      </c>
      <c r="J2649" s="12" t="s">
        <v>3771</v>
      </c>
      <c r="K2649" s="12">
        <v>174811.92540000001</v>
      </c>
      <c r="L2649" s="12" t="s">
        <v>9042</v>
      </c>
    </row>
    <row r="2650" spans="1:12" x14ac:dyDescent="0.3">
      <c r="A2650" s="12" t="s">
        <v>9043</v>
      </c>
      <c r="B2650" s="12">
        <v>1</v>
      </c>
      <c r="C2650" s="12">
        <v>0</v>
      </c>
      <c r="D2650" s="12">
        <v>4.2895000000000003</v>
      </c>
      <c r="E2650" s="6"/>
      <c r="F2650" s="6"/>
      <c r="G2650" s="6"/>
      <c r="H2650" s="6"/>
      <c r="I2650" s="12" t="s">
        <v>3771</v>
      </c>
      <c r="J2650" s="12" t="s">
        <v>3771</v>
      </c>
      <c r="K2650" s="12">
        <v>75224.214800000002</v>
      </c>
      <c r="L2650" s="12" t="s">
        <v>9044</v>
      </c>
    </row>
    <row r="2651" spans="1:12" x14ac:dyDescent="0.3">
      <c r="A2651" s="12" t="s">
        <v>9045</v>
      </c>
      <c r="B2651" s="12">
        <v>1</v>
      </c>
      <c r="C2651" s="12">
        <v>0</v>
      </c>
      <c r="D2651" s="12">
        <v>8.6115999999999993</v>
      </c>
      <c r="E2651" s="6"/>
      <c r="F2651" s="6"/>
      <c r="G2651" s="6"/>
      <c r="H2651" s="6"/>
      <c r="I2651" s="12" t="s">
        <v>3771</v>
      </c>
      <c r="J2651" s="12" t="s">
        <v>3771</v>
      </c>
      <c r="K2651" s="12">
        <v>84575.274799999999</v>
      </c>
      <c r="L2651" s="12" t="s">
        <v>9046</v>
      </c>
    </row>
    <row r="2652" spans="1:12" x14ac:dyDescent="0.3">
      <c r="A2652" s="12" t="s">
        <v>9047</v>
      </c>
      <c r="B2652" s="12">
        <v>2</v>
      </c>
      <c r="C2652" s="12">
        <v>0</v>
      </c>
      <c r="D2652" s="12">
        <v>8.1280999999999999</v>
      </c>
      <c r="E2652" s="6"/>
      <c r="F2652" s="6"/>
      <c r="G2652" s="6"/>
      <c r="H2652" s="6"/>
      <c r="I2652" s="12" t="s">
        <v>3771</v>
      </c>
      <c r="J2652" s="12" t="s">
        <v>3771</v>
      </c>
      <c r="K2652" s="12">
        <v>79462.955600000001</v>
      </c>
      <c r="L2652" s="12" t="s">
        <v>9048</v>
      </c>
    </row>
    <row r="2653" spans="1:12" x14ac:dyDescent="0.3">
      <c r="A2653" s="12" t="s">
        <v>9049</v>
      </c>
      <c r="B2653" s="12">
        <v>4</v>
      </c>
      <c r="C2653" s="12">
        <v>0</v>
      </c>
      <c r="D2653" s="12">
        <v>16.606400000000001</v>
      </c>
      <c r="E2653" s="6"/>
      <c r="F2653" s="6"/>
      <c r="G2653" s="6"/>
      <c r="H2653" s="6"/>
      <c r="I2653" s="12" t="s">
        <v>3771</v>
      </c>
      <c r="J2653" s="12" t="s">
        <v>3771</v>
      </c>
      <c r="K2653" s="12">
        <v>108082.53969999999</v>
      </c>
      <c r="L2653" s="12" t="s">
        <v>9050</v>
      </c>
    </row>
    <row r="2654" spans="1:12" x14ac:dyDescent="0.3">
      <c r="A2654" s="12" t="s">
        <v>9051</v>
      </c>
      <c r="B2654" s="12">
        <v>3</v>
      </c>
      <c r="C2654" s="12">
        <v>0</v>
      </c>
      <c r="D2654" s="12">
        <v>12.264699999999999</v>
      </c>
      <c r="E2654" s="6"/>
      <c r="F2654" s="6"/>
      <c r="G2654" s="6"/>
      <c r="H2654" s="6"/>
      <c r="I2654" s="12" t="s">
        <v>3771</v>
      </c>
      <c r="J2654" s="12" t="s">
        <v>3771</v>
      </c>
      <c r="K2654" s="12">
        <v>64589.924700000003</v>
      </c>
      <c r="L2654" s="12" t="s">
        <v>9052</v>
      </c>
    </row>
    <row r="2655" spans="1:12" x14ac:dyDescent="0.3">
      <c r="A2655" s="12" t="s">
        <v>9053</v>
      </c>
      <c r="B2655" s="12">
        <v>2</v>
      </c>
      <c r="C2655" s="12">
        <v>0</v>
      </c>
      <c r="D2655" s="12">
        <v>7.3021000000000003</v>
      </c>
      <c r="E2655" s="6"/>
      <c r="F2655" s="6"/>
      <c r="G2655" s="6"/>
      <c r="H2655" s="6"/>
      <c r="I2655" s="12" t="s">
        <v>3771</v>
      </c>
      <c r="J2655" s="12" t="s">
        <v>3771</v>
      </c>
      <c r="K2655" s="12">
        <v>55373.737099999998</v>
      </c>
      <c r="L2655" s="12" t="s">
        <v>9054</v>
      </c>
    </row>
    <row r="2656" spans="1:12" x14ac:dyDescent="0.3">
      <c r="A2656" s="12" t="s">
        <v>9055</v>
      </c>
      <c r="B2656" s="12">
        <v>3</v>
      </c>
      <c r="C2656" s="12">
        <v>0</v>
      </c>
      <c r="D2656" s="12">
        <v>11.0154</v>
      </c>
      <c r="E2656" s="6"/>
      <c r="F2656" s="6"/>
      <c r="G2656" s="6"/>
      <c r="H2656" s="6"/>
      <c r="I2656" s="12" t="s">
        <v>3771</v>
      </c>
      <c r="J2656" s="12" t="s">
        <v>3771</v>
      </c>
      <c r="K2656" s="12">
        <v>82794.368499999997</v>
      </c>
      <c r="L2656" s="12" t="s">
        <v>9056</v>
      </c>
    </row>
    <row r="2657" spans="1:12" x14ac:dyDescent="0.3">
      <c r="A2657" s="12" t="s">
        <v>9057</v>
      </c>
      <c r="B2657" s="12">
        <v>1</v>
      </c>
      <c r="C2657" s="12">
        <v>0</v>
      </c>
      <c r="D2657" s="12">
        <v>4.0427999999999997</v>
      </c>
      <c r="E2657" s="6"/>
      <c r="F2657" s="6"/>
      <c r="G2657" s="6"/>
      <c r="H2657" s="6"/>
      <c r="I2657" s="12" t="s">
        <v>3771</v>
      </c>
      <c r="J2657" s="12" t="s">
        <v>3771</v>
      </c>
      <c r="K2657" s="12">
        <v>30352.516100000001</v>
      </c>
      <c r="L2657" s="12" t="s">
        <v>9058</v>
      </c>
    </row>
    <row r="2658" spans="1:12" x14ac:dyDescent="0.3">
      <c r="A2658" s="12" t="s">
        <v>9059</v>
      </c>
      <c r="B2658" s="12">
        <v>3</v>
      </c>
      <c r="C2658" s="12">
        <v>0</v>
      </c>
      <c r="D2658" s="12">
        <v>17.492000000000001</v>
      </c>
      <c r="E2658" s="6"/>
      <c r="F2658" s="6"/>
      <c r="G2658" s="6"/>
      <c r="H2658" s="6"/>
      <c r="I2658" s="12" t="s">
        <v>3771</v>
      </c>
      <c r="J2658" s="12" t="s">
        <v>3771</v>
      </c>
      <c r="K2658" s="12">
        <v>107374.4807</v>
      </c>
      <c r="L2658" s="12" t="s">
        <v>9060</v>
      </c>
    </row>
    <row r="2659" spans="1:12" x14ac:dyDescent="0.3">
      <c r="A2659" s="12" t="s">
        <v>9061</v>
      </c>
      <c r="B2659" s="12">
        <v>5</v>
      </c>
      <c r="C2659" s="12">
        <v>0</v>
      </c>
      <c r="D2659" s="12">
        <v>19.9559</v>
      </c>
      <c r="E2659" s="6"/>
      <c r="F2659" s="6"/>
      <c r="G2659" s="6"/>
      <c r="H2659" s="6"/>
      <c r="I2659" s="12" t="s">
        <v>3771</v>
      </c>
      <c r="J2659" s="12" t="s">
        <v>3771</v>
      </c>
      <c r="K2659" s="12">
        <v>142031.9933</v>
      </c>
      <c r="L2659" s="12" t="s">
        <v>9062</v>
      </c>
    </row>
    <row r="2660" spans="1:12" x14ac:dyDescent="0.3">
      <c r="A2660" s="12" t="s">
        <v>9063</v>
      </c>
      <c r="B2660" s="12">
        <v>2</v>
      </c>
      <c r="C2660" s="12">
        <v>0</v>
      </c>
      <c r="D2660" s="12">
        <v>8.3082999999999991</v>
      </c>
      <c r="E2660" s="6"/>
      <c r="F2660" s="6"/>
      <c r="G2660" s="6"/>
      <c r="H2660" s="6"/>
      <c r="I2660" s="12" t="s">
        <v>3771</v>
      </c>
      <c r="J2660" s="12" t="s">
        <v>3771</v>
      </c>
      <c r="K2660" s="12">
        <v>90052.852400000003</v>
      </c>
      <c r="L2660" s="12" t="s">
        <v>9064</v>
      </c>
    </row>
    <row r="2661" spans="1:12" x14ac:dyDescent="0.3">
      <c r="A2661" s="12" t="s">
        <v>9065</v>
      </c>
      <c r="B2661" s="12">
        <v>1</v>
      </c>
      <c r="C2661" s="12">
        <v>0</v>
      </c>
      <c r="D2661" s="12">
        <v>7.2321999999999997</v>
      </c>
      <c r="E2661" s="6"/>
      <c r="F2661" s="6"/>
      <c r="G2661" s="6"/>
      <c r="H2661" s="6"/>
      <c r="I2661" s="12" t="s">
        <v>3771</v>
      </c>
      <c r="J2661" s="12" t="s">
        <v>3771</v>
      </c>
      <c r="K2661" s="12">
        <v>33756.343099999998</v>
      </c>
      <c r="L2661" s="12" t="s">
        <v>9066</v>
      </c>
    </row>
    <row r="2662" spans="1:12" x14ac:dyDescent="0.3">
      <c r="A2662" s="12" t="s">
        <v>9067</v>
      </c>
      <c r="B2662" s="12">
        <v>3</v>
      </c>
      <c r="C2662" s="12">
        <v>0</v>
      </c>
      <c r="D2662" s="12">
        <v>11.5906</v>
      </c>
      <c r="E2662" s="6"/>
      <c r="F2662" s="6"/>
      <c r="G2662" s="6"/>
      <c r="H2662" s="6"/>
      <c r="I2662" s="12" t="s">
        <v>3771</v>
      </c>
      <c r="J2662" s="12" t="s">
        <v>3771</v>
      </c>
      <c r="K2662" s="12">
        <v>159114.00760000001</v>
      </c>
      <c r="L2662" s="12" t="s">
        <v>9068</v>
      </c>
    </row>
    <row r="2663" spans="1:12" x14ac:dyDescent="0.3">
      <c r="A2663" s="12" t="s">
        <v>9069</v>
      </c>
      <c r="B2663" s="12">
        <v>2</v>
      </c>
      <c r="C2663" s="12">
        <v>0</v>
      </c>
      <c r="D2663" s="12">
        <v>7.6387999999999998</v>
      </c>
      <c r="E2663" s="6"/>
      <c r="F2663" s="6"/>
      <c r="G2663" s="6"/>
      <c r="H2663" s="6"/>
      <c r="I2663" s="12" t="s">
        <v>3771</v>
      </c>
      <c r="J2663" s="12" t="s">
        <v>3771</v>
      </c>
      <c r="K2663" s="12">
        <v>44207.8387</v>
      </c>
      <c r="L2663" s="12" t="s">
        <v>9070</v>
      </c>
    </row>
    <row r="2664" spans="1:12" x14ac:dyDescent="0.3">
      <c r="A2664" s="12" t="s">
        <v>9071</v>
      </c>
      <c r="B2664" s="12">
        <v>3</v>
      </c>
      <c r="C2664" s="12">
        <v>0</v>
      </c>
      <c r="D2664" s="12">
        <v>10.179500000000001</v>
      </c>
      <c r="E2664" s="6"/>
      <c r="F2664" s="6"/>
      <c r="G2664" s="6"/>
      <c r="H2664" s="6"/>
      <c r="I2664" s="12" t="s">
        <v>3771</v>
      </c>
      <c r="J2664" s="12" t="s">
        <v>3771</v>
      </c>
      <c r="K2664" s="12">
        <v>169912.60490000001</v>
      </c>
      <c r="L2664" s="12" t="s">
        <v>9072</v>
      </c>
    </row>
    <row r="2665" spans="1:12" x14ac:dyDescent="0.3">
      <c r="A2665" s="12" t="s">
        <v>9073</v>
      </c>
      <c r="B2665" s="12">
        <v>1</v>
      </c>
      <c r="C2665" s="12">
        <v>0</v>
      </c>
      <c r="D2665" s="12">
        <v>9.2384000000000004</v>
      </c>
      <c r="E2665" s="6"/>
      <c r="F2665" s="6"/>
      <c r="G2665" s="6"/>
      <c r="H2665" s="6"/>
      <c r="I2665" s="12" t="s">
        <v>3771</v>
      </c>
      <c r="J2665" s="12" t="s">
        <v>3771</v>
      </c>
      <c r="K2665" s="12">
        <v>135501.68239999999</v>
      </c>
      <c r="L2665" s="12" t="s">
        <v>9074</v>
      </c>
    </row>
    <row r="2666" spans="1:12" x14ac:dyDescent="0.3">
      <c r="A2666" s="12" t="s">
        <v>9075</v>
      </c>
      <c r="B2666" s="12">
        <v>1</v>
      </c>
      <c r="C2666" s="12">
        <v>0</v>
      </c>
      <c r="D2666" s="12">
        <v>4.3037999999999998</v>
      </c>
      <c r="E2666" s="6"/>
      <c r="F2666" s="6"/>
      <c r="G2666" s="6"/>
      <c r="H2666" s="6"/>
      <c r="I2666" s="12" t="s">
        <v>3771</v>
      </c>
      <c r="J2666" s="12" t="s">
        <v>3771</v>
      </c>
      <c r="K2666" s="12">
        <v>82085.549299999999</v>
      </c>
      <c r="L2666" s="12" t="s">
        <v>9076</v>
      </c>
    </row>
    <row r="2667" spans="1:12" x14ac:dyDescent="0.3">
      <c r="A2667" s="12" t="s">
        <v>9077</v>
      </c>
      <c r="B2667" s="12">
        <v>2</v>
      </c>
      <c r="C2667" s="12">
        <v>0</v>
      </c>
      <c r="D2667" s="12">
        <v>8.2104999999999997</v>
      </c>
      <c r="E2667" s="6"/>
      <c r="F2667" s="6"/>
      <c r="G2667" s="6"/>
      <c r="H2667" s="6"/>
      <c r="I2667" s="12" t="s">
        <v>3771</v>
      </c>
      <c r="J2667" s="12" t="s">
        <v>3771</v>
      </c>
      <c r="K2667" s="12">
        <v>73792.394700000004</v>
      </c>
      <c r="L2667" s="12" t="s">
        <v>9078</v>
      </c>
    </row>
    <row r="2668" spans="1:12" x14ac:dyDescent="0.3">
      <c r="A2668" s="12" t="s">
        <v>9079</v>
      </c>
      <c r="B2668" s="12">
        <v>1</v>
      </c>
      <c r="C2668" s="12">
        <v>0</v>
      </c>
      <c r="D2668" s="12">
        <v>10.099399999999999</v>
      </c>
      <c r="E2668" s="6"/>
      <c r="F2668" s="6"/>
      <c r="G2668" s="6"/>
      <c r="H2668" s="6"/>
      <c r="I2668" s="12" t="s">
        <v>3771</v>
      </c>
      <c r="J2668" s="12" t="s">
        <v>3771</v>
      </c>
      <c r="K2668" s="12">
        <v>62443.464</v>
      </c>
      <c r="L2668" s="12" t="s">
        <v>9080</v>
      </c>
    </row>
    <row r="2669" spans="1:12" x14ac:dyDescent="0.3">
      <c r="A2669" s="12" t="s">
        <v>9081</v>
      </c>
      <c r="B2669" s="12">
        <v>1</v>
      </c>
      <c r="C2669" s="12">
        <v>0</v>
      </c>
      <c r="D2669" s="12">
        <v>4.1296999999999997</v>
      </c>
      <c r="E2669" s="6"/>
      <c r="F2669" s="6"/>
      <c r="G2669" s="6"/>
      <c r="H2669" s="6"/>
      <c r="I2669" s="12" t="s">
        <v>3771</v>
      </c>
      <c r="J2669" s="12" t="s">
        <v>3771</v>
      </c>
      <c r="K2669" s="12">
        <v>84637.992599999998</v>
      </c>
      <c r="L2669" s="12" t="s">
        <v>9082</v>
      </c>
    </row>
    <row r="2670" spans="1:12" x14ac:dyDescent="0.3">
      <c r="A2670" s="12" t="s">
        <v>9083</v>
      </c>
      <c r="B2670" s="12">
        <v>2</v>
      </c>
      <c r="C2670" s="12">
        <v>0</v>
      </c>
      <c r="D2670" s="12">
        <v>7.1744000000000003</v>
      </c>
      <c r="E2670" s="6"/>
      <c r="F2670" s="6"/>
      <c r="G2670" s="6"/>
      <c r="H2670" s="6"/>
      <c r="I2670" s="12" t="s">
        <v>3771</v>
      </c>
      <c r="J2670" s="12" t="s">
        <v>3771</v>
      </c>
      <c r="K2670" s="12">
        <v>121504.9791</v>
      </c>
      <c r="L2670" s="12" t="s">
        <v>9084</v>
      </c>
    </row>
    <row r="2671" spans="1:12" x14ac:dyDescent="0.3">
      <c r="A2671" s="12" t="s">
        <v>9085</v>
      </c>
      <c r="B2671" s="12">
        <v>3</v>
      </c>
      <c r="C2671" s="12">
        <v>0</v>
      </c>
      <c r="D2671" s="12">
        <v>11.205</v>
      </c>
      <c r="E2671" s="6"/>
      <c r="F2671" s="6"/>
      <c r="G2671" s="6"/>
      <c r="H2671" s="6"/>
      <c r="I2671" s="12" t="s">
        <v>3771</v>
      </c>
      <c r="J2671" s="12" t="s">
        <v>3771</v>
      </c>
      <c r="K2671" s="12">
        <v>187012.473</v>
      </c>
      <c r="L2671" s="12" t="s">
        <v>9086</v>
      </c>
    </row>
    <row r="2672" spans="1:12" x14ac:dyDescent="0.3">
      <c r="A2672" s="12" t="s">
        <v>9087</v>
      </c>
      <c r="B2672" s="12">
        <v>4</v>
      </c>
      <c r="C2672" s="12">
        <v>0</v>
      </c>
      <c r="D2672" s="12">
        <v>16.8809</v>
      </c>
      <c r="E2672" s="6"/>
      <c r="F2672" s="6"/>
      <c r="G2672" s="6"/>
      <c r="H2672" s="6"/>
      <c r="I2672" s="12" t="s">
        <v>3771</v>
      </c>
      <c r="J2672" s="12" t="s">
        <v>3771</v>
      </c>
      <c r="K2672" s="12">
        <v>85805.601800000004</v>
      </c>
      <c r="L2672" s="12" t="s">
        <v>9088</v>
      </c>
    </row>
    <row r="2673" spans="1:12" x14ac:dyDescent="0.3">
      <c r="A2673" s="12" t="s">
        <v>9089</v>
      </c>
      <c r="B2673" s="12">
        <v>1</v>
      </c>
      <c r="C2673" s="12">
        <v>0</v>
      </c>
      <c r="D2673" s="12">
        <v>4.8030999999999997</v>
      </c>
      <c r="E2673" s="6"/>
      <c r="F2673" s="6"/>
      <c r="G2673" s="6"/>
      <c r="H2673" s="6"/>
      <c r="I2673" s="12" t="s">
        <v>3771</v>
      </c>
      <c r="J2673" s="12" t="s">
        <v>3771</v>
      </c>
      <c r="K2673" s="12">
        <v>64538.455800000003</v>
      </c>
      <c r="L2673" s="12" t="s">
        <v>9090</v>
      </c>
    </row>
    <row r="2674" spans="1:12" x14ac:dyDescent="0.3">
      <c r="A2674" s="12" t="s">
        <v>9091</v>
      </c>
      <c r="B2674" s="12">
        <v>2</v>
      </c>
      <c r="C2674" s="12">
        <v>0</v>
      </c>
      <c r="D2674" s="12">
        <v>8.0403000000000002</v>
      </c>
      <c r="E2674" s="6"/>
      <c r="F2674" s="6"/>
      <c r="G2674" s="6"/>
      <c r="H2674" s="6"/>
      <c r="I2674" s="12" t="s">
        <v>3771</v>
      </c>
      <c r="J2674" s="12" t="s">
        <v>3771</v>
      </c>
      <c r="K2674" s="12">
        <v>51458.356099999997</v>
      </c>
      <c r="L2674" s="12" t="s">
        <v>9092</v>
      </c>
    </row>
    <row r="2675" spans="1:12" x14ac:dyDescent="0.3">
      <c r="A2675" s="12" t="s">
        <v>9093</v>
      </c>
      <c r="B2675" s="12">
        <v>3</v>
      </c>
      <c r="C2675" s="12">
        <v>0</v>
      </c>
      <c r="D2675" s="12">
        <v>12.9994</v>
      </c>
      <c r="E2675" s="6"/>
      <c r="F2675" s="6"/>
      <c r="G2675" s="6"/>
      <c r="H2675" s="6"/>
      <c r="I2675" s="12" t="s">
        <v>3771</v>
      </c>
      <c r="J2675" s="12" t="s">
        <v>3771</v>
      </c>
      <c r="K2675" s="12">
        <v>110931.47</v>
      </c>
      <c r="L2675" s="12" t="s">
        <v>9094</v>
      </c>
    </row>
    <row r="2676" spans="1:12" x14ac:dyDescent="0.3">
      <c r="A2676" s="12" t="s">
        <v>9095</v>
      </c>
      <c r="B2676" s="12">
        <v>1</v>
      </c>
      <c r="C2676" s="12">
        <v>0</v>
      </c>
      <c r="D2676" s="12">
        <v>4.2864000000000004</v>
      </c>
      <c r="E2676" s="6"/>
      <c r="F2676" s="6"/>
      <c r="G2676" s="6"/>
      <c r="H2676" s="6"/>
      <c r="I2676" s="12" t="s">
        <v>3771</v>
      </c>
      <c r="J2676" s="12" t="s">
        <v>3771</v>
      </c>
      <c r="K2676" s="12">
        <v>66341.144499999995</v>
      </c>
      <c r="L2676" s="12" t="s">
        <v>9096</v>
      </c>
    </row>
    <row r="2677" spans="1:12" x14ac:dyDescent="0.3">
      <c r="A2677" s="12" t="s">
        <v>9097</v>
      </c>
      <c r="B2677" s="12">
        <v>1</v>
      </c>
      <c r="C2677" s="12">
        <v>0</v>
      </c>
      <c r="D2677" s="12">
        <v>2.9525000000000001</v>
      </c>
      <c r="E2677" s="6"/>
      <c r="F2677" s="6"/>
      <c r="G2677" s="6"/>
      <c r="H2677" s="6"/>
      <c r="I2677" s="12" t="s">
        <v>3771</v>
      </c>
      <c r="J2677" s="12" t="s">
        <v>3771</v>
      </c>
      <c r="K2677" s="12">
        <v>93199.234599999996</v>
      </c>
      <c r="L2677" s="12" t="s">
        <v>9098</v>
      </c>
    </row>
    <row r="2678" spans="1:12" x14ac:dyDescent="0.3">
      <c r="A2678" s="12" t="s">
        <v>9099</v>
      </c>
      <c r="B2678" s="12">
        <v>3</v>
      </c>
      <c r="C2678" s="12">
        <v>0</v>
      </c>
      <c r="D2678" s="12">
        <v>11.7102</v>
      </c>
      <c r="E2678" s="6"/>
      <c r="F2678" s="6"/>
      <c r="G2678" s="6"/>
      <c r="H2678" s="6"/>
      <c r="I2678" s="12" t="s">
        <v>3771</v>
      </c>
      <c r="J2678" s="12" t="s">
        <v>3771</v>
      </c>
      <c r="K2678" s="12">
        <v>80779.3842</v>
      </c>
      <c r="L2678" s="12" t="s">
        <v>9100</v>
      </c>
    </row>
    <row r="2679" spans="1:12" x14ac:dyDescent="0.3">
      <c r="A2679" s="12" t="s">
        <v>9101</v>
      </c>
      <c r="B2679" s="12">
        <v>1</v>
      </c>
      <c r="C2679" s="12">
        <v>0</v>
      </c>
      <c r="D2679" s="12">
        <v>3.9207999999999998</v>
      </c>
      <c r="E2679" s="6"/>
      <c r="F2679" s="6"/>
      <c r="G2679" s="6"/>
      <c r="H2679" s="6"/>
      <c r="I2679" s="12" t="s">
        <v>3771</v>
      </c>
      <c r="J2679" s="12" t="s">
        <v>3771</v>
      </c>
      <c r="K2679" s="12">
        <v>56469.7264</v>
      </c>
      <c r="L2679" s="12" t="s">
        <v>9102</v>
      </c>
    </row>
    <row r="2680" spans="1:12" x14ac:dyDescent="0.3">
      <c r="A2680" s="12" t="s">
        <v>9103</v>
      </c>
      <c r="B2680" s="12">
        <v>3</v>
      </c>
      <c r="C2680" s="12">
        <v>0</v>
      </c>
      <c r="D2680" s="12">
        <v>12.8543</v>
      </c>
      <c r="E2680" s="6"/>
      <c r="F2680" s="6"/>
      <c r="G2680" s="6"/>
      <c r="H2680" s="6"/>
      <c r="I2680" s="12" t="s">
        <v>3771</v>
      </c>
      <c r="J2680" s="12" t="s">
        <v>3771</v>
      </c>
      <c r="K2680" s="12">
        <v>133946.63699999999</v>
      </c>
      <c r="L2680" s="12" t="s">
        <v>9104</v>
      </c>
    </row>
    <row r="2681" spans="1:12" x14ac:dyDescent="0.3">
      <c r="A2681" s="12" t="s">
        <v>9105</v>
      </c>
      <c r="B2681" s="12">
        <v>3</v>
      </c>
      <c r="C2681" s="12">
        <v>0</v>
      </c>
      <c r="D2681" s="12">
        <v>12.6374</v>
      </c>
      <c r="E2681" s="6"/>
      <c r="F2681" s="6"/>
      <c r="G2681" s="6"/>
      <c r="H2681" s="6"/>
      <c r="I2681" s="12" t="s">
        <v>3771</v>
      </c>
      <c r="J2681" s="12" t="s">
        <v>3771</v>
      </c>
      <c r="K2681" s="12">
        <v>89052.1584</v>
      </c>
      <c r="L2681" s="12" t="s">
        <v>9106</v>
      </c>
    </row>
    <row r="2682" spans="1:12" x14ac:dyDescent="0.3">
      <c r="A2682" s="12" t="s">
        <v>9107</v>
      </c>
      <c r="B2682" s="12">
        <v>5</v>
      </c>
      <c r="C2682" s="12">
        <v>0</v>
      </c>
      <c r="D2682" s="12">
        <v>20.352699999999999</v>
      </c>
      <c r="E2682" s="6"/>
      <c r="F2682" s="6"/>
      <c r="G2682" s="6"/>
      <c r="H2682" s="6"/>
      <c r="I2682" s="12" t="s">
        <v>3771</v>
      </c>
      <c r="J2682" s="12" t="s">
        <v>3771</v>
      </c>
      <c r="K2682" s="12">
        <v>122605.0962</v>
      </c>
      <c r="L2682" s="12" t="s">
        <v>9108</v>
      </c>
    </row>
    <row r="2683" spans="1:12" x14ac:dyDescent="0.3">
      <c r="A2683" s="12" t="s">
        <v>9109</v>
      </c>
      <c r="B2683" s="12">
        <v>4</v>
      </c>
      <c r="C2683" s="12">
        <v>0</v>
      </c>
      <c r="D2683" s="12">
        <v>25.773</v>
      </c>
      <c r="E2683" s="6"/>
      <c r="F2683" s="6"/>
      <c r="G2683" s="6"/>
      <c r="H2683" s="6"/>
      <c r="I2683" s="12" t="s">
        <v>3771</v>
      </c>
      <c r="J2683" s="12" t="s">
        <v>3771</v>
      </c>
      <c r="K2683" s="12">
        <v>244997.93799999999</v>
      </c>
      <c r="L2683" s="12" t="s">
        <v>9110</v>
      </c>
    </row>
    <row r="2684" spans="1:12" x14ac:dyDescent="0.3">
      <c r="A2684" s="12" t="s">
        <v>9111</v>
      </c>
      <c r="B2684" s="12">
        <v>1</v>
      </c>
      <c r="C2684" s="12">
        <v>0</v>
      </c>
      <c r="D2684" s="12">
        <v>4.2130999999999998</v>
      </c>
      <c r="E2684" s="6"/>
      <c r="F2684" s="6"/>
      <c r="G2684" s="6"/>
      <c r="H2684" s="6"/>
      <c r="I2684" s="12" t="s">
        <v>3771</v>
      </c>
      <c r="J2684" s="12" t="s">
        <v>3771</v>
      </c>
      <c r="K2684" s="12">
        <v>101586.5249</v>
      </c>
      <c r="L2684" s="12" t="s">
        <v>9112</v>
      </c>
    </row>
    <row r="2685" spans="1:12" x14ac:dyDescent="0.3">
      <c r="A2685" s="12" t="s">
        <v>9113</v>
      </c>
      <c r="B2685" s="12">
        <v>1</v>
      </c>
      <c r="C2685" s="12">
        <v>0</v>
      </c>
      <c r="D2685" s="12">
        <v>4.3457999999999997</v>
      </c>
      <c r="E2685" s="6"/>
      <c r="F2685" s="6"/>
      <c r="G2685" s="6"/>
      <c r="H2685" s="6"/>
      <c r="I2685" s="12" t="s">
        <v>3771</v>
      </c>
      <c r="J2685" s="12" t="s">
        <v>3771</v>
      </c>
      <c r="K2685" s="12">
        <v>139228.50469999999</v>
      </c>
      <c r="L2685" s="12" t="s">
        <v>9114</v>
      </c>
    </row>
    <row r="2686" spans="1:12" x14ac:dyDescent="0.3">
      <c r="A2686" s="12" t="s">
        <v>9115</v>
      </c>
      <c r="B2686" s="12">
        <v>2</v>
      </c>
      <c r="C2686" s="12">
        <v>0</v>
      </c>
      <c r="D2686" s="12">
        <v>14.6957</v>
      </c>
      <c r="E2686" s="6"/>
      <c r="F2686" s="6"/>
      <c r="G2686" s="6"/>
      <c r="H2686" s="6"/>
      <c r="I2686" s="12" t="s">
        <v>3771</v>
      </c>
      <c r="J2686" s="12" t="s">
        <v>3771</v>
      </c>
      <c r="K2686" s="12">
        <v>65142.756000000001</v>
      </c>
      <c r="L2686" s="12" t="s">
        <v>9116</v>
      </c>
    </row>
    <row r="2687" spans="1:12" x14ac:dyDescent="0.3">
      <c r="A2687" s="12" t="s">
        <v>9117</v>
      </c>
      <c r="B2687" s="12">
        <v>4</v>
      </c>
      <c r="C2687" s="12">
        <v>0</v>
      </c>
      <c r="D2687" s="12">
        <v>19.402000000000001</v>
      </c>
      <c r="E2687" s="6"/>
      <c r="F2687" s="6"/>
      <c r="G2687" s="6"/>
      <c r="H2687" s="6"/>
      <c r="I2687" s="12" t="s">
        <v>3771</v>
      </c>
      <c r="J2687" s="12" t="s">
        <v>3771</v>
      </c>
      <c r="K2687" s="12">
        <v>128091.524</v>
      </c>
      <c r="L2687" s="12" t="s">
        <v>9118</v>
      </c>
    </row>
    <row r="2688" spans="1:12" x14ac:dyDescent="0.3">
      <c r="A2688" s="12" t="s">
        <v>9119</v>
      </c>
      <c r="B2688" s="12">
        <v>2</v>
      </c>
      <c r="C2688" s="12">
        <v>0</v>
      </c>
      <c r="D2688" s="12">
        <v>8.4365000000000006</v>
      </c>
      <c r="E2688" s="6"/>
      <c r="F2688" s="6"/>
      <c r="G2688" s="6"/>
      <c r="H2688" s="6"/>
      <c r="I2688" s="12" t="s">
        <v>3771</v>
      </c>
      <c r="J2688" s="12" t="s">
        <v>3771</v>
      </c>
      <c r="K2688" s="12">
        <v>84120.583100000003</v>
      </c>
      <c r="L2688" s="12" t="s">
        <v>9120</v>
      </c>
    </row>
    <row r="2689" spans="1:12" x14ac:dyDescent="0.3">
      <c r="A2689" s="12" t="s">
        <v>9121</v>
      </c>
      <c r="B2689" s="12">
        <v>1</v>
      </c>
      <c r="C2689" s="12">
        <v>0</v>
      </c>
      <c r="D2689" s="12">
        <v>4.4379999999999997</v>
      </c>
      <c r="E2689" s="6"/>
      <c r="F2689" s="6"/>
      <c r="G2689" s="6"/>
      <c r="H2689" s="6"/>
      <c r="I2689" s="12" t="s">
        <v>3771</v>
      </c>
      <c r="J2689" s="12" t="s">
        <v>3771</v>
      </c>
      <c r="K2689" s="12">
        <v>87555.406099999993</v>
      </c>
      <c r="L2689" s="12" t="s">
        <v>9122</v>
      </c>
    </row>
    <row r="2690" spans="1:12" x14ac:dyDescent="0.3">
      <c r="A2690" s="12" t="s">
        <v>9123</v>
      </c>
      <c r="B2690" s="12">
        <v>2</v>
      </c>
      <c r="C2690" s="12">
        <v>0</v>
      </c>
      <c r="D2690" s="12">
        <v>11.2554</v>
      </c>
      <c r="E2690" s="6"/>
      <c r="F2690" s="6"/>
      <c r="G2690" s="6"/>
      <c r="H2690" s="6"/>
      <c r="I2690" s="12" t="s">
        <v>3771</v>
      </c>
      <c r="J2690" s="12" t="s">
        <v>3771</v>
      </c>
      <c r="K2690" s="12">
        <v>133370.88159999999</v>
      </c>
      <c r="L2690" s="12" t="s">
        <v>9124</v>
      </c>
    </row>
    <row r="2691" spans="1:12" x14ac:dyDescent="0.3">
      <c r="A2691" s="12" t="s">
        <v>9125</v>
      </c>
      <c r="B2691" s="12">
        <v>2</v>
      </c>
      <c r="C2691" s="12">
        <v>0</v>
      </c>
      <c r="D2691" s="12">
        <v>9.8256999999999994</v>
      </c>
      <c r="E2691" s="6"/>
      <c r="F2691" s="6"/>
      <c r="G2691" s="6"/>
      <c r="H2691" s="6"/>
      <c r="I2691" s="12" t="s">
        <v>3771</v>
      </c>
      <c r="J2691" s="12" t="s">
        <v>3771</v>
      </c>
      <c r="K2691" s="12">
        <v>89359.469899999996</v>
      </c>
      <c r="L2691" s="12" t="s">
        <v>9126</v>
      </c>
    </row>
    <row r="2692" spans="1:12" x14ac:dyDescent="0.3">
      <c r="A2692" s="12" t="s">
        <v>9127</v>
      </c>
      <c r="B2692" s="12">
        <v>5</v>
      </c>
      <c r="C2692" s="12">
        <v>0</v>
      </c>
      <c r="D2692" s="12">
        <v>28.850899999999999</v>
      </c>
      <c r="E2692" s="6"/>
      <c r="F2692" s="6"/>
      <c r="G2692" s="6"/>
      <c r="H2692" s="6"/>
      <c r="I2692" s="12" t="s">
        <v>3771</v>
      </c>
      <c r="J2692" s="12" t="s">
        <v>3771</v>
      </c>
      <c r="K2692" s="12">
        <v>152829.30600000001</v>
      </c>
      <c r="L2692" s="12" t="s">
        <v>9128</v>
      </c>
    </row>
    <row r="2693" spans="1:12" x14ac:dyDescent="0.3">
      <c r="A2693" s="12" t="s">
        <v>9129</v>
      </c>
      <c r="B2693" s="12">
        <v>2</v>
      </c>
      <c r="C2693" s="12">
        <v>0</v>
      </c>
      <c r="D2693" s="12">
        <v>8.0221999999999998</v>
      </c>
      <c r="E2693" s="6"/>
      <c r="F2693" s="6"/>
      <c r="G2693" s="6"/>
      <c r="H2693" s="6"/>
      <c r="I2693" s="12" t="s">
        <v>3771</v>
      </c>
      <c r="J2693" s="12" t="s">
        <v>3771</v>
      </c>
      <c r="K2693" s="12">
        <v>99831.301800000001</v>
      </c>
      <c r="L2693" s="12" t="s">
        <v>9130</v>
      </c>
    </row>
    <row r="2694" spans="1:12" x14ac:dyDescent="0.3">
      <c r="A2694" s="12" t="s">
        <v>9131</v>
      </c>
      <c r="B2694" s="12">
        <v>4</v>
      </c>
      <c r="C2694" s="12">
        <v>0</v>
      </c>
      <c r="D2694" s="12">
        <v>15.1172</v>
      </c>
      <c r="E2694" s="6"/>
      <c r="F2694" s="6"/>
      <c r="G2694" s="6"/>
      <c r="H2694" s="6"/>
      <c r="I2694" s="12" t="s">
        <v>3771</v>
      </c>
      <c r="J2694" s="12" t="s">
        <v>3771</v>
      </c>
      <c r="K2694" s="12">
        <v>156637.27299999999</v>
      </c>
      <c r="L2694" s="12" t="s">
        <v>9132</v>
      </c>
    </row>
    <row r="2695" spans="1:12" x14ac:dyDescent="0.3">
      <c r="A2695" s="12" t="s">
        <v>9133</v>
      </c>
      <c r="B2695" s="12">
        <v>2</v>
      </c>
      <c r="C2695" s="12">
        <v>0</v>
      </c>
      <c r="D2695" s="12">
        <v>12.848599999999999</v>
      </c>
      <c r="E2695" s="6"/>
      <c r="F2695" s="6"/>
      <c r="G2695" s="6"/>
      <c r="H2695" s="6"/>
      <c r="I2695" s="12" t="s">
        <v>3771</v>
      </c>
      <c r="J2695" s="12" t="s">
        <v>3771</v>
      </c>
      <c r="K2695" s="12">
        <v>88420.623200000002</v>
      </c>
      <c r="L2695" s="12" t="s">
        <v>9134</v>
      </c>
    </row>
    <row r="2696" spans="1:12" x14ac:dyDescent="0.3">
      <c r="A2696" s="12" t="s">
        <v>9135</v>
      </c>
      <c r="B2696" s="12">
        <v>3</v>
      </c>
      <c r="C2696" s="12">
        <v>0</v>
      </c>
      <c r="D2696" s="12">
        <v>13.930099999999999</v>
      </c>
      <c r="E2696" s="6"/>
      <c r="F2696" s="6"/>
      <c r="G2696" s="6"/>
      <c r="H2696" s="6"/>
      <c r="I2696" s="12" t="s">
        <v>3771</v>
      </c>
      <c r="J2696" s="12" t="s">
        <v>3771</v>
      </c>
      <c r="K2696" s="12">
        <v>104730.65330000001</v>
      </c>
      <c r="L2696" s="12" t="s">
        <v>9136</v>
      </c>
    </row>
    <row r="2697" spans="1:12" x14ac:dyDescent="0.3">
      <c r="A2697" s="12" t="s">
        <v>9137</v>
      </c>
      <c r="B2697" s="12">
        <v>1</v>
      </c>
      <c r="C2697" s="12">
        <v>0</v>
      </c>
      <c r="D2697" s="12">
        <v>3.6882999999999999</v>
      </c>
      <c r="E2697" s="6"/>
      <c r="F2697" s="6"/>
      <c r="G2697" s="6"/>
      <c r="H2697" s="6"/>
      <c r="I2697" s="12" t="s">
        <v>3771</v>
      </c>
      <c r="J2697" s="12" t="s">
        <v>3771</v>
      </c>
      <c r="K2697" s="12">
        <v>36681.609499999999</v>
      </c>
      <c r="L2697" s="12" t="s">
        <v>9138</v>
      </c>
    </row>
    <row r="2698" spans="1:12" x14ac:dyDescent="0.3">
      <c r="A2698" s="12" t="s">
        <v>9139</v>
      </c>
      <c r="B2698" s="12">
        <v>1</v>
      </c>
      <c r="C2698" s="12">
        <v>0</v>
      </c>
      <c r="D2698" s="12">
        <v>7.7514000000000003</v>
      </c>
      <c r="E2698" s="6"/>
      <c r="F2698" s="6"/>
      <c r="G2698" s="6"/>
      <c r="H2698" s="6"/>
      <c r="I2698" s="12" t="s">
        <v>3771</v>
      </c>
      <c r="J2698" s="12" t="s">
        <v>3771</v>
      </c>
      <c r="K2698" s="12">
        <v>70071.115000000005</v>
      </c>
      <c r="L2698" s="12" t="s">
        <v>9140</v>
      </c>
    </row>
    <row r="2699" spans="1:12" x14ac:dyDescent="0.3">
      <c r="A2699" s="12" t="s">
        <v>9141</v>
      </c>
      <c r="B2699" s="12">
        <v>3</v>
      </c>
      <c r="C2699" s="12">
        <v>0</v>
      </c>
      <c r="D2699" s="12">
        <v>12.758100000000001</v>
      </c>
      <c r="E2699" s="6"/>
      <c r="F2699" s="6"/>
      <c r="G2699" s="6"/>
      <c r="H2699" s="6"/>
      <c r="I2699" s="12" t="s">
        <v>3771</v>
      </c>
      <c r="J2699" s="12" t="s">
        <v>3771</v>
      </c>
      <c r="K2699" s="12">
        <v>102618.568</v>
      </c>
      <c r="L2699" s="12" t="s">
        <v>9142</v>
      </c>
    </row>
    <row r="2700" spans="1:12" x14ac:dyDescent="0.3">
      <c r="A2700" s="12" t="s">
        <v>9143</v>
      </c>
      <c r="B2700" s="12">
        <v>1</v>
      </c>
      <c r="C2700" s="12">
        <v>0</v>
      </c>
      <c r="D2700" s="12">
        <v>4.3856999999999999</v>
      </c>
      <c r="E2700" s="6"/>
      <c r="F2700" s="6"/>
      <c r="G2700" s="6"/>
      <c r="H2700" s="6"/>
      <c r="I2700" s="12" t="s">
        <v>3771</v>
      </c>
      <c r="J2700" s="12" t="s">
        <v>3771</v>
      </c>
      <c r="K2700" s="12">
        <v>103678.45699999999</v>
      </c>
      <c r="L2700" s="12" t="s">
        <v>9144</v>
      </c>
    </row>
    <row r="2701" spans="1:12" x14ac:dyDescent="0.3">
      <c r="A2701" s="12" t="s">
        <v>9145</v>
      </c>
      <c r="B2701" s="12">
        <v>2</v>
      </c>
      <c r="C2701" s="12">
        <v>0</v>
      </c>
      <c r="D2701" s="12">
        <v>14.074999999999999</v>
      </c>
      <c r="E2701" s="6"/>
      <c r="F2701" s="6"/>
      <c r="G2701" s="6"/>
      <c r="H2701" s="6"/>
      <c r="I2701" s="12" t="s">
        <v>3771</v>
      </c>
      <c r="J2701" s="12" t="s">
        <v>3771</v>
      </c>
      <c r="K2701" s="12">
        <v>44934.070699999997</v>
      </c>
      <c r="L2701" s="12" t="s">
        <v>9146</v>
      </c>
    </row>
    <row r="2702" spans="1:12" x14ac:dyDescent="0.3">
      <c r="A2702" s="12" t="s">
        <v>9147</v>
      </c>
      <c r="B2702" s="12">
        <v>1</v>
      </c>
      <c r="C2702" s="12">
        <v>0</v>
      </c>
      <c r="D2702" s="12">
        <v>4.3593999999999999</v>
      </c>
      <c r="E2702" s="6"/>
      <c r="F2702" s="6"/>
      <c r="G2702" s="6"/>
      <c r="H2702" s="6"/>
      <c r="I2702" s="12" t="s">
        <v>3771</v>
      </c>
      <c r="J2702" s="12" t="s">
        <v>3771</v>
      </c>
      <c r="K2702" s="12">
        <v>28299.0497</v>
      </c>
      <c r="L2702" s="12" t="s">
        <v>9148</v>
      </c>
    </row>
    <row r="2703" spans="1:12" x14ac:dyDescent="0.3">
      <c r="A2703" s="12" t="s">
        <v>9149</v>
      </c>
      <c r="B2703" s="12">
        <v>6</v>
      </c>
      <c r="C2703" s="12">
        <v>0</v>
      </c>
      <c r="D2703" s="12">
        <v>22.207899999999999</v>
      </c>
      <c r="E2703" s="6"/>
      <c r="F2703" s="6"/>
      <c r="G2703" s="6"/>
      <c r="H2703" s="6"/>
      <c r="I2703" s="12" t="s">
        <v>3771</v>
      </c>
      <c r="J2703" s="12" t="s">
        <v>3771</v>
      </c>
      <c r="K2703" s="12">
        <v>213452.60070000001</v>
      </c>
      <c r="L2703" s="12" t="s">
        <v>9150</v>
      </c>
    </row>
    <row r="2704" spans="1:12" x14ac:dyDescent="0.3">
      <c r="A2704" s="12" t="s">
        <v>9151</v>
      </c>
      <c r="B2704" s="12">
        <v>1</v>
      </c>
      <c r="C2704" s="12">
        <v>0</v>
      </c>
      <c r="D2704" s="12">
        <v>4.6631999999999998</v>
      </c>
      <c r="E2704" s="6"/>
      <c r="F2704" s="6"/>
      <c r="G2704" s="6"/>
      <c r="H2704" s="6"/>
      <c r="I2704" s="12" t="s">
        <v>3771</v>
      </c>
      <c r="J2704" s="12" t="s">
        <v>3771</v>
      </c>
      <c r="K2704" s="12">
        <v>54857.703500000003</v>
      </c>
      <c r="L2704" s="12" t="s">
        <v>9152</v>
      </c>
    </row>
    <row r="2705" spans="1:12" x14ac:dyDescent="0.3">
      <c r="A2705" s="12" t="s">
        <v>9153</v>
      </c>
      <c r="B2705" s="12">
        <v>4</v>
      </c>
      <c r="C2705" s="12">
        <v>0</v>
      </c>
      <c r="D2705" s="12">
        <v>15.8367</v>
      </c>
      <c r="E2705" s="6"/>
      <c r="F2705" s="6"/>
      <c r="G2705" s="6"/>
      <c r="H2705" s="6"/>
      <c r="I2705" s="12" t="s">
        <v>3771</v>
      </c>
      <c r="J2705" s="12" t="s">
        <v>3771</v>
      </c>
      <c r="K2705" s="12">
        <v>183051.64989999999</v>
      </c>
      <c r="L2705" s="12" t="s">
        <v>9154</v>
      </c>
    </row>
    <row r="2706" spans="1:12" x14ac:dyDescent="0.3">
      <c r="A2706" s="12" t="s">
        <v>9155</v>
      </c>
      <c r="B2706" s="12">
        <v>2</v>
      </c>
      <c r="C2706" s="12">
        <v>0</v>
      </c>
      <c r="D2706" s="12">
        <v>8.9190000000000005</v>
      </c>
      <c r="E2706" s="6"/>
      <c r="F2706" s="6"/>
      <c r="G2706" s="6"/>
      <c r="H2706" s="6"/>
      <c r="I2706" s="12" t="s">
        <v>3771</v>
      </c>
      <c r="J2706" s="12" t="s">
        <v>3771</v>
      </c>
      <c r="K2706" s="12">
        <v>137079.57399999999</v>
      </c>
      <c r="L2706" s="12" t="s">
        <v>9156</v>
      </c>
    </row>
    <row r="2707" spans="1:12" x14ac:dyDescent="0.3">
      <c r="A2707" s="12" t="s">
        <v>9157</v>
      </c>
      <c r="B2707" s="12">
        <v>5</v>
      </c>
      <c r="C2707" s="12">
        <v>0</v>
      </c>
      <c r="D2707" s="12">
        <v>21.417200000000001</v>
      </c>
      <c r="E2707" s="6"/>
      <c r="F2707" s="6"/>
      <c r="G2707" s="6"/>
      <c r="H2707" s="6"/>
      <c r="I2707" s="12" t="s">
        <v>3771</v>
      </c>
      <c r="J2707" s="12" t="s">
        <v>3771</v>
      </c>
      <c r="K2707" s="12">
        <v>156206.15919999999</v>
      </c>
      <c r="L2707" s="12" t="s">
        <v>9158</v>
      </c>
    </row>
    <row r="2708" spans="1:12" x14ac:dyDescent="0.3">
      <c r="A2708" s="12" t="s">
        <v>9159</v>
      </c>
      <c r="B2708" s="12">
        <v>4</v>
      </c>
      <c r="C2708" s="12">
        <v>0</v>
      </c>
      <c r="D2708" s="12">
        <v>17.3401</v>
      </c>
      <c r="E2708" s="6"/>
      <c r="F2708" s="6"/>
      <c r="G2708" s="6"/>
      <c r="H2708" s="6"/>
      <c r="I2708" s="12" t="s">
        <v>3771</v>
      </c>
      <c r="J2708" s="12" t="s">
        <v>3771</v>
      </c>
      <c r="K2708" s="12">
        <v>156796.20869999999</v>
      </c>
      <c r="L2708" s="12" t="s">
        <v>9160</v>
      </c>
    </row>
    <row r="2709" spans="1:12" x14ac:dyDescent="0.3">
      <c r="A2709" s="12" t="s">
        <v>9161</v>
      </c>
      <c r="B2709" s="12">
        <v>2</v>
      </c>
      <c r="C2709" s="12">
        <v>0</v>
      </c>
      <c r="D2709" s="12">
        <v>13.3436</v>
      </c>
      <c r="E2709" s="6"/>
      <c r="F2709" s="6"/>
      <c r="G2709" s="6"/>
      <c r="H2709" s="6"/>
      <c r="I2709" s="12" t="s">
        <v>3771</v>
      </c>
      <c r="J2709" s="12" t="s">
        <v>3771</v>
      </c>
      <c r="K2709" s="12">
        <v>101410.84080000001</v>
      </c>
      <c r="L2709" s="12" t="s">
        <v>9162</v>
      </c>
    </row>
    <row r="2710" spans="1:12" x14ac:dyDescent="0.3">
      <c r="A2710" s="12" t="s">
        <v>9163</v>
      </c>
      <c r="B2710" s="12">
        <v>8</v>
      </c>
      <c r="C2710" s="12">
        <v>0</v>
      </c>
      <c r="D2710" s="12">
        <v>44.118400000000001</v>
      </c>
      <c r="E2710" s="6"/>
      <c r="F2710" s="6"/>
      <c r="G2710" s="6"/>
      <c r="H2710" s="6"/>
      <c r="I2710" s="12" t="s">
        <v>3771</v>
      </c>
      <c r="J2710" s="12" t="s">
        <v>3771</v>
      </c>
      <c r="K2710" s="12">
        <v>127176.2689</v>
      </c>
      <c r="L2710" s="12" t="s">
        <v>9164</v>
      </c>
    </row>
    <row r="2711" spans="1:12" x14ac:dyDescent="0.3">
      <c r="A2711" s="12" t="s">
        <v>9165</v>
      </c>
      <c r="B2711" s="12">
        <v>2</v>
      </c>
      <c r="C2711" s="12">
        <v>0</v>
      </c>
      <c r="D2711" s="12">
        <v>10.9824</v>
      </c>
      <c r="E2711" s="6"/>
      <c r="F2711" s="6"/>
      <c r="G2711" s="6"/>
      <c r="H2711" s="6"/>
      <c r="I2711" s="12" t="s">
        <v>3771</v>
      </c>
      <c r="J2711" s="12" t="s">
        <v>3771</v>
      </c>
      <c r="K2711" s="12">
        <v>37502.414799999999</v>
      </c>
      <c r="L2711" s="12" t="s">
        <v>9166</v>
      </c>
    </row>
    <row r="2712" spans="1:12" x14ac:dyDescent="0.3">
      <c r="A2712" s="12" t="s">
        <v>9167</v>
      </c>
      <c r="B2712" s="12">
        <v>3</v>
      </c>
      <c r="C2712" s="12">
        <v>0</v>
      </c>
      <c r="D2712" s="12">
        <v>12.7041</v>
      </c>
      <c r="E2712" s="6"/>
      <c r="F2712" s="6"/>
      <c r="G2712" s="6"/>
      <c r="H2712" s="6"/>
      <c r="I2712" s="12" t="s">
        <v>3771</v>
      </c>
      <c r="J2712" s="12" t="s">
        <v>3771</v>
      </c>
      <c r="K2712" s="12">
        <v>217438.2273</v>
      </c>
      <c r="L2712" s="12" t="s">
        <v>9168</v>
      </c>
    </row>
    <row r="2713" spans="1:12" x14ac:dyDescent="0.3">
      <c r="A2713" s="12" t="s">
        <v>9169</v>
      </c>
      <c r="B2713" s="12">
        <v>1</v>
      </c>
      <c r="C2713" s="12">
        <v>0</v>
      </c>
      <c r="D2713" s="12">
        <v>3.4262000000000001</v>
      </c>
      <c r="E2713" s="6"/>
      <c r="F2713" s="6"/>
      <c r="G2713" s="6"/>
      <c r="H2713" s="6"/>
      <c r="I2713" s="12" t="s">
        <v>3771</v>
      </c>
      <c r="J2713" s="12" t="s">
        <v>3771</v>
      </c>
      <c r="K2713" s="12">
        <v>41678.335700000003</v>
      </c>
      <c r="L2713" s="12" t="s">
        <v>9170</v>
      </c>
    </row>
    <row r="2714" spans="1:12" x14ac:dyDescent="0.3">
      <c r="A2714" s="12" t="s">
        <v>9171</v>
      </c>
      <c r="B2714" s="12">
        <v>2</v>
      </c>
      <c r="C2714" s="12">
        <v>0</v>
      </c>
      <c r="D2714" s="12">
        <v>7.8921999999999999</v>
      </c>
      <c r="E2714" s="6"/>
      <c r="F2714" s="6"/>
      <c r="G2714" s="6"/>
      <c r="H2714" s="6"/>
      <c r="I2714" s="12" t="s">
        <v>3771</v>
      </c>
      <c r="J2714" s="12" t="s">
        <v>3771</v>
      </c>
      <c r="K2714" s="12">
        <v>93210.348199999993</v>
      </c>
      <c r="L2714" s="12" t="s">
        <v>9172</v>
      </c>
    </row>
    <row r="2715" spans="1:12" x14ac:dyDescent="0.3">
      <c r="A2715" s="12" t="s">
        <v>9173</v>
      </c>
      <c r="B2715" s="12">
        <v>1</v>
      </c>
      <c r="C2715" s="12">
        <v>0</v>
      </c>
      <c r="D2715" s="12">
        <v>4.1037999999999997</v>
      </c>
      <c r="E2715" s="6"/>
      <c r="F2715" s="6"/>
      <c r="G2715" s="6"/>
      <c r="H2715" s="6"/>
      <c r="I2715" s="12" t="s">
        <v>3771</v>
      </c>
      <c r="J2715" s="12" t="s">
        <v>3771</v>
      </c>
      <c r="K2715" s="12">
        <v>56018.352899999998</v>
      </c>
      <c r="L2715" s="12" t="s">
        <v>9174</v>
      </c>
    </row>
    <row r="2716" spans="1:12" x14ac:dyDescent="0.3">
      <c r="A2716" s="12" t="s">
        <v>9175</v>
      </c>
      <c r="B2716" s="12">
        <v>2</v>
      </c>
      <c r="C2716" s="12">
        <v>0</v>
      </c>
      <c r="D2716" s="12">
        <v>10.998900000000001</v>
      </c>
      <c r="E2716" s="6"/>
      <c r="F2716" s="6"/>
      <c r="G2716" s="6"/>
      <c r="H2716" s="6"/>
      <c r="I2716" s="12" t="s">
        <v>3771</v>
      </c>
      <c r="J2716" s="12" t="s">
        <v>3771</v>
      </c>
      <c r="K2716" s="12">
        <v>98770.589000000007</v>
      </c>
      <c r="L2716" s="12" t="s">
        <v>9176</v>
      </c>
    </row>
    <row r="2717" spans="1:12" x14ac:dyDescent="0.3">
      <c r="A2717" s="12" t="s">
        <v>9177</v>
      </c>
      <c r="B2717" s="12">
        <v>3</v>
      </c>
      <c r="C2717" s="12">
        <v>0</v>
      </c>
      <c r="D2717" s="12">
        <v>13.2654</v>
      </c>
      <c r="E2717" s="6"/>
      <c r="F2717" s="6"/>
      <c r="G2717" s="6"/>
      <c r="H2717" s="6"/>
      <c r="I2717" s="12" t="s">
        <v>3771</v>
      </c>
      <c r="J2717" s="12" t="s">
        <v>3771</v>
      </c>
      <c r="K2717" s="12">
        <v>24701.640500000001</v>
      </c>
      <c r="L2717" s="12" t="s">
        <v>9178</v>
      </c>
    </row>
    <row r="2718" spans="1:12" x14ac:dyDescent="0.3">
      <c r="A2718" s="12" t="s">
        <v>9179</v>
      </c>
      <c r="B2718" s="12">
        <v>1</v>
      </c>
      <c r="C2718" s="12">
        <v>0</v>
      </c>
      <c r="D2718" s="12">
        <v>3.4218999999999999</v>
      </c>
      <c r="E2718" s="6"/>
      <c r="F2718" s="6"/>
      <c r="G2718" s="6"/>
      <c r="H2718" s="6"/>
      <c r="I2718" s="12" t="s">
        <v>3771</v>
      </c>
      <c r="J2718" s="12" t="s">
        <v>3771</v>
      </c>
      <c r="K2718" s="12">
        <v>66828.430500000002</v>
      </c>
      <c r="L2718" s="12" t="s">
        <v>9180</v>
      </c>
    </row>
    <row r="2719" spans="1:12" x14ac:dyDescent="0.3">
      <c r="A2719" s="12" t="s">
        <v>9181</v>
      </c>
      <c r="B2719" s="12">
        <v>2</v>
      </c>
      <c r="C2719" s="12">
        <v>0</v>
      </c>
      <c r="D2719" s="12">
        <v>8.8736999999999995</v>
      </c>
      <c r="E2719" s="6"/>
      <c r="F2719" s="6"/>
      <c r="G2719" s="6"/>
      <c r="H2719" s="6"/>
      <c r="I2719" s="12" t="s">
        <v>3771</v>
      </c>
      <c r="J2719" s="12" t="s">
        <v>3771</v>
      </c>
      <c r="K2719" s="12">
        <v>274181.47970000003</v>
      </c>
      <c r="L2719" s="12" t="s">
        <v>9182</v>
      </c>
    </row>
    <row r="2720" spans="1:12" x14ac:dyDescent="0.3">
      <c r="A2720" s="12" t="s">
        <v>9183</v>
      </c>
      <c r="B2720" s="12">
        <v>1</v>
      </c>
      <c r="C2720" s="12">
        <v>0</v>
      </c>
      <c r="D2720" s="12">
        <v>4.3193999999999999</v>
      </c>
      <c r="E2720" s="6"/>
      <c r="F2720" s="6"/>
      <c r="G2720" s="6"/>
      <c r="H2720" s="6"/>
      <c r="I2720" s="12" t="s">
        <v>3771</v>
      </c>
      <c r="J2720" s="12" t="s">
        <v>3771</v>
      </c>
      <c r="K2720" s="12">
        <v>65681.702699999994</v>
      </c>
      <c r="L2720" s="12" t="s">
        <v>9184</v>
      </c>
    </row>
    <row r="2721" spans="1:12" x14ac:dyDescent="0.3">
      <c r="A2721" s="12" t="s">
        <v>9185</v>
      </c>
      <c r="B2721" s="12">
        <v>3</v>
      </c>
      <c r="C2721" s="12">
        <v>0</v>
      </c>
      <c r="D2721" s="12">
        <v>13.4452</v>
      </c>
      <c r="E2721" s="6"/>
      <c r="F2721" s="6"/>
      <c r="G2721" s="6"/>
      <c r="H2721" s="6"/>
      <c r="I2721" s="12" t="s">
        <v>3771</v>
      </c>
      <c r="J2721" s="12" t="s">
        <v>3771</v>
      </c>
      <c r="K2721" s="12">
        <v>63725.503299999997</v>
      </c>
      <c r="L2721" s="12" t="s">
        <v>9186</v>
      </c>
    </row>
    <row r="2722" spans="1:12" x14ac:dyDescent="0.3">
      <c r="A2722" s="12" t="s">
        <v>9187</v>
      </c>
      <c r="B2722" s="12">
        <v>1</v>
      </c>
      <c r="C2722" s="12">
        <v>0</v>
      </c>
      <c r="D2722" s="12">
        <v>4.5202</v>
      </c>
      <c r="E2722" s="6"/>
      <c r="F2722" s="6"/>
      <c r="G2722" s="6"/>
      <c r="H2722" s="6"/>
      <c r="I2722" s="12" t="s">
        <v>3771</v>
      </c>
      <c r="J2722" s="12" t="s">
        <v>3771</v>
      </c>
      <c r="K2722" s="12">
        <v>61468.579700000002</v>
      </c>
      <c r="L2722" s="12" t="s">
        <v>9188</v>
      </c>
    </row>
    <row r="2723" spans="1:12" x14ac:dyDescent="0.3">
      <c r="A2723" s="12" t="s">
        <v>9189</v>
      </c>
      <c r="B2723" s="12">
        <v>5</v>
      </c>
      <c r="C2723" s="12">
        <v>0</v>
      </c>
      <c r="D2723" s="12">
        <v>20.2807</v>
      </c>
      <c r="E2723" s="6"/>
      <c r="F2723" s="6"/>
      <c r="G2723" s="6"/>
      <c r="H2723" s="6"/>
      <c r="I2723" s="12" t="s">
        <v>3771</v>
      </c>
      <c r="J2723" s="12" t="s">
        <v>3771</v>
      </c>
      <c r="K2723" s="12">
        <v>185763.0871</v>
      </c>
      <c r="L2723" s="12" t="s">
        <v>9190</v>
      </c>
    </row>
    <row r="2724" spans="1:12" x14ac:dyDescent="0.3">
      <c r="A2724" s="12" t="s">
        <v>9191</v>
      </c>
      <c r="B2724" s="12">
        <v>1</v>
      </c>
      <c r="C2724" s="12">
        <v>0</v>
      </c>
      <c r="D2724" s="12">
        <v>4.9028999999999998</v>
      </c>
      <c r="E2724" s="6"/>
      <c r="F2724" s="6"/>
      <c r="G2724" s="6"/>
      <c r="H2724" s="6"/>
      <c r="I2724" s="12" t="s">
        <v>3771</v>
      </c>
      <c r="J2724" s="12" t="s">
        <v>3771</v>
      </c>
      <c r="K2724" s="12">
        <v>35661.079700000002</v>
      </c>
      <c r="L2724" s="12" t="s">
        <v>9192</v>
      </c>
    </row>
    <row r="2725" spans="1:12" x14ac:dyDescent="0.3">
      <c r="A2725" s="12" t="s">
        <v>9193</v>
      </c>
      <c r="B2725" s="12">
        <v>1</v>
      </c>
      <c r="C2725" s="12">
        <v>0</v>
      </c>
      <c r="D2725" s="12">
        <v>3.9512999999999998</v>
      </c>
      <c r="E2725" s="6"/>
      <c r="F2725" s="6"/>
      <c r="G2725" s="6"/>
      <c r="H2725" s="6"/>
      <c r="I2725" s="12" t="s">
        <v>3771</v>
      </c>
      <c r="J2725" s="12" t="s">
        <v>3771</v>
      </c>
      <c r="K2725" s="12">
        <v>59488.475899999998</v>
      </c>
      <c r="L2725" s="12" t="s">
        <v>9194</v>
      </c>
    </row>
    <row r="2726" spans="1:12" x14ac:dyDescent="0.3">
      <c r="A2726" s="12" t="s">
        <v>9195</v>
      </c>
      <c r="B2726" s="12">
        <v>3</v>
      </c>
      <c r="C2726" s="12">
        <v>0</v>
      </c>
      <c r="D2726" s="12">
        <v>19.754000000000001</v>
      </c>
      <c r="E2726" s="6"/>
      <c r="F2726" s="6"/>
      <c r="G2726" s="6"/>
      <c r="H2726" s="6"/>
      <c r="I2726" s="12" t="s">
        <v>3771</v>
      </c>
      <c r="J2726" s="12" t="s">
        <v>3771</v>
      </c>
      <c r="K2726" s="12">
        <v>101823.0065</v>
      </c>
      <c r="L2726" s="12" t="s">
        <v>9196</v>
      </c>
    </row>
    <row r="2727" spans="1:12" x14ac:dyDescent="0.3">
      <c r="A2727" s="12" t="s">
        <v>9197</v>
      </c>
      <c r="B2727" s="12">
        <v>2</v>
      </c>
      <c r="C2727" s="12">
        <v>0</v>
      </c>
      <c r="D2727" s="12">
        <v>8.1222999999999992</v>
      </c>
      <c r="E2727" s="6"/>
      <c r="F2727" s="6"/>
      <c r="G2727" s="6"/>
      <c r="H2727" s="6"/>
      <c r="I2727" s="12" t="s">
        <v>3771</v>
      </c>
      <c r="J2727" s="12" t="s">
        <v>3771</v>
      </c>
      <c r="K2727" s="12">
        <v>44605.884100000003</v>
      </c>
      <c r="L2727" s="12" t="s">
        <v>9198</v>
      </c>
    </row>
    <row r="2728" spans="1:12" x14ac:dyDescent="0.3">
      <c r="A2728" s="12" t="s">
        <v>9199</v>
      </c>
      <c r="B2728" s="12">
        <v>2</v>
      </c>
      <c r="C2728" s="12">
        <v>0</v>
      </c>
      <c r="D2728" s="12">
        <v>7.2290000000000001</v>
      </c>
      <c r="E2728" s="6"/>
      <c r="F2728" s="6"/>
      <c r="G2728" s="6"/>
      <c r="H2728" s="6"/>
      <c r="I2728" s="12" t="s">
        <v>3771</v>
      </c>
      <c r="J2728" s="12" t="s">
        <v>3771</v>
      </c>
      <c r="K2728" s="12">
        <v>59543.093399999998</v>
      </c>
      <c r="L2728" s="12" t="s">
        <v>9200</v>
      </c>
    </row>
    <row r="2729" spans="1:12" x14ac:dyDescent="0.3">
      <c r="A2729" s="12" t="s">
        <v>9201</v>
      </c>
      <c r="B2729" s="12">
        <v>4</v>
      </c>
      <c r="C2729" s="12">
        <v>0</v>
      </c>
      <c r="D2729" s="12">
        <v>15.8573</v>
      </c>
      <c r="E2729" s="6"/>
      <c r="F2729" s="6"/>
      <c r="G2729" s="6"/>
      <c r="H2729" s="6"/>
      <c r="I2729" s="12" t="s">
        <v>3771</v>
      </c>
      <c r="J2729" s="12" t="s">
        <v>3771</v>
      </c>
      <c r="K2729" s="12">
        <v>186935.14259999999</v>
      </c>
      <c r="L2729" s="12" t="s">
        <v>9202</v>
      </c>
    </row>
    <row r="2730" spans="1:12" x14ac:dyDescent="0.3">
      <c r="A2730" s="12" t="s">
        <v>9203</v>
      </c>
      <c r="B2730" s="12">
        <v>1</v>
      </c>
      <c r="C2730" s="12">
        <v>0</v>
      </c>
      <c r="D2730" s="12">
        <v>8.5838000000000001</v>
      </c>
      <c r="E2730" s="6"/>
      <c r="F2730" s="6"/>
      <c r="G2730" s="6"/>
      <c r="H2730" s="6"/>
      <c r="I2730" s="12" t="s">
        <v>3771</v>
      </c>
      <c r="J2730" s="12" t="s">
        <v>3771</v>
      </c>
      <c r="K2730" s="12">
        <v>61139.092499999999</v>
      </c>
      <c r="L2730" s="12" t="s">
        <v>9204</v>
      </c>
    </row>
    <row r="2731" spans="1:12" x14ac:dyDescent="0.3">
      <c r="A2731" s="12" t="s">
        <v>9205</v>
      </c>
      <c r="B2731" s="12">
        <v>4</v>
      </c>
      <c r="C2731" s="12">
        <v>0</v>
      </c>
      <c r="D2731" s="12">
        <v>17.040099999999999</v>
      </c>
      <c r="E2731" s="6"/>
      <c r="F2731" s="6"/>
      <c r="G2731" s="6"/>
      <c r="H2731" s="6"/>
      <c r="I2731" s="12" t="s">
        <v>3771</v>
      </c>
      <c r="J2731" s="12" t="s">
        <v>3771</v>
      </c>
      <c r="K2731" s="12">
        <v>81897.0527</v>
      </c>
      <c r="L2731" s="12" t="s">
        <v>9206</v>
      </c>
    </row>
    <row r="2732" spans="1:12" x14ac:dyDescent="0.3">
      <c r="A2732" s="12" t="s">
        <v>9207</v>
      </c>
      <c r="B2732" s="12">
        <v>1</v>
      </c>
      <c r="C2732" s="12">
        <v>0</v>
      </c>
      <c r="D2732" s="12">
        <v>4.5419</v>
      </c>
      <c r="E2732" s="6"/>
      <c r="F2732" s="6"/>
      <c r="G2732" s="6"/>
      <c r="H2732" s="6"/>
      <c r="I2732" s="12" t="s">
        <v>3771</v>
      </c>
      <c r="J2732" s="12" t="s">
        <v>3771</v>
      </c>
      <c r="K2732" s="12">
        <v>61920.280899999998</v>
      </c>
      <c r="L2732" s="12" t="s">
        <v>9208</v>
      </c>
    </row>
    <row r="2733" spans="1:12" x14ac:dyDescent="0.3">
      <c r="A2733" s="12" t="s">
        <v>9209</v>
      </c>
      <c r="B2733" s="12">
        <v>2</v>
      </c>
      <c r="C2733" s="12">
        <v>0</v>
      </c>
      <c r="D2733" s="12">
        <v>12.641</v>
      </c>
      <c r="E2733" s="6"/>
      <c r="F2733" s="6"/>
      <c r="G2733" s="6"/>
      <c r="H2733" s="6"/>
      <c r="I2733" s="12" t="s">
        <v>3771</v>
      </c>
      <c r="J2733" s="12" t="s">
        <v>3771</v>
      </c>
      <c r="K2733" s="12">
        <v>90986.709199999998</v>
      </c>
      <c r="L2733" s="12" t="s">
        <v>9210</v>
      </c>
    </row>
    <row r="2734" spans="1:12" x14ac:dyDescent="0.3">
      <c r="A2734" s="12" t="s">
        <v>9211</v>
      </c>
      <c r="B2734" s="12">
        <v>2</v>
      </c>
      <c r="C2734" s="12">
        <v>0</v>
      </c>
      <c r="D2734" s="12">
        <v>8.5421999999999993</v>
      </c>
      <c r="E2734" s="6"/>
      <c r="F2734" s="6"/>
      <c r="G2734" s="6"/>
      <c r="H2734" s="6"/>
      <c r="I2734" s="12" t="s">
        <v>3771</v>
      </c>
      <c r="J2734" s="12" t="s">
        <v>3771</v>
      </c>
      <c r="K2734" s="12">
        <v>50776.650300000001</v>
      </c>
      <c r="L2734" s="12" t="s">
        <v>9212</v>
      </c>
    </row>
    <row r="2735" spans="1:12" x14ac:dyDescent="0.3">
      <c r="A2735" s="12" t="s">
        <v>9213</v>
      </c>
      <c r="B2735" s="12">
        <v>3</v>
      </c>
      <c r="C2735" s="12">
        <v>0</v>
      </c>
      <c r="D2735" s="12">
        <v>13.281499999999999</v>
      </c>
      <c r="E2735" s="6"/>
      <c r="F2735" s="6"/>
      <c r="G2735" s="6"/>
      <c r="H2735" s="6"/>
      <c r="I2735" s="12" t="s">
        <v>3771</v>
      </c>
      <c r="J2735" s="12" t="s">
        <v>3771</v>
      </c>
      <c r="K2735" s="12">
        <v>66321.369000000006</v>
      </c>
      <c r="L2735" s="12" t="s">
        <v>9214</v>
      </c>
    </row>
    <row r="2736" spans="1:12" x14ac:dyDescent="0.3">
      <c r="A2736" s="12" t="s">
        <v>9215</v>
      </c>
      <c r="B2736" s="12">
        <v>2</v>
      </c>
      <c r="C2736" s="12">
        <v>0</v>
      </c>
      <c r="D2736" s="12">
        <v>9.6912000000000003</v>
      </c>
      <c r="E2736" s="6"/>
      <c r="F2736" s="6"/>
      <c r="G2736" s="6"/>
      <c r="H2736" s="6"/>
      <c r="I2736" s="12" t="s">
        <v>3771</v>
      </c>
      <c r="J2736" s="12" t="s">
        <v>3771</v>
      </c>
      <c r="K2736" s="12">
        <v>109838.7072</v>
      </c>
      <c r="L2736" s="12" t="s">
        <v>9216</v>
      </c>
    </row>
    <row r="2737" spans="1:12" x14ac:dyDescent="0.3">
      <c r="A2737" s="12" t="s">
        <v>9217</v>
      </c>
      <c r="B2737" s="12">
        <v>1</v>
      </c>
      <c r="C2737" s="12">
        <v>0</v>
      </c>
      <c r="D2737" s="12">
        <v>4.6505999999999998</v>
      </c>
      <c r="E2737" s="6"/>
      <c r="F2737" s="6"/>
      <c r="G2737" s="6"/>
      <c r="H2737" s="6"/>
      <c r="I2737" s="12" t="s">
        <v>3771</v>
      </c>
      <c r="J2737" s="12" t="s">
        <v>3771</v>
      </c>
      <c r="K2737" s="12">
        <v>61301.218999999997</v>
      </c>
      <c r="L2737" s="12" t="s">
        <v>9218</v>
      </c>
    </row>
    <row r="2738" spans="1:12" x14ac:dyDescent="0.3">
      <c r="A2738" s="12" t="s">
        <v>9219</v>
      </c>
      <c r="B2738" s="12">
        <v>3</v>
      </c>
      <c r="C2738" s="12">
        <v>0</v>
      </c>
      <c r="D2738" s="12">
        <v>16.019300000000001</v>
      </c>
      <c r="E2738" s="6"/>
      <c r="F2738" s="6"/>
      <c r="G2738" s="6"/>
      <c r="H2738" s="6"/>
      <c r="I2738" s="12" t="s">
        <v>3771</v>
      </c>
      <c r="J2738" s="12" t="s">
        <v>3771</v>
      </c>
      <c r="K2738" s="12">
        <v>88043.785300000003</v>
      </c>
      <c r="L2738" s="12" t="s">
        <v>9220</v>
      </c>
    </row>
    <row r="2739" spans="1:12" x14ac:dyDescent="0.3">
      <c r="A2739" s="12" t="s">
        <v>9221</v>
      </c>
      <c r="B2739" s="12">
        <v>4</v>
      </c>
      <c r="C2739" s="12">
        <v>0</v>
      </c>
      <c r="D2739" s="12">
        <v>19.460599999999999</v>
      </c>
      <c r="E2739" s="6"/>
      <c r="F2739" s="6"/>
      <c r="G2739" s="6"/>
      <c r="H2739" s="6"/>
      <c r="I2739" s="12" t="s">
        <v>3771</v>
      </c>
      <c r="J2739" s="12" t="s">
        <v>3771</v>
      </c>
      <c r="K2739" s="12">
        <v>98638.743700000006</v>
      </c>
      <c r="L2739" s="12" t="s">
        <v>9222</v>
      </c>
    </row>
    <row r="2740" spans="1:12" x14ac:dyDescent="0.3">
      <c r="A2740" s="12" t="s">
        <v>9223</v>
      </c>
      <c r="B2740" s="12">
        <v>3</v>
      </c>
      <c r="C2740" s="12">
        <v>0</v>
      </c>
      <c r="D2740" s="12">
        <v>11.3986</v>
      </c>
      <c r="E2740" s="6"/>
      <c r="F2740" s="6"/>
      <c r="G2740" s="6"/>
      <c r="H2740" s="6"/>
      <c r="I2740" s="12" t="s">
        <v>3771</v>
      </c>
      <c r="J2740" s="12" t="s">
        <v>3771</v>
      </c>
      <c r="K2740" s="12">
        <v>67856.909400000004</v>
      </c>
      <c r="L2740" s="12" t="s">
        <v>9224</v>
      </c>
    </row>
    <row r="2741" spans="1:12" x14ac:dyDescent="0.3">
      <c r="A2741" s="12" t="s">
        <v>9225</v>
      </c>
      <c r="B2741" s="12">
        <v>4</v>
      </c>
      <c r="C2741" s="12">
        <v>0</v>
      </c>
      <c r="D2741" s="12">
        <v>22.083600000000001</v>
      </c>
      <c r="E2741" s="6"/>
      <c r="F2741" s="6"/>
      <c r="G2741" s="6"/>
      <c r="H2741" s="6"/>
      <c r="I2741" s="12" t="s">
        <v>3771</v>
      </c>
      <c r="J2741" s="12" t="s">
        <v>3771</v>
      </c>
      <c r="K2741" s="12">
        <v>99515.805600000007</v>
      </c>
      <c r="L2741" s="12" t="s">
        <v>9226</v>
      </c>
    </row>
    <row r="2742" spans="1:12" x14ac:dyDescent="0.3">
      <c r="A2742" s="12" t="s">
        <v>9227</v>
      </c>
      <c r="B2742" s="12">
        <v>1</v>
      </c>
      <c r="C2742" s="12">
        <v>0</v>
      </c>
      <c r="D2742" s="12">
        <v>4.2023999999999999</v>
      </c>
      <c r="E2742" s="6"/>
      <c r="F2742" s="6"/>
      <c r="G2742" s="6"/>
      <c r="H2742" s="6"/>
      <c r="I2742" s="12" t="s">
        <v>3771</v>
      </c>
      <c r="J2742" s="12" t="s">
        <v>3771</v>
      </c>
      <c r="K2742" s="12">
        <v>90089.926399999997</v>
      </c>
      <c r="L2742" s="12" t="s">
        <v>9228</v>
      </c>
    </row>
    <row r="2743" spans="1:12" x14ac:dyDescent="0.3">
      <c r="A2743" s="12" t="s">
        <v>9229</v>
      </c>
      <c r="B2743" s="12">
        <v>3</v>
      </c>
      <c r="C2743" s="12">
        <v>0</v>
      </c>
      <c r="D2743" s="12">
        <v>10.739699999999999</v>
      </c>
      <c r="E2743" s="6"/>
      <c r="F2743" s="6"/>
      <c r="G2743" s="6"/>
      <c r="H2743" s="6"/>
      <c r="I2743" s="12" t="s">
        <v>3771</v>
      </c>
      <c r="J2743" s="12" t="s">
        <v>3771</v>
      </c>
      <c r="K2743" s="12">
        <v>124439.27069999999</v>
      </c>
      <c r="L2743" s="12" t="s">
        <v>9230</v>
      </c>
    </row>
    <row r="2744" spans="1:12" x14ac:dyDescent="0.3">
      <c r="A2744" s="12" t="s">
        <v>9231</v>
      </c>
      <c r="B2744" s="12">
        <v>8</v>
      </c>
      <c r="C2744" s="12">
        <v>0</v>
      </c>
      <c r="D2744" s="12">
        <v>41.943399999999997</v>
      </c>
      <c r="E2744" s="6"/>
      <c r="F2744" s="6"/>
      <c r="G2744" s="6"/>
      <c r="H2744" s="6"/>
      <c r="I2744" s="12" t="s">
        <v>3771</v>
      </c>
      <c r="J2744" s="12" t="s">
        <v>3771</v>
      </c>
      <c r="K2744" s="12">
        <v>120675.6441</v>
      </c>
      <c r="L2744" s="12" t="s">
        <v>9232</v>
      </c>
    </row>
    <row r="2745" spans="1:12" x14ac:dyDescent="0.3">
      <c r="A2745" s="12" t="s">
        <v>9233</v>
      </c>
      <c r="B2745" s="12">
        <v>3</v>
      </c>
      <c r="C2745" s="12">
        <v>0</v>
      </c>
      <c r="D2745" s="12">
        <v>12.962199999999999</v>
      </c>
      <c r="E2745" s="6"/>
      <c r="F2745" s="6"/>
      <c r="G2745" s="6"/>
      <c r="H2745" s="6"/>
      <c r="I2745" s="12" t="s">
        <v>3771</v>
      </c>
      <c r="J2745" s="12" t="s">
        <v>3771</v>
      </c>
      <c r="K2745" s="12">
        <v>127651.4167</v>
      </c>
      <c r="L2745" s="12" t="s">
        <v>9234</v>
      </c>
    </row>
    <row r="2746" spans="1:12" x14ac:dyDescent="0.3">
      <c r="A2746" s="12" t="s">
        <v>9235</v>
      </c>
      <c r="B2746" s="12">
        <v>2</v>
      </c>
      <c r="C2746" s="12">
        <v>0</v>
      </c>
      <c r="D2746" s="12">
        <v>8.7407000000000004</v>
      </c>
      <c r="E2746" s="6"/>
      <c r="F2746" s="6"/>
      <c r="G2746" s="6"/>
      <c r="H2746" s="6"/>
      <c r="I2746" s="12" t="s">
        <v>3771</v>
      </c>
      <c r="J2746" s="12" t="s">
        <v>3771</v>
      </c>
      <c r="K2746" s="12">
        <v>63681.592700000001</v>
      </c>
      <c r="L2746" s="12" t="s">
        <v>9236</v>
      </c>
    </row>
    <row r="2747" spans="1:12" x14ac:dyDescent="0.3">
      <c r="A2747" s="12" t="s">
        <v>9237</v>
      </c>
      <c r="B2747" s="12">
        <v>2</v>
      </c>
      <c r="C2747" s="12">
        <v>0</v>
      </c>
      <c r="D2747" s="12">
        <v>8.0569000000000006</v>
      </c>
      <c r="E2747" s="6"/>
      <c r="F2747" s="6"/>
      <c r="G2747" s="6"/>
      <c r="H2747" s="6"/>
      <c r="I2747" s="12" t="s">
        <v>3771</v>
      </c>
      <c r="J2747" s="12" t="s">
        <v>3771</v>
      </c>
      <c r="K2747" s="12">
        <v>57647.092700000001</v>
      </c>
      <c r="L2747" s="12" t="s">
        <v>9238</v>
      </c>
    </row>
    <row r="2748" spans="1:12" x14ac:dyDescent="0.3">
      <c r="A2748" s="12" t="s">
        <v>9239</v>
      </c>
      <c r="B2748" s="12">
        <v>5</v>
      </c>
      <c r="C2748" s="12">
        <v>0</v>
      </c>
      <c r="D2748" s="12">
        <v>18.424199999999999</v>
      </c>
      <c r="E2748" s="6"/>
      <c r="F2748" s="6"/>
      <c r="G2748" s="6"/>
      <c r="H2748" s="6"/>
      <c r="I2748" s="12" t="s">
        <v>3771</v>
      </c>
      <c r="J2748" s="12" t="s">
        <v>3771</v>
      </c>
      <c r="K2748" s="12">
        <v>235548.5134</v>
      </c>
      <c r="L2748" s="12" t="s">
        <v>9240</v>
      </c>
    </row>
    <row r="2749" spans="1:12" x14ac:dyDescent="0.3">
      <c r="A2749" s="12" t="s">
        <v>9241</v>
      </c>
      <c r="B2749" s="12">
        <v>4</v>
      </c>
      <c r="C2749" s="12">
        <v>0</v>
      </c>
      <c r="D2749" s="12">
        <v>26.878499999999999</v>
      </c>
      <c r="E2749" s="6"/>
      <c r="F2749" s="6"/>
      <c r="G2749" s="6"/>
      <c r="H2749" s="6"/>
      <c r="I2749" s="12" t="s">
        <v>3771</v>
      </c>
      <c r="J2749" s="12" t="s">
        <v>3771</v>
      </c>
      <c r="K2749" s="12">
        <v>122960.50569999999</v>
      </c>
      <c r="L2749" s="12" t="s">
        <v>9242</v>
      </c>
    </row>
    <row r="2750" spans="1:12" x14ac:dyDescent="0.3">
      <c r="A2750" s="12" t="s">
        <v>9243</v>
      </c>
      <c r="B2750" s="12">
        <v>2</v>
      </c>
      <c r="C2750" s="12">
        <v>0</v>
      </c>
      <c r="D2750" s="12">
        <v>9.0488999999999997</v>
      </c>
      <c r="E2750" s="6"/>
      <c r="F2750" s="6"/>
      <c r="G2750" s="6"/>
      <c r="H2750" s="6"/>
      <c r="I2750" s="12" t="s">
        <v>3771</v>
      </c>
      <c r="J2750" s="12" t="s">
        <v>3771</v>
      </c>
      <c r="K2750" s="12">
        <v>152131.52350000001</v>
      </c>
      <c r="L2750" s="12" t="s">
        <v>9244</v>
      </c>
    </row>
    <row r="2751" spans="1:12" x14ac:dyDescent="0.3">
      <c r="A2751" s="12" t="s">
        <v>9245</v>
      </c>
      <c r="B2751" s="12">
        <v>4</v>
      </c>
      <c r="C2751" s="12">
        <v>0</v>
      </c>
      <c r="D2751" s="12">
        <v>15.950100000000001</v>
      </c>
      <c r="E2751" s="6"/>
      <c r="F2751" s="6"/>
      <c r="G2751" s="6"/>
      <c r="H2751" s="6"/>
      <c r="I2751" s="12" t="s">
        <v>3771</v>
      </c>
      <c r="J2751" s="12" t="s">
        <v>3771</v>
      </c>
      <c r="K2751" s="12">
        <v>72653.218200000003</v>
      </c>
      <c r="L2751" s="12" t="s">
        <v>9246</v>
      </c>
    </row>
    <row r="2752" spans="1:12" x14ac:dyDescent="0.3">
      <c r="A2752" s="12" t="s">
        <v>9247</v>
      </c>
      <c r="B2752" s="12">
        <v>2</v>
      </c>
      <c r="C2752" s="12">
        <v>0</v>
      </c>
      <c r="D2752" s="12">
        <v>8.2563999999999993</v>
      </c>
      <c r="E2752" s="6"/>
      <c r="F2752" s="6"/>
      <c r="G2752" s="6"/>
      <c r="H2752" s="6"/>
      <c r="I2752" s="12" t="s">
        <v>3771</v>
      </c>
      <c r="J2752" s="12" t="s">
        <v>3771</v>
      </c>
      <c r="K2752" s="12">
        <v>164962.80290000001</v>
      </c>
      <c r="L2752" s="12" t="s">
        <v>9248</v>
      </c>
    </row>
    <row r="2753" spans="1:12" x14ac:dyDescent="0.3">
      <c r="A2753" s="12" t="s">
        <v>9249</v>
      </c>
      <c r="B2753" s="12">
        <v>1</v>
      </c>
      <c r="C2753" s="12">
        <v>0</v>
      </c>
      <c r="D2753" s="12">
        <v>5.0678000000000001</v>
      </c>
      <c r="E2753" s="6"/>
      <c r="F2753" s="6"/>
      <c r="G2753" s="6"/>
      <c r="H2753" s="6"/>
      <c r="I2753" s="12" t="s">
        <v>3771</v>
      </c>
      <c r="J2753" s="12" t="s">
        <v>3771</v>
      </c>
      <c r="K2753" s="12">
        <v>21494.647499999999</v>
      </c>
      <c r="L2753" s="12" t="s">
        <v>9250</v>
      </c>
    </row>
    <row r="2754" spans="1:12" x14ac:dyDescent="0.3">
      <c r="A2754" s="12" t="s">
        <v>9251</v>
      </c>
      <c r="B2754" s="12">
        <v>2</v>
      </c>
      <c r="C2754" s="12">
        <v>0</v>
      </c>
      <c r="D2754" s="12">
        <v>8.3328000000000007</v>
      </c>
      <c r="E2754" s="6"/>
      <c r="F2754" s="6"/>
      <c r="G2754" s="6"/>
      <c r="H2754" s="6"/>
      <c r="I2754" s="12" t="s">
        <v>3771</v>
      </c>
      <c r="J2754" s="12" t="s">
        <v>3771</v>
      </c>
      <c r="K2754" s="12">
        <v>70652.759300000005</v>
      </c>
      <c r="L2754" s="12" t="s">
        <v>9252</v>
      </c>
    </row>
    <row r="2755" spans="1:12" x14ac:dyDescent="0.3">
      <c r="A2755" s="12" t="s">
        <v>9253</v>
      </c>
      <c r="B2755" s="12">
        <v>1</v>
      </c>
      <c r="C2755" s="12">
        <v>0</v>
      </c>
      <c r="D2755" s="12">
        <v>4.3120000000000003</v>
      </c>
      <c r="E2755" s="6"/>
      <c r="F2755" s="6"/>
      <c r="G2755" s="6"/>
      <c r="H2755" s="6"/>
      <c r="I2755" s="12" t="s">
        <v>3771</v>
      </c>
      <c r="J2755" s="12" t="s">
        <v>3771</v>
      </c>
      <c r="K2755" s="12">
        <v>34462.3344</v>
      </c>
      <c r="L2755" s="12" t="s">
        <v>9254</v>
      </c>
    </row>
    <row r="2756" spans="1:12" x14ac:dyDescent="0.3">
      <c r="A2756" s="12" t="s">
        <v>9255</v>
      </c>
      <c r="B2756" s="12">
        <v>1</v>
      </c>
      <c r="C2756" s="12">
        <v>0</v>
      </c>
      <c r="D2756" s="12">
        <v>4.5175000000000001</v>
      </c>
      <c r="E2756" s="6"/>
      <c r="F2756" s="6"/>
      <c r="G2756" s="6"/>
      <c r="H2756" s="6"/>
      <c r="I2756" s="12" t="s">
        <v>3771</v>
      </c>
      <c r="J2756" s="12" t="s">
        <v>3771</v>
      </c>
      <c r="K2756" s="12">
        <v>45952.755799999999</v>
      </c>
      <c r="L2756" s="12" t="s">
        <v>9256</v>
      </c>
    </row>
    <row r="2757" spans="1:12" x14ac:dyDescent="0.3">
      <c r="A2757" s="12" t="s">
        <v>9257</v>
      </c>
      <c r="B2757" s="12">
        <v>2</v>
      </c>
      <c r="C2757" s="12">
        <v>0</v>
      </c>
      <c r="D2757" s="12">
        <v>7.5902000000000003</v>
      </c>
      <c r="E2757" s="6"/>
      <c r="F2757" s="6"/>
      <c r="G2757" s="6"/>
      <c r="H2757" s="6"/>
      <c r="I2757" s="12" t="s">
        <v>3771</v>
      </c>
      <c r="J2757" s="12" t="s">
        <v>3771</v>
      </c>
      <c r="K2757" s="12">
        <v>48249.422200000001</v>
      </c>
      <c r="L2757" s="12" t="s">
        <v>9258</v>
      </c>
    </row>
    <row r="2758" spans="1:12" x14ac:dyDescent="0.3">
      <c r="A2758" s="12" t="s">
        <v>9259</v>
      </c>
      <c r="B2758" s="12">
        <v>2</v>
      </c>
      <c r="C2758" s="12">
        <v>0</v>
      </c>
      <c r="D2758" s="12">
        <v>8.3449000000000009</v>
      </c>
      <c r="E2758" s="6"/>
      <c r="F2758" s="6"/>
      <c r="G2758" s="6"/>
      <c r="H2758" s="6"/>
      <c r="I2758" s="12" t="s">
        <v>3771</v>
      </c>
      <c r="J2758" s="12" t="s">
        <v>3771</v>
      </c>
      <c r="K2758" s="12">
        <v>126109.2622</v>
      </c>
      <c r="L2758" s="12" t="s">
        <v>9260</v>
      </c>
    </row>
    <row r="2759" spans="1:12" x14ac:dyDescent="0.3">
      <c r="A2759" s="12" t="s">
        <v>9261</v>
      </c>
      <c r="B2759" s="12">
        <v>4</v>
      </c>
      <c r="C2759" s="12">
        <v>0</v>
      </c>
      <c r="D2759" s="12">
        <v>19.389900000000001</v>
      </c>
      <c r="E2759" s="6"/>
      <c r="F2759" s="6"/>
      <c r="G2759" s="6"/>
      <c r="H2759" s="6"/>
      <c r="I2759" s="12" t="s">
        <v>3771</v>
      </c>
      <c r="J2759" s="12" t="s">
        <v>3771</v>
      </c>
      <c r="K2759" s="12">
        <v>200317.96660000001</v>
      </c>
      <c r="L2759" s="12" t="s">
        <v>9262</v>
      </c>
    </row>
    <row r="2760" spans="1:12" x14ac:dyDescent="0.3">
      <c r="A2760" s="12" t="s">
        <v>9263</v>
      </c>
      <c r="B2760" s="12">
        <v>5</v>
      </c>
      <c r="C2760" s="12">
        <v>0</v>
      </c>
      <c r="D2760" s="12">
        <v>21.146000000000001</v>
      </c>
      <c r="E2760" s="6"/>
      <c r="F2760" s="6"/>
      <c r="G2760" s="6"/>
      <c r="H2760" s="6"/>
      <c r="I2760" s="12" t="s">
        <v>3771</v>
      </c>
      <c r="J2760" s="12" t="s">
        <v>3771</v>
      </c>
      <c r="K2760" s="12">
        <v>117127.56</v>
      </c>
      <c r="L2760" s="12" t="s">
        <v>9264</v>
      </c>
    </row>
    <row r="2761" spans="1:12" x14ac:dyDescent="0.3">
      <c r="A2761" s="12" t="s">
        <v>9265</v>
      </c>
      <c r="B2761" s="12">
        <v>2</v>
      </c>
      <c r="C2761" s="12">
        <v>0</v>
      </c>
      <c r="D2761" s="12">
        <v>8.7922999999999991</v>
      </c>
      <c r="E2761" s="6"/>
      <c r="F2761" s="6"/>
      <c r="G2761" s="6"/>
      <c r="H2761" s="6"/>
      <c r="I2761" s="12" t="s">
        <v>3771</v>
      </c>
      <c r="J2761" s="12" t="s">
        <v>3771</v>
      </c>
      <c r="K2761" s="12">
        <v>92268.126000000004</v>
      </c>
      <c r="L2761" s="12" t="s">
        <v>9266</v>
      </c>
    </row>
    <row r="2762" spans="1:12" x14ac:dyDescent="0.3">
      <c r="A2762" s="12" t="s">
        <v>9267</v>
      </c>
      <c r="B2762" s="12">
        <v>1</v>
      </c>
      <c r="C2762" s="12">
        <v>0</v>
      </c>
      <c r="D2762" s="12">
        <v>4.4523999999999999</v>
      </c>
      <c r="E2762" s="6"/>
      <c r="F2762" s="6"/>
      <c r="G2762" s="6"/>
      <c r="H2762" s="6"/>
      <c r="I2762" s="12" t="s">
        <v>3771</v>
      </c>
      <c r="J2762" s="12" t="s">
        <v>3771</v>
      </c>
      <c r="K2762" s="12">
        <v>17733.153999999999</v>
      </c>
      <c r="L2762" s="12" t="s">
        <v>9268</v>
      </c>
    </row>
    <row r="2763" spans="1:12" x14ac:dyDescent="0.3">
      <c r="A2763" s="12" t="s">
        <v>9269</v>
      </c>
      <c r="B2763" s="12">
        <v>1</v>
      </c>
      <c r="C2763" s="12">
        <v>0</v>
      </c>
      <c r="D2763" s="12">
        <v>4.5541999999999998</v>
      </c>
      <c r="E2763" s="6"/>
      <c r="F2763" s="6"/>
      <c r="G2763" s="6"/>
      <c r="H2763" s="6"/>
      <c r="I2763" s="12" t="s">
        <v>3771</v>
      </c>
      <c r="J2763" s="12" t="s">
        <v>3771</v>
      </c>
      <c r="K2763" s="12">
        <v>46407.204899999997</v>
      </c>
      <c r="L2763" s="12" t="s">
        <v>9270</v>
      </c>
    </row>
    <row r="2764" spans="1:12" x14ac:dyDescent="0.3">
      <c r="A2764" s="12" t="s">
        <v>9271</v>
      </c>
      <c r="B2764" s="12">
        <v>1</v>
      </c>
      <c r="C2764" s="12">
        <v>0</v>
      </c>
      <c r="D2764" s="12">
        <v>5.0522999999999998</v>
      </c>
      <c r="E2764" s="6"/>
      <c r="F2764" s="6"/>
      <c r="G2764" s="6"/>
      <c r="H2764" s="6"/>
      <c r="I2764" s="12" t="s">
        <v>3771</v>
      </c>
      <c r="J2764" s="12" t="s">
        <v>3771</v>
      </c>
      <c r="K2764" s="12">
        <v>18837.138800000001</v>
      </c>
      <c r="L2764" s="12" t="s">
        <v>9272</v>
      </c>
    </row>
    <row r="2765" spans="1:12" x14ac:dyDescent="0.3">
      <c r="A2765" s="12" t="s">
        <v>9273</v>
      </c>
      <c r="B2765" s="12">
        <v>3</v>
      </c>
      <c r="C2765" s="12">
        <v>0</v>
      </c>
      <c r="D2765" s="12">
        <v>13.739599999999999</v>
      </c>
      <c r="E2765" s="6"/>
      <c r="F2765" s="6"/>
      <c r="G2765" s="6"/>
      <c r="H2765" s="6"/>
      <c r="I2765" s="12" t="s">
        <v>3771</v>
      </c>
      <c r="J2765" s="12" t="s">
        <v>3771</v>
      </c>
      <c r="K2765" s="12">
        <v>38300.028100000003</v>
      </c>
      <c r="L2765" s="12" t="s">
        <v>9274</v>
      </c>
    </row>
    <row r="2766" spans="1:12" x14ac:dyDescent="0.3">
      <c r="A2766" s="12" t="s">
        <v>9275</v>
      </c>
      <c r="B2766" s="12">
        <v>3</v>
      </c>
      <c r="C2766" s="12">
        <v>0</v>
      </c>
      <c r="D2766" s="12">
        <v>9.7353000000000005</v>
      </c>
      <c r="E2766" s="6"/>
      <c r="F2766" s="6"/>
      <c r="G2766" s="6"/>
      <c r="H2766" s="6"/>
      <c r="I2766" s="12" t="s">
        <v>3771</v>
      </c>
      <c r="J2766" s="12" t="s">
        <v>3771</v>
      </c>
      <c r="K2766" s="12">
        <v>239343.31049999999</v>
      </c>
      <c r="L2766" s="12" t="s">
        <v>9276</v>
      </c>
    </row>
    <row r="2767" spans="1:12" x14ac:dyDescent="0.3">
      <c r="A2767" s="12" t="s">
        <v>9277</v>
      </c>
      <c r="B2767" s="12">
        <v>2</v>
      </c>
      <c r="C2767" s="12">
        <v>0</v>
      </c>
      <c r="D2767" s="12">
        <v>13.1111</v>
      </c>
      <c r="E2767" s="6"/>
      <c r="F2767" s="6"/>
      <c r="G2767" s="6"/>
      <c r="H2767" s="6"/>
      <c r="I2767" s="12" t="s">
        <v>3771</v>
      </c>
      <c r="J2767" s="12" t="s">
        <v>3771</v>
      </c>
      <c r="K2767" s="12">
        <v>60843.585599999999</v>
      </c>
      <c r="L2767" s="12" t="s">
        <v>9278</v>
      </c>
    </row>
    <row r="2768" spans="1:12" x14ac:dyDescent="0.3">
      <c r="A2768" s="12" t="s">
        <v>9279</v>
      </c>
      <c r="B2768" s="12">
        <v>4</v>
      </c>
      <c r="C2768" s="12">
        <v>0</v>
      </c>
      <c r="D2768" s="12">
        <v>16.843299999999999</v>
      </c>
      <c r="E2768" s="6"/>
      <c r="F2768" s="6"/>
      <c r="G2768" s="6"/>
      <c r="H2768" s="6"/>
      <c r="I2768" s="12" t="s">
        <v>3771</v>
      </c>
      <c r="J2768" s="12" t="s">
        <v>3771</v>
      </c>
      <c r="K2768" s="12">
        <v>56906.973700000002</v>
      </c>
      <c r="L2768" s="12" t="s">
        <v>9280</v>
      </c>
    </row>
    <row r="2769" spans="1:12" x14ac:dyDescent="0.3">
      <c r="A2769" s="12" t="s">
        <v>9281</v>
      </c>
      <c r="B2769" s="12">
        <v>3</v>
      </c>
      <c r="C2769" s="12">
        <v>0</v>
      </c>
      <c r="D2769" s="12">
        <v>11.387600000000001</v>
      </c>
      <c r="E2769" s="6"/>
      <c r="F2769" s="6"/>
      <c r="G2769" s="6"/>
      <c r="H2769" s="6"/>
      <c r="I2769" s="12" t="s">
        <v>3771</v>
      </c>
      <c r="J2769" s="12" t="s">
        <v>3771</v>
      </c>
      <c r="K2769" s="12">
        <v>141692.01439999999</v>
      </c>
      <c r="L2769" s="12" t="s">
        <v>9282</v>
      </c>
    </row>
    <row r="2770" spans="1:12" x14ac:dyDescent="0.3">
      <c r="A2770" s="12" t="s">
        <v>9283</v>
      </c>
      <c r="B2770" s="12">
        <v>1</v>
      </c>
      <c r="C2770" s="12">
        <v>0</v>
      </c>
      <c r="D2770" s="12">
        <v>3.9716999999999998</v>
      </c>
      <c r="E2770" s="6"/>
      <c r="F2770" s="6"/>
      <c r="G2770" s="6"/>
      <c r="H2770" s="6"/>
      <c r="I2770" s="12" t="s">
        <v>3771</v>
      </c>
      <c r="J2770" s="12" t="s">
        <v>3771</v>
      </c>
      <c r="K2770" s="12">
        <v>25844.6554</v>
      </c>
      <c r="L2770" s="12" t="s">
        <v>9284</v>
      </c>
    </row>
    <row r="2771" spans="1:12" x14ac:dyDescent="0.3">
      <c r="A2771" s="12" t="s">
        <v>9285</v>
      </c>
      <c r="B2771" s="12">
        <v>8</v>
      </c>
      <c r="C2771" s="12">
        <v>0</v>
      </c>
      <c r="D2771" s="12">
        <v>27.6158</v>
      </c>
      <c r="E2771" s="6"/>
      <c r="F2771" s="6"/>
      <c r="G2771" s="6"/>
      <c r="H2771" s="6"/>
      <c r="I2771" s="12" t="s">
        <v>3771</v>
      </c>
      <c r="J2771" s="12" t="s">
        <v>3771</v>
      </c>
      <c r="K2771" s="12">
        <v>239397.1856</v>
      </c>
      <c r="L2771" s="12" t="s">
        <v>9286</v>
      </c>
    </row>
    <row r="2772" spans="1:12" x14ac:dyDescent="0.3">
      <c r="A2772" s="12" t="s">
        <v>9287</v>
      </c>
      <c r="B2772" s="12">
        <v>3</v>
      </c>
      <c r="C2772" s="12">
        <v>0</v>
      </c>
      <c r="D2772" s="12">
        <v>10.974600000000001</v>
      </c>
      <c r="E2772" s="6"/>
      <c r="F2772" s="6"/>
      <c r="G2772" s="6"/>
      <c r="H2772" s="6"/>
      <c r="I2772" s="12" t="s">
        <v>3771</v>
      </c>
      <c r="J2772" s="12" t="s">
        <v>3771</v>
      </c>
      <c r="K2772" s="12">
        <v>87538.453099999999</v>
      </c>
      <c r="L2772" s="12" t="s">
        <v>9288</v>
      </c>
    </row>
    <row r="2773" spans="1:12" x14ac:dyDescent="0.3">
      <c r="A2773" s="12" t="s">
        <v>9289</v>
      </c>
      <c r="B2773" s="12">
        <v>1</v>
      </c>
      <c r="C2773" s="12">
        <v>0</v>
      </c>
      <c r="D2773" s="12">
        <v>3.7090999999999998</v>
      </c>
      <c r="E2773" s="6"/>
      <c r="F2773" s="6"/>
      <c r="G2773" s="6"/>
      <c r="H2773" s="6"/>
      <c r="I2773" s="12" t="s">
        <v>3771</v>
      </c>
      <c r="J2773" s="12" t="s">
        <v>3771</v>
      </c>
      <c r="K2773" s="12">
        <v>65928.169500000004</v>
      </c>
      <c r="L2773" s="12" t="s">
        <v>9290</v>
      </c>
    </row>
    <row r="2774" spans="1:12" x14ac:dyDescent="0.3">
      <c r="A2774" s="12" t="s">
        <v>9291</v>
      </c>
      <c r="B2774" s="12">
        <v>2</v>
      </c>
      <c r="C2774" s="12">
        <v>0</v>
      </c>
      <c r="D2774" s="12">
        <v>10.7629</v>
      </c>
      <c r="E2774" s="6"/>
      <c r="F2774" s="6"/>
      <c r="G2774" s="6"/>
      <c r="H2774" s="6"/>
      <c r="I2774" s="12" t="s">
        <v>3771</v>
      </c>
      <c r="J2774" s="12" t="s">
        <v>3771</v>
      </c>
      <c r="K2774" s="12">
        <v>59262.302499999998</v>
      </c>
      <c r="L2774" s="12" t="s">
        <v>9292</v>
      </c>
    </row>
    <row r="2775" spans="1:12" x14ac:dyDescent="0.3">
      <c r="A2775" s="12" t="s">
        <v>9293</v>
      </c>
      <c r="B2775" s="12">
        <v>2</v>
      </c>
      <c r="C2775" s="12">
        <v>0</v>
      </c>
      <c r="D2775" s="12">
        <v>9.6346000000000007</v>
      </c>
      <c r="E2775" s="6"/>
      <c r="F2775" s="6"/>
      <c r="G2775" s="6"/>
      <c r="H2775" s="6"/>
      <c r="I2775" s="12" t="s">
        <v>3771</v>
      </c>
      <c r="J2775" s="12" t="s">
        <v>3771</v>
      </c>
      <c r="K2775" s="12">
        <v>50827.000800000002</v>
      </c>
      <c r="L2775" s="12" t="s">
        <v>9294</v>
      </c>
    </row>
    <row r="2776" spans="1:12" x14ac:dyDescent="0.3">
      <c r="A2776" s="12" t="s">
        <v>9295</v>
      </c>
      <c r="B2776" s="12">
        <v>2</v>
      </c>
      <c r="C2776" s="12">
        <v>0</v>
      </c>
      <c r="D2776" s="12">
        <v>7.8162000000000003</v>
      </c>
      <c r="E2776" s="6"/>
      <c r="F2776" s="6"/>
      <c r="G2776" s="6"/>
      <c r="H2776" s="6"/>
      <c r="I2776" s="12" t="s">
        <v>3771</v>
      </c>
      <c r="J2776" s="12" t="s">
        <v>3771</v>
      </c>
      <c r="K2776" s="12">
        <v>49033.1345</v>
      </c>
      <c r="L2776" s="12" t="s">
        <v>9296</v>
      </c>
    </row>
    <row r="2777" spans="1:12" x14ac:dyDescent="0.3">
      <c r="A2777" s="12" t="s">
        <v>9297</v>
      </c>
      <c r="B2777" s="12">
        <v>3</v>
      </c>
      <c r="C2777" s="12">
        <v>0</v>
      </c>
      <c r="D2777" s="12">
        <v>13.6129</v>
      </c>
      <c r="E2777" s="6"/>
      <c r="F2777" s="6"/>
      <c r="G2777" s="6"/>
      <c r="H2777" s="6"/>
      <c r="I2777" s="12" t="s">
        <v>3771</v>
      </c>
      <c r="J2777" s="12" t="s">
        <v>3771</v>
      </c>
      <c r="K2777" s="12">
        <v>56058.914799999999</v>
      </c>
      <c r="L2777" s="12" t="s">
        <v>9298</v>
      </c>
    </row>
    <row r="2778" spans="1:12" x14ac:dyDescent="0.3">
      <c r="A2778" s="12" t="s">
        <v>9299</v>
      </c>
      <c r="B2778" s="12">
        <v>1</v>
      </c>
      <c r="C2778" s="12">
        <v>0</v>
      </c>
      <c r="D2778" s="12">
        <v>3.734</v>
      </c>
      <c r="E2778" s="6"/>
      <c r="F2778" s="6"/>
      <c r="G2778" s="6"/>
      <c r="H2778" s="6"/>
      <c r="I2778" s="12" t="s">
        <v>3771</v>
      </c>
      <c r="J2778" s="12" t="s">
        <v>3771</v>
      </c>
      <c r="K2778" s="12">
        <v>59133.589599999999</v>
      </c>
      <c r="L2778" s="12" t="s">
        <v>9300</v>
      </c>
    </row>
    <row r="2779" spans="1:12" x14ac:dyDescent="0.3">
      <c r="A2779" s="12" t="s">
        <v>9301</v>
      </c>
      <c r="B2779" s="12">
        <v>1</v>
      </c>
      <c r="C2779" s="12">
        <v>0</v>
      </c>
      <c r="D2779" s="12">
        <v>4.1459000000000001</v>
      </c>
      <c r="E2779" s="6"/>
      <c r="F2779" s="6"/>
      <c r="G2779" s="6"/>
      <c r="H2779" s="6"/>
      <c r="I2779" s="12" t="s">
        <v>3771</v>
      </c>
      <c r="J2779" s="12" t="s">
        <v>3771</v>
      </c>
      <c r="K2779" s="12">
        <v>30991.902900000001</v>
      </c>
      <c r="L2779" s="12" t="s">
        <v>9302</v>
      </c>
    </row>
    <row r="2780" spans="1:12" x14ac:dyDescent="0.3">
      <c r="A2780" s="12" t="s">
        <v>9303</v>
      </c>
      <c r="B2780" s="12">
        <v>2</v>
      </c>
      <c r="C2780" s="12">
        <v>0</v>
      </c>
      <c r="D2780" s="12">
        <v>8.2254000000000005</v>
      </c>
      <c r="E2780" s="6"/>
      <c r="F2780" s="6"/>
      <c r="G2780" s="6"/>
      <c r="H2780" s="6"/>
      <c r="I2780" s="12" t="s">
        <v>3771</v>
      </c>
      <c r="J2780" s="12" t="s">
        <v>3771</v>
      </c>
      <c r="K2780" s="12">
        <v>69545.249599999996</v>
      </c>
      <c r="L2780" s="12" t="s">
        <v>9304</v>
      </c>
    </row>
    <row r="2781" spans="1:12" x14ac:dyDescent="0.3">
      <c r="A2781" s="12" t="s">
        <v>9305</v>
      </c>
      <c r="B2781" s="12">
        <v>6</v>
      </c>
      <c r="C2781" s="12">
        <v>0</v>
      </c>
      <c r="D2781" s="12">
        <v>30.859200000000001</v>
      </c>
      <c r="E2781" s="6"/>
      <c r="F2781" s="6"/>
      <c r="G2781" s="6"/>
      <c r="H2781" s="6"/>
      <c r="I2781" s="12" t="s">
        <v>3771</v>
      </c>
      <c r="J2781" s="12" t="s">
        <v>3771</v>
      </c>
      <c r="K2781" s="12">
        <v>258396.45319999999</v>
      </c>
      <c r="L2781" s="12" t="s">
        <v>9306</v>
      </c>
    </row>
    <row r="2782" spans="1:12" x14ac:dyDescent="0.3">
      <c r="A2782" s="12" t="s">
        <v>9307</v>
      </c>
      <c r="B2782" s="12">
        <v>1</v>
      </c>
      <c r="C2782" s="12">
        <v>0</v>
      </c>
      <c r="D2782" s="12">
        <v>4.4154999999999998</v>
      </c>
      <c r="E2782" s="6"/>
      <c r="F2782" s="6"/>
      <c r="G2782" s="6"/>
      <c r="H2782" s="6"/>
      <c r="I2782" s="12" t="s">
        <v>3771</v>
      </c>
      <c r="J2782" s="12" t="s">
        <v>3771</v>
      </c>
      <c r="K2782" s="12">
        <v>34274.738400000002</v>
      </c>
      <c r="L2782" s="12" t="s">
        <v>9308</v>
      </c>
    </row>
    <row r="2783" spans="1:12" x14ac:dyDescent="0.3">
      <c r="A2783" s="12" t="s">
        <v>9309</v>
      </c>
      <c r="B2783" s="12">
        <v>2</v>
      </c>
      <c r="C2783" s="12">
        <v>0</v>
      </c>
      <c r="D2783" s="12">
        <v>11.573700000000001</v>
      </c>
      <c r="E2783" s="6"/>
      <c r="F2783" s="6"/>
      <c r="G2783" s="6"/>
      <c r="H2783" s="6"/>
      <c r="I2783" s="12" t="s">
        <v>3771</v>
      </c>
      <c r="J2783" s="12" t="s">
        <v>3771</v>
      </c>
      <c r="K2783" s="12">
        <v>62890.028400000003</v>
      </c>
      <c r="L2783" s="12" t="s">
        <v>9310</v>
      </c>
    </row>
    <row r="2784" spans="1:12" x14ac:dyDescent="0.3">
      <c r="A2784" s="12" t="s">
        <v>9311</v>
      </c>
      <c r="B2784" s="12">
        <v>3</v>
      </c>
      <c r="C2784" s="12">
        <v>0</v>
      </c>
      <c r="D2784" s="12">
        <v>13.382099999999999</v>
      </c>
      <c r="E2784" s="6"/>
      <c r="F2784" s="6"/>
      <c r="G2784" s="6"/>
      <c r="H2784" s="6"/>
      <c r="I2784" s="12" t="s">
        <v>3771</v>
      </c>
      <c r="J2784" s="12" t="s">
        <v>3771</v>
      </c>
      <c r="K2784" s="12">
        <v>93806.406000000003</v>
      </c>
      <c r="L2784" s="12" t="s">
        <v>9312</v>
      </c>
    </row>
    <row r="2785" spans="1:12" x14ac:dyDescent="0.3">
      <c r="A2785" s="12" t="s">
        <v>9313</v>
      </c>
      <c r="B2785" s="12">
        <v>1</v>
      </c>
      <c r="C2785" s="12">
        <v>0</v>
      </c>
      <c r="D2785" s="12">
        <v>4.8524000000000003</v>
      </c>
      <c r="E2785" s="6"/>
      <c r="F2785" s="6"/>
      <c r="G2785" s="6"/>
      <c r="H2785" s="6"/>
      <c r="I2785" s="12" t="s">
        <v>3771</v>
      </c>
      <c r="J2785" s="12" t="s">
        <v>3771</v>
      </c>
      <c r="K2785" s="12">
        <v>57441.738799999999</v>
      </c>
      <c r="L2785" s="12" t="s">
        <v>9314</v>
      </c>
    </row>
    <row r="2786" spans="1:12" x14ac:dyDescent="0.3">
      <c r="A2786" s="12" t="s">
        <v>9315</v>
      </c>
      <c r="B2786" s="12">
        <v>7</v>
      </c>
      <c r="C2786" s="12">
        <v>0</v>
      </c>
      <c r="D2786" s="12">
        <v>28.7851</v>
      </c>
      <c r="E2786" s="6"/>
      <c r="F2786" s="6"/>
      <c r="G2786" s="6"/>
      <c r="H2786" s="6"/>
      <c r="I2786" s="12" t="s">
        <v>3771</v>
      </c>
      <c r="J2786" s="12" t="s">
        <v>3771</v>
      </c>
      <c r="K2786" s="12">
        <v>219289.71299999999</v>
      </c>
      <c r="L2786" s="12" t="s">
        <v>9316</v>
      </c>
    </row>
    <row r="2787" spans="1:12" x14ac:dyDescent="0.3">
      <c r="A2787" s="12" t="s">
        <v>9317</v>
      </c>
      <c r="B2787" s="12">
        <v>3</v>
      </c>
      <c r="C2787" s="12">
        <v>0</v>
      </c>
      <c r="D2787" s="12">
        <v>15.151899999999999</v>
      </c>
      <c r="E2787" s="6"/>
      <c r="F2787" s="6"/>
      <c r="G2787" s="6"/>
      <c r="H2787" s="6"/>
      <c r="I2787" s="12" t="s">
        <v>3771</v>
      </c>
      <c r="J2787" s="12" t="s">
        <v>3771</v>
      </c>
      <c r="K2787" s="12">
        <v>36537.083200000001</v>
      </c>
      <c r="L2787" s="12" t="s">
        <v>9318</v>
      </c>
    </row>
    <row r="2788" spans="1:12" x14ac:dyDescent="0.3">
      <c r="A2788" s="12" t="s">
        <v>9319</v>
      </c>
      <c r="B2788" s="12">
        <v>3</v>
      </c>
      <c r="C2788" s="12">
        <v>0</v>
      </c>
      <c r="D2788" s="12">
        <v>12.356299999999999</v>
      </c>
      <c r="E2788" s="6"/>
      <c r="F2788" s="6"/>
      <c r="G2788" s="6"/>
      <c r="H2788" s="6"/>
      <c r="I2788" s="12" t="s">
        <v>3771</v>
      </c>
      <c r="J2788" s="12" t="s">
        <v>3771</v>
      </c>
      <c r="K2788" s="12">
        <v>109938.9497</v>
      </c>
      <c r="L2788" s="12" t="s">
        <v>9320</v>
      </c>
    </row>
    <row r="2789" spans="1:12" x14ac:dyDescent="0.3">
      <c r="A2789" s="12" t="s">
        <v>9321</v>
      </c>
      <c r="B2789" s="12">
        <v>3</v>
      </c>
      <c r="C2789" s="12">
        <v>0</v>
      </c>
      <c r="D2789" s="12">
        <v>12.3797</v>
      </c>
      <c r="E2789" s="6"/>
      <c r="F2789" s="6"/>
      <c r="G2789" s="6"/>
      <c r="H2789" s="6"/>
      <c r="I2789" s="12" t="s">
        <v>3771</v>
      </c>
      <c r="J2789" s="12" t="s">
        <v>3771</v>
      </c>
      <c r="K2789" s="12">
        <v>57398.409099999997</v>
      </c>
      <c r="L2789" s="12" t="s">
        <v>9322</v>
      </c>
    </row>
    <row r="2790" spans="1:12" x14ac:dyDescent="0.3">
      <c r="A2790" s="12" t="s">
        <v>9323</v>
      </c>
      <c r="B2790" s="12">
        <v>4</v>
      </c>
      <c r="C2790" s="12">
        <v>0</v>
      </c>
      <c r="D2790" s="12">
        <v>17.276</v>
      </c>
      <c r="E2790" s="6"/>
      <c r="F2790" s="6"/>
      <c r="G2790" s="6"/>
      <c r="H2790" s="6"/>
      <c r="I2790" s="12" t="s">
        <v>3771</v>
      </c>
      <c r="J2790" s="12" t="s">
        <v>3771</v>
      </c>
      <c r="K2790" s="12">
        <v>115330.4837</v>
      </c>
      <c r="L2790" s="12" t="s">
        <v>9324</v>
      </c>
    </row>
    <row r="2791" spans="1:12" x14ac:dyDescent="0.3">
      <c r="A2791" s="12" t="s">
        <v>9325</v>
      </c>
      <c r="B2791" s="12">
        <v>2</v>
      </c>
      <c r="C2791" s="12">
        <v>0</v>
      </c>
      <c r="D2791" s="12">
        <v>8.3148</v>
      </c>
      <c r="E2791" s="6"/>
      <c r="F2791" s="6"/>
      <c r="G2791" s="6"/>
      <c r="H2791" s="6"/>
      <c r="I2791" s="12" t="s">
        <v>3771</v>
      </c>
      <c r="J2791" s="12" t="s">
        <v>3771</v>
      </c>
      <c r="K2791" s="12">
        <v>107758.08010000001</v>
      </c>
      <c r="L2791" s="12" t="s">
        <v>9326</v>
      </c>
    </row>
    <row r="2792" spans="1:12" x14ac:dyDescent="0.3">
      <c r="A2792" s="12" t="s">
        <v>9327</v>
      </c>
      <c r="B2792" s="12">
        <v>2</v>
      </c>
      <c r="C2792" s="12">
        <v>0</v>
      </c>
      <c r="D2792" s="12">
        <v>7.8068999999999997</v>
      </c>
      <c r="E2792" s="6"/>
      <c r="F2792" s="6"/>
      <c r="G2792" s="6"/>
      <c r="H2792" s="6"/>
      <c r="I2792" s="12" t="s">
        <v>3771</v>
      </c>
      <c r="J2792" s="12" t="s">
        <v>3771</v>
      </c>
      <c r="K2792" s="12">
        <v>118541.8725</v>
      </c>
      <c r="L2792" s="12" t="s">
        <v>9328</v>
      </c>
    </row>
    <row r="2793" spans="1:12" x14ac:dyDescent="0.3">
      <c r="A2793" s="12" t="s">
        <v>9329</v>
      </c>
      <c r="B2793" s="12">
        <v>2</v>
      </c>
      <c r="C2793" s="12">
        <v>0</v>
      </c>
      <c r="D2793" s="12">
        <v>7.7373000000000003</v>
      </c>
      <c r="E2793" s="6"/>
      <c r="F2793" s="6"/>
      <c r="G2793" s="6"/>
      <c r="H2793" s="6"/>
      <c r="I2793" s="12" t="s">
        <v>3771</v>
      </c>
      <c r="J2793" s="12" t="s">
        <v>3771</v>
      </c>
      <c r="K2793" s="12">
        <v>43089.037900000003</v>
      </c>
      <c r="L2793" s="12" t="s">
        <v>9330</v>
      </c>
    </row>
    <row r="2794" spans="1:12" x14ac:dyDescent="0.3">
      <c r="A2794" s="12" t="s">
        <v>9331</v>
      </c>
      <c r="B2794" s="12">
        <v>3</v>
      </c>
      <c r="C2794" s="12">
        <v>0</v>
      </c>
      <c r="D2794" s="12">
        <v>12.6678</v>
      </c>
      <c r="E2794" s="6"/>
      <c r="F2794" s="6"/>
      <c r="G2794" s="6"/>
      <c r="H2794" s="6"/>
      <c r="I2794" s="12" t="s">
        <v>3771</v>
      </c>
      <c r="J2794" s="12" t="s">
        <v>3771</v>
      </c>
      <c r="K2794" s="12">
        <v>123671.0956</v>
      </c>
      <c r="L2794" s="12" t="s">
        <v>9332</v>
      </c>
    </row>
    <row r="2795" spans="1:12" x14ac:dyDescent="0.3">
      <c r="A2795" s="12" t="s">
        <v>9333</v>
      </c>
      <c r="B2795" s="12">
        <v>2</v>
      </c>
      <c r="C2795" s="12">
        <v>0</v>
      </c>
      <c r="D2795" s="12">
        <v>8.8238000000000003</v>
      </c>
      <c r="E2795" s="6"/>
      <c r="F2795" s="6"/>
      <c r="G2795" s="6"/>
      <c r="H2795" s="6"/>
      <c r="I2795" s="12" t="s">
        <v>3771</v>
      </c>
      <c r="J2795" s="12" t="s">
        <v>3771</v>
      </c>
      <c r="K2795" s="12">
        <v>88998.235400000005</v>
      </c>
      <c r="L2795" s="12" t="s">
        <v>9334</v>
      </c>
    </row>
    <row r="2796" spans="1:12" x14ac:dyDescent="0.3">
      <c r="A2796" s="12" t="s">
        <v>9335</v>
      </c>
      <c r="B2796" s="12">
        <v>1</v>
      </c>
      <c r="C2796" s="12">
        <v>0</v>
      </c>
      <c r="D2796" s="12">
        <v>4.2072000000000003</v>
      </c>
      <c r="E2796" s="6"/>
      <c r="F2796" s="6"/>
      <c r="G2796" s="6"/>
      <c r="H2796" s="6"/>
      <c r="I2796" s="12" t="s">
        <v>3771</v>
      </c>
      <c r="J2796" s="12" t="s">
        <v>3771</v>
      </c>
      <c r="K2796" s="12">
        <v>89569.577000000005</v>
      </c>
      <c r="L2796" s="12" t="s">
        <v>9336</v>
      </c>
    </row>
    <row r="2797" spans="1:12" x14ac:dyDescent="0.3">
      <c r="A2797" s="12" t="s">
        <v>9337</v>
      </c>
      <c r="B2797" s="12">
        <v>2</v>
      </c>
      <c r="C2797" s="12">
        <v>0</v>
      </c>
      <c r="D2797" s="12">
        <v>13.0221</v>
      </c>
      <c r="E2797" s="6"/>
      <c r="F2797" s="6"/>
      <c r="G2797" s="6"/>
      <c r="H2797" s="6"/>
      <c r="I2797" s="12" t="s">
        <v>3771</v>
      </c>
      <c r="J2797" s="12" t="s">
        <v>3771</v>
      </c>
      <c r="K2797" s="12">
        <v>104424.2806</v>
      </c>
      <c r="L2797" s="12" t="s">
        <v>9338</v>
      </c>
    </row>
    <row r="2798" spans="1:12" x14ac:dyDescent="0.3">
      <c r="A2798" s="12" t="s">
        <v>9339</v>
      </c>
      <c r="B2798" s="12">
        <v>1</v>
      </c>
      <c r="C2798" s="12">
        <v>0</v>
      </c>
      <c r="D2798" s="12">
        <v>3.7481</v>
      </c>
      <c r="E2798" s="6"/>
      <c r="F2798" s="6"/>
      <c r="G2798" s="6"/>
      <c r="H2798" s="6"/>
      <c r="I2798" s="12" t="s">
        <v>3771</v>
      </c>
      <c r="J2798" s="12" t="s">
        <v>3771</v>
      </c>
      <c r="K2798" s="12">
        <v>124593.2954</v>
      </c>
      <c r="L2798" s="12" t="s">
        <v>9340</v>
      </c>
    </row>
    <row r="2799" spans="1:12" x14ac:dyDescent="0.3">
      <c r="A2799" s="12" t="s">
        <v>9341</v>
      </c>
      <c r="B2799" s="12">
        <v>2</v>
      </c>
      <c r="C2799" s="12">
        <v>0</v>
      </c>
      <c r="D2799" s="12">
        <v>12.132199999999999</v>
      </c>
      <c r="E2799" s="6"/>
      <c r="F2799" s="6"/>
      <c r="G2799" s="6"/>
      <c r="H2799" s="6"/>
      <c r="I2799" s="12" t="s">
        <v>3771</v>
      </c>
      <c r="J2799" s="12" t="s">
        <v>3771</v>
      </c>
      <c r="K2799" s="12">
        <v>78778.570099999997</v>
      </c>
      <c r="L2799" s="12" t="s">
        <v>9342</v>
      </c>
    </row>
    <row r="2800" spans="1:12" x14ac:dyDescent="0.3">
      <c r="A2800" s="12" t="s">
        <v>9343</v>
      </c>
      <c r="B2800" s="12">
        <v>1</v>
      </c>
      <c r="C2800" s="12">
        <v>0</v>
      </c>
      <c r="D2800" s="12">
        <v>4.0328999999999997</v>
      </c>
      <c r="E2800" s="6"/>
      <c r="F2800" s="6"/>
      <c r="G2800" s="6"/>
      <c r="H2800" s="6"/>
      <c r="I2800" s="12" t="s">
        <v>3771</v>
      </c>
      <c r="J2800" s="12" t="s">
        <v>3771</v>
      </c>
      <c r="K2800" s="12">
        <v>98557.986900000004</v>
      </c>
      <c r="L2800" s="12" t="s">
        <v>9344</v>
      </c>
    </row>
    <row r="2801" spans="1:12" x14ac:dyDescent="0.3">
      <c r="A2801" s="12" t="s">
        <v>9345</v>
      </c>
      <c r="B2801" s="12">
        <v>1</v>
      </c>
      <c r="C2801" s="12">
        <v>0</v>
      </c>
      <c r="D2801" s="12">
        <v>4.4775999999999998</v>
      </c>
      <c r="E2801" s="6"/>
      <c r="F2801" s="6"/>
      <c r="G2801" s="6"/>
      <c r="H2801" s="6"/>
      <c r="I2801" s="12" t="s">
        <v>3771</v>
      </c>
      <c r="J2801" s="12" t="s">
        <v>3771</v>
      </c>
      <c r="K2801" s="12">
        <v>88178.368199999997</v>
      </c>
      <c r="L2801" s="12" t="s">
        <v>9346</v>
      </c>
    </row>
    <row r="2802" spans="1:12" x14ac:dyDescent="0.3">
      <c r="A2802" s="12" t="s">
        <v>9347</v>
      </c>
      <c r="B2802" s="12">
        <v>2</v>
      </c>
      <c r="C2802" s="12">
        <v>0</v>
      </c>
      <c r="D2802" s="12">
        <v>7.1257000000000001</v>
      </c>
      <c r="E2802" s="6"/>
      <c r="F2802" s="6"/>
      <c r="G2802" s="6"/>
      <c r="H2802" s="6"/>
      <c r="I2802" s="12" t="s">
        <v>3771</v>
      </c>
      <c r="J2802" s="12" t="s">
        <v>3771</v>
      </c>
      <c r="K2802" s="12">
        <v>43737.499900000003</v>
      </c>
      <c r="L2802" s="12" t="s">
        <v>9348</v>
      </c>
    </row>
    <row r="2803" spans="1:12" x14ac:dyDescent="0.3">
      <c r="A2803" s="12" t="s">
        <v>9349</v>
      </c>
      <c r="B2803" s="12">
        <v>1</v>
      </c>
      <c r="C2803" s="12">
        <v>0</v>
      </c>
      <c r="D2803" s="12">
        <v>4.4321000000000002</v>
      </c>
      <c r="E2803" s="6"/>
      <c r="F2803" s="6"/>
      <c r="G2803" s="6"/>
      <c r="H2803" s="6"/>
      <c r="I2803" s="12" t="s">
        <v>3771</v>
      </c>
      <c r="J2803" s="12" t="s">
        <v>3771</v>
      </c>
      <c r="K2803" s="12">
        <v>49271.252099999998</v>
      </c>
      <c r="L2803" s="12" t="s">
        <v>9350</v>
      </c>
    </row>
    <row r="2804" spans="1:12" x14ac:dyDescent="0.3">
      <c r="A2804" s="12" t="s">
        <v>9351</v>
      </c>
      <c r="B2804" s="12">
        <v>5</v>
      </c>
      <c r="C2804" s="12">
        <v>0</v>
      </c>
      <c r="D2804" s="12">
        <v>19.7073</v>
      </c>
      <c r="E2804" s="6"/>
      <c r="F2804" s="6"/>
      <c r="G2804" s="6"/>
      <c r="H2804" s="6"/>
      <c r="I2804" s="12" t="s">
        <v>3771</v>
      </c>
      <c r="J2804" s="12" t="s">
        <v>3771</v>
      </c>
      <c r="K2804" s="12">
        <v>90960.795599999998</v>
      </c>
      <c r="L2804" s="12" t="s">
        <v>9352</v>
      </c>
    </row>
    <row r="2805" spans="1:12" x14ac:dyDescent="0.3">
      <c r="A2805" s="12" t="s">
        <v>9353</v>
      </c>
      <c r="B2805" s="12">
        <v>3</v>
      </c>
      <c r="C2805" s="12">
        <v>0</v>
      </c>
      <c r="D2805" s="12">
        <v>18.3245</v>
      </c>
      <c r="E2805" s="6"/>
      <c r="F2805" s="6"/>
      <c r="G2805" s="6"/>
      <c r="H2805" s="6"/>
      <c r="I2805" s="12" t="s">
        <v>3771</v>
      </c>
      <c r="J2805" s="12" t="s">
        <v>3771</v>
      </c>
      <c r="K2805" s="12">
        <v>60195.013200000001</v>
      </c>
      <c r="L2805" s="12" t="s">
        <v>9354</v>
      </c>
    </row>
    <row r="2806" spans="1:12" x14ac:dyDescent="0.3">
      <c r="A2806" s="12" t="s">
        <v>9355</v>
      </c>
      <c r="B2806" s="12">
        <v>2</v>
      </c>
      <c r="C2806" s="12">
        <v>0</v>
      </c>
      <c r="D2806" s="12">
        <v>8.2150999999999996</v>
      </c>
      <c r="E2806" s="6"/>
      <c r="F2806" s="6"/>
      <c r="G2806" s="6"/>
      <c r="H2806" s="6"/>
      <c r="I2806" s="12" t="s">
        <v>3771</v>
      </c>
      <c r="J2806" s="12" t="s">
        <v>3771</v>
      </c>
      <c r="K2806" s="12">
        <v>103056.0733</v>
      </c>
      <c r="L2806" s="12" t="s">
        <v>9356</v>
      </c>
    </row>
    <row r="2807" spans="1:12" x14ac:dyDescent="0.3">
      <c r="A2807" s="12" t="s">
        <v>9357</v>
      </c>
      <c r="B2807" s="12">
        <v>3</v>
      </c>
      <c r="C2807" s="12">
        <v>0</v>
      </c>
      <c r="D2807" s="12">
        <v>12.9758</v>
      </c>
      <c r="E2807" s="6"/>
      <c r="F2807" s="6"/>
      <c r="G2807" s="6"/>
      <c r="H2807" s="6"/>
      <c r="I2807" s="12" t="s">
        <v>3771</v>
      </c>
      <c r="J2807" s="12" t="s">
        <v>3771</v>
      </c>
      <c r="K2807" s="12">
        <v>74210.203200000004</v>
      </c>
      <c r="L2807" s="12" t="s">
        <v>9358</v>
      </c>
    </row>
    <row r="2808" spans="1:12" x14ac:dyDescent="0.3">
      <c r="A2808" s="12" t="s">
        <v>9359</v>
      </c>
      <c r="B2808" s="12">
        <v>1</v>
      </c>
      <c r="C2808" s="12">
        <v>0</v>
      </c>
      <c r="D2808" s="12">
        <v>4.0137999999999998</v>
      </c>
      <c r="E2808" s="6"/>
      <c r="F2808" s="6"/>
      <c r="G2808" s="6"/>
      <c r="H2808" s="6"/>
      <c r="I2808" s="12" t="s">
        <v>3771</v>
      </c>
      <c r="J2808" s="12" t="s">
        <v>3771</v>
      </c>
      <c r="K2808" s="12">
        <v>170060.35860000001</v>
      </c>
      <c r="L2808" s="12" t="s">
        <v>9360</v>
      </c>
    </row>
    <row r="2809" spans="1:12" x14ac:dyDescent="0.3">
      <c r="A2809" s="12" t="s">
        <v>9361</v>
      </c>
      <c r="B2809" s="12">
        <v>2</v>
      </c>
      <c r="C2809" s="12">
        <v>0</v>
      </c>
      <c r="D2809" s="12">
        <v>8.9247999999999994</v>
      </c>
      <c r="E2809" s="6"/>
      <c r="F2809" s="6"/>
      <c r="G2809" s="6"/>
      <c r="H2809" s="6"/>
      <c r="I2809" s="12" t="s">
        <v>3771</v>
      </c>
      <c r="J2809" s="12" t="s">
        <v>3771</v>
      </c>
      <c r="K2809" s="12">
        <v>86166.876199999999</v>
      </c>
      <c r="L2809" s="12" t="s">
        <v>9362</v>
      </c>
    </row>
    <row r="2810" spans="1:12" x14ac:dyDescent="0.3">
      <c r="A2810" s="12" t="s">
        <v>9363</v>
      </c>
      <c r="B2810" s="12">
        <v>1</v>
      </c>
      <c r="C2810" s="12">
        <v>0</v>
      </c>
      <c r="D2810" s="12">
        <v>4.4360999999999997</v>
      </c>
      <c r="E2810" s="6"/>
      <c r="F2810" s="6"/>
      <c r="G2810" s="6"/>
      <c r="H2810" s="6"/>
      <c r="I2810" s="12" t="s">
        <v>3771</v>
      </c>
      <c r="J2810" s="12" t="s">
        <v>3771</v>
      </c>
      <c r="K2810" s="12">
        <v>130157.8855</v>
      </c>
      <c r="L2810" s="12" t="s">
        <v>9364</v>
      </c>
    </row>
    <row r="2811" spans="1:12" x14ac:dyDescent="0.3">
      <c r="A2811" s="12" t="s">
        <v>9365</v>
      </c>
      <c r="B2811" s="12">
        <v>1</v>
      </c>
      <c r="C2811" s="12">
        <v>0</v>
      </c>
      <c r="D2811" s="12">
        <v>3.6682999999999999</v>
      </c>
      <c r="E2811" s="6"/>
      <c r="F2811" s="6"/>
      <c r="G2811" s="6"/>
      <c r="H2811" s="6"/>
      <c r="I2811" s="12" t="s">
        <v>3771</v>
      </c>
      <c r="J2811" s="12" t="s">
        <v>3771</v>
      </c>
      <c r="K2811" s="12">
        <v>67185.846300000005</v>
      </c>
      <c r="L2811" s="12" t="s">
        <v>9366</v>
      </c>
    </row>
    <row r="2812" spans="1:12" x14ac:dyDescent="0.3">
      <c r="A2812" s="12" t="s">
        <v>9367</v>
      </c>
      <c r="B2812" s="12">
        <v>1</v>
      </c>
      <c r="C2812" s="12">
        <v>0</v>
      </c>
      <c r="D2812" s="12">
        <v>4.0076000000000001</v>
      </c>
      <c r="E2812" s="6"/>
      <c r="F2812" s="6"/>
      <c r="G2812" s="6"/>
      <c r="H2812" s="6"/>
      <c r="I2812" s="12" t="s">
        <v>3771</v>
      </c>
      <c r="J2812" s="12" t="s">
        <v>3771</v>
      </c>
      <c r="K2812" s="12">
        <v>54714.451999999997</v>
      </c>
      <c r="L2812" s="12" t="s">
        <v>9368</v>
      </c>
    </row>
    <row r="2813" spans="1:12" x14ac:dyDescent="0.3">
      <c r="A2813" s="12" t="s">
        <v>9369</v>
      </c>
      <c r="B2813" s="12">
        <v>2</v>
      </c>
      <c r="C2813" s="12">
        <v>0</v>
      </c>
      <c r="D2813" s="12">
        <v>8.3291000000000004</v>
      </c>
      <c r="E2813" s="6"/>
      <c r="F2813" s="6"/>
      <c r="G2813" s="6"/>
      <c r="H2813" s="6"/>
      <c r="I2813" s="12" t="s">
        <v>3771</v>
      </c>
      <c r="J2813" s="12" t="s">
        <v>3771</v>
      </c>
      <c r="K2813" s="12">
        <v>76063.904599999994</v>
      </c>
      <c r="L2813" s="12" t="s">
        <v>9370</v>
      </c>
    </row>
    <row r="2814" spans="1:12" x14ac:dyDescent="0.3">
      <c r="A2814" s="12" t="s">
        <v>9371</v>
      </c>
      <c r="B2814" s="12">
        <v>2</v>
      </c>
      <c r="C2814" s="12">
        <v>0</v>
      </c>
      <c r="D2814" s="12">
        <v>8.3476999999999997</v>
      </c>
      <c r="E2814" s="6"/>
      <c r="F2814" s="6"/>
      <c r="G2814" s="6"/>
      <c r="H2814" s="6"/>
      <c r="I2814" s="12" t="s">
        <v>3771</v>
      </c>
      <c r="J2814" s="12" t="s">
        <v>3771</v>
      </c>
      <c r="K2814" s="12">
        <v>109428.17329999999</v>
      </c>
      <c r="L2814" s="12" t="s">
        <v>9372</v>
      </c>
    </row>
    <row r="2815" spans="1:12" x14ac:dyDescent="0.3">
      <c r="A2815" s="12" t="s">
        <v>9373</v>
      </c>
      <c r="B2815" s="12">
        <v>1</v>
      </c>
      <c r="C2815" s="12">
        <v>0</v>
      </c>
      <c r="D2815" s="12">
        <v>3.7986</v>
      </c>
      <c r="E2815" s="6"/>
      <c r="F2815" s="6"/>
      <c r="G2815" s="6"/>
      <c r="H2815" s="6"/>
      <c r="I2815" s="12" t="s">
        <v>3771</v>
      </c>
      <c r="J2815" s="12" t="s">
        <v>3771</v>
      </c>
      <c r="K2815" s="12">
        <v>54979.896000000001</v>
      </c>
      <c r="L2815" s="12" t="s">
        <v>9374</v>
      </c>
    </row>
    <row r="2816" spans="1:12" x14ac:dyDescent="0.3">
      <c r="A2816" s="12" t="s">
        <v>9375</v>
      </c>
      <c r="B2816" s="12">
        <v>8</v>
      </c>
      <c r="C2816" s="12">
        <v>0</v>
      </c>
      <c r="D2816" s="12">
        <v>40.661299999999997</v>
      </c>
      <c r="E2816" s="6"/>
      <c r="F2816" s="6"/>
      <c r="G2816" s="6"/>
      <c r="H2816" s="6"/>
      <c r="I2816" s="12" t="s">
        <v>3771</v>
      </c>
      <c r="J2816" s="12" t="s">
        <v>3771</v>
      </c>
      <c r="K2816" s="12">
        <v>463457.58590000001</v>
      </c>
      <c r="L2816" s="12" t="s">
        <v>9376</v>
      </c>
    </row>
    <row r="2817" spans="1:12" x14ac:dyDescent="0.3">
      <c r="A2817" s="12" t="s">
        <v>9377</v>
      </c>
      <c r="B2817" s="12">
        <v>2</v>
      </c>
      <c r="C2817" s="12">
        <v>0</v>
      </c>
      <c r="D2817" s="12">
        <v>8.6346000000000007</v>
      </c>
      <c r="E2817" s="6"/>
      <c r="F2817" s="6"/>
      <c r="G2817" s="6"/>
      <c r="H2817" s="6"/>
      <c r="I2817" s="12" t="s">
        <v>3771</v>
      </c>
      <c r="J2817" s="12" t="s">
        <v>3771</v>
      </c>
      <c r="K2817" s="12">
        <v>90400.094599999997</v>
      </c>
      <c r="L2817" s="12" t="s">
        <v>9378</v>
      </c>
    </row>
    <row r="2818" spans="1:12" x14ac:dyDescent="0.3">
      <c r="A2818" s="12" t="s">
        <v>9379</v>
      </c>
      <c r="B2818" s="12">
        <v>2</v>
      </c>
      <c r="C2818" s="12">
        <v>0</v>
      </c>
      <c r="D2818" s="12">
        <v>13.5083</v>
      </c>
      <c r="E2818" s="6"/>
      <c r="F2818" s="6"/>
      <c r="G2818" s="6"/>
      <c r="H2818" s="6"/>
      <c r="I2818" s="12" t="s">
        <v>3771</v>
      </c>
      <c r="J2818" s="12" t="s">
        <v>3771</v>
      </c>
      <c r="K2818" s="12">
        <v>80945.178199999995</v>
      </c>
      <c r="L2818" s="12" t="s">
        <v>9380</v>
      </c>
    </row>
    <row r="2819" spans="1:12" x14ac:dyDescent="0.3">
      <c r="A2819" s="12" t="s">
        <v>9381</v>
      </c>
      <c r="B2819" s="12">
        <v>3</v>
      </c>
      <c r="C2819" s="12">
        <v>0</v>
      </c>
      <c r="D2819" s="12">
        <v>17.5242</v>
      </c>
      <c r="E2819" s="6"/>
      <c r="F2819" s="6"/>
      <c r="G2819" s="6"/>
      <c r="H2819" s="6"/>
      <c r="I2819" s="12" t="s">
        <v>3771</v>
      </c>
      <c r="J2819" s="12" t="s">
        <v>3771</v>
      </c>
      <c r="K2819" s="12">
        <v>52780.913200000003</v>
      </c>
      <c r="L2819" s="12" t="s">
        <v>9382</v>
      </c>
    </row>
    <row r="2820" spans="1:12" x14ac:dyDescent="0.3">
      <c r="A2820" s="12" t="s">
        <v>9383</v>
      </c>
      <c r="B2820" s="12">
        <v>2</v>
      </c>
      <c r="C2820" s="12">
        <v>0</v>
      </c>
      <c r="D2820" s="12">
        <v>8.5876000000000001</v>
      </c>
      <c r="E2820" s="6"/>
      <c r="F2820" s="6"/>
      <c r="G2820" s="6"/>
      <c r="H2820" s="6"/>
      <c r="I2820" s="12" t="s">
        <v>3771</v>
      </c>
      <c r="J2820" s="12" t="s">
        <v>3771</v>
      </c>
      <c r="K2820" s="12">
        <v>54293.077499999999</v>
      </c>
      <c r="L2820" s="12" t="s">
        <v>9384</v>
      </c>
    </row>
    <row r="2821" spans="1:12" x14ac:dyDescent="0.3">
      <c r="A2821" s="12" t="s">
        <v>9385</v>
      </c>
      <c r="B2821" s="12">
        <v>1</v>
      </c>
      <c r="C2821" s="12">
        <v>0</v>
      </c>
      <c r="D2821" s="12">
        <v>3.9129</v>
      </c>
      <c r="E2821" s="6"/>
      <c r="F2821" s="6"/>
      <c r="G2821" s="6"/>
      <c r="H2821" s="6"/>
      <c r="I2821" s="12" t="s">
        <v>3771</v>
      </c>
      <c r="J2821" s="12" t="s">
        <v>3771</v>
      </c>
      <c r="K2821" s="12">
        <v>74217.950700000001</v>
      </c>
      <c r="L2821" s="12" t="s">
        <v>9386</v>
      </c>
    </row>
    <row r="2822" spans="1:12" x14ac:dyDescent="0.3">
      <c r="A2822" s="12" t="s">
        <v>9387</v>
      </c>
      <c r="B2822" s="12">
        <v>2</v>
      </c>
      <c r="C2822" s="12">
        <v>0</v>
      </c>
      <c r="D2822" s="12">
        <v>9.4037000000000006</v>
      </c>
      <c r="E2822" s="6"/>
      <c r="F2822" s="6"/>
      <c r="G2822" s="6"/>
      <c r="H2822" s="6"/>
      <c r="I2822" s="12" t="s">
        <v>3771</v>
      </c>
      <c r="J2822" s="12" t="s">
        <v>3771</v>
      </c>
      <c r="K2822" s="12">
        <v>58753.231200000002</v>
      </c>
      <c r="L2822" s="12" t="s">
        <v>9388</v>
      </c>
    </row>
    <row r="2823" spans="1:12" x14ac:dyDescent="0.3">
      <c r="A2823" s="12" t="s">
        <v>9389</v>
      </c>
      <c r="B2823" s="12">
        <v>1</v>
      </c>
      <c r="C2823" s="12">
        <v>0</v>
      </c>
      <c r="D2823" s="12">
        <v>4.1867000000000001</v>
      </c>
      <c r="E2823" s="6"/>
      <c r="F2823" s="6"/>
      <c r="G2823" s="6"/>
      <c r="H2823" s="6"/>
      <c r="I2823" s="12" t="s">
        <v>3771</v>
      </c>
      <c r="J2823" s="12" t="s">
        <v>3771</v>
      </c>
      <c r="K2823" s="12">
        <v>57662.608099999998</v>
      </c>
      <c r="L2823" s="12" t="s">
        <v>9390</v>
      </c>
    </row>
    <row r="2824" spans="1:12" x14ac:dyDescent="0.3">
      <c r="A2824" s="12" t="s">
        <v>9391</v>
      </c>
      <c r="B2824" s="12">
        <v>8</v>
      </c>
      <c r="C2824" s="12">
        <v>0</v>
      </c>
      <c r="D2824" s="12">
        <v>34.283799999999999</v>
      </c>
      <c r="E2824" s="6"/>
      <c r="F2824" s="6"/>
      <c r="G2824" s="6"/>
      <c r="H2824" s="6"/>
      <c r="I2824" s="12" t="s">
        <v>3771</v>
      </c>
      <c r="J2824" s="12" t="s">
        <v>3771</v>
      </c>
      <c r="K2824" s="12">
        <v>192052.23670000001</v>
      </c>
      <c r="L2824" s="12" t="s">
        <v>9392</v>
      </c>
    </row>
    <row r="2825" spans="1:12" x14ac:dyDescent="0.3">
      <c r="A2825" s="12" t="s">
        <v>9393</v>
      </c>
      <c r="B2825" s="12">
        <v>2</v>
      </c>
      <c r="C2825" s="12">
        <v>0</v>
      </c>
      <c r="D2825" s="12">
        <v>12.5749</v>
      </c>
      <c r="E2825" s="6"/>
      <c r="F2825" s="6"/>
      <c r="G2825" s="6"/>
      <c r="H2825" s="6"/>
      <c r="I2825" s="12" t="s">
        <v>3771</v>
      </c>
      <c r="J2825" s="12" t="s">
        <v>3771</v>
      </c>
      <c r="K2825" s="12">
        <v>203553.3805</v>
      </c>
      <c r="L2825" s="12" t="s">
        <v>9394</v>
      </c>
    </row>
    <row r="2826" spans="1:12" x14ac:dyDescent="0.3">
      <c r="A2826" s="12" t="s">
        <v>9395</v>
      </c>
      <c r="B2826" s="12">
        <v>1</v>
      </c>
      <c r="C2826" s="12">
        <v>0</v>
      </c>
      <c r="D2826" s="12">
        <v>4.3007</v>
      </c>
      <c r="E2826" s="6"/>
      <c r="F2826" s="6"/>
      <c r="G2826" s="6"/>
      <c r="H2826" s="6"/>
      <c r="I2826" s="12" t="s">
        <v>3771</v>
      </c>
      <c r="J2826" s="12" t="s">
        <v>3771</v>
      </c>
      <c r="K2826" s="12">
        <v>180956.5809</v>
      </c>
      <c r="L2826" s="12" t="s">
        <v>9396</v>
      </c>
    </row>
    <row r="2827" spans="1:12" x14ac:dyDescent="0.3">
      <c r="A2827" s="12" t="s">
        <v>9397</v>
      </c>
      <c r="B2827" s="12">
        <v>2</v>
      </c>
      <c r="C2827" s="12">
        <v>0</v>
      </c>
      <c r="D2827" s="12">
        <v>9.5972000000000008</v>
      </c>
      <c r="E2827" s="6"/>
      <c r="F2827" s="6"/>
      <c r="G2827" s="6"/>
      <c r="H2827" s="6"/>
      <c r="I2827" s="12" t="s">
        <v>3771</v>
      </c>
      <c r="J2827" s="12" t="s">
        <v>3771</v>
      </c>
      <c r="K2827" s="12">
        <v>28389.860799999999</v>
      </c>
      <c r="L2827" s="12" t="s">
        <v>9398</v>
      </c>
    </row>
    <row r="2828" spans="1:12" x14ac:dyDescent="0.3">
      <c r="A2828" s="12" t="s">
        <v>9399</v>
      </c>
      <c r="B2828" s="12">
        <v>4</v>
      </c>
      <c r="C2828" s="12">
        <v>0</v>
      </c>
      <c r="D2828" s="12">
        <v>17.409199999999998</v>
      </c>
      <c r="E2828" s="6"/>
      <c r="F2828" s="6"/>
      <c r="G2828" s="6"/>
      <c r="H2828" s="6"/>
      <c r="I2828" s="12" t="s">
        <v>3771</v>
      </c>
      <c r="J2828" s="12" t="s">
        <v>3771</v>
      </c>
      <c r="K2828" s="12">
        <v>57849.477500000001</v>
      </c>
      <c r="L2828" s="12" t="s">
        <v>9400</v>
      </c>
    </row>
    <row r="2829" spans="1:12" x14ac:dyDescent="0.3">
      <c r="A2829" s="12" t="s">
        <v>9401</v>
      </c>
      <c r="B2829" s="12">
        <v>1</v>
      </c>
      <c r="C2829" s="12">
        <v>0</v>
      </c>
      <c r="D2829" s="12">
        <v>3.7532999999999999</v>
      </c>
      <c r="E2829" s="6"/>
      <c r="F2829" s="6"/>
      <c r="G2829" s="6"/>
      <c r="H2829" s="6"/>
      <c r="I2829" s="12" t="s">
        <v>3771</v>
      </c>
      <c r="J2829" s="12" t="s">
        <v>3771</v>
      </c>
      <c r="K2829" s="12">
        <v>82448.423299999995</v>
      </c>
      <c r="L2829" s="12" t="s">
        <v>9402</v>
      </c>
    </row>
    <row r="2830" spans="1:12" x14ac:dyDescent="0.3">
      <c r="A2830" s="12" t="s">
        <v>9403</v>
      </c>
      <c r="B2830" s="12">
        <v>3</v>
      </c>
      <c r="C2830" s="12">
        <v>0</v>
      </c>
      <c r="D2830" s="12">
        <v>17.915199999999999</v>
      </c>
      <c r="E2830" s="6"/>
      <c r="F2830" s="6"/>
      <c r="G2830" s="6"/>
      <c r="H2830" s="6"/>
      <c r="I2830" s="12" t="s">
        <v>3771</v>
      </c>
      <c r="J2830" s="12" t="s">
        <v>3771</v>
      </c>
      <c r="K2830" s="12">
        <v>29345.049299999999</v>
      </c>
      <c r="L2830" s="12" t="s">
        <v>9404</v>
      </c>
    </row>
    <row r="2831" spans="1:12" x14ac:dyDescent="0.3">
      <c r="A2831" s="12" t="s">
        <v>9405</v>
      </c>
      <c r="B2831" s="12">
        <v>2</v>
      </c>
      <c r="C2831" s="12">
        <v>0</v>
      </c>
      <c r="D2831" s="12">
        <v>8.2931000000000008</v>
      </c>
      <c r="E2831" s="6"/>
      <c r="F2831" s="6"/>
      <c r="G2831" s="6"/>
      <c r="H2831" s="6"/>
      <c r="I2831" s="12" t="s">
        <v>3771</v>
      </c>
      <c r="J2831" s="12" t="s">
        <v>3771</v>
      </c>
      <c r="K2831" s="12">
        <v>43727.377800000002</v>
      </c>
      <c r="L2831" s="12" t="s">
        <v>9406</v>
      </c>
    </row>
    <row r="2832" spans="1:12" x14ac:dyDescent="0.3">
      <c r="A2832" s="12" t="s">
        <v>9407</v>
      </c>
      <c r="B2832" s="12">
        <v>1</v>
      </c>
      <c r="C2832" s="12">
        <v>0</v>
      </c>
      <c r="D2832" s="12">
        <v>4.5068000000000001</v>
      </c>
      <c r="E2832" s="6"/>
      <c r="F2832" s="6"/>
      <c r="G2832" s="6"/>
      <c r="H2832" s="6"/>
      <c r="I2832" s="12" t="s">
        <v>3771</v>
      </c>
      <c r="J2832" s="12" t="s">
        <v>3771</v>
      </c>
      <c r="K2832" s="12">
        <v>37750.516900000002</v>
      </c>
      <c r="L2832" s="12" t="s">
        <v>9408</v>
      </c>
    </row>
    <row r="2833" spans="1:12" x14ac:dyDescent="0.3">
      <c r="A2833" s="12" t="s">
        <v>9409</v>
      </c>
      <c r="B2833" s="12">
        <v>2</v>
      </c>
      <c r="C2833" s="12">
        <v>0</v>
      </c>
      <c r="D2833" s="12">
        <v>9.6361000000000008</v>
      </c>
      <c r="E2833" s="6"/>
      <c r="F2833" s="6"/>
      <c r="G2833" s="6"/>
      <c r="H2833" s="6"/>
      <c r="I2833" s="12" t="s">
        <v>3771</v>
      </c>
      <c r="J2833" s="12" t="s">
        <v>3771</v>
      </c>
      <c r="K2833" s="12">
        <v>134608.83799999999</v>
      </c>
      <c r="L2833" s="12" t="s">
        <v>9410</v>
      </c>
    </row>
    <row r="2834" spans="1:12" x14ac:dyDescent="0.3">
      <c r="A2834" s="12" t="s">
        <v>9411</v>
      </c>
      <c r="B2834" s="12">
        <v>2</v>
      </c>
      <c r="C2834" s="12">
        <v>0</v>
      </c>
      <c r="D2834" s="12">
        <v>9.2361000000000004</v>
      </c>
      <c r="E2834" s="6"/>
      <c r="F2834" s="6"/>
      <c r="G2834" s="6"/>
      <c r="H2834" s="6"/>
      <c r="I2834" s="12" t="s">
        <v>3771</v>
      </c>
      <c r="J2834" s="12" t="s">
        <v>3771</v>
      </c>
      <c r="K2834" s="12">
        <v>41905.801500000001</v>
      </c>
      <c r="L2834" s="12" t="s">
        <v>9412</v>
      </c>
    </row>
    <row r="2835" spans="1:12" x14ac:dyDescent="0.3">
      <c r="A2835" s="12" t="s">
        <v>9413</v>
      </c>
      <c r="B2835" s="12">
        <v>1</v>
      </c>
      <c r="C2835" s="12">
        <v>0</v>
      </c>
      <c r="D2835" s="12">
        <v>3.0110000000000001</v>
      </c>
      <c r="E2835" s="6"/>
      <c r="F2835" s="6"/>
      <c r="G2835" s="6"/>
      <c r="H2835" s="6"/>
      <c r="I2835" s="12" t="s">
        <v>3771</v>
      </c>
      <c r="J2835" s="12" t="s">
        <v>3771</v>
      </c>
      <c r="K2835" s="12">
        <v>138695.14850000001</v>
      </c>
      <c r="L2835" s="12" t="s">
        <v>9414</v>
      </c>
    </row>
    <row r="2836" spans="1:12" x14ac:dyDescent="0.3">
      <c r="A2836" s="12" t="s">
        <v>9415</v>
      </c>
      <c r="B2836" s="12">
        <v>4</v>
      </c>
      <c r="C2836" s="12">
        <v>0</v>
      </c>
      <c r="D2836" s="12">
        <v>21.773800000000001</v>
      </c>
      <c r="E2836" s="6"/>
      <c r="F2836" s="6"/>
      <c r="G2836" s="6"/>
      <c r="H2836" s="6"/>
      <c r="I2836" s="12" t="s">
        <v>3771</v>
      </c>
      <c r="J2836" s="12" t="s">
        <v>3771</v>
      </c>
      <c r="K2836" s="12">
        <v>148349.34959999999</v>
      </c>
      <c r="L2836" s="12" t="s">
        <v>9416</v>
      </c>
    </row>
    <row r="2837" spans="1:12" x14ac:dyDescent="0.3">
      <c r="A2837" s="12" t="s">
        <v>9417</v>
      </c>
      <c r="B2837" s="12">
        <v>2</v>
      </c>
      <c r="C2837" s="12">
        <v>0</v>
      </c>
      <c r="D2837" s="12">
        <v>8.5562000000000005</v>
      </c>
      <c r="E2837" s="6"/>
      <c r="F2837" s="6"/>
      <c r="G2837" s="6"/>
      <c r="H2837" s="6"/>
      <c r="I2837" s="12" t="s">
        <v>3771</v>
      </c>
      <c r="J2837" s="12" t="s">
        <v>3771</v>
      </c>
      <c r="K2837" s="12">
        <v>166453.95209999999</v>
      </c>
      <c r="L2837" s="12" t="s">
        <v>9418</v>
      </c>
    </row>
    <row r="2838" spans="1:12" x14ac:dyDescent="0.3">
      <c r="A2838" s="12" t="s">
        <v>9419</v>
      </c>
      <c r="B2838" s="12">
        <v>1</v>
      </c>
      <c r="C2838" s="12">
        <v>0</v>
      </c>
      <c r="D2838" s="12">
        <v>3.6092</v>
      </c>
      <c r="E2838" s="6"/>
      <c r="F2838" s="6"/>
      <c r="G2838" s="6"/>
      <c r="H2838" s="6"/>
      <c r="I2838" s="12" t="s">
        <v>3771</v>
      </c>
      <c r="J2838" s="12" t="s">
        <v>3771</v>
      </c>
      <c r="K2838" s="12">
        <v>119909.79519999999</v>
      </c>
      <c r="L2838" s="12" t="s">
        <v>9420</v>
      </c>
    </row>
    <row r="2839" spans="1:12" x14ac:dyDescent="0.3">
      <c r="A2839" s="12" t="s">
        <v>9421</v>
      </c>
      <c r="B2839" s="12">
        <v>4</v>
      </c>
      <c r="C2839" s="12">
        <v>0</v>
      </c>
      <c r="D2839" s="12">
        <v>20.5138</v>
      </c>
      <c r="E2839" s="6"/>
      <c r="F2839" s="6"/>
      <c r="G2839" s="6"/>
      <c r="H2839" s="6"/>
      <c r="I2839" s="12" t="s">
        <v>3771</v>
      </c>
      <c r="J2839" s="12" t="s">
        <v>3771</v>
      </c>
      <c r="K2839" s="12">
        <v>177997.28769999999</v>
      </c>
      <c r="L2839" s="12" t="s">
        <v>9422</v>
      </c>
    </row>
    <row r="2840" spans="1:12" x14ac:dyDescent="0.3">
      <c r="A2840" s="12" t="s">
        <v>9423</v>
      </c>
      <c r="B2840" s="12">
        <v>3</v>
      </c>
      <c r="C2840" s="12">
        <v>0</v>
      </c>
      <c r="D2840" s="12">
        <v>11.952199999999999</v>
      </c>
      <c r="E2840" s="6"/>
      <c r="F2840" s="6"/>
      <c r="G2840" s="6"/>
      <c r="H2840" s="6"/>
      <c r="I2840" s="12" t="s">
        <v>3771</v>
      </c>
      <c r="J2840" s="12" t="s">
        <v>3771</v>
      </c>
      <c r="K2840" s="12">
        <v>97915.977299999999</v>
      </c>
      <c r="L2840" s="12" t="s">
        <v>9424</v>
      </c>
    </row>
    <row r="2841" spans="1:12" x14ac:dyDescent="0.3">
      <c r="A2841" s="12" t="s">
        <v>9425</v>
      </c>
      <c r="B2841" s="12">
        <v>1</v>
      </c>
      <c r="C2841" s="12">
        <v>0</v>
      </c>
      <c r="D2841" s="12">
        <v>4.3945999999999996</v>
      </c>
      <c r="E2841" s="6"/>
      <c r="F2841" s="6"/>
      <c r="G2841" s="6"/>
      <c r="H2841" s="6"/>
      <c r="I2841" s="12" t="s">
        <v>3771</v>
      </c>
      <c r="J2841" s="12" t="s">
        <v>3771</v>
      </c>
      <c r="K2841" s="12">
        <v>40541.495799999997</v>
      </c>
      <c r="L2841" s="12" t="s">
        <v>9426</v>
      </c>
    </row>
    <row r="2842" spans="1:12" x14ac:dyDescent="0.3">
      <c r="A2842" s="12" t="s">
        <v>9427</v>
      </c>
      <c r="B2842" s="12">
        <v>1</v>
      </c>
      <c r="C2842" s="12">
        <v>0</v>
      </c>
      <c r="D2842" s="12">
        <v>5.5072999999999999</v>
      </c>
      <c r="E2842" s="6"/>
      <c r="F2842" s="6"/>
      <c r="G2842" s="6"/>
      <c r="H2842" s="6"/>
      <c r="I2842" s="12" t="s">
        <v>3771</v>
      </c>
      <c r="J2842" s="12" t="s">
        <v>3771</v>
      </c>
      <c r="K2842" s="12">
        <v>5560.5092000000004</v>
      </c>
      <c r="L2842" s="12" t="s">
        <v>9428</v>
      </c>
    </row>
    <row r="2843" spans="1:12" x14ac:dyDescent="0.3">
      <c r="A2843" s="12" t="s">
        <v>9429</v>
      </c>
      <c r="B2843" s="12">
        <v>1</v>
      </c>
      <c r="C2843" s="12">
        <v>0</v>
      </c>
      <c r="D2843" s="12">
        <v>4.4866999999999999</v>
      </c>
      <c r="E2843" s="6"/>
      <c r="F2843" s="6"/>
      <c r="G2843" s="6"/>
      <c r="H2843" s="6"/>
      <c r="I2843" s="12" t="s">
        <v>3771</v>
      </c>
      <c r="J2843" s="12" t="s">
        <v>3771</v>
      </c>
      <c r="K2843" s="12">
        <v>52357.108999999997</v>
      </c>
      <c r="L2843" s="12" t="s">
        <v>9430</v>
      </c>
    </row>
    <row r="2844" spans="1:12" x14ac:dyDescent="0.3">
      <c r="A2844" s="12" t="s">
        <v>9431</v>
      </c>
      <c r="B2844" s="12">
        <v>1</v>
      </c>
      <c r="C2844" s="12">
        <v>0</v>
      </c>
      <c r="D2844" s="12">
        <v>4.4946999999999999</v>
      </c>
      <c r="E2844" s="6"/>
      <c r="F2844" s="6"/>
      <c r="G2844" s="6"/>
      <c r="H2844" s="6"/>
      <c r="I2844" s="12" t="s">
        <v>3771</v>
      </c>
      <c r="J2844" s="12" t="s">
        <v>3771</v>
      </c>
      <c r="K2844" s="12">
        <v>6296.4758000000002</v>
      </c>
      <c r="L2844" s="12" t="s">
        <v>9432</v>
      </c>
    </row>
    <row r="2845" spans="1:12" x14ac:dyDescent="0.3">
      <c r="A2845" s="12" t="s">
        <v>9433</v>
      </c>
      <c r="B2845" s="12">
        <v>6</v>
      </c>
      <c r="C2845" s="12">
        <v>0</v>
      </c>
      <c r="D2845" s="12">
        <v>25.650400000000001</v>
      </c>
      <c r="E2845" s="6"/>
      <c r="F2845" s="6"/>
      <c r="G2845" s="6"/>
      <c r="H2845" s="6"/>
      <c r="I2845" s="12" t="s">
        <v>3771</v>
      </c>
      <c r="J2845" s="12" t="s">
        <v>3771</v>
      </c>
      <c r="K2845" s="12">
        <v>188651.79370000001</v>
      </c>
      <c r="L2845" s="12" t="s">
        <v>9434</v>
      </c>
    </row>
    <row r="2846" spans="1:12" x14ac:dyDescent="0.3">
      <c r="A2846" s="12" t="s">
        <v>9435</v>
      </c>
      <c r="B2846" s="12">
        <v>1</v>
      </c>
      <c r="C2846" s="12">
        <v>0</v>
      </c>
      <c r="D2846" s="12">
        <v>4.4622000000000002</v>
      </c>
      <c r="E2846" s="6"/>
      <c r="F2846" s="6"/>
      <c r="G2846" s="6"/>
      <c r="H2846" s="6"/>
      <c r="I2846" s="12" t="s">
        <v>3771</v>
      </c>
      <c r="J2846" s="12" t="s">
        <v>3771</v>
      </c>
      <c r="K2846" s="12">
        <v>31929.877700000001</v>
      </c>
      <c r="L2846" s="12" t="s">
        <v>9436</v>
      </c>
    </row>
    <row r="2847" spans="1:12" x14ac:dyDescent="0.3">
      <c r="A2847" s="12" t="s">
        <v>9437</v>
      </c>
      <c r="B2847" s="12">
        <v>1</v>
      </c>
      <c r="C2847" s="12">
        <v>0</v>
      </c>
      <c r="D2847" s="12">
        <v>6.6562999999999999</v>
      </c>
      <c r="E2847" s="6"/>
      <c r="F2847" s="6"/>
      <c r="G2847" s="6"/>
      <c r="H2847" s="6"/>
      <c r="I2847" s="12" t="s">
        <v>3771</v>
      </c>
      <c r="J2847" s="12" t="s">
        <v>3771</v>
      </c>
      <c r="K2847" s="12">
        <v>6698.4360999999999</v>
      </c>
      <c r="L2847" s="12" t="s">
        <v>9438</v>
      </c>
    </row>
    <row r="2848" spans="1:12" x14ac:dyDescent="0.3">
      <c r="A2848" s="12" t="s">
        <v>9439</v>
      </c>
      <c r="B2848" s="12">
        <v>1</v>
      </c>
      <c r="C2848" s="12">
        <v>0</v>
      </c>
      <c r="D2848" s="12">
        <v>8.4762000000000004</v>
      </c>
      <c r="E2848" s="6"/>
      <c r="F2848" s="6"/>
      <c r="G2848" s="6"/>
      <c r="H2848" s="6"/>
      <c r="I2848" s="12" t="s">
        <v>3771</v>
      </c>
      <c r="J2848" s="12" t="s">
        <v>3771</v>
      </c>
      <c r="K2848" s="12">
        <v>36817.608699999997</v>
      </c>
      <c r="L2848" s="12" t="s">
        <v>9440</v>
      </c>
    </row>
    <row r="2849" spans="1:12" x14ac:dyDescent="0.3">
      <c r="A2849" s="12" t="s">
        <v>9441</v>
      </c>
      <c r="B2849" s="12">
        <v>2</v>
      </c>
      <c r="C2849" s="12">
        <v>0</v>
      </c>
      <c r="D2849" s="12">
        <v>8.6592000000000002</v>
      </c>
      <c r="E2849" s="6"/>
      <c r="F2849" s="6"/>
      <c r="G2849" s="6"/>
      <c r="H2849" s="6"/>
      <c r="I2849" s="12" t="s">
        <v>3771</v>
      </c>
      <c r="J2849" s="12" t="s">
        <v>3771</v>
      </c>
      <c r="K2849" s="12">
        <v>23488.074700000001</v>
      </c>
      <c r="L2849" s="12" t="s">
        <v>9442</v>
      </c>
    </row>
    <row r="2850" spans="1:12" x14ac:dyDescent="0.3">
      <c r="A2850" s="12" t="s">
        <v>9443</v>
      </c>
      <c r="B2850" s="12">
        <v>2</v>
      </c>
      <c r="C2850" s="12">
        <v>0</v>
      </c>
      <c r="D2850" s="12">
        <v>8.1423000000000005</v>
      </c>
      <c r="E2850" s="6"/>
      <c r="F2850" s="6"/>
      <c r="G2850" s="6"/>
      <c r="H2850" s="6"/>
      <c r="I2850" s="12" t="s">
        <v>3771</v>
      </c>
      <c r="J2850" s="12" t="s">
        <v>3771</v>
      </c>
      <c r="K2850" s="12">
        <v>36544.109100000001</v>
      </c>
      <c r="L2850" s="12" t="s">
        <v>9444</v>
      </c>
    </row>
    <row r="2851" spans="1:12" x14ac:dyDescent="0.3">
      <c r="A2851" s="12" t="s">
        <v>9445</v>
      </c>
      <c r="B2851" s="12">
        <v>4</v>
      </c>
      <c r="C2851" s="12">
        <v>0</v>
      </c>
      <c r="D2851" s="12">
        <v>15.972300000000001</v>
      </c>
      <c r="E2851" s="6"/>
      <c r="F2851" s="6"/>
      <c r="G2851" s="6"/>
      <c r="H2851" s="6"/>
      <c r="I2851" s="12" t="s">
        <v>3771</v>
      </c>
      <c r="J2851" s="12" t="s">
        <v>3771</v>
      </c>
      <c r="K2851" s="12">
        <v>105644.5108</v>
      </c>
      <c r="L2851" s="12" t="s">
        <v>9446</v>
      </c>
    </row>
    <row r="2852" spans="1:12" x14ac:dyDescent="0.3">
      <c r="A2852" s="12" t="s">
        <v>9447</v>
      </c>
      <c r="B2852" s="12">
        <v>3</v>
      </c>
      <c r="C2852" s="12">
        <v>0</v>
      </c>
      <c r="D2852" s="12">
        <v>13.555199999999999</v>
      </c>
      <c r="E2852" s="6"/>
      <c r="F2852" s="6"/>
      <c r="G2852" s="6"/>
      <c r="H2852" s="6"/>
      <c r="I2852" s="12" t="s">
        <v>3771</v>
      </c>
      <c r="J2852" s="12" t="s">
        <v>3771</v>
      </c>
      <c r="K2852" s="12">
        <v>123082.1179</v>
      </c>
      <c r="L2852" s="12" t="s">
        <v>9448</v>
      </c>
    </row>
    <row r="2853" spans="1:12" x14ac:dyDescent="0.3">
      <c r="A2853" s="12" t="s">
        <v>9449</v>
      </c>
      <c r="B2853" s="12">
        <v>1</v>
      </c>
      <c r="C2853" s="12">
        <v>0</v>
      </c>
      <c r="D2853" s="12">
        <v>5.2458999999999998</v>
      </c>
      <c r="E2853" s="6"/>
      <c r="F2853" s="6"/>
      <c r="G2853" s="6"/>
      <c r="H2853" s="6"/>
      <c r="I2853" s="12" t="s">
        <v>3771</v>
      </c>
      <c r="J2853" s="12" t="s">
        <v>3771</v>
      </c>
      <c r="K2853" s="12">
        <v>38226.752399999998</v>
      </c>
      <c r="L2853" s="12" t="s">
        <v>9450</v>
      </c>
    </row>
    <row r="2854" spans="1:12" x14ac:dyDescent="0.3">
      <c r="A2854" s="12" t="s">
        <v>9451</v>
      </c>
      <c r="B2854" s="12">
        <v>4</v>
      </c>
      <c r="C2854" s="12">
        <v>0</v>
      </c>
      <c r="D2854" s="12">
        <v>18.6297</v>
      </c>
      <c r="E2854" s="6"/>
      <c r="F2854" s="6"/>
      <c r="G2854" s="6"/>
      <c r="H2854" s="6"/>
      <c r="I2854" s="12" t="s">
        <v>3771</v>
      </c>
      <c r="J2854" s="12" t="s">
        <v>3771</v>
      </c>
      <c r="K2854" s="12">
        <v>50740.378100000002</v>
      </c>
      <c r="L2854" s="12" t="s">
        <v>9452</v>
      </c>
    </row>
    <row r="2855" spans="1:12" x14ac:dyDescent="0.3">
      <c r="A2855" s="12" t="s">
        <v>9453</v>
      </c>
      <c r="B2855" s="12">
        <v>1</v>
      </c>
      <c r="C2855" s="12">
        <v>0</v>
      </c>
      <c r="D2855" s="12">
        <v>4.6199000000000003</v>
      </c>
      <c r="E2855" s="6"/>
      <c r="F2855" s="6"/>
      <c r="G2855" s="6"/>
      <c r="H2855" s="6"/>
      <c r="I2855" s="12" t="s">
        <v>3771</v>
      </c>
      <c r="J2855" s="12" t="s">
        <v>3771</v>
      </c>
      <c r="K2855" s="12">
        <v>50397.508800000003</v>
      </c>
      <c r="L2855" s="12" t="s">
        <v>9454</v>
      </c>
    </row>
    <row r="2856" spans="1:12" x14ac:dyDescent="0.3">
      <c r="A2856" s="12" t="s">
        <v>9455</v>
      </c>
      <c r="B2856" s="12">
        <v>3</v>
      </c>
      <c r="C2856" s="12">
        <v>0</v>
      </c>
      <c r="D2856" s="12">
        <v>12.616</v>
      </c>
      <c r="E2856" s="6"/>
      <c r="F2856" s="6"/>
      <c r="G2856" s="6"/>
      <c r="H2856" s="6"/>
      <c r="I2856" s="12" t="s">
        <v>3771</v>
      </c>
      <c r="J2856" s="12" t="s">
        <v>3771</v>
      </c>
      <c r="K2856" s="12">
        <v>155535.29019999999</v>
      </c>
      <c r="L2856" s="12" t="s">
        <v>9456</v>
      </c>
    </row>
    <row r="2857" spans="1:12" x14ac:dyDescent="0.3">
      <c r="A2857" s="12" t="s">
        <v>9457</v>
      </c>
      <c r="B2857" s="12">
        <v>2</v>
      </c>
      <c r="C2857" s="12">
        <v>0</v>
      </c>
      <c r="D2857" s="12">
        <v>11.635199999999999</v>
      </c>
      <c r="E2857" s="6"/>
      <c r="F2857" s="6"/>
      <c r="G2857" s="6"/>
      <c r="H2857" s="6"/>
      <c r="I2857" s="12" t="s">
        <v>3771</v>
      </c>
      <c r="J2857" s="12" t="s">
        <v>3771</v>
      </c>
      <c r="K2857" s="12">
        <v>136116.69769999999</v>
      </c>
      <c r="L2857" s="12" t="s">
        <v>9458</v>
      </c>
    </row>
    <row r="2858" spans="1:12" x14ac:dyDescent="0.3">
      <c r="A2858" s="12" t="s">
        <v>9459</v>
      </c>
      <c r="B2858" s="12">
        <v>4</v>
      </c>
      <c r="C2858" s="12">
        <v>0</v>
      </c>
      <c r="D2858" s="12">
        <v>22.4633</v>
      </c>
      <c r="E2858" s="6"/>
      <c r="F2858" s="6"/>
      <c r="G2858" s="6"/>
      <c r="H2858" s="6"/>
      <c r="I2858" s="12" t="s">
        <v>3771</v>
      </c>
      <c r="J2858" s="12" t="s">
        <v>3771</v>
      </c>
      <c r="K2858" s="12">
        <v>74426.030100000004</v>
      </c>
      <c r="L2858" s="12" t="s">
        <v>9460</v>
      </c>
    </row>
    <row r="2859" spans="1:12" x14ac:dyDescent="0.3">
      <c r="A2859" s="12" t="s">
        <v>9461</v>
      </c>
      <c r="B2859" s="12">
        <v>3</v>
      </c>
      <c r="C2859" s="12">
        <v>0</v>
      </c>
      <c r="D2859" s="12">
        <v>9.9257000000000009</v>
      </c>
      <c r="E2859" s="6"/>
      <c r="F2859" s="6"/>
      <c r="G2859" s="6"/>
      <c r="H2859" s="6"/>
      <c r="I2859" s="12" t="s">
        <v>3771</v>
      </c>
      <c r="J2859" s="12" t="s">
        <v>3771</v>
      </c>
      <c r="K2859" s="12">
        <v>177895.2904</v>
      </c>
      <c r="L2859" s="12" t="s">
        <v>9462</v>
      </c>
    </row>
    <row r="2860" spans="1:12" x14ac:dyDescent="0.3">
      <c r="A2860" s="12" t="s">
        <v>9463</v>
      </c>
      <c r="B2860" s="12">
        <v>1</v>
      </c>
      <c r="C2860" s="12">
        <v>0</v>
      </c>
      <c r="D2860" s="12">
        <v>4.3841000000000001</v>
      </c>
      <c r="E2860" s="6"/>
      <c r="F2860" s="6"/>
      <c r="G2860" s="6"/>
      <c r="H2860" s="6"/>
      <c r="I2860" s="12" t="s">
        <v>3771</v>
      </c>
      <c r="J2860" s="12" t="s">
        <v>3771</v>
      </c>
      <c r="K2860" s="12">
        <v>61389.071799999998</v>
      </c>
      <c r="L2860" s="12" t="s">
        <v>9464</v>
      </c>
    </row>
    <row r="2861" spans="1:12" x14ac:dyDescent="0.3">
      <c r="A2861" s="12" t="s">
        <v>9465</v>
      </c>
      <c r="B2861" s="12">
        <v>2</v>
      </c>
      <c r="C2861" s="12">
        <v>0</v>
      </c>
      <c r="D2861" s="12">
        <v>10.5267</v>
      </c>
      <c r="E2861" s="6"/>
      <c r="F2861" s="6"/>
      <c r="G2861" s="6"/>
      <c r="H2861" s="6"/>
      <c r="I2861" s="12" t="s">
        <v>3771</v>
      </c>
      <c r="J2861" s="12" t="s">
        <v>3771</v>
      </c>
      <c r="K2861" s="12">
        <v>49063.625099999997</v>
      </c>
      <c r="L2861" s="12" t="s">
        <v>9466</v>
      </c>
    </row>
    <row r="2862" spans="1:12" x14ac:dyDescent="0.3">
      <c r="A2862" s="12" t="s">
        <v>9467</v>
      </c>
      <c r="B2862" s="12">
        <v>1</v>
      </c>
      <c r="C2862" s="12">
        <v>0</v>
      </c>
      <c r="D2862" s="12">
        <v>5.5052000000000003</v>
      </c>
      <c r="E2862" s="6"/>
      <c r="F2862" s="6"/>
      <c r="G2862" s="6"/>
      <c r="H2862" s="6"/>
      <c r="I2862" s="12" t="s">
        <v>3771</v>
      </c>
      <c r="J2862" s="12" t="s">
        <v>3771</v>
      </c>
      <c r="K2862" s="12">
        <v>52404.522799999999</v>
      </c>
      <c r="L2862" s="12" t="s">
        <v>9468</v>
      </c>
    </row>
    <row r="2863" spans="1:12" x14ac:dyDescent="0.3">
      <c r="A2863" s="12" t="s">
        <v>9469</v>
      </c>
      <c r="B2863" s="12">
        <v>2</v>
      </c>
      <c r="C2863" s="12">
        <v>0</v>
      </c>
      <c r="D2863" s="12">
        <v>8.4529999999999994</v>
      </c>
      <c r="E2863" s="6"/>
      <c r="F2863" s="6"/>
      <c r="G2863" s="6"/>
      <c r="H2863" s="6"/>
      <c r="I2863" s="12" t="s">
        <v>3771</v>
      </c>
      <c r="J2863" s="12" t="s">
        <v>3771</v>
      </c>
      <c r="K2863" s="12">
        <v>67960.421799999996</v>
      </c>
      <c r="L2863" s="12" t="s">
        <v>9470</v>
      </c>
    </row>
    <row r="2864" spans="1:12" x14ac:dyDescent="0.3">
      <c r="A2864" s="12" t="s">
        <v>9471</v>
      </c>
      <c r="B2864" s="12">
        <v>2</v>
      </c>
      <c r="C2864" s="12">
        <v>0</v>
      </c>
      <c r="D2864" s="12">
        <v>14.9732</v>
      </c>
      <c r="E2864" s="6"/>
      <c r="F2864" s="6"/>
      <c r="G2864" s="6"/>
      <c r="H2864" s="6"/>
      <c r="I2864" s="12" t="s">
        <v>3771</v>
      </c>
      <c r="J2864" s="12" t="s">
        <v>3771</v>
      </c>
      <c r="K2864" s="12">
        <v>14996.734</v>
      </c>
      <c r="L2864" s="12" t="s">
        <v>9472</v>
      </c>
    </row>
    <row r="2865" spans="1:12" x14ac:dyDescent="0.3">
      <c r="A2865" s="12" t="s">
        <v>9473</v>
      </c>
      <c r="B2865" s="12">
        <v>1</v>
      </c>
      <c r="C2865" s="12">
        <v>0</v>
      </c>
      <c r="D2865" s="12">
        <v>4.8977000000000004</v>
      </c>
      <c r="E2865" s="6"/>
      <c r="F2865" s="6"/>
      <c r="G2865" s="6"/>
      <c r="H2865" s="6"/>
      <c r="I2865" s="12" t="s">
        <v>3771</v>
      </c>
      <c r="J2865" s="12" t="s">
        <v>3771</v>
      </c>
      <c r="K2865" s="12">
        <v>40488.059200000003</v>
      </c>
      <c r="L2865" s="12" t="s">
        <v>9474</v>
      </c>
    </row>
    <row r="2866" spans="1:12" x14ac:dyDescent="0.3">
      <c r="A2866" s="12" t="s">
        <v>9475</v>
      </c>
      <c r="B2866" s="12">
        <v>1</v>
      </c>
      <c r="C2866" s="12">
        <v>0</v>
      </c>
      <c r="D2866" s="12">
        <v>3.6922000000000001</v>
      </c>
      <c r="E2866" s="6"/>
      <c r="F2866" s="6"/>
      <c r="G2866" s="6"/>
      <c r="H2866" s="6"/>
      <c r="I2866" s="12" t="s">
        <v>3771</v>
      </c>
      <c r="J2866" s="12" t="s">
        <v>3771</v>
      </c>
      <c r="K2866" s="12">
        <v>30995.915499999999</v>
      </c>
      <c r="L2866" s="12" t="s">
        <v>9476</v>
      </c>
    </row>
    <row r="2867" spans="1:12" x14ac:dyDescent="0.3">
      <c r="A2867" s="12" t="s">
        <v>9477</v>
      </c>
      <c r="B2867" s="12">
        <v>2</v>
      </c>
      <c r="C2867" s="12">
        <v>0</v>
      </c>
      <c r="D2867" s="12">
        <v>8.1384000000000007</v>
      </c>
      <c r="E2867" s="6"/>
      <c r="F2867" s="6"/>
      <c r="G2867" s="6"/>
      <c r="H2867" s="6"/>
      <c r="I2867" s="12" t="s">
        <v>3771</v>
      </c>
      <c r="J2867" s="12" t="s">
        <v>3771</v>
      </c>
      <c r="K2867" s="12">
        <v>24981.9539</v>
      </c>
      <c r="L2867" s="12" t="s">
        <v>9478</v>
      </c>
    </row>
    <row r="2868" spans="1:12" x14ac:dyDescent="0.3">
      <c r="A2868" s="12" t="s">
        <v>9479</v>
      </c>
      <c r="B2868" s="12">
        <v>1</v>
      </c>
      <c r="C2868" s="12">
        <v>0</v>
      </c>
      <c r="D2868" s="12">
        <v>4.2862</v>
      </c>
      <c r="E2868" s="6"/>
      <c r="F2868" s="6"/>
      <c r="G2868" s="6"/>
      <c r="H2868" s="6"/>
      <c r="I2868" s="12" t="s">
        <v>3771</v>
      </c>
      <c r="J2868" s="12" t="s">
        <v>3771</v>
      </c>
      <c r="K2868" s="12">
        <v>38686.065600000002</v>
      </c>
      <c r="L2868" s="12" t="s">
        <v>9480</v>
      </c>
    </row>
    <row r="2869" spans="1:12" x14ac:dyDescent="0.3">
      <c r="A2869" s="12" t="s">
        <v>9481</v>
      </c>
      <c r="B2869" s="12">
        <v>3</v>
      </c>
      <c r="C2869" s="12">
        <v>0</v>
      </c>
      <c r="D2869" s="12">
        <v>12.098599999999999</v>
      </c>
      <c r="E2869" s="6"/>
      <c r="F2869" s="6"/>
      <c r="G2869" s="6"/>
      <c r="H2869" s="6"/>
      <c r="I2869" s="12" t="s">
        <v>3771</v>
      </c>
      <c r="J2869" s="12" t="s">
        <v>3771</v>
      </c>
      <c r="K2869" s="12">
        <v>134717.75279999999</v>
      </c>
      <c r="L2869" s="12" t="s">
        <v>9482</v>
      </c>
    </row>
    <row r="2870" spans="1:12" x14ac:dyDescent="0.3">
      <c r="A2870" s="12" t="s">
        <v>9483</v>
      </c>
      <c r="B2870" s="12">
        <v>1</v>
      </c>
      <c r="C2870" s="12">
        <v>0</v>
      </c>
      <c r="D2870" s="12">
        <v>9.7661999999999995</v>
      </c>
      <c r="E2870" s="6"/>
      <c r="F2870" s="6"/>
      <c r="G2870" s="6"/>
      <c r="H2870" s="6"/>
      <c r="I2870" s="12" t="s">
        <v>3771</v>
      </c>
      <c r="J2870" s="12" t="s">
        <v>3771</v>
      </c>
      <c r="K2870" s="12">
        <v>39015.539499999999</v>
      </c>
      <c r="L2870" s="12" t="s">
        <v>9484</v>
      </c>
    </row>
    <row r="2871" spans="1:12" ht="15" thickBot="1" x14ac:dyDescent="0.35">
      <c r="A2871" s="13" t="s">
        <v>9485</v>
      </c>
      <c r="B2871" s="13">
        <v>3</v>
      </c>
      <c r="C2871" s="13">
        <v>0</v>
      </c>
      <c r="D2871" s="13">
        <v>12.1541</v>
      </c>
      <c r="E2871" s="9"/>
      <c r="F2871" s="9"/>
      <c r="G2871" s="9"/>
      <c r="H2871" s="9"/>
      <c r="I2871" s="13" t="s">
        <v>3771</v>
      </c>
      <c r="J2871" s="13" t="s">
        <v>3771</v>
      </c>
      <c r="K2871" s="13">
        <v>47741.008600000001</v>
      </c>
      <c r="L2871" s="13" t="s">
        <v>9486</v>
      </c>
    </row>
  </sheetData>
  <mergeCells count="1">
    <mergeCell ref="A2:J2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5E994-F7A0-4365-AE62-5573C23929CC}">
  <dimension ref="A2:R29"/>
  <sheetViews>
    <sheetView topLeftCell="B1" zoomScale="94" zoomScaleNormal="94" workbookViewId="0">
      <selection activeCell="B3" sqref="B3:H3"/>
    </sheetView>
  </sheetViews>
  <sheetFormatPr baseColWidth="10" defaultRowHeight="14.4" x14ac:dyDescent="0.3"/>
  <sheetData>
    <row r="2" spans="1:18" ht="18" x14ac:dyDescent="0.35">
      <c r="B2" s="179" t="s">
        <v>10222</v>
      </c>
      <c r="C2" s="179"/>
      <c r="D2" s="179"/>
      <c r="E2" s="179"/>
      <c r="F2" s="179"/>
      <c r="G2" s="179"/>
      <c r="H2" s="179"/>
      <c r="I2" s="52">
        <v>16</v>
      </c>
      <c r="J2" s="181" t="s">
        <v>9493</v>
      </c>
      <c r="K2" s="181"/>
      <c r="L2" s="181"/>
      <c r="M2" s="181"/>
      <c r="N2" s="181"/>
      <c r="O2" s="181"/>
      <c r="P2" s="181"/>
      <c r="Q2" s="181"/>
      <c r="R2" s="181"/>
    </row>
    <row r="3" spans="1:18" ht="18" x14ac:dyDescent="0.35">
      <c r="B3" s="180" t="s">
        <v>10223</v>
      </c>
      <c r="C3" s="180"/>
      <c r="D3" s="180"/>
      <c r="E3" s="180"/>
      <c r="F3" s="180"/>
      <c r="G3" s="180"/>
      <c r="H3" s="180"/>
      <c r="I3" s="53">
        <v>7</v>
      </c>
      <c r="J3" s="182" t="s">
        <v>9494</v>
      </c>
      <c r="K3" s="182"/>
      <c r="L3" s="182"/>
      <c r="M3" s="182"/>
      <c r="N3" s="182"/>
      <c r="O3" s="182"/>
      <c r="P3" s="182"/>
      <c r="Q3" s="182"/>
      <c r="R3" s="182"/>
    </row>
    <row r="4" spans="1:18" ht="15" thickBot="1" x14ac:dyDescent="0.35"/>
    <row r="5" spans="1:18" s="30" customFormat="1" ht="38.4" customHeight="1" thickBot="1" x14ac:dyDescent="0.35">
      <c r="A5" s="185" t="s">
        <v>2</v>
      </c>
      <c r="B5" s="183" t="s">
        <v>3</v>
      </c>
      <c r="C5" s="183" t="s">
        <v>4</v>
      </c>
      <c r="D5" s="183" t="s">
        <v>5</v>
      </c>
      <c r="E5" s="183" t="s">
        <v>6</v>
      </c>
      <c r="F5" s="183" t="s">
        <v>7</v>
      </c>
      <c r="G5" s="183" t="s">
        <v>8</v>
      </c>
      <c r="H5" s="183" t="s">
        <v>9</v>
      </c>
      <c r="I5" s="183" t="s">
        <v>10</v>
      </c>
      <c r="J5" s="183" t="s">
        <v>11</v>
      </c>
      <c r="K5" s="183" t="s">
        <v>12</v>
      </c>
      <c r="L5" s="183" t="s">
        <v>13</v>
      </c>
      <c r="M5" s="174" t="s">
        <v>9487</v>
      </c>
      <c r="N5" s="175"/>
      <c r="O5" s="176"/>
      <c r="P5" s="177" t="s">
        <v>9488</v>
      </c>
      <c r="Q5" s="177"/>
      <c r="R5" s="178"/>
    </row>
    <row r="6" spans="1:18" s="26" customFormat="1" ht="137.4" customHeight="1" thickBot="1" x14ac:dyDescent="0.35">
      <c r="A6" s="186"/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51" t="s">
        <v>14</v>
      </c>
      <c r="N6" s="51" t="s">
        <v>15</v>
      </c>
      <c r="O6" s="51" t="s">
        <v>16</v>
      </c>
      <c r="P6" s="49" t="s">
        <v>17</v>
      </c>
      <c r="Q6" s="51" t="s">
        <v>18</v>
      </c>
      <c r="R6" s="50" t="s">
        <v>19</v>
      </c>
    </row>
    <row r="7" spans="1:18" x14ac:dyDescent="0.3">
      <c r="A7" s="31" t="s">
        <v>20</v>
      </c>
      <c r="B7" s="32">
        <v>18</v>
      </c>
      <c r="C7" s="31">
        <v>1</v>
      </c>
      <c r="D7" s="31">
        <v>87.6995</v>
      </c>
      <c r="E7" s="33">
        <v>5.9152833742359698E-9</v>
      </c>
      <c r="F7" s="33">
        <v>1.78842326813207E-6</v>
      </c>
      <c r="G7" s="31" t="s">
        <v>21</v>
      </c>
      <c r="H7" s="31">
        <v>1</v>
      </c>
      <c r="I7" s="37" t="s">
        <v>1</v>
      </c>
      <c r="J7" s="31" t="s">
        <v>0</v>
      </c>
      <c r="K7" s="31">
        <v>110065.29949999999</v>
      </c>
      <c r="L7" s="31" t="s">
        <v>22</v>
      </c>
      <c r="M7" s="31">
        <v>0</v>
      </c>
      <c r="N7" s="31">
        <v>0</v>
      </c>
      <c r="O7" s="31">
        <v>0</v>
      </c>
      <c r="P7" s="37">
        <v>436.931658004761</v>
      </c>
      <c r="Q7" s="37">
        <v>406.57986443216498</v>
      </c>
      <c r="R7" s="37">
        <v>463.57369871741798</v>
      </c>
    </row>
    <row r="8" spans="1:18" x14ac:dyDescent="0.3">
      <c r="A8" s="34" t="s">
        <v>23</v>
      </c>
      <c r="B8" s="35">
        <v>6</v>
      </c>
      <c r="C8" s="34">
        <v>1</v>
      </c>
      <c r="D8" s="34">
        <v>35.342500000000001</v>
      </c>
      <c r="E8" s="36">
        <v>9.1528700174592392E-9</v>
      </c>
      <c r="F8" s="36">
        <v>1.78842326813207E-6</v>
      </c>
      <c r="G8" s="34" t="s">
        <v>21</v>
      </c>
      <c r="H8" s="34">
        <v>1</v>
      </c>
      <c r="I8" s="38" t="s">
        <v>1</v>
      </c>
      <c r="J8" s="34" t="s">
        <v>0</v>
      </c>
      <c r="K8" s="34">
        <v>226983.10449999999</v>
      </c>
      <c r="L8" s="34" t="s">
        <v>24</v>
      </c>
      <c r="M8" s="34">
        <v>0</v>
      </c>
      <c r="N8" s="34">
        <v>0</v>
      </c>
      <c r="O8" s="34">
        <v>0</v>
      </c>
      <c r="P8" s="38">
        <v>742.32649511847501</v>
      </c>
      <c r="Q8" s="38">
        <v>732.59053393504496</v>
      </c>
      <c r="R8" s="38">
        <v>644.007273516851</v>
      </c>
    </row>
    <row r="9" spans="1:18" x14ac:dyDescent="0.3">
      <c r="A9" s="34" t="s">
        <v>27</v>
      </c>
      <c r="B9" s="35">
        <v>7</v>
      </c>
      <c r="C9" s="34">
        <v>1</v>
      </c>
      <c r="D9" s="34">
        <v>31.7226</v>
      </c>
      <c r="E9" s="36">
        <v>7.0082142533678406E-8</v>
      </c>
      <c r="F9" s="36">
        <v>6.84684334797159E-6</v>
      </c>
      <c r="G9" s="34" t="s">
        <v>21</v>
      </c>
      <c r="H9" s="34">
        <v>1</v>
      </c>
      <c r="I9" s="38" t="s">
        <v>1</v>
      </c>
      <c r="J9" s="34" t="s">
        <v>0</v>
      </c>
      <c r="K9" s="34">
        <v>149845.38130000001</v>
      </c>
      <c r="L9" s="34" t="s">
        <v>28</v>
      </c>
      <c r="M9" s="34">
        <v>0</v>
      </c>
      <c r="N9" s="34">
        <v>0</v>
      </c>
      <c r="O9" s="34">
        <v>0</v>
      </c>
      <c r="P9" s="38">
        <v>168.575040637477</v>
      </c>
      <c r="Q9" s="38">
        <v>186.089194285123</v>
      </c>
      <c r="R9" s="38">
        <v>208.63638142356501</v>
      </c>
    </row>
    <row r="10" spans="1:18" x14ac:dyDescent="0.3">
      <c r="A10" s="34" t="s">
        <v>31</v>
      </c>
      <c r="B10" s="35">
        <v>7</v>
      </c>
      <c r="C10" s="34">
        <v>1</v>
      </c>
      <c r="D10" s="34">
        <v>26.500699999999998</v>
      </c>
      <c r="E10" s="36">
        <v>1.23233610760387E-7</v>
      </c>
      <c r="F10" s="36">
        <v>8.0264025192609008E-6</v>
      </c>
      <c r="G10" s="34" t="s">
        <v>21</v>
      </c>
      <c r="H10" s="34">
        <v>1</v>
      </c>
      <c r="I10" s="38" t="s">
        <v>1</v>
      </c>
      <c r="J10" s="34" t="s">
        <v>0</v>
      </c>
      <c r="K10" s="34">
        <v>151657.83439999999</v>
      </c>
      <c r="L10" s="34" t="s">
        <v>32</v>
      </c>
      <c r="M10" s="34">
        <v>0</v>
      </c>
      <c r="N10" s="34">
        <v>0</v>
      </c>
      <c r="O10" s="34">
        <v>0</v>
      </c>
      <c r="P10" s="38">
        <v>349.60656908248598</v>
      </c>
      <c r="Q10" s="38">
        <v>395.591532666354</v>
      </c>
      <c r="R10" s="38">
        <v>461.05182611390097</v>
      </c>
    </row>
    <row r="11" spans="1:18" x14ac:dyDescent="0.3">
      <c r="A11" s="34" t="s">
        <v>35</v>
      </c>
      <c r="B11" s="35">
        <v>5</v>
      </c>
      <c r="C11" s="34">
        <v>2</v>
      </c>
      <c r="D11" s="34">
        <v>15.174099999999999</v>
      </c>
      <c r="E11" s="36">
        <v>3.4203505894225801E-7</v>
      </c>
      <c r="F11" s="36">
        <v>1.6707968559654701E-5</v>
      </c>
      <c r="G11" s="34" t="s">
        <v>21</v>
      </c>
      <c r="H11" s="34">
        <v>1</v>
      </c>
      <c r="I11" s="38" t="s">
        <v>1</v>
      </c>
      <c r="J11" s="34" t="s">
        <v>0</v>
      </c>
      <c r="K11" s="34">
        <v>22580.190900000001</v>
      </c>
      <c r="L11" s="34" t="s">
        <v>36</v>
      </c>
      <c r="M11" s="34">
        <v>0</v>
      </c>
      <c r="N11" s="34">
        <v>0</v>
      </c>
      <c r="O11" s="34">
        <v>0</v>
      </c>
      <c r="P11" s="38">
        <v>253.757337605175</v>
      </c>
      <c r="Q11" s="38">
        <v>338.73019108693302</v>
      </c>
      <c r="R11" s="38">
        <v>344.79381458081798</v>
      </c>
    </row>
    <row r="12" spans="1:18" x14ac:dyDescent="0.3">
      <c r="A12" s="34" t="s">
        <v>37</v>
      </c>
      <c r="B12" s="35">
        <v>17</v>
      </c>
      <c r="C12" s="34">
        <v>1</v>
      </c>
      <c r="D12" s="34">
        <v>97.7256</v>
      </c>
      <c r="E12" s="36">
        <v>4.8421379672536304E-7</v>
      </c>
      <c r="F12" s="36">
        <v>2.1025080273239E-5</v>
      </c>
      <c r="G12" s="34" t="s">
        <v>21</v>
      </c>
      <c r="H12" s="34">
        <v>1</v>
      </c>
      <c r="I12" s="38" t="s">
        <v>1</v>
      </c>
      <c r="J12" s="34" t="s">
        <v>0</v>
      </c>
      <c r="K12" s="34">
        <v>201516.19190000001</v>
      </c>
      <c r="L12" s="34" t="s">
        <v>38</v>
      </c>
      <c r="M12" s="34">
        <v>0</v>
      </c>
      <c r="N12" s="34">
        <v>0</v>
      </c>
      <c r="O12" s="34">
        <v>0</v>
      </c>
      <c r="P12" s="38">
        <v>92.061284834098004</v>
      </c>
      <c r="Q12" s="38">
        <v>68.5006808295892</v>
      </c>
      <c r="R12" s="38">
        <v>80.939276135172605</v>
      </c>
    </row>
    <row r="13" spans="1:18" x14ac:dyDescent="0.3">
      <c r="A13" s="34" t="s">
        <v>43</v>
      </c>
      <c r="B13" s="35">
        <v>1</v>
      </c>
      <c r="C13" s="34">
        <v>1</v>
      </c>
      <c r="D13" s="34">
        <v>4.4131999999999998</v>
      </c>
      <c r="E13" s="36">
        <v>7.9961675125694896E-7</v>
      </c>
      <c r="F13" s="36">
        <v>2.4471106230770901E-5</v>
      </c>
      <c r="G13" s="34" t="s">
        <v>21</v>
      </c>
      <c r="H13" s="34">
        <v>1</v>
      </c>
      <c r="I13" s="38" t="s">
        <v>1</v>
      </c>
      <c r="J13" s="34" t="s">
        <v>0</v>
      </c>
      <c r="K13" s="34">
        <v>111376.4388</v>
      </c>
      <c r="L13" s="34" t="s">
        <v>44</v>
      </c>
      <c r="M13" s="34">
        <v>0</v>
      </c>
      <c r="N13" s="34">
        <v>0</v>
      </c>
      <c r="O13" s="34">
        <v>0</v>
      </c>
      <c r="P13" s="38">
        <v>78.330466165162704</v>
      </c>
      <c r="Q13" s="38">
        <v>108.555637938674</v>
      </c>
      <c r="R13" s="38">
        <v>102.352610378598</v>
      </c>
    </row>
    <row r="14" spans="1:18" x14ac:dyDescent="0.3">
      <c r="A14" s="34" t="s">
        <v>45</v>
      </c>
      <c r="B14" s="35">
        <v>19</v>
      </c>
      <c r="C14" s="34">
        <v>1</v>
      </c>
      <c r="D14" s="34">
        <v>80.227599999999995</v>
      </c>
      <c r="E14" s="36">
        <v>8.1405536389578301E-7</v>
      </c>
      <c r="F14" s="36">
        <v>2.4471106230770901E-5</v>
      </c>
      <c r="G14" s="34" t="s">
        <v>21</v>
      </c>
      <c r="H14" s="34">
        <v>1</v>
      </c>
      <c r="I14" s="38" t="s">
        <v>1</v>
      </c>
      <c r="J14" s="34" t="s">
        <v>0</v>
      </c>
      <c r="K14" s="34">
        <v>379759.51429999998</v>
      </c>
      <c r="L14" s="34" t="s">
        <v>46</v>
      </c>
      <c r="M14" s="34">
        <v>0</v>
      </c>
      <c r="N14" s="34">
        <v>0</v>
      </c>
      <c r="O14" s="34">
        <v>0</v>
      </c>
      <c r="P14" s="38">
        <v>253.01956310470399</v>
      </c>
      <c r="Q14" s="38">
        <v>307.76229703204899</v>
      </c>
      <c r="R14" s="38">
        <v>388.00450517232798</v>
      </c>
    </row>
    <row r="15" spans="1:18" x14ac:dyDescent="0.3">
      <c r="A15" s="34" t="s">
        <v>133</v>
      </c>
      <c r="B15" s="35">
        <v>13</v>
      </c>
      <c r="C15" s="34">
        <v>1</v>
      </c>
      <c r="D15" s="34">
        <v>60.932600000000001</v>
      </c>
      <c r="E15" s="36">
        <v>1.5599477482197699E-5</v>
      </c>
      <c r="F15" s="34">
        <v>1.06949364484249E-4</v>
      </c>
      <c r="G15" s="34" t="s">
        <v>21</v>
      </c>
      <c r="H15" s="34">
        <v>1</v>
      </c>
      <c r="I15" s="38" t="s">
        <v>1</v>
      </c>
      <c r="J15" s="34" t="s">
        <v>0</v>
      </c>
      <c r="K15" s="34">
        <v>182822.2561</v>
      </c>
      <c r="L15" s="34" t="s">
        <v>134</v>
      </c>
      <c r="M15" s="34">
        <v>0</v>
      </c>
      <c r="N15" s="34">
        <v>0</v>
      </c>
      <c r="O15" s="34">
        <v>0</v>
      </c>
      <c r="P15" s="38">
        <v>70.420678892288294</v>
      </c>
      <c r="Q15" s="38">
        <v>136.83963902894499</v>
      </c>
      <c r="R15" s="38">
        <v>132.82968285940601</v>
      </c>
    </row>
    <row r="16" spans="1:18" x14ac:dyDescent="0.3">
      <c r="A16" s="34" t="s">
        <v>149</v>
      </c>
      <c r="B16" s="35">
        <v>5</v>
      </c>
      <c r="C16" s="34">
        <v>1</v>
      </c>
      <c r="D16" s="34">
        <v>27.831600000000002</v>
      </c>
      <c r="E16" s="36">
        <v>1.86799045273078E-5</v>
      </c>
      <c r="F16" s="34">
        <v>1.1109739759242101E-4</v>
      </c>
      <c r="G16" s="34" t="s">
        <v>21</v>
      </c>
      <c r="H16" s="34">
        <v>1</v>
      </c>
      <c r="I16" s="38" t="s">
        <v>1</v>
      </c>
      <c r="J16" s="34" t="s">
        <v>0</v>
      </c>
      <c r="K16" s="34">
        <v>190945.81589999999</v>
      </c>
      <c r="L16" s="34" t="s">
        <v>150</v>
      </c>
      <c r="M16" s="34">
        <v>0</v>
      </c>
      <c r="N16" s="34">
        <v>0</v>
      </c>
      <c r="O16" s="34">
        <v>0</v>
      </c>
      <c r="P16" s="38">
        <v>131.64361660656201</v>
      </c>
      <c r="Q16" s="38">
        <v>62.821844876461597</v>
      </c>
      <c r="R16" s="38">
        <v>80.371198904728203</v>
      </c>
    </row>
    <row r="17" spans="1:18" x14ac:dyDescent="0.3">
      <c r="A17" s="34" t="s">
        <v>185</v>
      </c>
      <c r="B17" s="35">
        <v>6</v>
      </c>
      <c r="C17" s="34">
        <v>1</v>
      </c>
      <c r="D17" s="34">
        <v>29.1022</v>
      </c>
      <c r="E17" s="36">
        <v>2.44058563850791E-5</v>
      </c>
      <c r="F17" s="34">
        <v>1.14910303411201E-4</v>
      </c>
      <c r="G17" s="34" t="s">
        <v>21</v>
      </c>
      <c r="H17" s="34">
        <v>1</v>
      </c>
      <c r="I17" s="38" t="s">
        <v>1</v>
      </c>
      <c r="J17" s="34" t="s">
        <v>0</v>
      </c>
      <c r="K17" s="34">
        <v>168120.88630000001</v>
      </c>
      <c r="L17" s="34" t="s">
        <v>186</v>
      </c>
      <c r="M17" s="34">
        <v>0</v>
      </c>
      <c r="N17" s="34">
        <v>0</v>
      </c>
      <c r="O17" s="34">
        <v>0</v>
      </c>
      <c r="P17" s="38">
        <v>143.91837841943899</v>
      </c>
      <c r="Q17" s="38">
        <v>95.466586610500102</v>
      </c>
      <c r="R17" s="38">
        <v>231.66185976788299</v>
      </c>
    </row>
    <row r="18" spans="1:18" x14ac:dyDescent="0.3">
      <c r="A18" s="34" t="s">
        <v>221</v>
      </c>
      <c r="B18" s="35">
        <v>7</v>
      </c>
      <c r="C18" s="34">
        <v>1</v>
      </c>
      <c r="D18" s="34">
        <v>29.243400000000001</v>
      </c>
      <c r="E18" s="36">
        <v>3.8546311509124498E-5</v>
      </c>
      <c r="F18" s="34">
        <v>1.47912432733665E-4</v>
      </c>
      <c r="G18" s="34" t="s">
        <v>21</v>
      </c>
      <c r="H18" s="34">
        <v>1</v>
      </c>
      <c r="I18" s="38" t="s">
        <v>1</v>
      </c>
      <c r="J18" s="34" t="s">
        <v>0</v>
      </c>
      <c r="K18" s="34">
        <v>94331.987099999998</v>
      </c>
      <c r="L18" s="34" t="s">
        <v>222</v>
      </c>
      <c r="M18" s="34">
        <v>0</v>
      </c>
      <c r="N18" s="34">
        <v>0</v>
      </c>
      <c r="O18" s="34">
        <v>0</v>
      </c>
      <c r="P18" s="38">
        <v>58.319791334592502</v>
      </c>
      <c r="Q18" s="38">
        <v>132.68969367985699</v>
      </c>
      <c r="R18" s="38">
        <v>127.546880572967</v>
      </c>
    </row>
    <row r="19" spans="1:18" x14ac:dyDescent="0.3">
      <c r="A19" s="34" t="s">
        <v>333</v>
      </c>
      <c r="B19" s="35">
        <v>4</v>
      </c>
      <c r="C19" s="34">
        <v>1</v>
      </c>
      <c r="D19" s="34">
        <v>16.778099999999998</v>
      </c>
      <c r="E19" s="36">
        <v>9.2271920812403402E-5</v>
      </c>
      <c r="F19" s="34">
        <v>2.2837598630274901E-4</v>
      </c>
      <c r="G19" s="34" t="s">
        <v>21</v>
      </c>
      <c r="H19" s="34">
        <v>1</v>
      </c>
      <c r="I19" s="38" t="s">
        <v>1</v>
      </c>
      <c r="J19" s="34" t="s">
        <v>0</v>
      </c>
      <c r="K19" s="34">
        <v>48829.026599999997</v>
      </c>
      <c r="L19" s="34" t="s">
        <v>334</v>
      </c>
      <c r="M19" s="34">
        <v>0</v>
      </c>
      <c r="N19" s="34">
        <v>0</v>
      </c>
      <c r="O19" s="34">
        <v>0</v>
      </c>
      <c r="P19" s="38">
        <v>53.825458261503002</v>
      </c>
      <c r="Q19" s="38">
        <v>113.768280680605</v>
      </c>
      <c r="R19" s="38">
        <v>41.022465785201902</v>
      </c>
    </row>
    <row r="20" spans="1:18" x14ac:dyDescent="0.3">
      <c r="A20" s="34" t="s">
        <v>475</v>
      </c>
      <c r="B20" s="35">
        <v>4</v>
      </c>
      <c r="C20" s="34">
        <v>1</v>
      </c>
      <c r="D20" s="34">
        <v>22.101299999999998</v>
      </c>
      <c r="E20" s="34">
        <v>2.40684562289539E-4</v>
      </c>
      <c r="F20" s="34">
        <v>4.1019505368982599E-4</v>
      </c>
      <c r="G20" s="34" t="s">
        <v>21</v>
      </c>
      <c r="H20" s="34">
        <v>0.99999999996145905</v>
      </c>
      <c r="I20" s="38" t="s">
        <v>1</v>
      </c>
      <c r="J20" s="34" t="s">
        <v>0</v>
      </c>
      <c r="K20" s="34">
        <v>172303.0644</v>
      </c>
      <c r="L20" s="34" t="s">
        <v>476</v>
      </c>
      <c r="M20" s="34">
        <v>0</v>
      </c>
      <c r="N20" s="34">
        <v>0</v>
      </c>
      <c r="O20" s="34">
        <v>0</v>
      </c>
      <c r="P20" s="38">
        <v>25.914081880885298</v>
      </c>
      <c r="Q20" s="38">
        <v>92.647749975016893</v>
      </c>
      <c r="R20" s="38">
        <v>60.722256772084201</v>
      </c>
    </row>
    <row r="21" spans="1:18" x14ac:dyDescent="0.3">
      <c r="A21" s="34" t="s">
        <v>963</v>
      </c>
      <c r="B21" s="35">
        <v>3</v>
      </c>
      <c r="C21" s="34">
        <v>1</v>
      </c>
      <c r="D21" s="34">
        <v>17.133700000000001</v>
      </c>
      <c r="E21" s="34">
        <v>1.7509173810984499E-3</v>
      </c>
      <c r="F21" s="34">
        <v>1.44557271338893E-3</v>
      </c>
      <c r="G21" s="34" t="s">
        <v>21</v>
      </c>
      <c r="H21" s="34">
        <v>0.99952034426249403</v>
      </c>
      <c r="I21" s="38" t="s">
        <v>1</v>
      </c>
      <c r="J21" s="34" t="s">
        <v>0</v>
      </c>
      <c r="K21" s="34">
        <v>13953.9468</v>
      </c>
      <c r="L21" s="34" t="s">
        <v>964</v>
      </c>
      <c r="M21" s="34">
        <v>0</v>
      </c>
      <c r="N21" s="34">
        <v>0</v>
      </c>
      <c r="O21" s="34">
        <v>0</v>
      </c>
      <c r="P21" s="38">
        <v>25.782077249876799</v>
      </c>
      <c r="Q21" s="38">
        <v>282.46711661419499</v>
      </c>
      <c r="R21" s="38">
        <v>83.987327876032396</v>
      </c>
    </row>
    <row r="22" spans="1:18" ht="15" thickBot="1" x14ac:dyDescent="0.35">
      <c r="A22" s="34" t="s">
        <v>1051</v>
      </c>
      <c r="B22" s="35">
        <v>5</v>
      </c>
      <c r="C22" s="34">
        <v>1</v>
      </c>
      <c r="D22" s="34">
        <v>25.698</v>
      </c>
      <c r="E22" s="34">
        <v>2.50242441502024E-3</v>
      </c>
      <c r="F22" s="34">
        <v>1.89519664706139E-3</v>
      </c>
      <c r="G22" s="34" t="s">
        <v>21</v>
      </c>
      <c r="H22" s="34">
        <v>0.99789914567453897</v>
      </c>
      <c r="I22" s="38" t="s">
        <v>1</v>
      </c>
      <c r="J22" s="34" t="s">
        <v>0</v>
      </c>
      <c r="K22" s="34">
        <v>104343.2936</v>
      </c>
      <c r="L22" s="34" t="s">
        <v>1052</v>
      </c>
      <c r="M22" s="34">
        <v>0</v>
      </c>
      <c r="N22" s="34">
        <v>0</v>
      </c>
      <c r="O22" s="34">
        <v>0</v>
      </c>
      <c r="P22" s="38">
        <v>68.147682586163498</v>
      </c>
      <c r="Q22" s="38">
        <v>9.6895693662192102</v>
      </c>
      <c r="R22" s="38">
        <v>57.486956644796798</v>
      </c>
    </row>
    <row r="23" spans="1:18" x14ac:dyDescent="0.3">
      <c r="A23" s="39" t="s">
        <v>139</v>
      </c>
      <c r="B23" s="40">
        <v>6</v>
      </c>
      <c r="C23" s="39">
        <v>1</v>
      </c>
      <c r="D23" s="39">
        <v>24.027999999999999</v>
      </c>
      <c r="E23" s="41">
        <v>1.7084493143637601E-5</v>
      </c>
      <c r="F23" s="39">
        <v>1.1109739759242101E-4</v>
      </c>
      <c r="G23" s="39" t="s">
        <v>21</v>
      </c>
      <c r="H23" s="39">
        <v>1</v>
      </c>
      <c r="I23" s="42" t="s">
        <v>0</v>
      </c>
      <c r="J23" s="39" t="s">
        <v>1</v>
      </c>
      <c r="K23" s="39">
        <v>157541.36850000001</v>
      </c>
      <c r="L23" s="39" t="s">
        <v>140</v>
      </c>
      <c r="M23" s="42">
        <v>99.192541295596897</v>
      </c>
      <c r="N23" s="42">
        <v>219.368297099139</v>
      </c>
      <c r="O23" s="42">
        <v>176.373881134518</v>
      </c>
      <c r="P23" s="39">
        <v>0</v>
      </c>
      <c r="Q23" s="39">
        <v>0</v>
      </c>
      <c r="R23" s="39">
        <v>0</v>
      </c>
    </row>
    <row r="24" spans="1:18" x14ac:dyDescent="0.3">
      <c r="A24" s="43" t="s">
        <v>417</v>
      </c>
      <c r="B24" s="44">
        <v>6</v>
      </c>
      <c r="C24" s="43">
        <v>1</v>
      </c>
      <c r="D24" s="43">
        <v>27.909700000000001</v>
      </c>
      <c r="E24" s="43">
        <v>1.51230039016625E-4</v>
      </c>
      <c r="F24" s="43">
        <v>2.9698054518774702E-4</v>
      </c>
      <c r="G24" s="43" t="s">
        <v>21</v>
      </c>
      <c r="H24" s="43">
        <v>0.99999999999999301</v>
      </c>
      <c r="I24" s="45" t="s">
        <v>0</v>
      </c>
      <c r="J24" s="43" t="s">
        <v>1</v>
      </c>
      <c r="K24" s="43">
        <v>214076.84839999999</v>
      </c>
      <c r="L24" s="43" t="s">
        <v>418</v>
      </c>
      <c r="M24" s="45">
        <v>324.92036795991203</v>
      </c>
      <c r="N24" s="45">
        <v>81.037326047971604</v>
      </c>
      <c r="O24" s="45">
        <v>242.824697455304</v>
      </c>
      <c r="P24" s="43">
        <v>0</v>
      </c>
      <c r="Q24" s="43">
        <v>0</v>
      </c>
      <c r="R24" s="43">
        <v>0</v>
      </c>
    </row>
    <row r="25" spans="1:18" x14ac:dyDescent="0.3">
      <c r="A25" s="43" t="s">
        <v>471</v>
      </c>
      <c r="B25" s="44">
        <v>12</v>
      </c>
      <c r="C25" s="43">
        <v>1</v>
      </c>
      <c r="D25" s="43">
        <v>46.508499999999998</v>
      </c>
      <c r="E25" s="43">
        <v>2.39950676279355E-4</v>
      </c>
      <c r="F25" s="43">
        <v>4.1019505368982599E-4</v>
      </c>
      <c r="G25" s="43" t="s">
        <v>21</v>
      </c>
      <c r="H25" s="43">
        <v>0.99999999996314004</v>
      </c>
      <c r="I25" s="45" t="s">
        <v>0</v>
      </c>
      <c r="J25" s="43" t="s">
        <v>1</v>
      </c>
      <c r="K25" s="43">
        <v>226045.04610000001</v>
      </c>
      <c r="L25" s="43" t="s">
        <v>472</v>
      </c>
      <c r="M25" s="45">
        <v>73.187553562352306</v>
      </c>
      <c r="N25" s="45">
        <v>32.675019205622</v>
      </c>
      <c r="O25" s="45">
        <v>126.889441543651</v>
      </c>
      <c r="P25" s="43">
        <v>0</v>
      </c>
      <c r="Q25" s="43">
        <v>0</v>
      </c>
      <c r="R25" s="43">
        <v>0</v>
      </c>
    </row>
    <row r="26" spans="1:18" x14ac:dyDescent="0.3">
      <c r="A26" s="43" t="s">
        <v>939</v>
      </c>
      <c r="B26" s="44">
        <v>3</v>
      </c>
      <c r="C26" s="43">
        <v>1</v>
      </c>
      <c r="D26" s="43">
        <v>12.3925</v>
      </c>
      <c r="E26" s="43">
        <v>1.68267423847546E-3</v>
      </c>
      <c r="F26" s="43">
        <v>1.42512587137469E-3</v>
      </c>
      <c r="G26" s="43" t="s">
        <v>21</v>
      </c>
      <c r="H26" s="43">
        <v>0.99960054030821599</v>
      </c>
      <c r="I26" s="45" t="s">
        <v>0</v>
      </c>
      <c r="J26" s="43" t="s">
        <v>1</v>
      </c>
      <c r="K26" s="43">
        <v>75262.007500000007</v>
      </c>
      <c r="L26" s="43" t="s">
        <v>940</v>
      </c>
      <c r="M26" s="45">
        <v>204.32653492154199</v>
      </c>
      <c r="N26" s="45">
        <v>179.13366975392799</v>
      </c>
      <c r="O26" s="45">
        <v>23.561848774149801</v>
      </c>
      <c r="P26" s="43">
        <v>0</v>
      </c>
      <c r="Q26" s="43">
        <v>0</v>
      </c>
      <c r="R26" s="43">
        <v>0</v>
      </c>
    </row>
    <row r="27" spans="1:18" x14ac:dyDescent="0.3">
      <c r="A27" s="43" t="s">
        <v>1376</v>
      </c>
      <c r="B27" s="44">
        <v>3</v>
      </c>
      <c r="C27" s="43">
        <v>1</v>
      </c>
      <c r="D27" s="43">
        <v>13.8262</v>
      </c>
      <c r="E27" s="43">
        <v>6.8931268630688701E-3</v>
      </c>
      <c r="F27" s="43">
        <v>3.9672494586427496E-3</v>
      </c>
      <c r="G27" s="43" t="s">
        <v>21</v>
      </c>
      <c r="H27" s="43">
        <v>0.96195754009298295</v>
      </c>
      <c r="I27" s="45" t="s">
        <v>0</v>
      </c>
      <c r="J27" s="43" t="s">
        <v>1</v>
      </c>
      <c r="K27" s="43">
        <v>71256.091700000004</v>
      </c>
      <c r="L27" s="43" t="s">
        <v>1377</v>
      </c>
      <c r="M27" s="45">
        <v>233.34216445226301</v>
      </c>
      <c r="N27" s="45">
        <v>98.902504001548095</v>
      </c>
      <c r="O27" s="45">
        <v>9.9885016559530193</v>
      </c>
      <c r="P27" s="43">
        <v>0</v>
      </c>
      <c r="Q27" s="43">
        <v>0</v>
      </c>
      <c r="R27" s="43">
        <v>0</v>
      </c>
    </row>
    <row r="28" spans="1:18" x14ac:dyDescent="0.3">
      <c r="A28" s="43" t="s">
        <v>2541</v>
      </c>
      <c r="B28" s="44">
        <v>8</v>
      </c>
      <c r="C28" s="43">
        <v>1</v>
      </c>
      <c r="D28" s="43">
        <v>31.784199999999998</v>
      </c>
      <c r="E28" s="43">
        <v>0.11612163165846801</v>
      </c>
      <c r="F28" s="43">
        <v>3.5930963147992198E-2</v>
      </c>
      <c r="G28" s="43" t="s">
        <v>21</v>
      </c>
      <c r="H28" s="43">
        <v>0.33595470502201102</v>
      </c>
      <c r="I28" s="45" t="s">
        <v>0</v>
      </c>
      <c r="J28" s="43" t="s">
        <v>1</v>
      </c>
      <c r="K28" s="43">
        <v>148419.51439999999</v>
      </c>
      <c r="L28" s="43" t="s">
        <v>2542</v>
      </c>
      <c r="M28" s="45">
        <v>0</v>
      </c>
      <c r="N28" s="45">
        <v>86.369941465395002</v>
      </c>
      <c r="O28" s="45">
        <v>89.631350796355093</v>
      </c>
      <c r="P28" s="43">
        <v>0</v>
      </c>
      <c r="Q28" s="43">
        <v>0</v>
      </c>
      <c r="R28" s="43">
        <v>0</v>
      </c>
    </row>
    <row r="29" spans="1:18" ht="15" thickBot="1" x14ac:dyDescent="0.35">
      <c r="A29" s="46" t="s">
        <v>2543</v>
      </c>
      <c r="B29" s="47">
        <v>2</v>
      </c>
      <c r="C29" s="46">
        <v>1</v>
      </c>
      <c r="D29" s="46">
        <v>11.8735</v>
      </c>
      <c r="E29" s="46">
        <v>0.116125927843772</v>
      </c>
      <c r="F29" s="46">
        <v>3.5930963147992198E-2</v>
      </c>
      <c r="G29" s="46" t="s">
        <v>21</v>
      </c>
      <c r="H29" s="46">
        <v>0.33594597639793</v>
      </c>
      <c r="I29" s="48" t="s">
        <v>0</v>
      </c>
      <c r="J29" s="46" t="s">
        <v>1</v>
      </c>
      <c r="K29" s="46">
        <v>71821.311799999996</v>
      </c>
      <c r="L29" s="46" t="s">
        <v>2544</v>
      </c>
      <c r="M29" s="48">
        <v>93.231959696923795</v>
      </c>
      <c r="N29" s="48">
        <v>0</v>
      </c>
      <c r="O29" s="48">
        <v>88.631245930724205</v>
      </c>
      <c r="P29" s="46">
        <v>0</v>
      </c>
      <c r="Q29" s="46">
        <v>0</v>
      </c>
      <c r="R29" s="46">
        <v>0</v>
      </c>
    </row>
  </sheetData>
  <mergeCells count="18">
    <mergeCell ref="A5:A6"/>
    <mergeCell ref="B5:B6"/>
    <mergeCell ref="C5:C6"/>
    <mergeCell ref="D5:D6"/>
    <mergeCell ref="E5:E6"/>
    <mergeCell ref="M5:O5"/>
    <mergeCell ref="P5:R5"/>
    <mergeCell ref="B2:H2"/>
    <mergeCell ref="B3:H3"/>
    <mergeCell ref="J2:R2"/>
    <mergeCell ref="J3:R3"/>
    <mergeCell ref="G5:G6"/>
    <mergeCell ref="H5:H6"/>
    <mergeCell ref="I5:I6"/>
    <mergeCell ref="J5:J6"/>
    <mergeCell ref="K5:K6"/>
    <mergeCell ref="L5:L6"/>
    <mergeCell ref="F5:F6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724B9-9076-400A-AAA8-D2E46D98F47F}">
  <dimension ref="A1:AE1861"/>
  <sheetViews>
    <sheetView workbookViewId="0">
      <selection activeCell="I3" sqref="I3"/>
    </sheetView>
  </sheetViews>
  <sheetFormatPr baseColWidth="10" defaultRowHeight="14.4" x14ac:dyDescent="0.3"/>
  <cols>
    <col min="2" max="3" width="11.5546875" style="1"/>
    <col min="10" max="11" width="11.5546875" style="1"/>
    <col min="20" max="21" width="11.5546875" style="1"/>
    <col min="28" max="29" width="11.5546875" style="1"/>
  </cols>
  <sheetData>
    <row r="1" spans="1:31" ht="15" thickBot="1" x14ac:dyDescent="0.35"/>
    <row r="2" spans="1:31" ht="18" x14ac:dyDescent="0.3">
      <c r="A2" s="193" t="s">
        <v>10220</v>
      </c>
      <c r="B2" s="194"/>
      <c r="C2" s="194"/>
      <c r="D2" s="194"/>
      <c r="E2" s="194"/>
      <c r="F2" s="194"/>
      <c r="G2" s="86">
        <v>1853</v>
      </c>
    </row>
    <row r="3" spans="1:31" ht="31.8" customHeight="1" x14ac:dyDescent="0.3">
      <c r="A3" s="195" t="s">
        <v>10224</v>
      </c>
      <c r="B3" s="165"/>
      <c r="C3" s="165"/>
      <c r="D3" s="165"/>
      <c r="E3" s="165"/>
      <c r="F3" s="165"/>
      <c r="G3" s="87">
        <v>6</v>
      </c>
    </row>
    <row r="4" spans="1:31" ht="18" x14ac:dyDescent="0.3">
      <c r="A4" s="195" t="s">
        <v>9490</v>
      </c>
      <c r="B4" s="165"/>
      <c r="C4" s="165"/>
      <c r="D4" s="165"/>
      <c r="E4" s="165"/>
      <c r="F4" s="165"/>
      <c r="G4" s="87">
        <f>SUM(B9:B1861)</f>
        <v>17630</v>
      </c>
    </row>
    <row r="5" spans="1:31" ht="18.600000000000001" thickBot="1" x14ac:dyDescent="0.35">
      <c r="A5" s="196" t="s">
        <v>9491</v>
      </c>
      <c r="B5" s="197"/>
      <c r="C5" s="197"/>
      <c r="D5" s="197"/>
      <c r="E5" s="197"/>
      <c r="F5" s="197"/>
      <c r="G5" s="88">
        <f>AVERAGE(B9:B1861)</f>
        <v>9.5143011332973551</v>
      </c>
    </row>
    <row r="6" spans="1:31" ht="15" thickBot="1" x14ac:dyDescent="0.35"/>
    <row r="7" spans="1:31" ht="38.4" customHeight="1" thickBot="1" x14ac:dyDescent="0.35">
      <c r="A7" s="163" t="s">
        <v>2</v>
      </c>
      <c r="B7" s="163" t="s">
        <v>3</v>
      </c>
      <c r="C7" s="163" t="s">
        <v>4</v>
      </c>
      <c r="D7" s="163" t="s">
        <v>5</v>
      </c>
      <c r="E7" s="163" t="s">
        <v>6</v>
      </c>
      <c r="F7" s="198" t="s">
        <v>9495</v>
      </c>
      <c r="G7" s="163" t="s">
        <v>7</v>
      </c>
      <c r="H7" s="163" t="s">
        <v>8</v>
      </c>
      <c r="I7" s="163" t="s">
        <v>9</v>
      </c>
      <c r="J7" s="163" t="s">
        <v>10</v>
      </c>
      <c r="K7" s="163" t="s">
        <v>11</v>
      </c>
      <c r="L7" s="163" t="s">
        <v>12</v>
      </c>
      <c r="M7" s="163" t="s">
        <v>13</v>
      </c>
      <c r="N7" s="166" t="s">
        <v>9498</v>
      </c>
      <c r="O7" s="167"/>
      <c r="P7" s="167"/>
      <c r="Q7" s="167"/>
      <c r="R7" s="167"/>
      <c r="S7" s="167"/>
      <c r="T7" s="167"/>
      <c r="U7" s="168"/>
      <c r="V7" s="188" t="s">
        <v>9499</v>
      </c>
      <c r="W7" s="189"/>
      <c r="X7" s="189"/>
      <c r="Y7" s="189"/>
      <c r="Z7" s="189"/>
      <c r="AA7" s="189"/>
      <c r="AB7" s="189"/>
      <c r="AC7" s="190"/>
      <c r="AD7" s="191" t="s">
        <v>9508</v>
      </c>
      <c r="AE7" s="191" t="s">
        <v>9509</v>
      </c>
    </row>
    <row r="8" spans="1:31" s="26" customFormat="1" ht="133.80000000000001" customHeight="1" thickBot="1" x14ac:dyDescent="0.35">
      <c r="A8" s="187"/>
      <c r="B8" s="187"/>
      <c r="C8" s="187"/>
      <c r="D8" s="187"/>
      <c r="E8" s="187"/>
      <c r="F8" s="199"/>
      <c r="G8" s="187"/>
      <c r="H8" s="187"/>
      <c r="I8" s="187"/>
      <c r="J8" s="187"/>
      <c r="K8" s="187"/>
      <c r="L8" s="187"/>
      <c r="M8" s="187"/>
      <c r="N8" s="58" t="s">
        <v>14</v>
      </c>
      <c r="O8" s="57" t="s">
        <v>15</v>
      </c>
      <c r="P8" s="60" t="s">
        <v>16</v>
      </c>
      <c r="Q8" s="56" t="s">
        <v>9496</v>
      </c>
      <c r="R8" s="54" t="s">
        <v>9506</v>
      </c>
      <c r="S8" s="55" t="s">
        <v>9497</v>
      </c>
      <c r="T8" s="55" t="s">
        <v>9502</v>
      </c>
      <c r="U8" s="55" t="s">
        <v>9503</v>
      </c>
      <c r="V8" s="61" t="s">
        <v>17</v>
      </c>
      <c r="W8" s="57" t="s">
        <v>18</v>
      </c>
      <c r="X8" s="62" t="s">
        <v>19</v>
      </c>
      <c r="Y8" s="54" t="s">
        <v>9500</v>
      </c>
      <c r="Z8" s="56" t="s">
        <v>9507</v>
      </c>
      <c r="AA8" s="55" t="s">
        <v>9501</v>
      </c>
      <c r="AB8" s="55" t="s">
        <v>9504</v>
      </c>
      <c r="AC8" s="55" t="s">
        <v>9505</v>
      </c>
      <c r="AD8" s="192"/>
      <c r="AE8" s="192"/>
    </row>
    <row r="9" spans="1:31" x14ac:dyDescent="0.3">
      <c r="A9" s="66" t="s">
        <v>2364</v>
      </c>
      <c r="B9" s="92">
        <v>100</v>
      </c>
      <c r="C9" s="92">
        <v>44</v>
      </c>
      <c r="D9" s="70">
        <v>548.99170000000004</v>
      </c>
      <c r="E9" s="66">
        <v>7.9150507211182095E-2</v>
      </c>
      <c r="F9" s="76">
        <f t="shared" ref="F9" si="0">-LOG10(E9)</f>
        <v>1.101546297752835</v>
      </c>
      <c r="G9" s="82">
        <v>2.6369306154316399E-2</v>
      </c>
      <c r="H9" s="66">
        <v>1.11562358255955</v>
      </c>
      <c r="I9" s="66">
        <v>0.43182017329732297</v>
      </c>
      <c r="J9" s="92" t="s">
        <v>0</v>
      </c>
      <c r="K9" s="92" t="s">
        <v>1</v>
      </c>
      <c r="L9" s="66">
        <v>42079.017</v>
      </c>
      <c r="M9" s="66" t="s">
        <v>2365</v>
      </c>
      <c r="N9" s="70">
        <v>146103.2312485</v>
      </c>
      <c r="O9" s="66">
        <v>149049.710512508</v>
      </c>
      <c r="P9" s="70">
        <v>159368.539187324</v>
      </c>
      <c r="Q9" s="66">
        <f t="shared" ref="Q9" si="1">AVERAGE(N9:P9)</f>
        <v>151507.16031611068</v>
      </c>
      <c r="R9" s="66">
        <f t="shared" ref="R9:R72" si="2">LOG10(Q9)</f>
        <v>5.180433158331998</v>
      </c>
      <c r="S9" s="70">
        <f t="shared" ref="S9:S72" si="3">(STDEVA(N9:P9)/AVERAGE(N9:P9))</f>
        <v>4.5976242352923871E-2</v>
      </c>
      <c r="T9" s="91">
        <f t="shared" ref="T9:T72" si="4">COUNT(N9:P9)</f>
        <v>3</v>
      </c>
      <c r="U9" s="92">
        <v>1</v>
      </c>
      <c r="V9" s="97">
        <v>132343.347878709</v>
      </c>
      <c r="W9" s="66">
        <v>128707.52097203099</v>
      </c>
      <c r="X9" s="70">
        <v>146363.86139862801</v>
      </c>
      <c r="Y9" s="66">
        <v>135804.91008312267</v>
      </c>
      <c r="Z9" s="66">
        <v>5.1329154723263395</v>
      </c>
      <c r="AA9" s="70">
        <v>6.8651950049335914E-2</v>
      </c>
      <c r="AB9" s="91">
        <v>3</v>
      </c>
      <c r="AC9" s="92">
        <v>1</v>
      </c>
      <c r="AD9" s="97">
        <f t="shared" ref="AD9:AD72" si="5">Y9/Q9</f>
        <v>0.89635968227358898</v>
      </c>
      <c r="AE9" s="66">
        <f t="shared" ref="AE9:AE72" si="6">LOG(AD9,2)</f>
        <v>-0.15785033614623337</v>
      </c>
    </row>
    <row r="10" spans="1:31" x14ac:dyDescent="0.3">
      <c r="A10" s="67" t="s">
        <v>63</v>
      </c>
      <c r="B10" s="94">
        <v>192</v>
      </c>
      <c r="C10" s="94">
        <v>107</v>
      </c>
      <c r="D10" s="71">
        <v>880.19479999999999</v>
      </c>
      <c r="E10" s="75">
        <v>2.56144107679823E-6</v>
      </c>
      <c r="F10" s="75">
        <f t="shared" ref="F10:F73" si="7">-LOG10(E10)</f>
        <v>5.5915156301509885</v>
      </c>
      <c r="G10" s="83">
        <v>4.5499298560372198E-5</v>
      </c>
      <c r="H10" s="67">
        <v>1.4952319649619801</v>
      </c>
      <c r="I10" s="67">
        <v>1</v>
      </c>
      <c r="J10" s="94" t="s">
        <v>0</v>
      </c>
      <c r="K10" s="94" t="s">
        <v>1</v>
      </c>
      <c r="L10" s="67">
        <v>53708.790699999998</v>
      </c>
      <c r="M10" s="67" t="s">
        <v>64</v>
      </c>
      <c r="N10" s="71">
        <v>138364.678585638</v>
      </c>
      <c r="O10" s="67">
        <v>138909.992645135</v>
      </c>
      <c r="P10" s="71">
        <v>138847.95804834901</v>
      </c>
      <c r="Q10" s="67">
        <f t="shared" ref="Q10:Q73" si="8">AVERAGE(N10:P10)</f>
        <v>138707.54309304067</v>
      </c>
      <c r="R10" s="67">
        <f t="shared" si="2"/>
        <v>5.1421000792031188</v>
      </c>
      <c r="S10" s="71">
        <f t="shared" si="3"/>
        <v>2.1523343846283289E-3</v>
      </c>
      <c r="T10" s="93">
        <f t="shared" si="4"/>
        <v>3</v>
      </c>
      <c r="U10" s="94">
        <v>2</v>
      </c>
      <c r="V10" s="98">
        <v>94217.258256245506</v>
      </c>
      <c r="W10" s="67">
        <v>93092.260183298</v>
      </c>
      <c r="X10" s="71">
        <v>90990.196273752896</v>
      </c>
      <c r="Y10" s="67">
        <v>92766.571571098801</v>
      </c>
      <c r="Z10" s="67">
        <v>4.9673915064167353</v>
      </c>
      <c r="AA10" s="71">
        <v>1.7657199732404635E-2</v>
      </c>
      <c r="AB10" s="93">
        <v>3</v>
      </c>
      <c r="AC10" s="94">
        <v>2</v>
      </c>
      <c r="AD10" s="98">
        <f t="shared" si="5"/>
        <v>0.66879255087716383</v>
      </c>
      <c r="AE10" s="67">
        <f t="shared" si="6"/>
        <v>-0.58036931635676103</v>
      </c>
    </row>
    <row r="11" spans="1:31" x14ac:dyDescent="0.3">
      <c r="A11" s="67" t="s">
        <v>349</v>
      </c>
      <c r="B11" s="94">
        <v>60</v>
      </c>
      <c r="C11" s="94">
        <v>41</v>
      </c>
      <c r="D11" s="71">
        <v>234.30109999999999</v>
      </c>
      <c r="E11" s="75">
        <v>9.6862177982437499E-5</v>
      </c>
      <c r="F11" s="75">
        <f t="shared" si="7"/>
        <v>4.0138457699052141</v>
      </c>
      <c r="G11" s="84">
        <v>2.2837598630274901E-4</v>
      </c>
      <c r="H11" s="67">
        <v>1.39758089286082</v>
      </c>
      <c r="I11" s="67">
        <v>1</v>
      </c>
      <c r="J11" s="94" t="s">
        <v>0</v>
      </c>
      <c r="K11" s="94" t="s">
        <v>1</v>
      </c>
      <c r="L11" s="67">
        <v>36224.3681</v>
      </c>
      <c r="M11" s="67" t="s">
        <v>350</v>
      </c>
      <c r="N11" s="71">
        <v>105050.81178797</v>
      </c>
      <c r="O11" s="67">
        <v>109576.006374743</v>
      </c>
      <c r="P11" s="71">
        <v>109678.51457447599</v>
      </c>
      <c r="Q11" s="67">
        <f t="shared" si="8"/>
        <v>108101.77757906301</v>
      </c>
      <c r="R11" s="67">
        <f t="shared" si="2"/>
        <v>5.0338328353634028</v>
      </c>
      <c r="S11" s="71">
        <f t="shared" si="3"/>
        <v>2.444650783109046E-2</v>
      </c>
      <c r="T11" s="93">
        <f t="shared" si="4"/>
        <v>3</v>
      </c>
      <c r="U11" s="94">
        <v>3</v>
      </c>
      <c r="V11" s="98">
        <v>76200.313330164106</v>
      </c>
      <c r="W11" s="67">
        <v>76013.995953801699</v>
      </c>
      <c r="X11" s="71">
        <v>79833.319868535007</v>
      </c>
      <c r="Y11" s="67">
        <v>77349.209717500271</v>
      </c>
      <c r="Z11" s="67">
        <v>4.8884558808397545</v>
      </c>
      <c r="AA11" s="71">
        <v>2.7838921731779123E-2</v>
      </c>
      <c r="AB11" s="93">
        <v>3</v>
      </c>
      <c r="AC11" s="94">
        <v>3</v>
      </c>
      <c r="AD11" s="98">
        <f t="shared" si="5"/>
        <v>0.71552208899552039</v>
      </c>
      <c r="AE11" s="67">
        <f t="shared" si="6"/>
        <v>-0.48293178958126942</v>
      </c>
    </row>
    <row r="12" spans="1:31" x14ac:dyDescent="0.3">
      <c r="A12" s="67" t="s">
        <v>1436</v>
      </c>
      <c r="B12" s="94">
        <v>58</v>
      </c>
      <c r="C12" s="94">
        <v>32</v>
      </c>
      <c r="D12" s="71">
        <v>383.53559999999999</v>
      </c>
      <c r="E12" s="67">
        <v>8.0100432474989897E-3</v>
      </c>
      <c r="F12" s="75">
        <f t="shared" si="7"/>
        <v>2.0963651390843685</v>
      </c>
      <c r="G12" s="84">
        <v>4.4150094563726299E-3</v>
      </c>
      <c r="H12" s="67">
        <v>1.0976373982449401</v>
      </c>
      <c r="I12" s="67">
        <v>0.94843539654797104</v>
      </c>
      <c r="J12" s="94" t="s">
        <v>1</v>
      </c>
      <c r="K12" s="94" t="s">
        <v>0</v>
      </c>
      <c r="L12" s="67">
        <v>38832.220399999998</v>
      </c>
      <c r="M12" s="67" t="s">
        <v>1437</v>
      </c>
      <c r="N12" s="71">
        <v>66234.2432096134</v>
      </c>
      <c r="O12" s="67">
        <v>63139.944309004502</v>
      </c>
      <c r="P12" s="71">
        <v>63231.029289369297</v>
      </c>
      <c r="Q12" s="67">
        <f t="shared" si="8"/>
        <v>64201.738935995731</v>
      </c>
      <c r="R12" s="67">
        <f t="shared" si="2"/>
        <v>4.807546791309969</v>
      </c>
      <c r="S12" s="71">
        <f t="shared" si="3"/>
        <v>2.7425883410426316E-2</v>
      </c>
      <c r="T12" s="93">
        <f t="shared" si="4"/>
        <v>3</v>
      </c>
      <c r="U12" s="94">
        <v>5</v>
      </c>
      <c r="V12" s="98">
        <v>69621.533084401599</v>
      </c>
      <c r="W12" s="67">
        <v>71983.931349052902</v>
      </c>
      <c r="X12" s="71">
        <v>69805.224632067999</v>
      </c>
      <c r="Y12" s="67">
        <v>70470.229688507505</v>
      </c>
      <c r="Z12" s="67">
        <v>4.8480056870257027</v>
      </c>
      <c r="AA12" s="71">
        <v>1.8647841088008352E-2</v>
      </c>
      <c r="AB12" s="93">
        <v>3</v>
      </c>
      <c r="AC12" s="94">
        <v>4</v>
      </c>
      <c r="AD12" s="98">
        <f t="shared" si="5"/>
        <v>1.0976373982449446</v>
      </c>
      <c r="AE12" s="67">
        <f t="shared" si="6"/>
        <v>0.1344015423662159</v>
      </c>
    </row>
    <row r="13" spans="1:31" x14ac:dyDescent="0.3">
      <c r="A13" s="67" t="s">
        <v>449</v>
      </c>
      <c r="B13" s="94">
        <v>219</v>
      </c>
      <c r="C13" s="94">
        <v>137</v>
      </c>
      <c r="D13" s="71">
        <v>1469.6795999999999</v>
      </c>
      <c r="E13" s="67">
        <v>1.9116393422535799E-4</v>
      </c>
      <c r="F13" s="75">
        <f t="shared" si="7"/>
        <v>3.7185940401161868</v>
      </c>
      <c r="G13" s="84">
        <v>3.4746455797829803E-4</v>
      </c>
      <c r="H13" s="67">
        <v>1.2560216386252601</v>
      </c>
      <c r="I13" s="67">
        <v>0.99999999999910005</v>
      </c>
      <c r="J13" s="94" t="s">
        <v>1</v>
      </c>
      <c r="K13" s="94" t="s">
        <v>0</v>
      </c>
      <c r="L13" s="67">
        <v>227787.2475</v>
      </c>
      <c r="M13" s="67" t="s">
        <v>450</v>
      </c>
      <c r="N13" s="71">
        <v>36936.788622956497</v>
      </c>
      <c r="O13" s="67">
        <v>35442.619640176898</v>
      </c>
      <c r="P13" s="71">
        <v>36528.755053651599</v>
      </c>
      <c r="Q13" s="67">
        <f t="shared" si="8"/>
        <v>36302.721105595003</v>
      </c>
      <c r="R13" s="67">
        <f t="shared" si="2"/>
        <v>4.5599391792194028</v>
      </c>
      <c r="S13" s="71">
        <f t="shared" si="3"/>
        <v>2.1274002513716455E-2</v>
      </c>
      <c r="T13" s="93">
        <f t="shared" si="4"/>
        <v>3</v>
      </c>
      <c r="U13" s="94">
        <v>15</v>
      </c>
      <c r="V13" s="98">
        <v>45714.607733238503</v>
      </c>
      <c r="W13" s="67">
        <v>46487.412367680598</v>
      </c>
      <c r="X13" s="71">
        <v>44588.9896478968</v>
      </c>
      <c r="Y13" s="67">
        <v>45597.003249605303</v>
      </c>
      <c r="Z13" s="67">
        <v>4.658936300670419</v>
      </c>
      <c r="AA13" s="71">
        <v>2.0936897669322573E-2</v>
      </c>
      <c r="AB13" s="93">
        <v>3</v>
      </c>
      <c r="AC13" s="94">
        <v>5</v>
      </c>
      <c r="AD13" s="98">
        <f t="shared" si="5"/>
        <v>1.2560216386252616</v>
      </c>
      <c r="AE13" s="67">
        <f t="shared" si="6"/>
        <v>0.32886131906110461</v>
      </c>
    </row>
    <row r="14" spans="1:31" x14ac:dyDescent="0.3">
      <c r="A14" s="67" t="s">
        <v>157</v>
      </c>
      <c r="B14" s="94">
        <v>89</v>
      </c>
      <c r="C14" s="94">
        <v>49</v>
      </c>
      <c r="D14" s="71">
        <v>389.9907</v>
      </c>
      <c r="E14" s="75">
        <v>1.98752467746033E-5</v>
      </c>
      <c r="F14" s="75">
        <f t="shared" si="7"/>
        <v>4.7016874703603904</v>
      </c>
      <c r="G14" s="84">
        <v>1.1109739759242101E-4</v>
      </c>
      <c r="H14" s="67">
        <v>1.59180614398048</v>
      </c>
      <c r="I14" s="67">
        <v>1</v>
      </c>
      <c r="J14" s="94" t="s">
        <v>0</v>
      </c>
      <c r="K14" s="94" t="s">
        <v>1</v>
      </c>
      <c r="L14" s="67">
        <v>58507.282599999999</v>
      </c>
      <c r="M14" s="67" t="s">
        <v>158</v>
      </c>
      <c r="N14" s="71">
        <v>70453.203898610198</v>
      </c>
      <c r="O14" s="67">
        <v>71440.919315145395</v>
      </c>
      <c r="P14" s="71">
        <v>73946.718170018707</v>
      </c>
      <c r="Q14" s="67">
        <f t="shared" si="8"/>
        <v>71946.947127924766</v>
      </c>
      <c r="R14" s="67">
        <f t="shared" si="2"/>
        <v>4.8570123705641439</v>
      </c>
      <c r="S14" s="71">
        <f t="shared" si="3"/>
        <v>2.5030819646493726E-2</v>
      </c>
      <c r="T14" s="93">
        <f t="shared" si="4"/>
        <v>3</v>
      </c>
      <c r="U14" s="94">
        <v>4</v>
      </c>
      <c r="V14" s="98">
        <v>44002.694936723798</v>
      </c>
      <c r="W14" s="67">
        <v>45525.9218749106</v>
      </c>
      <c r="X14" s="71">
        <v>46066.312382470198</v>
      </c>
      <c r="Y14" s="67">
        <v>45198.309731368201</v>
      </c>
      <c r="Z14" s="67">
        <v>4.6551221939249761</v>
      </c>
      <c r="AA14" s="71">
        <v>2.3675793527478853E-2</v>
      </c>
      <c r="AB14" s="93">
        <v>3</v>
      </c>
      <c r="AC14" s="94">
        <v>6</v>
      </c>
      <c r="AD14" s="98">
        <f t="shared" si="5"/>
        <v>0.62821720080775156</v>
      </c>
      <c r="AE14" s="67">
        <f t="shared" si="6"/>
        <v>-0.67066464985942276</v>
      </c>
    </row>
    <row r="15" spans="1:31" x14ac:dyDescent="0.3">
      <c r="A15" s="67" t="s">
        <v>709</v>
      </c>
      <c r="B15" s="94">
        <v>52</v>
      </c>
      <c r="C15" s="94">
        <v>25</v>
      </c>
      <c r="D15" s="71">
        <v>277.762</v>
      </c>
      <c r="E15" s="67">
        <v>7.3076281386230701E-4</v>
      </c>
      <c r="F15" s="75">
        <f t="shared" si="7"/>
        <v>3.1362235605878359</v>
      </c>
      <c r="G15" s="84">
        <v>8.2775222483335697E-4</v>
      </c>
      <c r="H15" s="67">
        <v>1.1412709984710401</v>
      </c>
      <c r="I15" s="67">
        <v>0.99999701625609205</v>
      </c>
      <c r="J15" s="94" t="s">
        <v>0</v>
      </c>
      <c r="K15" s="94" t="s">
        <v>1</v>
      </c>
      <c r="L15" s="67">
        <v>50836.040200000003</v>
      </c>
      <c r="M15" s="67" t="s">
        <v>710</v>
      </c>
      <c r="N15" s="71">
        <v>48701.607342851501</v>
      </c>
      <c r="O15" s="67">
        <v>48157.429526123502</v>
      </c>
      <c r="P15" s="71">
        <v>49547.303093690498</v>
      </c>
      <c r="Q15" s="67">
        <f t="shared" si="8"/>
        <v>48802.113320888508</v>
      </c>
      <c r="R15" s="67">
        <f t="shared" si="2"/>
        <v>4.6884386290463143</v>
      </c>
      <c r="S15" s="71">
        <f t="shared" si="3"/>
        <v>1.4351150875785321E-2</v>
      </c>
      <c r="T15" s="93">
        <f t="shared" si="4"/>
        <v>3</v>
      </c>
      <c r="U15" s="94">
        <v>7</v>
      </c>
      <c r="V15" s="98">
        <v>41841.463496833101</v>
      </c>
      <c r="W15" s="67">
        <v>43511.137137562197</v>
      </c>
      <c r="X15" s="71">
        <v>42930.988590956098</v>
      </c>
      <c r="Y15" s="67">
        <v>42761.196408450465</v>
      </c>
      <c r="Z15" s="67">
        <v>4.6310498477602966</v>
      </c>
      <c r="AA15" s="71">
        <v>1.9823761758129086E-2</v>
      </c>
      <c r="AB15" s="93">
        <v>3</v>
      </c>
      <c r="AC15" s="94">
        <v>7</v>
      </c>
      <c r="AD15" s="98">
        <f t="shared" si="5"/>
        <v>0.87621607956366143</v>
      </c>
      <c r="AE15" s="67">
        <f t="shared" si="6"/>
        <v>-0.1906414048853681</v>
      </c>
    </row>
    <row r="16" spans="1:31" x14ac:dyDescent="0.3">
      <c r="A16" s="67" t="s">
        <v>883</v>
      </c>
      <c r="B16" s="94">
        <v>36</v>
      </c>
      <c r="C16" s="94">
        <v>4</v>
      </c>
      <c r="D16" s="71">
        <v>369.00380000000001</v>
      </c>
      <c r="E16" s="67">
        <v>1.4206631849544801E-3</v>
      </c>
      <c r="F16" s="75">
        <f t="shared" si="7"/>
        <v>2.8475088736940672</v>
      </c>
      <c r="G16" s="84">
        <v>1.2826374596803399E-3</v>
      </c>
      <c r="H16" s="67">
        <v>1.17771059123017</v>
      </c>
      <c r="I16" s="67">
        <v>0.99982488028027305</v>
      </c>
      <c r="J16" s="94" t="s">
        <v>0</v>
      </c>
      <c r="K16" s="94" t="s">
        <v>1</v>
      </c>
      <c r="L16" s="67">
        <v>50127.155500000001</v>
      </c>
      <c r="M16" s="67" t="s">
        <v>884</v>
      </c>
      <c r="N16" s="71">
        <v>46633.488811370502</v>
      </c>
      <c r="O16" s="67">
        <v>48110.598994549597</v>
      </c>
      <c r="P16" s="71">
        <v>46942.776428240497</v>
      </c>
      <c r="Q16" s="67">
        <f t="shared" si="8"/>
        <v>47228.954744720199</v>
      </c>
      <c r="R16" s="67">
        <f t="shared" si="2"/>
        <v>4.6742083340242235</v>
      </c>
      <c r="S16" s="71">
        <f t="shared" si="3"/>
        <v>1.6494746108675993E-2</v>
      </c>
      <c r="T16" s="93">
        <f t="shared" si="4"/>
        <v>3</v>
      </c>
      <c r="U16" s="94">
        <v>8</v>
      </c>
      <c r="V16" s="98">
        <v>39648.436763302801</v>
      </c>
      <c r="W16" s="67">
        <v>39090.342930998602</v>
      </c>
      <c r="X16" s="71">
        <v>41568.250988136599</v>
      </c>
      <c r="Y16" s="67">
        <v>40102.343560812667</v>
      </c>
      <c r="Z16" s="67">
        <v>4.6031697533131659</v>
      </c>
      <c r="AA16" s="71">
        <v>3.2412556012477466E-2</v>
      </c>
      <c r="AB16" s="93">
        <v>3</v>
      </c>
      <c r="AC16" s="94">
        <v>8</v>
      </c>
      <c r="AD16" s="98">
        <f t="shared" si="5"/>
        <v>0.84910504112513252</v>
      </c>
      <c r="AE16" s="67">
        <f t="shared" si="6"/>
        <v>-0.23598505708498493</v>
      </c>
    </row>
    <row r="17" spans="1:31" x14ac:dyDescent="0.3">
      <c r="A17" s="67" t="s">
        <v>141</v>
      </c>
      <c r="B17" s="94">
        <v>50</v>
      </c>
      <c r="C17" s="94">
        <v>36</v>
      </c>
      <c r="D17" s="71">
        <v>235.02440000000001</v>
      </c>
      <c r="E17" s="75">
        <v>1.7835267846932901E-5</v>
      </c>
      <c r="F17" s="75">
        <f t="shared" si="7"/>
        <v>4.7487203641180873</v>
      </c>
      <c r="G17" s="84">
        <v>1.1109739759242101E-4</v>
      </c>
      <c r="H17" s="67">
        <v>1.3755996333900999</v>
      </c>
      <c r="I17" s="67">
        <v>1</v>
      </c>
      <c r="J17" s="94" t="s">
        <v>0</v>
      </c>
      <c r="K17" s="94" t="s">
        <v>1</v>
      </c>
      <c r="L17" s="67">
        <v>50527.2837</v>
      </c>
      <c r="M17" s="67" t="s">
        <v>142</v>
      </c>
      <c r="N17" s="71">
        <v>50938.3961378319</v>
      </c>
      <c r="O17" s="67">
        <v>52081.791818769001</v>
      </c>
      <c r="P17" s="71">
        <v>52530.983256067899</v>
      </c>
      <c r="Q17" s="67">
        <f t="shared" si="8"/>
        <v>51850.390404222933</v>
      </c>
      <c r="R17" s="67">
        <f t="shared" si="2"/>
        <v>4.7147520307301019</v>
      </c>
      <c r="S17" s="71">
        <f t="shared" si="3"/>
        <v>1.5836394761319816E-2</v>
      </c>
      <c r="T17" s="93">
        <f t="shared" si="4"/>
        <v>3</v>
      </c>
      <c r="U17" s="94">
        <v>6</v>
      </c>
      <c r="V17" s="98">
        <v>37118.398645616398</v>
      </c>
      <c r="W17" s="67">
        <v>38363.461089932098</v>
      </c>
      <c r="X17" s="71">
        <v>37596.951451192297</v>
      </c>
      <c r="Y17" s="67">
        <v>37692.937062246929</v>
      </c>
      <c r="Z17" s="67">
        <v>4.5762599793235674</v>
      </c>
      <c r="AA17" s="71">
        <v>1.6662447010978576E-2</v>
      </c>
      <c r="AB17" s="93">
        <v>3</v>
      </c>
      <c r="AC17" s="94">
        <v>9</v>
      </c>
      <c r="AD17" s="98">
        <f t="shared" si="5"/>
        <v>0.72695570406306997</v>
      </c>
      <c r="AE17" s="67">
        <f t="shared" si="6"/>
        <v>-0.46006063648595058</v>
      </c>
    </row>
    <row r="18" spans="1:31" x14ac:dyDescent="0.3">
      <c r="A18" s="67" t="s">
        <v>359</v>
      </c>
      <c r="B18" s="94">
        <v>35</v>
      </c>
      <c r="C18" s="94">
        <v>25</v>
      </c>
      <c r="D18" s="71">
        <v>143.83019999999999</v>
      </c>
      <c r="E18" s="67">
        <v>1.0032147387062401E-4</v>
      </c>
      <c r="F18" s="75">
        <f t="shared" si="7"/>
        <v>3.9986060960391057</v>
      </c>
      <c r="G18" s="84">
        <v>2.3061523527436901E-4</v>
      </c>
      <c r="H18" s="67">
        <v>1.24454228705062</v>
      </c>
      <c r="I18" s="67">
        <v>1</v>
      </c>
      <c r="J18" s="94" t="s">
        <v>0</v>
      </c>
      <c r="K18" s="94" t="s">
        <v>1</v>
      </c>
      <c r="L18" s="67">
        <v>15057.8861</v>
      </c>
      <c r="M18" s="67" t="s">
        <v>360</v>
      </c>
      <c r="N18" s="71">
        <v>47352.602252181598</v>
      </c>
      <c r="O18" s="67">
        <v>46044.912302196797</v>
      </c>
      <c r="P18" s="71">
        <v>45618.8752360664</v>
      </c>
      <c r="Q18" s="67">
        <f t="shared" si="8"/>
        <v>46338.796596814936</v>
      </c>
      <c r="R18" s="67">
        <f t="shared" si="2"/>
        <v>4.6659447511166885</v>
      </c>
      <c r="S18" s="71">
        <f t="shared" si="3"/>
        <v>1.94966986863968E-2</v>
      </c>
      <c r="T18" s="93">
        <f t="shared" si="4"/>
        <v>3</v>
      </c>
      <c r="U18" s="94">
        <v>9</v>
      </c>
      <c r="V18" s="98">
        <v>36639.747232989001</v>
      </c>
      <c r="W18" s="67">
        <v>37721.097387328402</v>
      </c>
      <c r="X18" s="71">
        <v>37339.972006727701</v>
      </c>
      <c r="Y18" s="67">
        <v>37233.60554234837</v>
      </c>
      <c r="Z18" s="67">
        <v>4.5709350934659829</v>
      </c>
      <c r="AA18" s="71">
        <v>1.4730401488353454E-2</v>
      </c>
      <c r="AB18" s="93">
        <v>3</v>
      </c>
      <c r="AC18" s="94">
        <v>10</v>
      </c>
      <c r="AD18" s="98">
        <f t="shared" si="5"/>
        <v>0.80350825392188963</v>
      </c>
      <c r="AE18" s="67">
        <f t="shared" si="6"/>
        <v>-0.31561525103551002</v>
      </c>
    </row>
    <row r="19" spans="1:31" x14ac:dyDescent="0.3">
      <c r="A19" s="67" t="s">
        <v>1730</v>
      </c>
      <c r="B19" s="94">
        <v>37</v>
      </c>
      <c r="C19" s="94">
        <v>24</v>
      </c>
      <c r="D19" s="71">
        <v>165.21369999999999</v>
      </c>
      <c r="E19" s="67">
        <v>1.88431629916412E-2</v>
      </c>
      <c r="F19" s="75">
        <f t="shared" si="7"/>
        <v>1.7248461952523606</v>
      </c>
      <c r="G19" s="84">
        <v>8.6024677360465995E-3</v>
      </c>
      <c r="H19" s="67">
        <v>1.09445187857819</v>
      </c>
      <c r="I19" s="67">
        <v>0.81056607471045095</v>
      </c>
      <c r="J19" s="94" t="s">
        <v>0</v>
      </c>
      <c r="K19" s="94" t="s">
        <v>1</v>
      </c>
      <c r="L19" s="67">
        <v>17101.181</v>
      </c>
      <c r="M19" s="67" t="s">
        <v>1731</v>
      </c>
      <c r="N19" s="71">
        <v>40575.167516855101</v>
      </c>
      <c r="O19" s="67">
        <v>41620.527390747797</v>
      </c>
      <c r="P19" s="71">
        <v>38723.825851329799</v>
      </c>
      <c r="Q19" s="67">
        <f t="shared" si="8"/>
        <v>40306.506919644227</v>
      </c>
      <c r="R19" s="67">
        <f t="shared" si="2"/>
        <v>4.6053751625475838</v>
      </c>
      <c r="S19" s="71">
        <f t="shared" si="3"/>
        <v>3.6394119951750001E-2</v>
      </c>
      <c r="T19" s="93">
        <f t="shared" si="4"/>
        <v>3</v>
      </c>
      <c r="U19" s="94">
        <v>12</v>
      </c>
      <c r="V19" s="98">
        <v>36343.948776243204</v>
      </c>
      <c r="W19" s="67">
        <v>36548.582760400503</v>
      </c>
      <c r="X19" s="71">
        <v>37591.559290647303</v>
      </c>
      <c r="Y19" s="67">
        <v>36828.030275763675</v>
      </c>
      <c r="Z19" s="67">
        <v>4.5661784915064834</v>
      </c>
      <c r="AA19" s="71">
        <v>1.8168355958976774E-2</v>
      </c>
      <c r="AB19" s="93">
        <v>3</v>
      </c>
      <c r="AC19" s="94">
        <v>11</v>
      </c>
      <c r="AD19" s="98">
        <f t="shared" si="5"/>
        <v>0.91369937735325701</v>
      </c>
      <c r="AE19" s="67">
        <f t="shared" si="6"/>
        <v>-0.1302085227574869</v>
      </c>
    </row>
    <row r="20" spans="1:31" x14ac:dyDescent="0.3">
      <c r="A20" s="67" t="s">
        <v>741</v>
      </c>
      <c r="B20" s="94">
        <v>52</v>
      </c>
      <c r="C20" s="94">
        <v>36</v>
      </c>
      <c r="D20" s="71">
        <v>277.5258</v>
      </c>
      <c r="E20" s="67">
        <v>8.1641187942327299E-4</v>
      </c>
      <c r="F20" s="75">
        <f t="shared" si="7"/>
        <v>3.0880906845899205</v>
      </c>
      <c r="G20" s="84">
        <v>8.8378194679264801E-4</v>
      </c>
      <c r="H20" s="67">
        <v>1.1388497341897801</v>
      </c>
      <c r="I20" s="67">
        <v>0.99999347150261997</v>
      </c>
      <c r="J20" s="94" t="s">
        <v>1</v>
      </c>
      <c r="K20" s="94" t="s">
        <v>0</v>
      </c>
      <c r="L20" s="67">
        <v>22667.9987</v>
      </c>
      <c r="M20" s="67" t="s">
        <v>742</v>
      </c>
      <c r="N20" s="71">
        <v>30540.678728402501</v>
      </c>
      <c r="O20" s="67">
        <v>31156.428547084299</v>
      </c>
      <c r="P20" s="71">
        <v>31765.715331508101</v>
      </c>
      <c r="Q20" s="67">
        <f t="shared" si="8"/>
        <v>31154.274202331635</v>
      </c>
      <c r="R20" s="67">
        <f t="shared" si="2"/>
        <v>4.4935176379982904</v>
      </c>
      <c r="S20" s="71">
        <f t="shared" si="3"/>
        <v>1.9660902354364219E-2</v>
      </c>
      <c r="T20" s="93">
        <f t="shared" si="4"/>
        <v>3</v>
      </c>
      <c r="U20" s="94">
        <v>19</v>
      </c>
      <c r="V20" s="98">
        <v>35986.632695457803</v>
      </c>
      <c r="W20" s="67">
        <v>34917.923960697597</v>
      </c>
      <c r="X20" s="71">
        <v>35535.554026447498</v>
      </c>
      <c r="Y20" s="67">
        <v>35480.036894200966</v>
      </c>
      <c r="Z20" s="67">
        <v>4.5499840627645245</v>
      </c>
      <c r="AA20" s="71">
        <v>1.5121545843526209E-2</v>
      </c>
      <c r="AB20" s="93">
        <v>3</v>
      </c>
      <c r="AC20" s="94">
        <v>12</v>
      </c>
      <c r="AD20" s="98">
        <f t="shared" si="5"/>
        <v>1.1388497341897821</v>
      </c>
      <c r="AE20" s="67">
        <f t="shared" si="6"/>
        <v>0.18757740284879604</v>
      </c>
    </row>
    <row r="21" spans="1:31" x14ac:dyDescent="0.3">
      <c r="A21" s="67" t="s">
        <v>209</v>
      </c>
      <c r="B21" s="94">
        <v>47</v>
      </c>
      <c r="C21" s="94">
        <v>32</v>
      </c>
      <c r="D21" s="71">
        <v>285.51530000000002</v>
      </c>
      <c r="E21" s="75">
        <v>3.4006357437332803E-5</v>
      </c>
      <c r="F21" s="75">
        <f t="shared" si="7"/>
        <v>4.468439884667915</v>
      </c>
      <c r="G21" s="84">
        <v>1.3949055653695599E-4</v>
      </c>
      <c r="H21" s="67">
        <v>1.3181543868032399</v>
      </c>
      <c r="I21" s="67">
        <v>1</v>
      </c>
      <c r="J21" s="94" t="s">
        <v>0</v>
      </c>
      <c r="K21" s="94" t="s">
        <v>1</v>
      </c>
      <c r="L21" s="67">
        <v>47511.201000000001</v>
      </c>
      <c r="M21" s="67" t="s">
        <v>210</v>
      </c>
      <c r="N21" s="71">
        <v>46166.871468147503</v>
      </c>
      <c r="O21" s="67">
        <v>44750.632789216703</v>
      </c>
      <c r="P21" s="71">
        <v>44262.825368751503</v>
      </c>
      <c r="Q21" s="67">
        <f t="shared" si="8"/>
        <v>45060.109875371905</v>
      </c>
      <c r="R21" s="67">
        <f t="shared" si="2"/>
        <v>4.6537922463804779</v>
      </c>
      <c r="S21" s="71">
        <f t="shared" si="3"/>
        <v>2.1949120823183756E-2</v>
      </c>
      <c r="T21" s="93">
        <f t="shared" si="4"/>
        <v>3</v>
      </c>
      <c r="U21" s="94">
        <v>10</v>
      </c>
      <c r="V21" s="98">
        <v>33871.243731191302</v>
      </c>
      <c r="W21" s="67">
        <v>34242.400762747297</v>
      </c>
      <c r="X21" s="71">
        <v>34439.084518292097</v>
      </c>
      <c r="Y21" s="67">
        <v>34184.243004076903</v>
      </c>
      <c r="Z21" s="67">
        <v>4.5338259670708583</v>
      </c>
      <c r="AA21" s="71">
        <v>8.4352647594299526E-3</v>
      </c>
      <c r="AB21" s="93">
        <v>3</v>
      </c>
      <c r="AC21" s="94">
        <v>13</v>
      </c>
      <c r="AD21" s="98">
        <f t="shared" si="5"/>
        <v>0.75863647688885627</v>
      </c>
      <c r="AE21" s="67">
        <f t="shared" si="6"/>
        <v>-0.39851935367773117</v>
      </c>
    </row>
    <row r="22" spans="1:31" x14ac:dyDescent="0.3">
      <c r="A22" s="67" t="s">
        <v>183</v>
      </c>
      <c r="B22" s="94">
        <v>174</v>
      </c>
      <c r="C22" s="94">
        <v>132</v>
      </c>
      <c r="D22" s="71">
        <v>1195.6001000000001</v>
      </c>
      <c r="E22" s="75">
        <v>2.42022370243733E-5</v>
      </c>
      <c r="F22" s="75">
        <f t="shared" si="7"/>
        <v>4.6161444901170707</v>
      </c>
      <c r="G22" s="84">
        <v>1.14910303411201E-4</v>
      </c>
      <c r="H22" s="67">
        <v>1.2920765600522</v>
      </c>
      <c r="I22" s="67">
        <v>1</v>
      </c>
      <c r="J22" s="94" t="s">
        <v>0</v>
      </c>
      <c r="K22" s="94" t="s">
        <v>1</v>
      </c>
      <c r="L22" s="67">
        <v>283476.60859999998</v>
      </c>
      <c r="M22" s="67" t="s">
        <v>184</v>
      </c>
      <c r="N22" s="71">
        <v>36519.680210882398</v>
      </c>
      <c r="O22" s="67">
        <v>36047.010177331103</v>
      </c>
      <c r="P22" s="71">
        <v>35519.222061597298</v>
      </c>
      <c r="Q22" s="67">
        <f t="shared" si="8"/>
        <v>36028.637483270264</v>
      </c>
      <c r="R22" s="67">
        <f t="shared" si="2"/>
        <v>4.5566478384565663</v>
      </c>
      <c r="S22" s="71">
        <f t="shared" si="3"/>
        <v>1.3891229216813818E-2</v>
      </c>
      <c r="T22" s="93">
        <f t="shared" si="4"/>
        <v>3</v>
      </c>
      <c r="U22" s="94">
        <v>16</v>
      </c>
      <c r="V22" s="98">
        <v>27658.142420685501</v>
      </c>
      <c r="W22" s="67">
        <v>28347.345071990701</v>
      </c>
      <c r="X22" s="71">
        <v>27647.382462215799</v>
      </c>
      <c r="Y22" s="67">
        <v>27884.289984963998</v>
      </c>
      <c r="Z22" s="67">
        <v>4.4453595905690904</v>
      </c>
      <c r="AA22" s="71">
        <v>1.438277810670128E-2</v>
      </c>
      <c r="AB22" s="93">
        <v>3</v>
      </c>
      <c r="AC22" s="94">
        <v>14</v>
      </c>
      <c r="AD22" s="98">
        <f t="shared" si="5"/>
        <v>0.77394794621117557</v>
      </c>
      <c r="AE22" s="67">
        <f t="shared" si="6"/>
        <v>-0.36969155728819658</v>
      </c>
    </row>
    <row r="23" spans="1:31" x14ac:dyDescent="0.3">
      <c r="A23" s="67" t="s">
        <v>3362</v>
      </c>
      <c r="B23" s="94">
        <v>52</v>
      </c>
      <c r="C23" s="94">
        <v>44</v>
      </c>
      <c r="D23" s="71">
        <v>267.0917</v>
      </c>
      <c r="E23" s="67">
        <v>0.52983250394109005</v>
      </c>
      <c r="F23" s="75">
        <f t="shared" si="7"/>
        <v>0.27586140230672512</v>
      </c>
      <c r="G23" s="84">
        <v>0.12376152983800801</v>
      </c>
      <c r="H23" s="67">
        <v>1.0116037533262801</v>
      </c>
      <c r="I23" s="67">
        <v>8.3852278269048106E-2</v>
      </c>
      <c r="J23" s="94" t="s">
        <v>1</v>
      </c>
      <c r="K23" s="94" t="s">
        <v>0</v>
      </c>
      <c r="L23" s="67">
        <v>38942.426200000002</v>
      </c>
      <c r="M23" s="67" t="s">
        <v>3363</v>
      </c>
      <c r="N23" s="71">
        <v>25707.902359335902</v>
      </c>
      <c r="O23" s="67">
        <v>26627.243874219501</v>
      </c>
      <c r="P23" s="71">
        <v>26094.256169438198</v>
      </c>
      <c r="Q23" s="67">
        <f t="shared" si="8"/>
        <v>26143.134134331198</v>
      </c>
      <c r="R23" s="67">
        <f t="shared" si="2"/>
        <v>4.4173576511731127</v>
      </c>
      <c r="S23" s="71">
        <f t="shared" si="3"/>
        <v>1.7657241675157375E-2</v>
      </c>
      <c r="T23" s="93">
        <f t="shared" si="4"/>
        <v>3</v>
      </c>
      <c r="U23" s="94">
        <v>23</v>
      </c>
      <c r="V23" s="98">
        <v>27141.375063372801</v>
      </c>
      <c r="W23" s="67">
        <v>26004.326274628798</v>
      </c>
      <c r="X23" s="71">
        <v>26193.776504003999</v>
      </c>
      <c r="Y23" s="67">
        <v>26446.492614001865</v>
      </c>
      <c r="Z23" s="67">
        <v>4.4223680831996406</v>
      </c>
      <c r="AA23" s="71">
        <v>2.3035017537879912E-2</v>
      </c>
      <c r="AB23" s="93">
        <v>3</v>
      </c>
      <c r="AC23" s="94">
        <v>15</v>
      </c>
      <c r="AD23" s="98">
        <f t="shared" si="5"/>
        <v>1.0116037533262814</v>
      </c>
      <c r="AE23" s="67">
        <f t="shared" si="6"/>
        <v>1.6644294916445843E-2</v>
      </c>
    </row>
    <row r="24" spans="1:31" x14ac:dyDescent="0.3">
      <c r="A24" s="67" t="s">
        <v>1354</v>
      </c>
      <c r="B24" s="94">
        <v>29</v>
      </c>
      <c r="C24" s="94">
        <v>21</v>
      </c>
      <c r="D24" s="71">
        <v>165.9768</v>
      </c>
      <c r="E24" s="67">
        <v>6.4759634325422004E-3</v>
      </c>
      <c r="F24" s="75">
        <f t="shared" si="7"/>
        <v>2.1886956122179191</v>
      </c>
      <c r="G24" s="84">
        <v>3.7885318063609098E-3</v>
      </c>
      <c r="H24" s="67">
        <v>1.0995656124298001</v>
      </c>
      <c r="I24" s="67">
        <v>0.96674226969044497</v>
      </c>
      <c r="J24" s="94" t="s">
        <v>0</v>
      </c>
      <c r="K24" s="94" t="s">
        <v>1</v>
      </c>
      <c r="L24" s="67">
        <v>18240.6427</v>
      </c>
      <c r="M24" s="67" t="s">
        <v>1355</v>
      </c>
      <c r="N24" s="71">
        <v>27944.0320277397</v>
      </c>
      <c r="O24" s="67">
        <v>28814.5723770406</v>
      </c>
      <c r="P24" s="71">
        <v>29210.1964920754</v>
      </c>
      <c r="Q24" s="67">
        <f t="shared" si="8"/>
        <v>28656.266965618564</v>
      </c>
      <c r="R24" s="67">
        <f t="shared" si="2"/>
        <v>4.4572196144693246</v>
      </c>
      <c r="S24" s="71">
        <f t="shared" si="3"/>
        <v>2.2604359596570443E-2</v>
      </c>
      <c r="T24" s="93">
        <f t="shared" si="4"/>
        <v>3</v>
      </c>
      <c r="U24" s="94">
        <v>22</v>
      </c>
      <c r="V24" s="98">
        <v>25573.7177451803</v>
      </c>
      <c r="W24" s="67">
        <v>26693.267708823299</v>
      </c>
      <c r="X24" s="71">
        <v>25917.344726060201</v>
      </c>
      <c r="Y24" s="67">
        <v>26061.443393354599</v>
      </c>
      <c r="Z24" s="67">
        <v>4.4159984651144697</v>
      </c>
      <c r="AA24" s="71">
        <v>2.2006327239262369E-2</v>
      </c>
      <c r="AB24" s="93">
        <v>3</v>
      </c>
      <c r="AC24" s="94">
        <v>16</v>
      </c>
      <c r="AD24" s="98">
        <f t="shared" si="5"/>
        <v>0.90945004890632819</v>
      </c>
      <c r="AE24" s="67">
        <f t="shared" si="6"/>
        <v>-0.13693369414543982</v>
      </c>
    </row>
    <row r="25" spans="1:31" x14ac:dyDescent="0.3">
      <c r="A25" s="67" t="s">
        <v>1057</v>
      </c>
      <c r="B25" s="94">
        <v>8</v>
      </c>
      <c r="C25" s="94">
        <v>1</v>
      </c>
      <c r="D25" s="71">
        <v>39.195</v>
      </c>
      <c r="E25" s="67">
        <v>2.54163657373208E-3</v>
      </c>
      <c r="F25" s="75">
        <f t="shared" si="7"/>
        <v>2.5948865487098112</v>
      </c>
      <c r="G25" s="84">
        <v>1.91050237096308E-3</v>
      </c>
      <c r="H25" s="67">
        <v>1.3333701070824799</v>
      </c>
      <c r="I25" s="67">
        <v>0.997773776355664</v>
      </c>
      <c r="J25" s="94" t="s">
        <v>0</v>
      </c>
      <c r="K25" s="94" t="s">
        <v>1</v>
      </c>
      <c r="L25" s="67">
        <v>245979.54209999999</v>
      </c>
      <c r="M25" s="67" t="s">
        <v>1058</v>
      </c>
      <c r="N25" s="71">
        <v>34037.410496213102</v>
      </c>
      <c r="O25" s="67">
        <v>36035.306447863099</v>
      </c>
      <c r="P25" s="71">
        <v>32114.397817978101</v>
      </c>
      <c r="Q25" s="67">
        <f t="shared" si="8"/>
        <v>34062.371587351437</v>
      </c>
      <c r="R25" s="67">
        <f t="shared" si="2"/>
        <v>4.5322748823653844</v>
      </c>
      <c r="S25" s="71">
        <f t="shared" si="3"/>
        <v>5.7558337822242699E-2</v>
      </c>
      <c r="T25" s="93">
        <f t="shared" si="4"/>
        <v>3</v>
      </c>
      <c r="U25" s="94">
        <v>18</v>
      </c>
      <c r="V25" s="98">
        <v>26899.4198330254</v>
      </c>
      <c r="W25" s="67">
        <v>25116.028759459699</v>
      </c>
      <c r="X25" s="71">
        <v>24622.773772982498</v>
      </c>
      <c r="Y25" s="67">
        <v>25546.074121822534</v>
      </c>
      <c r="Z25" s="67">
        <v>4.4073241679450099</v>
      </c>
      <c r="AA25" s="71">
        <v>4.6883888335027345E-2</v>
      </c>
      <c r="AB25" s="93">
        <v>3</v>
      </c>
      <c r="AC25" s="94">
        <v>17</v>
      </c>
      <c r="AD25" s="98">
        <f t="shared" si="5"/>
        <v>0.74997931533659545</v>
      </c>
      <c r="AE25" s="67">
        <f t="shared" si="6"/>
        <v>-0.41507728870928862</v>
      </c>
    </row>
    <row r="26" spans="1:31" x14ac:dyDescent="0.3">
      <c r="A26" s="67" t="s">
        <v>1095</v>
      </c>
      <c r="B26" s="94">
        <v>15</v>
      </c>
      <c r="C26" s="94">
        <v>4</v>
      </c>
      <c r="D26" s="71">
        <v>60.2986</v>
      </c>
      <c r="E26" s="67">
        <v>2.7849609350118999E-3</v>
      </c>
      <c r="F26" s="75">
        <f t="shared" si="7"/>
        <v>2.5551808923494108</v>
      </c>
      <c r="G26" s="84">
        <v>2.0229252924207799E-3</v>
      </c>
      <c r="H26" s="67">
        <v>1.1790597377669201</v>
      </c>
      <c r="I26" s="67">
        <v>0.99690046853083503</v>
      </c>
      <c r="J26" s="94" t="s">
        <v>1</v>
      </c>
      <c r="K26" s="94" t="s">
        <v>0</v>
      </c>
      <c r="L26" s="67">
        <v>464695.50390000001</v>
      </c>
      <c r="M26" s="67" t="s">
        <v>1096</v>
      </c>
      <c r="N26" s="71">
        <v>21460.203042722202</v>
      </c>
      <c r="O26" s="67">
        <v>20731.016386535099</v>
      </c>
      <c r="P26" s="71">
        <v>21360.041486857099</v>
      </c>
      <c r="Q26" s="67">
        <f t="shared" si="8"/>
        <v>21183.753638704799</v>
      </c>
      <c r="R26" s="67">
        <f t="shared" si="2"/>
        <v>4.3260029170622305</v>
      </c>
      <c r="S26" s="71">
        <f t="shared" si="3"/>
        <v>1.865898964436271E-2</v>
      </c>
      <c r="T26" s="93">
        <f t="shared" si="4"/>
        <v>3</v>
      </c>
      <c r="U26" s="94">
        <v>33</v>
      </c>
      <c r="V26" s="98">
        <v>24928.754546013799</v>
      </c>
      <c r="W26" s="67">
        <v>24024.769073021402</v>
      </c>
      <c r="X26" s="71">
        <v>25977.209411475698</v>
      </c>
      <c r="Y26" s="67">
        <v>24976.911010170297</v>
      </c>
      <c r="Z26" s="67">
        <v>4.3975387265044734</v>
      </c>
      <c r="AA26" s="71">
        <v>3.9120553711413271E-2</v>
      </c>
      <c r="AB26" s="93">
        <v>3</v>
      </c>
      <c r="AC26" s="94">
        <v>18</v>
      </c>
      <c r="AD26" s="98">
        <f t="shared" si="5"/>
        <v>1.179059737766919</v>
      </c>
      <c r="AE26" s="67">
        <f t="shared" si="6"/>
        <v>0.23763681517669566</v>
      </c>
    </row>
    <row r="27" spans="1:31" x14ac:dyDescent="0.3">
      <c r="A27" s="67" t="s">
        <v>205</v>
      </c>
      <c r="B27" s="94">
        <v>23</v>
      </c>
      <c r="C27" s="94">
        <v>16</v>
      </c>
      <c r="D27" s="71">
        <v>136.31</v>
      </c>
      <c r="E27" s="75">
        <v>3.2269724438482901E-5</v>
      </c>
      <c r="F27" s="75">
        <f t="shared" si="7"/>
        <v>4.4912047431600017</v>
      </c>
      <c r="G27" s="84">
        <v>1.3432265275963601E-4</v>
      </c>
      <c r="H27" s="67">
        <v>1.3984724039780601</v>
      </c>
      <c r="I27" s="67">
        <v>1</v>
      </c>
      <c r="J27" s="94" t="s">
        <v>0</v>
      </c>
      <c r="K27" s="94" t="s">
        <v>1</v>
      </c>
      <c r="L27" s="67">
        <v>15225.3488</v>
      </c>
      <c r="M27" s="67" t="s">
        <v>206</v>
      </c>
      <c r="N27" s="71">
        <v>35166.090091940998</v>
      </c>
      <c r="O27" s="67">
        <v>34124.456544142202</v>
      </c>
      <c r="P27" s="71">
        <v>33922.758451477697</v>
      </c>
      <c r="Q27" s="67">
        <f t="shared" si="8"/>
        <v>34404.435029186963</v>
      </c>
      <c r="R27" s="67">
        <f t="shared" si="2"/>
        <v>4.5366144304945424</v>
      </c>
      <c r="S27" s="71">
        <f t="shared" si="3"/>
        <v>1.9395103275124639E-2</v>
      </c>
      <c r="T27" s="93">
        <f t="shared" si="4"/>
        <v>3</v>
      </c>
      <c r="U27" s="94">
        <v>17</v>
      </c>
      <c r="V27" s="98">
        <v>24326.111067154699</v>
      </c>
      <c r="W27" s="67">
        <v>24294.144719990301</v>
      </c>
      <c r="X27" s="71">
        <v>25184.0644082074</v>
      </c>
      <c r="Y27" s="67">
        <v>24601.440065117466</v>
      </c>
      <c r="Z27" s="67">
        <v>4.390960529624893</v>
      </c>
      <c r="AA27" s="71">
        <v>2.0519960071363225E-2</v>
      </c>
      <c r="AB27" s="93">
        <v>3</v>
      </c>
      <c r="AC27" s="94">
        <v>19</v>
      </c>
      <c r="AD27" s="98">
        <f t="shared" si="5"/>
        <v>0.71506595135908679</v>
      </c>
      <c r="AE27" s="67">
        <f t="shared" si="6"/>
        <v>-0.48385178542882706</v>
      </c>
    </row>
    <row r="28" spans="1:31" x14ac:dyDescent="0.3">
      <c r="A28" s="67" t="s">
        <v>3654</v>
      </c>
      <c r="B28" s="94">
        <v>10</v>
      </c>
      <c r="C28" s="94">
        <v>7</v>
      </c>
      <c r="D28" s="71">
        <v>60.152900000000002</v>
      </c>
      <c r="E28" s="67">
        <v>0.85751858058983499</v>
      </c>
      <c r="F28" s="75">
        <f t="shared" si="7"/>
        <v>6.6756460952583863E-2</v>
      </c>
      <c r="G28" s="84">
        <v>0.18415794158422599</v>
      </c>
      <c r="H28" s="67">
        <v>1.0095434331106401</v>
      </c>
      <c r="I28" s="67">
        <v>5.2604783619514199E-2</v>
      </c>
      <c r="J28" s="94" t="s">
        <v>0</v>
      </c>
      <c r="K28" s="94" t="s">
        <v>1</v>
      </c>
      <c r="L28" s="67">
        <v>14019.4234</v>
      </c>
      <c r="M28" s="67" t="s">
        <v>3655</v>
      </c>
      <c r="N28" s="71">
        <v>22601.213556024999</v>
      </c>
      <c r="O28" s="67">
        <v>25535.243152118099</v>
      </c>
      <c r="P28" s="71">
        <v>25334.033312876902</v>
      </c>
      <c r="Q28" s="67">
        <f t="shared" si="8"/>
        <v>24490.163340340001</v>
      </c>
      <c r="R28" s="67">
        <f t="shared" si="2"/>
        <v>4.3889916817180898</v>
      </c>
      <c r="S28" s="71">
        <f t="shared" si="3"/>
        <v>6.6923568830808647E-2</v>
      </c>
      <c r="T28" s="93">
        <f t="shared" si="4"/>
        <v>3</v>
      </c>
      <c r="U28" s="94">
        <v>26</v>
      </c>
      <c r="V28" s="98">
        <v>24570.697181206498</v>
      </c>
      <c r="W28" s="67">
        <v>23414.638286323199</v>
      </c>
      <c r="X28" s="71">
        <v>24790.622070661699</v>
      </c>
      <c r="Y28" s="67">
        <v>24258.652512730467</v>
      </c>
      <c r="Z28" s="67">
        <v>4.3848666735899764</v>
      </c>
      <c r="AA28" s="71">
        <v>3.0470071275655253E-2</v>
      </c>
      <c r="AB28" s="93">
        <v>3</v>
      </c>
      <c r="AC28" s="94">
        <v>20</v>
      </c>
      <c r="AD28" s="98">
        <f t="shared" si="5"/>
        <v>0.99054678303316213</v>
      </c>
      <c r="AE28" s="67">
        <f t="shared" si="6"/>
        <v>-1.3702980392419043E-2</v>
      </c>
    </row>
    <row r="29" spans="1:31" x14ac:dyDescent="0.3">
      <c r="A29" s="67" t="s">
        <v>49</v>
      </c>
      <c r="B29" s="94">
        <v>68</v>
      </c>
      <c r="C29" s="94">
        <v>40</v>
      </c>
      <c r="D29" s="71">
        <v>336.02659999999997</v>
      </c>
      <c r="E29" s="75">
        <v>1.2159976906511701E-6</v>
      </c>
      <c r="F29" s="75">
        <f t="shared" si="7"/>
        <v>5.9150672498481569</v>
      </c>
      <c r="G29" s="83">
        <v>3.1679951167333101E-5</v>
      </c>
      <c r="H29" s="67">
        <v>1.29827465692905</v>
      </c>
      <c r="I29" s="67">
        <v>1</v>
      </c>
      <c r="J29" s="94" t="s">
        <v>0</v>
      </c>
      <c r="K29" s="94" t="s">
        <v>1</v>
      </c>
      <c r="L29" s="67">
        <v>36973.929900000003</v>
      </c>
      <c r="M29" s="67" t="s">
        <v>50</v>
      </c>
      <c r="N29" s="71">
        <v>31180.8646860517</v>
      </c>
      <c r="O29" s="67">
        <v>30688.3999214748</v>
      </c>
      <c r="P29" s="71">
        <v>30951.069909332298</v>
      </c>
      <c r="Q29" s="67">
        <f t="shared" si="8"/>
        <v>30940.111505619599</v>
      </c>
      <c r="R29" s="67">
        <f t="shared" si="2"/>
        <v>4.4905218745277971</v>
      </c>
      <c r="S29" s="71">
        <f t="shared" si="3"/>
        <v>7.9642634925016428E-3</v>
      </c>
      <c r="T29" s="93">
        <f t="shared" si="4"/>
        <v>3</v>
      </c>
      <c r="U29" s="94">
        <v>20</v>
      </c>
      <c r="V29" s="98">
        <v>23811.3419898006</v>
      </c>
      <c r="W29" s="67">
        <v>23715.396119028599</v>
      </c>
      <c r="X29" s="71">
        <v>23968.406636903201</v>
      </c>
      <c r="Y29" s="67">
        <v>23831.714915244131</v>
      </c>
      <c r="Z29" s="67">
        <v>4.3771552950292056</v>
      </c>
      <c r="AA29" s="71">
        <v>5.359651462217346E-3</v>
      </c>
      <c r="AB29" s="93">
        <v>3</v>
      </c>
      <c r="AC29" s="94">
        <v>21</v>
      </c>
      <c r="AD29" s="98">
        <f t="shared" si="5"/>
        <v>0.77025303903367048</v>
      </c>
      <c r="AE29" s="67">
        <f t="shared" si="6"/>
        <v>-0.37659562545765152</v>
      </c>
    </row>
    <row r="30" spans="1:31" x14ac:dyDescent="0.3">
      <c r="A30" s="67" t="s">
        <v>1586</v>
      </c>
      <c r="B30" s="94">
        <v>66</v>
      </c>
      <c r="C30" s="94">
        <v>32</v>
      </c>
      <c r="D30" s="71">
        <v>283.66649999999998</v>
      </c>
      <c r="E30" s="67">
        <v>1.3098996705859201E-2</v>
      </c>
      <c r="F30" s="75">
        <f t="shared" si="7"/>
        <v>1.8827619670767122</v>
      </c>
      <c r="G30" s="84">
        <v>6.5292753310301904E-3</v>
      </c>
      <c r="H30" s="67">
        <v>1.1261341311586099</v>
      </c>
      <c r="I30" s="67">
        <v>0.88199452340011297</v>
      </c>
      <c r="J30" s="94" t="s">
        <v>1</v>
      </c>
      <c r="K30" s="94" t="s">
        <v>0</v>
      </c>
      <c r="L30" s="67">
        <v>38830.164799999999</v>
      </c>
      <c r="M30" s="67" t="s">
        <v>1587</v>
      </c>
      <c r="N30" s="71">
        <v>21802.15091389</v>
      </c>
      <c r="O30" s="67">
        <v>21026.4293519778</v>
      </c>
      <c r="P30" s="71">
        <v>20170.8814067276</v>
      </c>
      <c r="Q30" s="67">
        <f t="shared" si="8"/>
        <v>20999.820557531799</v>
      </c>
      <c r="R30" s="67">
        <f t="shared" si="2"/>
        <v>4.3222155837240761</v>
      </c>
      <c r="S30" s="71">
        <f t="shared" si="3"/>
        <v>3.8855580342084271E-2</v>
      </c>
      <c r="T30" s="93">
        <f t="shared" si="4"/>
        <v>3</v>
      </c>
      <c r="U30" s="94">
        <v>34</v>
      </c>
      <c r="V30" s="98">
        <v>23469.048596053501</v>
      </c>
      <c r="W30" s="67">
        <v>24406.125051556799</v>
      </c>
      <c r="X30" s="71">
        <v>23070.670386517799</v>
      </c>
      <c r="Y30" s="67">
        <v>23648.614678042697</v>
      </c>
      <c r="Z30" s="67">
        <v>4.3738057051032948</v>
      </c>
      <c r="AA30" s="71">
        <v>2.8990985931706483E-2</v>
      </c>
      <c r="AB30" s="93">
        <v>3</v>
      </c>
      <c r="AC30" s="94">
        <v>22</v>
      </c>
      <c r="AD30" s="98">
        <f t="shared" si="5"/>
        <v>1.1261341311586055</v>
      </c>
      <c r="AE30" s="67">
        <f t="shared" si="6"/>
        <v>0.17137867362827755</v>
      </c>
    </row>
    <row r="31" spans="1:31" x14ac:dyDescent="0.3">
      <c r="A31" s="67" t="s">
        <v>347</v>
      </c>
      <c r="B31" s="94">
        <v>40</v>
      </c>
      <c r="C31" s="94">
        <v>33</v>
      </c>
      <c r="D31" s="71">
        <v>171.17060000000001</v>
      </c>
      <c r="E31" s="75">
        <v>9.6222580370008997E-5</v>
      </c>
      <c r="F31" s="75">
        <f t="shared" si="7"/>
        <v>4.0167230009417674</v>
      </c>
      <c r="G31" s="84">
        <v>2.2837598630274901E-4</v>
      </c>
      <c r="H31" s="67">
        <v>1.6013234117247901</v>
      </c>
      <c r="I31" s="67">
        <v>1</v>
      </c>
      <c r="J31" s="94" t="s">
        <v>0</v>
      </c>
      <c r="K31" s="94" t="s">
        <v>1</v>
      </c>
      <c r="L31" s="67">
        <v>35993.858800000002</v>
      </c>
      <c r="M31" s="67" t="s">
        <v>348</v>
      </c>
      <c r="N31" s="71">
        <v>36043.047089125801</v>
      </c>
      <c r="O31" s="67">
        <v>38303.8093889304</v>
      </c>
      <c r="P31" s="71">
        <v>38670.694177377998</v>
      </c>
      <c r="Q31" s="67">
        <f t="shared" si="8"/>
        <v>37672.516885144731</v>
      </c>
      <c r="R31" s="67">
        <f t="shared" si="2"/>
        <v>4.5760246362057995</v>
      </c>
      <c r="S31" s="71">
        <f t="shared" si="3"/>
        <v>3.7773836115097964E-2</v>
      </c>
      <c r="T31" s="93">
        <f t="shared" si="4"/>
        <v>3</v>
      </c>
      <c r="U31" s="94">
        <v>14</v>
      </c>
      <c r="V31" s="98">
        <v>24468.018263555801</v>
      </c>
      <c r="W31" s="67">
        <v>23233.6998507877</v>
      </c>
      <c r="X31" s="71">
        <v>22875.874037202298</v>
      </c>
      <c r="Y31" s="67">
        <v>23525.864050515269</v>
      </c>
      <c r="Z31" s="67">
        <v>4.3715455830229804</v>
      </c>
      <c r="AA31" s="71">
        <v>3.5506230873758912E-2</v>
      </c>
      <c r="AB31" s="93">
        <v>3</v>
      </c>
      <c r="AC31" s="94">
        <v>23</v>
      </c>
      <c r="AD31" s="98">
        <f t="shared" si="5"/>
        <v>0.6244834695340501</v>
      </c>
      <c r="AE31" s="67">
        <f t="shared" si="6"/>
        <v>-0.67926471158397439</v>
      </c>
    </row>
    <row r="32" spans="1:31" x14ac:dyDescent="0.3">
      <c r="A32" s="67" t="s">
        <v>2490</v>
      </c>
      <c r="B32" s="94">
        <v>40</v>
      </c>
      <c r="C32" s="94">
        <v>28</v>
      </c>
      <c r="D32" s="71">
        <v>241.73439999999999</v>
      </c>
      <c r="E32" s="67">
        <v>0.104556233103024</v>
      </c>
      <c r="F32" s="75">
        <f t="shared" si="7"/>
        <v>0.98065007167884777</v>
      </c>
      <c r="G32" s="84">
        <v>3.3057839741271203E-2</v>
      </c>
      <c r="H32" s="67">
        <v>1.04218623483388</v>
      </c>
      <c r="I32" s="67">
        <v>0.36114392354021602</v>
      </c>
      <c r="J32" s="94" t="s">
        <v>0</v>
      </c>
      <c r="K32" s="94" t="s">
        <v>1</v>
      </c>
      <c r="L32" s="67">
        <v>93288.219200000007</v>
      </c>
      <c r="M32" s="67" t="s">
        <v>2491</v>
      </c>
      <c r="N32" s="71">
        <v>23720.912925864701</v>
      </c>
      <c r="O32" s="67">
        <v>23470.242456232401</v>
      </c>
      <c r="P32" s="71">
        <v>22559.185819120001</v>
      </c>
      <c r="Q32" s="67">
        <f t="shared" si="8"/>
        <v>23250.113733739036</v>
      </c>
      <c r="R32" s="67">
        <f t="shared" si="2"/>
        <v>4.3664250816911103</v>
      </c>
      <c r="S32" s="71">
        <f t="shared" si="3"/>
        <v>2.6294359105619031E-2</v>
      </c>
      <c r="T32" s="93">
        <f t="shared" si="4"/>
        <v>3</v>
      </c>
      <c r="U32" s="94">
        <v>29</v>
      </c>
      <c r="V32" s="98">
        <v>22316.473352452998</v>
      </c>
      <c r="W32" s="67">
        <v>21824.233980585901</v>
      </c>
      <c r="X32" s="71">
        <v>22786.238034201499</v>
      </c>
      <c r="Y32" s="67">
        <v>22308.981789080131</v>
      </c>
      <c r="Z32" s="67">
        <v>4.3484797489716405</v>
      </c>
      <c r="AA32" s="71">
        <v>2.156287474372115E-2</v>
      </c>
      <c r="AB32" s="93">
        <v>3</v>
      </c>
      <c r="AC32" s="94">
        <v>24</v>
      </c>
      <c r="AD32" s="98">
        <f t="shared" si="5"/>
        <v>0.95952140469346625</v>
      </c>
      <c r="AE32" s="67">
        <f t="shared" si="6"/>
        <v>-5.9613104932910617E-2</v>
      </c>
    </row>
    <row r="33" spans="1:31" x14ac:dyDescent="0.3">
      <c r="A33" s="67" t="s">
        <v>311</v>
      </c>
      <c r="B33" s="94">
        <v>1</v>
      </c>
      <c r="C33" s="94">
        <v>1</v>
      </c>
      <c r="D33" s="71">
        <v>7.2320000000000002</v>
      </c>
      <c r="E33" s="75">
        <v>7.5739890687653895E-5</v>
      </c>
      <c r="F33" s="75">
        <f t="shared" si="7"/>
        <v>4.1206753260145454</v>
      </c>
      <c r="G33" s="84">
        <v>2.0272851100060999E-4</v>
      </c>
      <c r="H33" s="67">
        <v>2.0235979896810701</v>
      </c>
      <c r="I33" s="67">
        <v>1</v>
      </c>
      <c r="J33" s="94" t="s">
        <v>0</v>
      </c>
      <c r="K33" s="94" t="s">
        <v>1</v>
      </c>
      <c r="L33" s="67">
        <v>76277.967099999994</v>
      </c>
      <c r="M33" s="67" t="s">
        <v>312</v>
      </c>
      <c r="N33" s="71">
        <v>45133.781789974499</v>
      </c>
      <c r="O33" s="67">
        <v>45254.328187509796</v>
      </c>
      <c r="P33" s="71">
        <v>41443.872275553702</v>
      </c>
      <c r="Q33" s="67">
        <f t="shared" si="8"/>
        <v>43943.994084345999</v>
      </c>
      <c r="R33" s="67">
        <f t="shared" si="2"/>
        <v>4.6428995275494378</v>
      </c>
      <c r="S33" s="71">
        <f t="shared" si="3"/>
        <v>4.9290188875434182E-2</v>
      </c>
      <c r="T33" s="93">
        <f t="shared" si="4"/>
        <v>3</v>
      </c>
      <c r="U33" s="94">
        <v>11</v>
      </c>
      <c r="V33" s="98">
        <v>22876.491921638401</v>
      </c>
      <c r="W33" s="67">
        <v>20556.921626154399</v>
      </c>
      <c r="X33" s="71">
        <v>21713.904706766101</v>
      </c>
      <c r="Y33" s="67">
        <v>21715.772751519635</v>
      </c>
      <c r="Z33" s="67">
        <v>4.3367752882572912</v>
      </c>
      <c r="AA33" s="71">
        <v>5.3407552626460353E-2</v>
      </c>
      <c r="AB33" s="93">
        <v>3</v>
      </c>
      <c r="AC33" s="94">
        <v>25</v>
      </c>
      <c r="AD33" s="98">
        <f t="shared" si="5"/>
        <v>0.4941692989908571</v>
      </c>
      <c r="AE33" s="67">
        <f t="shared" si="6"/>
        <v>-1.0169227110306038</v>
      </c>
    </row>
    <row r="34" spans="1:31" x14ac:dyDescent="0.3">
      <c r="A34" s="67" t="s">
        <v>1196</v>
      </c>
      <c r="B34" s="94">
        <v>28</v>
      </c>
      <c r="C34" s="94">
        <v>24</v>
      </c>
      <c r="D34" s="71">
        <v>91.753200000000007</v>
      </c>
      <c r="E34" s="67">
        <v>3.9262228415878299E-3</v>
      </c>
      <c r="F34" s="75">
        <f t="shared" si="7"/>
        <v>2.4060250546785928</v>
      </c>
      <c r="G34" s="84">
        <v>2.60174302988191E-3</v>
      </c>
      <c r="H34" s="67">
        <v>1.13657361964173</v>
      </c>
      <c r="I34" s="67">
        <v>0.99065782240736899</v>
      </c>
      <c r="J34" s="94" t="s">
        <v>0</v>
      </c>
      <c r="K34" s="94" t="s">
        <v>1</v>
      </c>
      <c r="L34" s="67">
        <v>11367.3627</v>
      </c>
      <c r="M34" s="67" t="s">
        <v>1197</v>
      </c>
      <c r="N34" s="71">
        <v>23569.466862073099</v>
      </c>
      <c r="O34" s="67">
        <v>25230.519116148898</v>
      </c>
      <c r="P34" s="71">
        <v>24155.8761881268</v>
      </c>
      <c r="Q34" s="67">
        <f t="shared" si="8"/>
        <v>24318.620722116266</v>
      </c>
      <c r="R34" s="67">
        <f t="shared" si="2"/>
        <v>4.3859389394427746</v>
      </c>
      <c r="S34" s="71">
        <f t="shared" si="3"/>
        <v>3.4640127961685377E-2</v>
      </c>
      <c r="T34" s="93">
        <f t="shared" si="4"/>
        <v>3</v>
      </c>
      <c r="U34" s="94">
        <v>27</v>
      </c>
      <c r="V34" s="98">
        <v>21328.319202745999</v>
      </c>
      <c r="W34" s="67">
        <v>21151.020028906001</v>
      </c>
      <c r="X34" s="71">
        <v>21709.958237125898</v>
      </c>
      <c r="Y34" s="67">
        <v>21396.432489592637</v>
      </c>
      <c r="Z34" s="67">
        <v>4.3303413677771605</v>
      </c>
      <c r="AA34" s="71">
        <v>1.3349262001887831E-2</v>
      </c>
      <c r="AB34" s="93">
        <v>3</v>
      </c>
      <c r="AC34" s="94">
        <v>26</v>
      </c>
      <c r="AD34" s="98">
        <f t="shared" si="5"/>
        <v>0.87983741899202028</v>
      </c>
      <c r="AE34" s="67">
        <f t="shared" si="6"/>
        <v>-0.18469113532351769</v>
      </c>
    </row>
    <row r="35" spans="1:31" x14ac:dyDescent="0.3">
      <c r="A35" s="67" t="s">
        <v>1816</v>
      </c>
      <c r="B35" s="94">
        <v>17</v>
      </c>
      <c r="C35" s="94">
        <v>1</v>
      </c>
      <c r="D35" s="71">
        <v>76.292000000000002</v>
      </c>
      <c r="E35" s="67">
        <v>2.3275275012197699E-2</v>
      </c>
      <c r="F35" s="75">
        <f t="shared" si="7"/>
        <v>1.633105178850409</v>
      </c>
      <c r="G35" s="84">
        <v>1.0117614822497199E-2</v>
      </c>
      <c r="H35" s="67">
        <v>1.2851492803984499</v>
      </c>
      <c r="I35" s="67">
        <v>0.76148094442100001</v>
      </c>
      <c r="J35" s="94" t="s">
        <v>1</v>
      </c>
      <c r="K35" s="94" t="s">
        <v>0</v>
      </c>
      <c r="L35" s="67">
        <v>307015.51559999998</v>
      </c>
      <c r="M35" s="67" t="s">
        <v>1817</v>
      </c>
      <c r="N35" s="71">
        <v>16216.0426227104</v>
      </c>
      <c r="O35" s="67">
        <v>18055.728859892501</v>
      </c>
      <c r="P35" s="71">
        <v>15161.416840559899</v>
      </c>
      <c r="Q35" s="67">
        <f t="shared" si="8"/>
        <v>16477.729441054264</v>
      </c>
      <c r="R35" s="67">
        <f t="shared" si="2"/>
        <v>4.2168973676064017</v>
      </c>
      <c r="S35" s="71">
        <f t="shared" si="3"/>
        <v>8.8895359033221405E-2</v>
      </c>
      <c r="T35" s="93">
        <f t="shared" si="4"/>
        <v>3</v>
      </c>
      <c r="U35" s="94">
        <v>47</v>
      </c>
      <c r="V35" s="98">
        <v>23270.855515290401</v>
      </c>
      <c r="W35" s="67">
        <v>20225.132141422899</v>
      </c>
      <c r="X35" s="71">
        <v>20033.038744600301</v>
      </c>
      <c r="Y35" s="67">
        <v>21176.342133771202</v>
      </c>
      <c r="Z35" s="67">
        <v>4.3258509449918456</v>
      </c>
      <c r="AA35" s="71">
        <v>8.5776989141417265E-2</v>
      </c>
      <c r="AB35" s="93">
        <v>3</v>
      </c>
      <c r="AC35" s="94">
        <v>27</v>
      </c>
      <c r="AD35" s="98">
        <f t="shared" si="5"/>
        <v>1.2851492803984477</v>
      </c>
      <c r="AE35" s="67">
        <f t="shared" si="6"/>
        <v>0.36193594975519117</v>
      </c>
    </row>
    <row r="36" spans="1:31" x14ac:dyDescent="0.3">
      <c r="A36" s="67" t="s">
        <v>499</v>
      </c>
      <c r="B36" s="94">
        <v>39</v>
      </c>
      <c r="C36" s="94">
        <v>30</v>
      </c>
      <c r="D36" s="71">
        <v>161.05179999999999</v>
      </c>
      <c r="E36" s="67">
        <v>2.7211757645473301E-4</v>
      </c>
      <c r="F36" s="75">
        <f t="shared" si="7"/>
        <v>3.5652434056264459</v>
      </c>
      <c r="G36" s="84">
        <v>4.43086343838089E-4</v>
      </c>
      <c r="H36" s="67">
        <v>1.6256146373452101</v>
      </c>
      <c r="I36" s="67">
        <v>0.99999999978994303</v>
      </c>
      <c r="J36" s="94" t="s">
        <v>0</v>
      </c>
      <c r="K36" s="94" t="s">
        <v>1</v>
      </c>
      <c r="L36" s="67">
        <v>31076.172600000002</v>
      </c>
      <c r="M36" s="67" t="s">
        <v>500</v>
      </c>
      <c r="N36" s="71">
        <v>28235.7954994715</v>
      </c>
      <c r="O36" s="67">
        <v>27860.583613119299</v>
      </c>
      <c r="P36" s="71">
        <v>30707.972321470501</v>
      </c>
      <c r="Q36" s="67">
        <f t="shared" si="8"/>
        <v>28934.783811353769</v>
      </c>
      <c r="R36" s="67">
        <f t="shared" si="2"/>
        <v>4.4614202418443085</v>
      </c>
      <c r="S36" s="71">
        <f t="shared" si="3"/>
        <v>5.3466570810036106E-2</v>
      </c>
      <c r="T36" s="93">
        <f t="shared" si="4"/>
        <v>3</v>
      </c>
      <c r="U36" s="94">
        <v>21</v>
      </c>
      <c r="V36" s="98">
        <v>17542.028514277099</v>
      </c>
      <c r="W36" s="67">
        <v>17137.1147106715</v>
      </c>
      <c r="X36" s="71">
        <v>18718.722074678299</v>
      </c>
      <c r="Y36" s="67">
        <v>17799.288433208963</v>
      </c>
      <c r="Z36" s="67">
        <v>4.2504026407522737</v>
      </c>
      <c r="AA36" s="71">
        <v>4.6158495666633798E-2</v>
      </c>
      <c r="AB36" s="93">
        <v>3</v>
      </c>
      <c r="AC36" s="94">
        <v>28</v>
      </c>
      <c r="AD36" s="98">
        <f t="shared" si="5"/>
        <v>0.61515194131931517</v>
      </c>
      <c r="AE36" s="67">
        <f t="shared" si="6"/>
        <v>-0.70098529758336681</v>
      </c>
    </row>
    <row r="37" spans="1:31" x14ac:dyDescent="0.3">
      <c r="A37" s="67" t="s">
        <v>851</v>
      </c>
      <c r="B37" s="94">
        <v>23</v>
      </c>
      <c r="C37" s="94">
        <v>6</v>
      </c>
      <c r="D37" s="71">
        <v>107.26439999999999</v>
      </c>
      <c r="E37" s="67">
        <v>1.2425400308852001E-3</v>
      </c>
      <c r="F37" s="75">
        <f t="shared" si="7"/>
        <v>2.9056896107133459</v>
      </c>
      <c r="G37" s="84">
        <v>1.16723975574673E-3</v>
      </c>
      <c r="H37" s="67">
        <v>1.2089168841331399</v>
      </c>
      <c r="I37" s="67">
        <v>0.99991375736016197</v>
      </c>
      <c r="J37" s="94" t="s">
        <v>0</v>
      </c>
      <c r="K37" s="94" t="s">
        <v>1</v>
      </c>
      <c r="L37" s="67">
        <v>276050.24570000003</v>
      </c>
      <c r="M37" s="67" t="s">
        <v>852</v>
      </c>
      <c r="N37" s="71">
        <v>21055.729800168501</v>
      </c>
      <c r="O37" s="67">
        <v>21789.609415499999</v>
      </c>
      <c r="P37" s="71">
        <v>21443.003494849901</v>
      </c>
      <c r="Q37" s="67">
        <f t="shared" si="8"/>
        <v>21429.447570172801</v>
      </c>
      <c r="R37" s="67">
        <f t="shared" si="2"/>
        <v>4.3310109755066923</v>
      </c>
      <c r="S37" s="71">
        <f t="shared" si="3"/>
        <v>1.7131918966201774E-2</v>
      </c>
      <c r="T37" s="93">
        <f t="shared" si="4"/>
        <v>3</v>
      </c>
      <c r="U37" s="94">
        <v>31</v>
      </c>
      <c r="V37" s="98">
        <v>17288.360863526999</v>
      </c>
      <c r="W37" s="67">
        <v>17409.271100050799</v>
      </c>
      <c r="X37" s="71">
        <v>18480.831795422899</v>
      </c>
      <c r="Y37" s="67">
        <v>17726.154586333567</v>
      </c>
      <c r="Z37" s="67">
        <v>4.2486145323822102</v>
      </c>
      <c r="AA37" s="71">
        <v>3.702775590306457E-2</v>
      </c>
      <c r="AB37" s="93">
        <v>3</v>
      </c>
      <c r="AC37" s="94">
        <v>29</v>
      </c>
      <c r="AD37" s="98">
        <f t="shared" si="5"/>
        <v>0.82718672650275082</v>
      </c>
      <c r="AE37" s="67">
        <f t="shared" si="6"/>
        <v>-0.27371505933400514</v>
      </c>
    </row>
    <row r="38" spans="1:31" x14ac:dyDescent="0.3">
      <c r="A38" s="67" t="s">
        <v>3438</v>
      </c>
      <c r="B38" s="94">
        <v>8</v>
      </c>
      <c r="C38" s="94">
        <v>3</v>
      </c>
      <c r="D38" s="71">
        <v>41.335700000000003</v>
      </c>
      <c r="E38" s="67">
        <v>0.60837727001286901</v>
      </c>
      <c r="F38" s="75">
        <f t="shared" si="7"/>
        <v>0.21582702028043041</v>
      </c>
      <c r="G38" s="84">
        <v>0.138952377669357</v>
      </c>
      <c r="H38" s="67">
        <v>1.0212134731851199</v>
      </c>
      <c r="I38" s="67">
        <v>7.2036929855951795E-2</v>
      </c>
      <c r="J38" s="94" t="s">
        <v>1</v>
      </c>
      <c r="K38" s="94" t="s">
        <v>0</v>
      </c>
      <c r="L38" s="67">
        <v>110080.175</v>
      </c>
      <c r="M38" s="67" t="s">
        <v>3439</v>
      </c>
      <c r="N38" s="71">
        <v>17130.5354264165</v>
      </c>
      <c r="O38" s="67">
        <v>16289.6877266465</v>
      </c>
      <c r="P38" s="71">
        <v>16646.358775132801</v>
      </c>
      <c r="Q38" s="67">
        <f t="shared" si="8"/>
        <v>16688.860642731936</v>
      </c>
      <c r="R38" s="67">
        <f t="shared" si="2"/>
        <v>4.2224266881792616</v>
      </c>
      <c r="S38" s="71">
        <f t="shared" si="3"/>
        <v>2.5288245984774908E-2</v>
      </c>
      <c r="T38" s="93">
        <f t="shared" si="4"/>
        <v>3</v>
      </c>
      <c r="U38" s="94">
        <v>44</v>
      </c>
      <c r="V38" s="98">
        <v>16787.509839566799</v>
      </c>
      <c r="W38" s="67">
        <v>16208.166938569701</v>
      </c>
      <c r="X38" s="71">
        <v>18132.991243263499</v>
      </c>
      <c r="Y38" s="67">
        <v>17042.889340466663</v>
      </c>
      <c r="Z38" s="67">
        <v>4.2315432241306583</v>
      </c>
      <c r="AA38" s="71">
        <v>5.7941902171213477E-2</v>
      </c>
      <c r="AB38" s="93">
        <v>3</v>
      </c>
      <c r="AC38" s="94">
        <v>30</v>
      </c>
      <c r="AD38" s="98">
        <f t="shared" si="5"/>
        <v>1.0212134731851157</v>
      </c>
      <c r="AE38" s="67">
        <f t="shared" si="6"/>
        <v>3.028447690499322E-2</v>
      </c>
    </row>
    <row r="39" spans="1:31" x14ac:dyDescent="0.3">
      <c r="A39" s="67" t="s">
        <v>3170</v>
      </c>
      <c r="B39" s="94">
        <v>6</v>
      </c>
      <c r="C39" s="94">
        <v>1</v>
      </c>
      <c r="D39" s="71">
        <v>35.160800000000002</v>
      </c>
      <c r="E39" s="67">
        <v>0.37459153707697301</v>
      </c>
      <c r="F39" s="75">
        <f t="shared" si="7"/>
        <v>0.42644203860597402</v>
      </c>
      <c r="G39" s="84">
        <v>9.2825923895654694E-2</v>
      </c>
      <c r="H39" s="67">
        <v>1.0600477444215499</v>
      </c>
      <c r="I39" s="67">
        <v>0.12201464854568</v>
      </c>
      <c r="J39" s="94" t="s">
        <v>0</v>
      </c>
      <c r="K39" s="94" t="s">
        <v>1</v>
      </c>
      <c r="L39" s="67">
        <v>14167.5214</v>
      </c>
      <c r="M39" s="67" t="s">
        <v>3171</v>
      </c>
      <c r="N39" s="71">
        <v>19736.4920395597</v>
      </c>
      <c r="O39" s="67">
        <v>16882.1298662353</v>
      </c>
      <c r="P39" s="71">
        <v>16838.392542204499</v>
      </c>
      <c r="Q39" s="67">
        <f t="shared" si="8"/>
        <v>17819.004815999833</v>
      </c>
      <c r="R39" s="67">
        <f t="shared" si="2"/>
        <v>4.2508834452121524</v>
      </c>
      <c r="S39" s="71">
        <f t="shared" si="3"/>
        <v>9.3200302387053235E-2</v>
      </c>
      <c r="T39" s="93">
        <f t="shared" si="4"/>
        <v>3</v>
      </c>
      <c r="U39" s="94">
        <v>39</v>
      </c>
      <c r="V39" s="98">
        <v>16587.310816406301</v>
      </c>
      <c r="W39" s="67">
        <v>17456.728958948799</v>
      </c>
      <c r="X39" s="71">
        <v>16384.834517632498</v>
      </c>
      <c r="Y39" s="67">
        <v>16809.624764329201</v>
      </c>
      <c r="Z39" s="67">
        <v>4.2255580189361925</v>
      </c>
      <c r="AA39" s="71">
        <v>3.3878187751011417E-2</v>
      </c>
      <c r="AB39" s="93">
        <v>3</v>
      </c>
      <c r="AC39" s="94">
        <v>31</v>
      </c>
      <c r="AD39" s="98">
        <f t="shared" si="5"/>
        <v>0.9433537359637334</v>
      </c>
      <c r="AE39" s="67">
        <f t="shared" si="6"/>
        <v>-8.4129245061108637E-2</v>
      </c>
    </row>
    <row r="40" spans="1:31" x14ac:dyDescent="0.3">
      <c r="A40" s="67" t="s">
        <v>423</v>
      </c>
      <c r="B40" s="94">
        <v>15</v>
      </c>
      <c r="C40" s="94">
        <v>9</v>
      </c>
      <c r="D40" s="71">
        <v>61.806100000000001</v>
      </c>
      <c r="E40" s="67">
        <v>1.55873305144216E-4</v>
      </c>
      <c r="F40" s="75">
        <f t="shared" si="7"/>
        <v>3.8072282556979484</v>
      </c>
      <c r="G40" s="84">
        <v>3.01552815186145E-4</v>
      </c>
      <c r="H40" s="67">
        <v>1.29727161208034</v>
      </c>
      <c r="I40" s="67">
        <v>0.99999999999998501</v>
      </c>
      <c r="J40" s="94" t="s">
        <v>0</v>
      </c>
      <c r="K40" s="94" t="s">
        <v>1</v>
      </c>
      <c r="L40" s="67">
        <v>25818.701000000001</v>
      </c>
      <c r="M40" s="67" t="s">
        <v>424</v>
      </c>
      <c r="N40" s="71">
        <v>22026.7243114251</v>
      </c>
      <c r="O40" s="67">
        <v>20967.7377709498</v>
      </c>
      <c r="P40" s="71">
        <v>21852.4113084858</v>
      </c>
      <c r="Q40" s="67">
        <f t="shared" si="8"/>
        <v>21615.624463620232</v>
      </c>
      <c r="R40" s="67">
        <f t="shared" si="2"/>
        <v>4.334767786581998</v>
      </c>
      <c r="S40" s="71">
        <f t="shared" si="3"/>
        <v>2.6268740315970374E-2</v>
      </c>
      <c r="T40" s="93">
        <f t="shared" si="4"/>
        <v>3</v>
      </c>
      <c r="U40" s="94">
        <v>30</v>
      </c>
      <c r="V40" s="98">
        <v>16461.780327754699</v>
      </c>
      <c r="W40" s="67">
        <v>17025.0504269462</v>
      </c>
      <c r="X40" s="71">
        <v>16500.290513504799</v>
      </c>
      <c r="Y40" s="67">
        <v>16662.373756068566</v>
      </c>
      <c r="Z40" s="67">
        <v>4.2217368719642714</v>
      </c>
      <c r="AA40" s="71">
        <v>1.8885476790248587E-2</v>
      </c>
      <c r="AB40" s="93">
        <v>3</v>
      </c>
      <c r="AC40" s="94">
        <v>32</v>
      </c>
      <c r="AD40" s="98">
        <f t="shared" si="5"/>
        <v>0.77084859538117245</v>
      </c>
      <c r="AE40" s="67">
        <f t="shared" si="6"/>
        <v>-0.3754805708594397</v>
      </c>
    </row>
    <row r="41" spans="1:31" x14ac:dyDescent="0.3">
      <c r="A41" s="67" t="s">
        <v>263</v>
      </c>
      <c r="B41" s="94">
        <v>15</v>
      </c>
      <c r="C41" s="94">
        <v>11</v>
      </c>
      <c r="D41" s="71">
        <v>107.98399999999999</v>
      </c>
      <c r="E41" s="75">
        <v>5.8227579689762402E-5</v>
      </c>
      <c r="F41" s="75">
        <f t="shared" si="7"/>
        <v>4.2348712615702535</v>
      </c>
      <c r="G41" s="84">
        <v>1.8545237765882201E-4</v>
      </c>
      <c r="H41" s="67">
        <v>1.44038711729552</v>
      </c>
      <c r="I41" s="67">
        <v>1</v>
      </c>
      <c r="J41" s="94" t="s">
        <v>0</v>
      </c>
      <c r="K41" s="94" t="s">
        <v>1</v>
      </c>
      <c r="L41" s="67">
        <v>16837.652300000002</v>
      </c>
      <c r="M41" s="67" t="s">
        <v>264</v>
      </c>
      <c r="N41" s="71">
        <v>24324.5140489849</v>
      </c>
      <c r="O41" s="67">
        <v>24064.1116715147</v>
      </c>
      <c r="P41" s="71">
        <v>23350.652362979599</v>
      </c>
      <c r="Q41" s="67">
        <f t="shared" si="8"/>
        <v>23913.092694493069</v>
      </c>
      <c r="R41" s="67">
        <f t="shared" si="2"/>
        <v>4.3786357473116864</v>
      </c>
      <c r="S41" s="71">
        <f t="shared" si="3"/>
        <v>2.1084229962815171E-2</v>
      </c>
      <c r="T41" s="93">
        <f t="shared" si="4"/>
        <v>3</v>
      </c>
      <c r="U41" s="94">
        <v>28</v>
      </c>
      <c r="V41" s="98">
        <v>17108.138206609899</v>
      </c>
      <c r="W41" s="67">
        <v>16528.376461243501</v>
      </c>
      <c r="X41" s="71">
        <v>16169.039146163799</v>
      </c>
      <c r="Y41" s="67">
        <v>16601.851271339066</v>
      </c>
      <c r="Z41" s="67">
        <v>4.2201565188893664</v>
      </c>
      <c r="AA41" s="71">
        <v>2.8541479622387705E-2</v>
      </c>
      <c r="AB41" s="93">
        <v>3</v>
      </c>
      <c r="AC41" s="94">
        <v>33</v>
      </c>
      <c r="AD41" s="98">
        <f t="shared" si="5"/>
        <v>0.69425780610812826</v>
      </c>
      <c r="AE41" s="67">
        <f t="shared" si="6"/>
        <v>-0.52645660135217587</v>
      </c>
    </row>
    <row r="42" spans="1:31" x14ac:dyDescent="0.3">
      <c r="A42" s="67" t="s">
        <v>621</v>
      </c>
      <c r="B42" s="94">
        <v>53</v>
      </c>
      <c r="C42" s="94">
        <v>25</v>
      </c>
      <c r="D42" s="71">
        <v>245.87219999999999</v>
      </c>
      <c r="E42" s="67">
        <v>5.5412239439211997E-4</v>
      </c>
      <c r="F42" s="75">
        <f t="shared" si="7"/>
        <v>3.2563942978379461</v>
      </c>
      <c r="G42" s="84">
        <v>7.1559150955839603E-4</v>
      </c>
      <c r="H42" s="67">
        <v>1.14327864699388</v>
      </c>
      <c r="I42" s="67">
        <v>0.99999965851541395</v>
      </c>
      <c r="J42" s="94" t="s">
        <v>1</v>
      </c>
      <c r="K42" s="94" t="s">
        <v>0</v>
      </c>
      <c r="L42" s="67">
        <v>122960.50569999999</v>
      </c>
      <c r="M42" s="67" t="s">
        <v>622</v>
      </c>
      <c r="N42" s="71">
        <v>14157.096951065399</v>
      </c>
      <c r="O42" s="67">
        <v>14377.7502868272</v>
      </c>
      <c r="P42" s="71">
        <v>14285.3581394999</v>
      </c>
      <c r="Q42" s="67">
        <f t="shared" si="8"/>
        <v>14273.401792464167</v>
      </c>
      <c r="R42" s="67">
        <f t="shared" si="2"/>
        <v>4.1545274912386256</v>
      </c>
      <c r="S42" s="71">
        <f t="shared" si="3"/>
        <v>7.7634964090953539E-3</v>
      </c>
      <c r="T42" s="93">
        <f t="shared" si="4"/>
        <v>3</v>
      </c>
      <c r="U42" s="94">
        <v>57</v>
      </c>
      <c r="V42" s="98">
        <v>16317.611356867401</v>
      </c>
      <c r="W42" s="67">
        <v>15964.232548547599</v>
      </c>
      <c r="X42" s="71">
        <v>16673.5825624504</v>
      </c>
      <c r="Y42" s="67">
        <v>16318.475489288467</v>
      </c>
      <c r="Z42" s="67">
        <v>4.2126795834916466</v>
      </c>
      <c r="AA42" s="71">
        <v>2.1734615877565287E-2</v>
      </c>
      <c r="AB42" s="93">
        <v>3</v>
      </c>
      <c r="AC42" s="94">
        <v>34</v>
      </c>
      <c r="AD42" s="98">
        <f t="shared" si="5"/>
        <v>1.1432786469938809</v>
      </c>
      <c r="AE42" s="67">
        <f t="shared" si="6"/>
        <v>0.19317706903179344</v>
      </c>
    </row>
    <row r="43" spans="1:31" x14ac:dyDescent="0.3">
      <c r="A43" s="67" t="s">
        <v>679</v>
      </c>
      <c r="B43" s="94">
        <v>9</v>
      </c>
      <c r="C43" s="94">
        <v>8</v>
      </c>
      <c r="D43" s="71">
        <v>65.078400000000002</v>
      </c>
      <c r="E43" s="67">
        <v>6.65448933805046E-4</v>
      </c>
      <c r="F43" s="75">
        <f t="shared" si="7"/>
        <v>3.1768852664366594</v>
      </c>
      <c r="G43" s="84">
        <v>7.8788335764441405E-4</v>
      </c>
      <c r="H43" s="67">
        <v>1.2883691426872499</v>
      </c>
      <c r="I43" s="67">
        <v>0.99999851567836295</v>
      </c>
      <c r="J43" s="94" t="s">
        <v>1</v>
      </c>
      <c r="K43" s="94" t="s">
        <v>0</v>
      </c>
      <c r="L43" s="67">
        <v>11854.5344</v>
      </c>
      <c r="M43" s="67" t="s">
        <v>680</v>
      </c>
      <c r="N43" s="71">
        <v>13260.388539301999</v>
      </c>
      <c r="O43" s="67">
        <v>12318.9374623739</v>
      </c>
      <c r="P43" s="71">
        <v>12327.1480774179</v>
      </c>
      <c r="Q43" s="67">
        <f t="shared" si="8"/>
        <v>12635.491359697933</v>
      </c>
      <c r="R43" s="67">
        <f t="shared" si="2"/>
        <v>4.1015921351088203</v>
      </c>
      <c r="S43" s="71">
        <f t="shared" si="3"/>
        <v>4.2831132392419022E-2</v>
      </c>
      <c r="T43" s="93">
        <f t="shared" si="4"/>
        <v>3</v>
      </c>
      <c r="U43" s="94">
        <v>71</v>
      </c>
      <c r="V43" s="98">
        <v>16504.688363216999</v>
      </c>
      <c r="W43" s="67">
        <v>15952.9259625377</v>
      </c>
      <c r="X43" s="71">
        <v>16379.917185823901</v>
      </c>
      <c r="Y43" s="67">
        <v>16279.1771705262</v>
      </c>
      <c r="Z43" s="67">
        <v>4.211632449734326</v>
      </c>
      <c r="AA43" s="71">
        <v>1.7774072925312218E-2</v>
      </c>
      <c r="AB43" s="93">
        <v>3</v>
      </c>
      <c r="AC43" s="94">
        <v>35</v>
      </c>
      <c r="AD43" s="98">
        <f t="shared" si="5"/>
        <v>1.2883691426872514</v>
      </c>
      <c r="AE43" s="67">
        <f t="shared" si="6"/>
        <v>0.3655460127247131</v>
      </c>
    </row>
    <row r="44" spans="1:31" x14ac:dyDescent="0.3">
      <c r="A44" s="67" t="s">
        <v>2674</v>
      </c>
      <c r="B44" s="94">
        <v>6</v>
      </c>
      <c r="C44" s="94">
        <v>1</v>
      </c>
      <c r="D44" s="71">
        <v>27.198399999999999</v>
      </c>
      <c r="E44" s="67">
        <v>0.14513108856582599</v>
      </c>
      <c r="F44" s="75">
        <f t="shared" si="7"/>
        <v>0.83823954727008265</v>
      </c>
      <c r="G44" s="84">
        <v>4.2675486834553002E-2</v>
      </c>
      <c r="H44" s="67">
        <v>1.0556491359646101</v>
      </c>
      <c r="I44" s="67">
        <v>0.28543498958474001</v>
      </c>
      <c r="J44" s="94" t="s">
        <v>0</v>
      </c>
      <c r="K44" s="94" t="s">
        <v>1</v>
      </c>
      <c r="L44" s="67">
        <v>290183.28659999999</v>
      </c>
      <c r="M44" s="67" t="s">
        <v>2675</v>
      </c>
      <c r="N44" s="71">
        <v>17116.619153112901</v>
      </c>
      <c r="O44" s="67">
        <v>16315.6966058119</v>
      </c>
      <c r="P44" s="71">
        <v>17418.130821905001</v>
      </c>
      <c r="Q44" s="67">
        <f t="shared" si="8"/>
        <v>16950.1488602766</v>
      </c>
      <c r="R44" s="67">
        <f t="shared" si="2"/>
        <v>4.2291735166342521</v>
      </c>
      <c r="S44" s="71">
        <f t="shared" si="3"/>
        <v>3.3613766305567762E-2</v>
      </c>
      <c r="T44" s="93">
        <f t="shared" si="4"/>
        <v>3</v>
      </c>
      <c r="U44" s="94">
        <v>42</v>
      </c>
      <c r="V44" s="98">
        <v>15743.6260885387</v>
      </c>
      <c r="W44" s="67">
        <v>15631.2527040038</v>
      </c>
      <c r="X44" s="71">
        <v>16794.957991688701</v>
      </c>
      <c r="Y44" s="67">
        <v>16056.612261410401</v>
      </c>
      <c r="Z44" s="67">
        <v>4.205653920060044</v>
      </c>
      <c r="AA44" s="71">
        <v>3.9976676159359591E-2</v>
      </c>
      <c r="AB44" s="93">
        <v>3</v>
      </c>
      <c r="AC44" s="94">
        <v>36</v>
      </c>
      <c r="AD44" s="98">
        <f t="shared" si="5"/>
        <v>0.94728443943284524</v>
      </c>
      <c r="AE44" s="67">
        <f t="shared" si="6"/>
        <v>-7.8130408640280535E-2</v>
      </c>
    </row>
    <row r="45" spans="1:31" x14ac:dyDescent="0.3">
      <c r="A45" s="67" t="s">
        <v>3650</v>
      </c>
      <c r="B45" s="94">
        <v>1</v>
      </c>
      <c r="C45" s="94">
        <v>1</v>
      </c>
      <c r="D45" s="71">
        <v>4.7454000000000001</v>
      </c>
      <c r="E45" s="67">
        <v>0.85255717157593802</v>
      </c>
      <c r="F45" s="75">
        <f t="shared" si="7"/>
        <v>6.9276488033505987E-2</v>
      </c>
      <c r="G45" s="84">
        <v>0.18336295406782999</v>
      </c>
      <c r="H45" s="67">
        <v>1.0108715757089299</v>
      </c>
      <c r="I45" s="67">
        <v>5.2792554072638498E-2</v>
      </c>
      <c r="J45" s="94" t="s">
        <v>1</v>
      </c>
      <c r="K45" s="94" t="s">
        <v>0</v>
      </c>
      <c r="L45" s="67">
        <v>75518.232999999993</v>
      </c>
      <c r="M45" s="67" t="s">
        <v>3651</v>
      </c>
      <c r="N45" s="71">
        <v>15604.5476182989</v>
      </c>
      <c r="O45" s="67">
        <v>15655.106739307699</v>
      </c>
      <c r="P45" s="71">
        <v>14471.3806193564</v>
      </c>
      <c r="Q45" s="67">
        <f t="shared" si="8"/>
        <v>15243.678325654333</v>
      </c>
      <c r="R45" s="67">
        <f t="shared" si="2"/>
        <v>4.1830897756506884</v>
      </c>
      <c r="S45" s="71">
        <f t="shared" si="3"/>
        <v>4.3907185024776939E-2</v>
      </c>
      <c r="T45" s="93">
        <f t="shared" si="4"/>
        <v>3</v>
      </c>
      <c r="U45" s="94">
        <v>52</v>
      </c>
      <c r="V45" s="98">
        <v>16005.1904499833</v>
      </c>
      <c r="W45" s="67">
        <v>14147.2483212888</v>
      </c>
      <c r="X45" s="71">
        <v>16075.764614690699</v>
      </c>
      <c r="Y45" s="67">
        <v>15409.401128654266</v>
      </c>
      <c r="Z45" s="67">
        <v>4.1877857606149309</v>
      </c>
      <c r="AA45" s="71">
        <v>7.0971339034847911E-2</v>
      </c>
      <c r="AB45" s="93">
        <v>3</v>
      </c>
      <c r="AC45" s="94">
        <v>37</v>
      </c>
      <c r="AD45" s="98">
        <f t="shared" si="5"/>
        <v>1.0108715757089304</v>
      </c>
      <c r="AE45" s="67">
        <f t="shared" si="6"/>
        <v>1.5599724385884847E-2</v>
      </c>
    </row>
    <row r="46" spans="1:31" x14ac:dyDescent="0.3">
      <c r="A46" s="67" t="s">
        <v>257</v>
      </c>
      <c r="B46" s="94">
        <v>47</v>
      </c>
      <c r="C46" s="94">
        <v>30</v>
      </c>
      <c r="D46" s="71">
        <v>236.2869</v>
      </c>
      <c r="E46" s="75">
        <v>5.4848772167437298E-5</v>
      </c>
      <c r="F46" s="75">
        <f t="shared" si="7"/>
        <v>4.2608330900013058</v>
      </c>
      <c r="G46" s="84">
        <v>1.8012042415645001E-4</v>
      </c>
      <c r="H46" s="67">
        <v>1.69493943730214</v>
      </c>
      <c r="I46" s="67">
        <v>1</v>
      </c>
      <c r="J46" s="94" t="s">
        <v>0</v>
      </c>
      <c r="K46" s="94" t="s">
        <v>1</v>
      </c>
      <c r="L46" s="67">
        <v>72447.110499999995</v>
      </c>
      <c r="M46" s="67" t="s">
        <v>258</v>
      </c>
      <c r="N46" s="71">
        <v>26383.9610055062</v>
      </c>
      <c r="O46" s="67">
        <v>24344.207760998601</v>
      </c>
      <c r="P46" s="71">
        <v>24483.400876194501</v>
      </c>
      <c r="Q46" s="67">
        <f t="shared" si="8"/>
        <v>25070.523214233097</v>
      </c>
      <c r="R46" s="67">
        <f t="shared" si="2"/>
        <v>4.3991633976472144</v>
      </c>
      <c r="S46" s="71">
        <f t="shared" si="3"/>
        <v>4.5455678787639127E-2</v>
      </c>
      <c r="T46" s="93">
        <f t="shared" si="4"/>
        <v>3</v>
      </c>
      <c r="U46" s="94">
        <v>25</v>
      </c>
      <c r="V46" s="98">
        <v>14438.01959046</v>
      </c>
      <c r="W46" s="67">
        <v>15116.2816084843</v>
      </c>
      <c r="X46" s="71">
        <v>14819.8917588967</v>
      </c>
      <c r="Y46" s="67">
        <v>14791.397652613667</v>
      </c>
      <c r="Z46" s="67">
        <v>4.1700092128163098</v>
      </c>
      <c r="AA46" s="71">
        <v>2.2988200295155761E-2</v>
      </c>
      <c r="AB46" s="93">
        <v>3</v>
      </c>
      <c r="AC46" s="94">
        <v>38</v>
      </c>
      <c r="AD46" s="98">
        <f t="shared" si="5"/>
        <v>0.58999158199523571</v>
      </c>
      <c r="AE46" s="67">
        <f t="shared" si="6"/>
        <v>-0.76123372465079353</v>
      </c>
    </row>
    <row r="47" spans="1:31" x14ac:dyDescent="0.3">
      <c r="A47" s="67" t="s">
        <v>587</v>
      </c>
      <c r="B47" s="94">
        <v>104</v>
      </c>
      <c r="C47" s="94">
        <v>68</v>
      </c>
      <c r="D47" s="71">
        <v>727.93820000000005</v>
      </c>
      <c r="E47" s="67">
        <v>4.9946132743872195E-4</v>
      </c>
      <c r="F47" s="75">
        <f t="shared" si="7"/>
        <v>3.3014981329238133</v>
      </c>
      <c r="G47" s="84">
        <v>6.8500267324192704E-4</v>
      </c>
      <c r="H47" s="67">
        <v>1.22039577461175</v>
      </c>
      <c r="I47" s="67">
        <v>0.99999985975262196</v>
      </c>
      <c r="J47" s="94" t="s">
        <v>1</v>
      </c>
      <c r="K47" s="94" t="s">
        <v>0</v>
      </c>
      <c r="L47" s="67">
        <v>293588.76579999999</v>
      </c>
      <c r="M47" s="67" t="s">
        <v>588</v>
      </c>
      <c r="N47" s="71">
        <v>11960.436015073201</v>
      </c>
      <c r="O47" s="67">
        <v>11568.8392424505</v>
      </c>
      <c r="P47" s="71">
        <v>12219.921430573801</v>
      </c>
      <c r="Q47" s="67">
        <f t="shared" si="8"/>
        <v>11916.3988960325</v>
      </c>
      <c r="R47" s="67">
        <f t="shared" si="2"/>
        <v>4.076145032596564</v>
      </c>
      <c r="S47" s="71">
        <f t="shared" si="3"/>
        <v>2.7505572948354741E-2</v>
      </c>
      <c r="T47" s="93">
        <f t="shared" si="4"/>
        <v>3</v>
      </c>
      <c r="U47" s="94">
        <v>76</v>
      </c>
      <c r="V47" s="98">
        <v>14588.655103921699</v>
      </c>
      <c r="W47" s="67">
        <v>14792.2080392486</v>
      </c>
      <c r="X47" s="71">
        <v>14247.3054407483</v>
      </c>
      <c r="Y47" s="67">
        <v>14542.722861306198</v>
      </c>
      <c r="Z47" s="67">
        <v>4.1626457279074964</v>
      </c>
      <c r="AA47" s="71">
        <v>1.8933171104466014E-2</v>
      </c>
      <c r="AB47" s="93">
        <v>3</v>
      </c>
      <c r="AC47" s="94">
        <v>39</v>
      </c>
      <c r="AD47" s="98">
        <f t="shared" si="5"/>
        <v>1.2203957746117511</v>
      </c>
      <c r="AE47" s="67">
        <f t="shared" si="6"/>
        <v>0.28734908998067721</v>
      </c>
    </row>
    <row r="48" spans="1:31" x14ac:dyDescent="0.3">
      <c r="A48" s="67" t="s">
        <v>1362</v>
      </c>
      <c r="B48" s="94">
        <v>42</v>
      </c>
      <c r="C48" s="94">
        <v>28</v>
      </c>
      <c r="D48" s="71">
        <v>324.24290000000002</v>
      </c>
      <c r="E48" s="67">
        <v>6.7045953139542903E-3</v>
      </c>
      <c r="F48" s="75">
        <f t="shared" si="7"/>
        <v>2.1736274308206789</v>
      </c>
      <c r="G48" s="84">
        <v>3.8989378143051202E-3</v>
      </c>
      <c r="H48" s="67">
        <v>1.0642465328167201</v>
      </c>
      <c r="I48" s="67">
        <v>0.96414118037846597</v>
      </c>
      <c r="J48" s="94" t="s">
        <v>0</v>
      </c>
      <c r="K48" s="94" t="s">
        <v>1</v>
      </c>
      <c r="L48" s="67">
        <v>71126.309599999993</v>
      </c>
      <c r="M48" s="67" t="s">
        <v>1363</v>
      </c>
      <c r="N48" s="71">
        <v>15645.429584314599</v>
      </c>
      <c r="O48" s="67">
        <v>15329.0860053175</v>
      </c>
      <c r="P48" s="71">
        <v>15169.0388010673</v>
      </c>
      <c r="Q48" s="67">
        <f t="shared" si="8"/>
        <v>15381.184796899799</v>
      </c>
      <c r="R48" s="67">
        <f t="shared" si="2"/>
        <v>4.1869897900127198</v>
      </c>
      <c r="S48" s="71">
        <f t="shared" si="3"/>
        <v>1.5761525329960571E-2</v>
      </c>
      <c r="T48" s="93">
        <f t="shared" si="4"/>
        <v>3</v>
      </c>
      <c r="U48" s="94">
        <v>50</v>
      </c>
      <c r="V48" s="98">
        <v>14514.0772282056</v>
      </c>
      <c r="W48" s="67">
        <v>14613.0727342764</v>
      </c>
      <c r="X48" s="71">
        <v>14230.806082319201</v>
      </c>
      <c r="Y48" s="67">
        <v>14452.652014933732</v>
      </c>
      <c r="Z48" s="67">
        <v>4.1599475460388282</v>
      </c>
      <c r="AA48" s="71">
        <v>1.3727441549649912E-2</v>
      </c>
      <c r="AB48" s="93">
        <v>3</v>
      </c>
      <c r="AC48" s="94">
        <v>40</v>
      </c>
      <c r="AD48" s="98">
        <f t="shared" si="5"/>
        <v>0.93963190779989714</v>
      </c>
      <c r="AE48" s="67">
        <f t="shared" si="6"/>
        <v>-8.9832390005669199E-2</v>
      </c>
    </row>
    <row r="49" spans="1:31" x14ac:dyDescent="0.3">
      <c r="A49" s="67" t="s">
        <v>3116</v>
      </c>
      <c r="B49" s="94">
        <v>25</v>
      </c>
      <c r="C49" s="94">
        <v>21</v>
      </c>
      <c r="D49" s="71">
        <v>133.36199999999999</v>
      </c>
      <c r="E49" s="67">
        <v>0.32730976795599098</v>
      </c>
      <c r="F49" s="75">
        <f t="shared" si="7"/>
        <v>0.48504103378125363</v>
      </c>
      <c r="G49" s="84">
        <v>8.2522101744826007E-2</v>
      </c>
      <c r="H49" s="67">
        <v>1.0372730648222399</v>
      </c>
      <c r="I49" s="67">
        <v>0.14002537705315601</v>
      </c>
      <c r="J49" s="94" t="s">
        <v>1</v>
      </c>
      <c r="K49" s="94" t="s">
        <v>0</v>
      </c>
      <c r="L49" s="67">
        <v>22562.587599999999</v>
      </c>
      <c r="M49" s="67" t="s">
        <v>3117</v>
      </c>
      <c r="N49" s="71">
        <v>13271.458773833399</v>
      </c>
      <c r="O49" s="67">
        <v>13729.2303265146</v>
      </c>
      <c r="P49" s="71">
        <v>14406.064804892099</v>
      </c>
      <c r="Q49" s="67">
        <f t="shared" si="8"/>
        <v>13802.251301746699</v>
      </c>
      <c r="R49" s="67">
        <f t="shared" si="2"/>
        <v>4.1399499304724081</v>
      </c>
      <c r="S49" s="71">
        <f t="shared" si="3"/>
        <v>4.1356785529054405E-2</v>
      </c>
      <c r="T49" s="93">
        <f t="shared" si="4"/>
        <v>3</v>
      </c>
      <c r="U49" s="94">
        <v>60</v>
      </c>
      <c r="V49" s="98">
        <v>14664.193180362299</v>
      </c>
      <c r="W49" s="67">
        <v>13675.655522098999</v>
      </c>
      <c r="X49" s="71">
        <v>14610.261825167499</v>
      </c>
      <c r="Y49" s="67">
        <v>14316.703509209599</v>
      </c>
      <c r="Z49" s="67">
        <v>4.155843031060579</v>
      </c>
      <c r="AA49" s="71">
        <v>3.8823067786309916E-2</v>
      </c>
      <c r="AB49" s="93">
        <v>3</v>
      </c>
      <c r="AC49" s="94">
        <v>41</v>
      </c>
      <c r="AD49" s="98">
        <f t="shared" si="5"/>
        <v>1.0372730648222435</v>
      </c>
      <c r="AE49" s="67">
        <f t="shared" si="6"/>
        <v>5.2795737358716857E-2</v>
      </c>
    </row>
    <row r="50" spans="1:31" x14ac:dyDescent="0.3">
      <c r="A50" s="67" t="s">
        <v>861</v>
      </c>
      <c r="B50" s="94">
        <v>18</v>
      </c>
      <c r="C50" s="94">
        <v>10</v>
      </c>
      <c r="D50" s="71">
        <v>143.9502</v>
      </c>
      <c r="E50" s="67">
        <v>1.2766177390650701E-3</v>
      </c>
      <c r="F50" s="75">
        <f t="shared" si="7"/>
        <v>2.8939391251854327</v>
      </c>
      <c r="G50" s="84">
        <v>1.18500938906935E-3</v>
      </c>
      <c r="H50" s="67">
        <v>1.19164398272144</v>
      </c>
      <c r="I50" s="67">
        <v>0.99990008061989</v>
      </c>
      <c r="J50" s="94" t="s">
        <v>0</v>
      </c>
      <c r="K50" s="94" t="s">
        <v>1</v>
      </c>
      <c r="L50" s="67">
        <v>27916.239399999999</v>
      </c>
      <c r="M50" s="67" t="s">
        <v>862</v>
      </c>
      <c r="N50" s="71">
        <v>16542.7930191462</v>
      </c>
      <c r="O50" s="67">
        <v>17319.3445791427</v>
      </c>
      <c r="P50" s="71">
        <v>17317.6969414823</v>
      </c>
      <c r="Q50" s="67">
        <f t="shared" si="8"/>
        <v>17059.944846590399</v>
      </c>
      <c r="R50" s="67">
        <f t="shared" si="2"/>
        <v>4.231977622795152</v>
      </c>
      <c r="S50" s="71">
        <f t="shared" si="3"/>
        <v>2.6252568920068893E-2</v>
      </c>
      <c r="T50" s="93">
        <f t="shared" si="4"/>
        <v>3</v>
      </c>
      <c r="U50" s="94">
        <v>41</v>
      </c>
      <c r="V50" s="98">
        <v>14674.474294556599</v>
      </c>
      <c r="W50" s="67">
        <v>13915.045097636201</v>
      </c>
      <c r="X50" s="71">
        <v>14359.411061757401</v>
      </c>
      <c r="Y50" s="67">
        <v>14316.310151316735</v>
      </c>
      <c r="Z50" s="67">
        <v>4.1558310984596787</v>
      </c>
      <c r="AA50" s="71">
        <v>2.6651057902629827E-2</v>
      </c>
      <c r="AB50" s="93">
        <v>3</v>
      </c>
      <c r="AC50" s="94">
        <v>42</v>
      </c>
      <c r="AD50" s="98">
        <f t="shared" si="5"/>
        <v>0.83917681329303906</v>
      </c>
      <c r="AE50" s="67">
        <f t="shared" si="6"/>
        <v>-0.2529532785180329</v>
      </c>
    </row>
    <row r="51" spans="1:31" x14ac:dyDescent="0.3">
      <c r="A51" s="67" t="s">
        <v>797</v>
      </c>
      <c r="B51" s="94">
        <v>7</v>
      </c>
      <c r="C51" s="94">
        <v>1</v>
      </c>
      <c r="D51" s="71">
        <v>30.251200000000001</v>
      </c>
      <c r="E51" s="67">
        <v>9.9798210618273807E-4</v>
      </c>
      <c r="F51" s="75">
        <f t="shared" si="7"/>
        <v>3.0008772455420529</v>
      </c>
      <c r="G51" s="84">
        <v>9.9954071113694809E-4</v>
      </c>
      <c r="H51" s="67">
        <v>1.2857288107634299</v>
      </c>
      <c r="I51" s="67">
        <v>0.99997589183524205</v>
      </c>
      <c r="J51" s="94" t="s">
        <v>0</v>
      </c>
      <c r="K51" s="94" t="s">
        <v>1</v>
      </c>
      <c r="L51" s="67">
        <v>124991.4792</v>
      </c>
      <c r="M51" s="67" t="s">
        <v>798</v>
      </c>
      <c r="N51" s="71">
        <v>17473.867894213301</v>
      </c>
      <c r="O51" s="67">
        <v>18882.084456174998</v>
      </c>
      <c r="P51" s="71">
        <v>18115.978424591998</v>
      </c>
      <c r="Q51" s="67">
        <f t="shared" si="8"/>
        <v>18157.310258326765</v>
      </c>
      <c r="R51" s="67">
        <f t="shared" si="2"/>
        <v>4.2590515145328833</v>
      </c>
      <c r="S51" s="71">
        <f t="shared" si="3"/>
        <v>3.8828301977781518E-2</v>
      </c>
      <c r="T51" s="93">
        <f t="shared" si="4"/>
        <v>3</v>
      </c>
      <c r="U51" s="94">
        <v>37</v>
      </c>
      <c r="V51" s="98">
        <v>14335.5758132417</v>
      </c>
      <c r="W51" s="67">
        <v>13602.3729035655</v>
      </c>
      <c r="X51" s="71">
        <v>14428.6299263489</v>
      </c>
      <c r="Y51" s="67">
        <v>14122.192881052033</v>
      </c>
      <c r="Z51" s="67">
        <v>4.1499021387976578</v>
      </c>
      <c r="AA51" s="71">
        <v>3.2047095829912067E-2</v>
      </c>
      <c r="AB51" s="93">
        <v>3</v>
      </c>
      <c r="AC51" s="94">
        <v>43</v>
      </c>
      <c r="AD51" s="98">
        <f t="shared" si="5"/>
        <v>0.77776899111892051</v>
      </c>
      <c r="AE51" s="67">
        <f t="shared" si="6"/>
        <v>-0.36258637779426173</v>
      </c>
    </row>
    <row r="52" spans="1:31" x14ac:dyDescent="0.3">
      <c r="A52" s="67" t="s">
        <v>703</v>
      </c>
      <c r="B52" s="94">
        <v>46</v>
      </c>
      <c r="C52" s="94">
        <v>35</v>
      </c>
      <c r="D52" s="71">
        <v>228.26349999999999</v>
      </c>
      <c r="E52" s="67">
        <v>7.1867315486728899E-4</v>
      </c>
      <c r="F52" s="75">
        <f t="shared" si="7"/>
        <v>3.1434685773649687</v>
      </c>
      <c r="G52" s="84">
        <v>8.2119884328029497E-4</v>
      </c>
      <c r="H52" s="67">
        <v>1.3608858946693101</v>
      </c>
      <c r="I52" s="67">
        <v>0.99999735868931705</v>
      </c>
      <c r="J52" s="94" t="s">
        <v>0</v>
      </c>
      <c r="K52" s="94" t="s">
        <v>1</v>
      </c>
      <c r="L52" s="67">
        <v>39876.278700000003</v>
      </c>
      <c r="M52" s="67" t="s">
        <v>704</v>
      </c>
      <c r="N52" s="71">
        <v>19339.755801698899</v>
      </c>
      <c r="O52" s="67">
        <v>18699.261784445</v>
      </c>
      <c r="P52" s="71">
        <v>19578.541839071298</v>
      </c>
      <c r="Q52" s="67">
        <f t="shared" si="8"/>
        <v>19205.853141738397</v>
      </c>
      <c r="R52" s="67">
        <f t="shared" si="2"/>
        <v>4.283433603691762</v>
      </c>
      <c r="S52" s="71">
        <f t="shared" si="3"/>
        <v>2.3673855043810029E-2</v>
      </c>
      <c r="T52" s="93">
        <f t="shared" si="4"/>
        <v>3</v>
      </c>
      <c r="U52" s="94">
        <v>35</v>
      </c>
      <c r="V52" s="98">
        <v>13443.8819924049</v>
      </c>
      <c r="W52" s="67">
        <v>13994.941831329401</v>
      </c>
      <c r="X52" s="71">
        <v>14899.449833820299</v>
      </c>
      <c r="Y52" s="67">
        <v>14112.757885851534</v>
      </c>
      <c r="Z52" s="67">
        <v>4.1496118909740511</v>
      </c>
      <c r="AA52" s="71">
        <v>5.2073541782217202E-2</v>
      </c>
      <c r="AB52" s="93">
        <v>3</v>
      </c>
      <c r="AC52" s="94">
        <v>44</v>
      </c>
      <c r="AD52" s="98">
        <f t="shared" si="5"/>
        <v>0.7348154638953015</v>
      </c>
      <c r="AE52" s="67">
        <f t="shared" si="6"/>
        <v>-0.44454610718291004</v>
      </c>
    </row>
    <row r="53" spans="1:31" x14ac:dyDescent="0.3">
      <c r="A53" s="67" t="s">
        <v>41</v>
      </c>
      <c r="B53" s="94">
        <v>23</v>
      </c>
      <c r="C53" s="94">
        <v>20</v>
      </c>
      <c r="D53" s="71">
        <v>162.87</v>
      </c>
      <c r="E53" s="75">
        <v>7.4066019839502704E-7</v>
      </c>
      <c r="F53" s="75">
        <f t="shared" si="7"/>
        <v>6.1303809928424648</v>
      </c>
      <c r="G53" s="83">
        <v>2.4471106230770901E-5</v>
      </c>
      <c r="H53" s="67">
        <v>2.7380127227423898</v>
      </c>
      <c r="I53" s="67">
        <v>1</v>
      </c>
      <c r="J53" s="94" t="s">
        <v>0</v>
      </c>
      <c r="K53" s="94" t="s">
        <v>1</v>
      </c>
      <c r="L53" s="67">
        <v>48312.689400000003</v>
      </c>
      <c r="M53" s="67" t="s">
        <v>42</v>
      </c>
      <c r="N53" s="71">
        <v>37907.885335032297</v>
      </c>
      <c r="O53" s="67">
        <v>38209.641000278301</v>
      </c>
      <c r="P53" s="71">
        <v>39748.925798861703</v>
      </c>
      <c r="Q53" s="67">
        <f t="shared" si="8"/>
        <v>38622.150711390765</v>
      </c>
      <c r="R53" s="67">
        <f t="shared" si="2"/>
        <v>4.586836454220232</v>
      </c>
      <c r="S53" s="71">
        <f t="shared" si="3"/>
        <v>2.5565927545168666E-2</v>
      </c>
      <c r="T53" s="93">
        <f t="shared" si="4"/>
        <v>3</v>
      </c>
      <c r="U53" s="94">
        <v>13</v>
      </c>
      <c r="V53" s="98">
        <v>13805.995534531099</v>
      </c>
      <c r="W53" s="67">
        <v>14125.7460692528</v>
      </c>
      <c r="X53" s="71">
        <v>14385.977072892099</v>
      </c>
      <c r="Y53" s="67">
        <v>14105.906225558667</v>
      </c>
      <c r="Z53" s="67">
        <v>4.1494009923784407</v>
      </c>
      <c r="AA53" s="71">
        <v>2.0594162856513099E-2</v>
      </c>
      <c r="AB53" s="93">
        <v>3</v>
      </c>
      <c r="AC53" s="94">
        <v>45</v>
      </c>
      <c r="AD53" s="98">
        <f t="shared" si="5"/>
        <v>0.36522839784265138</v>
      </c>
      <c r="AE53" s="67">
        <f t="shared" si="6"/>
        <v>-1.4531291503922745</v>
      </c>
    </row>
    <row r="54" spans="1:31" x14ac:dyDescent="0.3">
      <c r="A54" s="67" t="s">
        <v>997</v>
      </c>
      <c r="B54" s="94">
        <v>22</v>
      </c>
      <c r="C54" s="94">
        <v>2</v>
      </c>
      <c r="D54" s="71">
        <v>267.27780000000001</v>
      </c>
      <c r="E54" s="67">
        <v>2.0036457624943399E-3</v>
      </c>
      <c r="F54" s="75">
        <f t="shared" si="7"/>
        <v>2.6981790577512363</v>
      </c>
      <c r="G54" s="84">
        <v>1.59932922864599E-3</v>
      </c>
      <c r="H54" s="67">
        <v>1.09162189171445</v>
      </c>
      <c r="I54" s="67">
        <v>0.99913314521742702</v>
      </c>
      <c r="J54" s="94" t="s">
        <v>0</v>
      </c>
      <c r="K54" s="94" t="s">
        <v>1</v>
      </c>
      <c r="L54" s="67">
        <v>58642.699800000002</v>
      </c>
      <c r="M54" s="67" t="s">
        <v>998</v>
      </c>
      <c r="N54" s="71">
        <v>15285.8889997844</v>
      </c>
      <c r="O54" s="67">
        <v>15205.1998416858</v>
      </c>
      <c r="P54" s="71">
        <v>15681.8327299671</v>
      </c>
      <c r="Q54" s="67">
        <f t="shared" si="8"/>
        <v>15390.973857145766</v>
      </c>
      <c r="R54" s="67">
        <f t="shared" si="2"/>
        <v>4.1872661004944796</v>
      </c>
      <c r="S54" s="71">
        <f t="shared" si="3"/>
        <v>1.6574756400861181E-2</v>
      </c>
      <c r="T54" s="93">
        <f t="shared" si="4"/>
        <v>3</v>
      </c>
      <c r="U54" s="94">
        <v>48</v>
      </c>
      <c r="V54" s="98">
        <v>13884.955359436301</v>
      </c>
      <c r="W54" s="67">
        <v>14190.3903501817</v>
      </c>
      <c r="X54" s="71">
        <v>14222.195153107201</v>
      </c>
      <c r="Y54" s="67">
        <v>14099.180287575067</v>
      </c>
      <c r="Z54" s="67">
        <v>4.1491938639368451</v>
      </c>
      <c r="AA54" s="71">
        <v>1.3206762677434185E-2</v>
      </c>
      <c r="AB54" s="93">
        <v>3</v>
      </c>
      <c r="AC54" s="94">
        <v>46</v>
      </c>
      <c r="AD54" s="98">
        <f t="shared" si="5"/>
        <v>0.91606810708921182</v>
      </c>
      <c r="AE54" s="67">
        <f t="shared" si="6"/>
        <v>-0.12647323225600487</v>
      </c>
    </row>
    <row r="55" spans="1:31" x14ac:dyDescent="0.3">
      <c r="A55" s="67" t="s">
        <v>787</v>
      </c>
      <c r="B55" s="94">
        <v>7</v>
      </c>
      <c r="C55" s="94">
        <v>2</v>
      </c>
      <c r="D55" s="71">
        <v>87.014499999999998</v>
      </c>
      <c r="E55" s="67">
        <v>9.7890472319406307E-4</v>
      </c>
      <c r="F55" s="75">
        <f t="shared" si="7"/>
        <v>3.0092595760259493</v>
      </c>
      <c r="G55" s="84">
        <v>9.9621301666920695E-4</v>
      </c>
      <c r="H55" s="67">
        <v>1.25387327476874</v>
      </c>
      <c r="I55" s="67">
        <v>0.99997860889386403</v>
      </c>
      <c r="J55" s="94" t="s">
        <v>0</v>
      </c>
      <c r="K55" s="94" t="s">
        <v>1</v>
      </c>
      <c r="L55" s="67">
        <v>18307.103500000001</v>
      </c>
      <c r="M55" s="67" t="s">
        <v>788</v>
      </c>
      <c r="N55" s="71">
        <v>17965.156666026902</v>
      </c>
      <c r="O55" s="67">
        <v>16606.3567263937</v>
      </c>
      <c r="P55" s="71">
        <v>17529.010423389998</v>
      </c>
      <c r="Q55" s="67">
        <f t="shared" si="8"/>
        <v>17366.841271936868</v>
      </c>
      <c r="R55" s="67">
        <f t="shared" si="2"/>
        <v>4.2397208349747277</v>
      </c>
      <c r="S55" s="71">
        <f t="shared" si="3"/>
        <v>3.9947619594392421E-2</v>
      </c>
      <c r="T55" s="93">
        <f t="shared" si="4"/>
        <v>3</v>
      </c>
      <c r="U55" s="94">
        <v>40</v>
      </c>
      <c r="V55" s="98">
        <v>13635.680787214</v>
      </c>
      <c r="W55" s="67">
        <v>14175.162665665801</v>
      </c>
      <c r="X55" s="71">
        <v>13740.8227834229</v>
      </c>
      <c r="Y55" s="67">
        <v>13850.555412100899</v>
      </c>
      <c r="Z55" s="67">
        <v>4.1414671891097949</v>
      </c>
      <c r="AA55" s="71">
        <v>2.0648374399619307E-2</v>
      </c>
      <c r="AB55" s="93">
        <v>3</v>
      </c>
      <c r="AC55" s="94">
        <v>47</v>
      </c>
      <c r="AD55" s="98">
        <f t="shared" si="5"/>
        <v>0.79752876157635266</v>
      </c>
      <c r="AE55" s="67">
        <f t="shared" si="6"/>
        <v>-0.32639154662383268</v>
      </c>
    </row>
    <row r="56" spans="1:31" x14ac:dyDescent="0.3">
      <c r="A56" s="67" t="s">
        <v>259</v>
      </c>
      <c r="B56" s="94">
        <v>46</v>
      </c>
      <c r="C56" s="94">
        <v>33</v>
      </c>
      <c r="D56" s="71">
        <v>291.45049999999998</v>
      </c>
      <c r="E56" s="75">
        <v>5.5742347754739199E-5</v>
      </c>
      <c r="F56" s="75">
        <f t="shared" si="7"/>
        <v>4.2538147436339147</v>
      </c>
      <c r="G56" s="84">
        <v>1.8152942110821201E-4</v>
      </c>
      <c r="H56" s="67">
        <v>1.5771014518666899</v>
      </c>
      <c r="I56" s="67">
        <v>1</v>
      </c>
      <c r="J56" s="94" t="s">
        <v>0</v>
      </c>
      <c r="K56" s="94" t="s">
        <v>1</v>
      </c>
      <c r="L56" s="67">
        <v>57515.609499999999</v>
      </c>
      <c r="M56" s="67" t="s">
        <v>260</v>
      </c>
      <c r="N56" s="71">
        <v>20739.6696141018</v>
      </c>
      <c r="O56" s="67">
        <v>22381.950146316201</v>
      </c>
      <c r="P56" s="71">
        <v>20836.315999672599</v>
      </c>
      <c r="Q56" s="67">
        <f t="shared" si="8"/>
        <v>21319.311920030203</v>
      </c>
      <c r="R56" s="67">
        <f t="shared" si="2"/>
        <v>4.3287731837430767</v>
      </c>
      <c r="S56" s="71">
        <f t="shared" si="3"/>
        <v>4.322557629141735E-2</v>
      </c>
      <c r="T56" s="93">
        <f t="shared" si="4"/>
        <v>3</v>
      </c>
      <c r="U56" s="94">
        <v>32</v>
      </c>
      <c r="V56" s="98">
        <v>13629.202505273201</v>
      </c>
      <c r="W56" s="67">
        <v>13380.6577104279</v>
      </c>
      <c r="X56" s="71">
        <v>13544.243443507999</v>
      </c>
      <c r="Y56" s="67">
        <v>13518.0345530697</v>
      </c>
      <c r="Z56" s="67">
        <v>4.1309135521968612</v>
      </c>
      <c r="AA56" s="71">
        <v>9.345158584256984E-3</v>
      </c>
      <c r="AB56" s="93">
        <v>3</v>
      </c>
      <c r="AC56" s="94">
        <v>48</v>
      </c>
      <c r="AD56" s="98">
        <f t="shared" si="5"/>
        <v>0.63407461759443828</v>
      </c>
      <c r="AE56" s="67">
        <f t="shared" si="6"/>
        <v>-0.65727546887743493</v>
      </c>
    </row>
    <row r="57" spans="1:31" x14ac:dyDescent="0.3">
      <c r="A57" s="67" t="s">
        <v>2664</v>
      </c>
      <c r="B57" s="94">
        <v>14</v>
      </c>
      <c r="C57" s="94">
        <v>11</v>
      </c>
      <c r="D57" s="71">
        <v>104.1572</v>
      </c>
      <c r="E57" s="67">
        <v>0.14290579421479599</v>
      </c>
      <c r="F57" s="75">
        <f t="shared" si="7"/>
        <v>0.84495016208028473</v>
      </c>
      <c r="G57" s="84">
        <v>4.2179833900169897E-2</v>
      </c>
      <c r="H57" s="67">
        <v>1.0371519012277901</v>
      </c>
      <c r="I57" s="67">
        <v>0.28879644426713402</v>
      </c>
      <c r="J57" s="94" t="s">
        <v>0</v>
      </c>
      <c r="K57" s="94" t="s">
        <v>1</v>
      </c>
      <c r="L57" s="67">
        <v>23583.9696</v>
      </c>
      <c r="M57" s="67" t="s">
        <v>2665</v>
      </c>
      <c r="N57" s="71">
        <v>14113.4859241456</v>
      </c>
      <c r="O57" s="67">
        <v>14177.1953696126</v>
      </c>
      <c r="P57" s="71">
        <v>13646.1630005017</v>
      </c>
      <c r="Q57" s="67">
        <f t="shared" si="8"/>
        <v>13978.948098086634</v>
      </c>
      <c r="R57" s="67">
        <f t="shared" si="2"/>
        <v>4.1454744924122204</v>
      </c>
      <c r="S57" s="71">
        <f t="shared" si="3"/>
        <v>2.0742294064795941E-2</v>
      </c>
      <c r="T57" s="93">
        <f t="shared" si="4"/>
        <v>3</v>
      </c>
      <c r="U57" s="94">
        <v>58</v>
      </c>
      <c r="V57" s="98">
        <v>13913.778548861501</v>
      </c>
      <c r="W57" s="67">
        <v>13226.221287205601</v>
      </c>
      <c r="X57" s="71">
        <v>13294.6214037095</v>
      </c>
      <c r="Y57" s="67">
        <v>13478.207079925533</v>
      </c>
      <c r="Z57" s="67">
        <v>4.1296321246115921</v>
      </c>
      <c r="AA57" s="71">
        <v>2.8101894109917223E-2</v>
      </c>
      <c r="AB57" s="93">
        <v>3</v>
      </c>
      <c r="AC57" s="94">
        <v>49</v>
      </c>
      <c r="AD57" s="98">
        <f t="shared" si="5"/>
        <v>0.96417891999830518</v>
      </c>
      <c r="AE57" s="67">
        <f t="shared" si="6"/>
        <v>-5.2627206686445695E-2</v>
      </c>
    </row>
    <row r="58" spans="1:31" x14ac:dyDescent="0.3">
      <c r="A58" s="67" t="s">
        <v>1292</v>
      </c>
      <c r="B58" s="94">
        <v>2</v>
      </c>
      <c r="C58" s="94">
        <v>1</v>
      </c>
      <c r="D58" s="71">
        <v>8.3757000000000001</v>
      </c>
      <c r="E58" s="67">
        <v>5.4290210849505796E-3</v>
      </c>
      <c r="F58" s="75">
        <f t="shared" si="7"/>
        <v>2.2652784716506553</v>
      </c>
      <c r="G58" s="84">
        <v>3.3306201747384202E-3</v>
      </c>
      <c r="H58" s="67">
        <v>1.2117091165424001</v>
      </c>
      <c r="I58" s="67">
        <v>0.97785777189230005</v>
      </c>
      <c r="J58" s="94" t="s">
        <v>1</v>
      </c>
      <c r="K58" s="94" t="s">
        <v>0</v>
      </c>
      <c r="L58" s="67">
        <v>39623.837200000002</v>
      </c>
      <c r="M58" s="67" t="s">
        <v>1293</v>
      </c>
      <c r="N58" s="71">
        <v>11399.4640508436</v>
      </c>
      <c r="O58" s="67">
        <v>10478.734047125199</v>
      </c>
      <c r="P58" s="71">
        <v>11212.4659341489</v>
      </c>
      <c r="Q58" s="67">
        <f t="shared" si="8"/>
        <v>11030.221344039235</v>
      </c>
      <c r="R58" s="67">
        <f t="shared" si="2"/>
        <v>4.0425842275381347</v>
      </c>
      <c r="S58" s="71">
        <f t="shared" si="3"/>
        <v>4.4121327740770967E-2</v>
      </c>
      <c r="T58" s="93">
        <f t="shared" si="4"/>
        <v>3</v>
      </c>
      <c r="U58" s="94">
        <v>79</v>
      </c>
      <c r="V58" s="98">
        <v>12875.754650545499</v>
      </c>
      <c r="W58" s="67">
        <v>13251.651345660601</v>
      </c>
      <c r="X58" s="71">
        <v>13968.8532839527</v>
      </c>
      <c r="Y58" s="67">
        <v>13365.419760052935</v>
      </c>
      <c r="Z58" s="67">
        <v>4.1259826029438091</v>
      </c>
      <c r="AA58" s="71">
        <v>4.1551929395141768E-2</v>
      </c>
      <c r="AB58" s="93">
        <v>3</v>
      </c>
      <c r="AC58" s="94">
        <v>50</v>
      </c>
      <c r="AD58" s="98">
        <f t="shared" si="5"/>
        <v>1.2117091165424028</v>
      </c>
      <c r="AE58" s="67">
        <f t="shared" si="6"/>
        <v>0.27704340632807145</v>
      </c>
    </row>
    <row r="59" spans="1:31" x14ac:dyDescent="0.3">
      <c r="A59" s="67" t="s">
        <v>115</v>
      </c>
      <c r="B59" s="94">
        <v>35</v>
      </c>
      <c r="C59" s="94">
        <v>20</v>
      </c>
      <c r="D59" s="71">
        <v>210.03639999999999</v>
      </c>
      <c r="E59" s="75">
        <v>1.3080439160373401E-5</v>
      </c>
      <c r="F59" s="75">
        <f t="shared" si="7"/>
        <v>4.8833776748401059</v>
      </c>
      <c r="G59" s="84">
        <v>1.0649374507292299E-4</v>
      </c>
      <c r="H59" s="67">
        <v>1.9377013690372999</v>
      </c>
      <c r="I59" s="67">
        <v>1</v>
      </c>
      <c r="J59" s="94" t="s">
        <v>0</v>
      </c>
      <c r="K59" s="94" t="s">
        <v>1</v>
      </c>
      <c r="L59" s="67">
        <v>45013.980499999998</v>
      </c>
      <c r="M59" s="67" t="s">
        <v>116</v>
      </c>
      <c r="N59" s="71">
        <v>25776.4126930936</v>
      </c>
      <c r="O59" s="67">
        <v>25418.4152040714</v>
      </c>
      <c r="P59" s="71">
        <v>26170.799167357702</v>
      </c>
      <c r="Q59" s="67">
        <f t="shared" si="8"/>
        <v>25788.542354840902</v>
      </c>
      <c r="R59" s="67">
        <f t="shared" si="2"/>
        <v>4.4114267952151112</v>
      </c>
      <c r="S59" s="71">
        <f t="shared" si="3"/>
        <v>1.4593248831092453E-2</v>
      </c>
      <c r="T59" s="93">
        <f t="shared" si="4"/>
        <v>3</v>
      </c>
      <c r="U59" s="94">
        <v>24</v>
      </c>
      <c r="V59" s="98">
        <v>12930.790684019001</v>
      </c>
      <c r="W59" s="67">
        <v>13042.240016722701</v>
      </c>
      <c r="X59" s="71">
        <v>13953.4658692431</v>
      </c>
      <c r="Y59" s="67">
        <v>13308.832189994931</v>
      </c>
      <c r="Z59" s="67">
        <v>4.1241399491116448</v>
      </c>
      <c r="AA59" s="71">
        <v>4.2155718214602171E-2</v>
      </c>
      <c r="AB59" s="93">
        <v>3</v>
      </c>
      <c r="AC59" s="94">
        <v>51</v>
      </c>
      <c r="AD59" s="98">
        <f t="shared" si="5"/>
        <v>0.51607539530037305</v>
      </c>
      <c r="AE59" s="67">
        <f t="shared" si="6"/>
        <v>-0.9543462453626872</v>
      </c>
    </row>
    <row r="60" spans="1:31" x14ac:dyDescent="0.3">
      <c r="A60" s="67" t="s">
        <v>2424</v>
      </c>
      <c r="B60" s="94">
        <v>12</v>
      </c>
      <c r="C60" s="94">
        <v>8</v>
      </c>
      <c r="D60" s="71">
        <v>74.943799999999996</v>
      </c>
      <c r="E60" s="67">
        <v>9.0327362889605106E-2</v>
      </c>
      <c r="F60" s="75">
        <f t="shared" si="7"/>
        <v>1.0441806688244895</v>
      </c>
      <c r="G60" s="84">
        <v>2.93424731748912E-2</v>
      </c>
      <c r="H60" s="67">
        <v>1.01465782971713</v>
      </c>
      <c r="I60" s="67">
        <v>0.39764052974099001</v>
      </c>
      <c r="J60" s="94" t="s">
        <v>0</v>
      </c>
      <c r="K60" s="94" t="s">
        <v>1</v>
      </c>
      <c r="L60" s="67">
        <v>130330.7537</v>
      </c>
      <c r="M60" s="67" t="s">
        <v>2425</v>
      </c>
      <c r="N60" s="71">
        <v>13582.520481528099</v>
      </c>
      <c r="O60" s="67">
        <v>13335.8503286414</v>
      </c>
      <c r="P60" s="71">
        <v>13396.725343050901</v>
      </c>
      <c r="Q60" s="67">
        <f t="shared" si="8"/>
        <v>13438.365384406801</v>
      </c>
      <c r="R60" s="67">
        <f t="shared" si="2"/>
        <v>4.1283464452277707</v>
      </c>
      <c r="S60" s="71">
        <f t="shared" si="3"/>
        <v>9.5620911679367392E-3</v>
      </c>
      <c r="T60" s="93">
        <f t="shared" si="4"/>
        <v>3</v>
      </c>
      <c r="U60" s="94">
        <v>63</v>
      </c>
      <c r="V60" s="98">
        <v>13328.5595426462</v>
      </c>
      <c r="W60" s="67">
        <v>13167.499319636599</v>
      </c>
      <c r="X60" s="71">
        <v>13236.6421256548</v>
      </c>
      <c r="Y60" s="67">
        <v>13244.233662645865</v>
      </c>
      <c r="Z60" s="67">
        <v>4.1220268342291213</v>
      </c>
      <c r="AA60" s="71">
        <v>6.1006198546817107E-3</v>
      </c>
      <c r="AB60" s="93">
        <v>3</v>
      </c>
      <c r="AC60" s="94">
        <v>52</v>
      </c>
      <c r="AD60" s="98">
        <f t="shared" si="5"/>
        <v>0.98555391848578577</v>
      </c>
      <c r="AE60" s="67">
        <f t="shared" si="6"/>
        <v>-2.0993293325172725E-2</v>
      </c>
    </row>
    <row r="61" spans="1:31" x14ac:dyDescent="0.3">
      <c r="A61" s="67" t="s">
        <v>199</v>
      </c>
      <c r="B61" s="94">
        <v>81</v>
      </c>
      <c r="C61" s="94">
        <v>37</v>
      </c>
      <c r="D61" s="71">
        <v>527.1046</v>
      </c>
      <c r="E61" s="75">
        <v>2.99499680394E-5</v>
      </c>
      <c r="F61" s="75">
        <f t="shared" si="7"/>
        <v>4.523603636724407</v>
      </c>
      <c r="G61" s="84">
        <v>1.30045960372848E-4</v>
      </c>
      <c r="H61" s="67">
        <v>1.4474778150699099</v>
      </c>
      <c r="I61" s="67">
        <v>1</v>
      </c>
      <c r="J61" s="94" t="s">
        <v>0</v>
      </c>
      <c r="K61" s="94" t="s">
        <v>1</v>
      </c>
      <c r="L61" s="67">
        <v>105310.44839999999</v>
      </c>
      <c r="M61" s="67" t="s">
        <v>200</v>
      </c>
      <c r="N61" s="71">
        <v>18799.818411576001</v>
      </c>
      <c r="O61" s="67">
        <v>18054.700336375801</v>
      </c>
      <c r="P61" s="71">
        <v>18331.643016311999</v>
      </c>
      <c r="Q61" s="67">
        <f t="shared" si="8"/>
        <v>18395.387254754602</v>
      </c>
      <c r="R61" s="67">
        <f t="shared" si="2"/>
        <v>4.2647089349142364</v>
      </c>
      <c r="S61" s="71">
        <f t="shared" si="3"/>
        <v>2.0473979490543841E-2</v>
      </c>
      <c r="T61" s="93">
        <f t="shared" si="4"/>
        <v>3</v>
      </c>
      <c r="U61" s="94">
        <v>36</v>
      </c>
      <c r="V61" s="98">
        <v>12380.6828167518</v>
      </c>
      <c r="W61" s="67">
        <v>12882.716216173299</v>
      </c>
      <c r="X61" s="71">
        <v>12862.3402286458</v>
      </c>
      <c r="Y61" s="67">
        <v>12708.579753856966</v>
      </c>
      <c r="Z61" s="67">
        <v>4.1040970187265433</v>
      </c>
      <c r="AA61" s="71">
        <v>2.2358893230439728E-2</v>
      </c>
      <c r="AB61" s="93">
        <v>3</v>
      </c>
      <c r="AC61" s="94">
        <v>53</v>
      </c>
      <c r="AD61" s="98">
        <f t="shared" si="5"/>
        <v>0.69085687503383308</v>
      </c>
      <c r="AE61" s="67">
        <f t="shared" si="6"/>
        <v>-0.53354123675759213</v>
      </c>
    </row>
    <row r="62" spans="1:31" x14ac:dyDescent="0.3">
      <c r="A62" s="67" t="s">
        <v>1160</v>
      </c>
      <c r="B62" s="94">
        <v>44</v>
      </c>
      <c r="C62" s="94">
        <v>31</v>
      </c>
      <c r="D62" s="71">
        <v>262.9821</v>
      </c>
      <c r="E62" s="67">
        <v>3.4333191108740801E-3</v>
      </c>
      <c r="F62" s="75">
        <f t="shared" si="7"/>
        <v>2.4642858290674123</v>
      </c>
      <c r="G62" s="84">
        <v>2.3484346713809E-3</v>
      </c>
      <c r="H62" s="67">
        <v>1.1322639762519799</v>
      </c>
      <c r="I62" s="67">
        <v>0.99377507337092397</v>
      </c>
      <c r="J62" s="94" t="s">
        <v>0</v>
      </c>
      <c r="K62" s="94" t="s">
        <v>1</v>
      </c>
      <c r="L62" s="67">
        <v>66136.585300000006</v>
      </c>
      <c r="M62" s="67" t="s">
        <v>1161</v>
      </c>
      <c r="N62" s="71">
        <v>14454.457247874299</v>
      </c>
      <c r="O62" s="67">
        <v>14530.4067506874</v>
      </c>
      <c r="P62" s="71">
        <v>14178.4418112808</v>
      </c>
      <c r="Q62" s="67">
        <f t="shared" si="8"/>
        <v>14387.768603280832</v>
      </c>
      <c r="R62" s="67">
        <f t="shared" si="2"/>
        <v>4.1579934444977118</v>
      </c>
      <c r="S62" s="71">
        <f t="shared" si="3"/>
        <v>1.2873230728803246E-2</v>
      </c>
      <c r="T62" s="93">
        <f t="shared" si="4"/>
        <v>3</v>
      </c>
      <c r="U62" s="94">
        <v>56</v>
      </c>
      <c r="V62" s="98">
        <v>12878.9194736831</v>
      </c>
      <c r="W62" s="67">
        <v>12242.819009590599</v>
      </c>
      <c r="X62" s="71">
        <v>12999.5006580806</v>
      </c>
      <c r="Y62" s="67">
        <v>12707.079713784768</v>
      </c>
      <c r="Z62" s="67">
        <v>4.104045754337549</v>
      </c>
      <c r="AA62" s="71">
        <v>3.1994513284979667E-2</v>
      </c>
      <c r="AB62" s="93">
        <v>3</v>
      </c>
      <c r="AC62" s="94">
        <v>54</v>
      </c>
      <c r="AD62" s="98">
        <f t="shared" si="5"/>
        <v>0.88318627190648458</v>
      </c>
      <c r="AE62" s="67">
        <f t="shared" si="6"/>
        <v>-0.17921034759732316</v>
      </c>
    </row>
    <row r="63" spans="1:31" x14ac:dyDescent="0.3">
      <c r="A63" s="67" t="s">
        <v>1670</v>
      </c>
      <c r="B63" s="94">
        <v>14</v>
      </c>
      <c r="C63" s="94">
        <v>10</v>
      </c>
      <c r="D63" s="71">
        <v>85.12</v>
      </c>
      <c r="E63" s="67">
        <v>1.57911090614078E-2</v>
      </c>
      <c r="F63" s="75">
        <f t="shared" si="7"/>
        <v>1.801587366993932</v>
      </c>
      <c r="G63" s="84">
        <v>7.4576008445662598E-3</v>
      </c>
      <c r="H63" s="67">
        <v>1.17310066254447</v>
      </c>
      <c r="I63" s="67">
        <v>0.84752194249560298</v>
      </c>
      <c r="J63" s="94" t="s">
        <v>1</v>
      </c>
      <c r="K63" s="94" t="s">
        <v>0</v>
      </c>
      <c r="L63" s="67">
        <v>32746.1672</v>
      </c>
      <c r="M63" s="67" t="s">
        <v>1671</v>
      </c>
      <c r="N63" s="71">
        <v>10142.367552686699</v>
      </c>
      <c r="O63" s="67">
        <v>10528.0942802177</v>
      </c>
      <c r="P63" s="71">
        <v>10986.037960722701</v>
      </c>
      <c r="Q63" s="67">
        <f t="shared" si="8"/>
        <v>10552.166597875699</v>
      </c>
      <c r="R63" s="67">
        <f t="shared" si="2"/>
        <v>4.0233416392448058</v>
      </c>
      <c r="S63" s="71">
        <f t="shared" si="3"/>
        <v>4.0024958357131213E-2</v>
      </c>
      <c r="T63" s="93">
        <f t="shared" si="4"/>
        <v>3</v>
      </c>
      <c r="U63" s="94">
        <v>84</v>
      </c>
      <c r="V63" s="98">
        <v>13080.047953416501</v>
      </c>
      <c r="W63" s="67">
        <v>12352.376572425001</v>
      </c>
      <c r="X63" s="71">
        <v>11703.8363559012</v>
      </c>
      <c r="Y63" s="67">
        <v>12378.753627247568</v>
      </c>
      <c r="Z63" s="67">
        <v>4.0926769193159016</v>
      </c>
      <c r="AA63" s="71">
        <v>5.5618269855086333E-2</v>
      </c>
      <c r="AB63" s="93">
        <v>3</v>
      </c>
      <c r="AC63" s="94">
        <v>55</v>
      </c>
      <c r="AD63" s="98">
        <f t="shared" si="5"/>
        <v>1.1731006625444662</v>
      </c>
      <c r="AE63" s="67">
        <f t="shared" si="6"/>
        <v>0.23032681483505602</v>
      </c>
    </row>
    <row r="64" spans="1:31" x14ac:dyDescent="0.3">
      <c r="A64" s="67" t="s">
        <v>283</v>
      </c>
      <c r="B64" s="94">
        <v>13</v>
      </c>
      <c r="C64" s="94">
        <v>10</v>
      </c>
      <c r="D64" s="71">
        <v>103.87520000000001</v>
      </c>
      <c r="E64" s="75">
        <v>6.4993015551517694E-5</v>
      </c>
      <c r="F64" s="75">
        <f t="shared" si="7"/>
        <v>4.1871333121327714</v>
      </c>
      <c r="G64" s="84">
        <v>1.9241360170930299E-4</v>
      </c>
      <c r="H64" s="67">
        <v>1.36349371479163</v>
      </c>
      <c r="I64" s="67">
        <v>1</v>
      </c>
      <c r="J64" s="94" t="s">
        <v>0</v>
      </c>
      <c r="K64" s="94" t="s">
        <v>1</v>
      </c>
      <c r="L64" s="67">
        <v>22839.571899999999</v>
      </c>
      <c r="M64" s="67" t="s">
        <v>284</v>
      </c>
      <c r="N64" s="71">
        <v>17097.763889605201</v>
      </c>
      <c r="O64" s="67">
        <v>16454.495633267401</v>
      </c>
      <c r="P64" s="71">
        <v>16421.102054981198</v>
      </c>
      <c r="Q64" s="67">
        <f t="shared" si="8"/>
        <v>16657.787192617932</v>
      </c>
      <c r="R64" s="67">
        <f t="shared" si="2"/>
        <v>4.2216173095640084</v>
      </c>
      <c r="S64" s="71">
        <f t="shared" si="3"/>
        <v>2.2895997151116638E-2</v>
      </c>
      <c r="T64" s="93">
        <f t="shared" si="4"/>
        <v>3</v>
      </c>
      <c r="U64" s="94">
        <v>45</v>
      </c>
      <c r="V64" s="98">
        <v>11974.004220814501</v>
      </c>
      <c r="W64" s="67">
        <v>12190.5772606177</v>
      </c>
      <c r="X64" s="71">
        <v>12486.384368814201</v>
      </c>
      <c r="Y64" s="67">
        <v>12216.9886167488</v>
      </c>
      <c r="Z64" s="67">
        <v>4.0869641692207948</v>
      </c>
      <c r="AA64" s="71">
        <v>2.1053396487734959E-2</v>
      </c>
      <c r="AB64" s="93">
        <v>3</v>
      </c>
      <c r="AC64" s="94">
        <v>56</v>
      </c>
      <c r="AD64" s="98">
        <f t="shared" si="5"/>
        <v>0.73341005473781551</v>
      </c>
      <c r="AE64" s="67">
        <f t="shared" si="6"/>
        <v>-0.4473080499709326</v>
      </c>
    </row>
    <row r="65" spans="1:31" x14ac:dyDescent="0.3">
      <c r="A65" s="67" t="s">
        <v>497</v>
      </c>
      <c r="B65" s="94">
        <v>19</v>
      </c>
      <c r="C65" s="94">
        <v>15</v>
      </c>
      <c r="D65" s="71">
        <v>87.37</v>
      </c>
      <c r="E65" s="67">
        <v>2.6682164396196799E-4</v>
      </c>
      <c r="F65" s="75">
        <f t="shared" si="7"/>
        <v>3.5737789443507224</v>
      </c>
      <c r="G65" s="84">
        <v>4.3628086656623499E-4</v>
      </c>
      <c r="H65" s="67">
        <v>1.3652523490720301</v>
      </c>
      <c r="I65" s="67">
        <v>0.99999999983795596</v>
      </c>
      <c r="J65" s="94" t="s">
        <v>0</v>
      </c>
      <c r="K65" s="94" t="s">
        <v>1</v>
      </c>
      <c r="L65" s="67">
        <v>18730.634399999999</v>
      </c>
      <c r="M65" s="67" t="s">
        <v>498</v>
      </c>
      <c r="N65" s="71">
        <v>16942.380393380801</v>
      </c>
      <c r="O65" s="67">
        <v>17038.6464245524</v>
      </c>
      <c r="P65" s="71">
        <v>15761.6866197007</v>
      </c>
      <c r="Q65" s="67">
        <f t="shared" si="8"/>
        <v>16580.904479211302</v>
      </c>
      <c r="R65" s="67">
        <f t="shared" si="2"/>
        <v>4.2196082173853329</v>
      </c>
      <c r="S65" s="71">
        <f t="shared" si="3"/>
        <v>4.2886344229780091E-2</v>
      </c>
      <c r="T65" s="93">
        <f t="shared" si="4"/>
        <v>3</v>
      </c>
      <c r="U65" s="94">
        <v>46</v>
      </c>
      <c r="V65" s="98">
        <v>12022.6640893938</v>
      </c>
      <c r="W65" s="67">
        <v>12162.3452237907</v>
      </c>
      <c r="X65" s="71">
        <v>12249.803248349799</v>
      </c>
      <c r="Y65" s="67">
        <v>12144.937520511434</v>
      </c>
      <c r="Z65" s="67">
        <v>4.0843952849240299</v>
      </c>
      <c r="AA65" s="71">
        <v>9.4332137052110781E-3</v>
      </c>
      <c r="AB65" s="93">
        <v>3</v>
      </c>
      <c r="AC65" s="94">
        <v>57</v>
      </c>
      <c r="AD65" s="98">
        <f t="shared" si="5"/>
        <v>0.7324653209201244</v>
      </c>
      <c r="AE65" s="67">
        <f t="shared" si="6"/>
        <v>-0.4491676391353091</v>
      </c>
    </row>
    <row r="66" spans="1:31" x14ac:dyDescent="0.3">
      <c r="A66" s="67" t="s">
        <v>1644</v>
      </c>
      <c r="B66" s="94">
        <v>41</v>
      </c>
      <c r="C66" s="94">
        <v>18</v>
      </c>
      <c r="D66" s="71">
        <v>301.28469999999999</v>
      </c>
      <c r="E66" s="67">
        <v>1.48459670651477E-2</v>
      </c>
      <c r="F66" s="75">
        <f t="shared" si="7"/>
        <v>1.8283915072374954</v>
      </c>
      <c r="G66" s="84">
        <v>7.1361005301077401E-3</v>
      </c>
      <c r="H66" s="67">
        <v>1.1041013856753299</v>
      </c>
      <c r="I66" s="67">
        <v>0.85944982759203303</v>
      </c>
      <c r="J66" s="94" t="s">
        <v>0</v>
      </c>
      <c r="K66" s="94" t="s">
        <v>1</v>
      </c>
      <c r="L66" s="67">
        <v>85059.057199999996</v>
      </c>
      <c r="M66" s="67" t="s">
        <v>1645</v>
      </c>
      <c r="N66" s="71">
        <v>13018.616400390099</v>
      </c>
      <c r="O66" s="67">
        <v>13283.694588525599</v>
      </c>
      <c r="P66" s="71">
        <v>13642.9857116894</v>
      </c>
      <c r="Q66" s="67">
        <f t="shared" si="8"/>
        <v>13315.0989002017</v>
      </c>
      <c r="R66" s="67">
        <f t="shared" si="2"/>
        <v>4.1243443965843731</v>
      </c>
      <c r="S66" s="71">
        <f t="shared" si="3"/>
        <v>2.3534717324086386E-2</v>
      </c>
      <c r="T66" s="93">
        <f t="shared" si="4"/>
        <v>3</v>
      </c>
      <c r="U66" s="94">
        <v>64</v>
      </c>
      <c r="V66" s="98">
        <v>11597.4851994583</v>
      </c>
      <c r="W66" s="67">
        <v>12178.668903477799</v>
      </c>
      <c r="X66" s="71">
        <v>12402.8573708808</v>
      </c>
      <c r="Y66" s="67">
        <v>12059.6704912723</v>
      </c>
      <c r="Z66" s="67">
        <v>4.0813354416534535</v>
      </c>
      <c r="AA66" s="71">
        <v>3.4467275655823318E-2</v>
      </c>
      <c r="AB66" s="93">
        <v>3</v>
      </c>
      <c r="AC66" s="94">
        <v>58</v>
      </c>
      <c r="AD66" s="98">
        <f t="shared" si="5"/>
        <v>0.9057139253460309</v>
      </c>
      <c r="AE66" s="67">
        <f t="shared" si="6"/>
        <v>-0.14287265571676744</v>
      </c>
    </row>
    <row r="67" spans="1:31" x14ac:dyDescent="0.3">
      <c r="A67" s="67" t="s">
        <v>1029</v>
      </c>
      <c r="B67" s="94">
        <v>4</v>
      </c>
      <c r="C67" s="94">
        <v>1</v>
      </c>
      <c r="D67" s="71">
        <v>21.907499999999999</v>
      </c>
      <c r="E67" s="67">
        <v>2.2489135182185401E-3</v>
      </c>
      <c r="F67" s="75">
        <f t="shared" si="7"/>
        <v>2.6480272450012818</v>
      </c>
      <c r="G67" s="84">
        <v>1.7403010782417901E-3</v>
      </c>
      <c r="H67" s="67">
        <v>1.2995770736202299</v>
      </c>
      <c r="I67" s="67">
        <v>0.99860840310000898</v>
      </c>
      <c r="J67" s="94" t="s">
        <v>0</v>
      </c>
      <c r="K67" s="94" t="s">
        <v>1</v>
      </c>
      <c r="L67" s="67">
        <v>33614.427499999998</v>
      </c>
      <c r="M67" s="67" t="s">
        <v>1030</v>
      </c>
      <c r="N67" s="71">
        <v>14376.722922871</v>
      </c>
      <c r="O67" s="67">
        <v>15509.6560564422</v>
      </c>
      <c r="P67" s="71">
        <v>16286.351307718</v>
      </c>
      <c r="Q67" s="67">
        <f t="shared" si="8"/>
        <v>15390.910095677065</v>
      </c>
      <c r="R67" s="67">
        <f t="shared" si="2"/>
        <v>4.1872643013028474</v>
      </c>
      <c r="S67" s="71">
        <f t="shared" si="3"/>
        <v>6.2396322392538561E-2</v>
      </c>
      <c r="T67" s="93">
        <f t="shared" si="4"/>
        <v>3</v>
      </c>
      <c r="U67" s="94">
        <v>49</v>
      </c>
      <c r="V67" s="98">
        <v>11623.9956261154</v>
      </c>
      <c r="W67" s="67">
        <v>11997.3843737401</v>
      </c>
      <c r="X67" s="71">
        <v>11907.6634284099</v>
      </c>
      <c r="Y67" s="67">
        <v>11843.014476088467</v>
      </c>
      <c r="Z67" s="67">
        <v>4.0734622601319419</v>
      </c>
      <c r="AA67" s="71">
        <v>1.6457693983762792E-2</v>
      </c>
      <c r="AB67" s="93">
        <v>3</v>
      </c>
      <c r="AC67" s="94">
        <v>59</v>
      </c>
      <c r="AD67" s="98">
        <f t="shared" si="5"/>
        <v>0.76948110296706129</v>
      </c>
      <c r="AE67" s="67">
        <f t="shared" si="6"/>
        <v>-0.37804219782116161</v>
      </c>
    </row>
    <row r="68" spans="1:31" x14ac:dyDescent="0.3">
      <c r="A68" s="67" t="s">
        <v>3756</v>
      </c>
      <c r="B68" s="94">
        <v>1</v>
      </c>
      <c r="C68" s="94">
        <v>1</v>
      </c>
      <c r="D68" s="71">
        <v>4.5151000000000003</v>
      </c>
      <c r="E68" s="67">
        <v>0.97787925230648498</v>
      </c>
      <c r="F68" s="75">
        <f t="shared" si="7"/>
        <v>9.7147682128991275E-3</v>
      </c>
      <c r="G68" s="84">
        <v>0.204355644400639</v>
      </c>
      <c r="H68" s="67">
        <v>1.0005770034089601</v>
      </c>
      <c r="I68" s="67">
        <v>5.0061804059642202E-2</v>
      </c>
      <c r="J68" s="94" t="s">
        <v>1</v>
      </c>
      <c r="K68" s="94" t="s">
        <v>0</v>
      </c>
      <c r="L68" s="67">
        <v>110185.1728</v>
      </c>
      <c r="M68" s="67" t="s">
        <v>3757</v>
      </c>
      <c r="N68" s="71">
        <v>11338.0128240047</v>
      </c>
      <c r="O68" s="67">
        <v>11330.120716372699</v>
      </c>
      <c r="P68" s="71">
        <v>11528.962308418</v>
      </c>
      <c r="Q68" s="67">
        <f t="shared" si="8"/>
        <v>11399.031949598466</v>
      </c>
      <c r="R68" s="67">
        <f t="shared" si="2"/>
        <v>4.0568679709155164</v>
      </c>
      <c r="S68" s="71">
        <f t="shared" si="3"/>
        <v>9.8773441916913049E-3</v>
      </c>
      <c r="T68" s="93">
        <f t="shared" si="4"/>
        <v>3</v>
      </c>
      <c r="U68" s="94">
        <v>78</v>
      </c>
      <c r="V68" s="98">
        <v>11712.8733855966</v>
      </c>
      <c r="W68" s="67">
        <v>11261.27401965</v>
      </c>
      <c r="X68" s="71">
        <v>11242.6802844301</v>
      </c>
      <c r="Y68" s="67">
        <v>11405.609229892232</v>
      </c>
      <c r="Z68" s="67">
        <v>4.0571184880443978</v>
      </c>
      <c r="AA68" s="71">
        <v>2.3344734606308284E-2</v>
      </c>
      <c r="AB68" s="93">
        <v>3</v>
      </c>
      <c r="AC68" s="94">
        <v>60</v>
      </c>
      <c r="AD68" s="98">
        <f t="shared" si="5"/>
        <v>1.0005770034089603</v>
      </c>
      <c r="AE68" s="67">
        <f t="shared" si="6"/>
        <v>8.3219988867890015E-4</v>
      </c>
    </row>
    <row r="69" spans="1:31" x14ac:dyDescent="0.3">
      <c r="A69" s="67" t="s">
        <v>1698</v>
      </c>
      <c r="B69" s="94">
        <v>36</v>
      </c>
      <c r="C69" s="94">
        <v>7</v>
      </c>
      <c r="D69" s="71">
        <v>322.06240000000003</v>
      </c>
      <c r="E69" s="67">
        <v>1.7288570518525798E-2</v>
      </c>
      <c r="F69" s="75">
        <f t="shared" si="7"/>
        <v>1.7622409142784876</v>
      </c>
      <c r="G69" s="84">
        <v>8.0416260545807406E-3</v>
      </c>
      <c r="H69" s="67">
        <v>1.1455541727408201</v>
      </c>
      <c r="I69" s="67">
        <v>0.82907823863877494</v>
      </c>
      <c r="J69" s="94" t="s">
        <v>0</v>
      </c>
      <c r="K69" s="94" t="s">
        <v>1</v>
      </c>
      <c r="L69" s="67">
        <v>50306.299099999997</v>
      </c>
      <c r="M69" s="67" t="s">
        <v>1699</v>
      </c>
      <c r="N69" s="71">
        <v>12895.3879637311</v>
      </c>
      <c r="O69" s="67">
        <v>13117.5191838387</v>
      </c>
      <c r="P69" s="71">
        <v>12251.2339684462</v>
      </c>
      <c r="Q69" s="67">
        <f t="shared" si="8"/>
        <v>12754.713705338667</v>
      </c>
      <c r="R69" s="67">
        <f t="shared" si="2"/>
        <v>4.1056707148009997</v>
      </c>
      <c r="S69" s="71">
        <f t="shared" si="3"/>
        <v>3.5277106228818689E-2</v>
      </c>
      <c r="T69" s="93">
        <f t="shared" si="4"/>
        <v>3</v>
      </c>
      <c r="U69" s="94">
        <v>68</v>
      </c>
      <c r="V69" s="98">
        <v>11280.932415138201</v>
      </c>
      <c r="W69" s="67">
        <v>10539.830753391499</v>
      </c>
      <c r="X69" s="71">
        <v>11581.5341880994</v>
      </c>
      <c r="Y69" s="67">
        <v>11134.099118876367</v>
      </c>
      <c r="Z69" s="67">
        <v>4.0466550831995391</v>
      </c>
      <c r="AA69" s="71">
        <v>4.8153848464210232E-2</v>
      </c>
      <c r="AB69" s="93">
        <v>3</v>
      </c>
      <c r="AC69" s="94">
        <v>61</v>
      </c>
      <c r="AD69" s="98">
        <f t="shared" si="5"/>
        <v>0.87293994801435892</v>
      </c>
      <c r="AE69" s="67">
        <f t="shared" si="6"/>
        <v>-0.19604568465441374</v>
      </c>
    </row>
    <row r="70" spans="1:31" x14ac:dyDescent="0.3">
      <c r="A70" s="67" t="s">
        <v>3468</v>
      </c>
      <c r="B70" s="94">
        <v>4</v>
      </c>
      <c r="C70" s="94">
        <v>2</v>
      </c>
      <c r="D70" s="71">
        <v>19.4864</v>
      </c>
      <c r="E70" s="67">
        <v>0.63920737333566902</v>
      </c>
      <c r="F70" s="75">
        <f t="shared" si="7"/>
        <v>0.19435822402490777</v>
      </c>
      <c r="G70" s="84">
        <v>0.144700666750047</v>
      </c>
      <c r="H70" s="67">
        <v>1.0150503928741299</v>
      </c>
      <c r="I70" s="67">
        <v>6.8318640270863804E-2</v>
      </c>
      <c r="J70" s="94" t="s">
        <v>1</v>
      </c>
      <c r="K70" s="94" t="s">
        <v>0</v>
      </c>
      <c r="L70" s="67">
        <v>81811.432499999995</v>
      </c>
      <c r="M70" s="67" t="s">
        <v>3469</v>
      </c>
      <c r="N70" s="71">
        <v>11401.0582507491</v>
      </c>
      <c r="O70" s="67">
        <v>10573.5787170654</v>
      </c>
      <c r="P70" s="71">
        <v>10591.587084132199</v>
      </c>
      <c r="Q70" s="67">
        <f t="shared" si="8"/>
        <v>10855.408017315565</v>
      </c>
      <c r="R70" s="67">
        <f t="shared" si="2"/>
        <v>4.0356461517276534</v>
      </c>
      <c r="S70" s="71">
        <f t="shared" si="3"/>
        <v>4.3538920016566084E-2</v>
      </c>
      <c r="T70" s="93">
        <f t="shared" si="4"/>
        <v>3</v>
      </c>
      <c r="U70" s="94">
        <v>80</v>
      </c>
      <c r="V70" s="98">
        <v>10686.8866795827</v>
      </c>
      <c r="W70" s="67">
        <v>11031.3069649279</v>
      </c>
      <c r="X70" s="71">
        <v>11338.1648738449</v>
      </c>
      <c r="Y70" s="67">
        <v>11018.786172785165</v>
      </c>
      <c r="Z70" s="67">
        <v>4.0421337553600356</v>
      </c>
      <c r="AA70" s="71">
        <v>2.9569462164757372E-2</v>
      </c>
      <c r="AB70" s="93">
        <v>3</v>
      </c>
      <c r="AC70" s="94">
        <v>62</v>
      </c>
      <c r="AD70" s="98">
        <f t="shared" si="5"/>
        <v>1.0150503928741319</v>
      </c>
      <c r="AE70" s="67">
        <f t="shared" si="6"/>
        <v>2.1551352774901958E-2</v>
      </c>
    </row>
    <row r="71" spans="1:31" x14ac:dyDescent="0.3">
      <c r="A71" s="67" t="s">
        <v>953</v>
      </c>
      <c r="B71" s="94">
        <v>9</v>
      </c>
      <c r="C71" s="94">
        <v>1</v>
      </c>
      <c r="D71" s="71">
        <v>27.567599999999999</v>
      </c>
      <c r="E71" s="67">
        <v>1.7194468173162801E-3</v>
      </c>
      <c r="F71" s="75">
        <f t="shared" si="7"/>
        <v>2.764611252411473</v>
      </c>
      <c r="G71" s="84">
        <v>1.4371528526681699E-3</v>
      </c>
      <c r="H71" s="67">
        <v>1.4247732903664301</v>
      </c>
      <c r="I71" s="67">
        <v>0.99955853866134703</v>
      </c>
      <c r="J71" s="94" t="s">
        <v>0</v>
      </c>
      <c r="K71" s="94" t="s">
        <v>1</v>
      </c>
      <c r="L71" s="67">
        <v>193728.62590000001</v>
      </c>
      <c r="M71" s="67" t="s">
        <v>954</v>
      </c>
      <c r="N71" s="71">
        <v>15735.838598799101</v>
      </c>
      <c r="O71" s="67">
        <v>16172.5854250054</v>
      </c>
      <c r="P71" s="71">
        <v>14143.7967479653</v>
      </c>
      <c r="Q71" s="67">
        <f t="shared" si="8"/>
        <v>15350.740257256601</v>
      </c>
      <c r="R71" s="67">
        <f t="shared" si="2"/>
        <v>4.1861293232588093</v>
      </c>
      <c r="S71" s="71">
        <f t="shared" si="3"/>
        <v>6.9560913241651326E-2</v>
      </c>
      <c r="T71" s="93">
        <f t="shared" si="4"/>
        <v>3</v>
      </c>
      <c r="U71" s="94">
        <v>51</v>
      </c>
      <c r="V71" s="98">
        <v>11283.8345878615</v>
      </c>
      <c r="W71" s="67">
        <v>10448.8482308651</v>
      </c>
      <c r="X71" s="71">
        <v>10589.8074210546</v>
      </c>
      <c r="Y71" s="67">
        <v>10774.163413260399</v>
      </c>
      <c r="Z71" s="67">
        <v>4.0323835582657237</v>
      </c>
      <c r="AA71" s="71">
        <v>4.1486261128179894E-2</v>
      </c>
      <c r="AB71" s="93">
        <v>3</v>
      </c>
      <c r="AC71" s="94">
        <v>63</v>
      </c>
      <c r="AD71" s="98">
        <f t="shared" si="5"/>
        <v>0.70186604897879357</v>
      </c>
      <c r="AE71" s="67">
        <f t="shared" si="6"/>
        <v>-0.51073237620048118</v>
      </c>
    </row>
    <row r="72" spans="1:31" x14ac:dyDescent="0.3">
      <c r="A72" s="67" t="s">
        <v>1814</v>
      </c>
      <c r="B72" s="94">
        <v>3</v>
      </c>
      <c r="C72" s="94">
        <v>3</v>
      </c>
      <c r="D72" s="71">
        <v>16.5932</v>
      </c>
      <c r="E72" s="67">
        <v>2.3206411932249801E-2</v>
      </c>
      <c r="F72" s="75">
        <f t="shared" si="7"/>
        <v>1.6343920029514609</v>
      </c>
      <c r="G72" s="84">
        <v>1.00989139744207E-2</v>
      </c>
      <c r="H72" s="67">
        <v>1.18276161949516</v>
      </c>
      <c r="I72" s="67">
        <v>0.76220216395104401</v>
      </c>
      <c r="J72" s="94" t="s">
        <v>0</v>
      </c>
      <c r="K72" s="94" t="s">
        <v>1</v>
      </c>
      <c r="L72" s="67">
        <v>11628.007299999999</v>
      </c>
      <c r="M72" s="67" t="s">
        <v>1815</v>
      </c>
      <c r="N72" s="71">
        <v>11740.0545747222</v>
      </c>
      <c r="O72" s="67">
        <v>12616.525749382399</v>
      </c>
      <c r="P72" s="71">
        <v>13637.325747688899</v>
      </c>
      <c r="Q72" s="67">
        <f t="shared" si="8"/>
        <v>12664.6353572645</v>
      </c>
      <c r="R72" s="67">
        <f t="shared" si="2"/>
        <v>4.102592690012262</v>
      </c>
      <c r="S72" s="71">
        <f t="shared" si="3"/>
        <v>7.4976504648734524E-2</v>
      </c>
      <c r="T72" s="93">
        <f t="shared" si="4"/>
        <v>3</v>
      </c>
      <c r="U72" s="94">
        <v>69</v>
      </c>
      <c r="V72" s="98">
        <v>10738.559611168301</v>
      </c>
      <c r="W72" s="67">
        <v>11005.1866893804</v>
      </c>
      <c r="X72" s="71">
        <v>10379.2998361789</v>
      </c>
      <c r="Y72" s="67">
        <v>10707.682045575866</v>
      </c>
      <c r="Z72" s="67">
        <v>4.0296954667451859</v>
      </c>
      <c r="AA72" s="71">
        <v>2.9332570305616399E-2</v>
      </c>
      <c r="AB72" s="93">
        <v>3</v>
      </c>
      <c r="AC72" s="94">
        <v>64</v>
      </c>
      <c r="AD72" s="98">
        <f t="shared" si="5"/>
        <v>0.84547890590737651</v>
      </c>
      <c r="AE72" s="67">
        <f t="shared" si="6"/>
        <v>-0.2421593340101752</v>
      </c>
    </row>
    <row r="73" spans="1:31" x14ac:dyDescent="0.3">
      <c r="A73" s="67" t="s">
        <v>3698</v>
      </c>
      <c r="B73" s="94">
        <v>16</v>
      </c>
      <c r="C73" s="94">
        <v>12</v>
      </c>
      <c r="D73" s="71">
        <v>94.639099999999999</v>
      </c>
      <c r="E73" s="67">
        <v>0.89568360993493901</v>
      </c>
      <c r="F73" s="75">
        <f t="shared" si="7"/>
        <v>4.7845372843637921E-2</v>
      </c>
      <c r="G73" s="84">
        <v>0.190127024290005</v>
      </c>
      <c r="H73" s="67">
        <v>1.00328050518106</v>
      </c>
      <c r="I73" s="67">
        <v>5.1385823045536197E-2</v>
      </c>
      <c r="J73" s="94" t="s">
        <v>1</v>
      </c>
      <c r="K73" s="94" t="s">
        <v>0</v>
      </c>
      <c r="L73" s="67">
        <v>43476.19</v>
      </c>
      <c r="M73" s="67" t="s">
        <v>3699</v>
      </c>
      <c r="N73" s="71">
        <v>10451.6084261824</v>
      </c>
      <c r="O73" s="67">
        <v>10397.9502225284</v>
      </c>
      <c r="P73" s="71">
        <v>10357.8727080026</v>
      </c>
      <c r="Q73" s="67">
        <f t="shared" si="8"/>
        <v>10402.477118904468</v>
      </c>
      <c r="R73" s="67">
        <f t="shared" ref="R73:R136" si="9">LOG10(Q73)</f>
        <v>4.0171367691999569</v>
      </c>
      <c r="S73" s="71">
        <f t="shared" ref="S73:S136" si="10">(STDEVA(N73:P73)/AVERAGE(N73:P73))</f>
        <v>4.5211866401128568E-3</v>
      </c>
      <c r="T73" s="93">
        <f t="shared" ref="T73:T136" si="11">COUNT(N73:P73)</f>
        <v>3</v>
      </c>
      <c r="U73" s="94">
        <v>86</v>
      </c>
      <c r="V73" s="98">
        <v>10189.593620420699</v>
      </c>
      <c r="W73" s="67">
        <v>10863.689074123</v>
      </c>
      <c r="X73" s="71">
        <v>10256.5248024231</v>
      </c>
      <c r="Y73" s="67">
        <v>10436.602498988932</v>
      </c>
      <c r="Z73" s="67">
        <v>4.0185591427196075</v>
      </c>
      <c r="AA73" s="71">
        <v>3.5584254438524761E-2</v>
      </c>
      <c r="AB73" s="93">
        <v>3</v>
      </c>
      <c r="AC73" s="94">
        <v>65</v>
      </c>
      <c r="AD73" s="98">
        <f t="shared" ref="AD73:AD136" si="12">Y73/Q73</f>
        <v>1.0032805051810638</v>
      </c>
      <c r="AE73" s="67">
        <f t="shared" ref="AE73:AE136" si="13">LOG(AD73,2)</f>
        <v>4.7250225563520848E-3</v>
      </c>
    </row>
    <row r="74" spans="1:31" x14ac:dyDescent="0.3">
      <c r="A74" s="67" t="s">
        <v>251</v>
      </c>
      <c r="B74" s="94">
        <v>25</v>
      </c>
      <c r="C74" s="94">
        <v>17</v>
      </c>
      <c r="D74" s="71">
        <v>193.8784</v>
      </c>
      <c r="E74" s="75">
        <v>5.0979129790240703E-5</v>
      </c>
      <c r="F74" s="75">
        <f t="shared" ref="F74:F137" si="14">-LOG10(E74)</f>
        <v>4.2926075821763261</v>
      </c>
      <c r="G74" s="84">
        <v>1.71742365739359E-4</v>
      </c>
      <c r="H74" s="67">
        <v>1.4615852055126699</v>
      </c>
      <c r="I74" s="67">
        <v>1</v>
      </c>
      <c r="J74" s="94" t="s">
        <v>0</v>
      </c>
      <c r="K74" s="94" t="s">
        <v>1</v>
      </c>
      <c r="L74" s="67">
        <v>46554.698700000001</v>
      </c>
      <c r="M74" s="67" t="s">
        <v>252</v>
      </c>
      <c r="N74" s="71">
        <v>15170.2414607713</v>
      </c>
      <c r="O74" s="67">
        <v>15252.015509877299</v>
      </c>
      <c r="P74" s="71">
        <v>15270.930768759899</v>
      </c>
      <c r="Q74" s="67">
        <f t="shared" ref="Q74:Q137" si="15">AVERAGE(N74:P74)</f>
        <v>15231.062579802834</v>
      </c>
      <c r="R74" s="67">
        <f t="shared" si="9"/>
        <v>4.1827302025118467</v>
      </c>
      <c r="S74" s="71">
        <f t="shared" si="10"/>
        <v>3.5135421632114909E-3</v>
      </c>
      <c r="T74" s="93">
        <f t="shared" si="11"/>
        <v>3</v>
      </c>
      <c r="U74" s="94">
        <v>53</v>
      </c>
      <c r="V74" s="98">
        <v>10491.399270962</v>
      </c>
      <c r="W74" s="67">
        <v>10022.4977194808</v>
      </c>
      <c r="X74" s="71">
        <v>10748.8631737045</v>
      </c>
      <c r="Y74" s="67">
        <v>10420.920054715767</v>
      </c>
      <c r="Z74" s="67">
        <v>4.0179060641695061</v>
      </c>
      <c r="AA74" s="71">
        <v>3.5340061985491431E-2</v>
      </c>
      <c r="AB74" s="93">
        <v>3</v>
      </c>
      <c r="AC74" s="94">
        <v>66</v>
      </c>
      <c r="AD74" s="98">
        <f t="shared" si="12"/>
        <v>0.68418864410250924</v>
      </c>
      <c r="AE74" s="67">
        <f t="shared" si="13"/>
        <v>-0.54753393587502253</v>
      </c>
    </row>
    <row r="75" spans="1:31" x14ac:dyDescent="0.3">
      <c r="A75" s="67" t="s">
        <v>315</v>
      </c>
      <c r="B75" s="94">
        <v>6</v>
      </c>
      <c r="C75" s="94">
        <v>6</v>
      </c>
      <c r="D75" s="71">
        <v>48.676000000000002</v>
      </c>
      <c r="E75" s="75">
        <v>7.9494785166223103E-5</v>
      </c>
      <c r="F75" s="75">
        <f t="shared" si="14"/>
        <v>4.0996613599953031</v>
      </c>
      <c r="G75" s="84">
        <v>2.0990362410803999E-4</v>
      </c>
      <c r="H75" s="67">
        <v>1.4637204081560999</v>
      </c>
      <c r="I75" s="67">
        <v>1</v>
      </c>
      <c r="J75" s="94" t="s">
        <v>0</v>
      </c>
      <c r="K75" s="94" t="s">
        <v>1</v>
      </c>
      <c r="L75" s="67">
        <v>24934.8442</v>
      </c>
      <c r="M75" s="67" t="s">
        <v>316</v>
      </c>
      <c r="N75" s="71">
        <v>15074.5561477515</v>
      </c>
      <c r="O75" s="67">
        <v>15078.0946672725</v>
      </c>
      <c r="P75" s="71">
        <v>15291.116572951199</v>
      </c>
      <c r="Q75" s="67">
        <f t="shared" si="15"/>
        <v>15147.922462658398</v>
      </c>
      <c r="R75" s="67">
        <f t="shared" si="9"/>
        <v>4.1803530734407488</v>
      </c>
      <c r="S75" s="71">
        <f t="shared" si="10"/>
        <v>8.1874169844420065E-3</v>
      </c>
      <c r="T75" s="93">
        <f t="shared" si="11"/>
        <v>3</v>
      </c>
      <c r="U75" s="94">
        <v>54</v>
      </c>
      <c r="V75" s="98">
        <v>10250.741825573101</v>
      </c>
      <c r="W75" s="67">
        <v>9998.0623265059694</v>
      </c>
      <c r="X75" s="71">
        <v>10797.9498145629</v>
      </c>
      <c r="Y75" s="67">
        <v>10348.917988880658</v>
      </c>
      <c r="Z75" s="67">
        <v>4.0148949453462723</v>
      </c>
      <c r="AA75" s="71">
        <v>3.9509570049584594E-2</v>
      </c>
      <c r="AB75" s="93">
        <v>3</v>
      </c>
      <c r="AC75" s="94">
        <v>67</v>
      </c>
      <c r="AD75" s="98">
        <f t="shared" si="12"/>
        <v>0.68319058368512831</v>
      </c>
      <c r="AE75" s="67">
        <f t="shared" si="13"/>
        <v>-0.54964000424451454</v>
      </c>
    </row>
    <row r="76" spans="1:31" x14ac:dyDescent="0.3">
      <c r="A76" s="67" t="s">
        <v>767</v>
      </c>
      <c r="B76" s="94">
        <v>12</v>
      </c>
      <c r="C76" s="94">
        <v>9</v>
      </c>
      <c r="D76" s="71">
        <v>81.451999999999998</v>
      </c>
      <c r="E76" s="67">
        <v>8.8716769818020203E-4</v>
      </c>
      <c r="F76" s="75">
        <f t="shared" si="14"/>
        <v>3.0519942792546129</v>
      </c>
      <c r="G76" s="84">
        <v>9.2699444346235396E-4</v>
      </c>
      <c r="H76" s="67">
        <v>1.4271636825052401</v>
      </c>
      <c r="I76" s="67">
        <v>0.999988597224298</v>
      </c>
      <c r="J76" s="94" t="s">
        <v>0</v>
      </c>
      <c r="K76" s="94" t="s">
        <v>1</v>
      </c>
      <c r="L76" s="67">
        <v>27264.915199999999</v>
      </c>
      <c r="M76" s="67" t="s">
        <v>768</v>
      </c>
      <c r="N76" s="71">
        <v>14111.351352666899</v>
      </c>
      <c r="O76" s="67">
        <v>14528.109086607499</v>
      </c>
      <c r="P76" s="71">
        <v>15636.799559672399</v>
      </c>
      <c r="Q76" s="67">
        <f t="shared" si="15"/>
        <v>14758.753332982267</v>
      </c>
      <c r="R76" s="67">
        <f t="shared" si="9"/>
        <v>4.1690496743249135</v>
      </c>
      <c r="S76" s="71">
        <f t="shared" si="10"/>
        <v>5.3422200099299405E-2</v>
      </c>
      <c r="T76" s="93">
        <f t="shared" si="11"/>
        <v>3</v>
      </c>
      <c r="U76" s="94">
        <v>55</v>
      </c>
      <c r="V76" s="98">
        <v>9914.86756692173</v>
      </c>
      <c r="W76" s="67">
        <v>10272.2924262576</v>
      </c>
      <c r="X76" s="71">
        <v>10836.793700222001</v>
      </c>
      <c r="Y76" s="67">
        <v>10341.317897800443</v>
      </c>
      <c r="Z76" s="67">
        <v>4.0145758887840728</v>
      </c>
      <c r="AA76" s="71">
        <v>4.4948130633265672E-2</v>
      </c>
      <c r="AB76" s="93">
        <v>3</v>
      </c>
      <c r="AC76" s="94">
        <v>68</v>
      </c>
      <c r="AD76" s="98">
        <f t="shared" si="12"/>
        <v>0.70069047598282452</v>
      </c>
      <c r="AE76" s="67">
        <f t="shared" si="13"/>
        <v>-0.51315080811172309</v>
      </c>
    </row>
    <row r="77" spans="1:31" x14ac:dyDescent="0.3">
      <c r="A77" s="67" t="s">
        <v>109</v>
      </c>
      <c r="B77" s="94">
        <v>10</v>
      </c>
      <c r="C77" s="94">
        <v>1</v>
      </c>
      <c r="D77" s="71">
        <v>48.200099999999999</v>
      </c>
      <c r="E77" s="75">
        <v>1.1443757293339E-5</v>
      </c>
      <c r="F77" s="75">
        <f t="shared" si="14"/>
        <v>4.9414313615694443</v>
      </c>
      <c r="G77" s="83">
        <v>9.9380033095746007E-5</v>
      </c>
      <c r="H77" s="67">
        <v>1.6385578083899299</v>
      </c>
      <c r="I77" s="67">
        <v>1</v>
      </c>
      <c r="J77" s="94" t="s">
        <v>0</v>
      </c>
      <c r="K77" s="94" t="s">
        <v>1</v>
      </c>
      <c r="L77" s="67">
        <v>171298.8621</v>
      </c>
      <c r="M77" s="67" t="s">
        <v>110</v>
      </c>
      <c r="N77" s="71">
        <v>16770.366818498002</v>
      </c>
      <c r="O77" s="67">
        <v>17084.822237167598</v>
      </c>
      <c r="P77" s="71">
        <v>16488.4890687523</v>
      </c>
      <c r="Q77" s="67">
        <f t="shared" si="15"/>
        <v>16781.226041472633</v>
      </c>
      <c r="R77" s="67">
        <f t="shared" si="9"/>
        <v>4.2248236873386125</v>
      </c>
      <c r="S77" s="71">
        <f t="shared" si="10"/>
        <v>1.7776702154330613E-2</v>
      </c>
      <c r="T77" s="93">
        <f t="shared" si="11"/>
        <v>3</v>
      </c>
      <c r="U77" s="94">
        <v>43</v>
      </c>
      <c r="V77" s="98">
        <v>9992.2866384926201</v>
      </c>
      <c r="W77" s="67">
        <v>10201.0734958053</v>
      </c>
      <c r="X77" s="71">
        <v>10531.0231414355</v>
      </c>
      <c r="Y77" s="67">
        <v>10241.46109191114</v>
      </c>
      <c r="Z77" s="67">
        <v>4.0103619194219391</v>
      </c>
      <c r="AA77" s="71">
        <v>2.6522540840533449E-2</v>
      </c>
      <c r="AB77" s="93">
        <v>3</v>
      </c>
      <c r="AC77" s="94">
        <v>69</v>
      </c>
      <c r="AD77" s="98">
        <f t="shared" si="12"/>
        <v>0.61029277995545095</v>
      </c>
      <c r="AE77" s="67">
        <f t="shared" si="13"/>
        <v>-0.71242657212161109</v>
      </c>
    </row>
    <row r="78" spans="1:31" x14ac:dyDescent="0.3">
      <c r="A78" s="67" t="s">
        <v>807</v>
      </c>
      <c r="B78" s="94">
        <v>13</v>
      </c>
      <c r="C78" s="94">
        <v>9</v>
      </c>
      <c r="D78" s="71">
        <v>45.610199999999999</v>
      </c>
      <c r="E78" s="67">
        <v>1.02371920421718E-3</v>
      </c>
      <c r="F78" s="75">
        <f t="shared" si="14"/>
        <v>2.9898191495926576</v>
      </c>
      <c r="G78" s="84">
        <v>1.0153777464920199E-3</v>
      </c>
      <c r="H78" s="67">
        <v>1.1598395072230501</v>
      </c>
      <c r="I78" s="67">
        <v>0.99997182540324903</v>
      </c>
      <c r="J78" s="94" t="s">
        <v>1</v>
      </c>
      <c r="K78" s="94" t="s">
        <v>0</v>
      </c>
      <c r="L78" s="67">
        <v>10236.7832</v>
      </c>
      <c r="M78" s="67" t="s">
        <v>808</v>
      </c>
      <c r="N78" s="71">
        <v>8747.0860895693404</v>
      </c>
      <c r="O78" s="67">
        <v>8600.9494067985106</v>
      </c>
      <c r="P78" s="71">
        <v>8661.9174568545404</v>
      </c>
      <c r="Q78" s="67">
        <f t="shared" si="15"/>
        <v>8669.9843177407965</v>
      </c>
      <c r="R78" s="67">
        <f t="shared" si="9"/>
        <v>3.9380183119254841</v>
      </c>
      <c r="S78" s="71">
        <f t="shared" si="10"/>
        <v>8.4661692298109038E-3</v>
      </c>
      <c r="T78" s="93">
        <f t="shared" si="11"/>
        <v>3</v>
      </c>
      <c r="U78" s="94">
        <v>98</v>
      </c>
      <c r="V78" s="98">
        <v>9742.1948188558308</v>
      </c>
      <c r="W78" s="67">
        <v>10307.425647169501</v>
      </c>
      <c r="X78" s="71">
        <v>10117.750550134801</v>
      </c>
      <c r="Y78" s="67">
        <v>10055.790338720044</v>
      </c>
      <c r="Z78" s="67">
        <v>4.0024162098165066</v>
      </c>
      <c r="AA78" s="71">
        <v>2.8606835609934791E-2</v>
      </c>
      <c r="AB78" s="93">
        <v>3</v>
      </c>
      <c r="AC78" s="94">
        <v>70</v>
      </c>
      <c r="AD78" s="98">
        <f t="shared" si="12"/>
        <v>1.1598395072230485</v>
      </c>
      <c r="AE78" s="67">
        <f t="shared" si="13"/>
        <v>0.21392518625587553</v>
      </c>
    </row>
    <row r="79" spans="1:31" x14ac:dyDescent="0.3">
      <c r="A79" s="67" t="s">
        <v>611</v>
      </c>
      <c r="B79" s="94">
        <v>26</v>
      </c>
      <c r="C79" s="94">
        <v>23</v>
      </c>
      <c r="D79" s="71">
        <v>111.3468</v>
      </c>
      <c r="E79" s="67">
        <v>5.3380042179063103E-4</v>
      </c>
      <c r="F79" s="75">
        <f t="shared" si="14"/>
        <v>3.2726210873838966</v>
      </c>
      <c r="G79" s="84">
        <v>7.0326181873130405E-4</v>
      </c>
      <c r="H79" s="67">
        <v>1.3896766911738301</v>
      </c>
      <c r="I79" s="67">
        <v>0.999999752129069</v>
      </c>
      <c r="J79" s="94" t="s">
        <v>0</v>
      </c>
      <c r="K79" s="94" t="s">
        <v>1</v>
      </c>
      <c r="L79" s="67">
        <v>23799.6054</v>
      </c>
      <c r="M79" s="67" t="s">
        <v>612</v>
      </c>
      <c r="N79" s="71">
        <v>13195.392541056301</v>
      </c>
      <c r="O79" s="67">
        <v>12763.101211732501</v>
      </c>
      <c r="P79" s="71">
        <v>13102.912633035499</v>
      </c>
      <c r="Q79" s="67">
        <f t="shared" si="15"/>
        <v>13020.468795274768</v>
      </c>
      <c r="R79" s="67">
        <f t="shared" si="9"/>
        <v>4.114626621062877</v>
      </c>
      <c r="S79" s="71">
        <f t="shared" si="10"/>
        <v>1.7482687904862938E-2</v>
      </c>
      <c r="T79" s="93">
        <f t="shared" si="11"/>
        <v>3</v>
      </c>
      <c r="U79" s="94">
        <v>66</v>
      </c>
      <c r="V79" s="98">
        <v>8811.0756387841593</v>
      </c>
      <c r="W79" s="67">
        <v>9539.9053545194001</v>
      </c>
      <c r="X79" s="71">
        <v>9757.2880982863207</v>
      </c>
      <c r="Y79" s="67">
        <v>9369.4230305299589</v>
      </c>
      <c r="Z79" s="67">
        <v>3.9717128478384605</v>
      </c>
      <c r="AA79" s="71">
        <v>5.2896361262651272E-2</v>
      </c>
      <c r="AB79" s="93">
        <v>3</v>
      </c>
      <c r="AC79" s="94">
        <v>71</v>
      </c>
      <c r="AD79" s="98">
        <f t="shared" si="12"/>
        <v>0.71959183481398126</v>
      </c>
      <c r="AE79" s="67">
        <f t="shared" si="13"/>
        <v>-0.47474927842054893</v>
      </c>
    </row>
    <row r="80" spans="1:31" x14ac:dyDescent="0.3">
      <c r="A80" s="67" t="s">
        <v>2573</v>
      </c>
      <c r="B80" s="94">
        <v>54</v>
      </c>
      <c r="C80" s="94">
        <v>45</v>
      </c>
      <c r="D80" s="71">
        <v>299.56799999999998</v>
      </c>
      <c r="E80" s="67">
        <v>0.124001744798674</v>
      </c>
      <c r="F80" s="75">
        <f t="shared" si="14"/>
        <v>0.90657220394175675</v>
      </c>
      <c r="G80" s="84">
        <v>3.7905669122393099E-2</v>
      </c>
      <c r="H80" s="67">
        <v>1.04361320329235</v>
      </c>
      <c r="I80" s="67">
        <v>0.32064091576296999</v>
      </c>
      <c r="J80" s="94" t="s">
        <v>0</v>
      </c>
      <c r="K80" s="94" t="s">
        <v>1</v>
      </c>
      <c r="L80" s="67">
        <v>96307.818199999994</v>
      </c>
      <c r="M80" s="67" t="s">
        <v>2574</v>
      </c>
      <c r="N80" s="71">
        <v>10032.2582313198</v>
      </c>
      <c r="O80" s="67">
        <v>9794.7208600821396</v>
      </c>
      <c r="P80" s="71">
        <v>9416.8102473056406</v>
      </c>
      <c r="Q80" s="67">
        <f t="shared" si="15"/>
        <v>9747.9297795691946</v>
      </c>
      <c r="R80" s="67">
        <f t="shared" si="9"/>
        <v>3.988912392029361</v>
      </c>
      <c r="S80" s="71">
        <f t="shared" si="10"/>
        <v>3.1840667160516541E-2</v>
      </c>
      <c r="T80" s="93">
        <f t="shared" si="11"/>
        <v>3</v>
      </c>
      <c r="U80" s="94">
        <v>89</v>
      </c>
      <c r="V80" s="98">
        <v>9479.54340759769</v>
      </c>
      <c r="W80" s="67">
        <v>9125.5037947833407</v>
      </c>
      <c r="X80" s="71">
        <v>9416.6271559448396</v>
      </c>
      <c r="Y80" s="67">
        <v>9340.5581194419556</v>
      </c>
      <c r="Z80" s="67">
        <v>3.9703728270814977</v>
      </c>
      <c r="AA80" s="71">
        <v>2.0221555243561475E-2</v>
      </c>
      <c r="AB80" s="93">
        <v>3</v>
      </c>
      <c r="AC80" s="94">
        <v>72</v>
      </c>
      <c r="AD80" s="98">
        <f t="shared" si="12"/>
        <v>0.95820941786213376</v>
      </c>
      <c r="AE80" s="67">
        <f t="shared" si="13"/>
        <v>-6.1587101667295613E-2</v>
      </c>
    </row>
    <row r="81" spans="1:31" x14ac:dyDescent="0.3">
      <c r="A81" s="67" t="s">
        <v>213</v>
      </c>
      <c r="B81" s="94">
        <v>6</v>
      </c>
      <c r="C81" s="94">
        <v>3</v>
      </c>
      <c r="D81" s="71">
        <v>33.647799999999997</v>
      </c>
      <c r="E81" s="75">
        <v>3.5351256618909601E-5</v>
      </c>
      <c r="F81" s="75">
        <f t="shared" si="14"/>
        <v>4.4515951438767418</v>
      </c>
      <c r="G81" s="84">
        <v>1.40880461846395E-4</v>
      </c>
      <c r="H81" s="67">
        <v>1.1578657136227199</v>
      </c>
      <c r="I81" s="67">
        <v>1</v>
      </c>
      <c r="J81" s="94" t="s">
        <v>0</v>
      </c>
      <c r="K81" s="94" t="s">
        <v>1</v>
      </c>
      <c r="L81" s="67">
        <v>80930.2641</v>
      </c>
      <c r="M81" s="67" t="s">
        <v>214</v>
      </c>
      <c r="N81" s="71">
        <v>10643.7109043646</v>
      </c>
      <c r="O81" s="67">
        <v>10740.4696980234</v>
      </c>
      <c r="P81" s="71">
        <v>10629.768166264401</v>
      </c>
      <c r="Q81" s="67">
        <f t="shared" si="15"/>
        <v>10671.316256217468</v>
      </c>
      <c r="R81" s="67">
        <f t="shared" si="9"/>
        <v>4.0282179908917479</v>
      </c>
      <c r="S81" s="71">
        <f t="shared" si="10"/>
        <v>5.6500082668908113E-3</v>
      </c>
      <c r="T81" s="93">
        <f t="shared" si="11"/>
        <v>3</v>
      </c>
      <c r="U81" s="94">
        <v>83</v>
      </c>
      <c r="V81" s="98">
        <v>9247.1826382643903</v>
      </c>
      <c r="W81" s="67">
        <v>9101.2688156336699</v>
      </c>
      <c r="X81" s="71">
        <v>9300.6518851131204</v>
      </c>
      <c r="Y81" s="67">
        <v>9216.3677796703923</v>
      </c>
      <c r="Z81" s="67">
        <v>3.964559796970462</v>
      </c>
      <c r="AA81" s="71">
        <v>1.1197642622963301E-2</v>
      </c>
      <c r="AB81" s="93">
        <v>3</v>
      </c>
      <c r="AC81" s="94">
        <v>73</v>
      </c>
      <c r="AD81" s="98">
        <f t="shared" si="12"/>
        <v>0.8636580116628656</v>
      </c>
      <c r="AE81" s="67">
        <f t="shared" si="13"/>
        <v>-0.21146794285690612</v>
      </c>
    </row>
    <row r="82" spans="1:31" x14ac:dyDescent="0.3">
      <c r="A82" s="67" t="s">
        <v>445</v>
      </c>
      <c r="B82" s="94">
        <v>6</v>
      </c>
      <c r="C82" s="94">
        <v>1</v>
      </c>
      <c r="D82" s="71">
        <v>25.4284</v>
      </c>
      <c r="E82" s="67">
        <v>1.8735429838700999E-4</v>
      </c>
      <c r="F82" s="75">
        <f t="shared" si="14"/>
        <v>3.7273363386291898</v>
      </c>
      <c r="G82" s="84">
        <v>3.4273540710147801E-4</v>
      </c>
      <c r="H82" s="67">
        <v>1.4653839963566799</v>
      </c>
      <c r="I82" s="67">
        <v>0.99999999999937905</v>
      </c>
      <c r="J82" s="94" t="s">
        <v>0</v>
      </c>
      <c r="K82" s="94" t="s">
        <v>1</v>
      </c>
      <c r="L82" s="67">
        <v>262784.22320000001</v>
      </c>
      <c r="M82" s="67" t="s">
        <v>446</v>
      </c>
      <c r="N82" s="71">
        <v>13403.7478224798</v>
      </c>
      <c r="O82" s="67">
        <v>13394.025363565999</v>
      </c>
      <c r="P82" s="71">
        <v>13649.6678072429</v>
      </c>
      <c r="Q82" s="67">
        <f t="shared" si="15"/>
        <v>13482.480331096232</v>
      </c>
      <c r="R82" s="67">
        <f t="shared" si="9"/>
        <v>4.1297697953905654</v>
      </c>
      <c r="S82" s="71">
        <f t="shared" si="10"/>
        <v>1.0745069310783853E-2</v>
      </c>
      <c r="T82" s="93">
        <f t="shared" si="11"/>
        <v>3</v>
      </c>
      <c r="U82" s="94">
        <v>61</v>
      </c>
      <c r="V82" s="98">
        <v>9701.3758133028005</v>
      </c>
      <c r="W82" s="67">
        <v>8817.8496781179692</v>
      </c>
      <c r="X82" s="71">
        <v>9082.7144054604396</v>
      </c>
      <c r="Y82" s="67">
        <v>9200.6466322937358</v>
      </c>
      <c r="Z82" s="67">
        <v>3.963818351146454</v>
      </c>
      <c r="AA82" s="71">
        <v>4.9280829701164042E-2</v>
      </c>
      <c r="AB82" s="93">
        <v>3</v>
      </c>
      <c r="AC82" s="94">
        <v>74</v>
      </c>
      <c r="AD82" s="98">
        <f t="shared" si="12"/>
        <v>0.68241498643785892</v>
      </c>
      <c r="AE82" s="67">
        <f t="shared" si="13"/>
        <v>-0.55127876502164674</v>
      </c>
    </row>
    <row r="83" spans="1:31" x14ac:dyDescent="0.3">
      <c r="A83" s="67" t="s">
        <v>3762</v>
      </c>
      <c r="B83" s="94">
        <v>3</v>
      </c>
      <c r="C83" s="94">
        <v>1</v>
      </c>
      <c r="D83" s="71">
        <v>20.031700000000001</v>
      </c>
      <c r="E83" s="67">
        <v>0.98658442592450701</v>
      </c>
      <c r="F83" s="75">
        <f t="shared" si="14"/>
        <v>5.8657445280765694E-3</v>
      </c>
      <c r="G83" s="84">
        <v>0.20584460569277599</v>
      </c>
      <c r="H83" s="67">
        <v>1.0009458773439801</v>
      </c>
      <c r="I83" s="67">
        <v>5.0022723671476602E-2</v>
      </c>
      <c r="J83" s="94" t="s">
        <v>1</v>
      </c>
      <c r="K83" s="94" t="s">
        <v>0</v>
      </c>
      <c r="L83" s="67">
        <v>23580.084900000002</v>
      </c>
      <c r="M83" s="67" t="s">
        <v>3763</v>
      </c>
      <c r="N83" s="71">
        <v>9005.0995924299496</v>
      </c>
      <c r="O83" s="67">
        <v>9231.6191452922303</v>
      </c>
      <c r="P83" s="71">
        <v>9291.1150400872102</v>
      </c>
      <c r="Q83" s="67">
        <f t="shared" si="15"/>
        <v>9175.9445926031294</v>
      </c>
      <c r="R83" s="67">
        <f t="shared" si="9"/>
        <v>3.9626507824870028</v>
      </c>
      <c r="S83" s="71">
        <f t="shared" si="10"/>
        <v>1.6447029705596989E-2</v>
      </c>
      <c r="T83" s="93">
        <f t="shared" si="11"/>
        <v>3</v>
      </c>
      <c r="U83" s="94">
        <v>93</v>
      </c>
      <c r="V83" s="98">
        <v>8750.3431652265008</v>
      </c>
      <c r="W83" s="67">
        <v>9438.9567247633695</v>
      </c>
      <c r="X83" s="71">
        <v>9364.5718421187394</v>
      </c>
      <c r="Y83" s="67">
        <v>9184.6239107028687</v>
      </c>
      <c r="Z83" s="67">
        <v>3.9630613776423207</v>
      </c>
      <c r="AA83" s="71">
        <v>4.1148409823485159E-2</v>
      </c>
      <c r="AB83" s="93">
        <v>3</v>
      </c>
      <c r="AC83" s="94">
        <v>75</v>
      </c>
      <c r="AD83" s="98">
        <f t="shared" si="12"/>
        <v>1.0009458773439779</v>
      </c>
      <c r="AE83" s="67">
        <f t="shared" si="13"/>
        <v>1.3639675820744769E-3</v>
      </c>
    </row>
    <row r="84" spans="1:31" x14ac:dyDescent="0.3">
      <c r="A84" s="67" t="s">
        <v>3606</v>
      </c>
      <c r="B84" s="94">
        <v>20</v>
      </c>
      <c r="C84" s="94">
        <v>15</v>
      </c>
      <c r="D84" s="71">
        <v>122.24079999999999</v>
      </c>
      <c r="E84" s="67">
        <v>0.81285811727681501</v>
      </c>
      <c r="F84" s="75">
        <f t="shared" si="14"/>
        <v>8.9985253005155572E-2</v>
      </c>
      <c r="G84" s="84">
        <v>0.17696741473903399</v>
      </c>
      <c r="H84" s="67">
        <v>1.01865819990578</v>
      </c>
      <c r="I84" s="67">
        <v>5.4547113010758499E-2</v>
      </c>
      <c r="J84" s="94" t="s">
        <v>0</v>
      </c>
      <c r="K84" s="94" t="s">
        <v>1</v>
      </c>
      <c r="L84" s="67">
        <v>52357.762300000002</v>
      </c>
      <c r="M84" s="67" t="s">
        <v>3607</v>
      </c>
      <c r="N84" s="71">
        <v>8445.4229671285902</v>
      </c>
      <c r="O84" s="67">
        <v>9133.7093974568106</v>
      </c>
      <c r="P84" s="71">
        <v>10066.955031927801</v>
      </c>
      <c r="Q84" s="67">
        <f t="shared" si="15"/>
        <v>9215.3624655043986</v>
      </c>
      <c r="R84" s="67">
        <f t="shared" si="9"/>
        <v>3.9645124218852699</v>
      </c>
      <c r="S84" s="71">
        <f t="shared" si="10"/>
        <v>8.831382968000176E-2</v>
      </c>
      <c r="T84" s="93">
        <f t="shared" si="11"/>
        <v>3</v>
      </c>
      <c r="U84" s="94">
        <v>91</v>
      </c>
      <c r="V84" s="98">
        <v>8921.2103089108205</v>
      </c>
      <c r="W84" s="67">
        <v>8246.5590739747695</v>
      </c>
      <c r="X84" s="71">
        <v>9971.9398925812493</v>
      </c>
      <c r="Y84" s="67">
        <v>9046.5697584889476</v>
      </c>
      <c r="Z84" s="67">
        <v>3.956483936402996</v>
      </c>
      <c r="AA84" s="71">
        <v>9.6113189418540398E-2</v>
      </c>
      <c r="AB84" s="93">
        <v>3</v>
      </c>
      <c r="AC84" s="94">
        <v>76</v>
      </c>
      <c r="AD84" s="98">
        <f t="shared" si="12"/>
        <v>0.98168355204179025</v>
      </c>
      <c r="AE84" s="67">
        <f t="shared" si="13"/>
        <v>-2.6670051482960293E-2</v>
      </c>
    </row>
    <row r="85" spans="1:31" x14ac:dyDescent="0.3">
      <c r="A85" s="67" t="s">
        <v>33</v>
      </c>
      <c r="B85" s="94">
        <v>3</v>
      </c>
      <c r="C85" s="94">
        <v>1</v>
      </c>
      <c r="D85" s="71">
        <v>13.754200000000001</v>
      </c>
      <c r="E85" s="75">
        <v>1.8225412379280199E-7</v>
      </c>
      <c r="F85" s="75">
        <f t="shared" si="14"/>
        <v>6.7393226362873717</v>
      </c>
      <c r="G85" s="83">
        <v>1.0174716941472099E-5</v>
      </c>
      <c r="H85" s="67">
        <v>5.3808848250127204</v>
      </c>
      <c r="I85" s="67">
        <v>1</v>
      </c>
      <c r="J85" s="94" t="s">
        <v>1</v>
      </c>
      <c r="K85" s="94" t="s">
        <v>0</v>
      </c>
      <c r="L85" s="67">
        <v>47077.9588</v>
      </c>
      <c r="M85" s="67" t="s">
        <v>34</v>
      </c>
      <c r="N85" s="71">
        <v>1661.1660221142899</v>
      </c>
      <c r="O85" s="67">
        <v>1714.5282236213</v>
      </c>
      <c r="P85" s="71">
        <v>1661.6164459578499</v>
      </c>
      <c r="Q85" s="67">
        <f t="shared" si="15"/>
        <v>1679.103563897813</v>
      </c>
      <c r="R85" s="67">
        <f t="shared" si="9"/>
        <v>3.2250774834175373</v>
      </c>
      <c r="S85" s="71">
        <f t="shared" si="10"/>
        <v>1.8271345811836596E-2</v>
      </c>
      <c r="T85" s="93">
        <f t="shared" si="11"/>
        <v>3</v>
      </c>
      <c r="U85" s="94">
        <v>464</v>
      </c>
      <c r="V85" s="98">
        <v>8759.2174147797596</v>
      </c>
      <c r="W85" s="67">
        <v>8978.9803022888009</v>
      </c>
      <c r="X85" s="71">
        <v>9366.9909427390103</v>
      </c>
      <c r="Y85" s="67">
        <v>9035.0628866025236</v>
      </c>
      <c r="Z85" s="67">
        <v>3.9559311797203502</v>
      </c>
      <c r="AA85" s="71">
        <v>3.4061032906668946E-2</v>
      </c>
      <c r="AB85" s="93">
        <v>3</v>
      </c>
      <c r="AC85" s="94">
        <v>77</v>
      </c>
      <c r="AD85" s="98">
        <f t="shared" si="12"/>
        <v>5.380884825012723</v>
      </c>
      <c r="AE85" s="67">
        <f t="shared" si="13"/>
        <v>2.4278434270005897</v>
      </c>
    </row>
    <row r="86" spans="1:31" x14ac:dyDescent="0.3">
      <c r="A86" s="67" t="s">
        <v>2068</v>
      </c>
      <c r="B86" s="94">
        <v>5</v>
      </c>
      <c r="C86" s="94">
        <v>2</v>
      </c>
      <c r="D86" s="71">
        <v>27.753699999999998</v>
      </c>
      <c r="E86" s="67">
        <v>4.2653793900312501E-2</v>
      </c>
      <c r="F86" s="75">
        <f t="shared" si="14"/>
        <v>1.3700423338589129</v>
      </c>
      <c r="G86" s="84">
        <v>1.6249871757176699E-2</v>
      </c>
      <c r="H86" s="67">
        <v>1.09646363757839</v>
      </c>
      <c r="I86" s="67">
        <v>0.60106482902993896</v>
      </c>
      <c r="J86" s="94" t="s">
        <v>0</v>
      </c>
      <c r="K86" s="94" t="s">
        <v>1</v>
      </c>
      <c r="L86" s="67">
        <v>42046.823900000003</v>
      </c>
      <c r="M86" s="67" t="s">
        <v>2069</v>
      </c>
      <c r="N86" s="71">
        <v>10270.504976549</v>
      </c>
      <c r="O86" s="67">
        <v>9758.2643188362708</v>
      </c>
      <c r="P86" s="71">
        <v>9344.1348686347501</v>
      </c>
      <c r="Q86" s="67">
        <f t="shared" si="15"/>
        <v>9790.9680546733416</v>
      </c>
      <c r="R86" s="67">
        <f t="shared" si="9"/>
        <v>3.9908256335823165</v>
      </c>
      <c r="S86" s="71">
        <f t="shared" si="10"/>
        <v>4.7395737674540354E-2</v>
      </c>
      <c r="T86" s="93">
        <f t="shared" si="11"/>
        <v>3</v>
      </c>
      <c r="U86" s="94">
        <v>87</v>
      </c>
      <c r="V86" s="98">
        <v>9150.3749515730196</v>
      </c>
      <c r="W86" s="67">
        <v>8686.0394725524493</v>
      </c>
      <c r="X86" s="71">
        <v>8952.3482464652498</v>
      </c>
      <c r="Y86" s="67">
        <v>8929.5875568635729</v>
      </c>
      <c r="Z86" s="67">
        <v>3.9508313999955051</v>
      </c>
      <c r="AA86" s="71">
        <v>2.6093365928978325E-2</v>
      </c>
      <c r="AB86" s="93">
        <v>3</v>
      </c>
      <c r="AC86" s="94">
        <v>78</v>
      </c>
      <c r="AD86" s="98">
        <f t="shared" si="12"/>
        <v>0.91202294880345136</v>
      </c>
      <c r="AE86" s="67">
        <f t="shared" si="13"/>
        <v>-0.13285796818551637</v>
      </c>
    </row>
    <row r="87" spans="1:31" x14ac:dyDescent="0.3">
      <c r="A87" s="67" t="s">
        <v>269</v>
      </c>
      <c r="B87" s="94">
        <v>51</v>
      </c>
      <c r="C87" s="94">
        <v>30</v>
      </c>
      <c r="D87" s="71">
        <v>216.4984</v>
      </c>
      <c r="E87" s="75">
        <v>5.9595774078102799E-5</v>
      </c>
      <c r="F87" s="75">
        <f t="shared" si="14"/>
        <v>4.22478453488442</v>
      </c>
      <c r="G87" s="84">
        <v>1.8576265082764399E-4</v>
      </c>
      <c r="H87" s="67">
        <v>1.1193136338718599</v>
      </c>
      <c r="I87" s="67">
        <v>1</v>
      </c>
      <c r="J87" s="94" t="s">
        <v>1</v>
      </c>
      <c r="K87" s="94" t="s">
        <v>0</v>
      </c>
      <c r="L87" s="67">
        <v>50313.457300000002</v>
      </c>
      <c r="M87" s="67" t="s">
        <v>270</v>
      </c>
      <c r="N87" s="71">
        <v>7884.3593820364504</v>
      </c>
      <c r="O87" s="67">
        <v>7785.62426050676</v>
      </c>
      <c r="P87" s="71">
        <v>7742.3606080217796</v>
      </c>
      <c r="Q87" s="67">
        <f t="shared" si="15"/>
        <v>7804.1147501883306</v>
      </c>
      <c r="R87" s="67">
        <f t="shared" si="9"/>
        <v>3.8923236465511839</v>
      </c>
      <c r="S87" s="71">
        <f t="shared" si="10"/>
        <v>9.3262088910118501E-3</v>
      </c>
      <c r="T87" s="93">
        <f t="shared" si="11"/>
        <v>3</v>
      </c>
      <c r="U87" s="94">
        <v>113</v>
      </c>
      <c r="V87" s="98">
        <v>8737.2766543645193</v>
      </c>
      <c r="W87" s="67">
        <v>8785.6855599609808</v>
      </c>
      <c r="X87" s="71">
        <v>8682.7939062334099</v>
      </c>
      <c r="Y87" s="67">
        <v>8735.2520401863021</v>
      </c>
      <c r="Z87" s="67">
        <v>3.9412754402958221</v>
      </c>
      <c r="AA87" s="71">
        <v>5.8928691385462077E-3</v>
      </c>
      <c r="AB87" s="93">
        <v>3</v>
      </c>
      <c r="AC87" s="94">
        <v>79</v>
      </c>
      <c r="AD87" s="98">
        <f t="shared" si="12"/>
        <v>1.1193136338718623</v>
      </c>
      <c r="AE87" s="67">
        <f t="shared" si="13"/>
        <v>0.16261433893544511</v>
      </c>
    </row>
    <row r="88" spans="1:31" x14ac:dyDescent="0.3">
      <c r="A88" s="67" t="s">
        <v>321</v>
      </c>
      <c r="B88" s="94">
        <v>27</v>
      </c>
      <c r="C88" s="94">
        <v>20</v>
      </c>
      <c r="D88" s="71">
        <v>169.67949999999999</v>
      </c>
      <c r="E88" s="75">
        <v>8.4693867761997902E-5</v>
      </c>
      <c r="F88" s="75">
        <f t="shared" si="14"/>
        <v>4.0721480335127138</v>
      </c>
      <c r="G88" s="84">
        <v>2.1918863474166501E-4</v>
      </c>
      <c r="H88" s="67">
        <v>2.0644561464378102</v>
      </c>
      <c r="I88" s="67">
        <v>1</v>
      </c>
      <c r="J88" s="94" t="s">
        <v>0</v>
      </c>
      <c r="K88" s="94" t="s">
        <v>1</v>
      </c>
      <c r="L88" s="67">
        <v>78469.4755</v>
      </c>
      <c r="M88" s="67" t="s">
        <v>322</v>
      </c>
      <c r="N88" s="71">
        <v>17165.461758724399</v>
      </c>
      <c r="O88" s="67">
        <v>18022.938641933499</v>
      </c>
      <c r="P88" s="71">
        <v>18808.720503388198</v>
      </c>
      <c r="Q88" s="67">
        <f t="shared" si="15"/>
        <v>17999.040301348698</v>
      </c>
      <c r="R88" s="67">
        <f t="shared" si="9"/>
        <v>4.2552493493844228</v>
      </c>
      <c r="S88" s="71">
        <f t="shared" si="10"/>
        <v>4.5662990197558241E-2</v>
      </c>
      <c r="T88" s="93">
        <f t="shared" si="11"/>
        <v>3</v>
      </c>
      <c r="U88" s="94">
        <v>38</v>
      </c>
      <c r="V88" s="98">
        <v>8364.6371089840504</v>
      </c>
      <c r="W88" s="67">
        <v>8433.0025484238995</v>
      </c>
      <c r="X88" s="71">
        <v>9357.9757075478701</v>
      </c>
      <c r="Y88" s="67">
        <v>8718.5384549852733</v>
      </c>
      <c r="Z88" s="67">
        <v>3.9404436874400397</v>
      </c>
      <c r="AA88" s="71">
        <v>6.3637146296597696E-2</v>
      </c>
      <c r="AB88" s="93">
        <v>3</v>
      </c>
      <c r="AC88" s="94">
        <v>80</v>
      </c>
      <c r="AD88" s="98">
        <f t="shared" si="12"/>
        <v>0.48438907347365512</v>
      </c>
      <c r="AE88" s="67">
        <f t="shared" si="13"/>
        <v>-1.0457617728426587</v>
      </c>
    </row>
    <row r="89" spans="1:31" x14ac:dyDescent="0.3">
      <c r="A89" s="67" t="s">
        <v>1948</v>
      </c>
      <c r="B89" s="94">
        <v>15</v>
      </c>
      <c r="C89" s="94">
        <v>11</v>
      </c>
      <c r="D89" s="71">
        <v>96.468900000000005</v>
      </c>
      <c r="E89" s="67">
        <v>3.0243792649050701E-2</v>
      </c>
      <c r="F89" s="75">
        <f t="shared" si="14"/>
        <v>1.5193637481154987</v>
      </c>
      <c r="G89" s="84">
        <v>1.2247626983616301E-2</v>
      </c>
      <c r="H89" s="67">
        <v>1.1535777250853001</v>
      </c>
      <c r="I89" s="67">
        <v>0.69474181574401195</v>
      </c>
      <c r="J89" s="94" t="s">
        <v>0</v>
      </c>
      <c r="K89" s="94" t="s">
        <v>1</v>
      </c>
      <c r="L89" s="67">
        <v>36923.702799999999</v>
      </c>
      <c r="M89" s="67" t="s">
        <v>1949</v>
      </c>
      <c r="N89" s="71">
        <v>10274.322158544501</v>
      </c>
      <c r="O89" s="67">
        <v>9378.7120270484393</v>
      </c>
      <c r="P89" s="71">
        <v>9625.4110701695899</v>
      </c>
      <c r="Q89" s="67">
        <f t="shared" si="15"/>
        <v>9759.4817519208427</v>
      </c>
      <c r="R89" s="67">
        <f t="shared" si="9"/>
        <v>3.9894267563698862</v>
      </c>
      <c r="S89" s="71">
        <f t="shared" si="10"/>
        <v>4.7401367768173351E-2</v>
      </c>
      <c r="T89" s="93">
        <f t="shared" si="11"/>
        <v>3</v>
      </c>
      <c r="U89" s="94">
        <v>88</v>
      </c>
      <c r="V89" s="98">
        <v>8666.45667053738</v>
      </c>
      <c r="W89" s="67">
        <v>8814.8734443350804</v>
      </c>
      <c r="X89" s="71">
        <v>7899.2269287351301</v>
      </c>
      <c r="Y89" s="67">
        <v>8460.1856812025308</v>
      </c>
      <c r="Z89" s="67">
        <v>3.9273798948873346</v>
      </c>
      <c r="AA89" s="71">
        <v>5.8088517797373757E-2</v>
      </c>
      <c r="AB89" s="93">
        <v>3</v>
      </c>
      <c r="AC89" s="94">
        <v>81</v>
      </c>
      <c r="AD89" s="98">
        <f t="shared" si="12"/>
        <v>0.86686833340688541</v>
      </c>
      <c r="AE89" s="67">
        <f t="shared" si="13"/>
        <v>-0.20611521235847163</v>
      </c>
    </row>
    <row r="90" spans="1:31" x14ac:dyDescent="0.3">
      <c r="A90" s="67" t="s">
        <v>1053</v>
      </c>
      <c r="B90" s="94">
        <v>64</v>
      </c>
      <c r="C90" s="94">
        <v>45</v>
      </c>
      <c r="D90" s="71">
        <v>339.40940000000001</v>
      </c>
      <c r="E90" s="67">
        <v>2.5115308825409701E-3</v>
      </c>
      <c r="F90" s="75">
        <f t="shared" si="14"/>
        <v>2.600061477255708</v>
      </c>
      <c r="G90" s="84">
        <v>1.89841428008932E-3</v>
      </c>
      <c r="H90" s="67">
        <v>1.2846425405640201</v>
      </c>
      <c r="I90" s="67">
        <v>0.99787040851030995</v>
      </c>
      <c r="J90" s="94" t="s">
        <v>0</v>
      </c>
      <c r="K90" s="94" t="s">
        <v>1</v>
      </c>
      <c r="L90" s="67">
        <v>76215.593099999998</v>
      </c>
      <c r="M90" s="67" t="s">
        <v>1054</v>
      </c>
      <c r="N90" s="71">
        <v>11049.401611696199</v>
      </c>
      <c r="O90" s="67">
        <v>10133.138544436601</v>
      </c>
      <c r="P90" s="71">
        <v>11076.9441466517</v>
      </c>
      <c r="Q90" s="67">
        <f t="shared" si="15"/>
        <v>10753.161434261499</v>
      </c>
      <c r="R90" s="67">
        <f t="shared" si="9"/>
        <v>4.0315361657962328</v>
      </c>
      <c r="S90" s="71">
        <f t="shared" si="10"/>
        <v>4.9951090496178345E-2</v>
      </c>
      <c r="T90" s="93">
        <f t="shared" si="11"/>
        <v>3</v>
      </c>
      <c r="U90" s="94">
        <v>81</v>
      </c>
      <c r="V90" s="98">
        <v>8150.4314103686602</v>
      </c>
      <c r="W90" s="67">
        <v>8753.5480474365195</v>
      </c>
      <c r="X90" s="71">
        <v>8207.6631074652996</v>
      </c>
      <c r="Y90" s="67">
        <v>8370.5475217568255</v>
      </c>
      <c r="Z90" s="67">
        <v>3.922753866344598</v>
      </c>
      <c r="AA90" s="71">
        <v>3.9772821082472008E-2</v>
      </c>
      <c r="AB90" s="93">
        <v>3</v>
      </c>
      <c r="AC90" s="94">
        <v>82</v>
      </c>
      <c r="AD90" s="98">
        <f t="shared" si="12"/>
        <v>0.77842665833015035</v>
      </c>
      <c r="AE90" s="67">
        <f t="shared" si="13"/>
        <v>-0.36136697677483487</v>
      </c>
    </row>
    <row r="91" spans="1:31" x14ac:dyDescent="0.3">
      <c r="A91" s="67" t="s">
        <v>2682</v>
      </c>
      <c r="B91" s="94">
        <v>23</v>
      </c>
      <c r="C91" s="94">
        <v>20</v>
      </c>
      <c r="D91" s="71">
        <v>144.66139999999999</v>
      </c>
      <c r="E91" s="67">
        <v>0.14908758833739899</v>
      </c>
      <c r="F91" s="75">
        <f t="shared" si="14"/>
        <v>0.82655851040982742</v>
      </c>
      <c r="G91" s="84">
        <v>4.3685197832440098E-2</v>
      </c>
      <c r="H91" s="67">
        <v>1.03038261752468</v>
      </c>
      <c r="I91" s="67">
        <v>0.27963470565475701</v>
      </c>
      <c r="J91" s="94" t="s">
        <v>0</v>
      </c>
      <c r="K91" s="94" t="s">
        <v>1</v>
      </c>
      <c r="L91" s="67">
        <v>59864.782299999999</v>
      </c>
      <c r="M91" s="67" t="s">
        <v>2683</v>
      </c>
      <c r="N91" s="71">
        <v>8586.5839484208209</v>
      </c>
      <c r="O91" s="67">
        <v>8500.8077544615207</v>
      </c>
      <c r="P91" s="71">
        <v>8589.4264331653503</v>
      </c>
      <c r="Q91" s="67">
        <f t="shared" si="15"/>
        <v>8558.939378682564</v>
      </c>
      <c r="R91" s="67">
        <f t="shared" si="9"/>
        <v>3.93241995036355</v>
      </c>
      <c r="S91" s="71">
        <f t="shared" si="10"/>
        <v>5.8843179751455459E-3</v>
      </c>
      <c r="T91" s="93">
        <f t="shared" si="11"/>
        <v>3</v>
      </c>
      <c r="U91" s="94">
        <v>100</v>
      </c>
      <c r="V91" s="98">
        <v>8326.8302486849407</v>
      </c>
      <c r="W91" s="67">
        <v>8058.9790259053698</v>
      </c>
      <c r="X91" s="71">
        <v>8533.8833709745704</v>
      </c>
      <c r="Y91" s="67">
        <v>8306.5642151882948</v>
      </c>
      <c r="Z91" s="67">
        <v>3.9194214268004419</v>
      </c>
      <c r="AA91" s="71">
        <v>2.866406691377605E-2</v>
      </c>
      <c r="AB91" s="93">
        <v>3</v>
      </c>
      <c r="AC91" s="94">
        <v>83</v>
      </c>
      <c r="AD91" s="98">
        <f t="shared" si="12"/>
        <v>0.97051326661772475</v>
      </c>
      <c r="AE91" s="67">
        <f t="shared" si="13"/>
        <v>-4.3180160616343499E-2</v>
      </c>
    </row>
    <row r="92" spans="1:31" x14ac:dyDescent="0.3">
      <c r="A92" s="67" t="s">
        <v>337</v>
      </c>
      <c r="B92" s="94">
        <v>16</v>
      </c>
      <c r="C92" s="94">
        <v>9</v>
      </c>
      <c r="D92" s="71">
        <v>139.59370000000001</v>
      </c>
      <c r="E92" s="75">
        <v>9.3450351162371894E-5</v>
      </c>
      <c r="F92" s="75">
        <f t="shared" si="14"/>
        <v>4.0294190623151778</v>
      </c>
      <c r="G92" s="84">
        <v>2.2837598630274901E-4</v>
      </c>
      <c r="H92" s="67">
        <v>1.4758158291788599</v>
      </c>
      <c r="I92" s="67">
        <v>1</v>
      </c>
      <c r="J92" s="94" t="s">
        <v>0</v>
      </c>
      <c r="K92" s="94" t="s">
        <v>1</v>
      </c>
      <c r="L92" s="67">
        <v>29345.049299999999</v>
      </c>
      <c r="M92" s="67" t="s">
        <v>338</v>
      </c>
      <c r="N92" s="71">
        <v>11736.343533921299</v>
      </c>
      <c r="O92" s="67">
        <v>12325.429325937101</v>
      </c>
      <c r="P92" s="71">
        <v>12295.540288286</v>
      </c>
      <c r="Q92" s="67">
        <f t="shared" si="15"/>
        <v>12119.104382714801</v>
      </c>
      <c r="R92" s="67">
        <f t="shared" si="9"/>
        <v>4.083470526099501</v>
      </c>
      <c r="S92" s="71">
        <f t="shared" si="10"/>
        <v>2.7379690572381387E-2</v>
      </c>
      <c r="T92" s="93">
        <f t="shared" si="11"/>
        <v>3</v>
      </c>
      <c r="U92" s="94">
        <v>74</v>
      </c>
      <c r="V92" s="98">
        <v>8439.4058684444208</v>
      </c>
      <c r="W92" s="67">
        <v>7920.3443017087302</v>
      </c>
      <c r="X92" s="71">
        <v>8275.6497417542105</v>
      </c>
      <c r="Y92" s="67">
        <v>8211.7999706357878</v>
      </c>
      <c r="Z92" s="67">
        <v>3.9144383619470773</v>
      </c>
      <c r="AA92" s="71">
        <v>3.2313990914875065E-2</v>
      </c>
      <c r="AB92" s="93">
        <v>3</v>
      </c>
      <c r="AC92" s="94">
        <v>84</v>
      </c>
      <c r="AD92" s="98">
        <f t="shared" si="12"/>
        <v>0.6775913228660766</v>
      </c>
      <c r="AE92" s="67">
        <f t="shared" si="13"/>
        <v>-0.56151269503755019</v>
      </c>
    </row>
    <row r="93" spans="1:31" x14ac:dyDescent="0.3">
      <c r="A93" s="67" t="s">
        <v>3658</v>
      </c>
      <c r="B93" s="94">
        <v>4</v>
      </c>
      <c r="C93" s="94">
        <v>3</v>
      </c>
      <c r="D93" s="71">
        <v>30.260200000000001</v>
      </c>
      <c r="E93" s="67">
        <v>0.85824955637539602</v>
      </c>
      <c r="F93" s="75">
        <f t="shared" si="14"/>
        <v>6.6386412386648427E-2</v>
      </c>
      <c r="G93" s="84">
        <v>0.18418177506685801</v>
      </c>
      <c r="H93" s="67">
        <v>1.00931238479012</v>
      </c>
      <c r="I93" s="67">
        <v>5.2577697811732799E-2</v>
      </c>
      <c r="J93" s="94" t="s">
        <v>1</v>
      </c>
      <c r="K93" s="94" t="s">
        <v>0</v>
      </c>
      <c r="L93" s="67">
        <v>12270.564700000001</v>
      </c>
      <c r="M93" s="67" t="s">
        <v>3659</v>
      </c>
      <c r="N93" s="71">
        <v>7499.7875452524504</v>
      </c>
      <c r="O93" s="67">
        <v>8330.3147467877807</v>
      </c>
      <c r="P93" s="71">
        <v>8492.5769913223103</v>
      </c>
      <c r="Q93" s="67">
        <f t="shared" si="15"/>
        <v>8107.5597611208477</v>
      </c>
      <c r="R93" s="67">
        <f t="shared" si="9"/>
        <v>3.9088901585573894</v>
      </c>
      <c r="S93" s="71">
        <f t="shared" si="10"/>
        <v>6.5687120887562706E-2</v>
      </c>
      <c r="T93" s="93">
        <f t="shared" si="11"/>
        <v>3</v>
      </c>
      <c r="U93" s="94">
        <v>108</v>
      </c>
      <c r="V93" s="98">
        <v>8047.58079168922</v>
      </c>
      <c r="W93" s="67">
        <v>7795.1834343700202</v>
      </c>
      <c r="X93" s="71">
        <v>8706.4172059165703</v>
      </c>
      <c r="Y93" s="67">
        <v>8183.0604773252708</v>
      </c>
      <c r="Z93" s="67">
        <v>3.9129157608634473</v>
      </c>
      <c r="AA93" s="71">
        <v>5.749455997534092E-2</v>
      </c>
      <c r="AB93" s="93">
        <v>3</v>
      </c>
      <c r="AC93" s="94">
        <v>85</v>
      </c>
      <c r="AD93" s="98">
        <f t="shared" si="12"/>
        <v>1.0093123847901166</v>
      </c>
      <c r="AE93" s="67">
        <f t="shared" si="13"/>
        <v>1.3372761399337605E-2</v>
      </c>
    </row>
    <row r="94" spans="1:31" x14ac:dyDescent="0.3">
      <c r="A94" s="67" t="s">
        <v>3040</v>
      </c>
      <c r="B94" s="94">
        <v>18</v>
      </c>
      <c r="C94" s="94">
        <v>8</v>
      </c>
      <c r="D94" s="71">
        <v>151.2792</v>
      </c>
      <c r="E94" s="67">
        <v>0.27885422704868301</v>
      </c>
      <c r="F94" s="75">
        <f t="shared" si="14"/>
        <v>0.55462276781217734</v>
      </c>
      <c r="G94" s="84">
        <v>7.2072311906635794E-2</v>
      </c>
      <c r="H94" s="67">
        <v>1.0752709138504</v>
      </c>
      <c r="I94" s="67">
        <v>0.16368214383403801</v>
      </c>
      <c r="J94" s="94" t="s">
        <v>0</v>
      </c>
      <c r="K94" s="94" t="s">
        <v>1</v>
      </c>
      <c r="L94" s="67">
        <v>19836.247500000001</v>
      </c>
      <c r="M94" s="67" t="s">
        <v>3041</v>
      </c>
      <c r="N94" s="71">
        <v>8387.9231936982796</v>
      </c>
      <c r="O94" s="67">
        <v>7842.3145377019</v>
      </c>
      <c r="P94" s="71">
        <v>8730.0144491601495</v>
      </c>
      <c r="Q94" s="67">
        <f t="shared" si="15"/>
        <v>8320.0840601867767</v>
      </c>
      <c r="R94" s="67">
        <f t="shared" si="9"/>
        <v>3.9201277141141428</v>
      </c>
      <c r="S94" s="71">
        <f t="shared" si="10"/>
        <v>5.3812116827514488E-2</v>
      </c>
      <c r="T94" s="93">
        <f t="shared" si="11"/>
        <v>3</v>
      </c>
      <c r="U94" s="94">
        <v>102</v>
      </c>
      <c r="V94" s="98">
        <v>7226.0200345954499</v>
      </c>
      <c r="W94" s="67">
        <v>8519.4373203763207</v>
      </c>
      <c r="X94" s="71">
        <v>7467.5319103855099</v>
      </c>
      <c r="Y94" s="67">
        <v>7737.6630884524275</v>
      </c>
      <c r="Z94" s="67">
        <v>3.8886098158463991</v>
      </c>
      <c r="AA94" s="71">
        <v>8.8879680798155294E-2</v>
      </c>
      <c r="AB94" s="93">
        <v>3</v>
      </c>
      <c r="AC94" s="94">
        <v>86</v>
      </c>
      <c r="AD94" s="98">
        <f t="shared" si="12"/>
        <v>0.92999818661432199</v>
      </c>
      <c r="AE94" s="67">
        <f t="shared" si="13"/>
        <v>-0.10470019174741964</v>
      </c>
    </row>
    <row r="95" spans="1:31" x14ac:dyDescent="0.3">
      <c r="A95" s="67" t="s">
        <v>367</v>
      </c>
      <c r="B95" s="94">
        <v>56</v>
      </c>
      <c r="C95" s="94">
        <v>28</v>
      </c>
      <c r="D95" s="71">
        <v>330.02510000000001</v>
      </c>
      <c r="E95" s="67">
        <v>1.07404267971289E-4</v>
      </c>
      <c r="F95" s="75">
        <f t="shared" si="14"/>
        <v>3.9689784605400811</v>
      </c>
      <c r="G95" s="84">
        <v>2.4067326023193399E-4</v>
      </c>
      <c r="H95" s="67">
        <v>1.77428801851676</v>
      </c>
      <c r="I95" s="67">
        <v>1</v>
      </c>
      <c r="J95" s="94" t="s">
        <v>0</v>
      </c>
      <c r="K95" s="94" t="s">
        <v>1</v>
      </c>
      <c r="L95" s="67">
        <v>83606.509399999995</v>
      </c>
      <c r="M95" s="67" t="s">
        <v>368</v>
      </c>
      <c r="N95" s="71">
        <v>13484.784720325801</v>
      </c>
      <c r="O95" s="67">
        <v>12800.539628271201</v>
      </c>
      <c r="P95" s="71">
        <v>14103.624859252101</v>
      </c>
      <c r="Q95" s="67">
        <f t="shared" si="15"/>
        <v>13462.983069283035</v>
      </c>
      <c r="R95" s="67">
        <f t="shared" si="9"/>
        <v>4.1291412996345507</v>
      </c>
      <c r="S95" s="71">
        <f t="shared" si="10"/>
        <v>4.8415430958541797E-2</v>
      </c>
      <c r="T95" s="93">
        <f t="shared" si="11"/>
        <v>3</v>
      </c>
      <c r="U95" s="94">
        <v>62</v>
      </c>
      <c r="V95" s="98">
        <v>7233.0584106931401</v>
      </c>
      <c r="W95" s="67">
        <v>7875.4105033941796</v>
      </c>
      <c r="X95" s="71">
        <v>7654.9994666622497</v>
      </c>
      <c r="Y95" s="67">
        <v>7587.8227935831892</v>
      </c>
      <c r="Z95" s="67">
        <v>3.8801171797986447</v>
      </c>
      <c r="AA95" s="71">
        <v>4.3016619292617214E-2</v>
      </c>
      <c r="AB95" s="93">
        <v>3</v>
      </c>
      <c r="AC95" s="94">
        <v>87</v>
      </c>
      <c r="AD95" s="98">
        <f t="shared" si="12"/>
        <v>0.56360635340138443</v>
      </c>
      <c r="AE95" s="67">
        <f t="shared" si="13"/>
        <v>-0.82724021998749442</v>
      </c>
    </row>
    <row r="96" spans="1:31" x14ac:dyDescent="0.3">
      <c r="A96" s="67" t="s">
        <v>2090</v>
      </c>
      <c r="B96" s="94">
        <v>57</v>
      </c>
      <c r="C96" s="94">
        <v>21</v>
      </c>
      <c r="D96" s="71">
        <v>364.54790000000003</v>
      </c>
      <c r="E96" s="67">
        <v>4.50700000386254E-2</v>
      </c>
      <c r="F96" s="75">
        <f t="shared" si="14"/>
        <v>1.3461124415568282</v>
      </c>
      <c r="G96" s="84">
        <v>1.69988197043222E-2</v>
      </c>
      <c r="H96" s="67">
        <v>1.1435561822315099</v>
      </c>
      <c r="I96" s="67">
        <v>0.58575401580165698</v>
      </c>
      <c r="J96" s="94" t="s">
        <v>0</v>
      </c>
      <c r="K96" s="94" t="s">
        <v>1</v>
      </c>
      <c r="L96" s="67">
        <v>50287.352299999999</v>
      </c>
      <c r="M96" s="67" t="s">
        <v>2091</v>
      </c>
      <c r="N96" s="71">
        <v>8729.7893167648799</v>
      </c>
      <c r="O96" s="67">
        <v>9063.6060411001708</v>
      </c>
      <c r="P96" s="71">
        <v>7844.4729194675301</v>
      </c>
      <c r="Q96" s="67">
        <f t="shared" si="15"/>
        <v>8545.9560924441939</v>
      </c>
      <c r="R96" s="67">
        <f t="shared" si="9"/>
        <v>3.9317606571614743</v>
      </c>
      <c r="S96" s="71">
        <f t="shared" si="10"/>
        <v>7.3720691861449403E-2</v>
      </c>
      <c r="T96" s="93">
        <f t="shared" si="11"/>
        <v>3</v>
      </c>
      <c r="U96" s="94">
        <v>101</v>
      </c>
      <c r="V96" s="98">
        <v>7634.60199178128</v>
      </c>
      <c r="W96" s="67">
        <v>7246.4633561854098</v>
      </c>
      <c r="X96" s="71">
        <v>7538.3563435005699</v>
      </c>
      <c r="Y96" s="67">
        <v>7473.1405638224205</v>
      </c>
      <c r="Z96" s="67">
        <v>3.8735031510663274</v>
      </c>
      <c r="AA96" s="71">
        <v>2.7046268585320801E-2</v>
      </c>
      <c r="AB96" s="93">
        <v>3</v>
      </c>
      <c r="AC96" s="94">
        <v>88</v>
      </c>
      <c r="AD96" s="98">
        <f t="shared" si="12"/>
        <v>0.87446512514026487</v>
      </c>
      <c r="AE96" s="67">
        <f t="shared" si="13"/>
        <v>-0.19352724623553952</v>
      </c>
    </row>
    <row r="97" spans="1:31" x14ac:dyDescent="0.3">
      <c r="A97" s="67" t="s">
        <v>1982</v>
      </c>
      <c r="B97" s="94">
        <v>2</v>
      </c>
      <c r="C97" s="94">
        <v>1</v>
      </c>
      <c r="D97" s="71">
        <v>11.9985</v>
      </c>
      <c r="E97" s="67">
        <v>3.3521722744410197E-2</v>
      </c>
      <c r="F97" s="75">
        <f t="shared" si="14"/>
        <v>1.4746736702575844</v>
      </c>
      <c r="G97" s="84">
        <v>1.3340062193622101E-2</v>
      </c>
      <c r="H97" s="67">
        <v>1.6950422741071101</v>
      </c>
      <c r="I97" s="67">
        <v>0.66721427510538001</v>
      </c>
      <c r="J97" s="94" t="s">
        <v>0</v>
      </c>
      <c r="K97" s="94" t="s">
        <v>1</v>
      </c>
      <c r="L97" s="67">
        <v>61627.665000000001</v>
      </c>
      <c r="M97" s="67" t="s">
        <v>1983</v>
      </c>
      <c r="N97" s="71">
        <v>12399.042910878599</v>
      </c>
      <c r="O97" s="67">
        <v>15046.5289445</v>
      </c>
      <c r="P97" s="71">
        <v>10509.2712933778</v>
      </c>
      <c r="Q97" s="67">
        <f t="shared" si="15"/>
        <v>12651.6143829188</v>
      </c>
      <c r="R97" s="67">
        <f t="shared" si="9"/>
        <v>4.1021459462912109</v>
      </c>
      <c r="S97" s="71">
        <f t="shared" si="10"/>
        <v>0.18014690587836682</v>
      </c>
      <c r="T97" s="93">
        <f t="shared" si="11"/>
        <v>3</v>
      </c>
      <c r="U97" s="94">
        <v>70</v>
      </c>
      <c r="V97" s="98">
        <v>6188.7450286401099</v>
      </c>
      <c r="W97" s="67">
        <v>6685.7306928334701</v>
      </c>
      <c r="X97" s="71">
        <v>9517.2036652542592</v>
      </c>
      <c r="Y97" s="67">
        <v>7463.8931289092798</v>
      </c>
      <c r="Z97" s="67">
        <v>3.8729654123760029</v>
      </c>
      <c r="AA97" s="71">
        <v>0.24055779172101496</v>
      </c>
      <c r="AB97" s="93">
        <v>3</v>
      </c>
      <c r="AC97" s="94">
        <v>89</v>
      </c>
      <c r="AD97" s="98">
        <f t="shared" si="12"/>
        <v>0.58995578769666202</v>
      </c>
      <c r="AE97" s="67">
        <f t="shared" si="13"/>
        <v>-0.76132125441421628</v>
      </c>
    </row>
    <row r="98" spans="1:31" x14ac:dyDescent="0.3">
      <c r="A98" s="67" t="s">
        <v>1654</v>
      </c>
      <c r="B98" s="94">
        <v>23</v>
      </c>
      <c r="C98" s="94">
        <v>2</v>
      </c>
      <c r="D98" s="71">
        <v>94.540899999999993</v>
      </c>
      <c r="E98" s="67">
        <v>1.5587264006419899E-2</v>
      </c>
      <c r="F98" s="75">
        <f t="shared" si="14"/>
        <v>1.8072301087490359</v>
      </c>
      <c r="G98" s="84">
        <v>7.4346778581818804E-3</v>
      </c>
      <c r="H98" s="67">
        <v>1.1506264690630601</v>
      </c>
      <c r="I98" s="67">
        <v>0.85007659748942399</v>
      </c>
      <c r="J98" s="94" t="s">
        <v>1</v>
      </c>
      <c r="K98" s="94" t="s">
        <v>0</v>
      </c>
      <c r="L98" s="67">
        <v>360918.17129999999</v>
      </c>
      <c r="M98" s="67" t="s">
        <v>1655</v>
      </c>
      <c r="N98" s="71">
        <v>6213.9633705060996</v>
      </c>
      <c r="O98" s="67">
        <v>6301.67405992357</v>
      </c>
      <c r="P98" s="71">
        <v>6767.1775498693096</v>
      </c>
      <c r="Q98" s="67">
        <f t="shared" si="15"/>
        <v>6427.6049934329931</v>
      </c>
      <c r="R98" s="67">
        <f t="shared" si="9"/>
        <v>3.8080491794722171</v>
      </c>
      <c r="S98" s="71">
        <f t="shared" si="10"/>
        <v>4.6258366861248922E-2</v>
      </c>
      <c r="T98" s="93">
        <f t="shared" si="11"/>
        <v>3</v>
      </c>
      <c r="U98" s="94">
        <v>146</v>
      </c>
      <c r="V98" s="98">
        <v>7453.0204731909298</v>
      </c>
      <c r="W98" s="67">
        <v>7083.5057052881803</v>
      </c>
      <c r="X98" s="71">
        <v>7650.7911358986203</v>
      </c>
      <c r="Y98" s="67">
        <v>7395.7724381259104</v>
      </c>
      <c r="Z98" s="67">
        <v>3.8689835398064116</v>
      </c>
      <c r="AA98" s="71">
        <v>3.8933463722131585E-2</v>
      </c>
      <c r="AB98" s="93">
        <v>3</v>
      </c>
      <c r="AC98" s="94">
        <v>90</v>
      </c>
      <c r="AD98" s="98">
        <f t="shared" si="12"/>
        <v>1.1506264690630619</v>
      </c>
      <c r="AE98" s="67">
        <f t="shared" si="13"/>
        <v>0.20241956353815069</v>
      </c>
    </row>
    <row r="99" spans="1:31" x14ac:dyDescent="0.3">
      <c r="A99" s="67" t="s">
        <v>2704</v>
      </c>
      <c r="B99" s="94">
        <v>14</v>
      </c>
      <c r="C99" s="94">
        <v>7</v>
      </c>
      <c r="D99" s="71">
        <v>88.189300000000003</v>
      </c>
      <c r="E99" s="67">
        <v>0.156060959991598</v>
      </c>
      <c r="F99" s="75">
        <f t="shared" si="14"/>
        <v>0.8067057258981758</v>
      </c>
      <c r="G99" s="84">
        <v>4.53566837377362E-2</v>
      </c>
      <c r="H99" s="67">
        <v>1.1196151549392801</v>
      </c>
      <c r="I99" s="67">
        <v>0.269926350609973</v>
      </c>
      <c r="J99" s="94" t="s">
        <v>0</v>
      </c>
      <c r="K99" s="94" t="s">
        <v>1</v>
      </c>
      <c r="L99" s="67">
        <v>59713.080499999996</v>
      </c>
      <c r="M99" s="67" t="s">
        <v>2705</v>
      </c>
      <c r="N99" s="71">
        <v>7611.1345886729996</v>
      </c>
      <c r="O99" s="67">
        <v>8790.34305537203</v>
      </c>
      <c r="P99" s="71">
        <v>8297.9963793123807</v>
      </c>
      <c r="Q99" s="67">
        <f t="shared" si="15"/>
        <v>8233.1580077858034</v>
      </c>
      <c r="R99" s="67">
        <f t="shared" si="9"/>
        <v>3.9155664503138627</v>
      </c>
      <c r="S99" s="71">
        <f t="shared" si="10"/>
        <v>7.1937406508818524E-2</v>
      </c>
      <c r="T99" s="93">
        <f t="shared" si="11"/>
        <v>3</v>
      </c>
      <c r="U99" s="94">
        <v>105</v>
      </c>
      <c r="V99" s="98">
        <v>8096.4257915194303</v>
      </c>
      <c r="W99" s="67">
        <v>6885.3799912962904</v>
      </c>
      <c r="X99" s="71">
        <v>7078.8763313852396</v>
      </c>
      <c r="Y99" s="67">
        <v>7353.5607047336534</v>
      </c>
      <c r="Z99" s="67">
        <v>3.8664976819363508</v>
      </c>
      <c r="AA99" s="71">
        <v>8.8470618383896887E-2</v>
      </c>
      <c r="AB99" s="93">
        <v>3</v>
      </c>
      <c r="AC99" s="94">
        <v>91</v>
      </c>
      <c r="AD99" s="98">
        <f t="shared" si="12"/>
        <v>0.89316404443831321</v>
      </c>
      <c r="AE99" s="67">
        <f t="shared" si="13"/>
        <v>-0.16300292025477708</v>
      </c>
    </row>
    <row r="100" spans="1:31" x14ac:dyDescent="0.3">
      <c r="A100" s="67" t="s">
        <v>1398</v>
      </c>
      <c r="B100" s="94">
        <v>11</v>
      </c>
      <c r="C100" s="94">
        <v>11</v>
      </c>
      <c r="D100" s="71">
        <v>93.246700000000004</v>
      </c>
      <c r="E100" s="67">
        <v>7.4190491003587296E-3</v>
      </c>
      <c r="F100" s="75">
        <f t="shared" si="14"/>
        <v>2.1296517546847373</v>
      </c>
      <c r="G100" s="84">
        <v>4.2018656960061103E-3</v>
      </c>
      <c r="H100" s="67">
        <v>1.17515635580469</v>
      </c>
      <c r="I100" s="67">
        <v>0.95570282242160198</v>
      </c>
      <c r="J100" s="94" t="s">
        <v>1</v>
      </c>
      <c r="K100" s="94" t="s">
        <v>0</v>
      </c>
      <c r="L100" s="67">
        <v>21422.828099999999</v>
      </c>
      <c r="M100" s="67" t="s">
        <v>1399</v>
      </c>
      <c r="N100" s="71">
        <v>6177.7361808288697</v>
      </c>
      <c r="O100" s="67">
        <v>6144.2224012547504</v>
      </c>
      <c r="P100" s="71">
        <v>6447.0463157042896</v>
      </c>
      <c r="Q100" s="67">
        <f t="shared" si="15"/>
        <v>6256.3349659293026</v>
      </c>
      <c r="R100" s="67">
        <f t="shared" si="9"/>
        <v>3.7963199929226832</v>
      </c>
      <c r="S100" s="71">
        <f t="shared" si="10"/>
        <v>2.6534505963807936E-2</v>
      </c>
      <c r="T100" s="93">
        <f t="shared" si="11"/>
        <v>3</v>
      </c>
      <c r="U100" s="94">
        <v>150</v>
      </c>
      <c r="V100" s="98">
        <v>7589.4991324389603</v>
      </c>
      <c r="W100" s="67">
        <v>6944.4639637829096</v>
      </c>
      <c r="X100" s="71">
        <v>7522.5523015429699</v>
      </c>
      <c r="Y100" s="67">
        <v>7352.1717992549457</v>
      </c>
      <c r="Z100" s="67">
        <v>3.8664156467181914</v>
      </c>
      <c r="AA100" s="71">
        <v>4.823996053102568E-2</v>
      </c>
      <c r="AB100" s="93">
        <v>3</v>
      </c>
      <c r="AC100" s="94">
        <v>92</v>
      </c>
      <c r="AD100" s="98">
        <f t="shared" si="12"/>
        <v>1.1751563558046911</v>
      </c>
      <c r="AE100" s="67">
        <f t="shared" si="13"/>
        <v>0.2328527216727968</v>
      </c>
    </row>
    <row r="101" spans="1:31" x14ac:dyDescent="0.3">
      <c r="A101" s="67" t="s">
        <v>2748</v>
      </c>
      <c r="B101" s="94">
        <v>26</v>
      </c>
      <c r="C101" s="94">
        <v>9</v>
      </c>
      <c r="D101" s="71">
        <v>151.7998</v>
      </c>
      <c r="E101" s="67">
        <v>0.16884637889739099</v>
      </c>
      <c r="F101" s="75">
        <f t="shared" si="14"/>
        <v>0.77250824886774494</v>
      </c>
      <c r="G101" s="84">
        <v>4.8304107719709E-2</v>
      </c>
      <c r="H101" s="67">
        <v>1.0647883606109401</v>
      </c>
      <c r="I101" s="67">
        <v>0.25365091349128599</v>
      </c>
      <c r="J101" s="94" t="s">
        <v>1</v>
      </c>
      <c r="K101" s="94" t="s">
        <v>0</v>
      </c>
      <c r="L101" s="67">
        <v>194121.56940000001</v>
      </c>
      <c r="M101" s="67" t="s">
        <v>2749</v>
      </c>
      <c r="N101" s="71">
        <v>6768.8075137776204</v>
      </c>
      <c r="O101" s="67">
        <v>6887.9047271450199</v>
      </c>
      <c r="P101" s="71">
        <v>7006.70196340038</v>
      </c>
      <c r="Q101" s="67">
        <f t="shared" si="15"/>
        <v>6887.8047347743404</v>
      </c>
      <c r="R101" s="67">
        <f t="shared" si="9"/>
        <v>3.8380808266261948</v>
      </c>
      <c r="S101" s="71">
        <f t="shared" si="10"/>
        <v>1.7269254996824322E-2</v>
      </c>
      <c r="T101" s="93">
        <f t="shared" si="11"/>
        <v>3</v>
      </c>
      <c r="U101" s="94">
        <v>130</v>
      </c>
      <c r="V101" s="98">
        <v>7321.4641975464001</v>
      </c>
      <c r="W101" s="67">
        <v>6891.2576038645502</v>
      </c>
      <c r="X101" s="71">
        <v>7789.4411338350701</v>
      </c>
      <c r="Y101" s="67">
        <v>7334.0543117486732</v>
      </c>
      <c r="Z101" s="67">
        <v>3.8653441217693092</v>
      </c>
      <c r="AA101" s="71">
        <v>6.1251810528249795E-2</v>
      </c>
      <c r="AB101" s="93">
        <v>3</v>
      </c>
      <c r="AC101" s="94">
        <v>93</v>
      </c>
      <c r="AD101" s="98">
        <f t="shared" si="12"/>
        <v>1.0647883606109447</v>
      </c>
      <c r="AE101" s="67">
        <f t="shared" si="13"/>
        <v>9.0566706095117702E-2</v>
      </c>
    </row>
    <row r="102" spans="1:31" x14ac:dyDescent="0.3">
      <c r="A102" s="67" t="s">
        <v>523</v>
      </c>
      <c r="B102" s="94">
        <v>16</v>
      </c>
      <c r="C102" s="94">
        <v>14</v>
      </c>
      <c r="D102" s="71">
        <v>101.9019</v>
      </c>
      <c r="E102" s="67">
        <v>3.23009990230605E-4</v>
      </c>
      <c r="F102" s="75">
        <f t="shared" si="14"/>
        <v>3.4907840453626151</v>
      </c>
      <c r="G102" s="84">
        <v>5.00908528687183E-4</v>
      </c>
      <c r="H102" s="67">
        <v>1.4297981213008</v>
      </c>
      <c r="I102" s="67">
        <v>0.99999999828364605</v>
      </c>
      <c r="J102" s="94" t="s">
        <v>1</v>
      </c>
      <c r="K102" s="94" t="s">
        <v>0</v>
      </c>
      <c r="L102" s="67">
        <v>53933.468399999998</v>
      </c>
      <c r="M102" s="67" t="s">
        <v>524</v>
      </c>
      <c r="N102" s="71">
        <v>4872.2501812137698</v>
      </c>
      <c r="O102" s="67">
        <v>5243.1855142307004</v>
      </c>
      <c r="P102" s="71">
        <v>5199.45460810021</v>
      </c>
      <c r="Q102" s="67">
        <f t="shared" si="15"/>
        <v>5104.9634345148934</v>
      </c>
      <c r="R102" s="67">
        <f t="shared" si="9"/>
        <v>3.7079926356990733</v>
      </c>
      <c r="S102" s="71">
        <f t="shared" si="10"/>
        <v>3.9710031155519195E-2</v>
      </c>
      <c r="T102" s="93">
        <f t="shared" si="11"/>
        <v>3</v>
      </c>
      <c r="U102" s="94">
        <v>171</v>
      </c>
      <c r="V102" s="98">
        <v>7429.5856234742796</v>
      </c>
      <c r="W102" s="67">
        <v>7465.4320690329596</v>
      </c>
      <c r="X102" s="71">
        <v>7002.1836914288297</v>
      </c>
      <c r="Y102" s="67">
        <v>7299.0671279786902</v>
      </c>
      <c r="Z102" s="67">
        <v>3.8632673577834673</v>
      </c>
      <c r="AA102" s="71">
        <v>3.5310342630443498E-2</v>
      </c>
      <c r="AB102" s="93">
        <v>3</v>
      </c>
      <c r="AC102" s="94">
        <v>94</v>
      </c>
      <c r="AD102" s="98">
        <f t="shared" si="12"/>
        <v>1.4297981213008031</v>
      </c>
      <c r="AE102" s="67">
        <f t="shared" si="13"/>
        <v>0.51581146171797487</v>
      </c>
    </row>
    <row r="103" spans="1:31" x14ac:dyDescent="0.3">
      <c r="A103" s="67" t="s">
        <v>409</v>
      </c>
      <c r="B103" s="94">
        <v>18</v>
      </c>
      <c r="C103" s="94">
        <v>14</v>
      </c>
      <c r="D103" s="71">
        <v>77.974900000000005</v>
      </c>
      <c r="E103" s="67">
        <v>1.4387619427225199E-4</v>
      </c>
      <c r="F103" s="75">
        <f t="shared" si="14"/>
        <v>3.8420110584016216</v>
      </c>
      <c r="G103" s="84">
        <v>2.8797279249967E-4</v>
      </c>
      <c r="H103" s="67">
        <v>1.21410687491407</v>
      </c>
      <c r="I103" s="67">
        <v>0.999999999999998</v>
      </c>
      <c r="J103" s="94" t="s">
        <v>0</v>
      </c>
      <c r="K103" s="94" t="s">
        <v>1</v>
      </c>
      <c r="L103" s="67">
        <v>26859.445199999998</v>
      </c>
      <c r="M103" s="67" t="s">
        <v>410</v>
      </c>
      <c r="N103" s="71">
        <v>8773.5953607006904</v>
      </c>
      <c r="O103" s="67">
        <v>8891.7045262376905</v>
      </c>
      <c r="P103" s="71">
        <v>8797.4894569754306</v>
      </c>
      <c r="Q103" s="67">
        <f t="shared" si="15"/>
        <v>8820.9297813046051</v>
      </c>
      <c r="R103" s="67">
        <f t="shared" si="9"/>
        <v>3.9455143649059412</v>
      </c>
      <c r="S103" s="71">
        <f t="shared" si="10"/>
        <v>7.0793239721035307E-3</v>
      </c>
      <c r="T103" s="93">
        <f t="shared" si="11"/>
        <v>3</v>
      </c>
      <c r="U103" s="94">
        <v>95</v>
      </c>
      <c r="V103" s="98">
        <v>7168.4436047135396</v>
      </c>
      <c r="W103" s="67">
        <v>7171.04152400984</v>
      </c>
      <c r="X103" s="71">
        <v>7456.6103309837799</v>
      </c>
      <c r="Y103" s="67">
        <v>7265.3651532357208</v>
      </c>
      <c r="Z103" s="67">
        <v>3.8612574465831226</v>
      </c>
      <c r="AA103" s="71">
        <v>2.279696512007812E-2</v>
      </c>
      <c r="AB103" s="93">
        <v>3</v>
      </c>
      <c r="AC103" s="94">
        <v>95</v>
      </c>
      <c r="AD103" s="98">
        <f t="shared" si="12"/>
        <v>0.82365071861632955</v>
      </c>
      <c r="AE103" s="67">
        <f t="shared" si="13"/>
        <v>-0.27989542416520091</v>
      </c>
    </row>
    <row r="104" spans="1:31" x14ac:dyDescent="0.3">
      <c r="A104" s="67" t="s">
        <v>1996</v>
      </c>
      <c r="B104" s="94">
        <v>2</v>
      </c>
      <c r="C104" s="94">
        <v>1</v>
      </c>
      <c r="D104" s="71">
        <v>5.1372</v>
      </c>
      <c r="E104" s="67">
        <v>3.4858817165478999E-2</v>
      </c>
      <c r="F104" s="75">
        <f t="shared" si="14"/>
        <v>1.4576873535203694</v>
      </c>
      <c r="G104" s="84">
        <v>1.377020052182E-2</v>
      </c>
      <c r="H104" s="67">
        <v>1.1058644935740001</v>
      </c>
      <c r="I104" s="67">
        <v>0.65661072499319895</v>
      </c>
      <c r="J104" s="94" t="s">
        <v>1</v>
      </c>
      <c r="K104" s="94" t="s">
        <v>0</v>
      </c>
      <c r="L104" s="67">
        <v>59855.988100000002</v>
      </c>
      <c r="M104" s="67" t="s">
        <v>1997</v>
      </c>
      <c r="N104" s="71">
        <v>6269.9375015524902</v>
      </c>
      <c r="O104" s="67">
        <v>6251.6818988913001</v>
      </c>
      <c r="P104" s="71">
        <v>6838.0859824940799</v>
      </c>
      <c r="Q104" s="67">
        <f t="shared" si="15"/>
        <v>6453.2351276459567</v>
      </c>
      <c r="R104" s="67">
        <f t="shared" si="9"/>
        <v>3.8097774891856706</v>
      </c>
      <c r="S104" s="71">
        <f t="shared" si="10"/>
        <v>5.1666424374197037E-2</v>
      </c>
      <c r="T104" s="93">
        <f t="shared" si="11"/>
        <v>3</v>
      </c>
      <c r="U104" s="94">
        <v>143</v>
      </c>
      <c r="V104" s="98">
        <v>7258.7207589544296</v>
      </c>
      <c r="W104" s="67">
        <v>7199.4524987151499</v>
      </c>
      <c r="X104" s="71">
        <v>6951.03753137477</v>
      </c>
      <c r="Y104" s="67">
        <v>7136.4035963481174</v>
      </c>
      <c r="Z104" s="67">
        <v>3.8534794034070767</v>
      </c>
      <c r="AA104" s="71">
        <v>2.2874832333111723E-2</v>
      </c>
      <c r="AB104" s="93">
        <v>3</v>
      </c>
      <c r="AC104" s="94">
        <v>96</v>
      </c>
      <c r="AD104" s="98">
        <f t="shared" si="12"/>
        <v>1.1058644935739961</v>
      </c>
      <c r="AE104" s="67">
        <f t="shared" si="13"/>
        <v>0.14517461665244699</v>
      </c>
    </row>
    <row r="105" spans="1:31" x14ac:dyDescent="0.3">
      <c r="A105" s="67" t="s">
        <v>353</v>
      </c>
      <c r="B105" s="94">
        <v>30</v>
      </c>
      <c r="C105" s="94">
        <v>20</v>
      </c>
      <c r="D105" s="71">
        <v>179.84800000000001</v>
      </c>
      <c r="E105" s="75">
        <v>9.8250775744768094E-5</v>
      </c>
      <c r="F105" s="75">
        <f t="shared" si="14"/>
        <v>4.0076640119414195</v>
      </c>
      <c r="G105" s="84">
        <v>2.2898529810681101E-4</v>
      </c>
      <c r="H105" s="67">
        <v>1.67493243815327</v>
      </c>
      <c r="I105" s="67">
        <v>1</v>
      </c>
      <c r="J105" s="94" t="s">
        <v>0</v>
      </c>
      <c r="K105" s="94" t="s">
        <v>1</v>
      </c>
      <c r="L105" s="67">
        <v>57181.649299999997</v>
      </c>
      <c r="M105" s="67" t="s">
        <v>354</v>
      </c>
      <c r="N105" s="71">
        <v>12391.7482942224</v>
      </c>
      <c r="O105" s="67">
        <v>11770.9706117325</v>
      </c>
      <c r="P105" s="71">
        <v>11341.674422637099</v>
      </c>
      <c r="Q105" s="67">
        <f t="shared" si="15"/>
        <v>11834.797776197332</v>
      </c>
      <c r="R105" s="67">
        <f t="shared" si="9"/>
        <v>4.0731608414427996</v>
      </c>
      <c r="S105" s="71">
        <f t="shared" si="10"/>
        <v>4.4609012859537278E-2</v>
      </c>
      <c r="T105" s="93">
        <f t="shared" si="11"/>
        <v>3</v>
      </c>
      <c r="U105" s="94">
        <v>77</v>
      </c>
      <c r="V105" s="98">
        <v>7221.2934871511698</v>
      </c>
      <c r="W105" s="67">
        <v>7200.4917578397299</v>
      </c>
      <c r="X105" s="71">
        <v>6775.7224991053199</v>
      </c>
      <c r="Y105" s="67">
        <v>7065.8359146987395</v>
      </c>
      <c r="Z105" s="67">
        <v>3.8491635478782888</v>
      </c>
      <c r="AA105" s="71">
        <v>3.5588256239851825E-2</v>
      </c>
      <c r="AB105" s="93">
        <v>3</v>
      </c>
      <c r="AC105" s="94">
        <v>97</v>
      </c>
      <c r="AD105" s="98">
        <f t="shared" si="12"/>
        <v>0.59703900719874237</v>
      </c>
      <c r="AE105" s="67">
        <f t="shared" si="13"/>
        <v>-0.74410290267068047</v>
      </c>
    </row>
    <row r="106" spans="1:31" x14ac:dyDescent="0.3">
      <c r="A106" s="67" t="s">
        <v>557</v>
      </c>
      <c r="B106" s="94">
        <v>25</v>
      </c>
      <c r="C106" s="94">
        <v>16</v>
      </c>
      <c r="D106" s="71">
        <v>140.9572</v>
      </c>
      <c r="E106" s="67">
        <v>4.3109245054084898E-4</v>
      </c>
      <c r="F106" s="75">
        <f t="shared" si="14"/>
        <v>3.3654295826138902</v>
      </c>
      <c r="G106" s="84">
        <v>6.2402129086374302E-4</v>
      </c>
      <c r="H106" s="67">
        <v>1.1560400859594799</v>
      </c>
      <c r="I106" s="67">
        <v>0.99999996434479099</v>
      </c>
      <c r="J106" s="94" t="s">
        <v>0</v>
      </c>
      <c r="K106" s="94" t="s">
        <v>1</v>
      </c>
      <c r="L106" s="67">
        <v>19884.2781</v>
      </c>
      <c r="M106" s="67" t="s">
        <v>558</v>
      </c>
      <c r="N106" s="71">
        <v>8177.4063376917802</v>
      </c>
      <c r="O106" s="67">
        <v>8033.9928251707697</v>
      </c>
      <c r="P106" s="71">
        <v>7900.7063016032398</v>
      </c>
      <c r="Q106" s="67">
        <f t="shared" si="15"/>
        <v>8037.3684881552626</v>
      </c>
      <c r="R106" s="67">
        <f t="shared" si="9"/>
        <v>3.9051138798251874</v>
      </c>
      <c r="S106" s="71">
        <f t="shared" si="10"/>
        <v>1.7217190105052783E-2</v>
      </c>
      <c r="T106" s="93">
        <f t="shared" si="11"/>
        <v>3</v>
      </c>
      <c r="U106" s="94">
        <v>110</v>
      </c>
      <c r="V106" s="98">
        <v>6949.4307951278797</v>
      </c>
      <c r="W106" s="67">
        <v>7064.7770129486398</v>
      </c>
      <c r="X106" s="71">
        <v>6843.2916483142499</v>
      </c>
      <c r="Y106" s="67">
        <v>6952.499818796924</v>
      </c>
      <c r="Z106" s="67">
        <v>3.8421409862171756</v>
      </c>
      <c r="AA106" s="71">
        <v>1.5933056480303583E-2</v>
      </c>
      <c r="AB106" s="93">
        <v>3</v>
      </c>
      <c r="AC106" s="94">
        <v>98</v>
      </c>
      <c r="AD106" s="98">
        <f t="shared" si="12"/>
        <v>0.86502190723778327</v>
      </c>
      <c r="AE106" s="67">
        <f t="shared" si="13"/>
        <v>-0.20919142449280731</v>
      </c>
    </row>
    <row r="107" spans="1:31" x14ac:dyDescent="0.3">
      <c r="A107" s="67" t="s">
        <v>659</v>
      </c>
      <c r="B107" s="94">
        <v>11</v>
      </c>
      <c r="C107" s="94">
        <v>2</v>
      </c>
      <c r="D107" s="71">
        <v>66.368799999999993</v>
      </c>
      <c r="E107" s="67">
        <v>6.0285263735959703E-4</v>
      </c>
      <c r="F107" s="75">
        <f t="shared" si="14"/>
        <v>3.2197888347967156</v>
      </c>
      <c r="G107" s="84">
        <v>7.3163239532128099E-4</v>
      </c>
      <c r="H107" s="67">
        <v>1.26051494092012</v>
      </c>
      <c r="I107" s="67">
        <v>0.99999931624706795</v>
      </c>
      <c r="J107" s="94" t="s">
        <v>0</v>
      </c>
      <c r="K107" s="94" t="s">
        <v>1</v>
      </c>
      <c r="L107" s="67">
        <v>166960.98009999999</v>
      </c>
      <c r="M107" s="67" t="s">
        <v>660</v>
      </c>
      <c r="N107" s="71">
        <v>8749.0828783469806</v>
      </c>
      <c r="O107" s="67">
        <v>8610.0193947828993</v>
      </c>
      <c r="P107" s="71">
        <v>8812.0159404281403</v>
      </c>
      <c r="Q107" s="67">
        <f t="shared" si="15"/>
        <v>8723.7060711860067</v>
      </c>
      <c r="R107" s="67">
        <f t="shared" si="9"/>
        <v>3.9407010244201364</v>
      </c>
      <c r="S107" s="71">
        <f t="shared" si="10"/>
        <v>1.1848368558346166E-2</v>
      </c>
      <c r="T107" s="93">
        <f t="shared" si="11"/>
        <v>3</v>
      </c>
      <c r="U107" s="94">
        <v>97</v>
      </c>
      <c r="V107" s="98">
        <v>7214.9645169260402</v>
      </c>
      <c r="W107" s="67">
        <v>6869.6560155895804</v>
      </c>
      <c r="X107" s="71">
        <v>6677.62302681438</v>
      </c>
      <c r="Y107" s="67">
        <v>6920.7478531099996</v>
      </c>
      <c r="Z107" s="67">
        <v>3.8401530266720845</v>
      </c>
      <c r="AA107" s="71">
        <v>3.9343989275086741E-2</v>
      </c>
      <c r="AB107" s="93">
        <v>3</v>
      </c>
      <c r="AC107" s="94">
        <v>99</v>
      </c>
      <c r="AD107" s="98">
        <f t="shared" si="12"/>
        <v>0.79332657435225906</v>
      </c>
      <c r="AE107" s="67">
        <f t="shared" si="13"/>
        <v>-0.33401321860392408</v>
      </c>
    </row>
    <row r="108" spans="1:31" x14ac:dyDescent="0.3">
      <c r="A108" s="67" t="s">
        <v>3158</v>
      </c>
      <c r="B108" s="94">
        <v>55</v>
      </c>
      <c r="C108" s="94">
        <v>10</v>
      </c>
      <c r="D108" s="71">
        <v>258.16399999999999</v>
      </c>
      <c r="E108" s="67">
        <v>0.36089421395487398</v>
      </c>
      <c r="F108" s="75">
        <f t="shared" si="14"/>
        <v>0.44262008072135678</v>
      </c>
      <c r="G108" s="84">
        <v>8.9773208386370706E-2</v>
      </c>
      <c r="H108" s="67">
        <v>1.0369557416180299</v>
      </c>
      <c r="I108" s="67">
        <v>0.12681212410960199</v>
      </c>
      <c r="J108" s="94" t="s">
        <v>1</v>
      </c>
      <c r="K108" s="94" t="s">
        <v>0</v>
      </c>
      <c r="L108" s="67">
        <v>385972.75919999997</v>
      </c>
      <c r="M108" s="67" t="s">
        <v>3159</v>
      </c>
      <c r="N108" s="71">
        <v>6522.4213171967804</v>
      </c>
      <c r="O108" s="67">
        <v>6688.6554108196196</v>
      </c>
      <c r="P108" s="71">
        <v>6760.5982943112003</v>
      </c>
      <c r="Q108" s="67">
        <f t="shared" si="15"/>
        <v>6657.2250074425328</v>
      </c>
      <c r="R108" s="67">
        <f t="shared" si="9"/>
        <v>3.8232932359120508</v>
      </c>
      <c r="S108" s="71">
        <f t="shared" si="10"/>
        <v>1.8349929864729227E-2</v>
      </c>
      <c r="T108" s="93">
        <f t="shared" si="11"/>
        <v>3</v>
      </c>
      <c r="U108" s="94">
        <v>136</v>
      </c>
      <c r="V108" s="98">
        <v>7358.21408425154</v>
      </c>
      <c r="W108" s="67">
        <v>6710.1137290125398</v>
      </c>
      <c r="X108" s="71">
        <v>6641.4152708679103</v>
      </c>
      <c r="Y108" s="67">
        <v>6903.2476947106634</v>
      </c>
      <c r="Z108" s="67">
        <v>3.8390534565428931</v>
      </c>
      <c r="AA108" s="71">
        <v>5.7292869057532253E-2</v>
      </c>
      <c r="AB108" s="93">
        <v>3</v>
      </c>
      <c r="AC108" s="94">
        <v>100</v>
      </c>
      <c r="AD108" s="98">
        <f t="shared" si="12"/>
        <v>1.0369557416180295</v>
      </c>
      <c r="AE108" s="67">
        <f t="shared" si="13"/>
        <v>5.235431969521849E-2</v>
      </c>
    </row>
    <row r="109" spans="1:31" x14ac:dyDescent="0.3">
      <c r="A109" s="67" t="s">
        <v>2866</v>
      </c>
      <c r="B109" s="94">
        <v>8</v>
      </c>
      <c r="C109" s="94">
        <v>7</v>
      </c>
      <c r="D109" s="71">
        <v>40.2425</v>
      </c>
      <c r="E109" s="67">
        <v>0.20575426085177101</v>
      </c>
      <c r="F109" s="75">
        <f t="shared" si="14"/>
        <v>0.6866511624571161</v>
      </c>
      <c r="G109" s="84">
        <v>5.6402809718726403E-2</v>
      </c>
      <c r="H109" s="67">
        <v>1.02954799348038</v>
      </c>
      <c r="I109" s="67">
        <v>0.21533854127841501</v>
      </c>
      <c r="J109" s="94" t="s">
        <v>0</v>
      </c>
      <c r="K109" s="94" t="s">
        <v>1</v>
      </c>
      <c r="L109" s="67">
        <v>12955.169</v>
      </c>
      <c r="M109" s="67" t="s">
        <v>2867</v>
      </c>
      <c r="N109" s="71">
        <v>6923.6279816725801</v>
      </c>
      <c r="O109" s="67">
        <v>7014.0014380278799</v>
      </c>
      <c r="P109" s="71">
        <v>7254.3434923801797</v>
      </c>
      <c r="Q109" s="67">
        <f t="shared" si="15"/>
        <v>7063.9909706935468</v>
      </c>
      <c r="R109" s="67">
        <f t="shared" si="9"/>
        <v>3.8490501354477011</v>
      </c>
      <c r="S109" s="71">
        <f t="shared" si="10"/>
        <v>2.4197509258459201E-2</v>
      </c>
      <c r="T109" s="93">
        <f t="shared" si="11"/>
        <v>3</v>
      </c>
      <c r="U109" s="94">
        <v>122</v>
      </c>
      <c r="V109" s="98">
        <v>6873.6212843555304</v>
      </c>
      <c r="W109" s="67">
        <v>6696.8864383486398</v>
      </c>
      <c r="X109" s="71">
        <v>7013.2562652585702</v>
      </c>
      <c r="Y109" s="67">
        <v>6861.2546626542462</v>
      </c>
      <c r="Z109" s="67">
        <v>3.8364035389201976</v>
      </c>
      <c r="AA109" s="71">
        <v>2.3107588495446883E-2</v>
      </c>
      <c r="AB109" s="93">
        <v>3</v>
      </c>
      <c r="AC109" s="94">
        <v>101</v>
      </c>
      <c r="AD109" s="98">
        <f t="shared" si="12"/>
        <v>0.97130003295864975</v>
      </c>
      <c r="AE109" s="67">
        <f t="shared" si="13"/>
        <v>-4.2011084309418925E-2</v>
      </c>
    </row>
    <row r="110" spans="1:31" x14ac:dyDescent="0.3">
      <c r="A110" s="67" t="s">
        <v>3382</v>
      </c>
      <c r="B110" s="94">
        <v>4</v>
      </c>
      <c r="C110" s="94">
        <v>1</v>
      </c>
      <c r="D110" s="71">
        <v>25.218900000000001</v>
      </c>
      <c r="E110" s="67">
        <v>0.55544691880504804</v>
      </c>
      <c r="F110" s="75">
        <f t="shared" si="14"/>
        <v>0.25535743802202859</v>
      </c>
      <c r="G110" s="84">
        <v>0.12897378889063199</v>
      </c>
      <c r="H110" s="67">
        <v>1.0171760957682801</v>
      </c>
      <c r="I110" s="67">
        <v>7.9588552016453304E-2</v>
      </c>
      <c r="J110" s="94" t="s">
        <v>1</v>
      </c>
      <c r="K110" s="94" t="s">
        <v>0</v>
      </c>
      <c r="L110" s="67">
        <v>11227.908600000001</v>
      </c>
      <c r="M110" s="67" t="s">
        <v>3383</v>
      </c>
      <c r="N110" s="71">
        <v>6897.7561280467198</v>
      </c>
      <c r="O110" s="67">
        <v>6393.2044746777201</v>
      </c>
      <c r="P110" s="71">
        <v>6901.5749100283901</v>
      </c>
      <c r="Q110" s="67">
        <f t="shared" si="15"/>
        <v>6730.8451709176106</v>
      </c>
      <c r="R110" s="67">
        <f t="shared" si="9"/>
        <v>3.828069600631105</v>
      </c>
      <c r="S110" s="71">
        <f t="shared" si="10"/>
        <v>4.3443527062578154E-2</v>
      </c>
      <c r="T110" s="93">
        <f t="shared" si="11"/>
        <v>3</v>
      </c>
      <c r="U110" s="94">
        <v>134</v>
      </c>
      <c r="V110" s="98">
        <v>6709.3500621959201</v>
      </c>
      <c r="W110" s="67">
        <v>6922.12113038398</v>
      </c>
      <c r="X110" s="71">
        <v>6907.8932439444498</v>
      </c>
      <c r="Y110" s="67">
        <v>6846.454812174783</v>
      </c>
      <c r="Z110" s="67">
        <v>3.8354657460809887</v>
      </c>
      <c r="AA110" s="71">
        <v>1.7373826410418881E-2</v>
      </c>
      <c r="AB110" s="93">
        <v>3</v>
      </c>
      <c r="AC110" s="94">
        <v>102</v>
      </c>
      <c r="AD110" s="98">
        <f t="shared" si="12"/>
        <v>1.017176095768284</v>
      </c>
      <c r="AE110" s="67">
        <f t="shared" si="13"/>
        <v>2.4569463363841779E-2</v>
      </c>
    </row>
    <row r="111" spans="1:31" x14ac:dyDescent="0.3">
      <c r="A111" s="67" t="s">
        <v>3420</v>
      </c>
      <c r="B111" s="94">
        <v>8</v>
      </c>
      <c r="C111" s="94">
        <v>5</v>
      </c>
      <c r="D111" s="71">
        <v>51.556899999999999</v>
      </c>
      <c r="E111" s="67">
        <v>0.58818920372161498</v>
      </c>
      <c r="F111" s="75">
        <f t="shared" si="14"/>
        <v>0.23048295127940652</v>
      </c>
      <c r="G111" s="84">
        <v>0.135051839935137</v>
      </c>
      <c r="H111" s="67">
        <v>1.01164767865962</v>
      </c>
      <c r="I111" s="67">
        <v>7.4732018242330597E-2</v>
      </c>
      <c r="J111" s="94" t="s">
        <v>0</v>
      </c>
      <c r="K111" s="94" t="s">
        <v>1</v>
      </c>
      <c r="L111" s="67">
        <v>82050.983699999997</v>
      </c>
      <c r="M111" s="67" t="s">
        <v>3421</v>
      </c>
      <c r="N111" s="71">
        <v>6986.0136315252003</v>
      </c>
      <c r="O111" s="67">
        <v>6730.6469016628398</v>
      </c>
      <c r="P111" s="71">
        <v>6884.1980669143604</v>
      </c>
      <c r="Q111" s="67">
        <f t="shared" si="15"/>
        <v>6866.9528667008008</v>
      </c>
      <c r="R111" s="67">
        <f t="shared" si="9"/>
        <v>3.8367640664997817</v>
      </c>
      <c r="S111" s="71">
        <f t="shared" si="10"/>
        <v>1.8720652513072089E-2</v>
      </c>
      <c r="T111" s="93">
        <f t="shared" si="11"/>
        <v>3</v>
      </c>
      <c r="U111" s="94">
        <v>131</v>
      </c>
      <c r="V111" s="98">
        <v>6842.0860763017599</v>
      </c>
      <c r="W111" s="67">
        <v>6951.3000697091302</v>
      </c>
      <c r="X111" s="71">
        <v>6570.2829797834602</v>
      </c>
      <c r="Y111" s="67">
        <v>6787.8897085981162</v>
      </c>
      <c r="Z111" s="67">
        <v>3.8317347771729842</v>
      </c>
      <c r="AA111" s="71">
        <v>2.8905168798648063E-2</v>
      </c>
      <c r="AB111" s="93">
        <v>3</v>
      </c>
      <c r="AC111" s="94">
        <v>103</v>
      </c>
      <c r="AD111" s="98">
        <f t="shared" si="12"/>
        <v>0.98848642773040174</v>
      </c>
      <c r="AE111" s="67">
        <f t="shared" si="13"/>
        <v>-1.6706937512006095E-2</v>
      </c>
    </row>
    <row r="112" spans="1:31" x14ac:dyDescent="0.3">
      <c r="A112" s="67" t="s">
        <v>1266</v>
      </c>
      <c r="B112" s="94">
        <v>46</v>
      </c>
      <c r="C112" s="94">
        <v>32</v>
      </c>
      <c r="D112" s="71">
        <v>282.47320000000002</v>
      </c>
      <c r="E112" s="67">
        <v>5.0169307234388897E-3</v>
      </c>
      <c r="F112" s="75">
        <f t="shared" si="14"/>
        <v>2.2995618959098487</v>
      </c>
      <c r="G112" s="84">
        <v>3.1419301574014502E-3</v>
      </c>
      <c r="H112" s="67">
        <v>1.1772718092321699</v>
      </c>
      <c r="I112" s="67">
        <v>0.98179568764585601</v>
      </c>
      <c r="J112" s="94" t="s">
        <v>0</v>
      </c>
      <c r="K112" s="94" t="s">
        <v>1</v>
      </c>
      <c r="L112" s="67">
        <v>124369.8521</v>
      </c>
      <c r="M112" s="67" t="s">
        <v>1267</v>
      </c>
      <c r="N112" s="71">
        <v>7766.58779096527</v>
      </c>
      <c r="O112" s="67">
        <v>7691.4894432559104</v>
      </c>
      <c r="P112" s="71">
        <v>8305.7472924454505</v>
      </c>
      <c r="Q112" s="67">
        <f t="shared" si="15"/>
        <v>7921.2748422222103</v>
      </c>
      <c r="R112" s="67">
        <f t="shared" si="9"/>
        <v>3.8987950821434718</v>
      </c>
      <c r="S112" s="71">
        <f t="shared" si="10"/>
        <v>4.2300449100304893E-2</v>
      </c>
      <c r="T112" s="93">
        <f t="shared" si="11"/>
        <v>3</v>
      </c>
      <c r="U112" s="94">
        <v>112</v>
      </c>
      <c r="V112" s="98">
        <v>6796.5740664336499</v>
      </c>
      <c r="W112" s="67">
        <v>6515.5864986475599</v>
      </c>
      <c r="X112" s="71">
        <v>6873.3431905601601</v>
      </c>
      <c r="Y112" s="67">
        <v>6728.5012518804569</v>
      </c>
      <c r="Z112" s="67">
        <v>3.8279183375486081</v>
      </c>
      <c r="AA112" s="71">
        <v>2.7991744879011581E-2</v>
      </c>
      <c r="AB112" s="93">
        <v>3</v>
      </c>
      <c r="AC112" s="94">
        <v>104</v>
      </c>
      <c r="AD112" s="98">
        <f t="shared" si="12"/>
        <v>0.84942151180211589</v>
      </c>
      <c r="AE112" s="67">
        <f t="shared" si="13"/>
        <v>-0.23544744914383478</v>
      </c>
    </row>
    <row r="113" spans="1:31" x14ac:dyDescent="0.3">
      <c r="A113" s="67" t="s">
        <v>1118</v>
      </c>
      <c r="B113" s="94">
        <v>2</v>
      </c>
      <c r="C113" s="94">
        <v>2</v>
      </c>
      <c r="D113" s="71">
        <v>15.660600000000001</v>
      </c>
      <c r="E113" s="67">
        <v>2.9726726941121701E-3</v>
      </c>
      <c r="F113" s="75">
        <f t="shared" si="14"/>
        <v>2.5268529061217495</v>
      </c>
      <c r="G113" s="84">
        <v>2.1121629329180899E-3</v>
      </c>
      <c r="H113" s="67">
        <v>1.20479100916697</v>
      </c>
      <c r="I113" s="67">
        <v>0.99611418046621802</v>
      </c>
      <c r="J113" s="94" t="s">
        <v>0</v>
      </c>
      <c r="K113" s="94" t="s">
        <v>1</v>
      </c>
      <c r="L113" s="67">
        <v>5761.5231999999996</v>
      </c>
      <c r="M113" s="67" t="s">
        <v>1119</v>
      </c>
      <c r="N113" s="71">
        <v>8142.0623945514199</v>
      </c>
      <c r="O113" s="67">
        <v>7707.0626645720104</v>
      </c>
      <c r="P113" s="71">
        <v>8345.1508026683896</v>
      </c>
      <c r="Q113" s="67">
        <f t="shared" si="15"/>
        <v>8064.7586205972739</v>
      </c>
      <c r="R113" s="67">
        <f t="shared" si="9"/>
        <v>3.9065913734222626</v>
      </c>
      <c r="S113" s="71">
        <f t="shared" si="10"/>
        <v>4.0421838018676444E-2</v>
      </c>
      <c r="T113" s="93">
        <f t="shared" si="11"/>
        <v>3</v>
      </c>
      <c r="U113" s="94">
        <v>109</v>
      </c>
      <c r="V113" s="98">
        <v>6477.2437232012498</v>
      </c>
      <c r="W113" s="67">
        <v>6844.5233524251098</v>
      </c>
      <c r="X113" s="71">
        <v>6759.9530548388102</v>
      </c>
      <c r="Y113" s="67">
        <v>6693.9067101550563</v>
      </c>
      <c r="Z113" s="67">
        <v>3.8256796555049974</v>
      </c>
      <c r="AA113" s="71">
        <v>2.8733786828120302E-2</v>
      </c>
      <c r="AB113" s="93">
        <v>3</v>
      </c>
      <c r="AC113" s="94">
        <v>105</v>
      </c>
      <c r="AD113" s="98">
        <f t="shared" si="12"/>
        <v>0.83001947424178546</v>
      </c>
      <c r="AE113" s="67">
        <f t="shared" si="13"/>
        <v>-0.26878290895496404</v>
      </c>
    </row>
    <row r="114" spans="1:31" x14ac:dyDescent="0.3">
      <c r="A114" s="67" t="s">
        <v>3072</v>
      </c>
      <c r="B114" s="94">
        <v>22</v>
      </c>
      <c r="C114" s="94">
        <v>1</v>
      </c>
      <c r="D114" s="71">
        <v>277.3648</v>
      </c>
      <c r="E114" s="67">
        <v>0.29842832217437998</v>
      </c>
      <c r="F114" s="75">
        <f t="shared" si="14"/>
        <v>0.52515996276652654</v>
      </c>
      <c r="G114" s="84">
        <v>7.63237491302549E-2</v>
      </c>
      <c r="H114" s="67">
        <v>1.0157521097815001</v>
      </c>
      <c r="I114" s="67">
        <v>0.15336447423043201</v>
      </c>
      <c r="J114" s="94" t="s">
        <v>0</v>
      </c>
      <c r="K114" s="94" t="s">
        <v>1</v>
      </c>
      <c r="L114" s="67">
        <v>50820.0409</v>
      </c>
      <c r="M114" s="67" t="s">
        <v>3073</v>
      </c>
      <c r="N114" s="71">
        <v>6793.0441958464698</v>
      </c>
      <c r="O114" s="67">
        <v>6704.8172389792198</v>
      </c>
      <c r="P114" s="71">
        <v>6862.9933624991399</v>
      </c>
      <c r="Q114" s="67">
        <f t="shared" si="15"/>
        <v>6786.9515991082762</v>
      </c>
      <c r="R114" s="67">
        <f t="shared" si="9"/>
        <v>3.8316747520476406</v>
      </c>
      <c r="S114" s="71">
        <f t="shared" si="10"/>
        <v>1.1678862044820614E-2</v>
      </c>
      <c r="T114" s="93">
        <f t="shared" si="11"/>
        <v>3</v>
      </c>
      <c r="U114" s="94">
        <v>132</v>
      </c>
      <c r="V114" s="98">
        <v>6650.5898311512801</v>
      </c>
      <c r="W114" s="67">
        <v>6825.6083618471202</v>
      </c>
      <c r="X114" s="71">
        <v>6568.9039547143802</v>
      </c>
      <c r="Y114" s="67">
        <v>6681.7007159042596</v>
      </c>
      <c r="Z114" s="67">
        <v>3.8248870189910966</v>
      </c>
      <c r="AA114" s="71">
        <v>1.9628168333768851E-2</v>
      </c>
      <c r="AB114" s="93">
        <v>3</v>
      </c>
      <c r="AC114" s="94">
        <v>106</v>
      </c>
      <c r="AD114" s="98">
        <f t="shared" si="12"/>
        <v>0.98449217123961141</v>
      </c>
      <c r="AE114" s="67">
        <f t="shared" si="13"/>
        <v>-2.2548361141128834E-2</v>
      </c>
    </row>
    <row r="115" spans="1:31" x14ac:dyDescent="0.3">
      <c r="A115" s="67" t="s">
        <v>97</v>
      </c>
      <c r="B115" s="94">
        <v>5</v>
      </c>
      <c r="C115" s="94">
        <v>1</v>
      </c>
      <c r="D115" s="71">
        <v>25.536000000000001</v>
      </c>
      <c r="E115" s="75">
        <v>7.9546583962031292E-6</v>
      </c>
      <c r="F115" s="75">
        <f t="shared" si="14"/>
        <v>5.0993784659016788</v>
      </c>
      <c r="G115" s="83">
        <v>7.8266664656583297E-5</v>
      </c>
      <c r="H115" s="67">
        <v>2.4769337195935899</v>
      </c>
      <c r="I115" s="67">
        <v>1</v>
      </c>
      <c r="J115" s="94" t="s">
        <v>1</v>
      </c>
      <c r="K115" s="94" t="s">
        <v>0</v>
      </c>
      <c r="L115" s="67">
        <v>133193.34039999999</v>
      </c>
      <c r="M115" s="67" t="s">
        <v>98</v>
      </c>
      <c r="N115" s="71">
        <v>2694.1209570820401</v>
      </c>
      <c r="O115" s="67">
        <v>2577.0168162560299</v>
      </c>
      <c r="P115" s="71">
        <v>2803.53736599489</v>
      </c>
      <c r="Q115" s="67">
        <f t="shared" si="15"/>
        <v>2691.5583797776535</v>
      </c>
      <c r="R115" s="67">
        <f t="shared" si="9"/>
        <v>3.4300038040812346</v>
      </c>
      <c r="S115" s="71">
        <f t="shared" si="10"/>
        <v>4.2087890807173671E-2</v>
      </c>
      <c r="T115" s="93">
        <f t="shared" si="11"/>
        <v>3</v>
      </c>
      <c r="U115" s="94">
        <v>297</v>
      </c>
      <c r="V115" s="98">
        <v>6835.24314267103</v>
      </c>
      <c r="W115" s="67">
        <v>6421.7157485041798</v>
      </c>
      <c r="X115" s="71">
        <v>6743.4762362026204</v>
      </c>
      <c r="Y115" s="67">
        <v>6666.8117091259437</v>
      </c>
      <c r="Z115" s="67">
        <v>3.8239181895124918</v>
      </c>
      <c r="AA115" s="71">
        <v>3.257358422728221E-2</v>
      </c>
      <c r="AB115" s="93">
        <v>3</v>
      </c>
      <c r="AC115" s="94">
        <v>107</v>
      </c>
      <c r="AD115" s="98">
        <f t="shared" si="12"/>
        <v>2.4769337195935841</v>
      </c>
      <c r="AE115" s="67">
        <f t="shared" si="13"/>
        <v>1.3085552639443827</v>
      </c>
    </row>
    <row r="116" spans="1:31" x14ac:dyDescent="0.3">
      <c r="A116" s="67" t="s">
        <v>773</v>
      </c>
      <c r="B116" s="94">
        <v>10</v>
      </c>
      <c r="C116" s="94">
        <v>6</v>
      </c>
      <c r="D116" s="71">
        <v>66.621200000000002</v>
      </c>
      <c r="E116" s="67">
        <v>9.38589677975887E-4</v>
      </c>
      <c r="F116" s="75">
        <f t="shared" si="14"/>
        <v>3.0275242261972122</v>
      </c>
      <c r="G116" s="84">
        <v>9.7292068292609702E-4</v>
      </c>
      <c r="H116" s="67">
        <v>1.2317537285012501</v>
      </c>
      <c r="I116" s="67">
        <v>0.99998358600872495</v>
      </c>
      <c r="J116" s="94" t="s">
        <v>0</v>
      </c>
      <c r="K116" s="94" t="s">
        <v>1</v>
      </c>
      <c r="L116" s="67">
        <v>37486.787600000003</v>
      </c>
      <c r="M116" s="67" t="s">
        <v>774</v>
      </c>
      <c r="N116" s="71">
        <v>8064.4148841061497</v>
      </c>
      <c r="O116" s="67">
        <v>7943.0993630701796</v>
      </c>
      <c r="P116" s="71">
        <v>8522.8565848305898</v>
      </c>
      <c r="Q116" s="67">
        <f t="shared" si="15"/>
        <v>8176.79027733564</v>
      </c>
      <c r="R116" s="67">
        <f t="shared" si="9"/>
        <v>3.9125828588791811</v>
      </c>
      <c r="S116" s="71">
        <f t="shared" si="10"/>
        <v>3.739596631398151E-2</v>
      </c>
      <c r="T116" s="93">
        <f t="shared" si="11"/>
        <v>3</v>
      </c>
      <c r="U116" s="94">
        <v>107</v>
      </c>
      <c r="V116" s="98">
        <v>6552.9035493465499</v>
      </c>
      <c r="W116" s="67">
        <v>6587.4196314000301</v>
      </c>
      <c r="X116" s="71">
        <v>6774.6730270217604</v>
      </c>
      <c r="Y116" s="67">
        <v>6638.3320692561138</v>
      </c>
      <c r="Z116" s="67">
        <v>3.8220589733269428</v>
      </c>
      <c r="AA116" s="71">
        <v>1.7975795990723083E-2</v>
      </c>
      <c r="AB116" s="93">
        <v>3</v>
      </c>
      <c r="AC116" s="94">
        <v>108</v>
      </c>
      <c r="AD116" s="98">
        <f t="shared" si="12"/>
        <v>0.81185059712931462</v>
      </c>
      <c r="AE116" s="67">
        <f t="shared" si="13"/>
        <v>-0.30071383867434931</v>
      </c>
    </row>
    <row r="117" spans="1:31" x14ac:dyDescent="0.3">
      <c r="A117" s="67" t="s">
        <v>2502</v>
      </c>
      <c r="B117" s="94">
        <v>41</v>
      </c>
      <c r="C117" s="94">
        <v>26</v>
      </c>
      <c r="D117" s="71">
        <v>282.91489999999999</v>
      </c>
      <c r="E117" s="67">
        <v>0.108010913182698</v>
      </c>
      <c r="F117" s="75">
        <f t="shared" si="14"/>
        <v>0.96653236214655369</v>
      </c>
      <c r="G117" s="84">
        <v>3.3985139302100897E-2</v>
      </c>
      <c r="H117" s="67">
        <v>1.06825586482357</v>
      </c>
      <c r="I117" s="67">
        <v>0.35324708648771103</v>
      </c>
      <c r="J117" s="94" t="s">
        <v>1</v>
      </c>
      <c r="K117" s="94" t="s">
        <v>0</v>
      </c>
      <c r="L117" s="67">
        <v>67934.240300000005</v>
      </c>
      <c r="M117" s="67" t="s">
        <v>2503</v>
      </c>
      <c r="N117" s="71">
        <v>5883.9538584724696</v>
      </c>
      <c r="O117" s="67">
        <v>6170.8520116078198</v>
      </c>
      <c r="P117" s="71">
        <v>6537.5159572175698</v>
      </c>
      <c r="Q117" s="67">
        <f t="shared" si="15"/>
        <v>6197.4406090992861</v>
      </c>
      <c r="R117" s="67">
        <f t="shared" si="9"/>
        <v>3.7922123735578026</v>
      </c>
      <c r="S117" s="71">
        <f t="shared" si="10"/>
        <v>5.2859129309886205E-2</v>
      </c>
      <c r="T117" s="93">
        <f t="shared" si="11"/>
        <v>3</v>
      </c>
      <c r="U117" s="94">
        <v>152</v>
      </c>
      <c r="V117" s="98">
        <v>6475.9235723305901</v>
      </c>
      <c r="W117" s="67">
        <v>6705.0970033141202</v>
      </c>
      <c r="X117" s="71">
        <v>6680.3362570535401</v>
      </c>
      <c r="Y117" s="67">
        <v>6620.4522775660835</v>
      </c>
      <c r="Z117" s="67">
        <v>3.8208876593704844</v>
      </c>
      <c r="AA117" s="71">
        <v>1.8998146724575723E-2</v>
      </c>
      <c r="AB117" s="93">
        <v>3</v>
      </c>
      <c r="AC117" s="94">
        <v>109</v>
      </c>
      <c r="AD117" s="98">
        <f t="shared" si="12"/>
        <v>1.068255864823572</v>
      </c>
      <c r="AE117" s="67">
        <f t="shared" si="13"/>
        <v>9.5257237570072331E-2</v>
      </c>
    </row>
    <row r="118" spans="1:31" x14ac:dyDescent="0.3">
      <c r="A118" s="67" t="s">
        <v>177</v>
      </c>
      <c r="B118" s="94">
        <v>17</v>
      </c>
      <c r="C118" s="94">
        <v>12</v>
      </c>
      <c r="D118" s="71">
        <v>100.7727</v>
      </c>
      <c r="E118" s="75">
        <v>2.3495206117440899E-5</v>
      </c>
      <c r="F118" s="75">
        <f t="shared" si="14"/>
        <v>4.6290207406697776</v>
      </c>
      <c r="G118" s="84">
        <v>1.14910303411201E-4</v>
      </c>
      <c r="H118" s="67">
        <v>1.6001221021082399</v>
      </c>
      <c r="I118" s="67">
        <v>1</v>
      </c>
      <c r="J118" s="94" t="s">
        <v>0</v>
      </c>
      <c r="K118" s="94" t="s">
        <v>1</v>
      </c>
      <c r="L118" s="67">
        <v>86096.822799999994</v>
      </c>
      <c r="M118" s="67" t="s">
        <v>178</v>
      </c>
      <c r="N118" s="71">
        <v>10800.7255738528</v>
      </c>
      <c r="O118" s="67">
        <v>10517.754131918</v>
      </c>
      <c r="P118" s="71">
        <v>10148.866389556601</v>
      </c>
      <c r="Q118" s="67">
        <f t="shared" si="15"/>
        <v>10489.115365109132</v>
      </c>
      <c r="R118" s="67">
        <f t="shared" si="9"/>
        <v>4.0207388620494005</v>
      </c>
      <c r="S118" s="71">
        <f t="shared" si="10"/>
        <v>3.1162960824518231E-2</v>
      </c>
      <c r="T118" s="93">
        <f t="shared" si="11"/>
        <v>3</v>
      </c>
      <c r="U118" s="94">
        <v>85</v>
      </c>
      <c r="V118" s="98">
        <v>6617.4002995172496</v>
      </c>
      <c r="W118" s="67">
        <v>6632.2835007477697</v>
      </c>
      <c r="X118" s="71">
        <v>6415.9067530231096</v>
      </c>
      <c r="Y118" s="67">
        <v>6555.1968510960432</v>
      </c>
      <c r="Z118" s="67">
        <v>3.8165857379881341</v>
      </c>
      <c r="AA118" s="71">
        <v>1.8436987438967226E-2</v>
      </c>
      <c r="AB118" s="93">
        <v>3</v>
      </c>
      <c r="AC118" s="94">
        <v>110</v>
      </c>
      <c r="AD118" s="98">
        <f t="shared" si="12"/>
        <v>0.62495230750356434</v>
      </c>
      <c r="AE118" s="67">
        <f t="shared" si="13"/>
        <v>-0.67818199847814564</v>
      </c>
    </row>
    <row r="119" spans="1:31" x14ac:dyDescent="0.3">
      <c r="A119" s="67" t="s">
        <v>507</v>
      </c>
      <c r="B119" s="94">
        <v>23</v>
      </c>
      <c r="C119" s="94">
        <v>20</v>
      </c>
      <c r="D119" s="71">
        <v>146.36330000000001</v>
      </c>
      <c r="E119" s="67">
        <v>2.83882442808858E-4</v>
      </c>
      <c r="F119" s="75">
        <f t="shared" si="14"/>
        <v>3.5468614663223854</v>
      </c>
      <c r="G119" s="84">
        <v>4.5466520531227899E-4</v>
      </c>
      <c r="H119" s="67">
        <v>1.8375400950301599</v>
      </c>
      <c r="I119" s="67">
        <v>0.99999999963781305</v>
      </c>
      <c r="J119" s="94" t="s">
        <v>0</v>
      </c>
      <c r="K119" s="94" t="s">
        <v>1</v>
      </c>
      <c r="L119" s="67">
        <v>25149.074700000001</v>
      </c>
      <c r="M119" s="67" t="s">
        <v>508</v>
      </c>
      <c r="N119" s="71">
        <v>10967.128189347601</v>
      </c>
      <c r="O119" s="67">
        <v>12140.245032275199</v>
      </c>
      <c r="P119" s="71">
        <v>12989.0219262926</v>
      </c>
      <c r="Q119" s="67">
        <f t="shared" si="15"/>
        <v>12032.131715971802</v>
      </c>
      <c r="R119" s="67">
        <f t="shared" si="9"/>
        <v>4.080342577503437</v>
      </c>
      <c r="S119" s="71">
        <f t="shared" si="10"/>
        <v>8.4380170988074404E-2</v>
      </c>
      <c r="T119" s="93">
        <f t="shared" si="11"/>
        <v>3</v>
      </c>
      <c r="U119" s="94">
        <v>75</v>
      </c>
      <c r="V119" s="98">
        <v>6413.5925330858099</v>
      </c>
      <c r="W119" s="67">
        <v>6524.0837869183097</v>
      </c>
      <c r="X119" s="71">
        <v>6706.1917215925696</v>
      </c>
      <c r="Y119" s="67">
        <v>6547.9560138655625</v>
      </c>
      <c r="Z119" s="67">
        <v>3.816105753360608</v>
      </c>
      <c r="AA119" s="71">
        <v>2.2564769381399521E-2</v>
      </c>
      <c r="AB119" s="93">
        <v>3</v>
      </c>
      <c r="AC119" s="94">
        <v>111</v>
      </c>
      <c r="AD119" s="98">
        <f t="shared" si="12"/>
        <v>0.5442058122729504</v>
      </c>
      <c r="AE119" s="67">
        <f t="shared" si="13"/>
        <v>-0.87777572982387453</v>
      </c>
    </row>
    <row r="120" spans="1:31" x14ac:dyDescent="0.3">
      <c r="A120" s="67" t="s">
        <v>3006</v>
      </c>
      <c r="B120" s="94">
        <v>29</v>
      </c>
      <c r="C120" s="94">
        <v>13</v>
      </c>
      <c r="D120" s="71">
        <v>148.5658</v>
      </c>
      <c r="E120" s="67">
        <v>0.26813020653867697</v>
      </c>
      <c r="F120" s="75">
        <f t="shared" si="14"/>
        <v>0.57165425728122032</v>
      </c>
      <c r="G120" s="84">
        <v>7.0045521788935805E-2</v>
      </c>
      <c r="H120" s="67">
        <v>1.0499819500933001</v>
      </c>
      <c r="I120" s="67">
        <v>0.16984794913649401</v>
      </c>
      <c r="J120" s="94" t="s">
        <v>1</v>
      </c>
      <c r="K120" s="94" t="s">
        <v>0</v>
      </c>
      <c r="L120" s="67">
        <v>50777.956700000002</v>
      </c>
      <c r="M120" s="67" t="s">
        <v>3007</v>
      </c>
      <c r="N120" s="71">
        <v>6096.7392807621</v>
      </c>
      <c r="O120" s="67">
        <v>6399.4412361304203</v>
      </c>
      <c r="P120" s="71">
        <v>6200.6137415338999</v>
      </c>
      <c r="Q120" s="67">
        <f t="shared" si="15"/>
        <v>6232.2647528088064</v>
      </c>
      <c r="R120" s="67">
        <f t="shared" si="9"/>
        <v>3.7946458943181747</v>
      </c>
      <c r="S120" s="71">
        <f t="shared" si="10"/>
        <v>2.468012336509956E-2</v>
      </c>
      <c r="T120" s="93">
        <f t="shared" si="11"/>
        <v>3</v>
      </c>
      <c r="U120" s="94">
        <v>151</v>
      </c>
      <c r="V120" s="98">
        <v>6973.0398301813302</v>
      </c>
      <c r="W120" s="67">
        <v>6202.33578337367</v>
      </c>
      <c r="X120" s="71">
        <v>6455.9208824008401</v>
      </c>
      <c r="Y120" s="67">
        <v>6543.7654986519456</v>
      </c>
      <c r="Z120" s="67">
        <v>3.8158277276335837</v>
      </c>
      <c r="AA120" s="71">
        <v>6.0025015403912522E-2</v>
      </c>
      <c r="AB120" s="93">
        <v>3</v>
      </c>
      <c r="AC120" s="94">
        <v>112</v>
      </c>
      <c r="AD120" s="98">
        <f t="shared" si="12"/>
        <v>1.0499819500933028</v>
      </c>
      <c r="AE120" s="67">
        <f t="shared" si="13"/>
        <v>7.0364527191677531E-2</v>
      </c>
    </row>
    <row r="121" spans="1:31" x14ac:dyDescent="0.3">
      <c r="A121" s="67" t="s">
        <v>2244</v>
      </c>
      <c r="B121" s="94">
        <v>27</v>
      </c>
      <c r="C121" s="94">
        <v>2</v>
      </c>
      <c r="D121" s="71">
        <v>145.2039</v>
      </c>
      <c r="E121" s="67">
        <v>6.09425100552611E-2</v>
      </c>
      <c r="F121" s="75">
        <f t="shared" si="14"/>
        <v>1.2150796623434128</v>
      </c>
      <c r="G121" s="84">
        <v>2.1397753772136301E-2</v>
      </c>
      <c r="H121" s="67">
        <v>1.10092513111326</v>
      </c>
      <c r="I121" s="67">
        <v>0.50214843535185805</v>
      </c>
      <c r="J121" s="94" t="s">
        <v>0</v>
      </c>
      <c r="K121" s="94" t="s">
        <v>1</v>
      </c>
      <c r="L121" s="67">
        <v>270026.51199999999</v>
      </c>
      <c r="M121" s="67" t="s">
        <v>2245</v>
      </c>
      <c r="N121" s="71">
        <v>7245.7955406200999</v>
      </c>
      <c r="O121" s="67">
        <v>6840.7710384551001</v>
      </c>
      <c r="P121" s="71">
        <v>7068.4659331728099</v>
      </c>
      <c r="Q121" s="67">
        <f t="shared" si="15"/>
        <v>7051.6775040826697</v>
      </c>
      <c r="R121" s="67">
        <f t="shared" si="9"/>
        <v>3.8482924423964362</v>
      </c>
      <c r="S121" s="71">
        <f t="shared" si="10"/>
        <v>2.879222646284061E-2</v>
      </c>
      <c r="T121" s="93">
        <f t="shared" si="11"/>
        <v>3</v>
      </c>
      <c r="U121" s="94">
        <v>123</v>
      </c>
      <c r="V121" s="98">
        <v>6360.1914046757502</v>
      </c>
      <c r="W121" s="67">
        <v>6800.07488627158</v>
      </c>
      <c r="X121" s="71">
        <v>6055.4205113477901</v>
      </c>
      <c r="Y121" s="67">
        <v>6405.2289340983734</v>
      </c>
      <c r="Z121" s="67">
        <v>3.8065346568033926</v>
      </c>
      <c r="AA121" s="71">
        <v>5.8446709277066883E-2</v>
      </c>
      <c r="AB121" s="93">
        <v>3</v>
      </c>
      <c r="AC121" s="94">
        <v>113</v>
      </c>
      <c r="AD121" s="98">
        <f t="shared" si="12"/>
        <v>0.90832698040855875</v>
      </c>
      <c r="AE121" s="67">
        <f t="shared" si="13"/>
        <v>-0.1387163611418149</v>
      </c>
    </row>
    <row r="122" spans="1:31" x14ac:dyDescent="0.3">
      <c r="A122" s="67" t="s">
        <v>779</v>
      </c>
      <c r="B122" s="94">
        <v>9</v>
      </c>
      <c r="C122" s="94">
        <v>9</v>
      </c>
      <c r="D122" s="71">
        <v>51.540500000000002</v>
      </c>
      <c r="E122" s="67">
        <v>9.64821953683193E-4</v>
      </c>
      <c r="F122" s="75">
        <f t="shared" si="14"/>
        <v>3.0155528230988304</v>
      </c>
      <c r="G122" s="84">
        <v>9.92216837755882E-4</v>
      </c>
      <c r="H122" s="67">
        <v>1.2071437179885101</v>
      </c>
      <c r="I122" s="67">
        <v>0.99998046149547504</v>
      </c>
      <c r="J122" s="94" t="s">
        <v>0</v>
      </c>
      <c r="K122" s="94" t="s">
        <v>1</v>
      </c>
      <c r="L122" s="67">
        <v>21170.860100000002</v>
      </c>
      <c r="M122" s="67" t="s">
        <v>780</v>
      </c>
      <c r="N122" s="71">
        <v>7842.7737926296604</v>
      </c>
      <c r="O122" s="67">
        <v>7634.16871020903</v>
      </c>
      <c r="P122" s="71">
        <v>7707.96440078061</v>
      </c>
      <c r="Q122" s="67">
        <f t="shared" si="15"/>
        <v>7728.3023012064332</v>
      </c>
      <c r="R122" s="67">
        <f t="shared" si="9"/>
        <v>3.8880841016551155</v>
      </c>
      <c r="S122" s="71">
        <f t="shared" si="10"/>
        <v>1.3687251465203016E-2</v>
      </c>
      <c r="T122" s="93">
        <f t="shared" si="11"/>
        <v>3</v>
      </c>
      <c r="U122" s="94">
        <v>115</v>
      </c>
      <c r="V122" s="98">
        <v>6594.1052892645603</v>
      </c>
      <c r="W122" s="67">
        <v>6454.4604845481599</v>
      </c>
      <c r="X122" s="71">
        <v>6157.8522840576197</v>
      </c>
      <c r="Y122" s="67">
        <v>6402.139352623446</v>
      </c>
      <c r="Z122" s="67">
        <v>3.8063251230128525</v>
      </c>
      <c r="AA122" s="71">
        <v>3.4798222724874379E-2</v>
      </c>
      <c r="AB122" s="93">
        <v>3</v>
      </c>
      <c r="AC122" s="94">
        <v>114</v>
      </c>
      <c r="AD122" s="98">
        <f t="shared" si="12"/>
        <v>0.82840177610858134</v>
      </c>
      <c r="AE122" s="67">
        <f t="shared" si="13"/>
        <v>-0.27159744816102893</v>
      </c>
    </row>
    <row r="123" spans="1:31" x14ac:dyDescent="0.3">
      <c r="A123" s="67" t="s">
        <v>1610</v>
      </c>
      <c r="B123" s="94">
        <v>9</v>
      </c>
      <c r="C123" s="94">
        <v>6</v>
      </c>
      <c r="D123" s="71">
        <v>52.761299999999999</v>
      </c>
      <c r="E123" s="67">
        <v>1.4004510332016201E-2</v>
      </c>
      <c r="F123" s="75">
        <f t="shared" si="14"/>
        <v>1.8537320716901893</v>
      </c>
      <c r="G123" s="84">
        <v>6.87539846669018E-3</v>
      </c>
      <c r="H123" s="67">
        <v>1.1063739133130801</v>
      </c>
      <c r="I123" s="67">
        <v>0.87023627280522597</v>
      </c>
      <c r="J123" s="94" t="s">
        <v>0</v>
      </c>
      <c r="K123" s="94" t="s">
        <v>1</v>
      </c>
      <c r="L123" s="67">
        <v>24490.341799999998</v>
      </c>
      <c r="M123" s="67" t="s">
        <v>1611</v>
      </c>
      <c r="N123" s="71">
        <v>7301.0276647659502</v>
      </c>
      <c r="O123" s="67">
        <v>6744.2887018972897</v>
      </c>
      <c r="P123" s="71">
        <v>6917.9930855437397</v>
      </c>
      <c r="Q123" s="67">
        <f t="shared" si="15"/>
        <v>6987.7698174023271</v>
      </c>
      <c r="R123" s="67">
        <f t="shared" si="9"/>
        <v>3.8443385905469443</v>
      </c>
      <c r="S123" s="71">
        <f t="shared" si="10"/>
        <v>4.0764490818468647E-2</v>
      </c>
      <c r="T123" s="93">
        <f t="shared" si="11"/>
        <v>3</v>
      </c>
      <c r="U123" s="94">
        <v>125</v>
      </c>
      <c r="V123" s="98">
        <v>6242.7612866319096</v>
      </c>
      <c r="W123" s="67">
        <v>6360.3001617156797</v>
      </c>
      <c r="X123" s="71">
        <v>6344.7004248797502</v>
      </c>
      <c r="Y123" s="67">
        <v>6315.9206244091138</v>
      </c>
      <c r="Z123" s="67">
        <v>3.8004366633568814</v>
      </c>
      <c r="AA123" s="71">
        <v>1.0107181067104181E-2</v>
      </c>
      <c r="AB123" s="93">
        <v>3</v>
      </c>
      <c r="AC123" s="94">
        <v>115</v>
      </c>
      <c r="AD123" s="98">
        <f t="shared" si="12"/>
        <v>0.90385355978383242</v>
      </c>
      <c r="AE123" s="67">
        <f t="shared" si="13"/>
        <v>-0.14583904535236925</v>
      </c>
    </row>
    <row r="124" spans="1:31" x14ac:dyDescent="0.3">
      <c r="A124" s="67" t="s">
        <v>3702</v>
      </c>
      <c r="B124" s="94">
        <v>27</v>
      </c>
      <c r="C124" s="94">
        <v>19</v>
      </c>
      <c r="D124" s="71">
        <v>166.8991</v>
      </c>
      <c r="E124" s="67">
        <v>0.90695521186967998</v>
      </c>
      <c r="F124" s="75">
        <f t="shared" si="14"/>
        <v>4.2414159156139213E-2</v>
      </c>
      <c r="G124" s="84">
        <v>0.192310730700577</v>
      </c>
      <c r="H124" s="67">
        <v>1.0066244428625499</v>
      </c>
      <c r="I124" s="67">
        <v>5.1100581945357701E-2</v>
      </c>
      <c r="J124" s="94" t="s">
        <v>1</v>
      </c>
      <c r="K124" s="94" t="s">
        <v>0</v>
      </c>
      <c r="L124" s="67">
        <v>56560.008800000003</v>
      </c>
      <c r="M124" s="67" t="s">
        <v>3703</v>
      </c>
      <c r="N124" s="71">
        <v>6219.0888821303397</v>
      </c>
      <c r="O124" s="67">
        <v>6169.2291997280499</v>
      </c>
      <c r="P124" s="71">
        <v>6422.8689379856296</v>
      </c>
      <c r="Q124" s="67">
        <f t="shared" si="15"/>
        <v>6270.3956732813394</v>
      </c>
      <c r="R124" s="67">
        <f t="shared" si="9"/>
        <v>3.7972949464608505</v>
      </c>
      <c r="S124" s="71">
        <f t="shared" si="10"/>
        <v>2.1430618188197876E-2</v>
      </c>
      <c r="T124" s="93">
        <f t="shared" si="11"/>
        <v>3</v>
      </c>
      <c r="U124" s="94">
        <v>149</v>
      </c>
      <c r="V124" s="98">
        <v>5845.4481006025098</v>
      </c>
      <c r="W124" s="67">
        <v>6692.5335111040204</v>
      </c>
      <c r="X124" s="71">
        <v>6397.8190417272299</v>
      </c>
      <c r="Y124" s="67">
        <v>6311.933551144587</v>
      </c>
      <c r="Z124" s="67">
        <v>3.8001624181919951</v>
      </c>
      <c r="AA124" s="71">
        <v>6.8128731172623497E-2</v>
      </c>
      <c r="AB124" s="93">
        <v>3</v>
      </c>
      <c r="AC124" s="94">
        <v>116</v>
      </c>
      <c r="AD124" s="98">
        <f t="shared" si="12"/>
        <v>1.0066244428625524</v>
      </c>
      <c r="AE124" s="67">
        <f t="shared" si="13"/>
        <v>9.5255349049833266E-3</v>
      </c>
    </row>
    <row r="125" spans="1:31" x14ac:dyDescent="0.3">
      <c r="A125" s="67" t="s">
        <v>547</v>
      </c>
      <c r="B125" s="94">
        <v>29</v>
      </c>
      <c r="C125" s="94">
        <v>19</v>
      </c>
      <c r="D125" s="71">
        <v>139.05459999999999</v>
      </c>
      <c r="E125" s="67">
        <v>3.9224765916945299E-4</v>
      </c>
      <c r="F125" s="75">
        <f t="shared" si="14"/>
        <v>3.4064396394881844</v>
      </c>
      <c r="G125" s="84">
        <v>5.8062996633086097E-4</v>
      </c>
      <c r="H125" s="67">
        <v>1.1206597311648201</v>
      </c>
      <c r="I125" s="67">
        <v>0.99999998608476104</v>
      </c>
      <c r="J125" s="94" t="s">
        <v>1</v>
      </c>
      <c r="K125" s="94" t="s">
        <v>0</v>
      </c>
      <c r="L125" s="67">
        <v>22338.4925</v>
      </c>
      <c r="M125" s="67" t="s">
        <v>548</v>
      </c>
      <c r="N125" s="71">
        <v>5544.5745030046101</v>
      </c>
      <c r="O125" s="67">
        <v>5565.5593064999503</v>
      </c>
      <c r="P125" s="71">
        <v>5674.4636717549802</v>
      </c>
      <c r="Q125" s="67">
        <f t="shared" si="15"/>
        <v>5594.8658270865135</v>
      </c>
      <c r="R125" s="67">
        <f t="shared" si="9"/>
        <v>3.7477896759841816</v>
      </c>
      <c r="S125" s="71">
        <f t="shared" si="10"/>
        <v>1.2462802389678807E-2</v>
      </c>
      <c r="T125" s="93">
        <f t="shared" si="11"/>
        <v>3</v>
      </c>
      <c r="U125" s="94">
        <v>160</v>
      </c>
      <c r="V125" s="98">
        <v>6180.8775865370899</v>
      </c>
      <c r="W125" s="67">
        <v>6340.3650545699402</v>
      </c>
      <c r="X125" s="71">
        <v>6288.5798599510799</v>
      </c>
      <c r="Y125" s="67">
        <v>6269.9408336860361</v>
      </c>
      <c r="Z125" s="67">
        <v>3.7972634426289771</v>
      </c>
      <c r="AA125" s="71">
        <v>1.2976369050085234E-2</v>
      </c>
      <c r="AB125" s="93">
        <v>3</v>
      </c>
      <c r="AC125" s="94">
        <v>117</v>
      </c>
      <c r="AD125" s="98">
        <f t="shared" si="12"/>
        <v>1.1206597311648245</v>
      </c>
      <c r="AE125" s="67">
        <f t="shared" si="13"/>
        <v>0.16434829537724704</v>
      </c>
    </row>
    <row r="126" spans="1:31" x14ac:dyDescent="0.3">
      <c r="A126" s="67" t="s">
        <v>165</v>
      </c>
      <c r="B126" s="94">
        <v>48</v>
      </c>
      <c r="C126" s="94">
        <v>26</v>
      </c>
      <c r="D126" s="71">
        <v>302.68610000000001</v>
      </c>
      <c r="E126" s="75">
        <v>2.1731097274879699E-5</v>
      </c>
      <c r="F126" s="75">
        <f t="shared" si="14"/>
        <v>4.6629183441629483</v>
      </c>
      <c r="G126" s="84">
        <v>1.14910303411201E-4</v>
      </c>
      <c r="H126" s="67">
        <v>1.7165327366446901</v>
      </c>
      <c r="I126" s="67">
        <v>1</v>
      </c>
      <c r="J126" s="94" t="s">
        <v>0</v>
      </c>
      <c r="K126" s="94" t="s">
        <v>1</v>
      </c>
      <c r="L126" s="67">
        <v>92754.150699999998</v>
      </c>
      <c r="M126" s="67" t="s">
        <v>166</v>
      </c>
      <c r="N126" s="71">
        <v>10407.804682797399</v>
      </c>
      <c r="O126" s="67">
        <v>10965.767122374</v>
      </c>
      <c r="P126" s="71">
        <v>10805.9039266564</v>
      </c>
      <c r="Q126" s="67">
        <f t="shared" si="15"/>
        <v>10726.491910609266</v>
      </c>
      <c r="R126" s="67">
        <f t="shared" si="9"/>
        <v>4.0304577095732128</v>
      </c>
      <c r="S126" s="71">
        <f t="shared" si="10"/>
        <v>2.6787224473370713E-2</v>
      </c>
      <c r="T126" s="93">
        <f t="shared" si="11"/>
        <v>3</v>
      </c>
      <c r="U126" s="94">
        <v>82</v>
      </c>
      <c r="V126" s="98">
        <v>6338.2511970082996</v>
      </c>
      <c r="W126" s="67">
        <v>6029.4186189851298</v>
      </c>
      <c r="X126" s="71">
        <v>6379.1184303694099</v>
      </c>
      <c r="Y126" s="67">
        <v>6248.9294154542804</v>
      </c>
      <c r="Z126" s="67">
        <v>3.7958056191382292</v>
      </c>
      <c r="AA126" s="71">
        <v>3.0596753580764469E-2</v>
      </c>
      <c r="AB126" s="93">
        <v>3</v>
      </c>
      <c r="AC126" s="94">
        <v>118</v>
      </c>
      <c r="AD126" s="98">
        <f t="shared" si="12"/>
        <v>0.58256972247129968</v>
      </c>
      <c r="AE126" s="67">
        <f t="shared" si="13"/>
        <v>-0.77949737174002343</v>
      </c>
    </row>
    <row r="127" spans="1:31" x14ac:dyDescent="0.3">
      <c r="A127" s="67" t="s">
        <v>1506</v>
      </c>
      <c r="B127" s="94">
        <v>20</v>
      </c>
      <c r="C127" s="94">
        <v>13</v>
      </c>
      <c r="D127" s="71">
        <v>119.80710000000001</v>
      </c>
      <c r="E127" s="67">
        <v>1.0186731877674301E-2</v>
      </c>
      <c r="F127" s="75">
        <f t="shared" si="14"/>
        <v>1.9919651246435501</v>
      </c>
      <c r="G127" s="84">
        <v>5.3506303938158101E-3</v>
      </c>
      <c r="H127" s="67">
        <v>1.24593592811328</v>
      </c>
      <c r="I127" s="67">
        <v>0.92036249291789596</v>
      </c>
      <c r="J127" s="94" t="s">
        <v>0</v>
      </c>
      <c r="K127" s="94" t="s">
        <v>1</v>
      </c>
      <c r="L127" s="67">
        <v>47827.469599999997</v>
      </c>
      <c r="M127" s="67" t="s">
        <v>1507</v>
      </c>
      <c r="N127" s="71">
        <v>8105.0895551424101</v>
      </c>
      <c r="O127" s="67">
        <v>7114.0085957085403</v>
      </c>
      <c r="P127" s="71">
        <v>8085.17026548371</v>
      </c>
      <c r="Q127" s="67">
        <f t="shared" si="15"/>
        <v>7768.0894721115537</v>
      </c>
      <c r="R127" s="67">
        <f t="shared" si="9"/>
        <v>3.89031421909106</v>
      </c>
      <c r="S127" s="71">
        <f t="shared" si="10"/>
        <v>7.2931472831300317E-2</v>
      </c>
      <c r="T127" s="93">
        <f t="shared" si="11"/>
        <v>3</v>
      </c>
      <c r="U127" s="94">
        <v>114</v>
      </c>
      <c r="V127" s="98">
        <v>5996.4493570381201</v>
      </c>
      <c r="W127" s="67">
        <v>6276.6072094605597</v>
      </c>
      <c r="X127" s="71">
        <v>6431.1704250323501</v>
      </c>
      <c r="Y127" s="67">
        <v>6234.742330510343</v>
      </c>
      <c r="Z127" s="67">
        <v>3.7948185096590081</v>
      </c>
      <c r="AA127" s="71">
        <v>3.5344454977900445E-2</v>
      </c>
      <c r="AB127" s="93">
        <v>3</v>
      </c>
      <c r="AC127" s="94">
        <v>119</v>
      </c>
      <c r="AD127" s="98">
        <f t="shared" si="12"/>
        <v>0.8026094901318882</v>
      </c>
      <c r="AE127" s="67">
        <f t="shared" si="13"/>
        <v>-0.31722988010353309</v>
      </c>
    </row>
    <row r="128" spans="1:31" x14ac:dyDescent="0.3">
      <c r="A128" s="67" t="s">
        <v>2382</v>
      </c>
      <c r="B128" s="94">
        <v>9</v>
      </c>
      <c r="C128" s="94">
        <v>8</v>
      </c>
      <c r="D128" s="71">
        <v>23.752800000000001</v>
      </c>
      <c r="E128" s="67">
        <v>8.1992540680198595E-2</v>
      </c>
      <c r="F128" s="75">
        <f t="shared" si="14"/>
        <v>1.0862256560160837</v>
      </c>
      <c r="G128" s="84">
        <v>2.7108149982943201E-2</v>
      </c>
      <c r="H128" s="67">
        <v>1.0448318343649301</v>
      </c>
      <c r="I128" s="67">
        <v>0.4225881377554</v>
      </c>
      <c r="J128" s="94" t="s">
        <v>1</v>
      </c>
      <c r="K128" s="94" t="s">
        <v>0</v>
      </c>
      <c r="L128" s="67">
        <v>18162.857899999999</v>
      </c>
      <c r="M128" s="67" t="s">
        <v>2383</v>
      </c>
      <c r="N128" s="71">
        <v>5793.3007284692403</v>
      </c>
      <c r="O128" s="67">
        <v>5763.0011365618102</v>
      </c>
      <c r="P128" s="71">
        <v>6010.9282867699103</v>
      </c>
      <c r="Q128" s="67">
        <f t="shared" si="15"/>
        <v>5855.7433839336545</v>
      </c>
      <c r="R128" s="67">
        <f t="shared" si="9"/>
        <v>3.7675820363933146</v>
      </c>
      <c r="S128" s="71">
        <f t="shared" si="10"/>
        <v>2.3096173574891642E-2</v>
      </c>
      <c r="T128" s="93">
        <f t="shared" si="11"/>
        <v>3</v>
      </c>
      <c r="U128" s="94">
        <v>159</v>
      </c>
      <c r="V128" s="98">
        <v>5964.0325158443502</v>
      </c>
      <c r="W128" s="67">
        <v>6247.8458005245302</v>
      </c>
      <c r="X128" s="71">
        <v>6142.9229878482902</v>
      </c>
      <c r="Y128" s="67">
        <v>6118.2671014057232</v>
      </c>
      <c r="Z128" s="67">
        <v>3.7866284327883286</v>
      </c>
      <c r="AA128" s="71">
        <v>2.3455025416392845E-2</v>
      </c>
      <c r="AB128" s="93">
        <v>3</v>
      </c>
      <c r="AC128" s="94">
        <v>120</v>
      </c>
      <c r="AD128" s="98">
        <f t="shared" si="12"/>
        <v>1.0448318343649334</v>
      </c>
      <c r="AE128" s="67">
        <f t="shared" si="13"/>
        <v>6.3270759290957837E-2</v>
      </c>
    </row>
    <row r="129" spans="1:31" x14ac:dyDescent="0.3">
      <c r="A129" s="67" t="s">
        <v>999</v>
      </c>
      <c r="B129" s="94">
        <v>2</v>
      </c>
      <c r="C129" s="94">
        <v>1</v>
      </c>
      <c r="D129" s="71">
        <v>9.0221999999999998</v>
      </c>
      <c r="E129" s="67">
        <v>2.0053535074229202E-3</v>
      </c>
      <c r="F129" s="75">
        <f t="shared" si="14"/>
        <v>2.6978090580610861</v>
      </c>
      <c r="G129" s="84">
        <v>1.59932922864599E-3</v>
      </c>
      <c r="H129" s="67">
        <v>1.3524106460236001</v>
      </c>
      <c r="I129" s="67">
        <v>0.99913001650324496</v>
      </c>
      <c r="J129" s="94" t="s">
        <v>0</v>
      </c>
      <c r="K129" s="94" t="s">
        <v>1</v>
      </c>
      <c r="L129" s="67">
        <v>78752.149600000004</v>
      </c>
      <c r="M129" s="67" t="s">
        <v>1000</v>
      </c>
      <c r="N129" s="71">
        <v>8446.1643070551709</v>
      </c>
      <c r="O129" s="67">
        <v>8651.5001126968891</v>
      </c>
      <c r="P129" s="71">
        <v>7693.3811766060799</v>
      </c>
      <c r="Q129" s="67">
        <f t="shared" si="15"/>
        <v>8263.6818654527124</v>
      </c>
      <c r="R129" s="67">
        <f t="shared" si="9"/>
        <v>3.9171735894000115</v>
      </c>
      <c r="S129" s="71">
        <f t="shared" si="10"/>
        <v>6.1044584462491461E-2</v>
      </c>
      <c r="T129" s="93">
        <f t="shared" si="11"/>
        <v>3</v>
      </c>
      <c r="U129" s="94">
        <v>103</v>
      </c>
      <c r="V129" s="98">
        <v>6378.9685166801401</v>
      </c>
      <c r="W129" s="67">
        <v>6008.2573022308698</v>
      </c>
      <c r="X129" s="71">
        <v>5943.7786502194003</v>
      </c>
      <c r="Y129" s="67">
        <v>6110.3348230434704</v>
      </c>
      <c r="Z129" s="67">
        <v>3.7860650085757972</v>
      </c>
      <c r="AA129" s="71">
        <v>3.8437634018779254E-2</v>
      </c>
      <c r="AB129" s="93">
        <v>3</v>
      </c>
      <c r="AC129" s="94">
        <v>121</v>
      </c>
      <c r="AD129" s="98">
        <f t="shared" si="12"/>
        <v>0.73942038458528259</v>
      </c>
      <c r="AE129" s="67">
        <f t="shared" si="13"/>
        <v>-0.43553327812076847</v>
      </c>
    </row>
    <row r="130" spans="1:31" x14ac:dyDescent="0.3">
      <c r="A130" s="67" t="s">
        <v>431</v>
      </c>
      <c r="B130" s="94">
        <v>11</v>
      </c>
      <c r="C130" s="94">
        <v>4</v>
      </c>
      <c r="D130" s="71">
        <v>53.016399999999997</v>
      </c>
      <c r="E130" s="67">
        <v>1.6792415976385499E-4</v>
      </c>
      <c r="F130" s="75">
        <f t="shared" si="14"/>
        <v>3.7748868160876841</v>
      </c>
      <c r="G130" s="84">
        <v>3.18558337312588E-4</v>
      </c>
      <c r="H130" s="67">
        <v>1.44547001246414</v>
      </c>
      <c r="I130" s="67">
        <v>0.99999999999992795</v>
      </c>
      <c r="J130" s="94" t="s">
        <v>0</v>
      </c>
      <c r="K130" s="94" t="s">
        <v>1</v>
      </c>
      <c r="L130" s="67">
        <v>135210.69010000001</v>
      </c>
      <c r="M130" s="67" t="s">
        <v>432</v>
      </c>
      <c r="N130" s="71">
        <v>8674.7377502404706</v>
      </c>
      <c r="O130" s="67">
        <v>8840.3150612152604</v>
      </c>
      <c r="P130" s="71">
        <v>8937.7973953251403</v>
      </c>
      <c r="Q130" s="67">
        <f t="shared" si="15"/>
        <v>8817.616735593625</v>
      </c>
      <c r="R130" s="67">
        <f t="shared" si="9"/>
        <v>3.945351217961139</v>
      </c>
      <c r="S130" s="71">
        <f t="shared" si="10"/>
        <v>1.5082376889163729E-2</v>
      </c>
      <c r="T130" s="93">
        <f t="shared" si="11"/>
        <v>3</v>
      </c>
      <c r="U130" s="94">
        <v>96</v>
      </c>
      <c r="V130" s="98">
        <v>6088.3189757606797</v>
      </c>
      <c r="W130" s="67">
        <v>5835.2383050295803</v>
      </c>
      <c r="X130" s="71">
        <v>6376.96087502108</v>
      </c>
      <c r="Y130" s="67">
        <v>6100.1727186037797</v>
      </c>
      <c r="Z130" s="67">
        <v>3.7853421316787372</v>
      </c>
      <c r="AA130" s="71">
        <v>4.4434110575362243E-2</v>
      </c>
      <c r="AB130" s="93">
        <v>3</v>
      </c>
      <c r="AC130" s="94">
        <v>122</v>
      </c>
      <c r="AD130" s="98">
        <f t="shared" si="12"/>
        <v>0.69181649662538891</v>
      </c>
      <c r="AE130" s="67">
        <f t="shared" si="13"/>
        <v>-0.53153867915876696</v>
      </c>
    </row>
    <row r="131" spans="1:31" x14ac:dyDescent="0.3">
      <c r="A131" s="67" t="s">
        <v>87</v>
      </c>
      <c r="B131" s="94">
        <v>9</v>
      </c>
      <c r="C131" s="94">
        <v>9</v>
      </c>
      <c r="D131" s="71">
        <v>61.322699999999998</v>
      </c>
      <c r="E131" s="75">
        <v>6.6765877525520903E-6</v>
      </c>
      <c r="F131" s="75">
        <f t="shared" si="14"/>
        <v>5.1754454385514546</v>
      </c>
      <c r="G131" s="83">
        <v>7.2791242432863404E-5</v>
      </c>
      <c r="H131" s="67">
        <v>2.0270654687651399</v>
      </c>
      <c r="I131" s="67">
        <v>1</v>
      </c>
      <c r="J131" s="94" t="s">
        <v>0</v>
      </c>
      <c r="K131" s="94" t="s">
        <v>1</v>
      </c>
      <c r="L131" s="67">
        <v>12022.655699999999</v>
      </c>
      <c r="M131" s="67" t="s">
        <v>88</v>
      </c>
      <c r="N131" s="71">
        <v>12333.956919927199</v>
      </c>
      <c r="O131" s="67">
        <v>12670.9186851305</v>
      </c>
      <c r="P131" s="71">
        <v>12072.73154284</v>
      </c>
      <c r="Q131" s="67">
        <f t="shared" si="15"/>
        <v>12359.202382632566</v>
      </c>
      <c r="R131" s="67">
        <f t="shared" si="9"/>
        <v>4.0919904438920511</v>
      </c>
      <c r="S131" s="71">
        <f t="shared" si="10"/>
        <v>2.4264639283469617E-2</v>
      </c>
      <c r="T131" s="93">
        <f t="shared" si="11"/>
        <v>3</v>
      </c>
      <c r="U131" s="94">
        <v>73</v>
      </c>
      <c r="V131" s="98">
        <v>6210.6683973077697</v>
      </c>
      <c r="W131" s="67">
        <v>5876.6727896396396</v>
      </c>
      <c r="X131" s="71">
        <v>6203.9314528478799</v>
      </c>
      <c r="Y131" s="67">
        <v>6097.0908799317631</v>
      </c>
      <c r="Z131" s="67">
        <v>3.785122668428305</v>
      </c>
      <c r="AA131" s="71">
        <v>3.1312865057726444E-2</v>
      </c>
      <c r="AB131" s="93">
        <v>3</v>
      </c>
      <c r="AC131" s="94">
        <v>123</v>
      </c>
      <c r="AD131" s="98">
        <f t="shared" si="12"/>
        <v>0.4933239776459632</v>
      </c>
      <c r="AE131" s="67">
        <f t="shared" si="13"/>
        <v>-1.0193926847286039</v>
      </c>
    </row>
    <row r="132" spans="1:31" x14ac:dyDescent="0.3">
      <c r="A132" s="67" t="s">
        <v>2474</v>
      </c>
      <c r="B132" s="94">
        <v>10</v>
      </c>
      <c r="C132" s="94">
        <v>3</v>
      </c>
      <c r="D132" s="71">
        <v>41.323599999999999</v>
      </c>
      <c r="E132" s="67">
        <v>0.101331143429835</v>
      </c>
      <c r="F132" s="75">
        <f t="shared" si="14"/>
        <v>0.99425705670250775</v>
      </c>
      <c r="G132" s="84">
        <v>3.2220633466572397E-2</v>
      </c>
      <c r="H132" s="67">
        <v>1.0966031858887699</v>
      </c>
      <c r="I132" s="67">
        <v>0.368830813122342</v>
      </c>
      <c r="J132" s="94" t="s">
        <v>0</v>
      </c>
      <c r="K132" s="94" t="s">
        <v>1</v>
      </c>
      <c r="L132" s="67">
        <v>34396.468699999998</v>
      </c>
      <c r="M132" s="67" t="s">
        <v>2475</v>
      </c>
      <c r="N132" s="71">
        <v>6126.3038324437803</v>
      </c>
      <c r="O132" s="67">
        <v>6971.0164828324296</v>
      </c>
      <c r="P132" s="71">
        <v>6560.5922456405297</v>
      </c>
      <c r="Q132" s="67">
        <f t="shared" si="15"/>
        <v>6552.6375203055795</v>
      </c>
      <c r="R132" s="67">
        <f t="shared" si="9"/>
        <v>3.816416144259331</v>
      </c>
      <c r="S132" s="71">
        <f t="shared" si="10"/>
        <v>6.4464500417386286E-2</v>
      </c>
      <c r="T132" s="93">
        <f t="shared" si="11"/>
        <v>3</v>
      </c>
      <c r="U132" s="94">
        <v>141</v>
      </c>
      <c r="V132" s="98">
        <v>6214.5906832147903</v>
      </c>
      <c r="W132" s="67">
        <v>5772.3029004392702</v>
      </c>
      <c r="X132" s="71">
        <v>5939.2923091805897</v>
      </c>
      <c r="Y132" s="67">
        <v>5975.3952976115497</v>
      </c>
      <c r="Z132" s="67">
        <v>3.7763666409829786</v>
      </c>
      <c r="AA132" s="71">
        <v>3.7377144132555343E-2</v>
      </c>
      <c r="AB132" s="93">
        <v>3</v>
      </c>
      <c r="AC132" s="94">
        <v>124</v>
      </c>
      <c r="AD132" s="98">
        <f t="shared" si="12"/>
        <v>0.91190688926325492</v>
      </c>
      <c r="AE132" s="67">
        <f t="shared" si="13"/>
        <v>-0.13304157011999948</v>
      </c>
    </row>
    <row r="133" spans="1:31" x14ac:dyDescent="0.3">
      <c r="A133" s="67" t="s">
        <v>401</v>
      </c>
      <c r="B133" s="94">
        <v>8</v>
      </c>
      <c r="C133" s="94">
        <v>5</v>
      </c>
      <c r="D133" s="71">
        <v>43.5608</v>
      </c>
      <c r="E133" s="67">
        <v>1.42663052009495E-4</v>
      </c>
      <c r="F133" s="75">
        <f t="shared" si="14"/>
        <v>3.8456884892968</v>
      </c>
      <c r="G133" s="84">
        <v>2.8797279249967E-4</v>
      </c>
      <c r="H133" s="67">
        <v>1.39678550726104</v>
      </c>
      <c r="I133" s="67">
        <v>0.999999999999998</v>
      </c>
      <c r="J133" s="94" t="s">
        <v>0</v>
      </c>
      <c r="K133" s="94" t="s">
        <v>1</v>
      </c>
      <c r="L133" s="67">
        <v>23264.1679</v>
      </c>
      <c r="M133" s="67" t="s">
        <v>402</v>
      </c>
      <c r="N133" s="71">
        <v>8501.7369033254108</v>
      </c>
      <c r="O133" s="67">
        <v>8130.0569022821601</v>
      </c>
      <c r="P133" s="71">
        <v>8018.8106707913603</v>
      </c>
      <c r="Q133" s="67">
        <f t="shared" si="15"/>
        <v>8216.8681587996452</v>
      </c>
      <c r="R133" s="67">
        <f t="shared" si="9"/>
        <v>3.9147063186926019</v>
      </c>
      <c r="S133" s="71">
        <f t="shared" si="10"/>
        <v>3.0777710123507645E-2</v>
      </c>
      <c r="T133" s="93">
        <f t="shared" si="11"/>
        <v>3</v>
      </c>
      <c r="U133" s="94">
        <v>106</v>
      </c>
      <c r="V133" s="98">
        <v>5938.3339444201802</v>
      </c>
      <c r="W133" s="67">
        <v>5705.0402028047101</v>
      </c>
      <c r="X133" s="71">
        <v>6004.7216758313098</v>
      </c>
      <c r="Y133" s="67">
        <v>5882.6986076854009</v>
      </c>
      <c r="Z133" s="67">
        <v>3.7695765984516778</v>
      </c>
      <c r="AA133" s="71">
        <v>2.6755863047569658E-2</v>
      </c>
      <c r="AB133" s="93">
        <v>3</v>
      </c>
      <c r="AC133" s="94">
        <v>125</v>
      </c>
      <c r="AD133" s="98">
        <f t="shared" si="12"/>
        <v>0.71592953592488584</v>
      </c>
      <c r="AE133" s="67">
        <f t="shared" si="13"/>
        <v>-0.48211049507146908</v>
      </c>
    </row>
    <row r="134" spans="1:31" x14ac:dyDescent="0.3">
      <c r="A134" s="67" t="s">
        <v>1156</v>
      </c>
      <c r="B134" s="94">
        <v>16</v>
      </c>
      <c r="C134" s="94">
        <v>12</v>
      </c>
      <c r="D134" s="71">
        <v>118.18340000000001</v>
      </c>
      <c r="E134" s="67">
        <v>3.3542423683782202E-3</v>
      </c>
      <c r="F134" s="75">
        <f t="shared" si="14"/>
        <v>2.4744055596648513</v>
      </c>
      <c r="G134" s="84">
        <v>2.3036960959986999E-3</v>
      </c>
      <c r="H134" s="67">
        <v>1.3172118837076101</v>
      </c>
      <c r="I134" s="67">
        <v>0.99421721419606801</v>
      </c>
      <c r="J134" s="94" t="s">
        <v>0</v>
      </c>
      <c r="K134" s="94" t="s">
        <v>1</v>
      </c>
      <c r="L134" s="67">
        <v>51261.4781</v>
      </c>
      <c r="M134" s="67" t="s">
        <v>1157</v>
      </c>
      <c r="N134" s="71">
        <v>7268.8371234568503</v>
      </c>
      <c r="O134" s="67">
        <v>7760.06290258834</v>
      </c>
      <c r="P134" s="71">
        <v>8087.3348842513396</v>
      </c>
      <c r="Q134" s="67">
        <f t="shared" si="15"/>
        <v>7705.4116367655106</v>
      </c>
      <c r="R134" s="67">
        <f t="shared" si="9"/>
        <v>3.8867958444562003</v>
      </c>
      <c r="S134" s="71">
        <f t="shared" si="10"/>
        <v>5.3465877846849447E-2</v>
      </c>
      <c r="T134" s="93">
        <f t="shared" si="11"/>
        <v>3</v>
      </c>
      <c r="U134" s="94">
        <v>116</v>
      </c>
      <c r="V134" s="98">
        <v>5863.4793691681098</v>
      </c>
      <c r="W134" s="67">
        <v>5526.4433048144901</v>
      </c>
      <c r="X134" s="71">
        <v>6159.4444371236004</v>
      </c>
      <c r="Y134" s="67">
        <v>5849.7890370353998</v>
      </c>
      <c r="Z134" s="67">
        <v>3.7671402042525299</v>
      </c>
      <c r="AA134" s="71">
        <v>5.4142560298686124E-2</v>
      </c>
      <c r="AB134" s="93">
        <v>3</v>
      </c>
      <c r="AC134" s="94">
        <v>126</v>
      </c>
      <c r="AD134" s="98">
        <f t="shared" si="12"/>
        <v>0.75917930316970805</v>
      </c>
      <c r="AE134" s="67">
        <f t="shared" si="13"/>
        <v>-0.39748743290430577</v>
      </c>
    </row>
    <row r="135" spans="1:31" x14ac:dyDescent="0.3">
      <c r="A135" s="67" t="s">
        <v>2284</v>
      </c>
      <c r="B135" s="94">
        <v>38</v>
      </c>
      <c r="C135" s="94">
        <v>26</v>
      </c>
      <c r="D135" s="71">
        <v>235.8613</v>
      </c>
      <c r="E135" s="67">
        <v>6.8670697672849695E-2</v>
      </c>
      <c r="F135" s="75">
        <f t="shared" si="14"/>
        <v>1.1632285402870293</v>
      </c>
      <c r="G135" s="84">
        <v>2.3685609355947799E-2</v>
      </c>
      <c r="H135" s="67">
        <v>1.1020931579292701</v>
      </c>
      <c r="I135" s="67">
        <v>0.46965755946459298</v>
      </c>
      <c r="J135" s="94" t="s">
        <v>0</v>
      </c>
      <c r="K135" s="94" t="s">
        <v>1</v>
      </c>
      <c r="L135" s="67">
        <v>90006.289499999999</v>
      </c>
      <c r="M135" s="67" t="s">
        <v>2285</v>
      </c>
      <c r="N135" s="71">
        <v>6633.7508497975005</v>
      </c>
      <c r="O135" s="67">
        <v>6471.0076984426496</v>
      </c>
      <c r="P135" s="71">
        <v>6201.5810039752696</v>
      </c>
      <c r="Q135" s="67">
        <f t="shared" si="15"/>
        <v>6435.4465174051402</v>
      </c>
      <c r="R135" s="67">
        <f t="shared" si="9"/>
        <v>3.8085786854000778</v>
      </c>
      <c r="S135" s="71">
        <f t="shared" si="10"/>
        <v>3.391660681301549E-2</v>
      </c>
      <c r="T135" s="93">
        <f t="shared" si="11"/>
        <v>3</v>
      </c>
      <c r="U135" s="94">
        <v>145</v>
      </c>
      <c r="V135" s="98">
        <v>6124.7296842161504</v>
      </c>
      <c r="W135" s="67">
        <v>5458.1180118183902</v>
      </c>
      <c r="X135" s="71">
        <v>5935.0358089226802</v>
      </c>
      <c r="Y135" s="67">
        <v>5839.2945016524063</v>
      </c>
      <c r="Z135" s="67">
        <v>3.7663603792103904</v>
      </c>
      <c r="AA135" s="71">
        <v>5.8819449275316529E-2</v>
      </c>
      <c r="AB135" s="93">
        <v>3</v>
      </c>
      <c r="AC135" s="94">
        <v>127</v>
      </c>
      <c r="AD135" s="98">
        <f t="shared" si="12"/>
        <v>0.90736431199600576</v>
      </c>
      <c r="AE135" s="67">
        <f t="shared" si="13"/>
        <v>-0.14024617745007947</v>
      </c>
    </row>
    <row r="136" spans="1:31" x14ac:dyDescent="0.3">
      <c r="A136" s="67" t="s">
        <v>2616</v>
      </c>
      <c r="B136" s="94">
        <v>16</v>
      </c>
      <c r="C136" s="94">
        <v>8</v>
      </c>
      <c r="D136" s="71">
        <v>104.2946</v>
      </c>
      <c r="E136" s="67">
        <v>0.13126587771809101</v>
      </c>
      <c r="F136" s="75">
        <f t="shared" si="14"/>
        <v>0.88184815315404796</v>
      </c>
      <c r="G136" s="84">
        <v>3.9459493550195797E-2</v>
      </c>
      <c r="H136" s="67">
        <v>1.07387657589741</v>
      </c>
      <c r="I136" s="67">
        <v>0.307655271494918</v>
      </c>
      <c r="J136" s="94" t="s">
        <v>1</v>
      </c>
      <c r="K136" s="94" t="s">
        <v>0</v>
      </c>
      <c r="L136" s="67">
        <v>29000.2696</v>
      </c>
      <c r="M136" s="67" t="s">
        <v>2617</v>
      </c>
      <c r="N136" s="71">
        <v>5197.2372638092802</v>
      </c>
      <c r="O136" s="67">
        <v>5517.0863588039501</v>
      </c>
      <c r="P136" s="71">
        <v>5548.1199019883397</v>
      </c>
      <c r="Q136" s="67">
        <f t="shared" si="15"/>
        <v>5420.814508200524</v>
      </c>
      <c r="R136" s="67">
        <f t="shared" si="9"/>
        <v>3.7340645466564988</v>
      </c>
      <c r="S136" s="71">
        <f t="shared" si="10"/>
        <v>3.5833051685439092E-2</v>
      </c>
      <c r="T136" s="93">
        <f t="shared" si="11"/>
        <v>3</v>
      </c>
      <c r="U136" s="94">
        <v>164</v>
      </c>
      <c r="V136" s="98">
        <v>5507.9005489923602</v>
      </c>
      <c r="W136" s="67">
        <v>5824.33314539188</v>
      </c>
      <c r="X136" s="71">
        <v>6131.6234735398602</v>
      </c>
      <c r="Y136" s="67">
        <v>5821.2857226413662</v>
      </c>
      <c r="Z136" s="67">
        <v>3.7650189160210408</v>
      </c>
      <c r="AA136" s="71">
        <v>5.3574526984822637E-2</v>
      </c>
      <c r="AB136" s="93">
        <v>3</v>
      </c>
      <c r="AC136" s="94">
        <v>128</v>
      </c>
      <c r="AD136" s="98">
        <f t="shared" si="12"/>
        <v>1.0738765758974071</v>
      </c>
      <c r="AE136" s="67">
        <f t="shared" si="13"/>
        <v>0.10282818925159164</v>
      </c>
    </row>
    <row r="137" spans="1:31" x14ac:dyDescent="0.3">
      <c r="A137" s="67" t="s">
        <v>241</v>
      </c>
      <c r="B137" s="94">
        <v>59</v>
      </c>
      <c r="C137" s="94">
        <v>31</v>
      </c>
      <c r="D137" s="71">
        <v>388.11579999999998</v>
      </c>
      <c r="E137" s="75">
        <v>4.3917633543943998E-5</v>
      </c>
      <c r="F137" s="75">
        <f t="shared" si="14"/>
        <v>4.3573610694344582</v>
      </c>
      <c r="G137" s="84">
        <v>1.5432223804769099E-4</v>
      </c>
      <c r="H137" s="67">
        <v>1.31158286088492</v>
      </c>
      <c r="I137" s="67">
        <v>1</v>
      </c>
      <c r="J137" s="94" t="s">
        <v>0</v>
      </c>
      <c r="K137" s="94" t="s">
        <v>1</v>
      </c>
      <c r="L137" s="67">
        <v>193382.80960000001</v>
      </c>
      <c r="M137" s="67" t="s">
        <v>242</v>
      </c>
      <c r="N137" s="71">
        <v>7408.2088726341199</v>
      </c>
      <c r="O137" s="67">
        <v>7689.8075308759999</v>
      </c>
      <c r="P137" s="71">
        <v>7724.4921916488502</v>
      </c>
      <c r="Q137" s="67">
        <f t="shared" si="15"/>
        <v>7607.5028650529894</v>
      </c>
      <c r="R137" s="67">
        <f t="shared" ref="R137:R200" si="16">LOG10(Q137)</f>
        <v>3.8812421245893858</v>
      </c>
      <c r="S137" s="71">
        <f t="shared" ref="S137:S200" si="17">(STDEVA(N137:P137)/AVERAGE(N137:P137))</f>
        <v>2.2801536830191513E-2</v>
      </c>
      <c r="T137" s="93">
        <f t="shared" ref="T137:T200" si="18">COUNT(N137:P137)</f>
        <v>3</v>
      </c>
      <c r="U137" s="94">
        <v>118</v>
      </c>
      <c r="V137" s="98">
        <v>5855.4789344679702</v>
      </c>
      <c r="W137" s="67">
        <v>5756.8226733195997</v>
      </c>
      <c r="X137" s="71">
        <v>5788.4355288358101</v>
      </c>
      <c r="Y137" s="67">
        <v>5800.2457122077931</v>
      </c>
      <c r="Z137" s="67">
        <v>3.7634463917001222</v>
      </c>
      <c r="AA137" s="71">
        <v>8.6853775957801346E-3</v>
      </c>
      <c r="AB137" s="93">
        <v>3</v>
      </c>
      <c r="AC137" s="94">
        <v>129</v>
      </c>
      <c r="AD137" s="98">
        <f t="shared" ref="AD137:AD200" si="19">Y137/Q137</f>
        <v>0.76243753240668577</v>
      </c>
      <c r="AE137" s="67">
        <f t="shared" ref="AE137:AE200" si="20">LOG(AD137,2)</f>
        <v>-0.39130895454269116</v>
      </c>
    </row>
    <row r="138" spans="1:31" x14ac:dyDescent="0.3">
      <c r="A138" s="67" t="s">
        <v>769</v>
      </c>
      <c r="B138" s="94">
        <v>11</v>
      </c>
      <c r="C138" s="94">
        <v>11</v>
      </c>
      <c r="D138" s="71">
        <v>32.096699999999998</v>
      </c>
      <c r="E138" s="67">
        <v>9.2689329715556202E-4</v>
      </c>
      <c r="F138" s="75">
        <f t="shared" ref="F138:F201" si="21">-LOG10(E138)</f>
        <v>3.0329702584377785</v>
      </c>
      <c r="G138" s="84">
        <v>9.6592072886230904E-4</v>
      </c>
      <c r="H138" s="67">
        <v>1.5610166830071901</v>
      </c>
      <c r="I138" s="67">
        <v>0.99998484992904402</v>
      </c>
      <c r="J138" s="94" t="s">
        <v>1</v>
      </c>
      <c r="K138" s="94" t="s">
        <v>0</v>
      </c>
      <c r="L138" s="67">
        <v>14804.6031</v>
      </c>
      <c r="M138" s="67" t="s">
        <v>770</v>
      </c>
      <c r="N138" s="71">
        <v>3608.5334356634698</v>
      </c>
      <c r="O138" s="67">
        <v>3915.87736883464</v>
      </c>
      <c r="P138" s="71">
        <v>3442.6045973618302</v>
      </c>
      <c r="Q138" s="67">
        <f t="shared" ref="Q138:Q201" si="22">AVERAGE(N138:P138)</f>
        <v>3655.6718006199794</v>
      </c>
      <c r="R138" s="67">
        <f t="shared" si="16"/>
        <v>3.5629671986652438</v>
      </c>
      <c r="S138" s="71">
        <f t="shared" si="17"/>
        <v>6.5687470872017165E-2</v>
      </c>
      <c r="T138" s="93">
        <f t="shared" si="18"/>
        <v>3</v>
      </c>
      <c r="U138" s="94">
        <v>228</v>
      </c>
      <c r="V138" s="98">
        <v>5366.5007778133804</v>
      </c>
      <c r="W138" s="67">
        <v>5715.8150786697197</v>
      </c>
      <c r="X138" s="71">
        <v>6037.3781486171301</v>
      </c>
      <c r="Y138" s="67">
        <v>5706.5646683667437</v>
      </c>
      <c r="Z138" s="67">
        <v>3.756374743174971</v>
      </c>
      <c r="AA138" s="71">
        <v>5.8797955233848273E-2</v>
      </c>
      <c r="AB138" s="93">
        <v>3</v>
      </c>
      <c r="AC138" s="94">
        <v>130</v>
      </c>
      <c r="AD138" s="98">
        <f t="shared" si="19"/>
        <v>1.5610166830071959</v>
      </c>
      <c r="AE138" s="67">
        <f t="shared" si="20"/>
        <v>0.6424859558700402</v>
      </c>
    </row>
    <row r="139" spans="1:31" x14ac:dyDescent="0.3">
      <c r="A139" s="67" t="s">
        <v>1248</v>
      </c>
      <c r="B139" s="94">
        <v>11</v>
      </c>
      <c r="C139" s="94">
        <v>6</v>
      </c>
      <c r="D139" s="71">
        <v>78.436400000000006</v>
      </c>
      <c r="E139" s="67">
        <v>4.6582312363668797E-3</v>
      </c>
      <c r="F139" s="75">
        <f t="shared" si="21"/>
        <v>2.3317789567232894</v>
      </c>
      <c r="G139" s="84">
        <v>2.9570161051172498E-3</v>
      </c>
      <c r="H139" s="67">
        <v>1.21598317961646</v>
      </c>
      <c r="I139" s="67">
        <v>0.98497901650557496</v>
      </c>
      <c r="J139" s="94" t="s">
        <v>0</v>
      </c>
      <c r="K139" s="94" t="s">
        <v>1</v>
      </c>
      <c r="L139" s="67">
        <v>29825.881399999998</v>
      </c>
      <c r="M139" s="67" t="s">
        <v>1249</v>
      </c>
      <c r="N139" s="71">
        <v>6977.6928806654796</v>
      </c>
      <c r="O139" s="67">
        <v>7010.7183464076297</v>
      </c>
      <c r="P139" s="71">
        <v>6826.7835696041802</v>
      </c>
      <c r="Q139" s="67">
        <f t="shared" si="22"/>
        <v>6938.3982655590962</v>
      </c>
      <c r="R139" s="67">
        <f t="shared" si="16"/>
        <v>3.8412592248185882</v>
      </c>
      <c r="S139" s="71">
        <f t="shared" si="17"/>
        <v>1.4133155763812445E-2</v>
      </c>
      <c r="T139" s="93">
        <f t="shared" si="18"/>
        <v>3</v>
      </c>
      <c r="U139" s="94">
        <v>128</v>
      </c>
      <c r="V139" s="98">
        <v>6093.7983392957203</v>
      </c>
      <c r="W139" s="67">
        <v>5522.0736625931004</v>
      </c>
      <c r="X139" s="71">
        <v>5502.1236625271304</v>
      </c>
      <c r="Y139" s="67">
        <v>5705.9985548053164</v>
      </c>
      <c r="Z139" s="67">
        <v>3.7563316573245356</v>
      </c>
      <c r="AA139" s="71">
        <v>5.8884096104724615E-2</v>
      </c>
      <c r="AB139" s="93">
        <v>3</v>
      </c>
      <c r="AC139" s="94">
        <v>131</v>
      </c>
      <c r="AD139" s="98">
        <f t="shared" si="19"/>
        <v>0.82237979666414074</v>
      </c>
      <c r="AE139" s="67">
        <f t="shared" si="20"/>
        <v>-0.2821232724889367</v>
      </c>
    </row>
    <row r="140" spans="1:31" x14ac:dyDescent="0.3">
      <c r="A140" s="67" t="s">
        <v>433</v>
      </c>
      <c r="B140" s="94">
        <v>21</v>
      </c>
      <c r="C140" s="94">
        <v>5</v>
      </c>
      <c r="D140" s="71">
        <v>227.30600000000001</v>
      </c>
      <c r="E140" s="67">
        <v>1.74941120317018E-4</v>
      </c>
      <c r="F140" s="75">
        <f t="shared" si="21"/>
        <v>3.7571080965945658</v>
      </c>
      <c r="G140" s="84">
        <v>3.2644753298455699E-4</v>
      </c>
      <c r="H140" s="67">
        <v>1.40992963876283</v>
      </c>
      <c r="I140" s="67">
        <v>0.99999999999983402</v>
      </c>
      <c r="J140" s="94" t="s">
        <v>0</v>
      </c>
      <c r="K140" s="94" t="s">
        <v>1</v>
      </c>
      <c r="L140" s="67">
        <v>28635.913</v>
      </c>
      <c r="M140" s="67" t="s">
        <v>434</v>
      </c>
      <c r="N140" s="71">
        <v>7920.2094584788401</v>
      </c>
      <c r="O140" s="67">
        <v>7734.6541274016399</v>
      </c>
      <c r="P140" s="71">
        <v>8398.2023162371406</v>
      </c>
      <c r="Q140" s="67">
        <f t="shared" si="22"/>
        <v>8017.6886340392075</v>
      </c>
      <c r="R140" s="67">
        <f t="shared" si="16"/>
        <v>3.9040491864687179</v>
      </c>
      <c r="S140" s="71">
        <f t="shared" si="17"/>
        <v>4.2698822770657202E-2</v>
      </c>
      <c r="T140" s="93">
        <f t="shared" si="18"/>
        <v>3</v>
      </c>
      <c r="U140" s="94">
        <v>111</v>
      </c>
      <c r="V140" s="98">
        <v>5676.6452417410101</v>
      </c>
      <c r="W140" s="67">
        <v>5623.42821646226</v>
      </c>
      <c r="X140" s="71">
        <v>5759.6898383704302</v>
      </c>
      <c r="Y140" s="67">
        <v>5686.5877655245667</v>
      </c>
      <c r="Z140" s="67">
        <v>3.7548517463378057</v>
      </c>
      <c r="AA140" s="71">
        <v>1.2076268081020098E-2</v>
      </c>
      <c r="AB140" s="93">
        <v>3</v>
      </c>
      <c r="AC140" s="94">
        <v>132</v>
      </c>
      <c r="AD140" s="98">
        <f t="shared" si="19"/>
        <v>0.70925525111839338</v>
      </c>
      <c r="AE140" s="67">
        <f t="shared" si="20"/>
        <v>-0.49562316805615136</v>
      </c>
    </row>
    <row r="141" spans="1:31" x14ac:dyDescent="0.3">
      <c r="A141" s="67" t="s">
        <v>135</v>
      </c>
      <c r="B141" s="94">
        <v>4</v>
      </c>
      <c r="C141" s="94">
        <v>3</v>
      </c>
      <c r="D141" s="71">
        <v>28.767399999999999</v>
      </c>
      <c r="E141" s="75">
        <v>1.6023548799926099E-5</v>
      </c>
      <c r="F141" s="75">
        <f t="shared" si="21"/>
        <v>4.7952412926499015</v>
      </c>
      <c r="G141" s="84">
        <v>1.07962697274844E-4</v>
      </c>
      <c r="H141" s="67">
        <v>1.5249632572563301</v>
      </c>
      <c r="I141" s="67">
        <v>1</v>
      </c>
      <c r="J141" s="94" t="s">
        <v>0</v>
      </c>
      <c r="K141" s="94" t="s">
        <v>1</v>
      </c>
      <c r="L141" s="67">
        <v>16163.866</v>
      </c>
      <c r="M141" s="67" t="s">
        <v>136</v>
      </c>
      <c r="N141" s="71">
        <v>8580.0566560623993</v>
      </c>
      <c r="O141" s="67">
        <v>8574.0394546255993</v>
      </c>
      <c r="P141" s="71">
        <v>8826.0714728794301</v>
      </c>
      <c r="Q141" s="67">
        <f t="shared" si="22"/>
        <v>8660.0558611891429</v>
      </c>
      <c r="R141" s="67">
        <f t="shared" si="16"/>
        <v>3.9375206934178029</v>
      </c>
      <c r="S141" s="71">
        <f t="shared" si="17"/>
        <v>1.660557563468458E-2</v>
      </c>
      <c r="T141" s="93">
        <f t="shared" si="18"/>
        <v>3</v>
      </c>
      <c r="U141" s="94">
        <v>99</v>
      </c>
      <c r="V141" s="98">
        <v>5668.2988387316</v>
      </c>
      <c r="W141" s="67">
        <v>5544.5962625408702</v>
      </c>
      <c r="X141" s="71">
        <v>5823.6908360898697</v>
      </c>
      <c r="Y141" s="67">
        <v>5678.8619791207793</v>
      </c>
      <c r="Z141" s="67">
        <v>3.7542613135796294</v>
      </c>
      <c r="AA141" s="71">
        <v>2.4625851141353017E-2</v>
      </c>
      <c r="AB141" s="93">
        <v>3</v>
      </c>
      <c r="AC141" s="94">
        <v>133</v>
      </c>
      <c r="AD141" s="98">
        <f t="shared" si="19"/>
        <v>0.65575350438224478</v>
      </c>
      <c r="AE141" s="67">
        <f t="shared" si="20"/>
        <v>-0.60877448253606314</v>
      </c>
    </row>
    <row r="142" spans="1:31" x14ac:dyDescent="0.3">
      <c r="A142" s="67" t="s">
        <v>525</v>
      </c>
      <c r="B142" s="94">
        <v>3</v>
      </c>
      <c r="C142" s="94">
        <v>1</v>
      </c>
      <c r="D142" s="71">
        <v>12.1538</v>
      </c>
      <c r="E142" s="67">
        <v>3.30934390374016E-4</v>
      </c>
      <c r="F142" s="75">
        <f t="shared" si="21"/>
        <v>3.4802580990426399</v>
      </c>
      <c r="G142" s="84">
        <v>5.1116886362922997E-4</v>
      </c>
      <c r="H142" s="67">
        <v>2.1929530353326401</v>
      </c>
      <c r="I142" s="67">
        <v>0.99999999773763004</v>
      </c>
      <c r="J142" s="94" t="s">
        <v>0</v>
      </c>
      <c r="K142" s="94" t="s">
        <v>1</v>
      </c>
      <c r="L142" s="67">
        <v>214103.33429999999</v>
      </c>
      <c r="M142" s="67" t="s">
        <v>526</v>
      </c>
      <c r="N142" s="71">
        <v>11329.748488256701</v>
      </c>
      <c r="O142" s="67">
        <v>11817.652347826201</v>
      </c>
      <c r="P142" s="71">
        <v>13991.0331668977</v>
      </c>
      <c r="Q142" s="67">
        <f t="shared" si="22"/>
        <v>12379.478000993535</v>
      </c>
      <c r="R142" s="67">
        <f t="shared" si="16"/>
        <v>4.0927023324007719</v>
      </c>
      <c r="S142" s="71">
        <f t="shared" si="17"/>
        <v>0.11444812629055921</v>
      </c>
      <c r="T142" s="93">
        <f t="shared" si="18"/>
        <v>3</v>
      </c>
      <c r="U142" s="94">
        <v>72</v>
      </c>
      <c r="V142" s="98">
        <v>5428.94267385272</v>
      </c>
      <c r="W142" s="67">
        <v>5864.2503082194798</v>
      </c>
      <c r="X142" s="71">
        <v>5642.1601260928701</v>
      </c>
      <c r="Y142" s="67">
        <v>5645.11770272169</v>
      </c>
      <c r="Z142" s="67">
        <v>3.7516730015505564</v>
      </c>
      <c r="AA142" s="71">
        <v>3.8558786361612467E-2</v>
      </c>
      <c r="AB142" s="93">
        <v>3</v>
      </c>
      <c r="AC142" s="94">
        <v>134</v>
      </c>
      <c r="AD142" s="98">
        <f t="shared" si="19"/>
        <v>0.45600611772714744</v>
      </c>
      <c r="AE142" s="67">
        <f t="shared" si="20"/>
        <v>-1.1328749153319673</v>
      </c>
    </row>
    <row r="143" spans="1:31" x14ac:dyDescent="0.3">
      <c r="A143" s="67" t="s">
        <v>323</v>
      </c>
      <c r="B143" s="94">
        <v>30</v>
      </c>
      <c r="C143" s="94">
        <v>9</v>
      </c>
      <c r="D143" s="71">
        <v>157.5977</v>
      </c>
      <c r="E143" s="75">
        <v>8.5580883227520706E-5</v>
      </c>
      <c r="F143" s="75">
        <f t="shared" si="21"/>
        <v>4.0676232357434259</v>
      </c>
      <c r="G143" s="84">
        <v>2.20027107084901E-4</v>
      </c>
      <c r="H143" s="67">
        <v>1.6297858204929501</v>
      </c>
      <c r="I143" s="67">
        <v>1</v>
      </c>
      <c r="J143" s="94" t="s">
        <v>0</v>
      </c>
      <c r="K143" s="94" t="s">
        <v>1</v>
      </c>
      <c r="L143" s="67">
        <v>33007.066200000001</v>
      </c>
      <c r="M143" s="67" t="s">
        <v>324</v>
      </c>
      <c r="N143" s="71">
        <v>9094.1985589357591</v>
      </c>
      <c r="O143" s="67">
        <v>9525.8719829290894</v>
      </c>
      <c r="P143" s="71">
        <v>8952.0861716268591</v>
      </c>
      <c r="Q143" s="67">
        <f t="shared" si="22"/>
        <v>9190.7189044972365</v>
      </c>
      <c r="R143" s="67">
        <f t="shared" si="16"/>
        <v>3.9633494835346377</v>
      </c>
      <c r="S143" s="71">
        <f t="shared" si="17"/>
        <v>3.2513467599837538E-2</v>
      </c>
      <c r="T143" s="93">
        <f t="shared" si="18"/>
        <v>3</v>
      </c>
      <c r="U143" s="94">
        <v>92</v>
      </c>
      <c r="V143" s="98">
        <v>5759.1204663339504</v>
      </c>
      <c r="W143" s="67">
        <v>5783.9439785435898</v>
      </c>
      <c r="X143" s="71">
        <v>5374.5920758744896</v>
      </c>
      <c r="Y143" s="67">
        <v>5639.2188402506763</v>
      </c>
      <c r="Z143" s="67">
        <v>3.751218948510882</v>
      </c>
      <c r="AA143" s="71">
        <v>4.0698785350637721E-2</v>
      </c>
      <c r="AB143" s="93">
        <v>3</v>
      </c>
      <c r="AC143" s="94">
        <v>135</v>
      </c>
      <c r="AD143" s="98">
        <f t="shared" si="19"/>
        <v>0.61357755566773708</v>
      </c>
      <c r="AE143" s="67">
        <f t="shared" si="20"/>
        <v>-0.70468238407890171</v>
      </c>
    </row>
    <row r="144" spans="1:31" x14ac:dyDescent="0.3">
      <c r="A144" s="67" t="s">
        <v>551</v>
      </c>
      <c r="B144" s="94">
        <v>9</v>
      </c>
      <c r="C144" s="94">
        <v>9</v>
      </c>
      <c r="D144" s="71">
        <v>31.848199999999999</v>
      </c>
      <c r="E144" s="67">
        <v>4.1453144842684703E-4</v>
      </c>
      <c r="F144" s="75">
        <f t="shared" si="21"/>
        <v>3.3824425161145433</v>
      </c>
      <c r="G144" s="84">
        <v>6.0900219737553105E-4</v>
      </c>
      <c r="H144" s="67">
        <v>1.3744333458259299</v>
      </c>
      <c r="I144" s="67">
        <v>0.99999997564493504</v>
      </c>
      <c r="J144" s="94" t="s">
        <v>1</v>
      </c>
      <c r="K144" s="94" t="s">
        <v>0</v>
      </c>
      <c r="L144" s="67">
        <v>15622.3388</v>
      </c>
      <c r="M144" s="67" t="s">
        <v>552</v>
      </c>
      <c r="N144" s="71">
        <v>4015.3613539334601</v>
      </c>
      <c r="O144" s="67">
        <v>4057.4589172148299</v>
      </c>
      <c r="P144" s="71">
        <v>4144.9902437778201</v>
      </c>
      <c r="Q144" s="67">
        <f t="shared" si="22"/>
        <v>4072.60350497537</v>
      </c>
      <c r="R144" s="67">
        <f t="shared" si="16"/>
        <v>3.6098721306891846</v>
      </c>
      <c r="S144" s="71">
        <f t="shared" si="17"/>
        <v>1.6237314041255963E-2</v>
      </c>
      <c r="T144" s="93">
        <f t="shared" si="18"/>
        <v>3</v>
      </c>
      <c r="U144" s="94">
        <v>209</v>
      </c>
      <c r="V144" s="98">
        <v>5298.6954618101099</v>
      </c>
      <c r="W144" s="67">
        <v>5811.4061061518196</v>
      </c>
      <c r="X144" s="71">
        <v>5682.4646167351702</v>
      </c>
      <c r="Y144" s="67">
        <v>5597.5220615657008</v>
      </c>
      <c r="Z144" s="67">
        <v>3.7479958139433172</v>
      </c>
      <c r="AA144" s="71">
        <v>4.7646280295436702E-2</v>
      </c>
      <c r="AB144" s="93">
        <v>3</v>
      </c>
      <c r="AC144" s="94">
        <v>136</v>
      </c>
      <c r="AD144" s="98">
        <f t="shared" si="19"/>
        <v>1.3744333458259284</v>
      </c>
      <c r="AE144" s="67">
        <f t="shared" si="20"/>
        <v>0.45883694397122599</v>
      </c>
    </row>
    <row r="145" spans="1:31" x14ac:dyDescent="0.3">
      <c r="A145" s="67" t="s">
        <v>1071</v>
      </c>
      <c r="B145" s="94">
        <v>31</v>
      </c>
      <c r="C145" s="94">
        <v>24</v>
      </c>
      <c r="D145" s="71">
        <v>187.01560000000001</v>
      </c>
      <c r="E145" s="67">
        <v>2.6343982213723502E-3</v>
      </c>
      <c r="F145" s="75">
        <f t="shared" si="21"/>
        <v>2.5793185755122261</v>
      </c>
      <c r="G145" s="84">
        <v>1.9572157084718298E-3</v>
      </c>
      <c r="H145" s="67">
        <v>1.1560766591438001</v>
      </c>
      <c r="I145" s="67">
        <v>0.99746026239113394</v>
      </c>
      <c r="J145" s="94" t="s">
        <v>0</v>
      </c>
      <c r="K145" s="94" t="s">
        <v>1</v>
      </c>
      <c r="L145" s="67">
        <v>91722.992100000003</v>
      </c>
      <c r="M145" s="67" t="s">
        <v>1072</v>
      </c>
      <c r="N145" s="71">
        <v>6208.0286475072799</v>
      </c>
      <c r="O145" s="67">
        <v>6589.3424292873597</v>
      </c>
      <c r="P145" s="71">
        <v>6515.49067283984</v>
      </c>
      <c r="Q145" s="67">
        <f t="shared" si="22"/>
        <v>6437.6205832114938</v>
      </c>
      <c r="R145" s="67">
        <f t="shared" si="16"/>
        <v>3.8087253769048437</v>
      </c>
      <c r="S145" s="71">
        <f t="shared" si="17"/>
        <v>3.1414122430894982E-2</v>
      </c>
      <c r="T145" s="93">
        <f t="shared" si="18"/>
        <v>3</v>
      </c>
      <c r="U145" s="94">
        <v>144</v>
      </c>
      <c r="V145" s="98">
        <v>5468.4601527182003</v>
      </c>
      <c r="W145" s="67">
        <v>5692.1152621942601</v>
      </c>
      <c r="X145" s="71">
        <v>5544.9445840275703</v>
      </c>
      <c r="Y145" s="67">
        <v>5568.5066663133439</v>
      </c>
      <c r="Z145" s="67">
        <v>3.7457387439109033</v>
      </c>
      <c r="AA145" s="71">
        <v>2.0413733496136021E-2</v>
      </c>
      <c r="AB145" s="93">
        <v>3</v>
      </c>
      <c r="AC145" s="94">
        <v>137</v>
      </c>
      <c r="AD145" s="98">
        <f t="shared" si="19"/>
        <v>0.86499454174657486</v>
      </c>
      <c r="AE145" s="67">
        <f t="shared" si="20"/>
        <v>-0.20923706574492873</v>
      </c>
    </row>
    <row r="146" spans="1:31" x14ac:dyDescent="0.3">
      <c r="A146" s="67" t="s">
        <v>143</v>
      </c>
      <c r="B146" s="94">
        <v>14</v>
      </c>
      <c r="C146" s="94">
        <v>9</v>
      </c>
      <c r="D146" s="71">
        <v>86.825900000000004</v>
      </c>
      <c r="E146" s="75">
        <v>1.7887653867343401E-5</v>
      </c>
      <c r="F146" s="75">
        <f t="shared" si="21"/>
        <v>4.7474466174697199</v>
      </c>
      <c r="G146" s="84">
        <v>1.1109739759242101E-4</v>
      </c>
      <c r="H146" s="67">
        <v>1.35408487322127</v>
      </c>
      <c r="I146" s="67">
        <v>1</v>
      </c>
      <c r="J146" s="94" t="s">
        <v>0</v>
      </c>
      <c r="K146" s="94" t="s">
        <v>1</v>
      </c>
      <c r="L146" s="67">
        <v>20624.8766</v>
      </c>
      <c r="M146" s="67" t="s">
        <v>144</v>
      </c>
      <c r="N146" s="71">
        <v>7650.8473576756996</v>
      </c>
      <c r="O146" s="67">
        <v>7483.4858593584304</v>
      </c>
      <c r="P146" s="71">
        <v>7463.1305974418001</v>
      </c>
      <c r="Q146" s="67">
        <f t="shared" si="22"/>
        <v>7532.4879381586434</v>
      </c>
      <c r="R146" s="67">
        <f t="shared" si="16"/>
        <v>3.8769384449062527</v>
      </c>
      <c r="S146" s="71">
        <f t="shared" si="17"/>
        <v>1.3674937569671003E-2</v>
      </c>
      <c r="T146" s="93">
        <f t="shared" si="18"/>
        <v>3</v>
      </c>
      <c r="U146" s="94">
        <v>119</v>
      </c>
      <c r="V146" s="98">
        <v>5592.5667308079801</v>
      </c>
      <c r="W146" s="67">
        <v>5456.5710377146497</v>
      </c>
      <c r="X146" s="71">
        <v>5639.2281244647502</v>
      </c>
      <c r="Y146" s="67">
        <v>5562.788630995793</v>
      </c>
      <c r="Z146" s="67">
        <v>3.7452925583884027</v>
      </c>
      <c r="AA146" s="71">
        <v>1.7059736149933398E-2</v>
      </c>
      <c r="AB146" s="93">
        <v>3</v>
      </c>
      <c r="AC146" s="94">
        <v>138</v>
      </c>
      <c r="AD146" s="98">
        <f t="shared" si="19"/>
        <v>0.7385061452027557</v>
      </c>
      <c r="AE146" s="67">
        <f t="shared" si="20"/>
        <v>-0.43731816899999965</v>
      </c>
    </row>
    <row r="147" spans="1:31" x14ac:dyDescent="0.3">
      <c r="A147" s="67" t="s">
        <v>145</v>
      </c>
      <c r="B147" s="94">
        <v>15</v>
      </c>
      <c r="C147" s="94">
        <v>7</v>
      </c>
      <c r="D147" s="71">
        <v>127.25660000000001</v>
      </c>
      <c r="E147" s="75">
        <v>1.8198776996603001E-5</v>
      </c>
      <c r="F147" s="75">
        <f t="shared" si="21"/>
        <v>4.7399577967112636</v>
      </c>
      <c r="G147" s="84">
        <v>1.1109739759242101E-4</v>
      </c>
      <c r="H147" s="67">
        <v>1.7296213997801799</v>
      </c>
      <c r="I147" s="67">
        <v>1</v>
      </c>
      <c r="J147" s="94" t="s">
        <v>0</v>
      </c>
      <c r="K147" s="94" t="s">
        <v>1</v>
      </c>
      <c r="L147" s="67">
        <v>28918.0363</v>
      </c>
      <c r="M147" s="67" t="s">
        <v>146</v>
      </c>
      <c r="N147" s="71">
        <v>9068.8486497076501</v>
      </c>
      <c r="O147" s="67">
        <v>9620.5904951516695</v>
      </c>
      <c r="P147" s="71">
        <v>9698.2986383858697</v>
      </c>
      <c r="Q147" s="67">
        <f t="shared" si="22"/>
        <v>9462.5792610817298</v>
      </c>
      <c r="R147" s="67">
        <f t="shared" si="16"/>
        <v>3.9760095302895038</v>
      </c>
      <c r="S147" s="71">
        <f t="shared" si="17"/>
        <v>3.6267832987507E-2</v>
      </c>
      <c r="T147" s="93">
        <f t="shared" si="18"/>
        <v>3</v>
      </c>
      <c r="U147" s="94">
        <v>90</v>
      </c>
      <c r="V147" s="98">
        <v>5378.1088715680398</v>
      </c>
      <c r="W147" s="67">
        <v>5538.9229906106602</v>
      </c>
      <c r="X147" s="71">
        <v>5495.6569417716901</v>
      </c>
      <c r="Y147" s="67">
        <v>5470.8962679834631</v>
      </c>
      <c r="Z147" s="67">
        <v>3.7380584803286538</v>
      </c>
      <c r="AA147" s="71">
        <v>1.5210901913607329E-2</v>
      </c>
      <c r="AB147" s="93">
        <v>3</v>
      </c>
      <c r="AC147" s="94">
        <v>139</v>
      </c>
      <c r="AD147" s="98">
        <f t="shared" si="19"/>
        <v>0.57816120922595571</v>
      </c>
      <c r="AE147" s="67">
        <f t="shared" si="20"/>
        <v>-0.7904562780728932</v>
      </c>
    </row>
    <row r="148" spans="1:31" x14ac:dyDescent="0.3">
      <c r="A148" s="67" t="s">
        <v>2112</v>
      </c>
      <c r="B148" s="94">
        <v>41</v>
      </c>
      <c r="C148" s="94">
        <v>12</v>
      </c>
      <c r="D148" s="71">
        <v>397.24619999999999</v>
      </c>
      <c r="E148" s="67">
        <v>4.7060516416547703E-2</v>
      </c>
      <c r="F148" s="75">
        <f t="shared" si="21"/>
        <v>1.3273433114220783</v>
      </c>
      <c r="G148" s="84">
        <v>1.75651967718451E-2</v>
      </c>
      <c r="H148" s="67">
        <v>1.2360877263104699</v>
      </c>
      <c r="I148" s="67">
        <v>0.57373074050479</v>
      </c>
      <c r="J148" s="94" t="s">
        <v>0</v>
      </c>
      <c r="K148" s="94" t="s">
        <v>1</v>
      </c>
      <c r="L148" s="67">
        <v>42361.249300000003</v>
      </c>
      <c r="M148" s="67" t="s">
        <v>2113</v>
      </c>
      <c r="N148" s="71">
        <v>6727.6195696427403</v>
      </c>
      <c r="O148" s="67">
        <v>6796.0096365034797</v>
      </c>
      <c r="P148" s="71">
        <v>6441.2202483178198</v>
      </c>
      <c r="Q148" s="67">
        <f t="shared" si="22"/>
        <v>6654.9498181546796</v>
      </c>
      <c r="R148" s="67">
        <f t="shared" si="16"/>
        <v>3.8231447850126949</v>
      </c>
      <c r="S148" s="71">
        <f t="shared" si="17"/>
        <v>2.8283816777361172E-2</v>
      </c>
      <c r="T148" s="93">
        <f t="shared" si="18"/>
        <v>3</v>
      </c>
      <c r="U148" s="94">
        <v>137</v>
      </c>
      <c r="V148" s="98">
        <v>6147.6617159310299</v>
      </c>
      <c r="W148" s="67">
        <v>4754.1312576866203</v>
      </c>
      <c r="X148" s="71">
        <v>5249.8514683638596</v>
      </c>
      <c r="Y148" s="67">
        <v>5383.8814806605033</v>
      </c>
      <c r="Z148" s="67">
        <v>3.7310954908775686</v>
      </c>
      <c r="AA148" s="71">
        <v>0.13120038796846772</v>
      </c>
      <c r="AB148" s="93">
        <v>3</v>
      </c>
      <c r="AC148" s="94">
        <v>140</v>
      </c>
      <c r="AD148" s="98">
        <f t="shared" si="19"/>
        <v>0.80900406881706211</v>
      </c>
      <c r="AE148" s="67">
        <f t="shared" si="20"/>
        <v>-0.30578113630202758</v>
      </c>
    </row>
    <row r="149" spans="1:31" x14ac:dyDescent="0.3">
      <c r="A149" s="67" t="s">
        <v>267</v>
      </c>
      <c r="B149" s="94">
        <v>13</v>
      </c>
      <c r="C149" s="94">
        <v>9</v>
      </c>
      <c r="D149" s="71">
        <v>114.0048</v>
      </c>
      <c r="E149" s="75">
        <v>5.8845204777835398E-5</v>
      </c>
      <c r="F149" s="75">
        <f t="shared" si="21"/>
        <v>4.2302889214930195</v>
      </c>
      <c r="G149" s="84">
        <v>1.8545237765882201E-4</v>
      </c>
      <c r="H149" s="67">
        <v>1.3860782224605599</v>
      </c>
      <c r="I149" s="67">
        <v>1</v>
      </c>
      <c r="J149" s="94" t="s">
        <v>0</v>
      </c>
      <c r="K149" s="94" t="s">
        <v>1</v>
      </c>
      <c r="L149" s="67">
        <v>34096.339699999997</v>
      </c>
      <c r="M149" s="67" t="s">
        <v>268</v>
      </c>
      <c r="N149" s="71">
        <v>7670.7573459227897</v>
      </c>
      <c r="O149" s="67">
        <v>7363.0940785520597</v>
      </c>
      <c r="P149" s="71">
        <v>7255.9842761650598</v>
      </c>
      <c r="Q149" s="67">
        <f t="shared" si="22"/>
        <v>7429.9452335466367</v>
      </c>
      <c r="R149" s="67">
        <f t="shared" si="16"/>
        <v>3.8709856125686306</v>
      </c>
      <c r="S149" s="71">
        <f t="shared" si="17"/>
        <v>2.8979487663719911E-2</v>
      </c>
      <c r="T149" s="93">
        <f t="shared" si="18"/>
        <v>3</v>
      </c>
      <c r="U149" s="94">
        <v>120</v>
      </c>
      <c r="V149" s="98">
        <v>5367.9250549671397</v>
      </c>
      <c r="W149" s="67">
        <v>5428.2971531901103</v>
      </c>
      <c r="X149" s="71">
        <v>5285.0027468608996</v>
      </c>
      <c r="Y149" s="67">
        <v>5360.4083183393841</v>
      </c>
      <c r="Z149" s="67">
        <v>3.7291978724628425</v>
      </c>
      <c r="AA149" s="71">
        <v>1.342105263112681E-2</v>
      </c>
      <c r="AB149" s="93">
        <v>3</v>
      </c>
      <c r="AC149" s="94">
        <v>141</v>
      </c>
      <c r="AD149" s="98">
        <f t="shared" si="19"/>
        <v>0.72146000405720723</v>
      </c>
      <c r="AE149" s="67">
        <f t="shared" si="20"/>
        <v>-0.47100867736800506</v>
      </c>
    </row>
    <row r="150" spans="1:31" x14ac:dyDescent="0.3">
      <c r="A150" s="67" t="s">
        <v>1450</v>
      </c>
      <c r="B150" s="94">
        <v>2</v>
      </c>
      <c r="C150" s="94">
        <v>1</v>
      </c>
      <c r="D150" s="71">
        <v>14.449400000000001</v>
      </c>
      <c r="E150" s="67">
        <v>8.3958414832583407E-3</v>
      </c>
      <c r="F150" s="75">
        <f t="shared" si="21"/>
        <v>2.0759357696603944</v>
      </c>
      <c r="G150" s="84">
        <v>4.58241291619833E-3</v>
      </c>
      <c r="H150" s="67">
        <v>1.3545453612909799</v>
      </c>
      <c r="I150" s="67">
        <v>0.94358300251446603</v>
      </c>
      <c r="J150" s="94" t="s">
        <v>1</v>
      </c>
      <c r="K150" s="94" t="s">
        <v>0</v>
      </c>
      <c r="L150" s="67">
        <v>13742.325000000001</v>
      </c>
      <c r="M150" s="67" t="s">
        <v>1451</v>
      </c>
      <c r="N150" s="71">
        <v>3967.5898668180598</v>
      </c>
      <c r="O150" s="67">
        <v>3610.4521410140901</v>
      </c>
      <c r="P150" s="71">
        <v>4284.0936526714804</v>
      </c>
      <c r="Q150" s="67">
        <f t="shared" si="22"/>
        <v>3954.0452201678768</v>
      </c>
      <c r="R150" s="67">
        <f t="shared" si="16"/>
        <v>3.5970416317852103</v>
      </c>
      <c r="S150" s="71">
        <f t="shared" si="17"/>
        <v>8.5235481097845942E-2</v>
      </c>
      <c r="T150" s="93">
        <f t="shared" si="18"/>
        <v>3</v>
      </c>
      <c r="U150" s="94">
        <v>218</v>
      </c>
      <c r="V150" s="98">
        <v>4965.4548631599901</v>
      </c>
      <c r="W150" s="67">
        <v>5441.35579438491</v>
      </c>
      <c r="X150" s="71">
        <v>5660.99017639466</v>
      </c>
      <c r="Y150" s="67">
        <v>5355.9336113131867</v>
      </c>
      <c r="Z150" s="67">
        <v>3.7288351851400021</v>
      </c>
      <c r="AA150" s="71">
        <v>6.6384121728604806E-2</v>
      </c>
      <c r="AB150" s="93">
        <v>3</v>
      </c>
      <c r="AC150" s="94">
        <v>142</v>
      </c>
      <c r="AD150" s="98">
        <f t="shared" si="19"/>
        <v>1.3545453612909844</v>
      </c>
      <c r="AE150" s="67">
        <f t="shared" si="20"/>
        <v>0.43780870761431878</v>
      </c>
    </row>
    <row r="151" spans="1:31" x14ac:dyDescent="0.3">
      <c r="A151" s="67" t="s">
        <v>713</v>
      </c>
      <c r="B151" s="94">
        <v>5</v>
      </c>
      <c r="C151" s="94">
        <v>5</v>
      </c>
      <c r="D151" s="71">
        <v>23.9255</v>
      </c>
      <c r="E151" s="67">
        <v>7.4630937831321497E-4</v>
      </c>
      <c r="F151" s="75">
        <f t="shared" si="21"/>
        <v>3.1270811008905417</v>
      </c>
      <c r="G151" s="84">
        <v>8.3953989375374E-4</v>
      </c>
      <c r="H151" s="67">
        <v>1.30149584018452</v>
      </c>
      <c r="I151" s="67">
        <v>0.99999652541447204</v>
      </c>
      <c r="J151" s="94" t="s">
        <v>0</v>
      </c>
      <c r="K151" s="94" t="s">
        <v>1</v>
      </c>
      <c r="L151" s="67">
        <v>12647.4113</v>
      </c>
      <c r="M151" s="67" t="s">
        <v>714</v>
      </c>
      <c r="N151" s="71">
        <v>7142.3275507956196</v>
      </c>
      <c r="O151" s="67">
        <v>6585.0477895499798</v>
      </c>
      <c r="P151" s="71">
        <v>7150.7752659998196</v>
      </c>
      <c r="Q151" s="67">
        <f t="shared" si="22"/>
        <v>6959.3835354484727</v>
      </c>
      <c r="R151" s="67">
        <f t="shared" si="16"/>
        <v>3.8425707713619488</v>
      </c>
      <c r="S151" s="71">
        <f t="shared" si="17"/>
        <v>4.6586278711333043E-2</v>
      </c>
      <c r="T151" s="93">
        <f t="shared" si="18"/>
        <v>3</v>
      </c>
      <c r="U151" s="94">
        <v>127</v>
      </c>
      <c r="V151" s="98">
        <v>5369.7930403058699</v>
      </c>
      <c r="W151" s="67">
        <v>5402.2238612105402</v>
      </c>
      <c r="X151" s="71">
        <v>5269.6406756490796</v>
      </c>
      <c r="Y151" s="67">
        <v>5347.2191923884966</v>
      </c>
      <c r="Z151" s="67">
        <v>3.7281279869979809</v>
      </c>
      <c r="AA151" s="71">
        <v>1.2925242166723151E-2</v>
      </c>
      <c r="AB151" s="93">
        <v>3</v>
      </c>
      <c r="AC151" s="94">
        <v>143</v>
      </c>
      <c r="AD151" s="98">
        <f t="shared" si="19"/>
        <v>0.76834667397647805</v>
      </c>
      <c r="AE151" s="67">
        <f t="shared" si="20"/>
        <v>-0.38017070063580122</v>
      </c>
    </row>
    <row r="152" spans="1:31" x14ac:dyDescent="0.3">
      <c r="A152" s="67" t="s">
        <v>3150</v>
      </c>
      <c r="B152" s="94">
        <v>6</v>
      </c>
      <c r="C152" s="94">
        <v>4</v>
      </c>
      <c r="D152" s="71">
        <v>33.427500000000002</v>
      </c>
      <c r="E152" s="67">
        <v>0.35631444660197698</v>
      </c>
      <c r="F152" s="75">
        <f t="shared" si="21"/>
        <v>0.44816656902611235</v>
      </c>
      <c r="G152" s="84">
        <v>8.8860232840693998E-2</v>
      </c>
      <c r="H152" s="67">
        <v>1.07804905040858</v>
      </c>
      <c r="I152" s="67">
        <v>0.128487635050263</v>
      </c>
      <c r="J152" s="94" t="s">
        <v>1</v>
      </c>
      <c r="K152" s="94" t="s">
        <v>0</v>
      </c>
      <c r="L152" s="67">
        <v>23047.517899999999</v>
      </c>
      <c r="M152" s="67" t="s">
        <v>3151</v>
      </c>
      <c r="N152" s="71">
        <v>4491.8627310784004</v>
      </c>
      <c r="O152" s="67">
        <v>4925.400343284</v>
      </c>
      <c r="P152" s="71">
        <v>5449.5338252158599</v>
      </c>
      <c r="Q152" s="67">
        <f t="shared" si="22"/>
        <v>4955.5989665260868</v>
      </c>
      <c r="R152" s="67">
        <f t="shared" si="16"/>
        <v>3.6950961537024449</v>
      </c>
      <c r="S152" s="71">
        <f t="shared" si="17"/>
        <v>9.676917308429582E-2</v>
      </c>
      <c r="T152" s="93">
        <f t="shared" si="18"/>
        <v>3</v>
      </c>
      <c r="U152" s="94">
        <v>173</v>
      </c>
      <c r="V152" s="98">
        <v>5757.8033614844098</v>
      </c>
      <c r="W152" s="67">
        <v>4894.5549528121601</v>
      </c>
      <c r="X152" s="71">
        <v>5374.7779659110402</v>
      </c>
      <c r="Y152" s="67">
        <v>5342.3787600692031</v>
      </c>
      <c r="Z152" s="67">
        <v>3.7277346750700069</v>
      </c>
      <c r="AA152" s="71">
        <v>8.0963043049641761E-2</v>
      </c>
      <c r="AB152" s="93">
        <v>3</v>
      </c>
      <c r="AC152" s="94">
        <v>144</v>
      </c>
      <c r="AD152" s="98">
        <f t="shared" si="19"/>
        <v>1.0780490504085829</v>
      </c>
      <c r="AE152" s="67">
        <f t="shared" si="20"/>
        <v>0.10842282110648518</v>
      </c>
    </row>
    <row r="153" spans="1:31" x14ac:dyDescent="0.3">
      <c r="A153" s="67" t="s">
        <v>2982</v>
      </c>
      <c r="B153" s="94">
        <v>24</v>
      </c>
      <c r="C153" s="94">
        <v>15</v>
      </c>
      <c r="D153" s="71">
        <v>158.27449999999999</v>
      </c>
      <c r="E153" s="67">
        <v>0.25574580152477</v>
      </c>
      <c r="F153" s="75">
        <f t="shared" si="21"/>
        <v>0.59219148719387271</v>
      </c>
      <c r="G153" s="84">
        <v>6.7392314851276405E-2</v>
      </c>
      <c r="H153" s="67">
        <v>1.0441259363684401</v>
      </c>
      <c r="I153" s="67">
        <v>0.177479239585109</v>
      </c>
      <c r="J153" s="94" t="s">
        <v>0</v>
      </c>
      <c r="K153" s="94" t="s">
        <v>1</v>
      </c>
      <c r="L153" s="67">
        <v>85427.096399999995</v>
      </c>
      <c r="M153" s="67" t="s">
        <v>2983</v>
      </c>
      <c r="N153" s="71">
        <v>5444.5706529737299</v>
      </c>
      <c r="O153" s="67">
        <v>5695.29965499434</v>
      </c>
      <c r="P153" s="71">
        <v>5263.6266651361802</v>
      </c>
      <c r="Q153" s="67">
        <f t="shared" si="22"/>
        <v>5467.8323243680834</v>
      </c>
      <c r="R153" s="67">
        <f t="shared" si="16"/>
        <v>3.7378151880980099</v>
      </c>
      <c r="S153" s="71">
        <f t="shared" si="17"/>
        <v>3.9645434263563047E-2</v>
      </c>
      <c r="T153" s="93">
        <f t="shared" si="18"/>
        <v>3</v>
      </c>
      <c r="U153" s="94">
        <v>163</v>
      </c>
      <c r="V153" s="98">
        <v>5208.63067181923</v>
      </c>
      <c r="W153" s="67">
        <v>5040.43147972109</v>
      </c>
      <c r="X153" s="71">
        <v>5461.2045909533799</v>
      </c>
      <c r="Y153" s="67">
        <v>5236.7555808312327</v>
      </c>
      <c r="Z153" s="67">
        <v>3.7190623042101669</v>
      </c>
      <c r="AA153" s="71">
        <v>4.0443320839065676E-2</v>
      </c>
      <c r="AB153" s="93">
        <v>3</v>
      </c>
      <c r="AC153" s="94">
        <v>145</v>
      </c>
      <c r="AD153" s="98">
        <f t="shared" si="19"/>
        <v>0.95773887532962043</v>
      </c>
      <c r="AE153" s="67">
        <f t="shared" si="20"/>
        <v>-6.2295731847186168E-2</v>
      </c>
    </row>
    <row r="154" spans="1:31" x14ac:dyDescent="0.3">
      <c r="A154" s="67" t="s">
        <v>3360</v>
      </c>
      <c r="B154" s="94">
        <v>1</v>
      </c>
      <c r="C154" s="94">
        <v>1</v>
      </c>
      <c r="D154" s="71">
        <v>8.8597999999999999</v>
      </c>
      <c r="E154" s="67">
        <v>0.52869578012513896</v>
      </c>
      <c r="F154" s="75">
        <f t="shared" si="21"/>
        <v>0.2767941559759749</v>
      </c>
      <c r="G154" s="84">
        <v>0.123569868156895</v>
      </c>
      <c r="H154" s="67">
        <v>1.02175707918404</v>
      </c>
      <c r="I154" s="67">
        <v>8.4051744862668906E-2</v>
      </c>
      <c r="J154" s="94" t="s">
        <v>1</v>
      </c>
      <c r="K154" s="94" t="s">
        <v>0</v>
      </c>
      <c r="L154" s="67">
        <v>64175.531799999997</v>
      </c>
      <c r="M154" s="67" t="s">
        <v>3361</v>
      </c>
      <c r="N154" s="71">
        <v>5073.0195358660303</v>
      </c>
      <c r="O154" s="67">
        <v>5329.0186058052795</v>
      </c>
      <c r="P154" s="71">
        <v>4815.6688634775201</v>
      </c>
      <c r="Q154" s="67">
        <f t="shared" si="22"/>
        <v>5072.5690017162769</v>
      </c>
      <c r="R154" s="67">
        <f t="shared" si="16"/>
        <v>3.7052279634157435</v>
      </c>
      <c r="S154" s="71">
        <f t="shared" si="17"/>
        <v>5.0600626158178029E-2</v>
      </c>
      <c r="T154" s="93">
        <f t="shared" si="18"/>
        <v>3</v>
      </c>
      <c r="U154" s="94">
        <v>172</v>
      </c>
      <c r="V154" s="98">
        <v>5292.4691825057998</v>
      </c>
      <c r="W154" s="67">
        <v>5053.1854072116002</v>
      </c>
      <c r="X154" s="71">
        <v>5203.1452717419897</v>
      </c>
      <c r="Y154" s="67">
        <v>5182.9332871531296</v>
      </c>
      <c r="Z154" s="67">
        <v>3.7145756187936634</v>
      </c>
      <c r="AA154" s="71">
        <v>2.332956282383335E-2</v>
      </c>
      <c r="AB154" s="93">
        <v>3</v>
      </c>
      <c r="AC154" s="94">
        <v>146</v>
      </c>
      <c r="AD154" s="98">
        <f t="shared" si="19"/>
        <v>1.0217570791840409</v>
      </c>
      <c r="AE154" s="67">
        <f t="shared" si="20"/>
        <v>3.1052239021237514E-2</v>
      </c>
    </row>
    <row r="155" spans="1:31" x14ac:dyDescent="0.3">
      <c r="A155" s="67" t="s">
        <v>375</v>
      </c>
      <c r="B155" s="94">
        <v>13</v>
      </c>
      <c r="C155" s="94">
        <v>11</v>
      </c>
      <c r="D155" s="71">
        <v>54.134700000000002</v>
      </c>
      <c r="E155" s="67">
        <v>1.1541873462850299E-4</v>
      </c>
      <c r="F155" s="75">
        <f t="shared" si="21"/>
        <v>3.9377236913067799</v>
      </c>
      <c r="G155" s="84">
        <v>2.5339574546444002E-4</v>
      </c>
      <c r="H155" s="67">
        <v>1.2989890324287701</v>
      </c>
      <c r="I155" s="67">
        <v>1</v>
      </c>
      <c r="J155" s="94" t="s">
        <v>0</v>
      </c>
      <c r="K155" s="94" t="s">
        <v>1</v>
      </c>
      <c r="L155" s="67">
        <v>32968.185899999997</v>
      </c>
      <c r="M155" s="67" t="s">
        <v>376</v>
      </c>
      <c r="N155" s="71">
        <v>6447.7659721905202</v>
      </c>
      <c r="O155" s="67">
        <v>6649.07616703034</v>
      </c>
      <c r="P155" s="71">
        <v>6636.2394931302897</v>
      </c>
      <c r="Q155" s="67">
        <f t="shared" si="22"/>
        <v>6577.6938774503833</v>
      </c>
      <c r="R155" s="67">
        <f t="shared" si="16"/>
        <v>3.8180736577711891</v>
      </c>
      <c r="S155" s="71">
        <f t="shared" si="17"/>
        <v>1.7134238109782412E-2</v>
      </c>
      <c r="T155" s="93">
        <f t="shared" si="18"/>
        <v>3</v>
      </c>
      <c r="U155" s="94">
        <v>140</v>
      </c>
      <c r="V155" s="98">
        <v>5134.2825495696397</v>
      </c>
      <c r="W155" s="67">
        <v>4919.4229664669001</v>
      </c>
      <c r="X155" s="71">
        <v>5137.4016755734401</v>
      </c>
      <c r="Y155" s="67">
        <v>5063.7023972033267</v>
      </c>
      <c r="Z155" s="67">
        <v>3.704468173500143</v>
      </c>
      <c r="AA155" s="71">
        <v>2.4677474098503505E-2</v>
      </c>
      <c r="AB155" s="93">
        <v>3</v>
      </c>
      <c r="AC155" s="94">
        <v>147</v>
      </c>
      <c r="AD155" s="98">
        <f t="shared" si="19"/>
        <v>0.76982944046129687</v>
      </c>
      <c r="AE155" s="67">
        <f t="shared" si="20"/>
        <v>-0.37738924993327361</v>
      </c>
    </row>
    <row r="156" spans="1:31" x14ac:dyDescent="0.3">
      <c r="A156" s="67" t="s">
        <v>971</v>
      </c>
      <c r="B156" s="94">
        <v>18</v>
      </c>
      <c r="C156" s="94">
        <v>5</v>
      </c>
      <c r="D156" s="71">
        <v>146.4562</v>
      </c>
      <c r="E156" s="67">
        <v>1.77425625793581E-3</v>
      </c>
      <c r="F156" s="75">
        <f t="shared" si="21"/>
        <v>2.7509836543069395</v>
      </c>
      <c r="G156" s="84">
        <v>1.4566405824274901E-3</v>
      </c>
      <c r="H156" s="67">
        <v>1.1651618319425701</v>
      </c>
      <c r="I156" s="67">
        <v>0.99949065091636402</v>
      </c>
      <c r="J156" s="94" t="s">
        <v>0</v>
      </c>
      <c r="K156" s="94" t="s">
        <v>1</v>
      </c>
      <c r="L156" s="67">
        <v>46382.161800000002</v>
      </c>
      <c r="M156" s="67" t="s">
        <v>972</v>
      </c>
      <c r="N156" s="71">
        <v>5955.3311596519297</v>
      </c>
      <c r="O156" s="67">
        <v>5854.2660891394298</v>
      </c>
      <c r="P156" s="71">
        <v>5786.9883414758897</v>
      </c>
      <c r="Q156" s="67">
        <f t="shared" si="22"/>
        <v>5865.5285300890828</v>
      </c>
      <c r="R156" s="67">
        <f t="shared" si="16"/>
        <v>3.768307151551177</v>
      </c>
      <c r="S156" s="71">
        <f t="shared" si="17"/>
        <v>1.4446205934599242E-2</v>
      </c>
      <c r="T156" s="93">
        <f t="shared" si="18"/>
        <v>3</v>
      </c>
      <c r="U156" s="94">
        <v>158</v>
      </c>
      <c r="V156" s="98">
        <v>5060.9929269487202</v>
      </c>
      <c r="W156" s="67">
        <v>4857.9443929683202</v>
      </c>
      <c r="X156" s="71">
        <v>5183.3301144100897</v>
      </c>
      <c r="Y156" s="67">
        <v>5034.0891447757103</v>
      </c>
      <c r="Z156" s="67">
        <v>3.7019209018641899</v>
      </c>
      <c r="AA156" s="71">
        <v>3.2647962154555447E-2</v>
      </c>
      <c r="AB156" s="93">
        <v>3</v>
      </c>
      <c r="AC156" s="94">
        <v>148</v>
      </c>
      <c r="AD156" s="98">
        <f t="shared" si="19"/>
        <v>0.8582498779013279</v>
      </c>
      <c r="AE156" s="67">
        <f t="shared" si="20"/>
        <v>-0.22053034794941101</v>
      </c>
    </row>
    <row r="157" spans="1:31" x14ac:dyDescent="0.3">
      <c r="A157" s="67" t="s">
        <v>677</v>
      </c>
      <c r="B157" s="94">
        <v>6</v>
      </c>
      <c r="C157" s="94">
        <v>4</v>
      </c>
      <c r="D157" s="71">
        <v>49.919400000000003</v>
      </c>
      <c r="E157" s="67">
        <v>6.5788497254526401E-4</v>
      </c>
      <c r="F157" s="75">
        <f t="shared" si="21"/>
        <v>3.181850033674567</v>
      </c>
      <c r="G157" s="84">
        <v>7.8144259613584298E-4</v>
      </c>
      <c r="H157" s="67">
        <v>1.23205034522059</v>
      </c>
      <c r="I157" s="67">
        <v>0.99999864025151097</v>
      </c>
      <c r="J157" s="94" t="s">
        <v>0</v>
      </c>
      <c r="K157" s="94" t="s">
        <v>1</v>
      </c>
      <c r="L157" s="67">
        <v>20642.727900000002</v>
      </c>
      <c r="M157" s="67" t="s">
        <v>678</v>
      </c>
      <c r="N157" s="71">
        <v>6146.5106347249202</v>
      </c>
      <c r="O157" s="67">
        <v>6202.9297030919597</v>
      </c>
      <c r="P157" s="71">
        <v>5927.4893089697098</v>
      </c>
      <c r="Q157" s="67">
        <f t="shared" si="22"/>
        <v>6092.3098822621969</v>
      </c>
      <c r="R157" s="67">
        <f t="shared" si="16"/>
        <v>3.7847819853950915</v>
      </c>
      <c r="S157" s="71">
        <f t="shared" si="17"/>
        <v>2.3882507300057709E-2</v>
      </c>
      <c r="T157" s="93">
        <f t="shared" si="18"/>
        <v>3</v>
      </c>
      <c r="U157" s="94">
        <v>155</v>
      </c>
      <c r="V157" s="98">
        <v>4787.4011907925096</v>
      </c>
      <c r="W157" s="67">
        <v>4981.7107046319097</v>
      </c>
      <c r="X157" s="71">
        <v>5065.4520634974397</v>
      </c>
      <c r="Y157" s="67">
        <v>4944.8546529739533</v>
      </c>
      <c r="Z157" s="67">
        <v>3.6941535306472373</v>
      </c>
      <c r="AA157" s="71">
        <v>2.8846627306600672E-2</v>
      </c>
      <c r="AB157" s="93">
        <v>3</v>
      </c>
      <c r="AC157" s="94">
        <v>149</v>
      </c>
      <c r="AD157" s="98">
        <f t="shared" si="19"/>
        <v>0.81165514370352898</v>
      </c>
      <c r="AE157" s="67">
        <f t="shared" si="20"/>
        <v>-0.30106121002312364</v>
      </c>
    </row>
    <row r="158" spans="1:31" x14ac:dyDescent="0.3">
      <c r="A158" s="67" t="s">
        <v>153</v>
      </c>
      <c r="B158" s="94">
        <v>3</v>
      </c>
      <c r="C158" s="94">
        <v>2</v>
      </c>
      <c r="D158" s="71">
        <v>22.7407</v>
      </c>
      <c r="E158" s="75">
        <v>1.9450641649987299E-5</v>
      </c>
      <c r="F158" s="75">
        <f t="shared" si="21"/>
        <v>4.7110660673227285</v>
      </c>
      <c r="G158" s="84">
        <v>1.1109739759242101E-4</v>
      </c>
      <c r="H158" s="67">
        <v>2.3966811239586301</v>
      </c>
      <c r="I158" s="67">
        <v>1</v>
      </c>
      <c r="J158" s="94" t="s">
        <v>1</v>
      </c>
      <c r="K158" s="94" t="s">
        <v>0</v>
      </c>
      <c r="L158" s="67">
        <v>15348.3981</v>
      </c>
      <c r="M158" s="67" t="s">
        <v>154</v>
      </c>
      <c r="N158" s="71">
        <v>1937.8420395406999</v>
      </c>
      <c r="O158" s="67">
        <v>2005.2631994145599</v>
      </c>
      <c r="P158" s="71">
        <v>2159.0102809950099</v>
      </c>
      <c r="Q158" s="67">
        <f t="shared" si="22"/>
        <v>2034.0385066500901</v>
      </c>
      <c r="R158" s="67">
        <f t="shared" si="16"/>
        <v>3.3083591703504203</v>
      </c>
      <c r="S158" s="71">
        <f t="shared" si="17"/>
        <v>5.5730129572313582E-2</v>
      </c>
      <c r="T158" s="93">
        <f t="shared" si="18"/>
        <v>3</v>
      </c>
      <c r="U158" s="94">
        <v>388</v>
      </c>
      <c r="V158" s="98">
        <v>4865.4261385371901</v>
      </c>
      <c r="W158" s="67">
        <v>4717.5591324923498</v>
      </c>
      <c r="X158" s="71">
        <v>5041.8398118502701</v>
      </c>
      <c r="Y158" s="67">
        <v>4874.9416942932703</v>
      </c>
      <c r="Z158" s="67">
        <v>3.68796942577853</v>
      </c>
      <c r="AA158" s="71">
        <v>3.3302884453638208E-2</v>
      </c>
      <c r="AB158" s="93">
        <v>3</v>
      </c>
      <c r="AC158" s="94">
        <v>150</v>
      </c>
      <c r="AD158" s="98">
        <f t="shared" si="19"/>
        <v>2.3966811239586296</v>
      </c>
      <c r="AE158" s="67">
        <f t="shared" si="20"/>
        <v>1.2610379726140057</v>
      </c>
    </row>
    <row r="159" spans="1:31" x14ac:dyDescent="0.3">
      <c r="A159" s="67" t="s">
        <v>3692</v>
      </c>
      <c r="B159" s="94">
        <v>9</v>
      </c>
      <c r="C159" s="94">
        <v>8</v>
      </c>
      <c r="D159" s="71">
        <v>56.653799999999997</v>
      </c>
      <c r="E159" s="67">
        <v>0.89166579015873804</v>
      </c>
      <c r="F159" s="75">
        <f t="shared" si="21"/>
        <v>4.979789527390361E-2</v>
      </c>
      <c r="G159" s="84">
        <v>0.18958309547364799</v>
      </c>
      <c r="H159" s="67">
        <v>1.00495948149981</v>
      </c>
      <c r="I159" s="67">
        <v>5.1495642780410703E-2</v>
      </c>
      <c r="J159" s="94" t="s">
        <v>1</v>
      </c>
      <c r="K159" s="94" t="s">
        <v>0</v>
      </c>
      <c r="L159" s="67">
        <v>29282.870900000002</v>
      </c>
      <c r="M159" s="67" t="s">
        <v>3693</v>
      </c>
      <c r="N159" s="71">
        <v>4572.3804990226799</v>
      </c>
      <c r="O159" s="67">
        <v>4822.4200064647202</v>
      </c>
      <c r="P159" s="71">
        <v>5044.7786609771401</v>
      </c>
      <c r="Q159" s="67">
        <f t="shared" si="22"/>
        <v>4813.1930554881801</v>
      </c>
      <c r="R159" s="67">
        <f t="shared" si="16"/>
        <v>3.6824332814263174</v>
      </c>
      <c r="S159" s="71">
        <f t="shared" si="17"/>
        <v>4.9101335897227968E-2</v>
      </c>
      <c r="T159" s="93">
        <f t="shared" si="18"/>
        <v>3</v>
      </c>
      <c r="U159" s="94">
        <v>179</v>
      </c>
      <c r="V159" s="98">
        <v>4709.7322698461403</v>
      </c>
      <c r="W159" s="67">
        <v>4746.5544976617502</v>
      </c>
      <c r="X159" s="71">
        <v>5054.9052246978099</v>
      </c>
      <c r="Y159" s="67">
        <v>4837.0639974019005</v>
      </c>
      <c r="Z159" s="67">
        <v>3.6845818334158764</v>
      </c>
      <c r="AA159" s="71">
        <v>3.9187467166386422E-2</v>
      </c>
      <c r="AB159" s="93">
        <v>3</v>
      </c>
      <c r="AC159" s="94">
        <v>151</v>
      </c>
      <c r="AD159" s="98">
        <f t="shared" si="19"/>
        <v>1.0049594814998126</v>
      </c>
      <c r="AE159" s="67">
        <f t="shared" si="20"/>
        <v>7.1373352174418994E-3</v>
      </c>
    </row>
    <row r="160" spans="1:31" x14ac:dyDescent="0.3">
      <c r="A160" s="67" t="s">
        <v>759</v>
      </c>
      <c r="B160" s="94">
        <v>3</v>
      </c>
      <c r="C160" s="94">
        <v>2</v>
      </c>
      <c r="D160" s="71">
        <v>10.013299999999999</v>
      </c>
      <c r="E160" s="67">
        <v>8.6336809292764105E-4</v>
      </c>
      <c r="F160" s="75">
        <f t="shared" si="21"/>
        <v>3.0638040053919475</v>
      </c>
      <c r="G160" s="84">
        <v>9.1095866146589802E-4</v>
      </c>
      <c r="H160" s="67">
        <v>1.44383434553942</v>
      </c>
      <c r="I160" s="67">
        <v>0.99999047332167901</v>
      </c>
      <c r="J160" s="94" t="s">
        <v>0</v>
      </c>
      <c r="K160" s="94" t="s">
        <v>1</v>
      </c>
      <c r="L160" s="67">
        <v>111563.6903</v>
      </c>
      <c r="M160" s="67" t="s">
        <v>760</v>
      </c>
      <c r="N160" s="71">
        <v>6898.6722168999104</v>
      </c>
      <c r="O160" s="67">
        <v>7381.3683097445401</v>
      </c>
      <c r="P160" s="71">
        <v>6623.6515869345803</v>
      </c>
      <c r="Q160" s="67">
        <f t="shared" si="22"/>
        <v>6967.8973711930112</v>
      </c>
      <c r="R160" s="67">
        <f t="shared" si="16"/>
        <v>3.8431017454076439</v>
      </c>
      <c r="S160" s="71">
        <f t="shared" si="17"/>
        <v>5.5048507738926465E-2</v>
      </c>
      <c r="T160" s="93">
        <f t="shared" si="18"/>
        <v>3</v>
      </c>
      <c r="U160" s="94">
        <v>126</v>
      </c>
      <c r="V160" s="98">
        <v>5037.79335532406</v>
      </c>
      <c r="W160" s="67">
        <v>4838.1308326190101</v>
      </c>
      <c r="X160" s="71">
        <v>4601.97778063033</v>
      </c>
      <c r="Y160" s="67">
        <v>4825.9673228578004</v>
      </c>
      <c r="Z160" s="67">
        <v>3.6835843769282191</v>
      </c>
      <c r="AA160" s="71">
        <v>4.5205911000073692E-2</v>
      </c>
      <c r="AB160" s="93">
        <v>3</v>
      </c>
      <c r="AC160" s="94">
        <v>152</v>
      </c>
      <c r="AD160" s="98">
        <f t="shared" si="19"/>
        <v>0.69260023013678806</v>
      </c>
      <c r="AE160" s="67">
        <f t="shared" si="20"/>
        <v>-0.52990522797430051</v>
      </c>
    </row>
    <row r="161" spans="1:31" x14ac:dyDescent="0.3">
      <c r="A161" s="67" t="s">
        <v>1246</v>
      </c>
      <c r="B161" s="94">
        <v>74</v>
      </c>
      <c r="C161" s="94">
        <v>46</v>
      </c>
      <c r="D161" s="71">
        <v>498.67439999999999</v>
      </c>
      <c r="E161" s="67">
        <v>4.5639230029722597E-3</v>
      </c>
      <c r="F161" s="75">
        <f t="shared" si="21"/>
        <v>2.3406616910869396</v>
      </c>
      <c r="G161" s="84">
        <v>2.9047780231896102E-3</v>
      </c>
      <c r="H161" s="67">
        <v>1.2911375457560701</v>
      </c>
      <c r="I161" s="67">
        <v>0.98577479348587704</v>
      </c>
      <c r="J161" s="94" t="s">
        <v>0</v>
      </c>
      <c r="K161" s="94" t="s">
        <v>1</v>
      </c>
      <c r="L161" s="67">
        <v>271934.57199999999</v>
      </c>
      <c r="M161" s="67" t="s">
        <v>1247</v>
      </c>
      <c r="N161" s="71">
        <v>6021.0561978059604</v>
      </c>
      <c r="O161" s="67">
        <v>6129.16160572229</v>
      </c>
      <c r="P161" s="71">
        <v>6309.3145529046797</v>
      </c>
      <c r="Q161" s="67">
        <f t="shared" si="22"/>
        <v>6153.1774521443103</v>
      </c>
      <c r="R161" s="67">
        <f t="shared" si="16"/>
        <v>3.7890994399337625</v>
      </c>
      <c r="S161" s="71">
        <f t="shared" si="17"/>
        <v>2.3666159825960684E-2</v>
      </c>
      <c r="T161" s="93">
        <f t="shared" si="18"/>
        <v>3</v>
      </c>
      <c r="U161" s="94">
        <v>154</v>
      </c>
      <c r="V161" s="98">
        <v>4960.2069218433899</v>
      </c>
      <c r="W161" s="67">
        <v>4368.0280153345902</v>
      </c>
      <c r="X161" s="71">
        <v>4968.8726150800303</v>
      </c>
      <c r="Y161" s="67">
        <v>4765.7025174193368</v>
      </c>
      <c r="Z161" s="67">
        <v>3.6781269295178989</v>
      </c>
      <c r="AA161" s="71">
        <v>7.2271291517445838E-2</v>
      </c>
      <c r="AB161" s="93">
        <v>3</v>
      </c>
      <c r="AC161" s="94">
        <v>153</v>
      </c>
      <c r="AD161" s="98">
        <f t="shared" si="19"/>
        <v>0.77451082054500886</v>
      </c>
      <c r="AE161" s="67">
        <f t="shared" si="20"/>
        <v>-0.3686427001106386</v>
      </c>
    </row>
    <row r="162" spans="1:31" x14ac:dyDescent="0.3">
      <c r="A162" s="67" t="s">
        <v>1772</v>
      </c>
      <c r="B162" s="94">
        <v>4</v>
      </c>
      <c r="C162" s="94">
        <v>2</v>
      </c>
      <c r="D162" s="71">
        <v>27.4436</v>
      </c>
      <c r="E162" s="67">
        <v>2.1223208379122699E-2</v>
      </c>
      <c r="F162" s="75">
        <f t="shared" si="21"/>
        <v>1.6731889618096727</v>
      </c>
      <c r="G162" s="84">
        <v>9.4570232600579892E-3</v>
      </c>
      <c r="H162" s="67">
        <v>1.1412905563704501</v>
      </c>
      <c r="I162" s="67">
        <v>0.78352844661108301</v>
      </c>
      <c r="J162" s="94" t="s">
        <v>0</v>
      </c>
      <c r="K162" s="94" t="s">
        <v>1</v>
      </c>
      <c r="L162" s="67">
        <v>22030.2392</v>
      </c>
      <c r="M162" s="67" t="s">
        <v>1773</v>
      </c>
      <c r="N162" s="71">
        <v>5620.4710035469197</v>
      </c>
      <c r="O162" s="67">
        <v>5348.34395031228</v>
      </c>
      <c r="P162" s="71">
        <v>5282.0607405307401</v>
      </c>
      <c r="Q162" s="67">
        <f t="shared" si="22"/>
        <v>5416.9585647966469</v>
      </c>
      <c r="R162" s="67">
        <f t="shared" si="16"/>
        <v>3.7337555136102787</v>
      </c>
      <c r="S162" s="71">
        <f t="shared" si="17"/>
        <v>3.3106374619883923E-2</v>
      </c>
      <c r="T162" s="93">
        <f t="shared" si="18"/>
        <v>3</v>
      </c>
      <c r="U162" s="94">
        <v>165</v>
      </c>
      <c r="V162" s="98">
        <v>4986.8746127910899</v>
      </c>
      <c r="W162" s="67">
        <v>4766.5838467058802</v>
      </c>
      <c r="X162" s="71">
        <v>4485.5761173519504</v>
      </c>
      <c r="Y162" s="67">
        <v>4746.3448589496402</v>
      </c>
      <c r="Z162" s="67">
        <v>3.6763592899069715</v>
      </c>
      <c r="AA162" s="71">
        <v>5.2937858761631949E-2</v>
      </c>
      <c r="AB162" s="93">
        <v>3</v>
      </c>
      <c r="AC162" s="94">
        <v>154</v>
      </c>
      <c r="AD162" s="98">
        <f t="shared" si="19"/>
        <v>0.87620106415338961</v>
      </c>
      <c r="AE162" s="67">
        <f t="shared" si="20"/>
        <v>-0.19066612806045716</v>
      </c>
    </row>
    <row r="163" spans="1:31" x14ac:dyDescent="0.3">
      <c r="A163" s="67" t="s">
        <v>1782</v>
      </c>
      <c r="B163" s="94">
        <v>77</v>
      </c>
      <c r="C163" s="94">
        <v>19</v>
      </c>
      <c r="D163" s="71">
        <v>590.40329999999994</v>
      </c>
      <c r="E163" s="67">
        <v>2.1707521148574001E-2</v>
      </c>
      <c r="F163" s="75">
        <f t="shared" si="21"/>
        <v>1.6633897671932476</v>
      </c>
      <c r="G163" s="84">
        <v>9.6047833173355107E-3</v>
      </c>
      <c r="H163" s="67">
        <v>1.1244850532909401</v>
      </c>
      <c r="I163" s="67">
        <v>0.77822043225855897</v>
      </c>
      <c r="J163" s="94" t="s">
        <v>1</v>
      </c>
      <c r="K163" s="94" t="s">
        <v>0</v>
      </c>
      <c r="L163" s="67">
        <v>103628.0313</v>
      </c>
      <c r="M163" s="67" t="s">
        <v>1783</v>
      </c>
      <c r="N163" s="71">
        <v>4075.8742212427401</v>
      </c>
      <c r="O163" s="67">
        <v>4274.9835376840301</v>
      </c>
      <c r="P163" s="71">
        <v>4272.5478615470201</v>
      </c>
      <c r="Q163" s="67">
        <f t="shared" si="22"/>
        <v>4207.801873491263</v>
      </c>
      <c r="R163" s="67">
        <f t="shared" si="16"/>
        <v>3.6240552826487309</v>
      </c>
      <c r="S163" s="71">
        <f t="shared" si="17"/>
        <v>2.7154127529440023E-2</v>
      </c>
      <c r="T163" s="93">
        <f t="shared" si="18"/>
        <v>3</v>
      </c>
      <c r="U163" s="94">
        <v>200</v>
      </c>
      <c r="V163" s="98">
        <v>4890.38591422642</v>
      </c>
      <c r="W163" s="67">
        <v>4474.4192667022799</v>
      </c>
      <c r="X163" s="71">
        <v>4830.0257609228902</v>
      </c>
      <c r="Y163" s="67">
        <v>4731.6103139505294</v>
      </c>
      <c r="Z163" s="67">
        <v>3.6750089697957402</v>
      </c>
      <c r="AA163" s="71">
        <v>4.7503775767668267E-2</v>
      </c>
      <c r="AB163" s="93">
        <v>3</v>
      </c>
      <c r="AC163" s="94">
        <v>155</v>
      </c>
      <c r="AD163" s="98">
        <f t="shared" si="19"/>
        <v>1.1244850532909374</v>
      </c>
      <c r="AE163" s="67">
        <f t="shared" si="20"/>
        <v>0.16926448487175161</v>
      </c>
    </row>
    <row r="164" spans="1:31" x14ac:dyDescent="0.3">
      <c r="A164" s="67" t="s">
        <v>747</v>
      </c>
      <c r="B164" s="94">
        <v>9</v>
      </c>
      <c r="C164" s="94">
        <v>4</v>
      </c>
      <c r="D164" s="71">
        <v>73.131399999999999</v>
      </c>
      <c r="E164" s="67">
        <v>8.3863479206713898E-4</v>
      </c>
      <c r="F164" s="75">
        <f t="shared" si="21"/>
        <v>3.0764271241774575</v>
      </c>
      <c r="G164" s="84">
        <v>9.00356500644011E-4</v>
      </c>
      <c r="H164" s="67">
        <v>1.4156574160659801</v>
      </c>
      <c r="I164" s="67">
        <v>0.99999216119700196</v>
      </c>
      <c r="J164" s="94" t="s">
        <v>0</v>
      </c>
      <c r="K164" s="94" t="s">
        <v>1</v>
      </c>
      <c r="L164" s="67">
        <v>20657.838199999998</v>
      </c>
      <c r="M164" s="67" t="s">
        <v>748</v>
      </c>
      <c r="N164" s="71">
        <v>6824.6197491201101</v>
      </c>
      <c r="O164" s="67">
        <v>6745.3155602081997</v>
      </c>
      <c r="P164" s="71">
        <v>6393.6344918352997</v>
      </c>
      <c r="Q164" s="67">
        <f t="shared" si="22"/>
        <v>6654.5232670545365</v>
      </c>
      <c r="R164" s="67">
        <f t="shared" si="16"/>
        <v>3.823116947879261</v>
      </c>
      <c r="S164" s="71">
        <f t="shared" si="17"/>
        <v>3.4471201774674207E-2</v>
      </c>
      <c r="T164" s="93">
        <f t="shared" si="18"/>
        <v>3</v>
      </c>
      <c r="U164" s="94">
        <v>138</v>
      </c>
      <c r="V164" s="98">
        <v>4984.8805839239603</v>
      </c>
      <c r="W164" s="67">
        <v>4448.17458855732</v>
      </c>
      <c r="X164" s="71">
        <v>4668.9228729140996</v>
      </c>
      <c r="Y164" s="67">
        <v>4700.6593484651266</v>
      </c>
      <c r="Z164" s="67">
        <v>3.672158779492368</v>
      </c>
      <c r="AA164" s="71">
        <v>5.7387014417247521E-2</v>
      </c>
      <c r="AB164" s="93">
        <v>3</v>
      </c>
      <c r="AC164" s="94">
        <v>156</v>
      </c>
      <c r="AD164" s="98">
        <f t="shared" si="19"/>
        <v>0.70638559064588857</v>
      </c>
      <c r="AE164" s="67">
        <f t="shared" si="20"/>
        <v>-0.50147218071715671</v>
      </c>
    </row>
    <row r="165" spans="1:31" x14ac:dyDescent="0.3">
      <c r="A165" s="67" t="s">
        <v>93</v>
      </c>
      <c r="B165" s="94">
        <v>8</v>
      </c>
      <c r="C165" s="94">
        <v>5</v>
      </c>
      <c r="D165" s="71">
        <v>51.146599999999999</v>
      </c>
      <c r="E165" s="75">
        <v>6.89188217184444E-6</v>
      </c>
      <c r="F165" s="75">
        <f t="shared" si="21"/>
        <v>5.1616621561449616</v>
      </c>
      <c r="G165" s="83">
        <v>7.2791242432863404E-5</v>
      </c>
      <c r="H165" s="67">
        <v>1.9106203885353501</v>
      </c>
      <c r="I165" s="67">
        <v>1</v>
      </c>
      <c r="J165" s="94" t="s">
        <v>0</v>
      </c>
      <c r="K165" s="94" t="s">
        <v>1</v>
      </c>
      <c r="L165" s="67">
        <v>48520.565900000001</v>
      </c>
      <c r="M165" s="67" t="s">
        <v>94</v>
      </c>
      <c r="N165" s="71">
        <v>9277.9710195093994</v>
      </c>
      <c r="O165" s="67">
        <v>8824.3692099160507</v>
      </c>
      <c r="P165" s="71">
        <v>8774.3246508176508</v>
      </c>
      <c r="Q165" s="67">
        <f t="shared" si="22"/>
        <v>8958.8882934143676</v>
      </c>
      <c r="R165" s="67">
        <f t="shared" si="16"/>
        <v>3.9522541214935791</v>
      </c>
      <c r="S165" s="71">
        <f t="shared" si="17"/>
        <v>3.0970843728500647E-2</v>
      </c>
      <c r="T165" s="93">
        <f t="shared" si="18"/>
        <v>3</v>
      </c>
      <c r="U165" s="94">
        <v>94</v>
      </c>
      <c r="V165" s="98">
        <v>4588.8505706407996</v>
      </c>
      <c r="W165" s="67">
        <v>4701.3653121732996</v>
      </c>
      <c r="X165" s="71">
        <v>4776.7673031270597</v>
      </c>
      <c r="Y165" s="67">
        <v>4688.9943953137199</v>
      </c>
      <c r="Z165" s="67">
        <v>3.6710797136333304</v>
      </c>
      <c r="AA165" s="71">
        <v>2.0167905210451389E-2</v>
      </c>
      <c r="AB165" s="93">
        <v>3</v>
      </c>
      <c r="AC165" s="94">
        <v>157</v>
      </c>
      <c r="AD165" s="98">
        <f t="shared" si="19"/>
        <v>0.52339020665773628</v>
      </c>
      <c r="AE165" s="67">
        <f t="shared" si="20"/>
        <v>-0.93404116503427925</v>
      </c>
    </row>
    <row r="166" spans="1:31" x14ac:dyDescent="0.3">
      <c r="A166" s="67" t="s">
        <v>577</v>
      </c>
      <c r="B166" s="94">
        <v>4</v>
      </c>
      <c r="C166" s="94">
        <v>1</v>
      </c>
      <c r="D166" s="71">
        <v>16.266500000000001</v>
      </c>
      <c r="E166" s="67">
        <v>4.7488373676030099E-4</v>
      </c>
      <c r="F166" s="75">
        <f t="shared" si="21"/>
        <v>3.3234127033516536</v>
      </c>
      <c r="G166" s="84">
        <v>6.6515997108154896E-4</v>
      </c>
      <c r="H166" s="67">
        <v>1.2575036007300699</v>
      </c>
      <c r="I166" s="67">
        <v>0.99999991056373605</v>
      </c>
      <c r="J166" s="94" t="s">
        <v>0</v>
      </c>
      <c r="K166" s="94" t="s">
        <v>1</v>
      </c>
      <c r="L166" s="67">
        <v>90982.753100000002</v>
      </c>
      <c r="M166" s="67" t="s">
        <v>578</v>
      </c>
      <c r="N166" s="71">
        <v>5894.7526304591802</v>
      </c>
      <c r="O166" s="67">
        <v>5791.4816768710498</v>
      </c>
      <c r="P166" s="71">
        <v>5942.6722661953499</v>
      </c>
      <c r="Q166" s="67">
        <f t="shared" si="22"/>
        <v>5876.302191175193</v>
      </c>
      <c r="R166" s="67">
        <f t="shared" si="16"/>
        <v>3.7691041214588035</v>
      </c>
      <c r="S166" s="71">
        <f t="shared" si="17"/>
        <v>1.3148665708514242E-2</v>
      </c>
      <c r="T166" s="93">
        <f t="shared" si="18"/>
        <v>3</v>
      </c>
      <c r="U166" s="94">
        <v>157</v>
      </c>
      <c r="V166" s="98">
        <v>4834.8928392083299</v>
      </c>
      <c r="W166" s="67">
        <v>4502.1836050347702</v>
      </c>
      <c r="X166" s="71">
        <v>4681.8946054546896</v>
      </c>
      <c r="Y166" s="67">
        <v>4672.9903498992635</v>
      </c>
      <c r="Z166" s="67">
        <v>3.6695948841722212</v>
      </c>
      <c r="AA166" s="71">
        <v>3.5637404812945993E-2</v>
      </c>
      <c r="AB166" s="93">
        <v>3</v>
      </c>
      <c r="AC166" s="94">
        <v>158</v>
      </c>
      <c r="AD166" s="98">
        <f t="shared" si="19"/>
        <v>0.79522635117659246</v>
      </c>
      <c r="AE166" s="67">
        <f t="shared" si="20"/>
        <v>-0.3305625310431109</v>
      </c>
    </row>
    <row r="167" spans="1:31" x14ac:dyDescent="0.3">
      <c r="A167" s="67" t="s">
        <v>637</v>
      </c>
      <c r="B167" s="94">
        <v>13</v>
      </c>
      <c r="C167" s="94">
        <v>5</v>
      </c>
      <c r="D167" s="71">
        <v>80.907499999999999</v>
      </c>
      <c r="E167" s="67">
        <v>5.67399056418338E-4</v>
      </c>
      <c r="F167" s="75">
        <f t="shared" si="21"/>
        <v>3.2461113907690171</v>
      </c>
      <c r="G167" s="84">
        <v>7.1705904161174002E-4</v>
      </c>
      <c r="H167" s="67">
        <v>1.19701048001786</v>
      </c>
      <c r="I167" s="67">
        <v>0.99999958366349795</v>
      </c>
      <c r="J167" s="94" t="s">
        <v>0</v>
      </c>
      <c r="K167" s="94" t="s">
        <v>1</v>
      </c>
      <c r="L167" s="67">
        <v>28473.7251</v>
      </c>
      <c r="M167" s="67" t="s">
        <v>638</v>
      </c>
      <c r="N167" s="71">
        <v>5581.2469174662901</v>
      </c>
      <c r="O167" s="67">
        <v>5357.7740853021196</v>
      </c>
      <c r="P167" s="71">
        <v>5578.7998391909696</v>
      </c>
      <c r="Q167" s="67">
        <f t="shared" si="22"/>
        <v>5505.9402806531261</v>
      </c>
      <c r="R167" s="67">
        <f t="shared" si="16"/>
        <v>3.7408314965735729</v>
      </c>
      <c r="S167" s="71">
        <f t="shared" si="17"/>
        <v>2.3306014220862231E-2</v>
      </c>
      <c r="T167" s="93">
        <f t="shared" si="18"/>
        <v>3</v>
      </c>
      <c r="U167" s="94">
        <v>162</v>
      </c>
      <c r="V167" s="98">
        <v>4639.82466462703</v>
      </c>
      <c r="W167" s="67">
        <v>4667.2429870329497</v>
      </c>
      <c r="X167" s="71">
        <v>4492.1606071543501</v>
      </c>
      <c r="Y167" s="67">
        <v>4599.7427529381102</v>
      </c>
      <c r="Z167" s="67">
        <v>3.6627335438329909</v>
      </c>
      <c r="AA167" s="71">
        <v>2.0473335106767406E-2</v>
      </c>
      <c r="AB167" s="93">
        <v>3</v>
      </c>
      <c r="AC167" s="94">
        <v>159</v>
      </c>
      <c r="AD167" s="98">
        <f t="shared" si="19"/>
        <v>0.83541457380145778</v>
      </c>
      <c r="AE167" s="67">
        <f t="shared" si="20"/>
        <v>-0.25943578336212508</v>
      </c>
    </row>
    <row r="168" spans="1:31" x14ac:dyDescent="0.3">
      <c r="A168" s="67" t="s">
        <v>479</v>
      </c>
      <c r="B168" s="94">
        <v>8</v>
      </c>
      <c r="C168" s="94">
        <v>5</v>
      </c>
      <c r="D168" s="71">
        <v>57.631900000000002</v>
      </c>
      <c r="E168" s="67">
        <v>2.41421110225848E-4</v>
      </c>
      <c r="F168" s="75">
        <f t="shared" si="21"/>
        <v>3.6172247572140153</v>
      </c>
      <c r="G168" s="84">
        <v>4.1019505368982599E-4</v>
      </c>
      <c r="H168" s="67">
        <v>1.44863357915557</v>
      </c>
      <c r="I168" s="67">
        <v>0.99999999995970501</v>
      </c>
      <c r="J168" s="94" t="s">
        <v>0</v>
      </c>
      <c r="K168" s="94" t="s">
        <v>1</v>
      </c>
      <c r="L168" s="67">
        <v>34463.047700000003</v>
      </c>
      <c r="M168" s="67" t="s">
        <v>480</v>
      </c>
      <c r="N168" s="71">
        <v>6323.4459524757303</v>
      </c>
      <c r="O168" s="67">
        <v>6627.2446879701502</v>
      </c>
      <c r="P168" s="71">
        <v>6893.5694842882904</v>
      </c>
      <c r="Q168" s="67">
        <f t="shared" si="22"/>
        <v>6614.75337491139</v>
      </c>
      <c r="R168" s="67">
        <f t="shared" si="16"/>
        <v>3.8205136565489517</v>
      </c>
      <c r="S168" s="71">
        <f t="shared" si="17"/>
        <v>4.3125863937094951E-2</v>
      </c>
      <c r="T168" s="93">
        <f t="shared" si="18"/>
        <v>3</v>
      </c>
      <c r="U168" s="94">
        <v>139</v>
      </c>
      <c r="V168" s="98">
        <v>4418.9074660004999</v>
      </c>
      <c r="W168" s="67">
        <v>4630.5255705418003</v>
      </c>
      <c r="X168" s="71">
        <v>4649.1726083038302</v>
      </c>
      <c r="Y168" s="67">
        <v>4566.2018816153768</v>
      </c>
      <c r="Z168" s="67">
        <v>3.6595551086726905</v>
      </c>
      <c r="AA168" s="71">
        <v>2.8010365533363227E-2</v>
      </c>
      <c r="AB168" s="93">
        <v>3</v>
      </c>
      <c r="AC168" s="94">
        <v>160</v>
      </c>
      <c r="AD168" s="98">
        <f t="shared" si="19"/>
        <v>0.69030568833211337</v>
      </c>
      <c r="AE168" s="67">
        <f t="shared" si="20"/>
        <v>-0.53469272230242382</v>
      </c>
    </row>
    <row r="169" spans="1:31" x14ac:dyDescent="0.3">
      <c r="A169" s="67" t="s">
        <v>331</v>
      </c>
      <c r="B169" s="94">
        <v>11</v>
      </c>
      <c r="C169" s="94">
        <v>4</v>
      </c>
      <c r="D169" s="71">
        <v>93.922600000000003</v>
      </c>
      <c r="E169" s="75">
        <v>9.0778322773377203E-5</v>
      </c>
      <c r="F169" s="75">
        <f t="shared" si="21"/>
        <v>4.0420178455741809</v>
      </c>
      <c r="G169" s="84">
        <v>2.2740529274399901E-4</v>
      </c>
      <c r="H169" s="67">
        <v>2.6137568386919598</v>
      </c>
      <c r="I169" s="67">
        <v>1</v>
      </c>
      <c r="J169" s="94" t="s">
        <v>1</v>
      </c>
      <c r="K169" s="94" t="s">
        <v>0</v>
      </c>
      <c r="L169" s="67">
        <v>35347.547400000003</v>
      </c>
      <c r="M169" s="67" t="s">
        <v>332</v>
      </c>
      <c r="N169" s="71">
        <v>1534.3943206235499</v>
      </c>
      <c r="O169" s="67">
        <v>1847.1700570227999</v>
      </c>
      <c r="P169" s="71">
        <v>1780.21215059361</v>
      </c>
      <c r="Q169" s="67">
        <f t="shared" si="22"/>
        <v>1720.5921760799865</v>
      </c>
      <c r="R169" s="67">
        <f t="shared" si="16"/>
        <v>3.2356779437343923</v>
      </c>
      <c r="S169" s="71">
        <f t="shared" si="17"/>
        <v>9.5717531394355168E-2</v>
      </c>
      <c r="T169" s="93">
        <f t="shared" si="18"/>
        <v>3</v>
      </c>
      <c r="U169" s="94">
        <v>452</v>
      </c>
      <c r="V169" s="98">
        <v>4403.07567329843</v>
      </c>
      <c r="W169" s="67">
        <v>4688.6347277067798</v>
      </c>
      <c r="X169" s="71">
        <v>4399.9182994816401</v>
      </c>
      <c r="Y169" s="67">
        <v>4497.2095668289503</v>
      </c>
      <c r="Z169" s="67">
        <v>3.6529431258594212</v>
      </c>
      <c r="AA169" s="71">
        <v>3.6864319173665498E-2</v>
      </c>
      <c r="AB169" s="93">
        <v>3</v>
      </c>
      <c r="AC169" s="94">
        <v>161</v>
      </c>
      <c r="AD169" s="98">
        <f t="shared" si="19"/>
        <v>2.6137568386919625</v>
      </c>
      <c r="AE169" s="67">
        <f t="shared" si="20"/>
        <v>1.386124931519426</v>
      </c>
    </row>
    <row r="170" spans="1:31" x14ac:dyDescent="0.3">
      <c r="A170" s="67" t="s">
        <v>3624</v>
      </c>
      <c r="B170" s="94">
        <v>6</v>
      </c>
      <c r="C170" s="94">
        <v>1</v>
      </c>
      <c r="D170" s="71">
        <v>34.707900000000002</v>
      </c>
      <c r="E170" s="67">
        <v>0.836275112683461</v>
      </c>
      <c r="F170" s="75">
        <f t="shared" si="21"/>
        <v>7.7650827506814096E-2</v>
      </c>
      <c r="G170" s="84">
        <v>0.181157221751751</v>
      </c>
      <c r="H170" s="67">
        <v>1.02964448648342</v>
      </c>
      <c r="I170" s="67">
        <v>5.34573771138818E-2</v>
      </c>
      <c r="J170" s="94" t="s">
        <v>0</v>
      </c>
      <c r="K170" s="94" t="s">
        <v>1</v>
      </c>
      <c r="L170" s="67">
        <v>31901.939900000001</v>
      </c>
      <c r="M170" s="67" t="s">
        <v>3625</v>
      </c>
      <c r="N170" s="71">
        <v>5351.0386195432202</v>
      </c>
      <c r="O170" s="67">
        <v>3889.1865973178401</v>
      </c>
      <c r="P170" s="71">
        <v>4460.3555671127897</v>
      </c>
      <c r="Q170" s="67">
        <f t="shared" si="22"/>
        <v>4566.8602613246176</v>
      </c>
      <c r="R170" s="67">
        <f t="shared" si="16"/>
        <v>3.6596177230884783</v>
      </c>
      <c r="S170" s="71">
        <f t="shared" si="17"/>
        <v>0.1613192901360587</v>
      </c>
      <c r="T170" s="93">
        <f t="shared" si="18"/>
        <v>3</v>
      </c>
      <c r="U170" s="94">
        <v>184</v>
      </c>
      <c r="V170" s="98">
        <v>4873.4716973599097</v>
      </c>
      <c r="W170" s="67">
        <v>4250.5709792641001</v>
      </c>
      <c r="X170" s="71">
        <v>4182.0847914750802</v>
      </c>
      <c r="Y170" s="67">
        <v>4435.375822699697</v>
      </c>
      <c r="Z170" s="67">
        <v>3.6469304248012273</v>
      </c>
      <c r="AA170" s="71">
        <v>8.5887724011943056E-2</v>
      </c>
      <c r="AB170" s="93">
        <v>3</v>
      </c>
      <c r="AC170" s="94">
        <v>162</v>
      </c>
      <c r="AD170" s="98">
        <f t="shared" si="19"/>
        <v>0.97120900769869767</v>
      </c>
      <c r="AE170" s="67">
        <f t="shared" si="20"/>
        <v>-4.2146292628634965E-2</v>
      </c>
    </row>
    <row r="171" spans="1:31" x14ac:dyDescent="0.3">
      <c r="A171" s="67" t="s">
        <v>1896</v>
      </c>
      <c r="B171" s="94">
        <v>7</v>
      </c>
      <c r="C171" s="94">
        <v>6</v>
      </c>
      <c r="D171" s="71">
        <v>54.308799999999998</v>
      </c>
      <c r="E171" s="67">
        <v>2.77370455768879E-2</v>
      </c>
      <c r="F171" s="75">
        <f t="shared" si="21"/>
        <v>1.5569397998592294</v>
      </c>
      <c r="G171" s="84">
        <v>1.15435030029735E-2</v>
      </c>
      <c r="H171" s="67">
        <v>1.05950289227567</v>
      </c>
      <c r="I171" s="67">
        <v>0.71738399155681398</v>
      </c>
      <c r="J171" s="94" t="s">
        <v>1</v>
      </c>
      <c r="K171" s="94" t="s">
        <v>0</v>
      </c>
      <c r="L171" s="67">
        <v>17989.6921</v>
      </c>
      <c r="M171" s="67" t="s">
        <v>1897</v>
      </c>
      <c r="N171" s="71">
        <v>4114.7688513703497</v>
      </c>
      <c r="O171" s="67">
        <v>4226.5030503292701</v>
      </c>
      <c r="P171" s="71">
        <v>4132.1843905127898</v>
      </c>
      <c r="Q171" s="67">
        <f t="shared" si="22"/>
        <v>4157.8187640708029</v>
      </c>
      <c r="R171" s="67">
        <f t="shared" si="16"/>
        <v>3.6188655548657258</v>
      </c>
      <c r="S171" s="71">
        <f t="shared" si="17"/>
        <v>1.4458623039980138E-2</v>
      </c>
      <c r="T171" s="93">
        <f t="shared" si="18"/>
        <v>3</v>
      </c>
      <c r="U171" s="94">
        <v>205</v>
      </c>
      <c r="V171" s="98">
        <v>4534.2557596553997</v>
      </c>
      <c r="W171" s="67">
        <v>4317.1754771741998</v>
      </c>
      <c r="X171" s="71">
        <v>4364.2317814436601</v>
      </c>
      <c r="Y171" s="67">
        <v>4405.2210060910866</v>
      </c>
      <c r="Z171" s="67">
        <v>3.6439677014695482</v>
      </c>
      <c r="AA171" s="71">
        <v>2.5923197758261955E-2</v>
      </c>
      <c r="AB171" s="93">
        <v>3</v>
      </c>
      <c r="AC171" s="94">
        <v>163</v>
      </c>
      <c r="AD171" s="98">
        <f t="shared" si="19"/>
        <v>1.0595028922756746</v>
      </c>
      <c r="AE171" s="67">
        <f t="shared" si="20"/>
        <v>8.3387526045219332E-2</v>
      </c>
    </row>
    <row r="172" spans="1:31" x14ac:dyDescent="0.3">
      <c r="A172" s="67" t="s">
        <v>2380</v>
      </c>
      <c r="B172" s="94">
        <v>2</v>
      </c>
      <c r="C172" s="94">
        <v>1</v>
      </c>
      <c r="D172" s="71">
        <v>14.709099999999999</v>
      </c>
      <c r="E172" s="67">
        <v>8.1964451386234996E-2</v>
      </c>
      <c r="F172" s="75">
        <f t="shared" si="21"/>
        <v>1.0863744636434323</v>
      </c>
      <c r="G172" s="84">
        <v>2.7108149982943201E-2</v>
      </c>
      <c r="H172" s="67">
        <v>1.0909405964635801</v>
      </c>
      <c r="I172" s="67">
        <v>0.42267745939201501</v>
      </c>
      <c r="J172" s="94" t="s">
        <v>1</v>
      </c>
      <c r="K172" s="94" t="s">
        <v>0</v>
      </c>
      <c r="L172" s="67">
        <v>5052.6688000000004</v>
      </c>
      <c r="M172" s="67" t="s">
        <v>2381</v>
      </c>
      <c r="N172" s="71">
        <v>4134.0183477467799</v>
      </c>
      <c r="O172" s="67">
        <v>4175.7825746614399</v>
      </c>
      <c r="P172" s="71">
        <v>3798.0087195701399</v>
      </c>
      <c r="Q172" s="67">
        <f t="shared" si="22"/>
        <v>4035.93654732612</v>
      </c>
      <c r="R172" s="67">
        <f t="shared" si="16"/>
        <v>3.6059443296751921</v>
      </c>
      <c r="S172" s="71">
        <f t="shared" si="17"/>
        <v>5.1315717519825797E-2</v>
      </c>
      <c r="T172" s="93">
        <f t="shared" si="18"/>
        <v>3</v>
      </c>
      <c r="U172" s="94">
        <v>212</v>
      </c>
      <c r="V172" s="98">
        <v>4313.3810307655003</v>
      </c>
      <c r="W172" s="67">
        <v>4288.8043370645401</v>
      </c>
      <c r="X172" s="71">
        <v>4606.7157048573499</v>
      </c>
      <c r="Y172" s="67">
        <v>4402.9670242291295</v>
      </c>
      <c r="Z172" s="67">
        <v>3.6437454328479078</v>
      </c>
      <c r="AA172" s="71">
        <v>4.0172661808748081E-2</v>
      </c>
      <c r="AB172" s="93">
        <v>3</v>
      </c>
      <c r="AC172" s="94">
        <v>164</v>
      </c>
      <c r="AD172" s="98">
        <f t="shared" si="19"/>
        <v>1.0909405964635825</v>
      </c>
      <c r="AE172" s="67">
        <f t="shared" si="20"/>
        <v>0.12557254664718037</v>
      </c>
    </row>
    <row r="173" spans="1:31" x14ac:dyDescent="0.3">
      <c r="A173" s="67" t="s">
        <v>1178</v>
      </c>
      <c r="B173" s="94">
        <v>9</v>
      </c>
      <c r="C173" s="94">
        <v>1</v>
      </c>
      <c r="D173" s="71">
        <v>39.032699999999998</v>
      </c>
      <c r="E173" s="67">
        <v>3.7748867375981799E-3</v>
      </c>
      <c r="F173" s="75">
        <f t="shared" si="21"/>
        <v>2.4230960744914953</v>
      </c>
      <c r="G173" s="84">
        <v>2.5434250501363202E-3</v>
      </c>
      <c r="H173" s="67">
        <v>1.4134535837523099</v>
      </c>
      <c r="I173" s="67">
        <v>0.99167944613370196</v>
      </c>
      <c r="J173" s="94" t="s">
        <v>0</v>
      </c>
      <c r="K173" s="94" t="s">
        <v>1</v>
      </c>
      <c r="L173" s="67">
        <v>128722.4516</v>
      </c>
      <c r="M173" s="67" t="s">
        <v>1179</v>
      </c>
      <c r="N173" s="71">
        <v>6816.4484091597596</v>
      </c>
      <c r="O173" s="67">
        <v>5775.2944612860201</v>
      </c>
      <c r="P173" s="71">
        <v>5921.8627520276004</v>
      </c>
      <c r="Q173" s="67">
        <f t="shared" si="22"/>
        <v>6171.2018741577931</v>
      </c>
      <c r="R173" s="67">
        <f t="shared" si="16"/>
        <v>3.7903697534146721</v>
      </c>
      <c r="S173" s="71">
        <f t="shared" si="17"/>
        <v>9.1324974031083542E-2</v>
      </c>
      <c r="T173" s="93">
        <f t="shared" si="18"/>
        <v>3</v>
      </c>
      <c r="U173" s="94">
        <v>153</v>
      </c>
      <c r="V173" s="98">
        <v>4288.7846336306802</v>
      </c>
      <c r="W173" s="67">
        <v>4575.1979381131596</v>
      </c>
      <c r="X173" s="71">
        <v>4234.1522628823996</v>
      </c>
      <c r="Y173" s="67">
        <v>4366.0449448754125</v>
      </c>
      <c r="Z173" s="67">
        <v>3.6400882021039753</v>
      </c>
      <c r="AA173" s="71">
        <v>4.1955587240158271E-2</v>
      </c>
      <c r="AB173" s="93">
        <v>3</v>
      </c>
      <c r="AC173" s="94">
        <v>165</v>
      </c>
      <c r="AD173" s="98">
        <f t="shared" si="19"/>
        <v>0.70748697480768497</v>
      </c>
      <c r="AE173" s="67">
        <f t="shared" si="20"/>
        <v>-0.49922450744225982</v>
      </c>
    </row>
    <row r="174" spans="1:31" x14ac:dyDescent="0.3">
      <c r="A174" s="67" t="s">
        <v>313</v>
      </c>
      <c r="B174" s="94">
        <v>3</v>
      </c>
      <c r="C174" s="94">
        <v>1</v>
      </c>
      <c r="D174" s="71">
        <v>15.678900000000001</v>
      </c>
      <c r="E174" s="75">
        <v>7.7131810763631E-5</v>
      </c>
      <c r="F174" s="75">
        <f t="shared" si="21"/>
        <v>4.1127664729234619</v>
      </c>
      <c r="G174" s="84">
        <v>2.0504973139157399E-4</v>
      </c>
      <c r="H174" s="67">
        <v>1.8652904250258999</v>
      </c>
      <c r="I174" s="67">
        <v>1</v>
      </c>
      <c r="J174" s="94" t="s">
        <v>1</v>
      </c>
      <c r="K174" s="94" t="s">
        <v>0</v>
      </c>
      <c r="L174" s="67">
        <v>81565.838399999993</v>
      </c>
      <c r="M174" s="67" t="s">
        <v>314</v>
      </c>
      <c r="N174" s="71">
        <v>2304.8567960833402</v>
      </c>
      <c r="O174" s="67">
        <v>2226.0163935062301</v>
      </c>
      <c r="P174" s="71">
        <v>2459.6356530123398</v>
      </c>
      <c r="Q174" s="67">
        <f t="shared" si="22"/>
        <v>2330.1696142006367</v>
      </c>
      <c r="R174" s="67">
        <f t="shared" si="16"/>
        <v>3.3673875346871172</v>
      </c>
      <c r="S174" s="71">
        <f t="shared" si="17"/>
        <v>5.1004367344237272E-2</v>
      </c>
      <c r="T174" s="93">
        <f t="shared" si="18"/>
        <v>3</v>
      </c>
      <c r="U174" s="94">
        <v>347</v>
      </c>
      <c r="V174" s="98">
        <v>4468.65383719906</v>
      </c>
      <c r="W174" s="67">
        <v>4425.4172901411102</v>
      </c>
      <c r="X174" s="71">
        <v>4145.2580828240398</v>
      </c>
      <c r="Y174" s="67">
        <v>4346.4430700547373</v>
      </c>
      <c r="Z174" s="67">
        <v>3.6381339955859513</v>
      </c>
      <c r="AA174" s="71">
        <v>4.0393342440558956E-2</v>
      </c>
      <c r="AB174" s="93">
        <v>3</v>
      </c>
      <c r="AC174" s="94">
        <v>166</v>
      </c>
      <c r="AD174" s="98">
        <f t="shared" si="19"/>
        <v>1.8652904250258975</v>
      </c>
      <c r="AE174" s="67">
        <f t="shared" si="20"/>
        <v>0.89940027505115994</v>
      </c>
    </row>
    <row r="175" spans="1:31" x14ac:dyDescent="0.3">
      <c r="A175" s="67" t="s">
        <v>3192</v>
      </c>
      <c r="B175" s="94">
        <v>2</v>
      </c>
      <c r="C175" s="94">
        <v>1</v>
      </c>
      <c r="D175" s="71">
        <v>4.2119</v>
      </c>
      <c r="E175" s="67">
        <v>0.39062994054566802</v>
      </c>
      <c r="F175" s="75">
        <f t="shared" si="21"/>
        <v>0.40823447247817929</v>
      </c>
      <c r="G175" s="84">
        <v>9.6129800677364499E-2</v>
      </c>
      <c r="H175" s="67">
        <v>1.0644046581438</v>
      </c>
      <c r="I175" s="67">
        <v>0.116775306514909</v>
      </c>
      <c r="J175" s="94" t="s">
        <v>1</v>
      </c>
      <c r="K175" s="94" t="s">
        <v>0</v>
      </c>
      <c r="L175" s="67">
        <v>129026.9537</v>
      </c>
      <c r="M175" s="67" t="s">
        <v>3193</v>
      </c>
      <c r="N175" s="71">
        <v>3749.6906478189198</v>
      </c>
      <c r="O175" s="67">
        <v>4256.1085693104897</v>
      </c>
      <c r="P175" s="71">
        <v>4172.3336577100999</v>
      </c>
      <c r="Q175" s="67">
        <f t="shared" si="22"/>
        <v>4059.3776249465031</v>
      </c>
      <c r="R175" s="67">
        <f t="shared" si="16"/>
        <v>3.6084594535843859</v>
      </c>
      <c r="S175" s="71">
        <f t="shared" si="17"/>
        <v>6.6869391267440889E-2</v>
      </c>
      <c r="T175" s="93">
        <f t="shared" si="18"/>
        <v>3</v>
      </c>
      <c r="U175" s="94">
        <v>211</v>
      </c>
      <c r="V175" s="98">
        <v>4661.0172117930697</v>
      </c>
      <c r="W175" s="67">
        <v>3923.61434958161</v>
      </c>
      <c r="X175" s="71">
        <v>4377.8297980985999</v>
      </c>
      <c r="Y175" s="67">
        <v>4320.8204531577603</v>
      </c>
      <c r="Z175" s="67">
        <v>3.635566220066631</v>
      </c>
      <c r="AA175" s="71">
        <v>8.6092985135395123E-2</v>
      </c>
      <c r="AB175" s="93">
        <v>3</v>
      </c>
      <c r="AC175" s="94">
        <v>167</v>
      </c>
      <c r="AD175" s="98">
        <f t="shared" si="19"/>
        <v>1.0644046581437967</v>
      </c>
      <c r="AE175" s="67">
        <f t="shared" si="20"/>
        <v>9.0046729138920881E-2</v>
      </c>
    </row>
    <row r="176" spans="1:31" x14ac:dyDescent="0.3">
      <c r="A176" s="67" t="s">
        <v>171</v>
      </c>
      <c r="B176" s="94">
        <v>19</v>
      </c>
      <c r="C176" s="94">
        <v>13</v>
      </c>
      <c r="D176" s="71">
        <v>103.7426</v>
      </c>
      <c r="E176" s="75">
        <v>2.2825525753833501E-5</v>
      </c>
      <c r="F176" s="75">
        <f t="shared" si="21"/>
        <v>4.6415792103168156</v>
      </c>
      <c r="G176" s="84">
        <v>1.14910303411201E-4</v>
      </c>
      <c r="H176" s="67">
        <v>1.78462646222486</v>
      </c>
      <c r="I176" s="67">
        <v>1</v>
      </c>
      <c r="J176" s="94" t="s">
        <v>0</v>
      </c>
      <c r="K176" s="94" t="s">
        <v>1</v>
      </c>
      <c r="L176" s="67">
        <v>64758.359799999998</v>
      </c>
      <c r="M176" s="67" t="s">
        <v>172</v>
      </c>
      <c r="N176" s="71">
        <v>7679.3619588051297</v>
      </c>
      <c r="O176" s="67">
        <v>7613.47600258291</v>
      </c>
      <c r="P176" s="71">
        <v>7707.5763519622196</v>
      </c>
      <c r="Q176" s="67">
        <f t="shared" si="22"/>
        <v>7666.8047711167528</v>
      </c>
      <c r="R176" s="67">
        <f t="shared" si="16"/>
        <v>3.8846144044449384</v>
      </c>
      <c r="S176" s="71">
        <f t="shared" si="17"/>
        <v>6.2986592520327556E-3</v>
      </c>
      <c r="T176" s="93">
        <f t="shared" si="18"/>
        <v>3</v>
      </c>
      <c r="U176" s="94">
        <v>117</v>
      </c>
      <c r="V176" s="98">
        <v>4088.98797164603</v>
      </c>
      <c r="W176" s="67">
        <v>4454.8410348504103</v>
      </c>
      <c r="X176" s="71">
        <v>4344.2541863730203</v>
      </c>
      <c r="Y176" s="67">
        <v>4296.0277309564872</v>
      </c>
      <c r="Z176" s="67">
        <v>3.6330670760812827</v>
      </c>
      <c r="AA176" s="71">
        <v>4.3676124834696226E-2</v>
      </c>
      <c r="AB176" s="93">
        <v>3</v>
      </c>
      <c r="AC176" s="94">
        <v>168</v>
      </c>
      <c r="AD176" s="98">
        <f t="shared" si="19"/>
        <v>0.56034134938990032</v>
      </c>
      <c r="AE176" s="67">
        <f t="shared" si="20"/>
        <v>-0.83562213728508461</v>
      </c>
    </row>
    <row r="177" spans="1:31" x14ac:dyDescent="0.3">
      <c r="A177" s="67" t="s">
        <v>1454</v>
      </c>
      <c r="B177" s="94">
        <v>7</v>
      </c>
      <c r="C177" s="94">
        <v>1</v>
      </c>
      <c r="D177" s="71">
        <v>39.112000000000002</v>
      </c>
      <c r="E177" s="67">
        <v>8.5989550483499492E-3</v>
      </c>
      <c r="F177" s="75">
        <f t="shared" si="21"/>
        <v>2.0655543213504366</v>
      </c>
      <c r="G177" s="84">
        <v>4.6758274898625303E-3</v>
      </c>
      <c r="H177" s="67">
        <v>1.2389293181332</v>
      </c>
      <c r="I177" s="67">
        <v>0.94100016327765901</v>
      </c>
      <c r="J177" s="94" t="s">
        <v>0</v>
      </c>
      <c r="K177" s="94" t="s">
        <v>1</v>
      </c>
      <c r="L177" s="67">
        <v>66840.945600000006</v>
      </c>
      <c r="M177" s="67" t="s">
        <v>1455</v>
      </c>
      <c r="N177" s="71">
        <v>5170.1068998725004</v>
      </c>
      <c r="O177" s="67">
        <v>5610.8514733509101</v>
      </c>
      <c r="P177" s="71">
        <v>5179.3164632828903</v>
      </c>
      <c r="Q177" s="67">
        <f t="shared" si="22"/>
        <v>5320.0916121687669</v>
      </c>
      <c r="R177" s="67">
        <f t="shared" si="16"/>
        <v>3.7259191109260263</v>
      </c>
      <c r="S177" s="71">
        <f t="shared" si="17"/>
        <v>4.7338945452692363E-2</v>
      </c>
      <c r="T177" s="93">
        <f t="shared" si="18"/>
        <v>3</v>
      </c>
      <c r="U177" s="94">
        <v>167</v>
      </c>
      <c r="V177" s="98">
        <v>4470.9306430865099</v>
      </c>
      <c r="W177" s="67">
        <v>4415.9897939428902</v>
      </c>
      <c r="X177" s="71">
        <v>3995.3922202858498</v>
      </c>
      <c r="Y177" s="67">
        <v>4294.1042191050828</v>
      </c>
      <c r="Z177" s="67">
        <v>3.6328725806761462</v>
      </c>
      <c r="AA177" s="71">
        <v>6.0582280827111597E-2</v>
      </c>
      <c r="AB177" s="93">
        <v>3</v>
      </c>
      <c r="AC177" s="94">
        <v>169</v>
      </c>
      <c r="AD177" s="98">
        <f t="shared" si="19"/>
        <v>0.80714854783385315</v>
      </c>
      <c r="AE177" s="67">
        <f t="shared" si="20"/>
        <v>-0.30909388296886492</v>
      </c>
    </row>
    <row r="178" spans="1:31" x14ac:dyDescent="0.3">
      <c r="A178" s="67" t="s">
        <v>2230</v>
      </c>
      <c r="B178" s="94">
        <v>18</v>
      </c>
      <c r="C178" s="94">
        <v>1</v>
      </c>
      <c r="D178" s="71">
        <v>86.764399999999995</v>
      </c>
      <c r="E178" s="67">
        <v>6.0281111373360903E-2</v>
      </c>
      <c r="F178" s="75">
        <f t="shared" si="21"/>
        <v>1.2198187494086892</v>
      </c>
      <c r="G178" s="84">
        <v>2.12914626538354E-2</v>
      </c>
      <c r="H178" s="67">
        <v>1.14327607339307</v>
      </c>
      <c r="I178" s="67">
        <v>0.50514267546539204</v>
      </c>
      <c r="J178" s="94" t="s">
        <v>1</v>
      </c>
      <c r="K178" s="94" t="s">
        <v>0</v>
      </c>
      <c r="L178" s="67">
        <v>304959.94270000001</v>
      </c>
      <c r="M178" s="67" t="s">
        <v>2231</v>
      </c>
      <c r="N178" s="71">
        <v>3868.3228542011102</v>
      </c>
      <c r="O178" s="67">
        <v>3948.8198216388</v>
      </c>
      <c r="P178" s="71">
        <v>3357.2072514431302</v>
      </c>
      <c r="Q178" s="67">
        <f t="shared" si="22"/>
        <v>3724.7833090943473</v>
      </c>
      <c r="R178" s="67">
        <f t="shared" si="16"/>
        <v>3.5711010125468814</v>
      </c>
      <c r="S178" s="71">
        <f t="shared" si="17"/>
        <v>8.6143145190413731E-2</v>
      </c>
      <c r="T178" s="93">
        <f t="shared" si="18"/>
        <v>3</v>
      </c>
      <c r="U178" s="94">
        <v>226</v>
      </c>
      <c r="V178" s="98">
        <v>4248.0122151879305</v>
      </c>
      <c r="W178" s="67">
        <v>4354.7193295844099</v>
      </c>
      <c r="X178" s="71">
        <v>4172.6353628119296</v>
      </c>
      <c r="Y178" s="67">
        <v>4258.4556358614236</v>
      </c>
      <c r="Z178" s="67">
        <v>3.6292521271713145</v>
      </c>
      <c r="AA178" s="71">
        <v>2.1484341944630551E-2</v>
      </c>
      <c r="AB178" s="93">
        <v>3</v>
      </c>
      <c r="AC178" s="94">
        <v>170</v>
      </c>
      <c r="AD178" s="98">
        <f t="shared" si="19"/>
        <v>1.143276073393068</v>
      </c>
      <c r="AE178" s="67">
        <f t="shared" si="20"/>
        <v>0.19317382141991962</v>
      </c>
    </row>
    <row r="179" spans="1:31" x14ac:dyDescent="0.3">
      <c r="A179" s="67" t="s">
        <v>1410</v>
      </c>
      <c r="B179" s="94">
        <v>17</v>
      </c>
      <c r="C179" s="94">
        <v>14</v>
      </c>
      <c r="D179" s="71">
        <v>124.4988</v>
      </c>
      <c r="E179" s="67">
        <v>7.5744615450474796E-3</v>
      </c>
      <c r="F179" s="75">
        <f t="shared" si="21"/>
        <v>2.1206482349479483</v>
      </c>
      <c r="G179" s="84">
        <v>4.2529035911387401E-3</v>
      </c>
      <c r="H179" s="67">
        <v>1.2243833031003799</v>
      </c>
      <c r="I179" s="67">
        <v>0.95381379393306998</v>
      </c>
      <c r="J179" s="94" t="s">
        <v>0</v>
      </c>
      <c r="K179" s="94" t="s">
        <v>1</v>
      </c>
      <c r="L179" s="67">
        <v>66877.927500000005</v>
      </c>
      <c r="M179" s="67" t="s">
        <v>1411</v>
      </c>
      <c r="N179" s="71">
        <v>5070.1791742232499</v>
      </c>
      <c r="O179" s="67">
        <v>5187.6772452025098</v>
      </c>
      <c r="P179" s="71">
        <v>5366.55449965754</v>
      </c>
      <c r="Q179" s="67">
        <f t="shared" si="22"/>
        <v>5208.1369730277665</v>
      </c>
      <c r="R179" s="67">
        <f t="shared" si="16"/>
        <v>3.7166823975739369</v>
      </c>
      <c r="S179" s="71">
        <f t="shared" si="17"/>
        <v>2.8655775388395428E-2</v>
      </c>
      <c r="T179" s="93">
        <f t="shared" si="18"/>
        <v>3</v>
      </c>
      <c r="U179" s="94">
        <v>170</v>
      </c>
      <c r="V179" s="98">
        <v>4334.0581519285197</v>
      </c>
      <c r="W179" s="67">
        <v>3951.2657329325898</v>
      </c>
      <c r="X179" s="71">
        <v>4475.7215161331496</v>
      </c>
      <c r="Y179" s="67">
        <v>4253.6818003314193</v>
      </c>
      <c r="Z179" s="67">
        <v>3.6287649990766142</v>
      </c>
      <c r="AA179" s="71">
        <v>6.3782227120976864E-2</v>
      </c>
      <c r="AB179" s="93">
        <v>3</v>
      </c>
      <c r="AC179" s="94">
        <v>171</v>
      </c>
      <c r="AD179" s="98">
        <f t="shared" si="19"/>
        <v>0.81673769763749671</v>
      </c>
      <c r="AE179" s="67">
        <f t="shared" si="20"/>
        <v>-0.29205527609766413</v>
      </c>
    </row>
    <row r="180" spans="1:31" x14ac:dyDescent="0.3">
      <c r="A180" s="67" t="s">
        <v>47</v>
      </c>
      <c r="B180" s="94">
        <v>58</v>
      </c>
      <c r="C180" s="94">
        <v>39</v>
      </c>
      <c r="D180" s="71">
        <v>380.98919999999998</v>
      </c>
      <c r="E180" s="75">
        <v>1.19780430607452E-6</v>
      </c>
      <c r="F180" s="75">
        <f t="shared" si="21"/>
        <v>5.9216141299719292</v>
      </c>
      <c r="G180" s="83">
        <v>3.1679951167333101E-5</v>
      </c>
      <c r="H180" s="67">
        <v>3.2939752995895102</v>
      </c>
      <c r="I180" s="67">
        <v>1</v>
      </c>
      <c r="J180" s="94" t="s">
        <v>0</v>
      </c>
      <c r="K180" s="94" t="s">
        <v>1</v>
      </c>
      <c r="L180" s="67">
        <v>266217.54450000002</v>
      </c>
      <c r="M180" s="67" t="s">
        <v>48</v>
      </c>
      <c r="N180" s="71">
        <v>14178.635975900601</v>
      </c>
      <c r="O180" s="67">
        <v>14101.874026454499</v>
      </c>
      <c r="P180" s="71">
        <v>13645.101869582701</v>
      </c>
      <c r="Q180" s="67">
        <f t="shared" si="22"/>
        <v>13975.2039573126</v>
      </c>
      <c r="R180" s="67">
        <f t="shared" si="16"/>
        <v>4.1453581547973908</v>
      </c>
      <c r="S180" s="71">
        <f t="shared" si="17"/>
        <v>2.0639537443318631E-2</v>
      </c>
      <c r="T180" s="93">
        <f t="shared" si="18"/>
        <v>3</v>
      </c>
      <c r="U180" s="94">
        <v>59</v>
      </c>
      <c r="V180" s="98">
        <v>4217.56363380529</v>
      </c>
      <c r="W180" s="67">
        <v>4417.4820885058298</v>
      </c>
      <c r="X180" s="71">
        <v>4092.9221762831899</v>
      </c>
      <c r="Y180" s="67">
        <v>4242.6559661981028</v>
      </c>
      <c r="Z180" s="67">
        <v>3.6276378165793801</v>
      </c>
      <c r="AA180" s="71">
        <v>3.8591025103988034E-2</v>
      </c>
      <c r="AB180" s="93">
        <v>3</v>
      </c>
      <c r="AC180" s="94">
        <v>172</v>
      </c>
      <c r="AD180" s="98">
        <f t="shared" si="19"/>
        <v>0.30358454725650785</v>
      </c>
      <c r="AE180" s="67">
        <f t="shared" si="20"/>
        <v>-1.7198297368209967</v>
      </c>
    </row>
    <row r="181" spans="1:31" x14ac:dyDescent="0.3">
      <c r="A181" s="67" t="s">
        <v>155</v>
      </c>
      <c r="B181" s="94">
        <v>13</v>
      </c>
      <c r="C181" s="94">
        <v>8</v>
      </c>
      <c r="D181" s="71">
        <v>91.000100000000003</v>
      </c>
      <c r="E181" s="75">
        <v>1.9522421071616099E-5</v>
      </c>
      <c r="F181" s="75">
        <f t="shared" si="21"/>
        <v>4.7094663243310979</v>
      </c>
      <c r="G181" s="84">
        <v>1.1109739759242101E-4</v>
      </c>
      <c r="H181" s="67">
        <v>1.4044104061545299</v>
      </c>
      <c r="I181" s="67">
        <v>1</v>
      </c>
      <c r="J181" s="94" t="s">
        <v>0</v>
      </c>
      <c r="K181" s="94" t="s">
        <v>1</v>
      </c>
      <c r="L181" s="67">
        <v>63375.354500000001</v>
      </c>
      <c r="M181" s="67" t="s">
        <v>156</v>
      </c>
      <c r="N181" s="71">
        <v>6045.6199195845402</v>
      </c>
      <c r="O181" s="67">
        <v>5904.2288840197898</v>
      </c>
      <c r="P181" s="71">
        <v>5885.2628694680598</v>
      </c>
      <c r="Q181" s="67">
        <f t="shared" si="22"/>
        <v>5945.0372243574639</v>
      </c>
      <c r="R181" s="67">
        <f t="shared" si="16"/>
        <v>3.7741545782620993</v>
      </c>
      <c r="S181" s="71">
        <f t="shared" si="17"/>
        <v>1.4738652414357071E-2</v>
      </c>
      <c r="T181" s="93">
        <f t="shared" si="18"/>
        <v>3</v>
      </c>
      <c r="U181" s="94">
        <v>156</v>
      </c>
      <c r="V181" s="98">
        <v>4324.0605529663198</v>
      </c>
      <c r="W181" s="67">
        <v>4222.5349498883497</v>
      </c>
      <c r="X181" s="71">
        <v>4152.7633134242997</v>
      </c>
      <c r="Y181" s="67">
        <v>4233.1196054263237</v>
      </c>
      <c r="Z181" s="67">
        <v>3.6266605394975917</v>
      </c>
      <c r="AA181" s="71">
        <v>2.0348527736342263E-2</v>
      </c>
      <c r="AB181" s="93">
        <v>3</v>
      </c>
      <c r="AC181" s="94">
        <v>173</v>
      </c>
      <c r="AD181" s="98">
        <f t="shared" si="19"/>
        <v>0.71204257360791157</v>
      </c>
      <c r="AE181" s="67">
        <f t="shared" si="20"/>
        <v>-0.48996459120022268</v>
      </c>
    </row>
    <row r="182" spans="1:31" x14ac:dyDescent="0.3">
      <c r="A182" s="67" t="s">
        <v>2736</v>
      </c>
      <c r="B182" s="94">
        <v>15</v>
      </c>
      <c r="C182" s="94">
        <v>10</v>
      </c>
      <c r="D182" s="71">
        <v>102.2717</v>
      </c>
      <c r="E182" s="67">
        <v>0.16555121300938899</v>
      </c>
      <c r="F182" s="75">
        <f t="shared" si="21"/>
        <v>0.78106763278352764</v>
      </c>
      <c r="G182" s="84">
        <v>4.7566979699726203E-2</v>
      </c>
      <c r="H182" s="67">
        <v>1.06689529465792</v>
      </c>
      <c r="I182" s="67">
        <v>0.25767095234253401</v>
      </c>
      <c r="J182" s="94" t="s">
        <v>0</v>
      </c>
      <c r="K182" s="94" t="s">
        <v>1</v>
      </c>
      <c r="L182" s="67">
        <v>47246.125800000002</v>
      </c>
      <c r="M182" s="67" t="s">
        <v>2737</v>
      </c>
      <c r="N182" s="71">
        <v>4649.3133536530504</v>
      </c>
      <c r="O182" s="67">
        <v>4283.6544505166003</v>
      </c>
      <c r="P182" s="71">
        <v>4608.2332258801698</v>
      </c>
      <c r="Q182" s="67">
        <f t="shared" si="22"/>
        <v>4513.7336766832732</v>
      </c>
      <c r="R182" s="67">
        <f t="shared" si="16"/>
        <v>3.654535930869566</v>
      </c>
      <c r="S182" s="71">
        <f t="shared" si="17"/>
        <v>4.4377970317056363E-2</v>
      </c>
      <c r="T182" s="93">
        <f t="shared" si="18"/>
        <v>3</v>
      </c>
      <c r="U182" s="94">
        <v>185</v>
      </c>
      <c r="V182" s="98">
        <v>3998.00226715296</v>
      </c>
      <c r="W182" s="67">
        <v>4376.3929641989198</v>
      </c>
      <c r="X182" s="71">
        <v>4317.7603136695498</v>
      </c>
      <c r="Y182" s="67">
        <v>4230.7185150071427</v>
      </c>
      <c r="Z182" s="67">
        <v>3.6264141311110567</v>
      </c>
      <c r="AA182" s="71">
        <v>4.8138215538302644E-2</v>
      </c>
      <c r="AB182" s="93">
        <v>3</v>
      </c>
      <c r="AC182" s="94">
        <v>174</v>
      </c>
      <c r="AD182" s="98">
        <f t="shared" si="19"/>
        <v>0.93729910049010867</v>
      </c>
      <c r="AE182" s="67">
        <f t="shared" si="20"/>
        <v>-9.3418596696588557E-2</v>
      </c>
    </row>
    <row r="183" spans="1:31" x14ac:dyDescent="0.3">
      <c r="A183" s="67" t="s">
        <v>1566</v>
      </c>
      <c r="B183" s="94">
        <v>22</v>
      </c>
      <c r="C183" s="94">
        <v>3</v>
      </c>
      <c r="D183" s="71">
        <v>115.1052</v>
      </c>
      <c r="E183" s="67">
        <v>1.2394102980641499E-2</v>
      </c>
      <c r="F183" s="75">
        <f t="shared" si="21"/>
        <v>1.9067848996871837</v>
      </c>
      <c r="G183" s="84">
        <v>6.2567596240025898E-3</v>
      </c>
      <c r="H183" s="67">
        <v>1.05027084149131</v>
      </c>
      <c r="I183" s="67">
        <v>0.89123369546605902</v>
      </c>
      <c r="J183" s="94" t="s">
        <v>1</v>
      </c>
      <c r="K183" s="94" t="s">
        <v>0</v>
      </c>
      <c r="L183" s="67">
        <v>210878.96950000001</v>
      </c>
      <c r="M183" s="67" t="s">
        <v>1567</v>
      </c>
      <c r="N183" s="71">
        <v>3979.9429731649102</v>
      </c>
      <c r="O183" s="67">
        <v>4055.9003805945499</v>
      </c>
      <c r="P183" s="71">
        <v>4017.85930963183</v>
      </c>
      <c r="Q183" s="67">
        <f t="shared" si="22"/>
        <v>4017.9008877970969</v>
      </c>
      <c r="R183" s="67">
        <f t="shared" si="16"/>
        <v>3.6039992195168344</v>
      </c>
      <c r="S183" s="71">
        <f t="shared" si="17"/>
        <v>9.4523787034420676E-3</v>
      </c>
      <c r="T183" s="93">
        <f t="shared" si="18"/>
        <v>3</v>
      </c>
      <c r="U183" s="94">
        <v>213</v>
      </c>
      <c r="V183" s="98">
        <v>4211.4258314590897</v>
      </c>
      <c r="W183" s="67">
        <v>4151.8663505398099</v>
      </c>
      <c r="X183" s="71">
        <v>4296.3602573670796</v>
      </c>
      <c r="Y183" s="67">
        <v>4219.8841464553261</v>
      </c>
      <c r="Z183" s="67">
        <v>3.6253005279176391</v>
      </c>
      <c r="AA183" s="71">
        <v>1.7208375396756126E-2</v>
      </c>
      <c r="AB183" s="93">
        <v>3</v>
      </c>
      <c r="AC183" s="94">
        <v>175</v>
      </c>
      <c r="AD183" s="98">
        <f t="shared" si="19"/>
        <v>1.0502708414913069</v>
      </c>
      <c r="AE183" s="67">
        <f t="shared" si="20"/>
        <v>7.0761414834493275E-2</v>
      </c>
    </row>
    <row r="184" spans="1:31" x14ac:dyDescent="0.3">
      <c r="A184" s="67" t="s">
        <v>2698</v>
      </c>
      <c r="B184" s="94">
        <v>9</v>
      </c>
      <c r="C184" s="94">
        <v>5</v>
      </c>
      <c r="D184" s="71">
        <v>64.637500000000003</v>
      </c>
      <c r="E184" s="67">
        <v>0.15344440665204501</v>
      </c>
      <c r="F184" s="75">
        <f t="shared" si="21"/>
        <v>0.81404893782470011</v>
      </c>
      <c r="G184" s="84">
        <v>4.47162418826903E-2</v>
      </c>
      <c r="H184" s="67">
        <v>1.0631745144388001</v>
      </c>
      <c r="I184" s="67">
        <v>0.27349523228756201</v>
      </c>
      <c r="J184" s="94" t="s">
        <v>0</v>
      </c>
      <c r="K184" s="94" t="s">
        <v>1</v>
      </c>
      <c r="L184" s="67">
        <v>41715.674599999998</v>
      </c>
      <c r="M184" s="67" t="s">
        <v>2699</v>
      </c>
      <c r="N184" s="71">
        <v>4286.8506179860397</v>
      </c>
      <c r="O184" s="67">
        <v>4590.2171590100797</v>
      </c>
      <c r="P184" s="71">
        <v>4475.3668371822496</v>
      </c>
      <c r="Q184" s="67">
        <f t="shared" si="22"/>
        <v>4450.8115380594563</v>
      </c>
      <c r="R184" s="67">
        <f t="shared" si="16"/>
        <v>3.6484392052208152</v>
      </c>
      <c r="S184" s="71">
        <f t="shared" si="17"/>
        <v>3.441320624834239E-2</v>
      </c>
      <c r="T184" s="93">
        <f t="shared" si="18"/>
        <v>3</v>
      </c>
      <c r="U184" s="94">
        <v>189</v>
      </c>
      <c r="V184" s="98">
        <v>4347.6910538325201</v>
      </c>
      <c r="W184" s="67">
        <v>3953.44283552346</v>
      </c>
      <c r="X184" s="71">
        <v>4257.8904597430401</v>
      </c>
      <c r="Y184" s="67">
        <v>4186.3414496996738</v>
      </c>
      <c r="Z184" s="67">
        <v>3.6218346477180976</v>
      </c>
      <c r="AA184" s="71">
        <v>4.9358944497825512E-2</v>
      </c>
      <c r="AB184" s="93">
        <v>3</v>
      </c>
      <c r="AC184" s="94">
        <v>176</v>
      </c>
      <c r="AD184" s="98">
        <f t="shared" si="19"/>
        <v>0.94057935589987018</v>
      </c>
      <c r="AE184" s="67">
        <f t="shared" si="20"/>
        <v>-8.8378427020324751E-2</v>
      </c>
    </row>
    <row r="185" spans="1:31" x14ac:dyDescent="0.3">
      <c r="A185" s="67" t="s">
        <v>827</v>
      </c>
      <c r="B185" s="94">
        <v>21</v>
      </c>
      <c r="C185" s="94">
        <v>15</v>
      </c>
      <c r="D185" s="71">
        <v>111.4712</v>
      </c>
      <c r="E185" s="67">
        <v>1.12573370932501E-3</v>
      </c>
      <c r="F185" s="75">
        <f t="shared" si="21"/>
        <v>2.9485643290654031</v>
      </c>
      <c r="G185" s="84">
        <v>1.08892336915168E-3</v>
      </c>
      <c r="H185" s="67">
        <v>1.19727318686378</v>
      </c>
      <c r="I185" s="67">
        <v>0.99995052134835405</v>
      </c>
      <c r="J185" s="94" t="s">
        <v>1</v>
      </c>
      <c r="K185" s="94" t="s">
        <v>0</v>
      </c>
      <c r="L185" s="67">
        <v>35959.553399999997</v>
      </c>
      <c r="M185" s="67" t="s">
        <v>828</v>
      </c>
      <c r="N185" s="71">
        <v>3461.1951875761702</v>
      </c>
      <c r="O185" s="67">
        <v>3358.8629821878499</v>
      </c>
      <c r="P185" s="71">
        <v>3513.1245082360301</v>
      </c>
      <c r="Q185" s="67">
        <f t="shared" si="22"/>
        <v>3444.3942260000167</v>
      </c>
      <c r="R185" s="67">
        <f t="shared" si="16"/>
        <v>3.5371128525313789</v>
      </c>
      <c r="S185" s="71">
        <f t="shared" si="17"/>
        <v>2.2788082153054293E-2</v>
      </c>
      <c r="T185" s="93">
        <f t="shared" si="18"/>
        <v>3</v>
      </c>
      <c r="U185" s="94">
        <v>240</v>
      </c>
      <c r="V185" s="98">
        <v>3997.2591356010098</v>
      </c>
      <c r="W185" s="67">
        <v>4135.1073568177599</v>
      </c>
      <c r="X185" s="71">
        <v>4239.2760629159502</v>
      </c>
      <c r="Y185" s="67">
        <v>4123.88085177824</v>
      </c>
      <c r="Z185" s="67">
        <v>3.6153061090453411</v>
      </c>
      <c r="AA185" s="71">
        <v>2.9437904471721284E-2</v>
      </c>
      <c r="AB185" s="93">
        <v>3</v>
      </c>
      <c r="AC185" s="94">
        <v>177</v>
      </c>
      <c r="AD185" s="98">
        <f t="shared" si="19"/>
        <v>1.1972731868637791</v>
      </c>
      <c r="AE185" s="67">
        <f t="shared" si="20"/>
        <v>0.25975237564446546</v>
      </c>
    </row>
    <row r="186" spans="1:31" x14ac:dyDescent="0.3">
      <c r="A186" s="67" t="s">
        <v>65</v>
      </c>
      <c r="B186" s="94">
        <v>7</v>
      </c>
      <c r="C186" s="94">
        <v>4</v>
      </c>
      <c r="D186" s="71">
        <v>37.910400000000003</v>
      </c>
      <c r="E186" s="75">
        <v>2.7171504983769502E-6</v>
      </c>
      <c r="F186" s="75">
        <f t="shared" si="21"/>
        <v>5.5658863060780588</v>
      </c>
      <c r="G186" s="83">
        <v>4.5831058996287702E-5</v>
      </c>
      <c r="H186" s="67">
        <v>2.0148667335008499</v>
      </c>
      <c r="I186" s="67">
        <v>1</v>
      </c>
      <c r="J186" s="94" t="s">
        <v>0</v>
      </c>
      <c r="K186" s="94" t="s">
        <v>1</v>
      </c>
      <c r="L186" s="67">
        <v>13747.442999999999</v>
      </c>
      <c r="M186" s="67" t="s">
        <v>66</v>
      </c>
      <c r="N186" s="71">
        <v>8334.2872735378496</v>
      </c>
      <c r="O186" s="67">
        <v>8033.6398392717501</v>
      </c>
      <c r="P186" s="71">
        <v>8339.3003225546308</v>
      </c>
      <c r="Q186" s="67">
        <f t="shared" si="22"/>
        <v>8235.7424784547438</v>
      </c>
      <c r="R186" s="67">
        <f t="shared" si="16"/>
        <v>3.9157027583036177</v>
      </c>
      <c r="S186" s="71">
        <f t="shared" si="17"/>
        <v>2.1254181641224435E-2</v>
      </c>
      <c r="T186" s="93">
        <f t="shared" si="18"/>
        <v>3</v>
      </c>
      <c r="U186" s="94">
        <v>104</v>
      </c>
      <c r="V186" s="98">
        <v>3993.7304597512298</v>
      </c>
      <c r="W186" s="67">
        <v>4085.79819629337</v>
      </c>
      <c r="X186" s="71">
        <v>4182.9336818169004</v>
      </c>
      <c r="Y186" s="67">
        <v>4087.4874459538332</v>
      </c>
      <c r="Z186" s="67">
        <v>3.6114564318062388</v>
      </c>
      <c r="AA186" s="71">
        <v>2.3146963290601511E-2</v>
      </c>
      <c r="AB186" s="93">
        <v>3</v>
      </c>
      <c r="AC186" s="94">
        <v>178</v>
      </c>
      <c r="AD186" s="98">
        <f t="shared" si="19"/>
        <v>0.49631074024557897</v>
      </c>
      <c r="AE186" s="67">
        <f t="shared" si="20"/>
        <v>-1.0106844197579157</v>
      </c>
    </row>
    <row r="187" spans="1:31" x14ac:dyDescent="0.3">
      <c r="A187" s="67" t="s">
        <v>3248</v>
      </c>
      <c r="B187" s="94">
        <v>6</v>
      </c>
      <c r="C187" s="94">
        <v>3</v>
      </c>
      <c r="D187" s="71">
        <v>28.017199999999999</v>
      </c>
      <c r="E187" s="67">
        <v>0.42754858334642698</v>
      </c>
      <c r="F187" s="75">
        <f t="shared" si="21"/>
        <v>0.36901452823305159</v>
      </c>
      <c r="G187" s="84">
        <v>0.103333754454632</v>
      </c>
      <c r="H187" s="67">
        <v>1.04391886473797</v>
      </c>
      <c r="I187" s="67">
        <v>0.106067411866734</v>
      </c>
      <c r="J187" s="94" t="s">
        <v>1</v>
      </c>
      <c r="K187" s="94" t="s">
        <v>0</v>
      </c>
      <c r="L187" s="67">
        <v>136875.75599999999</v>
      </c>
      <c r="M187" s="67" t="s">
        <v>3249</v>
      </c>
      <c r="N187" s="71">
        <v>4030.5255148951101</v>
      </c>
      <c r="O187" s="67">
        <v>4069.5416103546099</v>
      </c>
      <c r="P187" s="71">
        <v>3594.8546820614001</v>
      </c>
      <c r="Q187" s="67">
        <f t="shared" si="22"/>
        <v>3898.3072691037064</v>
      </c>
      <c r="R187" s="67">
        <f t="shared" si="16"/>
        <v>3.5908760677259086</v>
      </c>
      <c r="S187" s="71">
        <f t="shared" si="17"/>
        <v>6.7598754780291051E-2</v>
      </c>
      <c r="T187" s="93">
        <f t="shared" si="18"/>
        <v>3</v>
      </c>
      <c r="U187" s="94">
        <v>220</v>
      </c>
      <c r="V187" s="98">
        <v>4180.7208289494602</v>
      </c>
      <c r="W187" s="67">
        <v>4194.15088421976</v>
      </c>
      <c r="X187" s="71">
        <v>3833.6777831182899</v>
      </c>
      <c r="Y187" s="67">
        <v>4069.5164987625035</v>
      </c>
      <c r="Z187" s="67">
        <v>3.6095428135512715</v>
      </c>
      <c r="AA187" s="71">
        <v>5.0215468271680691E-2</v>
      </c>
      <c r="AB187" s="93">
        <v>3</v>
      </c>
      <c r="AC187" s="94">
        <v>179</v>
      </c>
      <c r="AD187" s="98">
        <f t="shared" si="19"/>
        <v>1.0439188647379665</v>
      </c>
      <c r="AE187" s="67">
        <f t="shared" si="20"/>
        <v>6.2009587397393519E-2</v>
      </c>
    </row>
    <row r="188" spans="1:31" x14ac:dyDescent="0.3">
      <c r="A188" s="67" t="s">
        <v>169</v>
      </c>
      <c r="B188" s="94">
        <v>6</v>
      </c>
      <c r="C188" s="94">
        <v>1</v>
      </c>
      <c r="D188" s="71">
        <v>44.029400000000003</v>
      </c>
      <c r="E188" s="75">
        <v>2.2577344350516201E-5</v>
      </c>
      <c r="F188" s="75">
        <f t="shared" si="21"/>
        <v>4.6463271430905992</v>
      </c>
      <c r="G188" s="84">
        <v>1.14910303411201E-4</v>
      </c>
      <c r="H188" s="67">
        <v>1.6683621835018001</v>
      </c>
      <c r="I188" s="67">
        <v>1</v>
      </c>
      <c r="J188" s="94" t="s">
        <v>0</v>
      </c>
      <c r="K188" s="94" t="s">
        <v>1</v>
      </c>
      <c r="L188" s="67">
        <v>28894.229299999999</v>
      </c>
      <c r="M188" s="67" t="s">
        <v>170</v>
      </c>
      <c r="N188" s="71">
        <v>6730.6293391207601</v>
      </c>
      <c r="O188" s="67">
        <v>7024.6002279909399</v>
      </c>
      <c r="P188" s="71">
        <v>6590.2438133423602</v>
      </c>
      <c r="Q188" s="67">
        <f t="shared" si="22"/>
        <v>6781.8244601513534</v>
      </c>
      <c r="R188" s="67">
        <f t="shared" si="16"/>
        <v>3.8313465443665362</v>
      </c>
      <c r="S188" s="71">
        <f t="shared" si="17"/>
        <v>3.2684062070154618E-2</v>
      </c>
      <c r="T188" s="93">
        <f t="shared" si="18"/>
        <v>3</v>
      </c>
      <c r="U188" s="94">
        <v>133</v>
      </c>
      <c r="V188" s="98">
        <v>3996.2308693048899</v>
      </c>
      <c r="W188" s="67">
        <v>4165.6301496185997</v>
      </c>
      <c r="X188" s="71">
        <v>4033.0170367215001</v>
      </c>
      <c r="Y188" s="67">
        <v>4064.9593518816632</v>
      </c>
      <c r="Z188" s="67">
        <v>3.6090562071645871</v>
      </c>
      <c r="AA188" s="71">
        <v>2.1919663264538251E-2</v>
      </c>
      <c r="AB188" s="93">
        <v>3</v>
      </c>
      <c r="AC188" s="94">
        <v>180</v>
      </c>
      <c r="AD188" s="98">
        <f t="shared" si="19"/>
        <v>0.59939023426019844</v>
      </c>
      <c r="AE188" s="67">
        <f t="shared" si="20"/>
        <v>-0.738432516373139</v>
      </c>
    </row>
    <row r="189" spans="1:31" x14ac:dyDescent="0.3">
      <c r="A189" s="67" t="s">
        <v>2900</v>
      </c>
      <c r="B189" s="94">
        <v>14</v>
      </c>
      <c r="C189" s="94">
        <v>6</v>
      </c>
      <c r="D189" s="71">
        <v>66.385599999999997</v>
      </c>
      <c r="E189" s="67">
        <v>0.213186797560276</v>
      </c>
      <c r="F189" s="75">
        <f t="shared" si="21"/>
        <v>0.67123969422453966</v>
      </c>
      <c r="G189" s="84">
        <v>5.7774747722253599E-2</v>
      </c>
      <c r="H189" s="67">
        <v>1.0724090963043</v>
      </c>
      <c r="I189" s="67">
        <v>0.208852897441864</v>
      </c>
      <c r="J189" s="94" t="s">
        <v>0</v>
      </c>
      <c r="K189" s="94" t="s">
        <v>1</v>
      </c>
      <c r="L189" s="67">
        <v>45046.013299999999</v>
      </c>
      <c r="M189" s="67" t="s">
        <v>2901</v>
      </c>
      <c r="N189" s="71">
        <v>4617.2441608962799</v>
      </c>
      <c r="O189" s="67">
        <v>3992.0614264900701</v>
      </c>
      <c r="P189" s="71">
        <v>4401.5586829925996</v>
      </c>
      <c r="Q189" s="67">
        <f t="shared" si="22"/>
        <v>4336.9547567929831</v>
      </c>
      <c r="R189" s="67">
        <f t="shared" si="16"/>
        <v>3.6371848916028453</v>
      </c>
      <c r="S189" s="71">
        <f t="shared" si="17"/>
        <v>7.3221615676309429E-2</v>
      </c>
      <c r="T189" s="93">
        <f t="shared" si="18"/>
        <v>3</v>
      </c>
      <c r="U189" s="94">
        <v>193</v>
      </c>
      <c r="V189" s="98">
        <v>3940.6219826342899</v>
      </c>
      <c r="W189" s="67">
        <v>4011.5935309658898</v>
      </c>
      <c r="X189" s="71">
        <v>4180.1547872640704</v>
      </c>
      <c r="Y189" s="67">
        <v>4044.123433621417</v>
      </c>
      <c r="Z189" s="67">
        <v>3.6068244025377996</v>
      </c>
      <c r="AA189" s="71">
        <v>3.0423182418455617E-2</v>
      </c>
      <c r="AB189" s="93">
        <v>3</v>
      </c>
      <c r="AC189" s="94">
        <v>181</v>
      </c>
      <c r="AD189" s="98">
        <f t="shared" si="19"/>
        <v>0.93247996818207435</v>
      </c>
      <c r="AE189" s="67">
        <f t="shared" si="20"/>
        <v>-0.10085536159969742</v>
      </c>
    </row>
    <row r="190" spans="1:31" x14ac:dyDescent="0.3">
      <c r="A190" s="67" t="s">
        <v>29</v>
      </c>
      <c r="B190" s="94">
        <v>33</v>
      </c>
      <c r="C190" s="94">
        <v>23</v>
      </c>
      <c r="D190" s="71">
        <v>220.0736</v>
      </c>
      <c r="E190" s="75">
        <v>1.04301558945252E-7</v>
      </c>
      <c r="F190" s="75">
        <f t="shared" si="21"/>
        <v>6.9817092003341514</v>
      </c>
      <c r="G190" s="83">
        <v>8.0264025192609008E-6</v>
      </c>
      <c r="H190" s="67">
        <v>3.2205176911667799</v>
      </c>
      <c r="I190" s="67">
        <v>1</v>
      </c>
      <c r="J190" s="94" t="s">
        <v>0</v>
      </c>
      <c r="K190" s="94" t="s">
        <v>1</v>
      </c>
      <c r="L190" s="67">
        <v>87905.188399999999</v>
      </c>
      <c r="M190" s="67" t="s">
        <v>30</v>
      </c>
      <c r="N190" s="71">
        <v>12712.366023586401</v>
      </c>
      <c r="O190" s="67">
        <v>13199.553924203001</v>
      </c>
      <c r="P190" s="71">
        <v>13079.143220543199</v>
      </c>
      <c r="Q190" s="67">
        <f t="shared" si="22"/>
        <v>12997.021056110867</v>
      </c>
      <c r="R190" s="67">
        <f t="shared" si="16"/>
        <v>4.1138438225264196</v>
      </c>
      <c r="S190" s="71">
        <f t="shared" si="17"/>
        <v>1.9524763951114694E-2</v>
      </c>
      <c r="T190" s="93">
        <f t="shared" si="18"/>
        <v>3</v>
      </c>
      <c r="U190" s="94">
        <v>67</v>
      </c>
      <c r="V190" s="98">
        <v>4088.7920533901802</v>
      </c>
      <c r="W190" s="67">
        <v>3988.1338092711799</v>
      </c>
      <c r="X190" s="71">
        <v>4030.1534666269499</v>
      </c>
      <c r="Y190" s="67">
        <v>4035.6931097627698</v>
      </c>
      <c r="Z190" s="67">
        <v>3.6059181333319565</v>
      </c>
      <c r="AA190" s="71">
        <v>1.2527527710043401E-2</v>
      </c>
      <c r="AB190" s="93">
        <v>3</v>
      </c>
      <c r="AC190" s="94">
        <v>182</v>
      </c>
      <c r="AD190" s="98">
        <f t="shared" si="19"/>
        <v>0.31050908453097337</v>
      </c>
      <c r="AE190" s="67">
        <f t="shared" si="20"/>
        <v>-1.6872926170501121</v>
      </c>
    </row>
    <row r="191" spans="1:31" x14ac:dyDescent="0.3">
      <c r="A191" s="67" t="s">
        <v>753</v>
      </c>
      <c r="B191" s="94">
        <v>13</v>
      </c>
      <c r="C191" s="94">
        <v>6</v>
      </c>
      <c r="D191" s="71">
        <v>102.2068</v>
      </c>
      <c r="E191" s="67">
        <v>8.6148765447169296E-4</v>
      </c>
      <c r="F191" s="75">
        <f t="shared" si="21"/>
        <v>3.0647509418180849</v>
      </c>
      <c r="G191" s="84">
        <v>9.1095866146589802E-4</v>
      </c>
      <c r="H191" s="67">
        <v>1.2186165196666501</v>
      </c>
      <c r="I191" s="67">
        <v>0.99999061071377304</v>
      </c>
      <c r="J191" s="94" t="s">
        <v>1</v>
      </c>
      <c r="K191" s="94" t="s">
        <v>0</v>
      </c>
      <c r="L191" s="67">
        <v>60820.376600000003</v>
      </c>
      <c r="M191" s="67" t="s">
        <v>754</v>
      </c>
      <c r="N191" s="71">
        <v>3362.3550751253301</v>
      </c>
      <c r="O191" s="67">
        <v>3168.9088619017598</v>
      </c>
      <c r="P191" s="71">
        <v>3393.9317781976902</v>
      </c>
      <c r="Q191" s="67">
        <f t="shared" si="22"/>
        <v>3308.3985717415931</v>
      </c>
      <c r="R191" s="67">
        <f t="shared" si="16"/>
        <v>3.5196178246655254</v>
      </c>
      <c r="S191" s="71">
        <f t="shared" si="17"/>
        <v>3.6824161946077634E-2</v>
      </c>
      <c r="T191" s="93">
        <f t="shared" si="18"/>
        <v>3</v>
      </c>
      <c r="U191" s="94">
        <v>246</v>
      </c>
      <c r="V191" s="98">
        <v>3989.3279398546401</v>
      </c>
      <c r="W191" s="67">
        <v>4059.4307800071902</v>
      </c>
      <c r="X191" s="71">
        <v>4046.2487396357201</v>
      </c>
      <c r="Y191" s="67">
        <v>4031.6691531658503</v>
      </c>
      <c r="Z191" s="67">
        <v>3.6054848858259105</v>
      </c>
      <c r="AA191" s="71">
        <v>9.2408901182711826E-3</v>
      </c>
      <c r="AB191" s="93">
        <v>3</v>
      </c>
      <c r="AC191" s="94">
        <v>183</v>
      </c>
      <c r="AD191" s="98">
        <f t="shared" si="19"/>
        <v>1.2186165196666483</v>
      </c>
      <c r="AE191" s="67">
        <f t="shared" si="20"/>
        <v>0.28524420289409469</v>
      </c>
    </row>
    <row r="192" spans="1:31" x14ac:dyDescent="0.3">
      <c r="A192" s="67" t="s">
        <v>855</v>
      </c>
      <c r="B192" s="94">
        <v>24</v>
      </c>
      <c r="C192" s="94">
        <v>13</v>
      </c>
      <c r="D192" s="71">
        <v>133.62690000000001</v>
      </c>
      <c r="E192" s="67">
        <v>1.26266746705328E-3</v>
      </c>
      <c r="F192" s="75">
        <f t="shared" si="21"/>
        <v>2.8987110090953596</v>
      </c>
      <c r="G192" s="84">
        <v>1.1804720846672499E-3</v>
      </c>
      <c r="H192" s="67">
        <v>1.3352017034678501</v>
      </c>
      <c r="I192" s="67">
        <v>0.99990585405250398</v>
      </c>
      <c r="J192" s="94" t="s">
        <v>0</v>
      </c>
      <c r="K192" s="94" t="s">
        <v>1</v>
      </c>
      <c r="L192" s="67">
        <v>118932.7159</v>
      </c>
      <c r="M192" s="67" t="s">
        <v>856</v>
      </c>
      <c r="N192" s="71">
        <v>5436.4223649400901</v>
      </c>
      <c r="O192" s="67">
        <v>5178.6949739108904</v>
      </c>
      <c r="P192" s="71">
        <v>5518.9305830666099</v>
      </c>
      <c r="Q192" s="67">
        <f t="shared" si="22"/>
        <v>5378.0159739725304</v>
      </c>
      <c r="R192" s="67">
        <f t="shared" si="16"/>
        <v>3.7306220878459704</v>
      </c>
      <c r="S192" s="71">
        <f t="shared" si="17"/>
        <v>3.3000701713222336E-2</v>
      </c>
      <c r="T192" s="93">
        <f t="shared" si="18"/>
        <v>3</v>
      </c>
      <c r="U192" s="94">
        <v>166</v>
      </c>
      <c r="V192" s="98">
        <v>3838.6227959378998</v>
      </c>
      <c r="W192" s="67">
        <v>3988.43844094932</v>
      </c>
      <c r="X192" s="71">
        <v>4256.5422216864499</v>
      </c>
      <c r="Y192" s="67">
        <v>4027.867819524557</v>
      </c>
      <c r="Z192" s="67">
        <v>3.6050752100958285</v>
      </c>
      <c r="AA192" s="71">
        <v>5.2566610629109486E-2</v>
      </c>
      <c r="AB192" s="93">
        <v>3</v>
      </c>
      <c r="AC192" s="94">
        <v>184</v>
      </c>
      <c r="AD192" s="98">
        <f t="shared" si="19"/>
        <v>0.74895051242276778</v>
      </c>
      <c r="AE192" s="67">
        <f t="shared" si="20"/>
        <v>-0.41705770042358553</v>
      </c>
    </row>
    <row r="193" spans="1:31" x14ac:dyDescent="0.3">
      <c r="A193" s="67" t="s">
        <v>365</v>
      </c>
      <c r="B193" s="94">
        <v>13</v>
      </c>
      <c r="C193" s="94">
        <v>8</v>
      </c>
      <c r="D193" s="71">
        <v>85.672799999999995</v>
      </c>
      <c r="E193" s="67">
        <v>1.07215654718051E-4</v>
      </c>
      <c r="F193" s="75">
        <f t="shared" si="21"/>
        <v>3.9697417980267118</v>
      </c>
      <c r="G193" s="84">
        <v>2.4067326023193399E-4</v>
      </c>
      <c r="H193" s="67">
        <v>1.6450586056343</v>
      </c>
      <c r="I193" s="67">
        <v>1</v>
      </c>
      <c r="J193" s="94" t="s">
        <v>0</v>
      </c>
      <c r="K193" s="94" t="s">
        <v>1</v>
      </c>
      <c r="L193" s="67">
        <v>89116.610400000005</v>
      </c>
      <c r="M193" s="67" t="s">
        <v>366</v>
      </c>
      <c r="N193" s="71">
        <v>6134.3836926016002</v>
      </c>
      <c r="O193" s="67">
        <v>6519.7615844655502</v>
      </c>
      <c r="P193" s="71">
        <v>6825.0278395692103</v>
      </c>
      <c r="Q193" s="67">
        <f t="shared" si="22"/>
        <v>6493.0577055454532</v>
      </c>
      <c r="R193" s="67">
        <f t="shared" si="16"/>
        <v>3.8124492625814579</v>
      </c>
      <c r="S193" s="71">
        <f t="shared" si="17"/>
        <v>5.3302404740785986E-2</v>
      </c>
      <c r="T193" s="93">
        <f t="shared" si="18"/>
        <v>3</v>
      </c>
      <c r="U193" s="94">
        <v>142</v>
      </c>
      <c r="V193" s="98">
        <v>4026.3889826399</v>
      </c>
      <c r="W193" s="67">
        <v>3894.30858106081</v>
      </c>
      <c r="X193" s="71">
        <v>3920.3232059669999</v>
      </c>
      <c r="Y193" s="67">
        <v>3947.0069232225701</v>
      </c>
      <c r="Z193" s="67">
        <v>3.5962678881676768</v>
      </c>
      <c r="AA193" s="71">
        <v>1.772649281116398E-2</v>
      </c>
      <c r="AB193" s="93">
        <v>3</v>
      </c>
      <c r="AC193" s="94">
        <v>185</v>
      </c>
      <c r="AD193" s="98">
        <f t="shared" si="19"/>
        <v>0.60788107887160681</v>
      </c>
      <c r="AE193" s="67">
        <f t="shared" si="20"/>
        <v>-0.71813898125650311</v>
      </c>
    </row>
    <row r="194" spans="1:31" x14ac:dyDescent="0.3">
      <c r="A194" s="67" t="s">
        <v>1618</v>
      </c>
      <c r="B194" s="94">
        <v>12</v>
      </c>
      <c r="C194" s="94">
        <v>3</v>
      </c>
      <c r="D194" s="71">
        <v>95.496799999999993</v>
      </c>
      <c r="E194" s="67">
        <v>1.42518889971155E-2</v>
      </c>
      <c r="F194" s="75">
        <f t="shared" si="21"/>
        <v>1.8461275688728007</v>
      </c>
      <c r="G194" s="84">
        <v>6.96186274050032E-3</v>
      </c>
      <c r="H194" s="67">
        <v>1.14257489597989</v>
      </c>
      <c r="I194" s="67">
        <v>0.86705004434620203</v>
      </c>
      <c r="J194" s="94" t="s">
        <v>1</v>
      </c>
      <c r="K194" s="94" t="s">
        <v>0</v>
      </c>
      <c r="L194" s="67">
        <v>34444.655700000003</v>
      </c>
      <c r="M194" s="67" t="s">
        <v>1619</v>
      </c>
      <c r="N194" s="71">
        <v>3414.0271444339</v>
      </c>
      <c r="O194" s="67">
        <v>3580.9815469567402</v>
      </c>
      <c r="P194" s="71">
        <v>3343.7229898236201</v>
      </c>
      <c r="Q194" s="67">
        <f t="shared" si="22"/>
        <v>3446.2438937380866</v>
      </c>
      <c r="R194" s="67">
        <f t="shared" si="16"/>
        <v>3.5373460096054647</v>
      </c>
      <c r="S194" s="71">
        <f t="shared" si="17"/>
        <v>3.536200513877108E-2</v>
      </c>
      <c r="T194" s="93">
        <f t="shared" si="18"/>
        <v>3</v>
      </c>
      <c r="U194" s="94">
        <v>239</v>
      </c>
      <c r="V194" s="98">
        <v>4006.1407400153798</v>
      </c>
      <c r="W194" s="67">
        <v>3746.8133331181298</v>
      </c>
      <c r="X194" s="71">
        <v>4059.8212020938399</v>
      </c>
      <c r="Y194" s="67">
        <v>3937.5917584091162</v>
      </c>
      <c r="Z194" s="67">
        <v>3.5952306873580189</v>
      </c>
      <c r="AA194" s="71">
        <v>4.2509459346883001E-2</v>
      </c>
      <c r="AB194" s="93">
        <v>3</v>
      </c>
      <c r="AC194" s="94">
        <v>186</v>
      </c>
      <c r="AD194" s="98">
        <f t="shared" si="19"/>
        <v>1.1425748959798874</v>
      </c>
      <c r="AE194" s="67">
        <f t="shared" si="20"/>
        <v>0.19228873728971102</v>
      </c>
    </row>
    <row r="195" spans="1:31" x14ac:dyDescent="0.3">
      <c r="A195" s="67" t="s">
        <v>977</v>
      </c>
      <c r="B195" s="94">
        <v>1</v>
      </c>
      <c r="C195" s="94">
        <v>1</v>
      </c>
      <c r="D195" s="71">
        <v>7.2417999999999996</v>
      </c>
      <c r="E195" s="67">
        <v>1.8244767293117399E-3</v>
      </c>
      <c r="F195" s="75">
        <f t="shared" si="21"/>
        <v>2.7388616715681477</v>
      </c>
      <c r="G195" s="84">
        <v>1.48848967814773E-3</v>
      </c>
      <c r="H195" s="67">
        <v>1.2440230774441701</v>
      </c>
      <c r="I195" s="67">
        <v>0.99942271482426104</v>
      </c>
      <c r="J195" s="94" t="s">
        <v>0</v>
      </c>
      <c r="K195" s="94" t="s">
        <v>1</v>
      </c>
      <c r="L195" s="67">
        <v>9426.2096000000001</v>
      </c>
      <c r="M195" s="67" t="s">
        <v>978</v>
      </c>
      <c r="N195" s="71">
        <v>4791.06452707679</v>
      </c>
      <c r="O195" s="67">
        <v>4732.8688286732004</v>
      </c>
      <c r="P195" s="71">
        <v>5100.6486055903797</v>
      </c>
      <c r="Q195" s="67">
        <f t="shared" si="22"/>
        <v>4874.8606537801234</v>
      </c>
      <c r="R195" s="67">
        <f t="shared" si="16"/>
        <v>3.6879622060531627</v>
      </c>
      <c r="S195" s="71">
        <f t="shared" si="17"/>
        <v>4.0553212466035167E-2</v>
      </c>
      <c r="T195" s="93">
        <f t="shared" si="18"/>
        <v>3</v>
      </c>
      <c r="U195" s="94">
        <v>177</v>
      </c>
      <c r="V195" s="98">
        <v>4011.6455464829801</v>
      </c>
      <c r="W195" s="67">
        <v>3776.8252621906299</v>
      </c>
      <c r="X195" s="71">
        <v>3967.4059322839098</v>
      </c>
      <c r="Y195" s="67">
        <v>3918.625580319173</v>
      </c>
      <c r="Z195" s="67">
        <v>3.5931337691760956</v>
      </c>
      <c r="AA195" s="71">
        <v>3.184252644160928E-2</v>
      </c>
      <c r="AB195" s="93">
        <v>3</v>
      </c>
      <c r="AC195" s="94">
        <v>187</v>
      </c>
      <c r="AD195" s="98">
        <f t="shared" si="19"/>
        <v>0.80384360879742167</v>
      </c>
      <c r="AE195" s="67">
        <f t="shared" si="20"/>
        <v>-0.3150132486561808</v>
      </c>
    </row>
    <row r="196" spans="1:31" x14ac:dyDescent="0.3">
      <c r="A196" s="67" t="s">
        <v>1884</v>
      </c>
      <c r="B196" s="94">
        <v>13</v>
      </c>
      <c r="C196" s="94">
        <v>8</v>
      </c>
      <c r="D196" s="71">
        <v>70.022499999999994</v>
      </c>
      <c r="E196" s="67">
        <v>2.73816582887072E-2</v>
      </c>
      <c r="F196" s="75">
        <f t="shared" si="21"/>
        <v>1.5625402536517532</v>
      </c>
      <c r="G196" s="84">
        <v>1.1468882806872201E-2</v>
      </c>
      <c r="H196" s="67">
        <v>1.0965420014981</v>
      </c>
      <c r="I196" s="67">
        <v>0.72071320346187695</v>
      </c>
      <c r="J196" s="94" t="s">
        <v>1</v>
      </c>
      <c r="K196" s="94" t="s">
        <v>0</v>
      </c>
      <c r="L196" s="67">
        <v>50461.03</v>
      </c>
      <c r="M196" s="67" t="s">
        <v>1885</v>
      </c>
      <c r="N196" s="71">
        <v>3455.1999615869399</v>
      </c>
      <c r="O196" s="67">
        <v>3505.4317575675</v>
      </c>
      <c r="P196" s="71">
        <v>3745.6773035463498</v>
      </c>
      <c r="Q196" s="67">
        <f t="shared" si="22"/>
        <v>3568.769674233597</v>
      </c>
      <c r="R196" s="67">
        <f t="shared" si="16"/>
        <v>3.5525185198141012</v>
      </c>
      <c r="S196" s="71">
        <f t="shared" si="17"/>
        <v>4.3502818342586264E-2</v>
      </c>
      <c r="T196" s="93">
        <f t="shared" si="18"/>
        <v>3</v>
      </c>
      <c r="U196" s="94">
        <v>232</v>
      </c>
      <c r="V196" s="98">
        <v>3842.7591840095802</v>
      </c>
      <c r="W196" s="67">
        <v>3902.6015538588899</v>
      </c>
      <c r="X196" s="71">
        <v>3994.5567865410198</v>
      </c>
      <c r="Y196" s="67">
        <v>3913.3058414698298</v>
      </c>
      <c r="Z196" s="67">
        <v>3.5925437911851472</v>
      </c>
      <c r="AA196" s="71">
        <v>1.9539190915464889E-2</v>
      </c>
      <c r="AB196" s="93">
        <v>3</v>
      </c>
      <c r="AC196" s="94">
        <v>188</v>
      </c>
      <c r="AD196" s="98">
        <f t="shared" si="19"/>
        <v>1.0965420014980998</v>
      </c>
      <c r="AE196" s="67">
        <f t="shared" si="20"/>
        <v>0.13296107347296912</v>
      </c>
    </row>
    <row r="197" spans="1:31" x14ac:dyDescent="0.3">
      <c r="A197" s="67" t="s">
        <v>531</v>
      </c>
      <c r="B197" s="94">
        <v>37</v>
      </c>
      <c r="C197" s="94">
        <v>19</v>
      </c>
      <c r="D197" s="71">
        <v>274.7595</v>
      </c>
      <c r="E197" s="67">
        <v>3.56025422234785E-4</v>
      </c>
      <c r="F197" s="75">
        <f t="shared" si="21"/>
        <v>3.4485189898302435</v>
      </c>
      <c r="G197" s="84">
        <v>5.4348061383058103E-4</v>
      </c>
      <c r="H197" s="67">
        <v>1.2606396718363999</v>
      </c>
      <c r="I197" s="67">
        <v>0.99999999497150904</v>
      </c>
      <c r="J197" s="94" t="s">
        <v>0</v>
      </c>
      <c r="K197" s="94" t="s">
        <v>1</v>
      </c>
      <c r="L197" s="67">
        <v>189879.6047</v>
      </c>
      <c r="M197" s="67" t="s">
        <v>532</v>
      </c>
      <c r="N197" s="71">
        <v>5040.3567293526603</v>
      </c>
      <c r="O197" s="67">
        <v>4775.6549309129296</v>
      </c>
      <c r="P197" s="71">
        <v>4981.2147510990299</v>
      </c>
      <c r="Q197" s="67">
        <f t="shared" si="22"/>
        <v>4932.4088037882066</v>
      </c>
      <c r="R197" s="67">
        <f t="shared" si="16"/>
        <v>3.6930590642480623</v>
      </c>
      <c r="S197" s="71">
        <f t="shared" si="17"/>
        <v>2.8168028061254572E-2</v>
      </c>
      <c r="T197" s="93">
        <f t="shared" si="18"/>
        <v>3</v>
      </c>
      <c r="U197" s="94">
        <v>174</v>
      </c>
      <c r="V197" s="98">
        <v>3970.4025846170098</v>
      </c>
      <c r="W197" s="67">
        <v>3816.2166192310501</v>
      </c>
      <c r="X197" s="71">
        <v>3951.2522450245501</v>
      </c>
      <c r="Y197" s="67">
        <v>3912.6238162908703</v>
      </c>
      <c r="Z197" s="67">
        <v>3.5924680941662768</v>
      </c>
      <c r="AA197" s="71">
        <v>2.1478771271240579E-2</v>
      </c>
      <c r="AB197" s="93">
        <v>3</v>
      </c>
      <c r="AC197" s="94">
        <v>189</v>
      </c>
      <c r="AD197" s="98">
        <f t="shared" si="19"/>
        <v>0.7932480805901333</v>
      </c>
      <c r="AE197" s="67">
        <f t="shared" si="20"/>
        <v>-0.33415596960665711</v>
      </c>
    </row>
    <row r="198" spans="1:31" x14ac:dyDescent="0.3">
      <c r="A198" s="67" t="s">
        <v>3080</v>
      </c>
      <c r="B198" s="94">
        <v>4</v>
      </c>
      <c r="C198" s="94">
        <v>1</v>
      </c>
      <c r="D198" s="71">
        <v>18.560099999999998</v>
      </c>
      <c r="E198" s="67">
        <v>0.30579158717349902</v>
      </c>
      <c r="F198" s="75">
        <f t="shared" si="21"/>
        <v>0.51457446691056918</v>
      </c>
      <c r="G198" s="84">
        <v>7.80027259490291E-2</v>
      </c>
      <c r="H198" s="67">
        <v>1.0858744659356201</v>
      </c>
      <c r="I198" s="67">
        <v>0.149765372210349</v>
      </c>
      <c r="J198" s="94" t="s">
        <v>0</v>
      </c>
      <c r="K198" s="94" t="s">
        <v>1</v>
      </c>
      <c r="L198" s="67">
        <v>117807.3992</v>
      </c>
      <c r="M198" s="67" t="s">
        <v>3081</v>
      </c>
      <c r="N198" s="71">
        <v>4521.2131312382098</v>
      </c>
      <c r="O198" s="67">
        <v>4370.9169781803203</v>
      </c>
      <c r="P198" s="71">
        <v>3705.8307070517999</v>
      </c>
      <c r="Q198" s="67">
        <f t="shared" si="22"/>
        <v>4199.3202721567768</v>
      </c>
      <c r="R198" s="67">
        <f t="shared" si="16"/>
        <v>3.6231789985069884</v>
      </c>
      <c r="S198" s="71">
        <f t="shared" si="17"/>
        <v>0.10333365126523447</v>
      </c>
      <c r="T198" s="93">
        <f t="shared" si="18"/>
        <v>3</v>
      </c>
      <c r="U198" s="94">
        <v>201</v>
      </c>
      <c r="V198" s="98">
        <v>3950.01249660043</v>
      </c>
      <c r="W198" s="67">
        <v>4000.4328831518701</v>
      </c>
      <c r="X198" s="71">
        <v>3651.2279367074998</v>
      </c>
      <c r="Y198" s="67">
        <v>3867.2244388199338</v>
      </c>
      <c r="Z198" s="67">
        <v>3.5873993775844442</v>
      </c>
      <c r="AA198" s="71">
        <v>4.8807517362644562E-2</v>
      </c>
      <c r="AB198" s="93">
        <v>3</v>
      </c>
      <c r="AC198" s="94">
        <v>190</v>
      </c>
      <c r="AD198" s="98">
        <f t="shared" si="19"/>
        <v>0.92091676466337302</v>
      </c>
      <c r="AE198" s="67">
        <f t="shared" si="20"/>
        <v>-0.11885732796701949</v>
      </c>
    </row>
    <row r="199" spans="1:31" x14ac:dyDescent="0.3">
      <c r="A199" s="67" t="s">
        <v>2882</v>
      </c>
      <c r="B199" s="94">
        <v>5</v>
      </c>
      <c r="C199" s="94">
        <v>2</v>
      </c>
      <c r="D199" s="71">
        <v>36.399900000000002</v>
      </c>
      <c r="E199" s="67">
        <v>0.20852993928534799</v>
      </c>
      <c r="F199" s="75">
        <f t="shared" si="21"/>
        <v>0.6808315832179358</v>
      </c>
      <c r="G199" s="84">
        <v>5.6858386884229402E-2</v>
      </c>
      <c r="H199" s="67">
        <v>1.0560318015727199</v>
      </c>
      <c r="I199" s="67">
        <v>0.21287537692907499</v>
      </c>
      <c r="J199" s="94" t="s">
        <v>1</v>
      </c>
      <c r="K199" s="94" t="s">
        <v>0</v>
      </c>
      <c r="L199" s="67">
        <v>45259.940399999999</v>
      </c>
      <c r="M199" s="67" t="s">
        <v>2883</v>
      </c>
      <c r="N199" s="71">
        <v>3463.2407805800599</v>
      </c>
      <c r="O199" s="67">
        <v>3657.0806718511299</v>
      </c>
      <c r="P199" s="71">
        <v>3789.7393321685399</v>
      </c>
      <c r="Q199" s="67">
        <f t="shared" si="22"/>
        <v>3636.6869281999097</v>
      </c>
      <c r="R199" s="67">
        <f t="shared" si="16"/>
        <v>3.5607059155151237</v>
      </c>
      <c r="S199" s="71">
        <f t="shared" si="17"/>
        <v>4.5151500480556238E-2</v>
      </c>
      <c r="T199" s="93">
        <f t="shared" si="18"/>
        <v>3</v>
      </c>
      <c r="U199" s="94">
        <v>229</v>
      </c>
      <c r="V199" s="98">
        <v>3648.5255902193899</v>
      </c>
      <c r="W199" s="67">
        <v>3935.8966005029502</v>
      </c>
      <c r="X199" s="71">
        <v>3936.9489549063601</v>
      </c>
      <c r="Y199" s="67">
        <v>3840.4570485428999</v>
      </c>
      <c r="Z199" s="67">
        <v>3.5843829123488899</v>
      </c>
      <c r="AA199" s="71">
        <v>4.3280877620090315E-2</v>
      </c>
      <c r="AB199" s="93">
        <v>3</v>
      </c>
      <c r="AC199" s="94">
        <v>191</v>
      </c>
      <c r="AD199" s="98">
        <f t="shared" si="19"/>
        <v>1.0560318015727168</v>
      </c>
      <c r="AE199" s="67">
        <f t="shared" si="20"/>
        <v>7.8653280984647009E-2</v>
      </c>
    </row>
    <row r="200" spans="1:31" x14ac:dyDescent="0.3">
      <c r="A200" s="67" t="s">
        <v>1544</v>
      </c>
      <c r="B200" s="94">
        <v>2</v>
      </c>
      <c r="C200" s="94">
        <v>1</v>
      </c>
      <c r="D200" s="71">
        <v>10.520799999999999</v>
      </c>
      <c r="E200" s="67">
        <v>1.14751106014883E-2</v>
      </c>
      <c r="F200" s="75">
        <f t="shared" si="21"/>
        <v>1.940243119874834</v>
      </c>
      <c r="G200" s="84">
        <v>5.87726610285877E-3</v>
      </c>
      <c r="H200" s="67">
        <v>1.1804506678940201</v>
      </c>
      <c r="I200" s="67">
        <v>0.90335237347868902</v>
      </c>
      <c r="J200" s="94" t="s">
        <v>0</v>
      </c>
      <c r="K200" s="94" t="s">
        <v>1</v>
      </c>
      <c r="L200" s="67">
        <v>18829.937999999998</v>
      </c>
      <c r="M200" s="67" t="s">
        <v>1545</v>
      </c>
      <c r="N200" s="71">
        <v>4402.1457780404999</v>
      </c>
      <c r="O200" s="67">
        <v>4663.9222059723797</v>
      </c>
      <c r="P200" s="71">
        <v>4288.6526781348102</v>
      </c>
      <c r="Q200" s="67">
        <f t="shared" si="22"/>
        <v>4451.5735540492306</v>
      </c>
      <c r="R200" s="67">
        <f t="shared" si="16"/>
        <v>3.6485135536874038</v>
      </c>
      <c r="S200" s="71">
        <f t="shared" si="17"/>
        <v>4.3233147528019135E-2</v>
      </c>
      <c r="T200" s="93">
        <f t="shared" si="18"/>
        <v>3</v>
      </c>
      <c r="U200" s="94">
        <v>188</v>
      </c>
      <c r="V200" s="98">
        <v>3955.0781858185501</v>
      </c>
      <c r="W200" s="67">
        <v>3587.0774206195601</v>
      </c>
      <c r="X200" s="71">
        <v>3771.0835024635298</v>
      </c>
      <c r="Y200" s="67">
        <v>3771.0797029672135</v>
      </c>
      <c r="Z200" s="67">
        <v>3.576465711454428</v>
      </c>
      <c r="AA200" s="71">
        <v>4.8792493694614497E-2</v>
      </c>
      <c r="AB200" s="93">
        <v>3</v>
      </c>
      <c r="AC200" s="94">
        <v>192</v>
      </c>
      <c r="AD200" s="98">
        <f t="shared" si="19"/>
        <v>0.84713408802084655</v>
      </c>
      <c r="AE200" s="67">
        <f t="shared" si="20"/>
        <v>-0.23933775128973453</v>
      </c>
    </row>
    <row r="201" spans="1:31" x14ac:dyDescent="0.3">
      <c r="A201" s="67" t="s">
        <v>511</v>
      </c>
      <c r="B201" s="94">
        <v>77</v>
      </c>
      <c r="C201" s="94">
        <v>32</v>
      </c>
      <c r="D201" s="71">
        <v>521.05179999999996</v>
      </c>
      <c r="E201" s="67">
        <v>3.0232180367806299E-4</v>
      </c>
      <c r="F201" s="75">
        <f t="shared" si="21"/>
        <v>3.5195305300448219</v>
      </c>
      <c r="G201" s="84">
        <v>4.8026106017441699E-4</v>
      </c>
      <c r="H201" s="67">
        <v>1.24525067662637</v>
      </c>
      <c r="I201" s="67">
        <v>0.99999999921228599</v>
      </c>
      <c r="J201" s="94" t="s">
        <v>0</v>
      </c>
      <c r="K201" s="94" t="s">
        <v>1</v>
      </c>
      <c r="L201" s="67">
        <v>280331.40749999997</v>
      </c>
      <c r="M201" s="67" t="s">
        <v>512</v>
      </c>
      <c r="N201" s="71">
        <v>4559.7730795751504</v>
      </c>
      <c r="O201" s="67">
        <v>4749.2405882896801</v>
      </c>
      <c r="P201" s="71">
        <v>4738.1841148028197</v>
      </c>
      <c r="Q201" s="67">
        <f t="shared" si="22"/>
        <v>4682.3992608892167</v>
      </c>
      <c r="R201" s="67">
        <f t="shared" ref="R201:R264" si="23">LOG10(Q201)</f>
        <v>3.6704684425532963</v>
      </c>
      <c r="S201" s="71">
        <f t="shared" ref="S201:S264" si="24">(STDEVA(N201:P201)/AVERAGE(N201:P201))</f>
        <v>2.2710831461348845E-2</v>
      </c>
      <c r="T201" s="93">
        <f t="shared" ref="T201:T264" si="25">COUNT(N201:P201)</f>
        <v>3</v>
      </c>
      <c r="U201" s="94">
        <v>181</v>
      </c>
      <c r="V201" s="98">
        <v>3710.7413710824098</v>
      </c>
      <c r="W201" s="67">
        <v>3860.49350161344</v>
      </c>
      <c r="X201" s="71">
        <v>3709.38359741352</v>
      </c>
      <c r="Y201" s="67">
        <v>3760.2061567031233</v>
      </c>
      <c r="Z201" s="67">
        <v>3.5752116561681326</v>
      </c>
      <c r="AA201" s="71">
        <v>2.309821270974197E-2</v>
      </c>
      <c r="AB201" s="93">
        <v>3</v>
      </c>
      <c r="AC201" s="94">
        <v>193</v>
      </c>
      <c r="AD201" s="98">
        <f t="shared" ref="AD201:AD264" si="26">Y201/Q201</f>
        <v>0.80305115971444019</v>
      </c>
      <c r="AE201" s="67">
        <f t="shared" ref="AE201:AE264" si="27">LOG(AD201,2)</f>
        <v>-0.31643619492156017</v>
      </c>
    </row>
    <row r="202" spans="1:31" x14ac:dyDescent="0.3">
      <c r="A202" s="67" t="s">
        <v>2620</v>
      </c>
      <c r="B202" s="94">
        <v>2</v>
      </c>
      <c r="C202" s="94">
        <v>1</v>
      </c>
      <c r="D202" s="71">
        <v>12.2613</v>
      </c>
      <c r="E202" s="67">
        <v>0.131823059663911</v>
      </c>
      <c r="F202" s="75">
        <f t="shared" ref="F202:F265" si="28">-LOG10(E202)</f>
        <v>0.8800086124369173</v>
      </c>
      <c r="G202" s="84">
        <v>3.9566115616354799E-2</v>
      </c>
      <c r="H202" s="67">
        <v>1.16019768539558</v>
      </c>
      <c r="I202" s="67">
        <v>0.30670017316944498</v>
      </c>
      <c r="J202" s="94" t="s">
        <v>0</v>
      </c>
      <c r="K202" s="94" t="s">
        <v>1</v>
      </c>
      <c r="L202" s="67">
        <v>83525.180699999997</v>
      </c>
      <c r="M202" s="67" t="s">
        <v>2621</v>
      </c>
      <c r="N202" s="71">
        <v>4853.0519645211598</v>
      </c>
      <c r="O202" s="67">
        <v>3851.7375581807801</v>
      </c>
      <c r="P202" s="71">
        <v>4313.7130420679696</v>
      </c>
      <c r="Q202" s="67">
        <f t="shared" ref="Q202:Q265" si="29">AVERAGE(N202:P202)</f>
        <v>4339.5008549233035</v>
      </c>
      <c r="R202" s="67">
        <f t="shared" si="23"/>
        <v>3.6374397782638521</v>
      </c>
      <c r="S202" s="71">
        <f t="shared" si="24"/>
        <v>0.11548679817041985</v>
      </c>
      <c r="T202" s="93">
        <f t="shared" si="25"/>
        <v>3</v>
      </c>
      <c r="U202" s="94">
        <v>192</v>
      </c>
      <c r="V202" s="98">
        <v>3628.0597558055701</v>
      </c>
      <c r="W202" s="67">
        <v>4031.5313630308301</v>
      </c>
      <c r="X202" s="71">
        <v>3561.3436655069299</v>
      </c>
      <c r="Y202" s="67">
        <v>3740.3115947811107</v>
      </c>
      <c r="Z202" s="67">
        <v>3.5729077835526577</v>
      </c>
      <c r="AA202" s="71">
        <v>6.8015783734339905E-2</v>
      </c>
      <c r="AB202" s="93">
        <v>3</v>
      </c>
      <c r="AC202" s="94">
        <v>194</v>
      </c>
      <c r="AD202" s="98">
        <f t="shared" si="26"/>
        <v>0.86192207809743993</v>
      </c>
      <c r="AE202" s="67">
        <f t="shared" si="27"/>
        <v>-0.2143706462502398</v>
      </c>
    </row>
    <row r="203" spans="1:31" x14ac:dyDescent="0.3">
      <c r="A203" s="67" t="s">
        <v>1360</v>
      </c>
      <c r="B203" s="94">
        <v>8</v>
      </c>
      <c r="C203" s="94">
        <v>2</v>
      </c>
      <c r="D203" s="71">
        <v>37.344000000000001</v>
      </c>
      <c r="E203" s="67">
        <v>6.6818635431122901E-3</v>
      </c>
      <c r="F203" s="75">
        <f t="shared" si="28"/>
        <v>2.1751023977608139</v>
      </c>
      <c r="G203" s="84">
        <v>3.8915094951895799E-3</v>
      </c>
      <c r="H203" s="67">
        <v>1.19824703834122</v>
      </c>
      <c r="I203" s="67">
        <v>0.96440216510423904</v>
      </c>
      <c r="J203" s="94" t="s">
        <v>1</v>
      </c>
      <c r="K203" s="94" t="s">
        <v>0</v>
      </c>
      <c r="L203" s="67">
        <v>145930.6911</v>
      </c>
      <c r="M203" s="67" t="s">
        <v>1361</v>
      </c>
      <c r="N203" s="71">
        <v>2997.9327071285502</v>
      </c>
      <c r="O203" s="67">
        <v>3298.7989820459002</v>
      </c>
      <c r="P203" s="71">
        <v>2965.8867825962702</v>
      </c>
      <c r="Q203" s="67">
        <f t="shared" si="29"/>
        <v>3087.5394905902399</v>
      </c>
      <c r="R203" s="67">
        <f t="shared" si="23"/>
        <v>3.4896125210647253</v>
      </c>
      <c r="S203" s="71">
        <f t="shared" si="24"/>
        <v>5.9483086032859699E-2</v>
      </c>
      <c r="T203" s="93">
        <f t="shared" si="25"/>
        <v>3</v>
      </c>
      <c r="U203" s="94">
        <v>262</v>
      </c>
      <c r="V203" s="98">
        <v>3630.0628788481399</v>
      </c>
      <c r="W203" s="67">
        <v>3715.2267841120001</v>
      </c>
      <c r="X203" s="71">
        <v>3753.6154881238499</v>
      </c>
      <c r="Y203" s="67">
        <v>3699.6350503613298</v>
      </c>
      <c r="Z203" s="67">
        <v>3.5681588853017594</v>
      </c>
      <c r="AA203" s="71">
        <v>1.7092169177684996E-2</v>
      </c>
      <c r="AB203" s="93">
        <v>3</v>
      </c>
      <c r="AC203" s="94">
        <v>195</v>
      </c>
      <c r="AD203" s="98">
        <f t="shared" si="26"/>
        <v>1.1982470383412251</v>
      </c>
      <c r="AE203" s="67">
        <f t="shared" si="27"/>
        <v>0.26092537411025962</v>
      </c>
    </row>
    <row r="204" spans="1:31" x14ac:dyDescent="0.3">
      <c r="A204" s="67" t="s">
        <v>1268</v>
      </c>
      <c r="B204" s="94">
        <v>4</v>
      </c>
      <c r="C204" s="94">
        <v>1</v>
      </c>
      <c r="D204" s="71">
        <v>19.760200000000001</v>
      </c>
      <c r="E204" s="67">
        <v>5.1281896275764396E-3</v>
      </c>
      <c r="F204" s="75">
        <f t="shared" si="28"/>
        <v>2.2900359240728156</v>
      </c>
      <c r="G204" s="84">
        <v>3.20646918777842E-3</v>
      </c>
      <c r="H204" s="67">
        <v>1.2296274565043801</v>
      </c>
      <c r="I204" s="67">
        <v>0.98076065775048105</v>
      </c>
      <c r="J204" s="94" t="s">
        <v>0</v>
      </c>
      <c r="K204" s="94" t="s">
        <v>1</v>
      </c>
      <c r="L204" s="67">
        <v>80383.117100000003</v>
      </c>
      <c r="M204" s="67" t="s">
        <v>1269</v>
      </c>
      <c r="N204" s="71">
        <v>4533.6318174569697</v>
      </c>
      <c r="O204" s="67">
        <v>4651.7330187101898</v>
      </c>
      <c r="P204" s="71">
        <v>4247.0122404163503</v>
      </c>
      <c r="Q204" s="67">
        <f t="shared" si="29"/>
        <v>4477.4590255278363</v>
      </c>
      <c r="R204" s="67">
        <f t="shared" si="23"/>
        <v>3.6510316201897273</v>
      </c>
      <c r="S204" s="71">
        <f t="shared" si="24"/>
        <v>4.6482970706046484E-2</v>
      </c>
      <c r="T204" s="93">
        <f t="shared" si="25"/>
        <v>3</v>
      </c>
      <c r="U204" s="94">
        <v>187</v>
      </c>
      <c r="V204" s="98">
        <v>3816.41475179596</v>
      </c>
      <c r="W204" s="67">
        <v>3609.1729943330702</v>
      </c>
      <c r="X204" s="71">
        <v>3498.3526762567199</v>
      </c>
      <c r="Y204" s="67">
        <v>3641.313474128583</v>
      </c>
      <c r="Z204" s="67">
        <v>3.5612580681742809</v>
      </c>
      <c r="AA204" s="71">
        <v>4.4337993457268368E-2</v>
      </c>
      <c r="AB204" s="93">
        <v>3</v>
      </c>
      <c r="AC204" s="94">
        <v>196</v>
      </c>
      <c r="AD204" s="98">
        <f t="shared" si="26"/>
        <v>0.81325444931331736</v>
      </c>
      <c r="AE204" s="67">
        <f t="shared" si="27"/>
        <v>-0.29822128461794367</v>
      </c>
    </row>
    <row r="205" spans="1:31" x14ac:dyDescent="0.3">
      <c r="A205" s="67" t="s">
        <v>2523</v>
      </c>
      <c r="B205" s="94">
        <v>2</v>
      </c>
      <c r="C205" s="94">
        <v>1</v>
      </c>
      <c r="D205" s="71">
        <v>12.4208</v>
      </c>
      <c r="E205" s="67">
        <v>0.112826836104387</v>
      </c>
      <c r="F205" s="75">
        <f t="shared" si="28"/>
        <v>0.94758759019412231</v>
      </c>
      <c r="G205" s="84">
        <v>3.5188791436774003E-2</v>
      </c>
      <c r="H205" s="67">
        <v>1.1704158468953301</v>
      </c>
      <c r="I205" s="67">
        <v>0.34277916656355301</v>
      </c>
      <c r="J205" s="94" t="s">
        <v>1</v>
      </c>
      <c r="K205" s="94" t="s">
        <v>0</v>
      </c>
      <c r="L205" s="67">
        <v>84571.012600000002</v>
      </c>
      <c r="M205" s="67" t="s">
        <v>2524</v>
      </c>
      <c r="N205" s="71">
        <v>3195.45800401936</v>
      </c>
      <c r="O205" s="67">
        <v>3409.2114877621102</v>
      </c>
      <c r="P205" s="71">
        <v>2712.4319405860601</v>
      </c>
      <c r="Q205" s="67">
        <f t="shared" si="29"/>
        <v>3105.7004774558432</v>
      </c>
      <c r="R205" s="67">
        <f t="shared" si="23"/>
        <v>3.4921595688231188</v>
      </c>
      <c r="S205" s="71">
        <f t="shared" si="24"/>
        <v>0.1149358171296381</v>
      </c>
      <c r="T205" s="93">
        <f t="shared" si="25"/>
        <v>3</v>
      </c>
      <c r="U205" s="94">
        <v>259</v>
      </c>
      <c r="V205" s="98">
        <v>3443.9658371668102</v>
      </c>
      <c r="W205" s="67">
        <v>3531.6520453476601</v>
      </c>
      <c r="X205" s="71">
        <v>3929.2652810596301</v>
      </c>
      <c r="Y205" s="67">
        <v>3634.9610545247001</v>
      </c>
      <c r="Z205" s="67">
        <v>3.5604997621288597</v>
      </c>
      <c r="AA205" s="71">
        <v>7.1147488620976793E-2</v>
      </c>
      <c r="AB205" s="93">
        <v>3</v>
      </c>
      <c r="AC205" s="94">
        <v>197</v>
      </c>
      <c r="AD205" s="98">
        <f t="shared" si="26"/>
        <v>1.1704158468953263</v>
      </c>
      <c r="AE205" s="67">
        <f t="shared" si="27"/>
        <v>0.22702120815237303</v>
      </c>
    </row>
    <row r="206" spans="1:31" x14ac:dyDescent="0.3">
      <c r="A206" s="67" t="s">
        <v>735</v>
      </c>
      <c r="B206" s="94">
        <v>10</v>
      </c>
      <c r="C206" s="94">
        <v>4</v>
      </c>
      <c r="D206" s="71">
        <v>63.710500000000003</v>
      </c>
      <c r="E206" s="67">
        <v>8.1111393993593705E-4</v>
      </c>
      <c r="F206" s="75">
        <f t="shared" si="28"/>
        <v>3.0909181346794403</v>
      </c>
      <c r="G206" s="84">
        <v>8.8378194679264801E-4</v>
      </c>
      <c r="H206" s="67">
        <v>1.21228656258269</v>
      </c>
      <c r="I206" s="67">
        <v>0.99999375712105298</v>
      </c>
      <c r="J206" s="94" t="s">
        <v>0</v>
      </c>
      <c r="K206" s="94" t="s">
        <v>1</v>
      </c>
      <c r="L206" s="67">
        <v>28851.762200000001</v>
      </c>
      <c r="M206" s="67" t="s">
        <v>736</v>
      </c>
      <c r="N206" s="71">
        <v>4573.4824343444598</v>
      </c>
      <c r="O206" s="67">
        <v>4356.4817244548904</v>
      </c>
      <c r="P206" s="71">
        <v>4279.3055001716302</v>
      </c>
      <c r="Q206" s="67">
        <f t="shared" si="29"/>
        <v>4403.0898863236607</v>
      </c>
      <c r="R206" s="67">
        <f t="shared" si="23"/>
        <v>3.6437575513999989</v>
      </c>
      <c r="S206" s="71">
        <f t="shared" si="24"/>
        <v>3.4640731050137756E-2</v>
      </c>
      <c r="T206" s="93">
        <f t="shared" si="25"/>
        <v>3</v>
      </c>
      <c r="U206" s="94">
        <v>191</v>
      </c>
      <c r="V206" s="98">
        <v>3582.7110449428701</v>
      </c>
      <c r="W206" s="67">
        <v>3671.7088536144602</v>
      </c>
      <c r="X206" s="71">
        <v>3641.7411797520799</v>
      </c>
      <c r="Y206" s="67">
        <v>3632.0536927698035</v>
      </c>
      <c r="Z206" s="67">
        <v>3.560152260086185</v>
      </c>
      <c r="AA206" s="71">
        <v>1.2467565402478982E-2</v>
      </c>
      <c r="AB206" s="93">
        <v>3</v>
      </c>
      <c r="AC206" s="94">
        <v>198</v>
      </c>
      <c r="AD206" s="98">
        <f t="shared" si="26"/>
        <v>0.82488747369233695</v>
      </c>
      <c r="AE206" s="67">
        <f t="shared" si="27"/>
        <v>-0.27773076609659952</v>
      </c>
    </row>
    <row r="207" spans="1:31" x14ac:dyDescent="0.3">
      <c r="A207" s="67" t="s">
        <v>1564</v>
      </c>
      <c r="B207" s="94">
        <v>4</v>
      </c>
      <c r="C207" s="94">
        <v>1</v>
      </c>
      <c r="D207" s="71">
        <v>19.014700000000001</v>
      </c>
      <c r="E207" s="67">
        <v>1.2257942505982101E-2</v>
      </c>
      <c r="F207" s="75">
        <f t="shared" si="28"/>
        <v>1.9115824199714495</v>
      </c>
      <c r="G207" s="84">
        <v>6.1969943258090004E-3</v>
      </c>
      <c r="H207" s="67">
        <v>1.2166626413085899</v>
      </c>
      <c r="I207" s="67">
        <v>0.89302508333793695</v>
      </c>
      <c r="J207" s="94" t="s">
        <v>1</v>
      </c>
      <c r="K207" s="94" t="s">
        <v>0</v>
      </c>
      <c r="L207" s="67">
        <v>15388.4421</v>
      </c>
      <c r="M207" s="67" t="s">
        <v>1565</v>
      </c>
      <c r="N207" s="71">
        <v>3040.6247884037298</v>
      </c>
      <c r="O207" s="67">
        <v>3038.0352924553199</v>
      </c>
      <c r="P207" s="71">
        <v>2787.7863556389502</v>
      </c>
      <c r="Q207" s="67">
        <f t="shared" si="29"/>
        <v>2955.4821454993339</v>
      </c>
      <c r="R207" s="67">
        <f t="shared" si="23"/>
        <v>3.4706283400562348</v>
      </c>
      <c r="S207" s="71">
        <f t="shared" si="24"/>
        <v>4.9140741966553013E-2</v>
      </c>
      <c r="T207" s="93">
        <f t="shared" si="25"/>
        <v>3</v>
      </c>
      <c r="U207" s="94">
        <v>275</v>
      </c>
      <c r="V207" s="98">
        <v>3521.9943790039601</v>
      </c>
      <c r="W207" s="67">
        <v>3423.3877340971399</v>
      </c>
      <c r="X207" s="71">
        <v>3842.0920273496499</v>
      </c>
      <c r="Y207" s="67">
        <v>3595.8247134835833</v>
      </c>
      <c r="Z207" s="67">
        <v>3.5557985129215175</v>
      </c>
      <c r="AA207" s="71">
        <v>6.0875715187623879E-2</v>
      </c>
      <c r="AB207" s="93">
        <v>3</v>
      </c>
      <c r="AC207" s="94">
        <v>199</v>
      </c>
      <c r="AD207" s="98">
        <f t="shared" si="26"/>
        <v>1.216662641308585</v>
      </c>
      <c r="AE207" s="67">
        <f t="shared" si="27"/>
        <v>0.28292919008759537</v>
      </c>
    </row>
    <row r="208" spans="1:31" x14ac:dyDescent="0.3">
      <c r="A208" s="67" t="s">
        <v>2452</v>
      </c>
      <c r="B208" s="94">
        <v>16</v>
      </c>
      <c r="C208" s="94">
        <v>8</v>
      </c>
      <c r="D208" s="71">
        <v>105.152</v>
      </c>
      <c r="E208" s="67">
        <v>9.7397150852229997E-2</v>
      </c>
      <c r="F208" s="75">
        <f t="shared" si="28"/>
        <v>1.0114537473026244</v>
      </c>
      <c r="G208" s="84">
        <v>3.1275098549402899E-2</v>
      </c>
      <c r="H208" s="67">
        <v>1.06815157573641</v>
      </c>
      <c r="I208" s="67">
        <v>0.37864914117294002</v>
      </c>
      <c r="J208" s="94" t="s">
        <v>0</v>
      </c>
      <c r="K208" s="94" t="s">
        <v>1</v>
      </c>
      <c r="L208" s="67">
        <v>35532.992899999997</v>
      </c>
      <c r="M208" s="67" t="s">
        <v>2453</v>
      </c>
      <c r="N208" s="71">
        <v>3674.6936287639501</v>
      </c>
      <c r="O208" s="67">
        <v>3743.49086083575</v>
      </c>
      <c r="P208" s="71">
        <v>4002.9476055477498</v>
      </c>
      <c r="Q208" s="67">
        <f t="shared" si="29"/>
        <v>3807.0440317158168</v>
      </c>
      <c r="R208" s="67">
        <f t="shared" si="23"/>
        <v>3.5805878998300282</v>
      </c>
      <c r="S208" s="71">
        <f t="shared" si="24"/>
        <v>4.5470860426574194E-2</v>
      </c>
      <c r="T208" s="93">
        <f t="shared" si="25"/>
        <v>3</v>
      </c>
      <c r="U208" s="94">
        <v>224</v>
      </c>
      <c r="V208" s="98">
        <v>3669.5786354276902</v>
      </c>
      <c r="W208" s="67">
        <v>3476.9842226729602</v>
      </c>
      <c r="X208" s="71">
        <v>3545.8635302360999</v>
      </c>
      <c r="Y208" s="67">
        <v>3564.1421294455831</v>
      </c>
      <c r="Z208" s="67">
        <v>3.5519550143331799</v>
      </c>
      <c r="AA208" s="71">
        <v>2.7380954053103472E-2</v>
      </c>
      <c r="AB208" s="93">
        <v>3</v>
      </c>
      <c r="AC208" s="94">
        <v>200</v>
      </c>
      <c r="AD208" s="98">
        <f t="shared" si="26"/>
        <v>0.93619671843911956</v>
      </c>
      <c r="AE208" s="67">
        <f t="shared" si="27"/>
        <v>-9.511638676967421E-2</v>
      </c>
    </row>
    <row r="209" spans="1:31" x14ac:dyDescent="0.3">
      <c r="A209" s="67" t="s">
        <v>1210</v>
      </c>
      <c r="B209" s="94">
        <v>7</v>
      </c>
      <c r="C209" s="94">
        <v>5</v>
      </c>
      <c r="D209" s="71">
        <v>44.031799999999997</v>
      </c>
      <c r="E209" s="67">
        <v>4.1531542433766999E-3</v>
      </c>
      <c r="F209" s="75">
        <f t="shared" si="28"/>
        <v>2.3816219393925433</v>
      </c>
      <c r="G209" s="84">
        <v>2.7218854064687101E-3</v>
      </c>
      <c r="H209" s="67">
        <v>1.2003196680256001</v>
      </c>
      <c r="I209" s="67">
        <v>0.98902401089702996</v>
      </c>
      <c r="J209" s="94" t="s">
        <v>0</v>
      </c>
      <c r="K209" s="94" t="s">
        <v>1</v>
      </c>
      <c r="L209" s="67">
        <v>11664.9535</v>
      </c>
      <c r="M209" s="67" t="s">
        <v>1211</v>
      </c>
      <c r="N209" s="71">
        <v>4516.9151098468301</v>
      </c>
      <c r="O209" s="67">
        <v>4240.5930502442698</v>
      </c>
      <c r="P209" s="71">
        <v>4062.38709057902</v>
      </c>
      <c r="Q209" s="67">
        <f t="shared" si="29"/>
        <v>4273.2984168900402</v>
      </c>
      <c r="R209" s="67">
        <f t="shared" si="23"/>
        <v>3.6307632219263342</v>
      </c>
      <c r="S209" s="71">
        <f t="shared" si="24"/>
        <v>5.3593772725911336E-2</v>
      </c>
      <c r="T209" s="93">
        <f t="shared" si="25"/>
        <v>3</v>
      </c>
      <c r="U209" s="94">
        <v>195</v>
      </c>
      <c r="V209" s="98">
        <v>3568.1681252406902</v>
      </c>
      <c r="W209" s="67">
        <v>3561.8544083045299</v>
      </c>
      <c r="X209" s="71">
        <v>3550.3783564589598</v>
      </c>
      <c r="Y209" s="67">
        <v>3560.1336300013932</v>
      </c>
      <c r="Z209" s="67">
        <v>3.5514662995692339</v>
      </c>
      <c r="AA209" s="71">
        <v>2.5332916323199052E-3</v>
      </c>
      <c r="AB209" s="93">
        <v>3</v>
      </c>
      <c r="AC209" s="94">
        <v>201</v>
      </c>
      <c r="AD209" s="98">
        <f t="shared" si="26"/>
        <v>0.83311140076951051</v>
      </c>
      <c r="AE209" s="67">
        <f t="shared" si="27"/>
        <v>-0.2634186742161525</v>
      </c>
    </row>
    <row r="210" spans="1:31" x14ac:dyDescent="0.3">
      <c r="A210" s="67" t="s">
        <v>1694</v>
      </c>
      <c r="B210" s="94">
        <v>6</v>
      </c>
      <c r="C210" s="94">
        <v>1</v>
      </c>
      <c r="D210" s="71">
        <v>35.797699999999999</v>
      </c>
      <c r="E210" s="67">
        <v>1.6999349487123901E-2</v>
      </c>
      <c r="F210" s="75">
        <f t="shared" si="28"/>
        <v>1.7695676974192498</v>
      </c>
      <c r="G210" s="84">
        <v>7.9274095648147608E-3</v>
      </c>
      <c r="H210" s="67">
        <v>1.1460911605913899</v>
      </c>
      <c r="I210" s="67">
        <v>0.83259485379707299</v>
      </c>
      <c r="J210" s="94" t="s">
        <v>0</v>
      </c>
      <c r="K210" s="94" t="s">
        <v>1</v>
      </c>
      <c r="L210" s="67">
        <v>14684.010700000001</v>
      </c>
      <c r="M210" s="67" t="s">
        <v>1695</v>
      </c>
      <c r="N210" s="71">
        <v>4346.8265748765698</v>
      </c>
      <c r="O210" s="67">
        <v>3875.94625993516</v>
      </c>
      <c r="P210" s="71">
        <v>3996.3090876319202</v>
      </c>
      <c r="Q210" s="67">
        <f t="shared" si="29"/>
        <v>4073.0273074812171</v>
      </c>
      <c r="R210" s="67">
        <f t="shared" si="23"/>
        <v>3.609917321809212</v>
      </c>
      <c r="S210" s="71">
        <f t="shared" si="24"/>
        <v>6.0062229048013907E-2</v>
      </c>
      <c r="T210" s="93">
        <f t="shared" si="25"/>
        <v>3</v>
      </c>
      <c r="U210" s="94">
        <v>208</v>
      </c>
      <c r="V210" s="98">
        <v>3546.24921654635</v>
      </c>
      <c r="W210" s="67">
        <v>3567.6167724752499</v>
      </c>
      <c r="X210" s="71">
        <v>3547.6610714772901</v>
      </c>
      <c r="Y210" s="67">
        <v>3553.8423534996305</v>
      </c>
      <c r="Z210" s="67">
        <v>3.5506981588312088</v>
      </c>
      <c r="AA210" s="71">
        <v>3.3625199997973114E-3</v>
      </c>
      <c r="AB210" s="93">
        <v>3</v>
      </c>
      <c r="AC210" s="94">
        <v>202</v>
      </c>
      <c r="AD210" s="98">
        <f t="shared" si="26"/>
        <v>0.87253094202733117</v>
      </c>
      <c r="AE210" s="67">
        <f t="shared" si="27"/>
        <v>-0.19672180125234173</v>
      </c>
    </row>
    <row r="211" spans="1:31" x14ac:dyDescent="0.3">
      <c r="A211" s="67" t="s">
        <v>377</v>
      </c>
      <c r="B211" s="94">
        <v>7</v>
      </c>
      <c r="C211" s="94">
        <v>4</v>
      </c>
      <c r="D211" s="71">
        <v>37.625399999999999</v>
      </c>
      <c r="E211" s="67">
        <v>1.16401463858162E-4</v>
      </c>
      <c r="F211" s="75">
        <f t="shared" si="28"/>
        <v>3.9340415579891848</v>
      </c>
      <c r="G211" s="84">
        <v>2.5345505368622997E-4</v>
      </c>
      <c r="H211" s="67">
        <v>1.2737260527826</v>
      </c>
      <c r="I211" s="67">
        <v>1</v>
      </c>
      <c r="J211" s="94" t="s">
        <v>0</v>
      </c>
      <c r="K211" s="94" t="s">
        <v>1</v>
      </c>
      <c r="L211" s="67">
        <v>38011.145900000003</v>
      </c>
      <c r="M211" s="67" t="s">
        <v>378</v>
      </c>
      <c r="N211" s="71">
        <v>4618.1759749491403</v>
      </c>
      <c r="O211" s="67">
        <v>4522.7640312705098</v>
      </c>
      <c r="P211" s="71">
        <v>4375.2339484116501</v>
      </c>
      <c r="Q211" s="67">
        <f t="shared" si="29"/>
        <v>4505.3913182104334</v>
      </c>
      <c r="R211" s="67">
        <f t="shared" si="23"/>
        <v>3.6537325178364606</v>
      </c>
      <c r="S211" s="71">
        <f t="shared" si="24"/>
        <v>2.7167275061385221E-2</v>
      </c>
      <c r="T211" s="93">
        <f t="shared" si="25"/>
        <v>3</v>
      </c>
      <c r="U211" s="94">
        <v>186</v>
      </c>
      <c r="V211" s="98">
        <v>3556.5840724343502</v>
      </c>
      <c r="W211" s="67">
        <v>3512.3893635453901</v>
      </c>
      <c r="X211" s="71">
        <v>3542.55007420025</v>
      </c>
      <c r="Y211" s="67">
        <v>3537.1745033933298</v>
      </c>
      <c r="Z211" s="67">
        <v>3.548656485879595</v>
      </c>
      <c r="AA211" s="71">
        <v>6.3843101053668557E-3</v>
      </c>
      <c r="AB211" s="93">
        <v>3</v>
      </c>
      <c r="AC211" s="94">
        <v>203</v>
      </c>
      <c r="AD211" s="98">
        <f t="shared" si="26"/>
        <v>0.78509817540073645</v>
      </c>
      <c r="AE211" s="67">
        <f t="shared" si="27"/>
        <v>-0.34905502265679383</v>
      </c>
    </row>
    <row r="212" spans="1:31" x14ac:dyDescent="0.3">
      <c r="A212" s="67" t="s">
        <v>641</v>
      </c>
      <c r="B212" s="94">
        <v>10</v>
      </c>
      <c r="C212" s="94">
        <v>2</v>
      </c>
      <c r="D212" s="71">
        <v>45.4422</v>
      </c>
      <c r="E212" s="67">
        <v>5.7121340377042096E-4</v>
      </c>
      <c r="F212" s="75">
        <f t="shared" si="28"/>
        <v>3.2432016102038155</v>
      </c>
      <c r="G212" s="84">
        <v>7.1776291083064901E-4</v>
      </c>
      <c r="H212" s="67">
        <v>1.49824872591573</v>
      </c>
      <c r="I212" s="67">
        <v>0.99999955984634104</v>
      </c>
      <c r="J212" s="94" t="s">
        <v>0</v>
      </c>
      <c r="K212" s="94" t="s">
        <v>1</v>
      </c>
      <c r="L212" s="67">
        <v>238247.36540000001</v>
      </c>
      <c r="M212" s="67" t="s">
        <v>642</v>
      </c>
      <c r="N212" s="71">
        <v>5071.1778442184896</v>
      </c>
      <c r="O212" s="67">
        <v>5362.1862575636296</v>
      </c>
      <c r="P212" s="71">
        <v>5409.3924321661998</v>
      </c>
      <c r="Q212" s="67">
        <f t="shared" si="29"/>
        <v>5280.91884464944</v>
      </c>
      <c r="R212" s="67">
        <f t="shared" si="23"/>
        <v>3.7227094934510507</v>
      </c>
      <c r="S212" s="71">
        <f t="shared" si="24"/>
        <v>3.4684901509367226E-2</v>
      </c>
      <c r="T212" s="93">
        <f t="shared" si="25"/>
        <v>3</v>
      </c>
      <c r="U212" s="94">
        <v>169</v>
      </c>
      <c r="V212" s="98">
        <v>3727.6698931458</v>
      </c>
      <c r="W212" s="67">
        <v>3300.6778878058599</v>
      </c>
      <c r="X212" s="71">
        <v>3545.8354370352299</v>
      </c>
      <c r="Y212" s="67">
        <v>3524.7277393289637</v>
      </c>
      <c r="Z212" s="67">
        <v>3.5471255763987335</v>
      </c>
      <c r="AA212" s="71">
        <v>6.0792537635552341E-2</v>
      </c>
      <c r="AB212" s="93">
        <v>3</v>
      </c>
      <c r="AC212" s="94">
        <v>204</v>
      </c>
      <c r="AD212" s="98">
        <f t="shared" si="26"/>
        <v>0.66744592049547835</v>
      </c>
      <c r="AE212" s="67">
        <f t="shared" si="27"/>
        <v>-0.58327714706646494</v>
      </c>
    </row>
    <row r="213" spans="1:31" x14ac:dyDescent="0.3">
      <c r="A213" s="67" t="s">
        <v>2024</v>
      </c>
      <c r="B213" s="94">
        <v>4</v>
      </c>
      <c r="C213" s="94">
        <v>2</v>
      </c>
      <c r="D213" s="71">
        <v>24.6187</v>
      </c>
      <c r="E213" s="67">
        <v>3.8291912448342499E-2</v>
      </c>
      <c r="F213" s="75">
        <f t="shared" si="28"/>
        <v>1.4168929427403021</v>
      </c>
      <c r="G213" s="84">
        <v>1.49146170521055E-2</v>
      </c>
      <c r="H213" s="67">
        <v>1.10805579483484</v>
      </c>
      <c r="I213" s="67">
        <v>0.63089897316162902</v>
      </c>
      <c r="J213" s="94" t="s">
        <v>1</v>
      </c>
      <c r="K213" s="94" t="s">
        <v>0</v>
      </c>
      <c r="L213" s="67">
        <v>18621.9087</v>
      </c>
      <c r="M213" s="67" t="s">
        <v>2025</v>
      </c>
      <c r="N213" s="71">
        <v>3089.8867630785098</v>
      </c>
      <c r="O213" s="67">
        <v>3376.6580694203399</v>
      </c>
      <c r="P213" s="71">
        <v>3074.6548986636199</v>
      </c>
      <c r="Q213" s="67">
        <f t="shared" si="29"/>
        <v>3180.3999103874899</v>
      </c>
      <c r="R213" s="67">
        <f t="shared" si="23"/>
        <v>3.5024817325488056</v>
      </c>
      <c r="S213" s="71">
        <f t="shared" si="24"/>
        <v>5.3494875360073704E-2</v>
      </c>
      <c r="T213" s="93">
        <f t="shared" si="25"/>
        <v>3</v>
      </c>
      <c r="U213" s="94">
        <v>253</v>
      </c>
      <c r="V213" s="98">
        <v>3626.37332023722</v>
      </c>
      <c r="W213" s="67">
        <v>3498.4951942365101</v>
      </c>
      <c r="X213" s="71">
        <v>3447.3131373174301</v>
      </c>
      <c r="Y213" s="67">
        <v>3524.0605505970539</v>
      </c>
      <c r="Z213" s="67">
        <v>3.5470433618751573</v>
      </c>
      <c r="AA213" s="71">
        <v>2.6170675517080053E-2</v>
      </c>
      <c r="AB213" s="93">
        <v>3</v>
      </c>
      <c r="AC213" s="94">
        <v>205</v>
      </c>
      <c r="AD213" s="98">
        <f t="shared" si="26"/>
        <v>1.1080557948348368</v>
      </c>
      <c r="AE213" s="67">
        <f t="shared" si="27"/>
        <v>0.1480305284131653</v>
      </c>
    </row>
    <row r="214" spans="1:31" x14ac:dyDescent="0.3">
      <c r="A214" s="67" t="s">
        <v>909</v>
      </c>
      <c r="B214" s="94">
        <v>20</v>
      </c>
      <c r="C214" s="94">
        <v>15</v>
      </c>
      <c r="D214" s="71">
        <v>131.81989999999999</v>
      </c>
      <c r="E214" s="67">
        <v>1.51386089863392E-3</v>
      </c>
      <c r="F214" s="75">
        <f t="shared" si="28"/>
        <v>2.8199140282250243</v>
      </c>
      <c r="G214" s="84">
        <v>1.32944070881913E-3</v>
      </c>
      <c r="H214" s="67">
        <v>1.13387489640203</v>
      </c>
      <c r="I214" s="67">
        <v>0.99975920892389603</v>
      </c>
      <c r="J214" s="94" t="s">
        <v>0</v>
      </c>
      <c r="K214" s="94" t="s">
        <v>1</v>
      </c>
      <c r="L214" s="67">
        <v>51798.390399999997</v>
      </c>
      <c r="M214" s="67" t="s">
        <v>910</v>
      </c>
      <c r="N214" s="71">
        <v>3922.4131713121401</v>
      </c>
      <c r="O214" s="67">
        <v>4071.6950384607499</v>
      </c>
      <c r="P214" s="71">
        <v>3910.5534337444701</v>
      </c>
      <c r="Q214" s="67">
        <f t="shared" si="29"/>
        <v>3968.2205478391202</v>
      </c>
      <c r="R214" s="67">
        <f t="shared" si="23"/>
        <v>3.5985958015990125</v>
      </c>
      <c r="S214" s="71">
        <f t="shared" si="24"/>
        <v>2.2631686137079002E-2</v>
      </c>
      <c r="T214" s="93">
        <f t="shared" si="25"/>
        <v>3</v>
      </c>
      <c r="U214" s="94">
        <v>217</v>
      </c>
      <c r="V214" s="98">
        <v>3538.95830422985</v>
      </c>
      <c r="W214" s="67">
        <v>3431.7995644145099</v>
      </c>
      <c r="X214" s="71">
        <v>3528.3383555446899</v>
      </c>
      <c r="Y214" s="67">
        <v>3499.6987413963493</v>
      </c>
      <c r="Z214" s="67">
        <v>3.5440306613273469</v>
      </c>
      <c r="AA214" s="71">
        <v>1.6870502392373966E-2</v>
      </c>
      <c r="AB214" s="93">
        <v>3</v>
      </c>
      <c r="AC214" s="94">
        <v>206</v>
      </c>
      <c r="AD214" s="98">
        <f t="shared" si="26"/>
        <v>0.88193151041015028</v>
      </c>
      <c r="AE214" s="67">
        <f t="shared" si="27"/>
        <v>-0.1812614724699157</v>
      </c>
    </row>
    <row r="215" spans="1:31" x14ac:dyDescent="0.3">
      <c r="A215" s="67" t="s">
        <v>3214</v>
      </c>
      <c r="B215" s="94">
        <v>8</v>
      </c>
      <c r="C215" s="94">
        <v>6</v>
      </c>
      <c r="D215" s="71">
        <v>38.487400000000001</v>
      </c>
      <c r="E215" s="67">
        <v>0.40942939511777099</v>
      </c>
      <c r="F215" s="75">
        <f t="shared" si="28"/>
        <v>0.38782098023932321</v>
      </c>
      <c r="G215" s="84">
        <v>0.100063011295393</v>
      </c>
      <c r="H215" s="67">
        <v>1.02907777634843</v>
      </c>
      <c r="I215" s="67">
        <v>0.11110320970293899</v>
      </c>
      <c r="J215" s="94" t="s">
        <v>1</v>
      </c>
      <c r="K215" s="94" t="s">
        <v>0</v>
      </c>
      <c r="L215" s="67">
        <v>21748.577099999999</v>
      </c>
      <c r="M215" s="67" t="s">
        <v>3215</v>
      </c>
      <c r="N215" s="71">
        <v>3432.1321705997502</v>
      </c>
      <c r="O215" s="67">
        <v>3228.4568092630002</v>
      </c>
      <c r="P215" s="71">
        <v>3511.3048898553102</v>
      </c>
      <c r="Q215" s="67">
        <f t="shared" si="29"/>
        <v>3390.6312899060199</v>
      </c>
      <c r="R215" s="67">
        <f t="shared" si="23"/>
        <v>3.5302805655181553</v>
      </c>
      <c r="S215" s="71">
        <f t="shared" si="24"/>
        <v>4.3036087090892343E-2</v>
      </c>
      <c r="T215" s="93">
        <f t="shared" si="25"/>
        <v>3</v>
      </c>
      <c r="U215" s="94">
        <v>242</v>
      </c>
      <c r="V215" s="98">
        <v>3589.03013281828</v>
      </c>
      <c r="W215" s="67">
        <v>3365.0984783212198</v>
      </c>
      <c r="X215" s="71">
        <v>3513.5413135621902</v>
      </c>
      <c r="Y215" s="67">
        <v>3489.2233082338971</v>
      </c>
      <c r="Z215" s="67">
        <v>3.5427287649282766</v>
      </c>
      <c r="AA215" s="71">
        <v>3.2651746417313186E-2</v>
      </c>
      <c r="AB215" s="93">
        <v>3</v>
      </c>
      <c r="AC215" s="94">
        <v>207</v>
      </c>
      <c r="AD215" s="98">
        <f t="shared" si="26"/>
        <v>1.0290777763484305</v>
      </c>
      <c r="AE215" s="67">
        <f t="shared" si="27"/>
        <v>4.1352023351242426E-2</v>
      </c>
    </row>
    <row r="216" spans="1:31" x14ac:dyDescent="0.3">
      <c r="A216" s="67" t="s">
        <v>873</v>
      </c>
      <c r="B216" s="94">
        <v>13</v>
      </c>
      <c r="C216" s="94">
        <v>6</v>
      </c>
      <c r="D216" s="71">
        <v>70.180499999999995</v>
      </c>
      <c r="E216" s="67">
        <v>1.3512750133555199E-3</v>
      </c>
      <c r="F216" s="75">
        <f t="shared" si="28"/>
        <v>2.8692562537700064</v>
      </c>
      <c r="G216" s="84">
        <v>1.2366844031870901E-3</v>
      </c>
      <c r="H216" s="67">
        <v>1.35619544645705</v>
      </c>
      <c r="I216" s="67">
        <v>0.99986481020401796</v>
      </c>
      <c r="J216" s="94" t="s">
        <v>1</v>
      </c>
      <c r="K216" s="94" t="s">
        <v>0</v>
      </c>
      <c r="L216" s="67">
        <v>13892.1358</v>
      </c>
      <c r="M216" s="67" t="s">
        <v>874</v>
      </c>
      <c r="N216" s="71">
        <v>2452.4467031172599</v>
      </c>
      <c r="O216" s="67">
        <v>2483.3782589970801</v>
      </c>
      <c r="P216" s="71">
        <v>2715.2280526321601</v>
      </c>
      <c r="Q216" s="67">
        <f t="shared" si="29"/>
        <v>2550.3510049155002</v>
      </c>
      <c r="R216" s="67">
        <f t="shared" si="23"/>
        <v>3.4065999565152549</v>
      </c>
      <c r="S216" s="71">
        <f t="shared" si="24"/>
        <v>5.6314931704674921E-2</v>
      </c>
      <c r="T216" s="93">
        <f t="shared" si="25"/>
        <v>3</v>
      </c>
      <c r="U216" s="94">
        <v>321</v>
      </c>
      <c r="V216" s="98">
        <v>3335.82321705204</v>
      </c>
      <c r="W216" s="67">
        <v>3451.9656775254398</v>
      </c>
      <c r="X216" s="71">
        <v>3588.53436462321</v>
      </c>
      <c r="Y216" s="67">
        <v>3458.7744197335633</v>
      </c>
      <c r="Z216" s="67">
        <v>3.5389222383775873</v>
      </c>
      <c r="AA216" s="71">
        <v>3.6571648934152372E-2</v>
      </c>
      <c r="AB216" s="93">
        <v>3</v>
      </c>
      <c r="AC216" s="94">
        <v>208</v>
      </c>
      <c r="AD216" s="98">
        <f t="shared" si="26"/>
        <v>1.35619544645705</v>
      </c>
      <c r="AE216" s="67">
        <f t="shared" si="27"/>
        <v>0.43956510569808716</v>
      </c>
    </row>
    <row r="217" spans="1:31" x14ac:dyDescent="0.3">
      <c r="A217" s="67" t="s">
        <v>2206</v>
      </c>
      <c r="B217" s="94">
        <v>5</v>
      </c>
      <c r="C217" s="94">
        <v>1</v>
      </c>
      <c r="D217" s="71">
        <v>23.1127</v>
      </c>
      <c r="E217" s="67">
        <v>5.6225712198222998E-2</v>
      </c>
      <c r="F217" s="75">
        <f t="shared" si="28"/>
        <v>1.250065034748723</v>
      </c>
      <c r="G217" s="84">
        <v>2.0084482940602999E-2</v>
      </c>
      <c r="H217" s="67">
        <v>1.18247048269905</v>
      </c>
      <c r="I217" s="67">
        <v>0.52432958776098104</v>
      </c>
      <c r="J217" s="94" t="s">
        <v>0</v>
      </c>
      <c r="K217" s="94" t="s">
        <v>1</v>
      </c>
      <c r="L217" s="67">
        <v>92991.450500000006</v>
      </c>
      <c r="M217" s="67" t="s">
        <v>2207</v>
      </c>
      <c r="N217" s="71">
        <v>3965.8501677162199</v>
      </c>
      <c r="O217" s="67">
        <v>4528.1578700076398</v>
      </c>
      <c r="P217" s="71">
        <v>3692.7723293747899</v>
      </c>
      <c r="Q217" s="67">
        <f t="shared" si="29"/>
        <v>4062.2601223662164</v>
      </c>
      <c r="R217" s="67">
        <f t="shared" si="23"/>
        <v>3.6087677295294589</v>
      </c>
      <c r="S217" s="71">
        <f t="shared" si="24"/>
        <v>0.10485686909214607</v>
      </c>
      <c r="T217" s="93">
        <f t="shared" si="25"/>
        <v>3</v>
      </c>
      <c r="U217" s="94">
        <v>210</v>
      </c>
      <c r="V217" s="98">
        <v>3536.07377431552</v>
      </c>
      <c r="W217" s="67">
        <v>3357.4288014907002</v>
      </c>
      <c r="X217" s="71">
        <v>3412.7000274771299</v>
      </c>
      <c r="Y217" s="67">
        <v>3435.4008677611164</v>
      </c>
      <c r="Z217" s="67">
        <v>3.5359774210167947</v>
      </c>
      <c r="AA217" s="71">
        <v>2.6622915975626951E-2</v>
      </c>
      <c r="AB217" s="93">
        <v>3</v>
      </c>
      <c r="AC217" s="94">
        <v>209</v>
      </c>
      <c r="AD217" s="98">
        <f t="shared" si="26"/>
        <v>0.84568707179687885</v>
      </c>
      <c r="AE217" s="67">
        <f t="shared" si="27"/>
        <v>-0.24180417088373662</v>
      </c>
    </row>
    <row r="218" spans="1:31" x14ac:dyDescent="0.3">
      <c r="A218" s="67" t="s">
        <v>137</v>
      </c>
      <c r="B218" s="94">
        <v>20</v>
      </c>
      <c r="C218" s="94">
        <v>12</v>
      </c>
      <c r="D218" s="71">
        <v>126.70269999999999</v>
      </c>
      <c r="E218" s="75">
        <v>1.6313393749189901E-5</v>
      </c>
      <c r="F218" s="75">
        <f t="shared" si="28"/>
        <v>4.7874556813125224</v>
      </c>
      <c r="G218" s="84">
        <v>1.08052624366611E-4</v>
      </c>
      <c r="H218" s="67">
        <v>2.0210916798074701</v>
      </c>
      <c r="I218" s="67">
        <v>1</v>
      </c>
      <c r="J218" s="94" t="s">
        <v>0</v>
      </c>
      <c r="K218" s="94" t="s">
        <v>1</v>
      </c>
      <c r="L218" s="67">
        <v>139968.1403</v>
      </c>
      <c r="M218" s="67" t="s">
        <v>138</v>
      </c>
      <c r="N218" s="71">
        <v>7126.6225659834599</v>
      </c>
      <c r="O218" s="67">
        <v>6853.6430990754297</v>
      </c>
      <c r="P218" s="71">
        <v>6779.8103948627804</v>
      </c>
      <c r="Q218" s="67">
        <f t="shared" si="29"/>
        <v>6920.0253533072237</v>
      </c>
      <c r="R218" s="67">
        <f t="shared" si="23"/>
        <v>3.8401076856101182</v>
      </c>
      <c r="S218" s="71">
        <f t="shared" si="24"/>
        <v>2.639979171358512E-2</v>
      </c>
      <c r="T218" s="93">
        <f t="shared" si="25"/>
        <v>3</v>
      </c>
      <c r="U218" s="94">
        <v>129</v>
      </c>
      <c r="V218" s="98">
        <v>3508.4533066070098</v>
      </c>
      <c r="W218" s="67">
        <v>3503.9035582439601</v>
      </c>
      <c r="X218" s="71">
        <v>3259.3573118653098</v>
      </c>
      <c r="Y218" s="67">
        <v>3423.904725572093</v>
      </c>
      <c r="Z218" s="67">
        <v>3.5345216713865448</v>
      </c>
      <c r="AA218" s="71">
        <v>4.1625105970262824E-2</v>
      </c>
      <c r="AB218" s="93">
        <v>3</v>
      </c>
      <c r="AC218" s="94">
        <v>210</v>
      </c>
      <c r="AD218" s="98">
        <f t="shared" si="26"/>
        <v>0.49478210711117376</v>
      </c>
      <c r="AE218" s="67">
        <f t="shared" si="27"/>
        <v>-1.0151347660539383</v>
      </c>
    </row>
    <row r="219" spans="1:31" x14ac:dyDescent="0.3">
      <c r="A219" s="67" t="s">
        <v>989</v>
      </c>
      <c r="B219" s="94">
        <v>39</v>
      </c>
      <c r="C219" s="94">
        <v>7</v>
      </c>
      <c r="D219" s="71">
        <v>167.72030000000001</v>
      </c>
      <c r="E219" s="67">
        <v>1.87914140642009E-3</v>
      </c>
      <c r="F219" s="75">
        <f t="shared" si="28"/>
        <v>2.7260405377721471</v>
      </c>
      <c r="G219" s="84">
        <v>1.5141215337534E-3</v>
      </c>
      <c r="H219" s="67">
        <v>1.2435114466191599</v>
      </c>
      <c r="I219" s="67">
        <v>0.99934232883465801</v>
      </c>
      <c r="J219" s="94" t="s">
        <v>0</v>
      </c>
      <c r="K219" s="94" t="s">
        <v>1</v>
      </c>
      <c r="L219" s="67">
        <v>598935.96219999995</v>
      </c>
      <c r="M219" s="67" t="s">
        <v>990</v>
      </c>
      <c r="N219" s="71">
        <v>4363.0764232584297</v>
      </c>
      <c r="O219" s="67">
        <v>4325.5771271451204</v>
      </c>
      <c r="P219" s="71">
        <v>4050.51775330078</v>
      </c>
      <c r="Q219" s="67">
        <f t="shared" si="29"/>
        <v>4246.3904345681103</v>
      </c>
      <c r="R219" s="67">
        <f t="shared" si="23"/>
        <v>3.6280199228923848</v>
      </c>
      <c r="S219" s="71">
        <f t="shared" si="24"/>
        <v>4.0190320272663199E-2</v>
      </c>
      <c r="T219" s="93">
        <f t="shared" si="25"/>
        <v>3</v>
      </c>
      <c r="U219" s="94">
        <v>197</v>
      </c>
      <c r="V219" s="98">
        <v>3367.30468042342</v>
      </c>
      <c r="W219" s="67">
        <v>3540.6390641478902</v>
      </c>
      <c r="X219" s="71">
        <v>3336.5709628239701</v>
      </c>
      <c r="Y219" s="67">
        <v>3414.8382357984265</v>
      </c>
      <c r="Z219" s="67">
        <v>3.5333701355536946</v>
      </c>
      <c r="AA219" s="71">
        <v>3.2219716049195581E-2</v>
      </c>
      <c r="AB219" s="93">
        <v>3</v>
      </c>
      <c r="AC219" s="94">
        <v>211</v>
      </c>
      <c r="AD219" s="98">
        <f t="shared" si="26"/>
        <v>0.8041743425191521</v>
      </c>
      <c r="AE219" s="67">
        <f t="shared" si="27"/>
        <v>-0.31441978773550777</v>
      </c>
    </row>
    <row r="220" spans="1:31" x14ac:dyDescent="0.3">
      <c r="A220" s="67" t="s">
        <v>249</v>
      </c>
      <c r="B220" s="94">
        <v>2</v>
      </c>
      <c r="C220" s="94">
        <v>1</v>
      </c>
      <c r="D220" s="71">
        <v>12.091799999999999</v>
      </c>
      <c r="E220" s="75">
        <v>5.0568076973789302E-5</v>
      </c>
      <c r="F220" s="75">
        <f t="shared" si="28"/>
        <v>4.2961235616047819</v>
      </c>
      <c r="G220" s="84">
        <v>1.71742365739359E-4</v>
      </c>
      <c r="H220" s="67">
        <v>2.0707827590535399</v>
      </c>
      <c r="I220" s="67">
        <v>1</v>
      </c>
      <c r="J220" s="94" t="s">
        <v>0</v>
      </c>
      <c r="K220" s="94" t="s">
        <v>1</v>
      </c>
      <c r="L220" s="67">
        <v>134367.99660000001</v>
      </c>
      <c r="M220" s="67" t="s">
        <v>250</v>
      </c>
      <c r="N220" s="71">
        <v>7147.3168674252101</v>
      </c>
      <c r="O220" s="67">
        <v>7148.4415182960302</v>
      </c>
      <c r="P220" s="71">
        <v>6712.0737416121201</v>
      </c>
      <c r="Q220" s="67">
        <f t="shared" si="29"/>
        <v>7002.6107091111198</v>
      </c>
      <c r="R220" s="67">
        <f t="shared" si="23"/>
        <v>3.8452599836114194</v>
      </c>
      <c r="S220" s="71">
        <f t="shared" si="24"/>
        <v>3.5931316677586617E-2</v>
      </c>
      <c r="T220" s="93">
        <f t="shared" si="25"/>
        <v>3</v>
      </c>
      <c r="U220" s="94">
        <v>124</v>
      </c>
      <c r="V220" s="98">
        <v>3608.6762422663201</v>
      </c>
      <c r="W220" s="67">
        <v>3240.4593799181798</v>
      </c>
      <c r="X220" s="71">
        <v>3295.7393220781701</v>
      </c>
      <c r="Y220" s="67">
        <v>3381.62498142089</v>
      </c>
      <c r="Z220" s="67">
        <v>3.5291254431404471</v>
      </c>
      <c r="AA220" s="71">
        <v>5.8718897226021707E-2</v>
      </c>
      <c r="AB220" s="93">
        <v>3</v>
      </c>
      <c r="AC220" s="94">
        <v>212</v>
      </c>
      <c r="AD220" s="98">
        <f t="shared" si="26"/>
        <v>0.48290917800429012</v>
      </c>
      <c r="AE220" s="67">
        <f t="shared" si="27"/>
        <v>-1.0501762117548303</v>
      </c>
    </row>
    <row r="221" spans="1:31" x14ac:dyDescent="0.3">
      <c r="A221" s="67" t="s">
        <v>167</v>
      </c>
      <c r="B221" s="94">
        <v>18</v>
      </c>
      <c r="C221" s="94">
        <v>4</v>
      </c>
      <c r="D221" s="71">
        <v>70.835899999999995</v>
      </c>
      <c r="E221" s="75">
        <v>2.18956424147265E-5</v>
      </c>
      <c r="F221" s="75">
        <f t="shared" si="28"/>
        <v>4.6596423081527005</v>
      </c>
      <c r="G221" s="84">
        <v>1.14910303411201E-4</v>
      </c>
      <c r="H221" s="67">
        <v>2.1129305428567799</v>
      </c>
      <c r="I221" s="67">
        <v>1</v>
      </c>
      <c r="J221" s="94" t="s">
        <v>0</v>
      </c>
      <c r="K221" s="94" t="s">
        <v>1</v>
      </c>
      <c r="L221" s="67">
        <v>262784.22320000001</v>
      </c>
      <c r="M221" s="67" t="s">
        <v>168</v>
      </c>
      <c r="N221" s="71">
        <v>7156.5687327599599</v>
      </c>
      <c r="O221" s="67">
        <v>7391.4327718054301</v>
      </c>
      <c r="P221" s="71">
        <v>6831.3592883546899</v>
      </c>
      <c r="Q221" s="67">
        <f t="shared" si="29"/>
        <v>7126.4535976400266</v>
      </c>
      <c r="R221" s="67">
        <f t="shared" si="23"/>
        <v>3.8528734616695837</v>
      </c>
      <c r="S221" s="71">
        <f t="shared" si="24"/>
        <v>3.9465434417546345E-2</v>
      </c>
      <c r="T221" s="93">
        <f t="shared" si="25"/>
        <v>3</v>
      </c>
      <c r="U221" s="94">
        <v>121</v>
      </c>
      <c r="V221" s="98">
        <v>3220.1355812154402</v>
      </c>
      <c r="W221" s="67">
        <v>3416.75570541756</v>
      </c>
      <c r="X221" s="71">
        <v>3481.4539969815801</v>
      </c>
      <c r="Y221" s="67">
        <v>3372.7817612048602</v>
      </c>
      <c r="Z221" s="67">
        <v>3.5279882406938534</v>
      </c>
      <c r="AA221" s="71">
        <v>4.0351249011096893E-2</v>
      </c>
      <c r="AB221" s="93">
        <v>3</v>
      </c>
      <c r="AC221" s="94">
        <v>213</v>
      </c>
      <c r="AD221" s="98">
        <f t="shared" si="26"/>
        <v>0.47327632390980273</v>
      </c>
      <c r="AE221" s="67">
        <f t="shared" si="27"/>
        <v>-1.0792453431729669</v>
      </c>
    </row>
    <row r="222" spans="1:31" x14ac:dyDescent="0.3">
      <c r="A222" s="67" t="s">
        <v>2194</v>
      </c>
      <c r="B222" s="94">
        <v>18</v>
      </c>
      <c r="C222" s="94">
        <v>11</v>
      </c>
      <c r="D222" s="71">
        <v>109.44889999999999</v>
      </c>
      <c r="E222" s="67">
        <v>5.5383693491972599E-2</v>
      </c>
      <c r="F222" s="75">
        <f t="shared" si="28"/>
        <v>1.2566180848906492</v>
      </c>
      <c r="G222" s="84">
        <v>1.9892805305394799E-2</v>
      </c>
      <c r="H222" s="67">
        <v>1.18476130009405</v>
      </c>
      <c r="I222" s="67">
        <v>0.52850171894713704</v>
      </c>
      <c r="J222" s="94" t="s">
        <v>0</v>
      </c>
      <c r="K222" s="94" t="s">
        <v>1</v>
      </c>
      <c r="L222" s="67">
        <v>55157.345699999998</v>
      </c>
      <c r="M222" s="67" t="s">
        <v>2195</v>
      </c>
      <c r="N222" s="71">
        <v>4446.0096728047802</v>
      </c>
      <c r="O222" s="67">
        <v>3825.3055872169398</v>
      </c>
      <c r="P222" s="71">
        <v>3639.5537685929798</v>
      </c>
      <c r="Q222" s="67">
        <f t="shared" si="29"/>
        <v>3970.2896762048999</v>
      </c>
      <c r="R222" s="67">
        <f t="shared" si="23"/>
        <v>3.5988221944678496</v>
      </c>
      <c r="S222" s="71">
        <f t="shared" si="24"/>
        <v>0.10637123186441021</v>
      </c>
      <c r="T222" s="93">
        <f t="shared" si="25"/>
        <v>3</v>
      </c>
      <c r="U222" s="94">
        <v>215</v>
      </c>
      <c r="V222" s="98">
        <v>3291.5782481503502</v>
      </c>
      <c r="W222" s="67">
        <v>3452.9660325608202</v>
      </c>
      <c r="X222" s="71">
        <v>3308.8470882246202</v>
      </c>
      <c r="Y222" s="67">
        <v>3351.1304563119302</v>
      </c>
      <c r="Z222" s="67">
        <v>3.5251913348342554</v>
      </c>
      <c r="AA222" s="71">
        <v>2.644297612236278E-2</v>
      </c>
      <c r="AB222" s="93">
        <v>3</v>
      </c>
      <c r="AC222" s="94">
        <v>214</v>
      </c>
      <c r="AD222" s="98">
        <f t="shared" si="26"/>
        <v>0.84405187772474866</v>
      </c>
      <c r="AE222" s="67">
        <f t="shared" si="27"/>
        <v>-0.24459642126754344</v>
      </c>
    </row>
    <row r="223" spans="1:31" x14ac:dyDescent="0.3">
      <c r="A223" s="67" t="s">
        <v>1508</v>
      </c>
      <c r="B223" s="94">
        <v>12</v>
      </c>
      <c r="C223" s="94">
        <v>7</v>
      </c>
      <c r="D223" s="71">
        <v>80.731399999999994</v>
      </c>
      <c r="E223" s="67">
        <v>1.02093477383819E-2</v>
      </c>
      <c r="F223" s="75">
        <f t="shared" si="28"/>
        <v>1.991002003522325</v>
      </c>
      <c r="G223" s="84">
        <v>5.3553114851854801E-3</v>
      </c>
      <c r="H223" s="67">
        <v>1.0606342122585499</v>
      </c>
      <c r="I223" s="67">
        <v>0.92006482430702896</v>
      </c>
      <c r="J223" s="94" t="s">
        <v>1</v>
      </c>
      <c r="K223" s="94" t="s">
        <v>0</v>
      </c>
      <c r="L223" s="67">
        <v>63938.121700000003</v>
      </c>
      <c r="M223" s="67" t="s">
        <v>1509</v>
      </c>
      <c r="N223" s="71">
        <v>3153.00907311013</v>
      </c>
      <c r="O223" s="67">
        <v>3089.5683497116102</v>
      </c>
      <c r="P223" s="71">
        <v>3219.9744686620202</v>
      </c>
      <c r="Q223" s="67">
        <f t="shared" si="29"/>
        <v>3154.1839638279198</v>
      </c>
      <c r="R223" s="67">
        <f t="shared" si="23"/>
        <v>3.4988870194131181</v>
      </c>
      <c r="S223" s="71">
        <f t="shared" si="24"/>
        <v>2.0674443406454624E-2</v>
      </c>
      <c r="T223" s="93">
        <f t="shared" si="25"/>
        <v>3</v>
      </c>
      <c r="U223" s="94">
        <v>256</v>
      </c>
      <c r="V223" s="98">
        <v>3375.1560040326999</v>
      </c>
      <c r="W223" s="67">
        <v>3342.1219786430602</v>
      </c>
      <c r="X223" s="71">
        <v>3319.0282887037401</v>
      </c>
      <c r="Y223" s="67">
        <v>3345.435423793167</v>
      </c>
      <c r="Z223" s="67">
        <v>3.5244526512051486</v>
      </c>
      <c r="AA223" s="71">
        <v>8.43243917259269E-3</v>
      </c>
      <c r="AB223" s="93">
        <v>3</v>
      </c>
      <c r="AC223" s="94">
        <v>215</v>
      </c>
      <c r="AD223" s="98">
        <f t="shared" si="26"/>
        <v>1.060634212258547</v>
      </c>
      <c r="AE223" s="67">
        <f t="shared" si="27"/>
        <v>8.4927190513492512E-2</v>
      </c>
    </row>
    <row r="224" spans="1:31" x14ac:dyDescent="0.3">
      <c r="A224" s="67" t="s">
        <v>725</v>
      </c>
      <c r="B224" s="94">
        <v>7</v>
      </c>
      <c r="C224" s="94">
        <v>1</v>
      </c>
      <c r="D224" s="71">
        <v>42.130099999999999</v>
      </c>
      <c r="E224" s="67">
        <v>7.6658387559524999E-4</v>
      </c>
      <c r="F224" s="75">
        <f t="shared" si="28"/>
        <v>3.1154403199807725</v>
      </c>
      <c r="G224" s="84">
        <v>8.4864877177396702E-4</v>
      </c>
      <c r="H224" s="67">
        <v>1.4610246486228</v>
      </c>
      <c r="I224" s="67">
        <v>0.99999579241616998</v>
      </c>
      <c r="J224" s="94" t="s">
        <v>0</v>
      </c>
      <c r="K224" s="94" t="s">
        <v>1</v>
      </c>
      <c r="L224" s="67">
        <v>49514.7166</v>
      </c>
      <c r="M224" s="67" t="s">
        <v>726</v>
      </c>
      <c r="N224" s="71">
        <v>4948.7163125445304</v>
      </c>
      <c r="O224" s="67">
        <v>4796.6280886616596</v>
      </c>
      <c r="P224" s="71">
        <v>4798.4821437474802</v>
      </c>
      <c r="Q224" s="67">
        <f t="shared" si="29"/>
        <v>4847.9421816512231</v>
      </c>
      <c r="R224" s="67">
        <f t="shared" si="23"/>
        <v>3.6855574316327426</v>
      </c>
      <c r="S224" s="71">
        <f t="shared" si="24"/>
        <v>1.8003077905509146E-2</v>
      </c>
      <c r="T224" s="93">
        <f t="shared" si="25"/>
        <v>3</v>
      </c>
      <c r="U224" s="94">
        <v>178</v>
      </c>
      <c r="V224" s="98">
        <v>3426.5882962768501</v>
      </c>
      <c r="W224" s="67">
        <v>3059.6199599701899</v>
      </c>
      <c r="X224" s="71">
        <v>3468.3305386070101</v>
      </c>
      <c r="Y224" s="67">
        <v>3318.1795982846834</v>
      </c>
      <c r="Z224" s="67">
        <v>3.5208998887507597</v>
      </c>
      <c r="AA224" s="71">
        <v>6.777505120192219E-2</v>
      </c>
      <c r="AB224" s="93">
        <v>3</v>
      </c>
      <c r="AC224" s="94">
        <v>216</v>
      </c>
      <c r="AD224" s="98">
        <f t="shared" si="26"/>
        <v>0.68445114936467777</v>
      </c>
      <c r="AE224" s="67">
        <f t="shared" si="27"/>
        <v>-0.54698051773477929</v>
      </c>
    </row>
    <row r="225" spans="1:31" x14ac:dyDescent="0.3">
      <c r="A225" s="67" t="s">
        <v>583</v>
      </c>
      <c r="B225" s="94">
        <v>11</v>
      </c>
      <c r="C225" s="94">
        <v>9</v>
      </c>
      <c r="D225" s="71">
        <v>51.679699999999997</v>
      </c>
      <c r="E225" s="67">
        <v>4.9290733708295996E-4</v>
      </c>
      <c r="F225" s="75">
        <f t="shared" si="28"/>
        <v>3.3072347171852496</v>
      </c>
      <c r="G225" s="84">
        <v>6.8306052388362396E-4</v>
      </c>
      <c r="H225" s="67">
        <v>1.2671328498754999</v>
      </c>
      <c r="I225" s="67">
        <v>0.99999987524759804</v>
      </c>
      <c r="J225" s="94" t="s">
        <v>0</v>
      </c>
      <c r="K225" s="94" t="s">
        <v>1</v>
      </c>
      <c r="L225" s="67">
        <v>59937.644200000002</v>
      </c>
      <c r="M225" s="67" t="s">
        <v>584</v>
      </c>
      <c r="N225" s="71">
        <v>4114.64795182535</v>
      </c>
      <c r="O225" s="67">
        <v>4133.8172924415603</v>
      </c>
      <c r="P225" s="71">
        <v>4068.4028510315002</v>
      </c>
      <c r="Q225" s="67">
        <f t="shared" si="29"/>
        <v>4105.6226984328032</v>
      </c>
      <c r="R225" s="67">
        <f t="shared" si="23"/>
        <v>3.6133790357511635</v>
      </c>
      <c r="S225" s="71">
        <f t="shared" si="24"/>
        <v>8.1907594789942008E-3</v>
      </c>
      <c r="T225" s="93">
        <f t="shared" si="25"/>
        <v>3</v>
      </c>
      <c r="U225" s="94">
        <v>206</v>
      </c>
      <c r="V225" s="98">
        <v>3184.9562259720901</v>
      </c>
      <c r="W225" s="67">
        <v>3149.7696925713699</v>
      </c>
      <c r="X225" s="71">
        <v>3385.5398740358901</v>
      </c>
      <c r="Y225" s="67">
        <v>3240.08859752645</v>
      </c>
      <c r="Z225" s="67">
        <v>3.510556885790185</v>
      </c>
      <c r="AA225" s="71">
        <v>3.9254228647581067E-2</v>
      </c>
      <c r="AB225" s="93">
        <v>3</v>
      </c>
      <c r="AC225" s="94">
        <v>217</v>
      </c>
      <c r="AD225" s="98">
        <f t="shared" si="26"/>
        <v>0.78918323370612098</v>
      </c>
      <c r="AE225" s="67">
        <f t="shared" si="27"/>
        <v>-0.34156778873209565</v>
      </c>
    </row>
    <row r="226" spans="1:31" x14ac:dyDescent="0.3">
      <c r="A226" s="67" t="s">
        <v>2054</v>
      </c>
      <c r="B226" s="94">
        <v>12</v>
      </c>
      <c r="C226" s="94">
        <v>5</v>
      </c>
      <c r="D226" s="71">
        <v>69.776300000000006</v>
      </c>
      <c r="E226" s="67">
        <v>4.1425017802369797E-2</v>
      </c>
      <c r="F226" s="75">
        <f t="shared" si="28"/>
        <v>1.3827372962708633</v>
      </c>
      <c r="G226" s="84">
        <v>1.59022266158904E-2</v>
      </c>
      <c r="H226" s="67">
        <v>1.1294027450505399</v>
      </c>
      <c r="I226" s="67">
        <v>0.60917187705812503</v>
      </c>
      <c r="J226" s="94" t="s">
        <v>0</v>
      </c>
      <c r="K226" s="94" t="s">
        <v>1</v>
      </c>
      <c r="L226" s="67">
        <v>36654.302600000003</v>
      </c>
      <c r="M226" s="67" t="s">
        <v>2055</v>
      </c>
      <c r="N226" s="71">
        <v>3655.9986691061199</v>
      </c>
      <c r="O226" s="67">
        <v>3788.78413454458</v>
      </c>
      <c r="P226" s="71">
        <v>3374.1745888994801</v>
      </c>
      <c r="Q226" s="67">
        <f t="shared" si="29"/>
        <v>3606.3191308500595</v>
      </c>
      <c r="R226" s="67">
        <f t="shared" si="23"/>
        <v>3.5570641557293237</v>
      </c>
      <c r="S226" s="71">
        <f t="shared" si="24"/>
        <v>5.8708683981957999E-2</v>
      </c>
      <c r="T226" s="93">
        <f t="shared" si="25"/>
        <v>3</v>
      </c>
      <c r="U226" s="94">
        <v>230</v>
      </c>
      <c r="V226" s="98">
        <v>3139.1765355818602</v>
      </c>
      <c r="W226" s="67">
        <v>3105.1286857243499</v>
      </c>
      <c r="X226" s="71">
        <v>3335.0564722640001</v>
      </c>
      <c r="Y226" s="67">
        <v>3193.1205645234036</v>
      </c>
      <c r="Z226" s="67">
        <v>3.50421531676015</v>
      </c>
      <c r="AA226" s="71">
        <v>3.8862727356319043E-2</v>
      </c>
      <c r="AB226" s="93">
        <v>3</v>
      </c>
      <c r="AC226" s="94">
        <v>218</v>
      </c>
      <c r="AD226" s="98">
        <f t="shared" si="26"/>
        <v>0.88542373779625561</v>
      </c>
      <c r="AE226" s="67">
        <f t="shared" si="27"/>
        <v>-0.17556004295387584</v>
      </c>
    </row>
    <row r="227" spans="1:31" x14ac:dyDescent="0.3">
      <c r="A227" s="67" t="s">
        <v>3242</v>
      </c>
      <c r="B227" s="94">
        <v>41</v>
      </c>
      <c r="C227" s="94">
        <v>16</v>
      </c>
      <c r="D227" s="71">
        <v>256.65989999999999</v>
      </c>
      <c r="E227" s="67">
        <v>0.42440329906306601</v>
      </c>
      <c r="F227" s="75">
        <f t="shared" si="28"/>
        <v>0.37222124880623825</v>
      </c>
      <c r="G227" s="84">
        <v>0.102822319402513</v>
      </c>
      <c r="H227" s="67">
        <v>1.04579139112155</v>
      </c>
      <c r="I227" s="67">
        <v>0.106913163835251</v>
      </c>
      <c r="J227" s="94" t="s">
        <v>1</v>
      </c>
      <c r="K227" s="94" t="s">
        <v>0</v>
      </c>
      <c r="L227" s="67">
        <v>32765.644400000001</v>
      </c>
      <c r="M227" s="67" t="s">
        <v>3243</v>
      </c>
      <c r="N227" s="71">
        <v>3209.7968075553599</v>
      </c>
      <c r="O227" s="67">
        <v>3022.4230923015998</v>
      </c>
      <c r="P227" s="71">
        <v>2916.7242530009098</v>
      </c>
      <c r="Q227" s="67">
        <f t="shared" si="29"/>
        <v>3049.6480509526232</v>
      </c>
      <c r="R227" s="67">
        <f t="shared" si="23"/>
        <v>3.4842497218553898</v>
      </c>
      <c r="S227" s="71">
        <f t="shared" si="24"/>
        <v>4.8668223573771194E-2</v>
      </c>
      <c r="T227" s="93">
        <f t="shared" si="25"/>
        <v>3</v>
      </c>
      <c r="U227" s="94">
        <v>266</v>
      </c>
      <c r="V227" s="98">
        <v>3014.5373556089298</v>
      </c>
      <c r="W227" s="67">
        <v>3447.7572999181998</v>
      </c>
      <c r="X227" s="71">
        <v>3105.5923773834302</v>
      </c>
      <c r="Y227" s="67">
        <v>3189.2956776368533</v>
      </c>
      <c r="Z227" s="67">
        <v>3.5036947842832427</v>
      </c>
      <c r="AA227" s="71">
        <v>7.1620050221828199E-2</v>
      </c>
      <c r="AB227" s="93">
        <v>3</v>
      </c>
      <c r="AC227" s="94">
        <v>219</v>
      </c>
      <c r="AD227" s="98">
        <f t="shared" si="26"/>
        <v>1.0457913911215453</v>
      </c>
      <c r="AE227" s="67">
        <f t="shared" si="27"/>
        <v>6.4595099185922822E-2</v>
      </c>
    </row>
    <row r="228" spans="1:31" x14ac:dyDescent="0.3">
      <c r="A228" s="67" t="s">
        <v>581</v>
      </c>
      <c r="B228" s="94">
        <v>22</v>
      </c>
      <c r="C228" s="94">
        <v>11</v>
      </c>
      <c r="D228" s="71">
        <v>166.89429999999999</v>
      </c>
      <c r="E228" s="67">
        <v>4.81586824163105E-4</v>
      </c>
      <c r="F228" s="75">
        <f t="shared" si="28"/>
        <v>3.3173254035432853</v>
      </c>
      <c r="G228" s="84">
        <v>6.6974778956209902E-4</v>
      </c>
      <c r="H228" s="67">
        <v>1.2484824003014401</v>
      </c>
      <c r="I228" s="67">
        <v>0.99999989865321204</v>
      </c>
      <c r="J228" s="94" t="s">
        <v>0</v>
      </c>
      <c r="K228" s="94" t="s">
        <v>1</v>
      </c>
      <c r="L228" s="67">
        <v>71324.403200000001</v>
      </c>
      <c r="M228" s="67" t="s">
        <v>582</v>
      </c>
      <c r="N228" s="71">
        <v>3920.98548690608</v>
      </c>
      <c r="O228" s="67">
        <v>4130.3457492430298</v>
      </c>
      <c r="P228" s="71">
        <v>3856.5695333899698</v>
      </c>
      <c r="Q228" s="67">
        <f t="shared" si="29"/>
        <v>3969.3002565130264</v>
      </c>
      <c r="R228" s="67">
        <f t="shared" si="23"/>
        <v>3.5987139522240223</v>
      </c>
      <c r="S228" s="71">
        <f t="shared" si="24"/>
        <v>3.606180013440858E-2</v>
      </c>
      <c r="T228" s="93">
        <f t="shared" si="25"/>
        <v>3</v>
      </c>
      <c r="U228" s="94">
        <v>216</v>
      </c>
      <c r="V228" s="98">
        <v>3208.18764277728</v>
      </c>
      <c r="W228" s="67">
        <v>3177.9427747351601</v>
      </c>
      <c r="X228" s="71">
        <v>3151.7699699210898</v>
      </c>
      <c r="Y228" s="67">
        <v>3179.3001291445103</v>
      </c>
      <c r="Z228" s="67">
        <v>3.5023315276879101</v>
      </c>
      <c r="AA228" s="71">
        <v>8.8803564083626066E-3</v>
      </c>
      <c r="AB228" s="93">
        <v>3</v>
      </c>
      <c r="AC228" s="94">
        <v>220</v>
      </c>
      <c r="AD228" s="98">
        <f t="shared" si="26"/>
        <v>0.80097244443217808</v>
      </c>
      <c r="AE228" s="67">
        <f t="shared" si="27"/>
        <v>-0.32017548391987366</v>
      </c>
    </row>
    <row r="229" spans="1:31" x14ac:dyDescent="0.3">
      <c r="A229" s="67" t="s">
        <v>1009</v>
      </c>
      <c r="B229" s="94">
        <v>50</v>
      </c>
      <c r="C229" s="94">
        <v>15</v>
      </c>
      <c r="D229" s="71">
        <v>327.54539999999997</v>
      </c>
      <c r="E229" s="67">
        <v>2.0729220186860302E-3</v>
      </c>
      <c r="F229" s="75">
        <f t="shared" si="28"/>
        <v>2.6834170353356424</v>
      </c>
      <c r="G229" s="84">
        <v>1.6365179685571499E-3</v>
      </c>
      <c r="H229" s="67">
        <v>1.54215970512947</v>
      </c>
      <c r="I229" s="67">
        <v>0.99900043693312901</v>
      </c>
      <c r="J229" s="94" t="s">
        <v>0</v>
      </c>
      <c r="K229" s="94" t="s">
        <v>1</v>
      </c>
      <c r="L229" s="67">
        <v>74424.717999999993</v>
      </c>
      <c r="M229" s="67" t="s">
        <v>1010</v>
      </c>
      <c r="N229" s="71">
        <v>5207.78881132268</v>
      </c>
      <c r="O229" s="67">
        <v>5116.69125871507</v>
      </c>
      <c r="P229" s="71">
        <v>4312.06166209611</v>
      </c>
      <c r="Q229" s="67">
        <f t="shared" si="29"/>
        <v>4878.8472440446194</v>
      </c>
      <c r="R229" s="67">
        <f t="shared" si="23"/>
        <v>3.6883172206318289</v>
      </c>
      <c r="S229" s="71">
        <f t="shared" si="24"/>
        <v>0.10104016795066566</v>
      </c>
      <c r="T229" s="93">
        <f t="shared" si="25"/>
        <v>3</v>
      </c>
      <c r="U229" s="94">
        <v>176</v>
      </c>
      <c r="V229" s="98">
        <v>3127.2720327357501</v>
      </c>
      <c r="W229" s="67">
        <v>3187.8424023563398</v>
      </c>
      <c r="X229" s="71">
        <v>3175.8232955790099</v>
      </c>
      <c r="Y229" s="67">
        <v>3163.6459102237</v>
      </c>
      <c r="Z229" s="67">
        <v>3.5001878693131663</v>
      </c>
      <c r="AA229" s="71">
        <v>1.0136664099218932E-2</v>
      </c>
      <c r="AB229" s="93">
        <v>3</v>
      </c>
      <c r="AC229" s="94">
        <v>221</v>
      </c>
      <c r="AD229" s="98">
        <f t="shared" si="26"/>
        <v>0.64844127146743824</v>
      </c>
      <c r="AE229" s="67">
        <f t="shared" si="27"/>
        <v>-0.62495217761840072</v>
      </c>
    </row>
    <row r="230" spans="1:31" x14ac:dyDescent="0.3">
      <c r="A230" s="67" t="s">
        <v>1258</v>
      </c>
      <c r="B230" s="94">
        <v>9</v>
      </c>
      <c r="C230" s="94">
        <v>1</v>
      </c>
      <c r="D230" s="71">
        <v>31.475200000000001</v>
      </c>
      <c r="E230" s="67">
        <v>4.8611835545464598E-3</v>
      </c>
      <c r="F230" s="75">
        <f t="shared" si="28"/>
        <v>2.31325797999075</v>
      </c>
      <c r="G230" s="84">
        <v>3.0640323262709399E-3</v>
      </c>
      <c r="H230" s="67">
        <v>1.3274288832332599</v>
      </c>
      <c r="I230" s="67">
        <v>0.98320747190816504</v>
      </c>
      <c r="J230" s="94" t="s">
        <v>0</v>
      </c>
      <c r="K230" s="94" t="s">
        <v>1</v>
      </c>
      <c r="L230" s="67">
        <v>239054.16089999999</v>
      </c>
      <c r="M230" s="67" t="s">
        <v>1259</v>
      </c>
      <c r="N230" s="71">
        <v>4291.8825876657202</v>
      </c>
      <c r="O230" s="67">
        <v>3898.7821287891402</v>
      </c>
      <c r="P230" s="71">
        <v>4392.6322629228498</v>
      </c>
      <c r="Q230" s="67">
        <f t="shared" si="29"/>
        <v>4194.4323264592367</v>
      </c>
      <c r="R230" s="67">
        <f t="shared" si="23"/>
        <v>3.6226731918229582</v>
      </c>
      <c r="S230" s="71">
        <f t="shared" si="24"/>
        <v>6.2213196958886358E-2</v>
      </c>
      <c r="T230" s="93">
        <f t="shared" si="25"/>
        <v>3</v>
      </c>
      <c r="U230" s="94">
        <v>202</v>
      </c>
      <c r="V230" s="98">
        <v>2951.1851432377898</v>
      </c>
      <c r="W230" s="67">
        <v>3307.54086250615</v>
      </c>
      <c r="X230" s="71">
        <v>3220.7249375926199</v>
      </c>
      <c r="Y230" s="67">
        <v>3159.8169811121866</v>
      </c>
      <c r="Z230" s="67">
        <v>3.4996619286959656</v>
      </c>
      <c r="AA230" s="71">
        <v>5.8807724269589856E-2</v>
      </c>
      <c r="AB230" s="93">
        <v>3</v>
      </c>
      <c r="AC230" s="94">
        <v>222</v>
      </c>
      <c r="AD230" s="98">
        <f t="shared" si="26"/>
        <v>0.75333602623160478</v>
      </c>
      <c r="AE230" s="67">
        <f t="shared" si="27"/>
        <v>-0.4086345709691383</v>
      </c>
    </row>
    <row r="231" spans="1:31" x14ac:dyDescent="0.3">
      <c r="A231" s="67" t="s">
        <v>425</v>
      </c>
      <c r="B231" s="94">
        <v>5</v>
      </c>
      <c r="C231" s="94">
        <v>1</v>
      </c>
      <c r="D231" s="71">
        <v>27.293500000000002</v>
      </c>
      <c r="E231" s="67">
        <v>1.57219385741869E-4</v>
      </c>
      <c r="F231" s="75">
        <f t="shared" si="28"/>
        <v>3.8034939048510297</v>
      </c>
      <c r="G231" s="84">
        <v>3.02658635389446E-4</v>
      </c>
      <c r="H231" s="67">
        <v>1.7612589231949201</v>
      </c>
      <c r="I231" s="67">
        <v>0.99999999999998201</v>
      </c>
      <c r="J231" s="94" t="s">
        <v>0</v>
      </c>
      <c r="K231" s="94" t="s">
        <v>1</v>
      </c>
      <c r="L231" s="67">
        <v>80132.201000000001</v>
      </c>
      <c r="M231" s="67" t="s">
        <v>426</v>
      </c>
      <c r="N231" s="71">
        <v>5383.2162292219</v>
      </c>
      <c r="O231" s="67">
        <v>5297.8432947292204</v>
      </c>
      <c r="P231" s="71">
        <v>6013.2637621195499</v>
      </c>
      <c r="Q231" s="67">
        <f t="shared" si="29"/>
        <v>5564.7744286902234</v>
      </c>
      <c r="R231" s="67">
        <f t="shared" si="23"/>
        <v>3.7454475646526486</v>
      </c>
      <c r="S231" s="71">
        <f t="shared" si="24"/>
        <v>7.0217004229395877E-2</v>
      </c>
      <c r="T231" s="93">
        <f t="shared" si="25"/>
        <v>3</v>
      </c>
      <c r="U231" s="94">
        <v>161</v>
      </c>
      <c r="V231" s="98">
        <v>3119.48745852198</v>
      </c>
      <c r="W231" s="67">
        <v>3211.24171045095</v>
      </c>
      <c r="X231" s="71">
        <v>3147.9017502034699</v>
      </c>
      <c r="Y231" s="67">
        <v>3159.5436397254666</v>
      </c>
      <c r="Z231" s="67">
        <v>3.4996243582317605</v>
      </c>
      <c r="AA231" s="71">
        <v>1.4866677351550823E-2</v>
      </c>
      <c r="AB231" s="93">
        <v>3</v>
      </c>
      <c r="AC231" s="94">
        <v>223</v>
      </c>
      <c r="AD231" s="98">
        <f t="shared" si="26"/>
        <v>0.56777568978103676</v>
      </c>
      <c r="AE231" s="67">
        <f t="shared" si="27"/>
        <v>-0.81660701578484496</v>
      </c>
    </row>
    <row r="232" spans="1:31" x14ac:dyDescent="0.3">
      <c r="A232" s="67" t="s">
        <v>1534</v>
      </c>
      <c r="B232" s="94">
        <v>15</v>
      </c>
      <c r="C232" s="94">
        <v>1</v>
      </c>
      <c r="D232" s="71">
        <v>78.933000000000007</v>
      </c>
      <c r="E232" s="67">
        <v>1.1260611016135199E-2</v>
      </c>
      <c r="F232" s="75">
        <f t="shared" si="28"/>
        <v>1.9484380434334898</v>
      </c>
      <c r="G232" s="84">
        <v>5.8054483198306198E-3</v>
      </c>
      <c r="H232" s="67">
        <v>1.1414542051422101</v>
      </c>
      <c r="I232" s="67">
        <v>0.906187029837217</v>
      </c>
      <c r="J232" s="94" t="s">
        <v>0</v>
      </c>
      <c r="K232" s="94" t="s">
        <v>1</v>
      </c>
      <c r="L232" s="67">
        <v>383041.3124</v>
      </c>
      <c r="M232" s="67" t="s">
        <v>1535</v>
      </c>
      <c r="N232" s="71">
        <v>3646.3873971225798</v>
      </c>
      <c r="O232" s="67">
        <v>3440.9272535178902</v>
      </c>
      <c r="P232" s="71">
        <v>3720.6716150236998</v>
      </c>
      <c r="Q232" s="67">
        <f t="shared" si="29"/>
        <v>3602.6620885547236</v>
      </c>
      <c r="R232" s="67">
        <f t="shared" si="23"/>
        <v>3.5566235294114423</v>
      </c>
      <c r="S232" s="71">
        <f t="shared" si="24"/>
        <v>4.0222311759794127E-2</v>
      </c>
      <c r="T232" s="93">
        <f t="shared" si="25"/>
        <v>3</v>
      </c>
      <c r="U232" s="94">
        <v>231</v>
      </c>
      <c r="V232" s="98">
        <v>3046.2050882322601</v>
      </c>
      <c r="W232" s="67">
        <v>3183.9030711058699</v>
      </c>
      <c r="X232" s="71">
        <v>3238.5032111176902</v>
      </c>
      <c r="Y232" s="67">
        <v>3156.2037901519398</v>
      </c>
      <c r="Z232" s="67">
        <v>3.4991650370218861</v>
      </c>
      <c r="AA232" s="71">
        <v>3.1397311947255965E-2</v>
      </c>
      <c r="AB232" s="93">
        <v>3</v>
      </c>
      <c r="AC232" s="94">
        <v>224</v>
      </c>
      <c r="AD232" s="98">
        <f t="shared" si="26"/>
        <v>0.87607544437177864</v>
      </c>
      <c r="AE232" s="67">
        <f t="shared" si="27"/>
        <v>-0.19087298015873783</v>
      </c>
    </row>
    <row r="233" spans="1:31" x14ac:dyDescent="0.3">
      <c r="A233" s="67" t="s">
        <v>1422</v>
      </c>
      <c r="B233" s="94">
        <v>9</v>
      </c>
      <c r="C233" s="94">
        <v>6</v>
      </c>
      <c r="D233" s="71">
        <v>43.096400000000003</v>
      </c>
      <c r="E233" s="67">
        <v>7.7314414606027802E-3</v>
      </c>
      <c r="F233" s="75">
        <f t="shared" si="28"/>
        <v>2.1117395280707858</v>
      </c>
      <c r="G233" s="84">
        <v>4.3020005429641401E-3</v>
      </c>
      <c r="H233" s="67">
        <v>1.2243406066706499</v>
      </c>
      <c r="I233" s="67">
        <v>0.95188904889129</v>
      </c>
      <c r="J233" s="94" t="s">
        <v>0</v>
      </c>
      <c r="K233" s="94" t="s">
        <v>1</v>
      </c>
      <c r="L233" s="67">
        <v>24594.221600000001</v>
      </c>
      <c r="M233" s="67" t="s">
        <v>1423</v>
      </c>
      <c r="N233" s="71">
        <v>4081.3670915636299</v>
      </c>
      <c r="O233" s="67">
        <v>3831.5584104232998</v>
      </c>
      <c r="P233" s="71">
        <v>3615.14464422631</v>
      </c>
      <c r="Q233" s="67">
        <f t="shared" si="29"/>
        <v>3842.6900487377466</v>
      </c>
      <c r="R233" s="67">
        <f t="shared" si="23"/>
        <v>3.5846353556973609</v>
      </c>
      <c r="S233" s="71">
        <f t="shared" si="24"/>
        <v>6.0715402958032495E-2</v>
      </c>
      <c r="T233" s="93">
        <f t="shared" si="25"/>
        <v>3</v>
      </c>
      <c r="U233" s="94">
        <v>223</v>
      </c>
      <c r="V233" s="98">
        <v>3213.1676654371599</v>
      </c>
      <c r="W233" s="67">
        <v>3010.57827077514</v>
      </c>
      <c r="X233" s="71">
        <v>3191.99187678199</v>
      </c>
      <c r="Y233" s="67">
        <v>3138.5792709980965</v>
      </c>
      <c r="Z233" s="67">
        <v>3.496733102087346</v>
      </c>
      <c r="AA233" s="71">
        <v>3.5479943213695839E-2</v>
      </c>
      <c r="AB233" s="93">
        <v>3</v>
      </c>
      <c r="AC233" s="94">
        <v>225</v>
      </c>
      <c r="AD233" s="98">
        <f t="shared" si="26"/>
        <v>0.81676617973106169</v>
      </c>
      <c r="AE233" s="67">
        <f t="shared" si="27"/>
        <v>-0.29200496587102337</v>
      </c>
    </row>
    <row r="234" spans="1:31" x14ac:dyDescent="0.3">
      <c r="A234" s="67" t="s">
        <v>1043</v>
      </c>
      <c r="B234" s="94">
        <v>18</v>
      </c>
      <c r="C234" s="94">
        <v>8</v>
      </c>
      <c r="D234" s="71">
        <v>91.282300000000006</v>
      </c>
      <c r="E234" s="67">
        <v>2.3926224102243099E-3</v>
      </c>
      <c r="F234" s="75">
        <f t="shared" si="28"/>
        <v>2.6211258338123535</v>
      </c>
      <c r="G234" s="84">
        <v>1.8261952868578999E-3</v>
      </c>
      <c r="H234" s="67">
        <v>1.19086808383144</v>
      </c>
      <c r="I234" s="67">
        <v>0.99822773298330203</v>
      </c>
      <c r="J234" s="94" t="s">
        <v>0</v>
      </c>
      <c r="K234" s="94" t="s">
        <v>1</v>
      </c>
      <c r="L234" s="67">
        <v>38791.108200000002</v>
      </c>
      <c r="M234" s="67" t="s">
        <v>1044</v>
      </c>
      <c r="N234" s="71">
        <v>3876.48561106238</v>
      </c>
      <c r="O234" s="67">
        <v>3584.8859058735602</v>
      </c>
      <c r="P234" s="71">
        <v>3751.3508838606799</v>
      </c>
      <c r="Q234" s="67">
        <f t="shared" si="29"/>
        <v>3737.5741335988732</v>
      </c>
      <c r="R234" s="67">
        <f t="shared" si="23"/>
        <v>3.57258981551138</v>
      </c>
      <c r="S234" s="71">
        <f t="shared" si="24"/>
        <v>3.9139612782727727E-2</v>
      </c>
      <c r="T234" s="93">
        <f t="shared" si="25"/>
        <v>3</v>
      </c>
      <c r="U234" s="94">
        <v>225</v>
      </c>
      <c r="V234" s="98">
        <v>3194.0197324107398</v>
      </c>
      <c r="W234" s="67">
        <v>3151.7194612336598</v>
      </c>
      <c r="X234" s="71">
        <v>3069.8481019033902</v>
      </c>
      <c r="Y234" s="67">
        <v>3138.5290985159299</v>
      </c>
      <c r="Z234" s="67">
        <v>3.4967261595173387</v>
      </c>
      <c r="AA234" s="71">
        <v>2.0113863894605122E-2</v>
      </c>
      <c r="AB234" s="93">
        <v>3</v>
      </c>
      <c r="AC234" s="94">
        <v>226</v>
      </c>
      <c r="AD234" s="98">
        <f t="shared" si="26"/>
        <v>0.83972357104630091</v>
      </c>
      <c r="AE234" s="67">
        <f t="shared" si="27"/>
        <v>-0.25201361022747498</v>
      </c>
    </row>
    <row r="235" spans="1:31" x14ac:dyDescent="0.3">
      <c r="A235" s="67" t="s">
        <v>2712</v>
      </c>
      <c r="B235" s="94">
        <v>5</v>
      </c>
      <c r="C235" s="94">
        <v>2</v>
      </c>
      <c r="D235" s="71">
        <v>20.8127</v>
      </c>
      <c r="E235" s="67">
        <v>0.15914356130288301</v>
      </c>
      <c r="F235" s="75">
        <f t="shared" si="28"/>
        <v>0.79821092755629597</v>
      </c>
      <c r="G235" s="84">
        <v>4.6136239471657799E-2</v>
      </c>
      <c r="H235" s="67">
        <v>1.0635295393388799</v>
      </c>
      <c r="I235" s="67">
        <v>0.26583030057545598</v>
      </c>
      <c r="J235" s="94" t="s">
        <v>0</v>
      </c>
      <c r="K235" s="94" t="s">
        <v>1</v>
      </c>
      <c r="L235" s="67">
        <v>165730.41889999999</v>
      </c>
      <c r="M235" s="67" t="s">
        <v>2713</v>
      </c>
      <c r="N235" s="71">
        <v>3384.5502101492002</v>
      </c>
      <c r="O235" s="67">
        <v>3184.0014606007699</v>
      </c>
      <c r="P235" s="71">
        <v>3418.2516191730601</v>
      </c>
      <c r="Q235" s="67">
        <f t="shared" si="29"/>
        <v>3328.9344299743439</v>
      </c>
      <c r="R235" s="67">
        <f t="shared" si="23"/>
        <v>3.5223052409419568</v>
      </c>
      <c r="S235" s="71">
        <f t="shared" si="24"/>
        <v>3.804271418942206E-2</v>
      </c>
      <c r="T235" s="93">
        <f t="shared" si="25"/>
        <v>3</v>
      </c>
      <c r="U235" s="94">
        <v>245</v>
      </c>
      <c r="V235" s="98">
        <v>2956.8400516673901</v>
      </c>
      <c r="W235" s="67">
        <v>3208.2171628763799</v>
      </c>
      <c r="X235" s="71">
        <v>3225.1881152954902</v>
      </c>
      <c r="Y235" s="67">
        <v>3130.0817766130872</v>
      </c>
      <c r="Z235" s="67">
        <v>3.4955556840857054</v>
      </c>
      <c r="AA235" s="71">
        <v>4.8008810691812169E-2</v>
      </c>
      <c r="AB235" s="93">
        <v>3</v>
      </c>
      <c r="AC235" s="94">
        <v>227</v>
      </c>
      <c r="AD235" s="98">
        <f t="shared" si="26"/>
        <v>0.94026537393745269</v>
      </c>
      <c r="AE235" s="67">
        <f t="shared" si="27"/>
        <v>-8.8860104446568611E-2</v>
      </c>
    </row>
    <row r="236" spans="1:31" x14ac:dyDescent="0.3">
      <c r="A236" s="67" t="s">
        <v>567</v>
      </c>
      <c r="B236" s="94">
        <v>20</v>
      </c>
      <c r="C236" s="94">
        <v>8</v>
      </c>
      <c r="D236" s="71">
        <v>116.04170000000001</v>
      </c>
      <c r="E236" s="67">
        <v>4.5336668350393099E-4</v>
      </c>
      <c r="F236" s="75">
        <f t="shared" si="28"/>
        <v>3.3435503979766676</v>
      </c>
      <c r="G236" s="84">
        <v>6.4432823408123205E-4</v>
      </c>
      <c r="H236" s="67">
        <v>1.19926230465193</v>
      </c>
      <c r="I236" s="67">
        <v>0.999999942780051</v>
      </c>
      <c r="J236" s="94" t="s">
        <v>1</v>
      </c>
      <c r="K236" s="94" t="s">
        <v>0</v>
      </c>
      <c r="L236" s="67">
        <v>83907.079899999997</v>
      </c>
      <c r="M236" s="67" t="s">
        <v>568</v>
      </c>
      <c r="N236" s="71">
        <v>2657.3246572963599</v>
      </c>
      <c r="O236" s="67">
        <v>2615.60718940277</v>
      </c>
      <c r="P236" s="71">
        <v>2522.9174959698998</v>
      </c>
      <c r="Q236" s="67">
        <f t="shared" si="29"/>
        <v>2598.6164475563432</v>
      </c>
      <c r="R236" s="67">
        <f t="shared" si="23"/>
        <v>3.4147421829245208</v>
      </c>
      <c r="S236" s="71">
        <f t="shared" si="24"/>
        <v>2.6473935709984714E-2</v>
      </c>
      <c r="T236" s="93">
        <f t="shared" si="25"/>
        <v>3</v>
      </c>
      <c r="U236" s="94">
        <v>313</v>
      </c>
      <c r="V236" s="98">
        <v>3145.5249492739299</v>
      </c>
      <c r="W236" s="67">
        <v>3135.13791278804</v>
      </c>
      <c r="X236" s="71">
        <v>3068.6053873465398</v>
      </c>
      <c r="Y236" s="67">
        <v>3116.4227498028363</v>
      </c>
      <c r="Z236" s="67">
        <v>3.4936563660266176</v>
      </c>
      <c r="AA236" s="71">
        <v>1.3392101413194277E-2</v>
      </c>
      <c r="AB236" s="93">
        <v>3</v>
      </c>
      <c r="AC236" s="94">
        <v>228</v>
      </c>
      <c r="AD236" s="98">
        <f t="shared" si="26"/>
        <v>1.199262304651932</v>
      </c>
      <c r="AE236" s="67">
        <f t="shared" si="27"/>
        <v>0.26214724193194078</v>
      </c>
    </row>
    <row r="237" spans="1:31" x14ac:dyDescent="0.3">
      <c r="A237" s="67" t="s">
        <v>3576</v>
      </c>
      <c r="B237" s="94">
        <v>8</v>
      </c>
      <c r="C237" s="94">
        <v>1</v>
      </c>
      <c r="D237" s="71">
        <v>79.681299999999993</v>
      </c>
      <c r="E237" s="67">
        <v>0.77365777193227603</v>
      </c>
      <c r="F237" s="75">
        <f t="shared" si="28"/>
        <v>0.11145110731364109</v>
      </c>
      <c r="G237" s="84">
        <v>0.16985248407386699</v>
      </c>
      <c r="H237" s="67">
        <v>1.0102693413655399</v>
      </c>
      <c r="I237" s="67">
        <v>5.6740053065508E-2</v>
      </c>
      <c r="J237" s="94" t="s">
        <v>1</v>
      </c>
      <c r="K237" s="94" t="s">
        <v>0</v>
      </c>
      <c r="L237" s="67">
        <v>22905.8995</v>
      </c>
      <c r="M237" s="67" t="s">
        <v>3577</v>
      </c>
      <c r="N237" s="71">
        <v>3249.9797707903899</v>
      </c>
      <c r="O237" s="67">
        <v>2919.5234873444401</v>
      </c>
      <c r="P237" s="71">
        <v>3000.4071696709598</v>
      </c>
      <c r="Q237" s="67">
        <f t="shared" si="29"/>
        <v>3056.6368092685966</v>
      </c>
      <c r="R237" s="67">
        <f t="shared" si="23"/>
        <v>3.4852438387584646</v>
      </c>
      <c r="S237" s="71">
        <f t="shared" si="24"/>
        <v>5.6354310746172323E-2</v>
      </c>
      <c r="T237" s="93">
        <f t="shared" si="25"/>
        <v>3</v>
      </c>
      <c r="U237" s="94">
        <v>265</v>
      </c>
      <c r="V237" s="98">
        <v>3089.8673922492499</v>
      </c>
      <c r="W237" s="67">
        <v>3170.94688013526</v>
      </c>
      <c r="X237" s="71">
        <v>3003.2650958958802</v>
      </c>
      <c r="Y237" s="67">
        <v>3088.0264560934634</v>
      </c>
      <c r="Z237" s="67">
        <v>3.4896810124169968</v>
      </c>
      <c r="AA237" s="71">
        <v>2.7155223675497504E-2</v>
      </c>
      <c r="AB237" s="93">
        <v>3</v>
      </c>
      <c r="AC237" s="94">
        <v>229</v>
      </c>
      <c r="AD237" s="98">
        <f t="shared" si="26"/>
        <v>1.0102693413655441</v>
      </c>
      <c r="AE237" s="67">
        <f t="shared" si="27"/>
        <v>1.4739971838173133E-2</v>
      </c>
    </row>
    <row r="238" spans="1:31" x14ac:dyDescent="0.3">
      <c r="A238" s="67" t="s">
        <v>2212</v>
      </c>
      <c r="B238" s="94">
        <v>4</v>
      </c>
      <c r="C238" s="94">
        <v>2</v>
      </c>
      <c r="D238" s="71">
        <v>31.603400000000001</v>
      </c>
      <c r="E238" s="67">
        <v>5.7383359792606302E-2</v>
      </c>
      <c r="F238" s="75">
        <f t="shared" si="28"/>
        <v>1.2412140274272083</v>
      </c>
      <c r="G238" s="84">
        <v>2.0441951680002901E-2</v>
      </c>
      <c r="H238" s="67">
        <v>1.0949597902297901</v>
      </c>
      <c r="I238" s="67">
        <v>0.51870230382253901</v>
      </c>
      <c r="J238" s="94" t="s">
        <v>0</v>
      </c>
      <c r="K238" s="94" t="s">
        <v>1</v>
      </c>
      <c r="L238" s="67">
        <v>25147.1008</v>
      </c>
      <c r="M238" s="67" t="s">
        <v>2213</v>
      </c>
      <c r="N238" s="71">
        <v>3243.0528073638502</v>
      </c>
      <c r="O238" s="67">
        <v>3354.1000221665499</v>
      </c>
      <c r="P238" s="71">
        <v>3446.12110133839</v>
      </c>
      <c r="Q238" s="67">
        <f t="shared" si="29"/>
        <v>3347.7579769562631</v>
      </c>
      <c r="R238" s="67">
        <f t="shared" si="23"/>
        <v>3.524754053541149</v>
      </c>
      <c r="S238" s="71">
        <f t="shared" si="24"/>
        <v>3.0373339691210324E-2</v>
      </c>
      <c r="T238" s="93">
        <f t="shared" si="25"/>
        <v>3</v>
      </c>
      <c r="U238" s="94">
        <v>244</v>
      </c>
      <c r="V238" s="98">
        <v>3182.8483581042101</v>
      </c>
      <c r="W238" s="67">
        <v>2883.2519303017598</v>
      </c>
      <c r="X238" s="71">
        <v>3106.1761919578298</v>
      </c>
      <c r="Y238" s="67">
        <v>3057.4254934546002</v>
      </c>
      <c r="Z238" s="67">
        <v>3.485355882494654</v>
      </c>
      <c r="AA238" s="71">
        <v>5.090364936806166E-2</v>
      </c>
      <c r="AB238" s="93">
        <v>3</v>
      </c>
      <c r="AC238" s="94">
        <v>230</v>
      </c>
      <c r="AD238" s="98">
        <f t="shared" si="26"/>
        <v>0.91327554575327174</v>
      </c>
      <c r="AE238" s="67">
        <f t="shared" si="27"/>
        <v>-0.13087789128653066</v>
      </c>
    </row>
    <row r="239" spans="1:31" x14ac:dyDescent="0.3">
      <c r="A239" s="67" t="s">
        <v>3308</v>
      </c>
      <c r="B239" s="94">
        <v>5</v>
      </c>
      <c r="C239" s="94">
        <v>3</v>
      </c>
      <c r="D239" s="71">
        <v>34.5794</v>
      </c>
      <c r="E239" s="67">
        <v>0.47813283369123999</v>
      </c>
      <c r="F239" s="75">
        <f t="shared" si="28"/>
        <v>0.32045143199693055</v>
      </c>
      <c r="G239" s="84">
        <v>0.113517220695942</v>
      </c>
      <c r="H239" s="67">
        <v>1.01945998398615</v>
      </c>
      <c r="I239" s="67">
        <v>9.3913318179965996E-2</v>
      </c>
      <c r="J239" s="94" t="s">
        <v>0</v>
      </c>
      <c r="K239" s="94" t="s">
        <v>1</v>
      </c>
      <c r="L239" s="67">
        <v>20832.316699999999</v>
      </c>
      <c r="M239" s="67" t="s">
        <v>3309</v>
      </c>
      <c r="N239" s="71">
        <v>3001.3238573225399</v>
      </c>
      <c r="O239" s="67">
        <v>3114.77618436479</v>
      </c>
      <c r="P239" s="71">
        <v>3177.4451502966799</v>
      </c>
      <c r="Q239" s="67">
        <f t="shared" si="29"/>
        <v>3097.8483973280036</v>
      </c>
      <c r="R239" s="67">
        <f t="shared" si="23"/>
        <v>3.491060160416438</v>
      </c>
      <c r="S239" s="71">
        <f t="shared" si="24"/>
        <v>2.8817601247342003E-2</v>
      </c>
      <c r="T239" s="93">
        <f t="shared" si="25"/>
        <v>3</v>
      </c>
      <c r="U239" s="94">
        <v>260</v>
      </c>
      <c r="V239" s="98">
        <v>3016.88699774417</v>
      </c>
      <c r="W239" s="67">
        <v>2955.0900910024002</v>
      </c>
      <c r="X239" s="71">
        <v>3144.1680645390402</v>
      </c>
      <c r="Y239" s="67">
        <v>3038.7150510952033</v>
      </c>
      <c r="Z239" s="67">
        <v>3.4826899769673823</v>
      </c>
      <c r="AA239" s="71">
        <v>3.1727362558036466E-2</v>
      </c>
      <c r="AB239" s="93">
        <v>3</v>
      </c>
      <c r="AC239" s="94">
        <v>231</v>
      </c>
      <c r="AD239" s="98">
        <f t="shared" si="26"/>
        <v>0.98091147833967451</v>
      </c>
      <c r="AE239" s="67">
        <f t="shared" si="27"/>
        <v>-2.7805147558778855E-2</v>
      </c>
    </row>
    <row r="240" spans="1:31" x14ac:dyDescent="0.3">
      <c r="A240" s="67" t="s">
        <v>1826</v>
      </c>
      <c r="B240" s="94">
        <v>13</v>
      </c>
      <c r="C240" s="94">
        <v>6</v>
      </c>
      <c r="D240" s="71">
        <v>113.66459999999999</v>
      </c>
      <c r="E240" s="67">
        <v>2.3926390499520101E-2</v>
      </c>
      <c r="F240" s="75">
        <f t="shared" si="28"/>
        <v>1.6211228134791988</v>
      </c>
      <c r="G240" s="84">
        <v>1.0343124883893801E-2</v>
      </c>
      <c r="H240" s="67">
        <v>1.08855980141662</v>
      </c>
      <c r="I240" s="67">
        <v>0.75472458828539501</v>
      </c>
      <c r="J240" s="94" t="s">
        <v>0</v>
      </c>
      <c r="K240" s="94" t="s">
        <v>1</v>
      </c>
      <c r="L240" s="67">
        <v>28049.433099999998</v>
      </c>
      <c r="M240" s="67" t="s">
        <v>1827</v>
      </c>
      <c r="N240" s="71">
        <v>3299.5781273971802</v>
      </c>
      <c r="O240" s="67">
        <v>3380.9512549145902</v>
      </c>
      <c r="P240" s="71">
        <v>3190.9147389351401</v>
      </c>
      <c r="Q240" s="67">
        <f t="shared" si="29"/>
        <v>3290.4813737489699</v>
      </c>
      <c r="R240" s="67">
        <f t="shared" si="23"/>
        <v>3.5172594367555448</v>
      </c>
      <c r="S240" s="71">
        <f t="shared" si="24"/>
        <v>2.8975786050564525E-2</v>
      </c>
      <c r="T240" s="93">
        <f t="shared" si="25"/>
        <v>3</v>
      </c>
      <c r="U240" s="94">
        <v>247</v>
      </c>
      <c r="V240" s="98">
        <v>3126.9516320121402</v>
      </c>
      <c r="W240" s="67">
        <v>2973.48094950523</v>
      </c>
      <c r="X240" s="71">
        <v>2967.9200330110398</v>
      </c>
      <c r="Y240" s="67">
        <v>3022.7842048428033</v>
      </c>
      <c r="Z240" s="67">
        <v>3.4804071442035607</v>
      </c>
      <c r="AA240" s="71">
        <v>2.985806158777075E-2</v>
      </c>
      <c r="AB240" s="93">
        <v>3</v>
      </c>
      <c r="AC240" s="94">
        <v>232</v>
      </c>
      <c r="AD240" s="98">
        <f t="shared" si="26"/>
        <v>0.91864498275485784</v>
      </c>
      <c r="AE240" s="67">
        <f t="shared" si="27"/>
        <v>-0.12242066598944494</v>
      </c>
    </row>
    <row r="241" spans="1:31" x14ac:dyDescent="0.3">
      <c r="A241" s="67" t="s">
        <v>967</v>
      </c>
      <c r="B241" s="94">
        <v>19</v>
      </c>
      <c r="C241" s="94">
        <v>1</v>
      </c>
      <c r="D241" s="71">
        <v>72.131399999999999</v>
      </c>
      <c r="E241" s="67">
        <v>1.75337686194399E-3</v>
      </c>
      <c r="F241" s="75">
        <f t="shared" si="28"/>
        <v>2.7561247288164421</v>
      </c>
      <c r="G241" s="84">
        <v>1.44557271338893E-3</v>
      </c>
      <c r="H241" s="67">
        <v>1.3954046835426199</v>
      </c>
      <c r="I241" s="67">
        <v>0.99951727047729999</v>
      </c>
      <c r="J241" s="94" t="s">
        <v>0</v>
      </c>
      <c r="K241" s="94" t="s">
        <v>1</v>
      </c>
      <c r="L241" s="67">
        <v>350265.6446</v>
      </c>
      <c r="M241" s="67" t="s">
        <v>968</v>
      </c>
      <c r="N241" s="71">
        <v>4231.6476720928404</v>
      </c>
      <c r="O241" s="67">
        <v>4244.4092961964097</v>
      </c>
      <c r="P241" s="71">
        <v>4088.3737956431</v>
      </c>
      <c r="Q241" s="67">
        <f t="shared" si="29"/>
        <v>4188.1435879774499</v>
      </c>
      <c r="R241" s="67">
        <f t="shared" si="23"/>
        <v>3.6220215627864807</v>
      </c>
      <c r="S241" s="71">
        <f t="shared" si="24"/>
        <v>2.0686602951748373E-2</v>
      </c>
      <c r="T241" s="93">
        <f t="shared" si="25"/>
        <v>3</v>
      </c>
      <c r="U241" s="94">
        <v>203</v>
      </c>
      <c r="V241" s="98">
        <v>2751.7845377735998</v>
      </c>
      <c r="W241" s="67">
        <v>3076.5940912762999</v>
      </c>
      <c r="X241" s="71">
        <v>3175.7697102218699</v>
      </c>
      <c r="Y241" s="67">
        <v>3001.3827797572562</v>
      </c>
      <c r="Z241" s="67">
        <v>3.4773213864729366</v>
      </c>
      <c r="AA241" s="71">
        <v>7.3890387356058643E-2</v>
      </c>
      <c r="AB241" s="93">
        <v>3</v>
      </c>
      <c r="AC241" s="94">
        <v>233</v>
      </c>
      <c r="AD241" s="98">
        <f t="shared" si="26"/>
        <v>0.71663798451731031</v>
      </c>
      <c r="AE241" s="67">
        <f t="shared" si="27"/>
        <v>-0.48068358103111741</v>
      </c>
    </row>
    <row r="242" spans="1:31" x14ac:dyDescent="0.3">
      <c r="A242" s="67" t="s">
        <v>1758</v>
      </c>
      <c r="B242" s="94">
        <v>3</v>
      </c>
      <c r="C242" s="94">
        <v>3</v>
      </c>
      <c r="D242" s="71">
        <v>23.5413</v>
      </c>
      <c r="E242" s="67">
        <v>2.0492634515592498E-2</v>
      </c>
      <c r="F242" s="75">
        <f t="shared" si="28"/>
        <v>1.6884022054819028</v>
      </c>
      <c r="G242" s="84">
        <v>9.2049525532535408E-3</v>
      </c>
      <c r="H242" s="67">
        <v>1.0972156957132499</v>
      </c>
      <c r="I242" s="67">
        <v>0.791659111993394</v>
      </c>
      <c r="J242" s="94" t="s">
        <v>0</v>
      </c>
      <c r="K242" s="94" t="s">
        <v>1</v>
      </c>
      <c r="L242" s="67">
        <v>24821.4899</v>
      </c>
      <c r="M242" s="67" t="s">
        <v>1759</v>
      </c>
      <c r="N242" s="71">
        <v>3212.5949133501099</v>
      </c>
      <c r="O242" s="67">
        <v>3222.6285673556199</v>
      </c>
      <c r="P242" s="71">
        <v>3368.3680987597099</v>
      </c>
      <c r="Q242" s="67">
        <f t="shared" si="29"/>
        <v>3267.8638598218131</v>
      </c>
      <c r="R242" s="67">
        <f t="shared" si="23"/>
        <v>3.5142639554002444</v>
      </c>
      <c r="S242" s="71">
        <f t="shared" si="24"/>
        <v>2.6679105873610474E-2</v>
      </c>
      <c r="T242" s="93">
        <f t="shared" si="25"/>
        <v>3</v>
      </c>
      <c r="U242" s="94">
        <v>249</v>
      </c>
      <c r="V242" s="98">
        <v>2939.52625573451</v>
      </c>
      <c r="W242" s="67">
        <v>2900.5890937558402</v>
      </c>
      <c r="X242" s="71">
        <v>3094.8567054733398</v>
      </c>
      <c r="Y242" s="67">
        <v>2978.3240183212297</v>
      </c>
      <c r="Z242" s="67">
        <v>3.4739719438238423</v>
      </c>
      <c r="AA242" s="71">
        <v>3.4509664083106038E-2</v>
      </c>
      <c r="AB242" s="93">
        <v>3</v>
      </c>
      <c r="AC242" s="94">
        <v>234</v>
      </c>
      <c r="AD242" s="98">
        <f t="shared" si="26"/>
        <v>0.91139782624960053</v>
      </c>
      <c r="AE242" s="67">
        <f t="shared" si="27"/>
        <v>-0.13384716525517765</v>
      </c>
    </row>
    <row r="243" spans="1:31" x14ac:dyDescent="0.3">
      <c r="A243" s="67" t="s">
        <v>917</v>
      </c>
      <c r="B243" s="94">
        <v>15</v>
      </c>
      <c r="C243" s="94">
        <v>2</v>
      </c>
      <c r="D243" s="71">
        <v>69.391999999999996</v>
      </c>
      <c r="E243" s="67">
        <v>1.53602293778843E-3</v>
      </c>
      <c r="F243" s="75">
        <f t="shared" si="28"/>
        <v>2.8136022988353915</v>
      </c>
      <c r="G243" s="84">
        <v>1.3347942025464399E-3</v>
      </c>
      <c r="H243" s="67">
        <v>1.4405862381201799</v>
      </c>
      <c r="I243" s="67">
        <v>0.99974140965302105</v>
      </c>
      <c r="J243" s="94" t="s">
        <v>0</v>
      </c>
      <c r="K243" s="94" t="s">
        <v>1</v>
      </c>
      <c r="L243" s="67">
        <v>458318.83039999998</v>
      </c>
      <c r="M243" s="67" t="s">
        <v>918</v>
      </c>
      <c r="N243" s="71">
        <v>4240.7702502299599</v>
      </c>
      <c r="O243" s="67">
        <v>4112.7108216112301</v>
      </c>
      <c r="P243" s="71">
        <v>4451.43549451939</v>
      </c>
      <c r="Q243" s="67">
        <f t="shared" si="29"/>
        <v>4268.305522120193</v>
      </c>
      <c r="R243" s="67">
        <f t="shared" si="23"/>
        <v>3.6302554983395887</v>
      </c>
      <c r="S243" s="71">
        <f t="shared" si="24"/>
        <v>4.007043880496669E-2</v>
      </c>
      <c r="T243" s="93">
        <f t="shared" si="25"/>
        <v>3</v>
      </c>
      <c r="U243" s="94">
        <v>196</v>
      </c>
      <c r="V243" s="98">
        <v>3133.4468716189299</v>
      </c>
      <c r="W243" s="67">
        <v>2727.9142763664399</v>
      </c>
      <c r="X243" s="71">
        <v>3027.3233524786101</v>
      </c>
      <c r="Y243" s="67">
        <v>2962.8948334879933</v>
      </c>
      <c r="Z243" s="67">
        <v>3.4717162366820724</v>
      </c>
      <c r="AA243" s="71">
        <v>7.0978970949558587E-2</v>
      </c>
      <c r="AB243" s="93">
        <v>3</v>
      </c>
      <c r="AC243" s="94">
        <v>235</v>
      </c>
      <c r="AD243" s="98">
        <f t="shared" si="26"/>
        <v>0.69416184435087869</v>
      </c>
      <c r="AE243" s="67">
        <f t="shared" si="27"/>
        <v>-0.52665602744280149</v>
      </c>
    </row>
    <row r="244" spans="1:31" x14ac:dyDescent="0.3">
      <c r="A244" s="67" t="s">
        <v>2610</v>
      </c>
      <c r="B244" s="94">
        <v>14</v>
      </c>
      <c r="C244" s="94">
        <v>2</v>
      </c>
      <c r="D244" s="71">
        <v>64.778300000000002</v>
      </c>
      <c r="E244" s="67">
        <v>0.13069959061356101</v>
      </c>
      <c r="F244" s="75">
        <f t="shared" si="28"/>
        <v>0.88372577274500941</v>
      </c>
      <c r="G244" s="84">
        <v>3.9351388737606498E-2</v>
      </c>
      <c r="H244" s="67">
        <v>1.1606358731524</v>
      </c>
      <c r="I244" s="67">
        <v>0.30863173385311399</v>
      </c>
      <c r="J244" s="94" t="s">
        <v>0</v>
      </c>
      <c r="K244" s="94" t="s">
        <v>1</v>
      </c>
      <c r="L244" s="67">
        <v>116293.81819999999</v>
      </c>
      <c r="M244" s="67" t="s">
        <v>2611</v>
      </c>
      <c r="N244" s="71">
        <v>3057.6485616609002</v>
      </c>
      <c r="O244" s="67">
        <v>3443.8205992040498</v>
      </c>
      <c r="P244" s="71">
        <v>3781.1578869290802</v>
      </c>
      <c r="Q244" s="67">
        <f t="shared" si="29"/>
        <v>3427.5423492646769</v>
      </c>
      <c r="R244" s="67">
        <f t="shared" si="23"/>
        <v>3.5349828294537717</v>
      </c>
      <c r="S244" s="71">
        <f t="shared" si="24"/>
        <v>0.10562356494154293</v>
      </c>
      <c r="T244" s="93">
        <f t="shared" si="25"/>
        <v>3</v>
      </c>
      <c r="U244" s="94">
        <v>241</v>
      </c>
      <c r="V244" s="98">
        <v>2845.33089116377</v>
      </c>
      <c r="W244" s="67">
        <v>2776.60354501865</v>
      </c>
      <c r="X244" s="71">
        <v>3237.5427570094498</v>
      </c>
      <c r="Y244" s="67">
        <v>2953.15906439729</v>
      </c>
      <c r="Z244" s="67">
        <v>3.4702868397620801</v>
      </c>
      <c r="AA244" s="71">
        <v>8.4204509168924718E-2</v>
      </c>
      <c r="AB244" s="93">
        <v>3</v>
      </c>
      <c r="AC244" s="94">
        <v>236</v>
      </c>
      <c r="AD244" s="98">
        <f t="shared" si="26"/>
        <v>0.86159666707862614</v>
      </c>
      <c r="AE244" s="67">
        <f t="shared" si="27"/>
        <v>-0.21491542578337311</v>
      </c>
    </row>
    <row r="245" spans="1:31" x14ac:dyDescent="0.3">
      <c r="A245" s="67" t="s">
        <v>1556</v>
      </c>
      <c r="B245" s="94">
        <v>38</v>
      </c>
      <c r="C245" s="94">
        <v>17</v>
      </c>
      <c r="D245" s="71">
        <v>235.52080000000001</v>
      </c>
      <c r="E245" s="67">
        <v>1.1815540873009201E-2</v>
      </c>
      <c r="F245" s="75">
        <f t="shared" si="28"/>
        <v>1.9275463931355625</v>
      </c>
      <c r="G245" s="84">
        <v>6.0044091686636799E-3</v>
      </c>
      <c r="H245" s="67">
        <v>1.1453512718269101</v>
      </c>
      <c r="I245" s="67">
        <v>0.89885664612687799</v>
      </c>
      <c r="J245" s="94" t="s">
        <v>0</v>
      </c>
      <c r="K245" s="94" t="s">
        <v>1</v>
      </c>
      <c r="L245" s="67">
        <v>271832.33250000002</v>
      </c>
      <c r="M245" s="67" t="s">
        <v>1557</v>
      </c>
      <c r="N245" s="71">
        <v>3427.5927273775701</v>
      </c>
      <c r="O245" s="67">
        <v>3387.5659928546602</v>
      </c>
      <c r="P245" s="71">
        <v>3263.19172023893</v>
      </c>
      <c r="Q245" s="67">
        <f t="shared" si="29"/>
        <v>3359.4501468237199</v>
      </c>
      <c r="R245" s="67">
        <f t="shared" si="23"/>
        <v>3.5262682006809971</v>
      </c>
      <c r="S245" s="71">
        <f t="shared" si="24"/>
        <v>2.5519344357947338E-2</v>
      </c>
      <c r="T245" s="93">
        <f t="shared" si="25"/>
        <v>3</v>
      </c>
      <c r="U245" s="94">
        <v>243</v>
      </c>
      <c r="V245" s="98">
        <v>2889.3342332972102</v>
      </c>
      <c r="W245" s="67">
        <v>2820.2636731407201</v>
      </c>
      <c r="X245" s="71">
        <v>3089.7553473420498</v>
      </c>
      <c r="Y245" s="67">
        <v>2933.1177512599934</v>
      </c>
      <c r="Z245" s="67">
        <v>3.4673294982672709</v>
      </c>
      <c r="AA245" s="71">
        <v>4.7723703243380565E-2</v>
      </c>
      <c r="AB245" s="93">
        <v>3</v>
      </c>
      <c r="AC245" s="94">
        <v>237</v>
      </c>
      <c r="AD245" s="98">
        <f t="shared" si="26"/>
        <v>0.87309459080176743</v>
      </c>
      <c r="AE245" s="67">
        <f t="shared" si="27"/>
        <v>-0.19579013142436352</v>
      </c>
    </row>
    <row r="246" spans="1:31" x14ac:dyDescent="0.3">
      <c r="A246" s="67" t="s">
        <v>341</v>
      </c>
      <c r="B246" s="94">
        <v>37</v>
      </c>
      <c r="C246" s="94">
        <v>11</v>
      </c>
      <c r="D246" s="71">
        <v>190.96879999999999</v>
      </c>
      <c r="E246" s="75">
        <v>9.4773052125796106E-5</v>
      </c>
      <c r="F246" s="75">
        <f t="shared" si="28"/>
        <v>4.0233151328810743</v>
      </c>
      <c r="G246" s="84">
        <v>2.2837598630274901E-4</v>
      </c>
      <c r="H246" s="67">
        <v>1.36490958083702</v>
      </c>
      <c r="I246" s="67">
        <v>1</v>
      </c>
      <c r="J246" s="94" t="s">
        <v>0</v>
      </c>
      <c r="K246" s="94" t="s">
        <v>1</v>
      </c>
      <c r="L246" s="67">
        <v>275408.11680000002</v>
      </c>
      <c r="M246" s="67" t="s">
        <v>342</v>
      </c>
      <c r="N246" s="71">
        <v>3953.2466596743402</v>
      </c>
      <c r="O246" s="67">
        <v>3912.43511863206</v>
      </c>
      <c r="P246" s="71">
        <v>4093.4849011892102</v>
      </c>
      <c r="Q246" s="67">
        <f t="shared" si="29"/>
        <v>3986.3888931652036</v>
      </c>
      <c r="R246" s="67">
        <f t="shared" si="23"/>
        <v>3.6005796641379697</v>
      </c>
      <c r="S246" s="71">
        <f t="shared" si="24"/>
        <v>2.3822589958070451E-2</v>
      </c>
      <c r="T246" s="93">
        <f t="shared" si="25"/>
        <v>3</v>
      </c>
      <c r="U246" s="94">
        <v>214</v>
      </c>
      <c r="V246" s="98">
        <v>2901.1134107661101</v>
      </c>
      <c r="W246" s="67">
        <v>3000.7105213535401</v>
      </c>
      <c r="X246" s="71">
        <v>2860.05073518377</v>
      </c>
      <c r="Y246" s="67">
        <v>2920.6248891011401</v>
      </c>
      <c r="Z246" s="67">
        <v>3.4654757818778208</v>
      </c>
      <c r="AA246" s="71">
        <v>2.4765693787340896E-2</v>
      </c>
      <c r="AB246" s="93">
        <v>3</v>
      </c>
      <c r="AC246" s="94">
        <v>238</v>
      </c>
      <c r="AD246" s="98">
        <f t="shared" si="26"/>
        <v>0.73264926412690157</v>
      </c>
      <c r="AE246" s="67">
        <f t="shared" si="27"/>
        <v>-0.44880538220834193</v>
      </c>
    </row>
    <row r="247" spans="1:31" x14ac:dyDescent="0.3">
      <c r="A247" s="67" t="s">
        <v>2420</v>
      </c>
      <c r="B247" s="94">
        <v>41</v>
      </c>
      <c r="C247" s="94">
        <v>4</v>
      </c>
      <c r="D247" s="71">
        <v>301.08600000000001</v>
      </c>
      <c r="E247" s="67">
        <v>9.0046081860395796E-2</v>
      </c>
      <c r="F247" s="75">
        <f t="shared" si="28"/>
        <v>1.0455351797176293</v>
      </c>
      <c r="G247" s="84">
        <v>2.9299811427737701E-2</v>
      </c>
      <c r="H247" s="67">
        <v>1.0155994339799499</v>
      </c>
      <c r="I247" s="67">
        <v>0.39843488392663901</v>
      </c>
      <c r="J247" s="94" t="s">
        <v>0</v>
      </c>
      <c r="K247" s="94" t="s">
        <v>1</v>
      </c>
      <c r="L247" s="67">
        <v>228195.03349999999</v>
      </c>
      <c r="M247" s="67" t="s">
        <v>2421</v>
      </c>
      <c r="N247" s="71">
        <v>2984.8020516811998</v>
      </c>
      <c r="O247" s="67">
        <v>2972.8502188879402</v>
      </c>
      <c r="P247" s="71">
        <v>2927.79332851854</v>
      </c>
      <c r="Q247" s="67">
        <f t="shared" si="29"/>
        <v>2961.8151996958936</v>
      </c>
      <c r="R247" s="67">
        <f t="shared" si="23"/>
        <v>3.4715579575423514</v>
      </c>
      <c r="S247" s="71">
        <f t="shared" si="24"/>
        <v>1.0150438067559333E-2</v>
      </c>
      <c r="T247" s="93">
        <f t="shared" si="25"/>
        <v>3</v>
      </c>
      <c r="U247" s="94">
        <v>274</v>
      </c>
      <c r="V247" s="98">
        <v>2928.84245879015</v>
      </c>
      <c r="W247" s="67">
        <v>2894.8485793370901</v>
      </c>
      <c r="X247" s="71">
        <v>2925.2756329817398</v>
      </c>
      <c r="Y247" s="67">
        <v>2916.3222237029931</v>
      </c>
      <c r="Z247" s="67">
        <v>3.4648355073842421</v>
      </c>
      <c r="AA247" s="71">
        <v>6.4060273274077657E-3</v>
      </c>
      <c r="AB247" s="93">
        <v>3</v>
      </c>
      <c r="AC247" s="94">
        <v>239</v>
      </c>
      <c r="AD247" s="98">
        <f t="shared" si="26"/>
        <v>0.98464017066372966</v>
      </c>
      <c r="AE247" s="67">
        <f t="shared" si="27"/>
        <v>-2.2331496046703044E-2</v>
      </c>
    </row>
    <row r="248" spans="1:31" x14ac:dyDescent="0.3">
      <c r="A248" s="67" t="s">
        <v>1550</v>
      </c>
      <c r="B248" s="94">
        <v>53</v>
      </c>
      <c r="C248" s="94">
        <v>27</v>
      </c>
      <c r="D248" s="71">
        <v>332.4495</v>
      </c>
      <c r="E248" s="67">
        <v>1.17556803229831E-2</v>
      </c>
      <c r="F248" s="75">
        <f t="shared" si="28"/>
        <v>1.9297522323860956</v>
      </c>
      <c r="G248" s="84">
        <v>5.9903894892912798E-3</v>
      </c>
      <c r="H248" s="67">
        <v>1.0471464981045899</v>
      </c>
      <c r="I248" s="67">
        <v>0.89964676054108095</v>
      </c>
      <c r="J248" s="94" t="s">
        <v>0</v>
      </c>
      <c r="K248" s="94" t="s">
        <v>1</v>
      </c>
      <c r="L248" s="67">
        <v>236248.8125</v>
      </c>
      <c r="M248" s="67" t="s">
        <v>1551</v>
      </c>
      <c r="N248" s="71">
        <v>3025.6725863916499</v>
      </c>
      <c r="O248" s="67">
        <v>2994.2857967776899</v>
      </c>
      <c r="P248" s="71">
        <v>3074.1457809930198</v>
      </c>
      <c r="Q248" s="67">
        <f t="shared" si="29"/>
        <v>3031.3680547207864</v>
      </c>
      <c r="R248" s="67">
        <f t="shared" si="23"/>
        <v>3.4816386696009163</v>
      </c>
      <c r="S248" s="71">
        <f t="shared" si="24"/>
        <v>1.3272384232087011E-2</v>
      </c>
      <c r="T248" s="93">
        <f t="shared" si="25"/>
        <v>3</v>
      </c>
      <c r="U248" s="94">
        <v>271</v>
      </c>
      <c r="V248" s="98">
        <v>2853.8032380240802</v>
      </c>
      <c r="W248" s="67">
        <v>2911.2780504542102</v>
      </c>
      <c r="X248" s="71">
        <v>2919.5718910179398</v>
      </c>
      <c r="Y248" s="67">
        <v>2894.8843931654101</v>
      </c>
      <c r="Z248" s="67">
        <v>3.4616312249156715</v>
      </c>
      <c r="AA248" s="71">
        <v>1.237292680471129E-2</v>
      </c>
      <c r="AB248" s="93">
        <v>3</v>
      </c>
      <c r="AC248" s="94">
        <v>240</v>
      </c>
      <c r="AD248" s="98">
        <f t="shared" si="26"/>
        <v>0.95497621565852797</v>
      </c>
      <c r="AE248" s="67">
        <f t="shared" si="27"/>
        <v>-6.6463292606819241E-2</v>
      </c>
    </row>
    <row r="249" spans="1:31" x14ac:dyDescent="0.3">
      <c r="A249" s="67" t="s">
        <v>1316</v>
      </c>
      <c r="B249" s="94">
        <v>4</v>
      </c>
      <c r="C249" s="94">
        <v>1</v>
      </c>
      <c r="D249" s="71">
        <v>17.2331</v>
      </c>
      <c r="E249" s="67">
        <v>5.7125314959560703E-3</v>
      </c>
      <c r="F249" s="75">
        <f t="shared" si="28"/>
        <v>2.2431713924394296</v>
      </c>
      <c r="G249" s="84">
        <v>3.4397503470569098E-3</v>
      </c>
      <c r="H249" s="67">
        <v>1.28085452481562</v>
      </c>
      <c r="I249" s="67">
        <v>0.97499275027957299</v>
      </c>
      <c r="J249" s="94" t="s">
        <v>1</v>
      </c>
      <c r="K249" s="94" t="s">
        <v>0</v>
      </c>
      <c r="L249" s="67">
        <v>84391.077000000005</v>
      </c>
      <c r="M249" s="67" t="s">
        <v>1317</v>
      </c>
      <c r="N249" s="71">
        <v>2407.7281719404</v>
      </c>
      <c r="O249" s="67">
        <v>2092.6663202890199</v>
      </c>
      <c r="P249" s="71">
        <v>2215.1881494287099</v>
      </c>
      <c r="Q249" s="67">
        <f t="shared" si="29"/>
        <v>2238.5275472193766</v>
      </c>
      <c r="R249" s="67">
        <f t="shared" si="23"/>
        <v>3.3499624431607216</v>
      </c>
      <c r="S249" s="71">
        <f t="shared" si="24"/>
        <v>7.0949472186531096E-2</v>
      </c>
      <c r="T249" s="93">
        <f t="shared" si="25"/>
        <v>3</v>
      </c>
      <c r="U249" s="94">
        <v>361</v>
      </c>
      <c r="V249" s="98">
        <v>2826.18960992755</v>
      </c>
      <c r="W249" s="67">
        <v>2990.0391188010199</v>
      </c>
      <c r="X249" s="71">
        <v>2785.4556846125001</v>
      </c>
      <c r="Y249" s="67">
        <v>2867.228137780357</v>
      </c>
      <c r="Z249" s="67">
        <v>3.4574622499877443</v>
      </c>
      <c r="AA249" s="71">
        <v>3.7768170938203768E-2</v>
      </c>
      <c r="AB249" s="93">
        <v>3</v>
      </c>
      <c r="AC249" s="94">
        <v>241</v>
      </c>
      <c r="AD249" s="98">
        <f t="shared" si="26"/>
        <v>1.2808545248156231</v>
      </c>
      <c r="AE249" s="67">
        <f t="shared" si="27"/>
        <v>0.35710662849365143</v>
      </c>
    </row>
    <row r="250" spans="1:31" x14ac:dyDescent="0.3">
      <c r="A250" s="67" t="s">
        <v>463</v>
      </c>
      <c r="B250" s="94">
        <v>7</v>
      </c>
      <c r="C250" s="94">
        <v>5</v>
      </c>
      <c r="D250" s="71">
        <v>54.475700000000003</v>
      </c>
      <c r="E250" s="67">
        <v>2.1406433445214599E-4</v>
      </c>
      <c r="F250" s="75">
        <f t="shared" si="28"/>
        <v>3.6694556850685052</v>
      </c>
      <c r="G250" s="84">
        <v>3.7682035368589799E-4</v>
      </c>
      <c r="H250" s="67">
        <v>1.6409094836698099</v>
      </c>
      <c r="I250" s="67">
        <v>0.99999999999367295</v>
      </c>
      <c r="J250" s="94" t="s">
        <v>0</v>
      </c>
      <c r="K250" s="94" t="s">
        <v>1</v>
      </c>
      <c r="L250" s="67">
        <v>35924.227700000003</v>
      </c>
      <c r="M250" s="67" t="s">
        <v>464</v>
      </c>
      <c r="N250" s="71">
        <v>4844.0030760590798</v>
      </c>
      <c r="O250" s="67">
        <v>4620.7690161600303</v>
      </c>
      <c r="P250" s="71">
        <v>4649.06173906813</v>
      </c>
      <c r="Q250" s="67">
        <f t="shared" si="29"/>
        <v>4704.611277095747</v>
      </c>
      <c r="R250" s="67">
        <f t="shared" si="23"/>
        <v>3.6725237452581583</v>
      </c>
      <c r="S250" s="71">
        <f t="shared" si="24"/>
        <v>2.5834842774648155E-2</v>
      </c>
      <c r="T250" s="93">
        <f t="shared" si="25"/>
        <v>3</v>
      </c>
      <c r="U250" s="94">
        <v>180</v>
      </c>
      <c r="V250" s="98">
        <v>2807.1410830540599</v>
      </c>
      <c r="W250" s="67">
        <v>2724.6293733183702</v>
      </c>
      <c r="X250" s="71">
        <v>3069.4558585138702</v>
      </c>
      <c r="Y250" s="67">
        <v>2867.0754382954333</v>
      </c>
      <c r="Z250" s="67">
        <v>3.4574391202239192</v>
      </c>
      <c r="AA250" s="71">
        <v>6.2801527593113554E-2</v>
      </c>
      <c r="AB250" s="93">
        <v>3</v>
      </c>
      <c r="AC250" s="94">
        <v>242</v>
      </c>
      <c r="AD250" s="98">
        <f t="shared" si="26"/>
        <v>0.6094181366808562</v>
      </c>
      <c r="AE250" s="67">
        <f t="shared" si="27"/>
        <v>-0.71449565867955156</v>
      </c>
    </row>
    <row r="251" spans="1:31" x14ac:dyDescent="0.3">
      <c r="A251" s="67" t="s">
        <v>817</v>
      </c>
      <c r="B251" s="94">
        <v>24</v>
      </c>
      <c r="C251" s="94">
        <v>7</v>
      </c>
      <c r="D251" s="71">
        <v>132.1799</v>
      </c>
      <c r="E251" s="67">
        <v>1.06223886596168E-3</v>
      </c>
      <c r="F251" s="75">
        <f t="shared" si="28"/>
        <v>2.9737778123464689</v>
      </c>
      <c r="G251" s="84">
        <v>1.04038074145862E-3</v>
      </c>
      <c r="H251" s="67">
        <v>1.21026323952903</v>
      </c>
      <c r="I251" s="67">
        <v>0.99996480917632302</v>
      </c>
      <c r="J251" s="94" t="s">
        <v>1</v>
      </c>
      <c r="K251" s="94" t="s">
        <v>0</v>
      </c>
      <c r="L251" s="67">
        <v>69526.981400000004</v>
      </c>
      <c r="M251" s="67" t="s">
        <v>818</v>
      </c>
      <c r="N251" s="71">
        <v>2289.6945440475602</v>
      </c>
      <c r="O251" s="67">
        <v>2409.4365965099701</v>
      </c>
      <c r="P251" s="71">
        <v>2385.79893597823</v>
      </c>
      <c r="Q251" s="67">
        <f t="shared" si="29"/>
        <v>2361.6433588452533</v>
      </c>
      <c r="R251" s="67">
        <f t="shared" si="23"/>
        <v>3.3732143136923942</v>
      </c>
      <c r="S251" s="71">
        <f t="shared" si="24"/>
        <v>2.6854389772587337E-2</v>
      </c>
      <c r="T251" s="93">
        <f t="shared" si="25"/>
        <v>3</v>
      </c>
      <c r="U251" s="94">
        <v>342</v>
      </c>
      <c r="V251" s="98">
        <v>2944.2439886197199</v>
      </c>
      <c r="W251" s="67">
        <v>2784.5875719955998</v>
      </c>
      <c r="X251" s="71">
        <v>2845.7988656494899</v>
      </c>
      <c r="Y251" s="67">
        <v>2858.2101420882695</v>
      </c>
      <c r="Z251" s="67">
        <v>3.4560941559435161</v>
      </c>
      <c r="AA251" s="71">
        <v>2.8181473513949867E-2</v>
      </c>
      <c r="AB251" s="93">
        <v>3</v>
      </c>
      <c r="AC251" s="94">
        <v>243</v>
      </c>
      <c r="AD251" s="98">
        <f t="shared" si="26"/>
        <v>1.2102632395290274</v>
      </c>
      <c r="AE251" s="67">
        <f t="shared" si="27"/>
        <v>0.27532087647383313</v>
      </c>
    </row>
    <row r="252" spans="1:31" x14ac:dyDescent="0.3">
      <c r="A252" s="67" t="s">
        <v>411</v>
      </c>
      <c r="B252" s="94">
        <v>26</v>
      </c>
      <c r="C252" s="94">
        <v>11</v>
      </c>
      <c r="D252" s="71">
        <v>180.86330000000001</v>
      </c>
      <c r="E252" s="67">
        <v>1.4443236305272699E-4</v>
      </c>
      <c r="F252" s="75">
        <f t="shared" si="28"/>
        <v>3.8403354832176806</v>
      </c>
      <c r="G252" s="84">
        <v>2.8797279249967E-4</v>
      </c>
      <c r="H252" s="67">
        <v>1.43478904393828</v>
      </c>
      <c r="I252" s="67">
        <v>0.999999999999998</v>
      </c>
      <c r="J252" s="94" t="s">
        <v>0</v>
      </c>
      <c r="K252" s="94" t="s">
        <v>1</v>
      </c>
      <c r="L252" s="67">
        <v>86508.684399999998</v>
      </c>
      <c r="M252" s="67" t="s">
        <v>412</v>
      </c>
      <c r="N252" s="71">
        <v>4282.0033019018101</v>
      </c>
      <c r="O252" s="67">
        <v>3946.1388738180099</v>
      </c>
      <c r="P252" s="71">
        <v>4070.357092963</v>
      </c>
      <c r="Q252" s="67">
        <f t="shared" si="29"/>
        <v>4099.4997562276067</v>
      </c>
      <c r="R252" s="67">
        <f t="shared" si="23"/>
        <v>3.6127308649234831</v>
      </c>
      <c r="S252" s="71">
        <f t="shared" si="24"/>
        <v>4.1424111971181482E-2</v>
      </c>
      <c r="T252" s="93">
        <f t="shared" si="25"/>
        <v>3</v>
      </c>
      <c r="U252" s="94">
        <v>207</v>
      </c>
      <c r="V252" s="98">
        <v>2806.39779891841</v>
      </c>
      <c r="W252" s="67">
        <v>2889.2335129807798</v>
      </c>
      <c r="X252" s="71">
        <v>2876.0115513089499</v>
      </c>
      <c r="Y252" s="67">
        <v>2857.2142877360461</v>
      </c>
      <c r="Z252" s="67">
        <v>3.4559428131833632</v>
      </c>
      <c r="AA252" s="71">
        <v>1.5575364539422447E-2</v>
      </c>
      <c r="AB252" s="93">
        <v>3</v>
      </c>
      <c r="AC252" s="94">
        <v>244</v>
      </c>
      <c r="AD252" s="98">
        <f t="shared" si="26"/>
        <v>0.69696657095676429</v>
      </c>
      <c r="AE252" s="67">
        <f t="shared" si="27"/>
        <v>-0.52083863401815766</v>
      </c>
    </row>
    <row r="253" spans="1:31" x14ac:dyDescent="0.3">
      <c r="A253" s="67" t="s">
        <v>1940</v>
      </c>
      <c r="B253" s="94">
        <v>5</v>
      </c>
      <c r="C253" s="94">
        <v>1</v>
      </c>
      <c r="D253" s="71">
        <v>26.47</v>
      </c>
      <c r="E253" s="67">
        <v>2.96415302418589E-2</v>
      </c>
      <c r="F253" s="75">
        <f t="shared" si="28"/>
        <v>1.5280993796926869</v>
      </c>
      <c r="G253" s="84">
        <v>1.20536963016396E-2</v>
      </c>
      <c r="H253" s="67">
        <v>1.370080170819</v>
      </c>
      <c r="I253" s="67">
        <v>0.70005053011388596</v>
      </c>
      <c r="J253" s="94" t="s">
        <v>0</v>
      </c>
      <c r="K253" s="94" t="s">
        <v>1</v>
      </c>
      <c r="L253" s="67">
        <v>87044.402100000007</v>
      </c>
      <c r="M253" s="67" t="s">
        <v>1941</v>
      </c>
      <c r="N253" s="71">
        <v>3599.56204665941</v>
      </c>
      <c r="O253" s="67">
        <v>4508.5708664882004</v>
      </c>
      <c r="P253" s="71">
        <v>3544.3759727451902</v>
      </c>
      <c r="Q253" s="67">
        <f t="shared" si="29"/>
        <v>3884.1696286309339</v>
      </c>
      <c r="R253" s="67">
        <f t="shared" si="23"/>
        <v>3.5892981880664876</v>
      </c>
      <c r="S253" s="71">
        <f t="shared" si="24"/>
        <v>0.13939939070951488</v>
      </c>
      <c r="T253" s="93">
        <f t="shared" si="25"/>
        <v>3</v>
      </c>
      <c r="U253" s="94">
        <v>221</v>
      </c>
      <c r="V253" s="98">
        <v>2668.8194461543599</v>
      </c>
      <c r="W253" s="67">
        <v>3142.6257731856899</v>
      </c>
      <c r="X253" s="71">
        <v>2693.5380174636698</v>
      </c>
      <c r="Y253" s="67">
        <v>2834.9944122679067</v>
      </c>
      <c r="Z253" s="67">
        <v>3.4525522072417627</v>
      </c>
      <c r="AA253" s="71">
        <v>9.4075352345923305E-2</v>
      </c>
      <c r="AB253" s="93">
        <v>3</v>
      </c>
      <c r="AC253" s="94">
        <v>245</v>
      </c>
      <c r="AD253" s="98">
        <f t="shared" si="26"/>
        <v>0.72988429531260368</v>
      </c>
      <c r="AE253" s="67">
        <f t="shared" si="27"/>
        <v>-0.45426031556458135</v>
      </c>
    </row>
    <row r="254" spans="1:31" x14ac:dyDescent="0.3">
      <c r="A254" s="67" t="s">
        <v>3594</v>
      </c>
      <c r="B254" s="94">
        <v>4</v>
      </c>
      <c r="C254" s="94">
        <v>1</v>
      </c>
      <c r="D254" s="71">
        <v>19.5123</v>
      </c>
      <c r="E254" s="67">
        <v>0.79805123502420805</v>
      </c>
      <c r="F254" s="75">
        <f t="shared" si="28"/>
        <v>9.7969225975064272E-2</v>
      </c>
      <c r="G254" s="84">
        <v>0.174326514066168</v>
      </c>
      <c r="H254" s="67">
        <v>1.0248551251029001</v>
      </c>
      <c r="I254" s="67">
        <v>5.5319931024292397E-2</v>
      </c>
      <c r="J254" s="94" t="s">
        <v>0</v>
      </c>
      <c r="K254" s="94" t="s">
        <v>1</v>
      </c>
      <c r="L254" s="67">
        <v>85625.429699999993</v>
      </c>
      <c r="M254" s="67" t="s">
        <v>3595</v>
      </c>
      <c r="N254" s="71">
        <v>3119.0267013848502</v>
      </c>
      <c r="O254" s="67">
        <v>3030.4705492271801</v>
      </c>
      <c r="P254" s="71">
        <v>2545.5245013399399</v>
      </c>
      <c r="Q254" s="67">
        <f t="shared" si="29"/>
        <v>2898.3405839839902</v>
      </c>
      <c r="R254" s="67">
        <f t="shared" si="23"/>
        <v>3.4621494180757559</v>
      </c>
      <c r="S254" s="71">
        <f t="shared" si="24"/>
        <v>0.10652277218475464</v>
      </c>
      <c r="T254" s="93">
        <f t="shared" si="25"/>
        <v>3</v>
      </c>
      <c r="U254" s="94">
        <v>282</v>
      </c>
      <c r="V254" s="98">
        <v>3077.0079285748402</v>
      </c>
      <c r="W254" s="67">
        <v>2918.4028901494999</v>
      </c>
      <c r="X254" s="71">
        <v>2488.7363928914601</v>
      </c>
      <c r="Y254" s="67">
        <v>2828.0490705386001</v>
      </c>
      <c r="Z254" s="67">
        <v>3.4514869407964492</v>
      </c>
      <c r="AA254" s="71">
        <v>0.10762404415557236</v>
      </c>
      <c r="AB254" s="93">
        <v>3</v>
      </c>
      <c r="AC254" s="94">
        <v>246</v>
      </c>
      <c r="AD254" s="98">
        <f t="shared" si="26"/>
        <v>0.97574766960314607</v>
      </c>
      <c r="AE254" s="67">
        <f t="shared" si="27"/>
        <v>-3.5419982835228001E-2</v>
      </c>
    </row>
    <row r="255" spans="1:31" x14ac:dyDescent="0.3">
      <c r="A255" s="67" t="s">
        <v>3052</v>
      </c>
      <c r="B255" s="94">
        <v>4</v>
      </c>
      <c r="C255" s="94">
        <v>4</v>
      </c>
      <c r="D255" s="71">
        <v>21.588899999999999</v>
      </c>
      <c r="E255" s="67">
        <v>0.28909144081580701</v>
      </c>
      <c r="F255" s="75">
        <f t="shared" si="28"/>
        <v>0.53896476637670321</v>
      </c>
      <c r="G255" s="84">
        <v>7.4422880378061704E-2</v>
      </c>
      <c r="H255" s="67">
        <v>1.0555828161896399</v>
      </c>
      <c r="I255" s="67">
        <v>0.158143819981753</v>
      </c>
      <c r="J255" s="94" t="s">
        <v>1</v>
      </c>
      <c r="K255" s="94" t="s">
        <v>0</v>
      </c>
      <c r="L255" s="67">
        <v>30622.202700000002</v>
      </c>
      <c r="M255" s="67" t="s">
        <v>3053</v>
      </c>
      <c r="N255" s="71">
        <v>2672.8244605445502</v>
      </c>
      <c r="O255" s="67">
        <v>2854.63435432079</v>
      </c>
      <c r="P255" s="71">
        <v>2500.2489623131701</v>
      </c>
      <c r="Q255" s="67">
        <f t="shared" si="29"/>
        <v>2675.9025923928366</v>
      </c>
      <c r="R255" s="67">
        <f t="shared" si="23"/>
        <v>3.4274703002930051</v>
      </c>
      <c r="S255" s="71">
        <f t="shared" si="24"/>
        <v>6.6225410250117953E-2</v>
      </c>
      <c r="T255" s="93">
        <f t="shared" si="25"/>
        <v>3</v>
      </c>
      <c r="U255" s="94">
        <v>299</v>
      </c>
      <c r="V255" s="98">
        <v>2840.1112531953299</v>
      </c>
      <c r="W255" s="67">
        <v>2702.03005356628</v>
      </c>
      <c r="X255" s="71">
        <v>2931.76907621997</v>
      </c>
      <c r="Y255" s="67">
        <v>2824.636794327193</v>
      </c>
      <c r="Z255" s="67">
        <v>3.4509626120278685</v>
      </c>
      <c r="AA255" s="71">
        <v>4.0942821640345781E-2</v>
      </c>
      <c r="AB255" s="93">
        <v>3</v>
      </c>
      <c r="AC255" s="94">
        <v>247</v>
      </c>
      <c r="AD255" s="98">
        <f t="shared" si="26"/>
        <v>1.0555828161896417</v>
      </c>
      <c r="AE255" s="67">
        <f t="shared" si="27"/>
        <v>7.8039770365893921E-2</v>
      </c>
    </row>
    <row r="256" spans="1:31" x14ac:dyDescent="0.3">
      <c r="A256" s="67" t="s">
        <v>105</v>
      </c>
      <c r="B256" s="94">
        <v>10</v>
      </c>
      <c r="C256" s="94">
        <v>7</v>
      </c>
      <c r="D256" s="71">
        <v>79.897300000000001</v>
      </c>
      <c r="E256" s="75">
        <v>1.02178619419968E-5</v>
      </c>
      <c r="F256" s="75">
        <f t="shared" si="28"/>
        <v>4.9906399695568702</v>
      </c>
      <c r="G256" s="83">
        <v>9.2861263227973602E-5</v>
      </c>
      <c r="H256" s="67">
        <v>1.64031606875</v>
      </c>
      <c r="I256" s="67">
        <v>1</v>
      </c>
      <c r="J256" s="94" t="s">
        <v>0</v>
      </c>
      <c r="K256" s="94" t="s">
        <v>1</v>
      </c>
      <c r="L256" s="67">
        <v>68562.070500000002</v>
      </c>
      <c r="M256" s="67" t="s">
        <v>106</v>
      </c>
      <c r="N256" s="71">
        <v>4561.6344651094696</v>
      </c>
      <c r="O256" s="67">
        <v>4565.6588699856602</v>
      </c>
      <c r="P256" s="71">
        <v>4741.4854372907703</v>
      </c>
      <c r="Q256" s="67">
        <f t="shared" si="29"/>
        <v>4622.926257461967</v>
      </c>
      <c r="R256" s="67">
        <f t="shared" si="23"/>
        <v>3.6649169658514977</v>
      </c>
      <c r="S256" s="71">
        <f t="shared" si="24"/>
        <v>2.2214279717048511E-2</v>
      </c>
      <c r="T256" s="93">
        <f t="shared" si="25"/>
        <v>3</v>
      </c>
      <c r="U256" s="94">
        <v>183</v>
      </c>
      <c r="V256" s="98">
        <v>2762.5200410225498</v>
      </c>
      <c r="W256" s="67">
        <v>2884.4523844484402</v>
      </c>
      <c r="X256" s="71">
        <v>2807.9705191253902</v>
      </c>
      <c r="Y256" s="67">
        <v>2818.3143148654599</v>
      </c>
      <c r="Z256" s="67">
        <v>3.4499894265304127</v>
      </c>
      <c r="AA256" s="71">
        <v>2.1864407658087448E-2</v>
      </c>
      <c r="AB256" s="93">
        <v>3</v>
      </c>
      <c r="AC256" s="94">
        <v>248</v>
      </c>
      <c r="AD256" s="98">
        <f t="shared" si="26"/>
        <v>0.60963860505374856</v>
      </c>
      <c r="AE256" s="67">
        <f t="shared" si="27"/>
        <v>-0.71397383123572022</v>
      </c>
    </row>
    <row r="257" spans="1:31" x14ac:dyDescent="0.3">
      <c r="A257" s="67" t="s">
        <v>2892</v>
      </c>
      <c r="B257" s="94">
        <v>6</v>
      </c>
      <c r="C257" s="94">
        <v>1</v>
      </c>
      <c r="D257" s="71">
        <v>24.9069</v>
      </c>
      <c r="E257" s="67">
        <v>0.21052551646582801</v>
      </c>
      <c r="F257" s="75">
        <f t="shared" si="28"/>
        <v>0.67669525855177759</v>
      </c>
      <c r="G257" s="84">
        <v>5.7212228932722799E-2</v>
      </c>
      <c r="H257" s="67">
        <v>1.0672301131686399</v>
      </c>
      <c r="I257" s="67">
        <v>0.21113505478737701</v>
      </c>
      <c r="J257" s="94" t="s">
        <v>1</v>
      </c>
      <c r="K257" s="94" t="s">
        <v>0</v>
      </c>
      <c r="L257" s="67">
        <v>99533.552899999995</v>
      </c>
      <c r="M257" s="67" t="s">
        <v>2893</v>
      </c>
      <c r="N257" s="71">
        <v>2626.0152746920799</v>
      </c>
      <c r="O257" s="67">
        <v>2756.8346210412901</v>
      </c>
      <c r="P257" s="71">
        <v>2510.7303564684198</v>
      </c>
      <c r="Q257" s="67">
        <f t="shared" si="29"/>
        <v>2631.1934174005969</v>
      </c>
      <c r="R257" s="67">
        <f t="shared" si="23"/>
        <v>3.4201527739778768</v>
      </c>
      <c r="S257" s="71">
        <f t="shared" si="24"/>
        <v>4.6797706763451401E-2</v>
      </c>
      <c r="T257" s="93">
        <f t="shared" si="25"/>
        <v>3</v>
      </c>
      <c r="U257" s="94">
        <v>309</v>
      </c>
      <c r="V257" s="98">
        <v>2723.4788228668699</v>
      </c>
      <c r="W257" s="67">
        <v>3001.3347460477498</v>
      </c>
      <c r="X257" s="71">
        <v>2699.4529769484302</v>
      </c>
      <c r="Y257" s="67">
        <v>2808.088848621017</v>
      </c>
      <c r="Z257" s="67">
        <v>3.4484108448592576</v>
      </c>
      <c r="AA257" s="71">
        <v>5.9751118838307971E-2</v>
      </c>
      <c r="AB257" s="93">
        <v>3</v>
      </c>
      <c r="AC257" s="94">
        <v>249</v>
      </c>
      <c r="AD257" s="98">
        <f t="shared" si="26"/>
        <v>1.067230113168639</v>
      </c>
      <c r="AE257" s="67">
        <f t="shared" si="27"/>
        <v>9.3871279568176688E-2</v>
      </c>
    </row>
    <row r="258" spans="1:31" x14ac:dyDescent="0.3">
      <c r="A258" s="67" t="s">
        <v>2096</v>
      </c>
      <c r="B258" s="94">
        <v>16</v>
      </c>
      <c r="C258" s="94">
        <v>14</v>
      </c>
      <c r="D258" s="71">
        <v>93.7012</v>
      </c>
      <c r="E258" s="67">
        <v>4.5582820053704398E-2</v>
      </c>
      <c r="F258" s="75">
        <f t="shared" si="28"/>
        <v>1.3411988100052119</v>
      </c>
      <c r="G258" s="84">
        <v>1.71426192558507E-2</v>
      </c>
      <c r="H258" s="67">
        <v>1.11799891544653</v>
      </c>
      <c r="I258" s="67">
        <v>0.58260709439047198</v>
      </c>
      <c r="J258" s="94" t="s">
        <v>1</v>
      </c>
      <c r="K258" s="94" t="s">
        <v>0</v>
      </c>
      <c r="L258" s="67">
        <v>47982.549500000001</v>
      </c>
      <c r="M258" s="67" t="s">
        <v>2097</v>
      </c>
      <c r="N258" s="71">
        <v>2445.86915343479</v>
      </c>
      <c r="O258" s="67">
        <v>2498.22461209519</v>
      </c>
      <c r="P258" s="71">
        <v>2555.7155252073198</v>
      </c>
      <c r="Q258" s="67">
        <f t="shared" si="29"/>
        <v>2499.9364302457666</v>
      </c>
      <c r="R258" s="67">
        <f t="shared" si="23"/>
        <v>3.3979289653342408</v>
      </c>
      <c r="S258" s="71">
        <f t="shared" si="24"/>
        <v>2.1977834710281703E-2</v>
      </c>
      <c r="T258" s="93">
        <f t="shared" si="25"/>
        <v>3</v>
      </c>
      <c r="U258" s="94">
        <v>327</v>
      </c>
      <c r="V258" s="98">
        <v>2945.5157389445799</v>
      </c>
      <c r="W258" s="67">
        <v>2604.5290792958799</v>
      </c>
      <c r="X258" s="71">
        <v>2834.7338348595999</v>
      </c>
      <c r="Y258" s="67">
        <v>2794.9262177000201</v>
      </c>
      <c r="Z258" s="67">
        <v>3.4463703475824818</v>
      </c>
      <c r="AA258" s="71">
        <v>6.2235575765903432E-2</v>
      </c>
      <c r="AB258" s="93">
        <v>3</v>
      </c>
      <c r="AC258" s="94">
        <v>250</v>
      </c>
      <c r="AD258" s="98">
        <f t="shared" si="26"/>
        <v>1.1179989154465233</v>
      </c>
      <c r="AE258" s="67">
        <f t="shared" si="27"/>
        <v>0.16091878864560991</v>
      </c>
    </row>
    <row r="259" spans="1:31" x14ac:dyDescent="0.3">
      <c r="A259" s="67" t="s">
        <v>995</v>
      </c>
      <c r="B259" s="94">
        <v>8</v>
      </c>
      <c r="C259" s="94">
        <v>3</v>
      </c>
      <c r="D259" s="71">
        <v>37.7239</v>
      </c>
      <c r="E259" s="67">
        <v>1.9985164056268699E-3</v>
      </c>
      <c r="F259" s="75">
        <f t="shared" si="28"/>
        <v>2.6992922823080656</v>
      </c>
      <c r="G259" s="84">
        <v>1.59932922864599E-3</v>
      </c>
      <c r="H259" s="67">
        <v>1.3149139554543601</v>
      </c>
      <c r="I259" s="67">
        <v>0.99914249962426005</v>
      </c>
      <c r="J259" s="94" t="s">
        <v>1</v>
      </c>
      <c r="K259" s="94" t="s">
        <v>0</v>
      </c>
      <c r="L259" s="67">
        <v>242833.0055</v>
      </c>
      <c r="M259" s="67" t="s">
        <v>996</v>
      </c>
      <c r="N259" s="71">
        <v>2169.6588752339999</v>
      </c>
      <c r="O259" s="67">
        <v>2209.81473859788</v>
      </c>
      <c r="P259" s="71">
        <v>1975.0549241280701</v>
      </c>
      <c r="Q259" s="67">
        <f t="shared" si="29"/>
        <v>2118.1761793199835</v>
      </c>
      <c r="R259" s="67">
        <f t="shared" si="23"/>
        <v>3.3259620797206599</v>
      </c>
      <c r="S259" s="71">
        <f t="shared" si="24"/>
        <v>5.9278501421602112E-2</v>
      </c>
      <c r="T259" s="93">
        <f t="shared" si="25"/>
        <v>3</v>
      </c>
      <c r="U259" s="94">
        <v>381</v>
      </c>
      <c r="V259" s="98">
        <v>2862.5046693128602</v>
      </c>
      <c r="W259" s="67">
        <v>2708.16423827067</v>
      </c>
      <c r="X259" s="71">
        <v>2784.9893473130001</v>
      </c>
      <c r="Y259" s="67">
        <v>2785.2194182988437</v>
      </c>
      <c r="Z259" s="67">
        <v>3.4448594143760967</v>
      </c>
      <c r="AA259" s="71">
        <v>2.7707143011415965E-2</v>
      </c>
      <c r="AB259" s="93">
        <v>3</v>
      </c>
      <c r="AC259" s="94">
        <v>251</v>
      </c>
      <c r="AD259" s="98">
        <f t="shared" si="26"/>
        <v>1.3149139554543603</v>
      </c>
      <c r="AE259" s="67">
        <f t="shared" si="27"/>
        <v>0.39496839639912062</v>
      </c>
    </row>
    <row r="260" spans="1:31" x14ac:dyDescent="0.3">
      <c r="A260" s="67" t="s">
        <v>1716</v>
      </c>
      <c r="B260" s="94">
        <v>19</v>
      </c>
      <c r="C260" s="94">
        <v>3</v>
      </c>
      <c r="D260" s="71">
        <v>89.6173</v>
      </c>
      <c r="E260" s="67">
        <v>1.8212213983205099E-2</v>
      </c>
      <c r="F260" s="75">
        <f t="shared" si="28"/>
        <v>1.739637255619545</v>
      </c>
      <c r="G260" s="84">
        <v>8.3782076716676403E-3</v>
      </c>
      <c r="H260" s="67">
        <v>1.1079727598401801</v>
      </c>
      <c r="I260" s="67">
        <v>0.81799926459517103</v>
      </c>
      <c r="J260" s="94" t="s">
        <v>0</v>
      </c>
      <c r="K260" s="94" t="s">
        <v>1</v>
      </c>
      <c r="L260" s="67">
        <v>183305.81779999999</v>
      </c>
      <c r="M260" s="67" t="s">
        <v>1717</v>
      </c>
      <c r="N260" s="71">
        <v>3205.5874158422898</v>
      </c>
      <c r="O260" s="67">
        <v>2990.52516305172</v>
      </c>
      <c r="P260" s="71">
        <v>3053.6053824375899</v>
      </c>
      <c r="Q260" s="67">
        <f t="shared" si="29"/>
        <v>3083.2393204438667</v>
      </c>
      <c r="R260" s="67">
        <f t="shared" si="23"/>
        <v>3.4890072358891242</v>
      </c>
      <c r="S260" s="71">
        <f t="shared" si="24"/>
        <v>3.585554095261087E-2</v>
      </c>
      <c r="T260" s="93">
        <f t="shared" si="25"/>
        <v>3</v>
      </c>
      <c r="U260" s="94">
        <v>263</v>
      </c>
      <c r="V260" s="98">
        <v>2876.9798844850202</v>
      </c>
      <c r="W260" s="67">
        <v>2737.2987358361001</v>
      </c>
      <c r="X260" s="71">
        <v>2734.0475268540299</v>
      </c>
      <c r="Y260" s="67">
        <v>2782.7753823917169</v>
      </c>
      <c r="Z260" s="67">
        <v>3.4444781527498911</v>
      </c>
      <c r="AA260" s="71">
        <v>2.9323130601795512E-2</v>
      </c>
      <c r="AB260" s="93">
        <v>3</v>
      </c>
      <c r="AC260" s="94">
        <v>252</v>
      </c>
      <c r="AD260" s="98">
        <f t="shared" si="26"/>
        <v>0.90254926496951438</v>
      </c>
      <c r="AE260" s="67">
        <f t="shared" si="27"/>
        <v>-0.14792241231979369</v>
      </c>
    </row>
    <row r="261" spans="1:31" x14ac:dyDescent="0.3">
      <c r="A261" s="67" t="s">
        <v>1256</v>
      </c>
      <c r="B261" s="94">
        <v>18</v>
      </c>
      <c r="C261" s="94">
        <v>4</v>
      </c>
      <c r="D261" s="71">
        <v>125.19450000000001</v>
      </c>
      <c r="E261" s="67">
        <v>4.85548302562833E-3</v>
      </c>
      <c r="F261" s="75">
        <f t="shared" si="28"/>
        <v>2.3137675597970921</v>
      </c>
      <c r="G261" s="84">
        <v>3.0640323262709399E-3</v>
      </c>
      <c r="H261" s="67">
        <v>1.13975437985012</v>
      </c>
      <c r="I261" s="67">
        <v>0.98325830040190298</v>
      </c>
      <c r="J261" s="94" t="s">
        <v>0</v>
      </c>
      <c r="K261" s="94" t="s">
        <v>1</v>
      </c>
      <c r="L261" s="67">
        <v>82517.4807</v>
      </c>
      <c r="M261" s="67" t="s">
        <v>1257</v>
      </c>
      <c r="N261" s="71">
        <v>3200.70989130711</v>
      </c>
      <c r="O261" s="67">
        <v>3130.1948135184698</v>
      </c>
      <c r="P261" s="71">
        <v>3087.3378565020098</v>
      </c>
      <c r="Q261" s="67">
        <f t="shared" si="29"/>
        <v>3139.4141871091965</v>
      </c>
      <c r="R261" s="67">
        <f t="shared" si="23"/>
        <v>3.4968486165313988</v>
      </c>
      <c r="S261" s="71">
        <f t="shared" si="24"/>
        <v>1.8234466591110575E-2</v>
      </c>
      <c r="T261" s="93">
        <f t="shared" si="25"/>
        <v>3</v>
      </c>
      <c r="U261" s="94">
        <v>257</v>
      </c>
      <c r="V261" s="98">
        <v>2821.1988187862999</v>
      </c>
      <c r="W261" s="67">
        <v>2800.1060252193001</v>
      </c>
      <c r="X261" s="71">
        <v>2642.0918385025102</v>
      </c>
      <c r="Y261" s="67">
        <v>2754.4655608360367</v>
      </c>
      <c r="Z261" s="67">
        <v>3.4400373467465983</v>
      </c>
      <c r="AA261" s="71">
        <v>3.5538032371704727E-2</v>
      </c>
      <c r="AB261" s="93">
        <v>3</v>
      </c>
      <c r="AC261" s="94">
        <v>253</v>
      </c>
      <c r="AD261" s="98">
        <f t="shared" si="26"/>
        <v>0.87738201991511533</v>
      </c>
      <c r="AE261" s="67">
        <f t="shared" si="27"/>
        <v>-0.18872295320435423</v>
      </c>
    </row>
    <row r="262" spans="1:31" x14ac:dyDescent="0.3">
      <c r="A262" s="67" t="s">
        <v>633</v>
      </c>
      <c r="B262" s="94">
        <v>5</v>
      </c>
      <c r="C262" s="94">
        <v>3</v>
      </c>
      <c r="D262" s="71">
        <v>31.081399999999999</v>
      </c>
      <c r="E262" s="67">
        <v>5.62160778746712E-4</v>
      </c>
      <c r="F262" s="75">
        <f t="shared" si="28"/>
        <v>3.2501394578535656</v>
      </c>
      <c r="G262" s="84">
        <v>7.1559150955839603E-4</v>
      </c>
      <c r="H262" s="67">
        <v>1.5435088174435001</v>
      </c>
      <c r="I262" s="67">
        <v>0.99999961464863896</v>
      </c>
      <c r="J262" s="94" t="s">
        <v>1</v>
      </c>
      <c r="K262" s="94" t="s">
        <v>0</v>
      </c>
      <c r="L262" s="67">
        <v>22693.423999999999</v>
      </c>
      <c r="M262" s="67" t="s">
        <v>634</v>
      </c>
      <c r="N262" s="71">
        <v>1889.2507531891999</v>
      </c>
      <c r="O262" s="67">
        <v>1711.53763919315</v>
      </c>
      <c r="P262" s="71">
        <v>1735.4772785595101</v>
      </c>
      <c r="Q262" s="67">
        <f t="shared" si="29"/>
        <v>1778.7552236472868</v>
      </c>
      <c r="R262" s="67">
        <f t="shared" si="23"/>
        <v>3.2501161884811594</v>
      </c>
      <c r="S262" s="71">
        <f t="shared" si="24"/>
        <v>5.4216377353803295E-2</v>
      </c>
      <c r="T262" s="93">
        <f t="shared" si="25"/>
        <v>3</v>
      </c>
      <c r="U262" s="94">
        <v>436</v>
      </c>
      <c r="V262" s="98">
        <v>2598.0501342939101</v>
      </c>
      <c r="W262" s="67">
        <v>2887.38332775763</v>
      </c>
      <c r="X262" s="71">
        <v>2751.1396532682702</v>
      </c>
      <c r="Y262" s="67">
        <v>2745.5243717732701</v>
      </c>
      <c r="Z262" s="67">
        <v>3.4386253032556184</v>
      </c>
      <c r="AA262" s="71">
        <v>5.2721552854281761E-2</v>
      </c>
      <c r="AB262" s="93">
        <v>3</v>
      </c>
      <c r="AC262" s="94">
        <v>254</v>
      </c>
      <c r="AD262" s="98">
        <f t="shared" si="26"/>
        <v>1.543508817443499</v>
      </c>
      <c r="AE262" s="67">
        <f t="shared" si="27"/>
        <v>0.62621372451162183</v>
      </c>
    </row>
    <row r="263" spans="1:31" x14ac:dyDescent="0.3">
      <c r="A263" s="67" t="s">
        <v>2758</v>
      </c>
      <c r="B263" s="94">
        <v>7</v>
      </c>
      <c r="C263" s="94">
        <v>4</v>
      </c>
      <c r="D263" s="71">
        <v>46.650100000000002</v>
      </c>
      <c r="E263" s="67">
        <v>0.172348409374637</v>
      </c>
      <c r="F263" s="75">
        <f t="shared" si="28"/>
        <v>0.76359272039647841</v>
      </c>
      <c r="G263" s="84">
        <v>4.9126162131061503E-2</v>
      </c>
      <c r="H263" s="67">
        <v>1.06516329932577</v>
      </c>
      <c r="I263" s="67">
        <v>0.24950190698834701</v>
      </c>
      <c r="J263" s="94" t="s">
        <v>0</v>
      </c>
      <c r="K263" s="94" t="s">
        <v>1</v>
      </c>
      <c r="L263" s="67">
        <v>40551.165999999997</v>
      </c>
      <c r="M263" s="67" t="s">
        <v>2759</v>
      </c>
      <c r="N263" s="71">
        <v>2773.0864006361999</v>
      </c>
      <c r="O263" s="67">
        <v>2849.0754077556999</v>
      </c>
      <c r="P263" s="71">
        <v>3134.7608708858902</v>
      </c>
      <c r="Q263" s="67">
        <f t="shared" si="29"/>
        <v>2918.9742264259298</v>
      </c>
      <c r="R263" s="67">
        <f t="shared" si="23"/>
        <v>3.4652302603287426</v>
      </c>
      <c r="S263" s="71">
        <f t="shared" si="24"/>
        <v>6.5331168839111262E-2</v>
      </c>
      <c r="T263" s="93">
        <f t="shared" si="25"/>
        <v>3</v>
      </c>
      <c r="U263" s="94">
        <v>281</v>
      </c>
      <c r="V263" s="98">
        <v>2735.5533121221001</v>
      </c>
      <c r="W263" s="67">
        <v>2744.7355554446999</v>
      </c>
      <c r="X263" s="71">
        <v>2740.91316297706</v>
      </c>
      <c r="Y263" s="67">
        <v>2740.4006768479535</v>
      </c>
      <c r="Z263" s="67">
        <v>3.4378140661131811</v>
      </c>
      <c r="AA263" s="71">
        <v>1.6831568660348266E-3</v>
      </c>
      <c r="AB263" s="93">
        <v>3</v>
      </c>
      <c r="AC263" s="94">
        <v>255</v>
      </c>
      <c r="AD263" s="98">
        <f t="shared" si="26"/>
        <v>0.93882318385639651</v>
      </c>
      <c r="AE263" s="67">
        <f t="shared" si="27"/>
        <v>-9.1074625819562452E-2</v>
      </c>
    </row>
    <row r="264" spans="1:31" x14ac:dyDescent="0.3">
      <c r="A264" s="67" t="s">
        <v>395</v>
      </c>
      <c r="B264" s="94">
        <v>21</v>
      </c>
      <c r="C264" s="94">
        <v>7</v>
      </c>
      <c r="D264" s="71">
        <v>162.91730000000001</v>
      </c>
      <c r="E264" s="67">
        <v>1.3355349907717701E-4</v>
      </c>
      <c r="F264" s="75">
        <f t="shared" si="28"/>
        <v>3.8743447290577895</v>
      </c>
      <c r="G264" s="84">
        <v>2.77422904055184E-4</v>
      </c>
      <c r="H264" s="67">
        <v>1.3471913171289001</v>
      </c>
      <c r="I264" s="67">
        <v>1</v>
      </c>
      <c r="J264" s="94" t="s">
        <v>0</v>
      </c>
      <c r="K264" s="94" t="s">
        <v>1</v>
      </c>
      <c r="L264" s="67">
        <v>37220.906499999997</v>
      </c>
      <c r="M264" s="67" t="s">
        <v>396</v>
      </c>
      <c r="N264" s="71">
        <v>3743.2471144857</v>
      </c>
      <c r="O264" s="67">
        <v>3576.8695898097999</v>
      </c>
      <c r="P264" s="71">
        <v>3681.0884848832102</v>
      </c>
      <c r="Q264" s="67">
        <f t="shared" si="29"/>
        <v>3667.0683963929037</v>
      </c>
      <c r="R264" s="67">
        <f t="shared" si="23"/>
        <v>3.5643190102875741</v>
      </c>
      <c r="S264" s="71">
        <f t="shared" si="24"/>
        <v>2.2925714524855773E-2</v>
      </c>
      <c r="T264" s="93">
        <f t="shared" si="25"/>
        <v>3</v>
      </c>
      <c r="U264" s="94">
        <v>227</v>
      </c>
      <c r="V264" s="98">
        <v>2679.1045366213398</v>
      </c>
      <c r="W264" s="67">
        <v>2678.22405755001</v>
      </c>
      <c r="X264" s="71">
        <v>2808.7017604661801</v>
      </c>
      <c r="Y264" s="67">
        <v>2722.0101182125095</v>
      </c>
      <c r="Z264" s="67">
        <v>3.4348897352228236</v>
      </c>
      <c r="AA264" s="71">
        <v>2.7581989764978613E-2</v>
      </c>
      <c r="AB264" s="93">
        <v>3</v>
      </c>
      <c r="AC264" s="94">
        <v>256</v>
      </c>
      <c r="AD264" s="98">
        <f t="shared" si="26"/>
        <v>0.7422850691549695</v>
      </c>
      <c r="AE264" s="67">
        <f t="shared" si="27"/>
        <v>-0.42995474513849885</v>
      </c>
    </row>
    <row r="265" spans="1:31" x14ac:dyDescent="0.3">
      <c r="A265" s="67" t="s">
        <v>2296</v>
      </c>
      <c r="B265" s="94">
        <v>9</v>
      </c>
      <c r="C265" s="94">
        <v>7</v>
      </c>
      <c r="D265" s="71">
        <v>29.418500000000002</v>
      </c>
      <c r="E265" s="67">
        <v>7.0065928358790705E-2</v>
      </c>
      <c r="F265" s="75">
        <f t="shared" si="28"/>
        <v>1.154493119308017</v>
      </c>
      <c r="G265" s="84">
        <v>2.40395408786209E-2</v>
      </c>
      <c r="H265" s="67">
        <v>1.07581708761905</v>
      </c>
      <c r="I265" s="67">
        <v>0.464239733690478</v>
      </c>
      <c r="J265" s="94" t="s">
        <v>1</v>
      </c>
      <c r="K265" s="94" t="s">
        <v>0</v>
      </c>
      <c r="L265" s="67">
        <v>23545.947199999999</v>
      </c>
      <c r="M265" s="67" t="s">
        <v>2297</v>
      </c>
      <c r="N265" s="71">
        <v>2483.8771142851501</v>
      </c>
      <c r="O265" s="67">
        <v>2564.6240033447798</v>
      </c>
      <c r="P265" s="71">
        <v>2400.2163849500498</v>
      </c>
      <c r="Q265" s="67">
        <f t="shared" si="29"/>
        <v>2482.9058341933269</v>
      </c>
      <c r="R265" s="67">
        <f t="shared" ref="R265:R328" si="30">LOG10(Q265)</f>
        <v>3.3949602489682937</v>
      </c>
      <c r="S265" s="71">
        <f t="shared" ref="S265:S328" si="31">(STDEVA(N265:P265)/AVERAGE(N265:P265))</f>
        <v>3.3109637714376521E-2</v>
      </c>
      <c r="T265" s="93">
        <f t="shared" ref="T265:T328" si="32">COUNT(N265:P265)</f>
        <v>3</v>
      </c>
      <c r="U265" s="94">
        <v>331</v>
      </c>
      <c r="V265" s="98">
        <v>2790.9702187548401</v>
      </c>
      <c r="W265" s="67">
        <v>2589.24779404426</v>
      </c>
      <c r="X265" s="71">
        <v>2633.2395573235599</v>
      </c>
      <c r="Y265" s="67">
        <v>2671.15252337422</v>
      </c>
      <c r="Z265" s="67">
        <v>3.4266986870361942</v>
      </c>
      <c r="AA265" s="71">
        <v>3.9709775626122219E-2</v>
      </c>
      <c r="AB265" s="93">
        <v>3</v>
      </c>
      <c r="AC265" s="94">
        <v>257</v>
      </c>
      <c r="AD265" s="98">
        <f t="shared" ref="AD265:AD328" si="33">Y265/Q265</f>
        <v>1.0758170876190529</v>
      </c>
      <c r="AE265" s="67">
        <f t="shared" ref="AE265:AE328" si="34">LOG(AD265,2)</f>
        <v>0.10543280910560199</v>
      </c>
    </row>
    <row r="266" spans="1:31" x14ac:dyDescent="0.3">
      <c r="A266" s="67" t="s">
        <v>2418</v>
      </c>
      <c r="B266" s="94">
        <v>5</v>
      </c>
      <c r="C266" s="94">
        <v>4</v>
      </c>
      <c r="D266" s="71">
        <v>37.522500000000001</v>
      </c>
      <c r="E266" s="67">
        <v>8.95578943191397E-2</v>
      </c>
      <c r="F266" s="75">
        <f t="shared" ref="F266:F329" si="35">-LOG10(E266)</f>
        <v>1.0478961260837272</v>
      </c>
      <c r="G266" s="84">
        <v>2.9165245753470601E-2</v>
      </c>
      <c r="H266" s="67">
        <v>1.1029495741575699</v>
      </c>
      <c r="I266" s="67">
        <v>0.399821001941495</v>
      </c>
      <c r="J266" s="94" t="s">
        <v>0</v>
      </c>
      <c r="K266" s="94" t="s">
        <v>1</v>
      </c>
      <c r="L266" s="67">
        <v>30116.413100000002</v>
      </c>
      <c r="M266" s="67" t="s">
        <v>2419</v>
      </c>
      <c r="N266" s="71">
        <v>3056.6730687076702</v>
      </c>
      <c r="O266" s="67">
        <v>2951.74340162411</v>
      </c>
      <c r="P266" s="71">
        <v>2819.9669623478599</v>
      </c>
      <c r="Q266" s="67">
        <f t="shared" ref="Q266:Q329" si="36">AVERAGE(N266:P266)</f>
        <v>2942.7944775598803</v>
      </c>
      <c r="R266" s="67">
        <f t="shared" si="30"/>
        <v>3.4687599323753817</v>
      </c>
      <c r="S266" s="71">
        <f t="shared" si="31"/>
        <v>4.030404613600768E-2</v>
      </c>
      <c r="T266" s="93">
        <f t="shared" si="32"/>
        <v>3</v>
      </c>
      <c r="U266" s="94">
        <v>278</v>
      </c>
      <c r="V266" s="98">
        <v>2720.5826946972402</v>
      </c>
      <c r="W266" s="67">
        <v>2476.45208141078</v>
      </c>
      <c r="X266" s="71">
        <v>2807.3052585873402</v>
      </c>
      <c r="Y266" s="67">
        <v>2668.1133448984533</v>
      </c>
      <c r="Z266" s="67">
        <v>3.4262042750265067</v>
      </c>
      <c r="AA266" s="71">
        <v>6.4297819842383683E-2</v>
      </c>
      <c r="AB266" s="93">
        <v>3</v>
      </c>
      <c r="AC266" s="94">
        <v>258</v>
      </c>
      <c r="AD266" s="98">
        <f t="shared" si="33"/>
        <v>0.90665976344729704</v>
      </c>
      <c r="AE266" s="67">
        <f t="shared" si="34"/>
        <v>-0.14136683374362785</v>
      </c>
    </row>
    <row r="267" spans="1:31" x14ac:dyDescent="0.3">
      <c r="A267" s="67" t="s">
        <v>1430</v>
      </c>
      <c r="B267" s="94">
        <v>4</v>
      </c>
      <c r="C267" s="94">
        <v>2</v>
      </c>
      <c r="D267" s="71">
        <v>28.5566</v>
      </c>
      <c r="E267" s="67">
        <v>7.7990786674637701E-3</v>
      </c>
      <c r="F267" s="75">
        <f t="shared" si="35"/>
        <v>2.1079566990107903</v>
      </c>
      <c r="G267" s="84">
        <v>4.3169956627200703E-3</v>
      </c>
      <c r="H267" s="67">
        <v>1.3687163394228099</v>
      </c>
      <c r="I267" s="67">
        <v>0.95105487014785195</v>
      </c>
      <c r="J267" s="94" t="s">
        <v>1</v>
      </c>
      <c r="K267" s="94" t="s">
        <v>0</v>
      </c>
      <c r="L267" s="67">
        <v>65102.936900000001</v>
      </c>
      <c r="M267" s="67" t="s">
        <v>1431</v>
      </c>
      <c r="N267" s="71">
        <v>1786.32534965643</v>
      </c>
      <c r="O267" s="67">
        <v>1891.3750931145801</v>
      </c>
      <c r="P267" s="71">
        <v>2167.7335362682502</v>
      </c>
      <c r="Q267" s="67">
        <f t="shared" si="36"/>
        <v>1948.4779930130869</v>
      </c>
      <c r="R267" s="67">
        <f t="shared" si="30"/>
        <v>3.2896955050391772</v>
      </c>
      <c r="S267" s="71">
        <f t="shared" si="31"/>
        <v>0.10111055576287573</v>
      </c>
      <c r="T267" s="93">
        <f t="shared" si="32"/>
        <v>3</v>
      </c>
      <c r="U267" s="94">
        <v>406</v>
      </c>
      <c r="V267" s="98">
        <v>2646.8648545364699</v>
      </c>
      <c r="W267" s="67">
        <v>2546.6903332176998</v>
      </c>
      <c r="X267" s="71">
        <v>2807.1858103741802</v>
      </c>
      <c r="Y267" s="67">
        <v>2666.913666042783</v>
      </c>
      <c r="Z267" s="67">
        <v>3.4260089568341949</v>
      </c>
      <c r="AA267" s="71">
        <v>4.9270407140367255E-2</v>
      </c>
      <c r="AB267" s="93">
        <v>3</v>
      </c>
      <c r="AC267" s="94">
        <v>259</v>
      </c>
      <c r="AD267" s="98">
        <f t="shared" si="33"/>
        <v>1.3687163394228137</v>
      </c>
      <c r="AE267" s="67">
        <f t="shared" si="34"/>
        <v>0.45282348522894345</v>
      </c>
    </row>
    <row r="268" spans="1:31" x14ac:dyDescent="0.3">
      <c r="A268" s="67" t="s">
        <v>1630</v>
      </c>
      <c r="B268" s="94">
        <v>30</v>
      </c>
      <c r="C268" s="94">
        <v>5</v>
      </c>
      <c r="D268" s="71">
        <v>224.0162</v>
      </c>
      <c r="E268" s="67">
        <v>1.45798862064865E-2</v>
      </c>
      <c r="F268" s="75">
        <f t="shared" si="35"/>
        <v>1.8362458655988292</v>
      </c>
      <c r="G268" s="84">
        <v>7.0650861004316499E-3</v>
      </c>
      <c r="H268" s="67">
        <v>1.1960134483366001</v>
      </c>
      <c r="I268" s="67">
        <v>0.86284459344354003</v>
      </c>
      <c r="J268" s="94" t="s">
        <v>0</v>
      </c>
      <c r="K268" s="94" t="s">
        <v>1</v>
      </c>
      <c r="L268" s="67">
        <v>32964.846400000002</v>
      </c>
      <c r="M268" s="67" t="s">
        <v>1631</v>
      </c>
      <c r="N268" s="71">
        <v>3457.96020461949</v>
      </c>
      <c r="O268" s="67">
        <v>3050.8487277074</v>
      </c>
      <c r="P268" s="71">
        <v>3034.5839358241501</v>
      </c>
      <c r="Q268" s="67">
        <f t="shared" si="36"/>
        <v>3181.1309560503469</v>
      </c>
      <c r="R268" s="67">
        <f t="shared" si="30"/>
        <v>3.502581547862277</v>
      </c>
      <c r="S268" s="71">
        <f t="shared" si="31"/>
        <v>7.5406846570505393E-2</v>
      </c>
      <c r="T268" s="93">
        <f t="shared" si="32"/>
        <v>3</v>
      </c>
      <c r="U268" s="94">
        <v>252</v>
      </c>
      <c r="V268" s="98">
        <v>2666.1695722248601</v>
      </c>
      <c r="W268" s="67">
        <v>2679.3494034527998</v>
      </c>
      <c r="X268" s="71">
        <v>2633.8167762939001</v>
      </c>
      <c r="Y268" s="67">
        <v>2659.77858399052</v>
      </c>
      <c r="Z268" s="67">
        <v>3.4248454848440484</v>
      </c>
      <c r="AA268" s="71">
        <v>8.8087927705617648E-3</v>
      </c>
      <c r="AB268" s="93">
        <v>3</v>
      </c>
      <c r="AC268" s="94">
        <v>260</v>
      </c>
      <c r="AD268" s="98">
        <f t="shared" si="33"/>
        <v>0.8361109997473567</v>
      </c>
      <c r="AE268" s="67">
        <f t="shared" si="34"/>
        <v>-0.25823361172618831</v>
      </c>
    </row>
    <row r="269" spans="1:31" x14ac:dyDescent="0.3">
      <c r="A269" s="67" t="s">
        <v>555</v>
      </c>
      <c r="B269" s="94">
        <v>15</v>
      </c>
      <c r="C269" s="94">
        <v>8</v>
      </c>
      <c r="D269" s="71">
        <v>106.2569</v>
      </c>
      <c r="E269" s="67">
        <v>4.2597297663626897E-4</v>
      </c>
      <c r="F269" s="75">
        <f t="shared" si="35"/>
        <v>3.3706179512963588</v>
      </c>
      <c r="G269" s="84">
        <v>6.2114110032969103E-4</v>
      </c>
      <c r="H269" s="67">
        <v>1.48379259112869</v>
      </c>
      <c r="I269" s="67">
        <v>0.99999996822958603</v>
      </c>
      <c r="J269" s="94" t="s">
        <v>0</v>
      </c>
      <c r="K269" s="94" t="s">
        <v>1</v>
      </c>
      <c r="L269" s="67">
        <v>68024.617199999993</v>
      </c>
      <c r="M269" s="67" t="s">
        <v>556</v>
      </c>
      <c r="N269" s="71">
        <v>4059.31735130364</v>
      </c>
      <c r="O269" s="67">
        <v>3848.7389041318902</v>
      </c>
      <c r="P269" s="71">
        <v>3841.0109617780699</v>
      </c>
      <c r="Q269" s="67">
        <f t="shared" si="36"/>
        <v>3916.3557390711999</v>
      </c>
      <c r="R269" s="67">
        <f t="shared" si="30"/>
        <v>3.5928821337180943</v>
      </c>
      <c r="S269" s="71">
        <f t="shared" si="31"/>
        <v>3.1628554049822469E-2</v>
      </c>
      <c r="T269" s="93">
        <f t="shared" si="32"/>
        <v>3</v>
      </c>
      <c r="U269" s="94">
        <v>219</v>
      </c>
      <c r="V269" s="98">
        <v>2748.1046256211098</v>
      </c>
      <c r="W269" s="67">
        <v>2694.6060019756801</v>
      </c>
      <c r="X269" s="71">
        <v>2475.5572539514901</v>
      </c>
      <c r="Y269" s="67">
        <v>2639.4226271827597</v>
      </c>
      <c r="Z269" s="67">
        <v>3.4215089354864032</v>
      </c>
      <c r="AA269" s="71">
        <v>5.4712950275518105E-2</v>
      </c>
      <c r="AB269" s="93">
        <v>3</v>
      </c>
      <c r="AC269" s="94">
        <v>261</v>
      </c>
      <c r="AD269" s="98">
        <f t="shared" si="33"/>
        <v>0.67394864078632533</v>
      </c>
      <c r="AE269" s="67">
        <f t="shared" si="34"/>
        <v>-0.56928944191655517</v>
      </c>
    </row>
    <row r="270" spans="1:31" x14ac:dyDescent="0.3">
      <c r="A270" s="67" t="s">
        <v>483</v>
      </c>
      <c r="B270" s="94">
        <v>6</v>
      </c>
      <c r="C270" s="94">
        <v>1</v>
      </c>
      <c r="D270" s="71">
        <v>33.647500000000001</v>
      </c>
      <c r="E270" s="67">
        <v>2.4982933074624303E-4</v>
      </c>
      <c r="F270" s="75">
        <f t="shared" si="35"/>
        <v>3.6023565754356102</v>
      </c>
      <c r="G270" s="84">
        <v>4.2019990603028298E-4</v>
      </c>
      <c r="H270" s="67">
        <v>1.60430071395533</v>
      </c>
      <c r="I270" s="67">
        <v>0.99999999993421196</v>
      </c>
      <c r="J270" s="94" t="s">
        <v>0</v>
      </c>
      <c r="K270" s="94" t="s">
        <v>1</v>
      </c>
      <c r="L270" s="67">
        <v>88298.629700000005</v>
      </c>
      <c r="M270" s="67" t="s">
        <v>484</v>
      </c>
      <c r="N270" s="71">
        <v>4265.9343225236198</v>
      </c>
      <c r="O270" s="67">
        <v>4432.7363903086498</v>
      </c>
      <c r="P270" s="71">
        <v>3962.5055135664102</v>
      </c>
      <c r="Q270" s="67">
        <f t="shared" si="36"/>
        <v>4220.3920754662267</v>
      </c>
      <c r="R270" s="67">
        <f t="shared" si="30"/>
        <v>3.625352798900507</v>
      </c>
      <c r="S270" s="71">
        <f t="shared" si="31"/>
        <v>5.6487782712600125E-2</v>
      </c>
      <c r="T270" s="93">
        <f t="shared" si="32"/>
        <v>3</v>
      </c>
      <c r="U270" s="94">
        <v>199</v>
      </c>
      <c r="V270" s="98">
        <v>2689.6459212073901</v>
      </c>
      <c r="W270" s="67">
        <v>2528.68469031424</v>
      </c>
      <c r="X270" s="71">
        <v>2673.6911997652901</v>
      </c>
      <c r="Y270" s="67">
        <v>2630.6739370956402</v>
      </c>
      <c r="Z270" s="67">
        <v>3.4200670221276557</v>
      </c>
      <c r="AA270" s="71">
        <v>3.3711816291162711E-2</v>
      </c>
      <c r="AB270" s="93">
        <v>3</v>
      </c>
      <c r="AC270" s="94">
        <v>262</v>
      </c>
      <c r="AD270" s="98">
        <f t="shared" si="33"/>
        <v>0.62332453716519443</v>
      </c>
      <c r="AE270" s="67">
        <f t="shared" si="34"/>
        <v>-0.68194458934251023</v>
      </c>
    </row>
    <row r="271" spans="1:31" x14ac:dyDescent="0.3">
      <c r="A271" s="67" t="s">
        <v>485</v>
      </c>
      <c r="B271" s="94">
        <v>4</v>
      </c>
      <c r="C271" s="94">
        <v>1</v>
      </c>
      <c r="D271" s="71">
        <v>21.032699999999998</v>
      </c>
      <c r="E271" s="67">
        <v>2.5053526176321801E-4</v>
      </c>
      <c r="F271" s="75">
        <f t="shared" si="35"/>
        <v>3.6011311404097173</v>
      </c>
      <c r="G271" s="84">
        <v>4.2019990603028298E-4</v>
      </c>
      <c r="H271" s="67">
        <v>1.79641145330935</v>
      </c>
      <c r="I271" s="67">
        <v>0.99999999993154498</v>
      </c>
      <c r="J271" s="94" t="s">
        <v>0</v>
      </c>
      <c r="K271" s="94" t="s">
        <v>1</v>
      </c>
      <c r="L271" s="67">
        <v>135114.17129999999</v>
      </c>
      <c r="M271" s="67" t="s">
        <v>486</v>
      </c>
      <c r="N271" s="71">
        <v>4708.0232363524601</v>
      </c>
      <c r="O271" s="67">
        <v>4416.7413629928797</v>
      </c>
      <c r="P271" s="71">
        <v>4859.1389147167101</v>
      </c>
      <c r="Q271" s="67">
        <f t="shared" si="36"/>
        <v>4661.3011713540172</v>
      </c>
      <c r="R271" s="67">
        <f t="shared" si="30"/>
        <v>3.6685071640421332</v>
      </c>
      <c r="S271" s="71">
        <f t="shared" si="31"/>
        <v>4.8241701479338338E-2</v>
      </c>
      <c r="T271" s="93">
        <f t="shared" si="32"/>
        <v>3</v>
      </c>
      <c r="U271" s="94">
        <v>182</v>
      </c>
      <c r="V271" s="98">
        <v>2703.5379199044601</v>
      </c>
      <c r="W271" s="67">
        <v>2399.2645032277901</v>
      </c>
      <c r="X271" s="71">
        <v>2681.5520399284701</v>
      </c>
      <c r="Y271" s="67">
        <v>2594.7848210202405</v>
      </c>
      <c r="Z271" s="67">
        <v>3.4141013487285021</v>
      </c>
      <c r="AA271" s="71">
        <v>6.5393487327611424E-2</v>
      </c>
      <c r="AB271" s="93">
        <v>3</v>
      </c>
      <c r="AC271" s="94">
        <v>263</v>
      </c>
      <c r="AD271" s="98">
        <f t="shared" si="33"/>
        <v>0.5566653442104248</v>
      </c>
      <c r="AE271" s="67">
        <f t="shared" si="34"/>
        <v>-0.845117825393077</v>
      </c>
    </row>
    <row r="272" spans="1:31" x14ac:dyDescent="0.3">
      <c r="A272" s="67" t="s">
        <v>1392</v>
      </c>
      <c r="B272" s="94">
        <v>8</v>
      </c>
      <c r="C272" s="94">
        <v>6</v>
      </c>
      <c r="D272" s="71">
        <v>59.049599999999998</v>
      </c>
      <c r="E272" s="67">
        <v>7.3209627723267402E-3</v>
      </c>
      <c r="F272" s="75">
        <f t="shared" si="35"/>
        <v>2.1354318015626572</v>
      </c>
      <c r="G272" s="84">
        <v>4.1644195225995703E-3</v>
      </c>
      <c r="H272" s="67">
        <v>1.15948336801679</v>
      </c>
      <c r="I272" s="67">
        <v>0.95688607653886004</v>
      </c>
      <c r="J272" s="94" t="s">
        <v>0</v>
      </c>
      <c r="K272" s="94" t="s">
        <v>1</v>
      </c>
      <c r="L272" s="67">
        <v>45659.347600000001</v>
      </c>
      <c r="M272" s="67" t="s">
        <v>1393</v>
      </c>
      <c r="N272" s="71">
        <v>2911.2652821010602</v>
      </c>
      <c r="O272" s="67">
        <v>2978.7207658196098</v>
      </c>
      <c r="P272" s="71">
        <v>3101.6605462307698</v>
      </c>
      <c r="Q272" s="67">
        <f t="shared" si="36"/>
        <v>2997.2155313838134</v>
      </c>
      <c r="R272" s="67">
        <f t="shared" si="30"/>
        <v>3.4767179744187935</v>
      </c>
      <c r="S272" s="71">
        <f t="shared" si="31"/>
        <v>3.2208443940169335E-2</v>
      </c>
      <c r="T272" s="93">
        <f t="shared" si="32"/>
        <v>3</v>
      </c>
      <c r="U272" s="94">
        <v>273</v>
      </c>
      <c r="V272" s="98">
        <v>2495.8076441242301</v>
      </c>
      <c r="W272" s="67">
        <v>2561.2354539338698</v>
      </c>
      <c r="X272" s="71">
        <v>2697.8301861796999</v>
      </c>
      <c r="Y272" s="67">
        <v>2584.9577614126001</v>
      </c>
      <c r="Z272" s="67">
        <v>3.4124534510526683</v>
      </c>
      <c r="AA272" s="71">
        <v>3.9876581595891983E-2</v>
      </c>
      <c r="AB272" s="93">
        <v>3</v>
      </c>
      <c r="AC272" s="94">
        <v>264</v>
      </c>
      <c r="AD272" s="98">
        <f t="shared" si="33"/>
        <v>0.86245307831403306</v>
      </c>
      <c r="AE272" s="67">
        <f t="shared" si="34"/>
        <v>-0.21348212567447539</v>
      </c>
    </row>
    <row r="273" spans="1:31" x14ac:dyDescent="0.3">
      <c r="A273" s="67" t="s">
        <v>1914</v>
      </c>
      <c r="B273" s="94">
        <v>2</v>
      </c>
      <c r="C273" s="94">
        <v>1</v>
      </c>
      <c r="D273" s="71">
        <v>7.6889000000000003</v>
      </c>
      <c r="E273" s="67">
        <v>2.88006668679122E-2</v>
      </c>
      <c r="F273" s="75">
        <f t="shared" si="35"/>
        <v>1.54059745620947</v>
      </c>
      <c r="G273" s="84">
        <v>1.1872364422985201E-2</v>
      </c>
      <c r="H273" s="67">
        <v>1.2665367393592699</v>
      </c>
      <c r="I273" s="67">
        <v>0.70759966268260199</v>
      </c>
      <c r="J273" s="94" t="s">
        <v>0</v>
      </c>
      <c r="K273" s="94" t="s">
        <v>1</v>
      </c>
      <c r="L273" s="67">
        <v>137122.99559999999</v>
      </c>
      <c r="M273" s="67" t="s">
        <v>1915</v>
      </c>
      <c r="N273" s="71">
        <v>3532.2194630868198</v>
      </c>
      <c r="O273" s="67">
        <v>3121.6845099296102</v>
      </c>
      <c r="P273" s="71">
        <v>3159.36478600906</v>
      </c>
      <c r="Q273" s="67">
        <f t="shared" si="36"/>
        <v>3271.08958634183</v>
      </c>
      <c r="R273" s="67">
        <f t="shared" si="30"/>
        <v>3.5146924384451066</v>
      </c>
      <c r="S273" s="71">
        <f t="shared" si="31"/>
        <v>6.9373989752479187E-2</v>
      </c>
      <c r="T273" s="93">
        <f t="shared" si="32"/>
        <v>3</v>
      </c>
      <c r="U273" s="94">
        <v>248</v>
      </c>
      <c r="V273" s="98">
        <v>2399.7010165144902</v>
      </c>
      <c r="W273" s="67">
        <v>2896.7352819201401</v>
      </c>
      <c r="X273" s="71">
        <v>2451.6758992343498</v>
      </c>
      <c r="Y273" s="67">
        <v>2582.7040658896599</v>
      </c>
      <c r="Z273" s="67">
        <v>3.4120746462375449</v>
      </c>
      <c r="AA273" s="71">
        <v>0.10577976268631033</v>
      </c>
      <c r="AB273" s="93">
        <v>3</v>
      </c>
      <c r="AC273" s="94">
        <v>265</v>
      </c>
      <c r="AD273" s="98">
        <f t="shared" si="33"/>
        <v>0.78955467214151875</v>
      </c>
      <c r="AE273" s="67">
        <f t="shared" si="34"/>
        <v>-0.3408889269696122</v>
      </c>
    </row>
    <row r="274" spans="1:31" x14ac:dyDescent="0.3">
      <c r="A274" s="67" t="s">
        <v>3400</v>
      </c>
      <c r="B274" s="94">
        <v>5</v>
      </c>
      <c r="C274" s="94">
        <v>5</v>
      </c>
      <c r="D274" s="71">
        <v>25.755299999999998</v>
      </c>
      <c r="E274" s="67">
        <v>0.56626105252973902</v>
      </c>
      <c r="F274" s="75">
        <f t="shared" si="35"/>
        <v>0.24698330814762093</v>
      </c>
      <c r="G274" s="84">
        <v>0.13078542425603901</v>
      </c>
      <c r="H274" s="67">
        <v>1.0065399531672601</v>
      </c>
      <c r="I274" s="67">
        <v>7.7914448587154198E-2</v>
      </c>
      <c r="J274" s="94" t="s">
        <v>0</v>
      </c>
      <c r="K274" s="94" t="s">
        <v>1</v>
      </c>
      <c r="L274" s="67">
        <v>21047.5383</v>
      </c>
      <c r="M274" s="67" t="s">
        <v>3401</v>
      </c>
      <c r="N274" s="71">
        <v>2629.9674697860301</v>
      </c>
      <c r="O274" s="67">
        <v>2569.51430196197</v>
      </c>
      <c r="P274" s="71">
        <v>2595.83264722175</v>
      </c>
      <c r="Q274" s="67">
        <f t="shared" si="36"/>
        <v>2598.4381396565836</v>
      </c>
      <c r="R274" s="67">
        <f t="shared" si="30"/>
        <v>3.4147123821457619</v>
      </c>
      <c r="S274" s="71">
        <f t="shared" si="31"/>
        <v>1.1664964318433666E-2</v>
      </c>
      <c r="T274" s="93">
        <f t="shared" si="32"/>
        <v>3</v>
      </c>
      <c r="U274" s="94">
        <v>314</v>
      </c>
      <c r="V274" s="98">
        <v>2604.9298154015701</v>
      </c>
      <c r="W274" s="67">
        <v>2540.42547313451</v>
      </c>
      <c r="X274" s="71">
        <v>2599.30938616502</v>
      </c>
      <c r="Y274" s="67">
        <v>2581.5548915670333</v>
      </c>
      <c r="Z274" s="67">
        <v>3.4118813638791621</v>
      </c>
      <c r="AA274" s="71">
        <v>1.3840421144729474E-2</v>
      </c>
      <c r="AB274" s="93">
        <v>3</v>
      </c>
      <c r="AC274" s="94">
        <v>266</v>
      </c>
      <c r="AD274" s="98">
        <f t="shared" si="33"/>
        <v>0.9935025399173899</v>
      </c>
      <c r="AE274" s="67">
        <f t="shared" si="34"/>
        <v>-9.4044391169577218E-3</v>
      </c>
    </row>
    <row r="275" spans="1:31" x14ac:dyDescent="0.3">
      <c r="A275" s="67" t="s">
        <v>3336</v>
      </c>
      <c r="B275" s="94">
        <v>14</v>
      </c>
      <c r="C275" s="94">
        <v>13</v>
      </c>
      <c r="D275" s="71">
        <v>116.907</v>
      </c>
      <c r="E275" s="67">
        <v>0.50776300759163295</v>
      </c>
      <c r="F275" s="75">
        <f t="shared" si="35"/>
        <v>0.29433894226503582</v>
      </c>
      <c r="G275" s="84">
        <v>0.11953524666934</v>
      </c>
      <c r="H275" s="67">
        <v>1.03421843875332</v>
      </c>
      <c r="I275" s="67">
        <v>8.7891786278224499E-2</v>
      </c>
      <c r="J275" s="94" t="s">
        <v>0</v>
      </c>
      <c r="K275" s="94" t="s">
        <v>1</v>
      </c>
      <c r="L275" s="67">
        <v>25166.553</v>
      </c>
      <c r="M275" s="67" t="s">
        <v>3337</v>
      </c>
      <c r="N275" s="71">
        <v>2454.6203179807499</v>
      </c>
      <c r="O275" s="67">
        <v>2630.3478923860198</v>
      </c>
      <c r="P275" s="71">
        <v>2838.3594688687499</v>
      </c>
      <c r="Q275" s="67">
        <f t="shared" si="36"/>
        <v>2641.1092264118397</v>
      </c>
      <c r="R275" s="67">
        <f t="shared" si="30"/>
        <v>3.4217863623758107</v>
      </c>
      <c r="S275" s="71">
        <f t="shared" si="31"/>
        <v>7.273299344473548E-2</v>
      </c>
      <c r="T275" s="93">
        <f t="shared" si="32"/>
        <v>3</v>
      </c>
      <c r="U275" s="94">
        <v>307</v>
      </c>
      <c r="V275" s="98">
        <v>2623.94730089516</v>
      </c>
      <c r="W275" s="67">
        <v>2526.3405758283998</v>
      </c>
      <c r="X275" s="71">
        <v>2510.8863804155199</v>
      </c>
      <c r="Y275" s="67">
        <v>2553.7247523796932</v>
      </c>
      <c r="Z275" s="67">
        <v>3.4071740859718274</v>
      </c>
      <c r="AA275" s="71">
        <v>2.4005503446574757E-2</v>
      </c>
      <c r="AB275" s="93">
        <v>3</v>
      </c>
      <c r="AC275" s="94">
        <v>267</v>
      </c>
      <c r="AD275" s="98">
        <f t="shared" si="33"/>
        <v>0.96691372202320258</v>
      </c>
      <c r="AE275" s="67">
        <f t="shared" si="34"/>
        <v>-4.8540931516652133E-2</v>
      </c>
    </row>
    <row r="276" spans="1:31" x14ac:dyDescent="0.3">
      <c r="A276" s="67" t="s">
        <v>2056</v>
      </c>
      <c r="B276" s="94">
        <v>6</v>
      </c>
      <c r="C276" s="94">
        <v>1</v>
      </c>
      <c r="D276" s="71">
        <v>22.0932</v>
      </c>
      <c r="E276" s="67">
        <v>4.1502805134712203E-2</v>
      </c>
      <c r="F276" s="75">
        <f t="shared" si="35"/>
        <v>1.3819225487492266</v>
      </c>
      <c r="G276" s="84">
        <v>1.5905331891209601E-2</v>
      </c>
      <c r="H276" s="67">
        <v>1.2134825804756899</v>
      </c>
      <c r="I276" s="67">
        <v>0.60865199410973103</v>
      </c>
      <c r="J276" s="94" t="s">
        <v>0</v>
      </c>
      <c r="K276" s="94" t="s">
        <v>1</v>
      </c>
      <c r="L276" s="67">
        <v>194327.81570000001</v>
      </c>
      <c r="M276" s="67" t="s">
        <v>2057</v>
      </c>
      <c r="N276" s="71">
        <v>3205.3767550841299</v>
      </c>
      <c r="O276" s="67">
        <v>3024.7349777703798</v>
      </c>
      <c r="P276" s="71">
        <v>3048.0072098399501</v>
      </c>
      <c r="Q276" s="67">
        <f t="shared" si="36"/>
        <v>3092.7063142314869</v>
      </c>
      <c r="R276" s="67">
        <f t="shared" si="30"/>
        <v>3.4903386810234101</v>
      </c>
      <c r="S276" s="71">
        <f t="shared" si="31"/>
        <v>3.1773735543440505E-2</v>
      </c>
      <c r="T276" s="93">
        <f t="shared" si="32"/>
        <v>3</v>
      </c>
      <c r="U276" s="94">
        <v>261</v>
      </c>
      <c r="V276" s="98">
        <v>2517.33308539576</v>
      </c>
      <c r="W276" s="67">
        <v>2281.3617930629698</v>
      </c>
      <c r="X276" s="71">
        <v>2847.1659620466298</v>
      </c>
      <c r="Y276" s="67">
        <v>2548.6202801684531</v>
      </c>
      <c r="Z276" s="67">
        <v>3.4063051346015092</v>
      </c>
      <c r="AA276" s="71">
        <v>0.11151001477983381</v>
      </c>
      <c r="AB276" s="93">
        <v>3</v>
      </c>
      <c r="AC276" s="94">
        <v>268</v>
      </c>
      <c r="AD276" s="98">
        <f t="shared" si="33"/>
        <v>0.82407445816650882</v>
      </c>
      <c r="AE276" s="67">
        <f t="shared" si="34"/>
        <v>-0.27915339877193435</v>
      </c>
    </row>
    <row r="277" spans="1:31" x14ac:dyDescent="0.3">
      <c r="A277" s="67" t="s">
        <v>689</v>
      </c>
      <c r="B277" s="94">
        <v>3</v>
      </c>
      <c r="C277" s="94">
        <v>1</v>
      </c>
      <c r="D277" s="71">
        <v>15.2562</v>
      </c>
      <c r="E277" s="67">
        <v>6.7540414512867698E-4</v>
      </c>
      <c r="F277" s="75">
        <f t="shared" si="35"/>
        <v>3.1704362783156697</v>
      </c>
      <c r="G277" s="84">
        <v>7.8788335764441405E-4</v>
      </c>
      <c r="H277" s="67">
        <v>1.5765052984604599</v>
      </c>
      <c r="I277" s="67">
        <v>0.99999833798521198</v>
      </c>
      <c r="J277" s="94" t="s">
        <v>1</v>
      </c>
      <c r="K277" s="94" t="s">
        <v>0</v>
      </c>
      <c r="L277" s="67">
        <v>68504.437300000005</v>
      </c>
      <c r="M277" s="67" t="s">
        <v>690</v>
      </c>
      <c r="N277" s="71">
        <v>1530.9872435815901</v>
      </c>
      <c r="O277" s="67">
        <v>1637.99675194932</v>
      </c>
      <c r="P277" s="71">
        <v>1660.8221959918999</v>
      </c>
      <c r="Q277" s="67">
        <f t="shared" si="36"/>
        <v>1609.9353971742701</v>
      </c>
      <c r="R277" s="67">
        <f t="shared" si="30"/>
        <v>3.2068084491910764</v>
      </c>
      <c r="S277" s="71">
        <f t="shared" si="31"/>
        <v>4.3055818470792026E-2</v>
      </c>
      <c r="T277" s="93">
        <f t="shared" si="32"/>
        <v>3</v>
      </c>
      <c r="U277" s="94">
        <v>487</v>
      </c>
      <c r="V277" s="98">
        <v>2400.0315763179701</v>
      </c>
      <c r="W277" s="67">
        <v>2471.7437226115499</v>
      </c>
      <c r="X277" s="71">
        <v>2742.4397525433501</v>
      </c>
      <c r="Y277" s="67">
        <v>2538.0716838242902</v>
      </c>
      <c r="Z277" s="67">
        <v>3.4045038838933159</v>
      </c>
      <c r="AA277" s="71">
        <v>7.1149868745566322E-2</v>
      </c>
      <c r="AB277" s="93">
        <v>3</v>
      </c>
      <c r="AC277" s="94">
        <v>269</v>
      </c>
      <c r="AD277" s="98">
        <f t="shared" si="33"/>
        <v>1.5765052984604653</v>
      </c>
      <c r="AE277" s="67">
        <f t="shared" si="34"/>
        <v>0.65673001876834058</v>
      </c>
    </row>
    <row r="278" spans="1:31" x14ac:dyDescent="0.3">
      <c r="A278" s="67" t="s">
        <v>329</v>
      </c>
      <c r="B278" s="94">
        <v>2</v>
      </c>
      <c r="C278" s="94">
        <v>1</v>
      </c>
      <c r="D278" s="71">
        <v>9.2085000000000008</v>
      </c>
      <c r="E278" s="75">
        <v>9.0682023376698103E-5</v>
      </c>
      <c r="F278" s="75">
        <f t="shared" si="35"/>
        <v>4.0424787980787018</v>
      </c>
      <c r="G278" s="84">
        <v>2.2740529274399901E-4</v>
      </c>
      <c r="H278" s="67">
        <v>1.36707784335579</v>
      </c>
      <c r="I278" s="67">
        <v>1</v>
      </c>
      <c r="J278" s="94" t="s">
        <v>0</v>
      </c>
      <c r="K278" s="94" t="s">
        <v>1</v>
      </c>
      <c r="L278" s="67">
        <v>102198.3839</v>
      </c>
      <c r="M278" s="67" t="s">
        <v>330</v>
      </c>
      <c r="N278" s="71">
        <v>3383.5982100106198</v>
      </c>
      <c r="O278" s="67">
        <v>3534.4697890647699</v>
      </c>
      <c r="P278" s="71">
        <v>3430.9402135740602</v>
      </c>
      <c r="Q278" s="67">
        <f t="shared" si="36"/>
        <v>3449.6694042164831</v>
      </c>
      <c r="R278" s="67">
        <f t="shared" si="30"/>
        <v>3.5377774768692065</v>
      </c>
      <c r="S278" s="71">
        <f t="shared" si="31"/>
        <v>2.2367322566977522E-2</v>
      </c>
      <c r="T278" s="93">
        <f t="shared" si="32"/>
        <v>3</v>
      </c>
      <c r="U278" s="94">
        <v>238</v>
      </c>
      <c r="V278" s="98">
        <v>2480.0033029769902</v>
      </c>
      <c r="W278" s="67">
        <v>2491.7605757831502</v>
      </c>
      <c r="X278" s="71">
        <v>2598.4035867921998</v>
      </c>
      <c r="Y278" s="67">
        <v>2523.3891551841134</v>
      </c>
      <c r="Z278" s="67">
        <v>3.4019842322521185</v>
      </c>
      <c r="AA278" s="71">
        <v>2.5850091438285153E-2</v>
      </c>
      <c r="AB278" s="93">
        <v>3</v>
      </c>
      <c r="AC278" s="94">
        <v>270</v>
      </c>
      <c r="AD278" s="98">
        <f t="shared" si="33"/>
        <v>0.7314872410961496</v>
      </c>
      <c r="AE278" s="67">
        <f t="shared" si="34"/>
        <v>-0.45109539438941598</v>
      </c>
    </row>
    <row r="279" spans="1:31" x14ac:dyDescent="0.3">
      <c r="A279" s="67" t="s">
        <v>3462</v>
      </c>
      <c r="B279" s="94">
        <v>6</v>
      </c>
      <c r="C279" s="94">
        <v>1</v>
      </c>
      <c r="D279" s="71">
        <v>24.204599999999999</v>
      </c>
      <c r="E279" s="67">
        <v>0.63167706544306701</v>
      </c>
      <c r="F279" s="75">
        <f t="shared" si="35"/>
        <v>0.1995048909263317</v>
      </c>
      <c r="G279" s="84">
        <v>0.14326920269435101</v>
      </c>
      <c r="H279" s="67">
        <v>1.0343591876623699</v>
      </c>
      <c r="I279" s="67">
        <v>6.9184709947567896E-2</v>
      </c>
      <c r="J279" s="94" t="s">
        <v>0</v>
      </c>
      <c r="K279" s="94" t="s">
        <v>1</v>
      </c>
      <c r="L279" s="67">
        <v>197851.48019999999</v>
      </c>
      <c r="M279" s="67" t="s">
        <v>3463</v>
      </c>
      <c r="N279" s="71">
        <v>2724.2829015318198</v>
      </c>
      <c r="O279" s="67">
        <v>2653.37117166596</v>
      </c>
      <c r="P279" s="71">
        <v>2422.6416865840401</v>
      </c>
      <c r="Q279" s="67">
        <f t="shared" si="36"/>
        <v>2600.0985865939401</v>
      </c>
      <c r="R279" s="67">
        <f t="shared" si="30"/>
        <v>3.4149898152023637</v>
      </c>
      <c r="S279" s="71">
        <f t="shared" si="31"/>
        <v>6.0658913432235367E-2</v>
      </c>
      <c r="T279" s="93">
        <f t="shared" si="32"/>
        <v>3</v>
      </c>
      <c r="U279" s="94">
        <v>312</v>
      </c>
      <c r="V279" s="98">
        <v>2502.3427129132401</v>
      </c>
      <c r="W279" s="67">
        <v>2780.2033860276601</v>
      </c>
      <c r="X279" s="71">
        <v>2258.6406114612801</v>
      </c>
      <c r="Y279" s="67">
        <v>2513.7289034673936</v>
      </c>
      <c r="Z279" s="67">
        <v>3.4003184387928065</v>
      </c>
      <c r="AA279" s="71">
        <v>0.10381698222063016</v>
      </c>
      <c r="AB279" s="93">
        <v>3</v>
      </c>
      <c r="AC279" s="94">
        <v>271</v>
      </c>
      <c r="AD279" s="98">
        <f t="shared" si="33"/>
        <v>0.96678215065695317</v>
      </c>
      <c r="AE279" s="67">
        <f t="shared" si="34"/>
        <v>-4.8737257485575926E-2</v>
      </c>
    </row>
    <row r="280" spans="1:31" x14ac:dyDescent="0.3">
      <c r="A280" s="67" t="s">
        <v>2458</v>
      </c>
      <c r="B280" s="94">
        <v>6</v>
      </c>
      <c r="C280" s="94">
        <v>2</v>
      </c>
      <c r="D280" s="71">
        <v>46.412500000000001</v>
      </c>
      <c r="E280" s="67">
        <v>9.8704940615609096E-2</v>
      </c>
      <c r="F280" s="75">
        <f t="shared" si="35"/>
        <v>1.0056611084408502</v>
      </c>
      <c r="G280" s="84">
        <v>3.1604516057649502E-2</v>
      </c>
      <c r="H280" s="67">
        <v>1.06859571681855</v>
      </c>
      <c r="I280" s="67">
        <v>0.37532916590857901</v>
      </c>
      <c r="J280" s="94" t="s">
        <v>0</v>
      </c>
      <c r="K280" s="94" t="s">
        <v>1</v>
      </c>
      <c r="L280" s="67">
        <v>18850.6967</v>
      </c>
      <c r="M280" s="67" t="s">
        <v>2459</v>
      </c>
      <c r="N280" s="71">
        <v>2685.7208370179901</v>
      </c>
      <c r="O280" s="67">
        <v>2623.68404055467</v>
      </c>
      <c r="P280" s="71">
        <v>2714.3910180133398</v>
      </c>
      <c r="Q280" s="67">
        <f t="shared" si="36"/>
        <v>2674.5986318620003</v>
      </c>
      <c r="R280" s="67">
        <f t="shared" si="30"/>
        <v>3.4272586181157148</v>
      </c>
      <c r="S280" s="71">
        <f t="shared" si="31"/>
        <v>1.7335324650582323E-2</v>
      </c>
      <c r="T280" s="93">
        <f t="shared" si="32"/>
        <v>3</v>
      </c>
      <c r="U280" s="94">
        <v>300</v>
      </c>
      <c r="V280" s="98">
        <v>2417.2975611024199</v>
      </c>
      <c r="W280" s="67">
        <v>2652.9905936117402</v>
      </c>
      <c r="X280" s="71">
        <v>2438.4410768372099</v>
      </c>
      <c r="Y280" s="67">
        <v>2502.9097438504568</v>
      </c>
      <c r="Z280" s="67">
        <v>3.3984451890191538</v>
      </c>
      <c r="AA280" s="71">
        <v>5.2100584420286214E-2</v>
      </c>
      <c r="AB280" s="93">
        <v>3</v>
      </c>
      <c r="AC280" s="94">
        <v>272</v>
      </c>
      <c r="AD280" s="98">
        <f t="shared" si="33"/>
        <v>0.93580760643251459</v>
      </c>
      <c r="AE280" s="67">
        <f t="shared" si="34"/>
        <v>-9.5716139625910288E-2</v>
      </c>
    </row>
    <row r="281" spans="1:31" x14ac:dyDescent="0.3">
      <c r="A281" s="67" t="s">
        <v>3314</v>
      </c>
      <c r="B281" s="94">
        <v>15</v>
      </c>
      <c r="C281" s="94">
        <v>10</v>
      </c>
      <c r="D281" s="71">
        <v>110.17570000000001</v>
      </c>
      <c r="E281" s="67">
        <v>0.48321729747556103</v>
      </c>
      <c r="F281" s="75">
        <f t="shared" si="35"/>
        <v>0.3158575278974165</v>
      </c>
      <c r="G281" s="84">
        <v>0.114515646393267</v>
      </c>
      <c r="H281" s="67">
        <v>1.0268219836477299</v>
      </c>
      <c r="I281" s="67">
        <v>9.2827657885990095E-2</v>
      </c>
      <c r="J281" s="94" t="s">
        <v>0</v>
      </c>
      <c r="K281" s="94" t="s">
        <v>1</v>
      </c>
      <c r="L281" s="67">
        <v>55708.4853</v>
      </c>
      <c r="M281" s="67" t="s">
        <v>3315</v>
      </c>
      <c r="N281" s="71">
        <v>2468.2966003475099</v>
      </c>
      <c r="O281" s="67">
        <v>2659.8942283553001</v>
      </c>
      <c r="P281" s="71">
        <v>2574.9615953347802</v>
      </c>
      <c r="Q281" s="67">
        <f t="shared" si="36"/>
        <v>2567.7174746791966</v>
      </c>
      <c r="R281" s="67">
        <f t="shared" si="30"/>
        <v>3.4095472367107345</v>
      </c>
      <c r="S281" s="71">
        <f t="shared" si="31"/>
        <v>3.7388854135659969E-2</v>
      </c>
      <c r="T281" s="93">
        <f t="shared" si="32"/>
        <v>3</v>
      </c>
      <c r="U281" s="94">
        <v>319</v>
      </c>
      <c r="V281" s="98">
        <v>2368.8667175176702</v>
      </c>
      <c r="W281" s="67">
        <v>2584.8003094227402</v>
      </c>
      <c r="X281" s="71">
        <v>2548.2686023227402</v>
      </c>
      <c r="Y281" s="67">
        <v>2500.6452097543838</v>
      </c>
      <c r="Z281" s="67">
        <v>3.3980520786253336</v>
      </c>
      <c r="AA281" s="71">
        <v>4.6218485409844759E-2</v>
      </c>
      <c r="AB281" s="93">
        <v>3</v>
      </c>
      <c r="AC281" s="94">
        <v>273</v>
      </c>
      <c r="AD281" s="98">
        <f t="shared" si="33"/>
        <v>0.97387864296355553</v>
      </c>
      <c r="AE281" s="67">
        <f t="shared" si="34"/>
        <v>-3.8186088599064825E-2</v>
      </c>
    </row>
    <row r="282" spans="1:31" x14ac:dyDescent="0.3">
      <c r="A282" s="67" t="s">
        <v>2854</v>
      </c>
      <c r="B282" s="94">
        <v>9</v>
      </c>
      <c r="C282" s="94">
        <v>6</v>
      </c>
      <c r="D282" s="71">
        <v>67.047200000000004</v>
      </c>
      <c r="E282" s="67">
        <v>0.201649159578976</v>
      </c>
      <c r="F282" s="75">
        <f t="shared" si="35"/>
        <v>0.69540358367854849</v>
      </c>
      <c r="G282" s="84">
        <v>5.5533754142650202E-2</v>
      </c>
      <c r="H282" s="67">
        <v>1.0889547483447599</v>
      </c>
      <c r="I282" s="67">
        <v>0.219075209269775</v>
      </c>
      <c r="J282" s="94" t="s">
        <v>0</v>
      </c>
      <c r="K282" s="94" t="s">
        <v>1</v>
      </c>
      <c r="L282" s="67">
        <v>37985.276700000002</v>
      </c>
      <c r="M282" s="67" t="s">
        <v>2855</v>
      </c>
      <c r="N282" s="71">
        <v>2575.1712658583801</v>
      </c>
      <c r="O282" s="67">
        <v>2847.17405521504</v>
      </c>
      <c r="P282" s="71">
        <v>2736.66677522393</v>
      </c>
      <c r="Q282" s="67">
        <f t="shared" si="36"/>
        <v>2719.6706987657835</v>
      </c>
      <c r="R282" s="67">
        <f t="shared" si="30"/>
        <v>3.4345163222817368</v>
      </c>
      <c r="S282" s="71">
        <f t="shared" si="31"/>
        <v>5.0298580256322077E-2</v>
      </c>
      <c r="T282" s="93">
        <f t="shared" si="32"/>
        <v>3</v>
      </c>
      <c r="U282" s="94">
        <v>292</v>
      </c>
      <c r="V282" s="98">
        <v>2660.5405939074899</v>
      </c>
      <c r="W282" s="67">
        <v>2265.3135582285599</v>
      </c>
      <c r="X282" s="71">
        <v>2566.66296916697</v>
      </c>
      <c r="Y282" s="67">
        <v>2497.5057071010065</v>
      </c>
      <c r="Z282" s="67">
        <v>3.3975064893142934</v>
      </c>
      <c r="AA282" s="71">
        <v>8.2678516415295028E-2</v>
      </c>
      <c r="AB282" s="93">
        <v>3</v>
      </c>
      <c r="AC282" s="94">
        <v>274</v>
      </c>
      <c r="AD282" s="98">
        <f t="shared" si="33"/>
        <v>0.91831180452633554</v>
      </c>
      <c r="AE282" s="67">
        <f t="shared" si="34"/>
        <v>-0.12294400392163835</v>
      </c>
    </row>
    <row r="283" spans="1:31" x14ac:dyDescent="0.3">
      <c r="A283" s="67" t="s">
        <v>1774</v>
      </c>
      <c r="B283" s="94">
        <v>3</v>
      </c>
      <c r="C283" s="94">
        <v>1</v>
      </c>
      <c r="D283" s="71">
        <v>15.1905</v>
      </c>
      <c r="E283" s="67">
        <v>2.1398291666354E-2</v>
      </c>
      <c r="F283" s="75">
        <f t="shared" si="35"/>
        <v>1.6696208971877495</v>
      </c>
      <c r="G283" s="84">
        <v>9.5236896283121108E-3</v>
      </c>
      <c r="H283" s="67">
        <v>1.77380888810222</v>
      </c>
      <c r="I283" s="67">
        <v>0.78160203316191301</v>
      </c>
      <c r="J283" s="94" t="s">
        <v>1</v>
      </c>
      <c r="K283" s="94" t="s">
        <v>0</v>
      </c>
      <c r="L283" s="67">
        <v>58327.864300000001</v>
      </c>
      <c r="M283" s="67" t="s">
        <v>1775</v>
      </c>
      <c r="N283" s="71">
        <v>1073.2615386290699</v>
      </c>
      <c r="O283" s="67">
        <v>1708.7518939259801</v>
      </c>
      <c r="P283" s="71">
        <v>1432.1461141171101</v>
      </c>
      <c r="Q283" s="67">
        <f t="shared" si="36"/>
        <v>1404.71984889072</v>
      </c>
      <c r="R283" s="67">
        <f t="shared" si="30"/>
        <v>3.147589719107629</v>
      </c>
      <c r="S283" s="71">
        <f t="shared" si="31"/>
        <v>0.22682934318756329</v>
      </c>
      <c r="T283" s="93">
        <f t="shared" si="32"/>
        <v>3</v>
      </c>
      <c r="U283" s="94">
        <v>536</v>
      </c>
      <c r="V283" s="98">
        <v>2554.3138552915302</v>
      </c>
      <c r="W283" s="67">
        <v>2113.2651704733998</v>
      </c>
      <c r="X283" s="71">
        <v>2807.53463400296</v>
      </c>
      <c r="Y283" s="67">
        <v>2491.7045532559632</v>
      </c>
      <c r="Z283" s="67">
        <v>3.3964965458132239</v>
      </c>
      <c r="AA283" s="71">
        <v>0.14100540096117745</v>
      </c>
      <c r="AB283" s="93">
        <v>3</v>
      </c>
      <c r="AC283" s="94">
        <v>275</v>
      </c>
      <c r="AD283" s="98">
        <f t="shared" si="33"/>
        <v>1.7738088881022176</v>
      </c>
      <c r="AE283" s="67">
        <f t="shared" si="34"/>
        <v>0.82685058064257477</v>
      </c>
    </row>
    <row r="284" spans="1:31" x14ac:dyDescent="0.3">
      <c r="A284" s="67" t="s">
        <v>181</v>
      </c>
      <c r="B284" s="94">
        <v>6</v>
      </c>
      <c r="C284" s="94">
        <v>1</v>
      </c>
      <c r="D284" s="71">
        <v>25.465599999999998</v>
      </c>
      <c r="E284" s="75">
        <v>2.3900376669328E-5</v>
      </c>
      <c r="F284" s="75">
        <f t="shared" si="35"/>
        <v>4.6215952545279464</v>
      </c>
      <c r="G284" s="84">
        <v>1.14910303411201E-4</v>
      </c>
      <c r="H284" s="67">
        <v>1.4199017116692201</v>
      </c>
      <c r="I284" s="67">
        <v>1</v>
      </c>
      <c r="J284" s="94" t="s">
        <v>0</v>
      </c>
      <c r="K284" s="94" t="s">
        <v>1</v>
      </c>
      <c r="L284" s="67">
        <v>91699.381500000003</v>
      </c>
      <c r="M284" s="67" t="s">
        <v>182</v>
      </c>
      <c r="N284" s="71">
        <v>3584.7372799039199</v>
      </c>
      <c r="O284" s="67">
        <v>3566.4534762549602</v>
      </c>
      <c r="P284" s="71">
        <v>3452.25371711147</v>
      </c>
      <c r="Q284" s="67">
        <f t="shared" si="36"/>
        <v>3534.4814910901164</v>
      </c>
      <c r="R284" s="67">
        <f t="shared" si="30"/>
        <v>3.5483257117467941</v>
      </c>
      <c r="S284" s="71">
        <f t="shared" si="31"/>
        <v>2.0312950716157605E-2</v>
      </c>
      <c r="T284" s="93">
        <f t="shared" si="32"/>
        <v>3</v>
      </c>
      <c r="U284" s="94">
        <v>235</v>
      </c>
      <c r="V284" s="98">
        <v>2502.4442937034401</v>
      </c>
      <c r="W284" s="67">
        <v>2439.5286198477202</v>
      </c>
      <c r="X284" s="71">
        <v>2525.7583992064401</v>
      </c>
      <c r="Y284" s="67">
        <v>2489.2437709192004</v>
      </c>
      <c r="Z284" s="67">
        <v>3.3960674290236428</v>
      </c>
      <c r="AA284" s="71">
        <v>1.7918997866620601E-2</v>
      </c>
      <c r="AB284" s="93">
        <v>3</v>
      </c>
      <c r="AC284" s="94">
        <v>276</v>
      </c>
      <c r="AD284" s="98">
        <f t="shared" si="33"/>
        <v>0.70427409994767287</v>
      </c>
      <c r="AE284" s="67">
        <f t="shared" si="34"/>
        <v>-0.50579106705733912</v>
      </c>
    </row>
    <row r="285" spans="1:31" x14ac:dyDescent="0.3">
      <c r="A285" s="67" t="s">
        <v>273</v>
      </c>
      <c r="B285" s="94">
        <v>19</v>
      </c>
      <c r="C285" s="94">
        <v>2</v>
      </c>
      <c r="D285" s="71">
        <v>108.5728</v>
      </c>
      <c r="E285" s="75">
        <v>6.1303494554687505E-5</v>
      </c>
      <c r="F285" s="75">
        <f t="shared" si="35"/>
        <v>4.2125147681804425</v>
      </c>
      <c r="G285" s="84">
        <v>1.88635975916435E-4</v>
      </c>
      <c r="H285" s="67">
        <v>1.4378386311609499</v>
      </c>
      <c r="I285" s="67">
        <v>1</v>
      </c>
      <c r="J285" s="94" t="s">
        <v>0</v>
      </c>
      <c r="K285" s="94" t="s">
        <v>1</v>
      </c>
      <c r="L285" s="67">
        <v>581310.53020000004</v>
      </c>
      <c r="M285" s="67" t="s">
        <v>274</v>
      </c>
      <c r="N285" s="71">
        <v>3496.93550637097</v>
      </c>
      <c r="O285" s="67">
        <v>3676.8725785369302</v>
      </c>
      <c r="P285" s="71">
        <v>3520.6900306164898</v>
      </c>
      <c r="Q285" s="67">
        <f t="shared" si="36"/>
        <v>3564.8327051747965</v>
      </c>
      <c r="R285" s="67">
        <f t="shared" si="30"/>
        <v>3.552039153563975</v>
      </c>
      <c r="S285" s="71">
        <f t="shared" si="31"/>
        <v>2.7421655719582372E-2</v>
      </c>
      <c r="T285" s="93">
        <f t="shared" si="32"/>
        <v>3</v>
      </c>
      <c r="U285" s="94">
        <v>233</v>
      </c>
      <c r="V285" s="98">
        <v>2526.8987984905202</v>
      </c>
      <c r="W285" s="67">
        <v>2495.0975551828201</v>
      </c>
      <c r="X285" s="71">
        <v>2415.9023671931</v>
      </c>
      <c r="Y285" s="67">
        <v>2479.2995736221469</v>
      </c>
      <c r="Z285" s="67">
        <v>3.39432900571519</v>
      </c>
      <c r="AA285" s="71">
        <v>2.3054787376107382E-2</v>
      </c>
      <c r="AB285" s="93">
        <v>3</v>
      </c>
      <c r="AC285" s="94">
        <v>277</v>
      </c>
      <c r="AD285" s="98">
        <f t="shared" si="33"/>
        <v>0.69548833807071408</v>
      </c>
      <c r="AE285" s="67">
        <f t="shared" si="34"/>
        <v>-0.52390177098771928</v>
      </c>
    </row>
    <row r="286" spans="1:31" x14ac:dyDescent="0.3">
      <c r="A286" s="67" t="s">
        <v>3602</v>
      </c>
      <c r="B286" s="94">
        <v>3</v>
      </c>
      <c r="C286" s="94">
        <v>1</v>
      </c>
      <c r="D286" s="71">
        <v>12.711</v>
      </c>
      <c r="E286" s="67">
        <v>0.80544046580704998</v>
      </c>
      <c r="F286" s="75">
        <f t="shared" si="35"/>
        <v>9.3966554967928995E-2</v>
      </c>
      <c r="G286" s="84">
        <v>0.17554811394636999</v>
      </c>
      <c r="H286" s="67">
        <v>1.08240544365769</v>
      </c>
      <c r="I286" s="67">
        <v>5.4926006849986303E-2</v>
      </c>
      <c r="J286" s="94" t="s">
        <v>0</v>
      </c>
      <c r="K286" s="94" t="s">
        <v>1</v>
      </c>
      <c r="L286" s="67">
        <v>101130.65549999999</v>
      </c>
      <c r="M286" s="67" t="s">
        <v>3603</v>
      </c>
      <c r="N286" s="71">
        <v>1890.08856834222</v>
      </c>
      <c r="O286" s="67">
        <v>3767.14855106401</v>
      </c>
      <c r="P286" s="71">
        <v>2382.7153384743201</v>
      </c>
      <c r="Q286" s="67">
        <f t="shared" si="36"/>
        <v>2679.9841526268501</v>
      </c>
      <c r="R286" s="67">
        <f t="shared" si="30"/>
        <v>3.4281322259515274</v>
      </c>
      <c r="S286" s="71">
        <f t="shared" si="31"/>
        <v>0.36313587476973658</v>
      </c>
      <c r="T286" s="93">
        <f t="shared" si="32"/>
        <v>3</v>
      </c>
      <c r="U286" s="94">
        <v>298</v>
      </c>
      <c r="V286" s="98">
        <v>2687.1859686253101</v>
      </c>
      <c r="W286" s="67">
        <v>1608.85889068548</v>
      </c>
      <c r="X286" s="71">
        <v>3131.8117770266499</v>
      </c>
      <c r="Y286" s="67">
        <v>2475.9522121124801</v>
      </c>
      <c r="Z286" s="67">
        <v>3.3937422581929368</v>
      </c>
      <c r="AA286" s="71">
        <v>0.31629925672658787</v>
      </c>
      <c r="AB286" s="93">
        <v>3</v>
      </c>
      <c r="AC286" s="94">
        <v>278</v>
      </c>
      <c r="AD286" s="98">
        <f t="shared" si="33"/>
        <v>0.92386822873023955</v>
      </c>
      <c r="AE286" s="67">
        <f t="shared" si="34"/>
        <v>-0.11424100007953263</v>
      </c>
    </row>
    <row r="287" spans="1:31" x14ac:dyDescent="0.3">
      <c r="A287" s="67" t="s">
        <v>2718</v>
      </c>
      <c r="B287" s="94">
        <v>3</v>
      </c>
      <c r="C287" s="94">
        <v>1</v>
      </c>
      <c r="D287" s="71">
        <v>10.487299999999999</v>
      </c>
      <c r="E287" s="67">
        <v>0.16090732873503999</v>
      </c>
      <c r="F287" s="75">
        <f t="shared" si="35"/>
        <v>0.79342417493948481</v>
      </c>
      <c r="G287" s="84">
        <v>4.6543976906630903E-2</v>
      </c>
      <c r="H287" s="67">
        <v>1.09209567666873</v>
      </c>
      <c r="I287" s="67">
        <v>0.263537632224146</v>
      </c>
      <c r="J287" s="94" t="s">
        <v>1</v>
      </c>
      <c r="K287" s="94" t="s">
        <v>0</v>
      </c>
      <c r="L287" s="67">
        <v>41444.977200000001</v>
      </c>
      <c r="M287" s="67" t="s">
        <v>2719</v>
      </c>
      <c r="N287" s="71">
        <v>2412.6819960620801</v>
      </c>
      <c r="O287" s="67">
        <v>2251.4197823381801</v>
      </c>
      <c r="P287" s="71">
        <v>2133.9764712840401</v>
      </c>
      <c r="Q287" s="67">
        <f t="shared" si="36"/>
        <v>2266.0260832281001</v>
      </c>
      <c r="R287" s="67">
        <f t="shared" si="30"/>
        <v>3.3552649045286316</v>
      </c>
      <c r="S287" s="71">
        <f t="shared" si="31"/>
        <v>6.1749375723708796E-2</v>
      </c>
      <c r="T287" s="93">
        <f t="shared" si="32"/>
        <v>3</v>
      </c>
      <c r="U287" s="94">
        <v>357</v>
      </c>
      <c r="V287" s="98">
        <v>2347.0611991147598</v>
      </c>
      <c r="W287" s="67">
        <v>2654.38817812661</v>
      </c>
      <c r="X287" s="71">
        <v>2422.7024888945798</v>
      </c>
      <c r="Y287" s="67">
        <v>2474.7172887119832</v>
      </c>
      <c r="Z287" s="67">
        <v>3.3935255923745284</v>
      </c>
      <c r="AA287" s="71">
        <v>6.4706388238653698E-2</v>
      </c>
      <c r="AB287" s="93">
        <v>3</v>
      </c>
      <c r="AC287" s="94">
        <v>279</v>
      </c>
      <c r="AD287" s="98">
        <f t="shared" si="33"/>
        <v>1.0920956766687298</v>
      </c>
      <c r="AE287" s="67">
        <f t="shared" si="34"/>
        <v>0.12709925388500123</v>
      </c>
    </row>
    <row r="288" spans="1:31" x14ac:dyDescent="0.3">
      <c r="A288" s="67" t="s">
        <v>1916</v>
      </c>
      <c r="B288" s="94">
        <v>69</v>
      </c>
      <c r="C288" s="94">
        <v>35</v>
      </c>
      <c r="D288" s="71">
        <v>452.04880000000003</v>
      </c>
      <c r="E288" s="67">
        <v>2.8980223592531301E-2</v>
      </c>
      <c r="F288" s="75">
        <f t="shared" si="35"/>
        <v>1.5378982681185385</v>
      </c>
      <c r="G288" s="84">
        <v>1.1933793863013501E-2</v>
      </c>
      <c r="H288" s="67">
        <v>1.0776000072092999</v>
      </c>
      <c r="I288" s="67">
        <v>0.70597401915491198</v>
      </c>
      <c r="J288" s="94" t="s">
        <v>0</v>
      </c>
      <c r="K288" s="94" t="s">
        <v>1</v>
      </c>
      <c r="L288" s="67">
        <v>535145.98030000005</v>
      </c>
      <c r="M288" s="67" t="s">
        <v>1917</v>
      </c>
      <c r="N288" s="71">
        <v>2568.83193177457</v>
      </c>
      <c r="O288" s="67">
        <v>2645.6151349685301</v>
      </c>
      <c r="P288" s="71">
        <v>2745.7060228954101</v>
      </c>
      <c r="Q288" s="67">
        <f t="shared" si="36"/>
        <v>2653.3843632128369</v>
      </c>
      <c r="R288" s="67">
        <f t="shared" si="30"/>
        <v>3.4238001654483972</v>
      </c>
      <c r="S288" s="71">
        <f t="shared" si="31"/>
        <v>3.3426225807905705E-2</v>
      </c>
      <c r="T288" s="93">
        <f t="shared" si="32"/>
        <v>3</v>
      </c>
      <c r="U288" s="94">
        <v>305</v>
      </c>
      <c r="V288" s="98">
        <v>2476.2864932508</v>
      </c>
      <c r="W288" s="67">
        <v>2408.8308179572</v>
      </c>
      <c r="X288" s="71">
        <v>2501.81015388472</v>
      </c>
      <c r="Y288" s="67">
        <v>2462.3091550309068</v>
      </c>
      <c r="Z288" s="67">
        <v>3.3913425798279739</v>
      </c>
      <c r="AA288" s="71">
        <v>1.9510023619820335E-2</v>
      </c>
      <c r="AB288" s="93">
        <v>3</v>
      </c>
      <c r="AC288" s="94">
        <v>280</v>
      </c>
      <c r="AD288" s="98">
        <f t="shared" si="33"/>
        <v>0.92798811554366456</v>
      </c>
      <c r="AE288" s="67">
        <f t="shared" si="34"/>
        <v>-0.10782176556469576</v>
      </c>
    </row>
    <row r="289" spans="1:31" x14ac:dyDescent="0.3">
      <c r="A289" s="67" t="s">
        <v>1952</v>
      </c>
      <c r="B289" s="94">
        <v>6</v>
      </c>
      <c r="C289" s="94">
        <v>2</v>
      </c>
      <c r="D289" s="71">
        <v>41.092100000000002</v>
      </c>
      <c r="E289" s="67">
        <v>3.0808119198125899E-2</v>
      </c>
      <c r="F289" s="75">
        <f t="shared" si="35"/>
        <v>1.5113348140753997</v>
      </c>
      <c r="G289" s="84">
        <v>1.24503546982147E-2</v>
      </c>
      <c r="H289" s="67">
        <v>1.2355654310880499</v>
      </c>
      <c r="I289" s="67">
        <v>0.68984033975547998</v>
      </c>
      <c r="J289" s="94" t="s">
        <v>1</v>
      </c>
      <c r="K289" s="94" t="s">
        <v>0</v>
      </c>
      <c r="L289" s="67">
        <v>31976.080699999999</v>
      </c>
      <c r="M289" s="67" t="s">
        <v>1953</v>
      </c>
      <c r="N289" s="71">
        <v>2158.32835556072</v>
      </c>
      <c r="O289" s="67">
        <v>1900.82368586639</v>
      </c>
      <c r="P289" s="71">
        <v>1886.41897762146</v>
      </c>
      <c r="Q289" s="67">
        <f t="shared" si="36"/>
        <v>1981.8570063495233</v>
      </c>
      <c r="R289" s="67">
        <f t="shared" si="30"/>
        <v>3.2970723163482254</v>
      </c>
      <c r="S289" s="71">
        <f t="shared" si="31"/>
        <v>7.7199459622312103E-2</v>
      </c>
      <c r="T289" s="93">
        <f t="shared" si="32"/>
        <v>3</v>
      </c>
      <c r="U289" s="94">
        <v>399</v>
      </c>
      <c r="V289" s="98">
        <v>2252.5869432917598</v>
      </c>
      <c r="W289" s="67">
        <v>2656.2548405190901</v>
      </c>
      <c r="X289" s="71">
        <v>2437.3002354045002</v>
      </c>
      <c r="Y289" s="67">
        <v>2448.7140064051168</v>
      </c>
      <c r="Z289" s="67">
        <v>3.3889380653643948</v>
      </c>
      <c r="AA289" s="71">
        <v>8.2523254126459014E-2</v>
      </c>
      <c r="AB289" s="93">
        <v>3</v>
      </c>
      <c r="AC289" s="94">
        <v>281</v>
      </c>
      <c r="AD289" s="98">
        <f t="shared" si="33"/>
        <v>1.2355654310880479</v>
      </c>
      <c r="AE289" s="67">
        <f t="shared" si="34"/>
        <v>0.305171412614684</v>
      </c>
    </row>
    <row r="290" spans="1:31" x14ac:dyDescent="0.3">
      <c r="A290" s="67" t="s">
        <v>1754</v>
      </c>
      <c r="B290" s="94">
        <v>10</v>
      </c>
      <c r="C290" s="94">
        <v>8</v>
      </c>
      <c r="D290" s="71">
        <v>68.970399999999998</v>
      </c>
      <c r="E290" s="67">
        <v>2.01476495242922E-2</v>
      </c>
      <c r="F290" s="75">
        <f t="shared" si="35"/>
        <v>1.6957756124594427</v>
      </c>
      <c r="G290" s="84">
        <v>9.0708435137412096E-3</v>
      </c>
      <c r="H290" s="67">
        <v>1.21066083699612</v>
      </c>
      <c r="I290" s="67">
        <v>0.795550410920565</v>
      </c>
      <c r="J290" s="94" t="s">
        <v>0</v>
      </c>
      <c r="K290" s="94" t="s">
        <v>1</v>
      </c>
      <c r="L290" s="67">
        <v>61104.320800000001</v>
      </c>
      <c r="M290" s="67" t="s">
        <v>1755</v>
      </c>
      <c r="N290" s="71">
        <v>3024.19225831934</v>
      </c>
      <c r="O290" s="67">
        <v>2945.3565420689401</v>
      </c>
      <c r="P290" s="71">
        <v>2814.2492790383199</v>
      </c>
      <c r="Q290" s="67">
        <f t="shared" si="36"/>
        <v>2927.9326931422002</v>
      </c>
      <c r="R290" s="67">
        <f t="shared" si="30"/>
        <v>3.4665610890076271</v>
      </c>
      <c r="S290" s="71">
        <f t="shared" si="31"/>
        <v>3.6220262398999135E-2</v>
      </c>
      <c r="T290" s="93">
        <f t="shared" si="32"/>
        <v>3</v>
      </c>
      <c r="U290" s="94">
        <v>279</v>
      </c>
      <c r="V290" s="98">
        <v>2559.1150636768898</v>
      </c>
      <c r="W290" s="67">
        <v>2198.3870405140701</v>
      </c>
      <c r="X290" s="71">
        <v>2497.8726556144702</v>
      </c>
      <c r="Y290" s="67">
        <v>2418.4582532684767</v>
      </c>
      <c r="Z290" s="67">
        <v>3.383538595122606</v>
      </c>
      <c r="AA290" s="71">
        <v>7.9815934521472495E-2</v>
      </c>
      <c r="AB290" s="93">
        <v>3</v>
      </c>
      <c r="AC290" s="94">
        <v>282</v>
      </c>
      <c r="AD290" s="98">
        <f t="shared" si="33"/>
        <v>0.82599516680591267</v>
      </c>
      <c r="AE290" s="67">
        <f t="shared" si="34"/>
        <v>-0.27579475494426597</v>
      </c>
    </row>
    <row r="291" spans="1:31" x14ac:dyDescent="0.3">
      <c r="A291" s="67" t="s">
        <v>3328</v>
      </c>
      <c r="B291" s="94">
        <v>5</v>
      </c>
      <c r="C291" s="94">
        <v>3</v>
      </c>
      <c r="D291" s="71">
        <v>33.325699999999998</v>
      </c>
      <c r="E291" s="67">
        <v>0.50510630291093395</v>
      </c>
      <c r="F291" s="75">
        <f t="shared" si="35"/>
        <v>0.29661721216007214</v>
      </c>
      <c r="G291" s="84">
        <v>0.119197039176226</v>
      </c>
      <c r="H291" s="67">
        <v>1.0229052109799801</v>
      </c>
      <c r="I291" s="67">
        <v>8.84026398724089E-2</v>
      </c>
      <c r="J291" s="94" t="s">
        <v>1</v>
      </c>
      <c r="K291" s="94" t="s">
        <v>0</v>
      </c>
      <c r="L291" s="67">
        <v>25060.1646</v>
      </c>
      <c r="M291" s="67" t="s">
        <v>3329</v>
      </c>
      <c r="N291" s="71">
        <v>2292.26324498131</v>
      </c>
      <c r="O291" s="67">
        <v>2322.9884156664698</v>
      </c>
      <c r="P291" s="71">
        <v>2462.4693905692998</v>
      </c>
      <c r="Q291" s="67">
        <f t="shared" si="36"/>
        <v>2359.2403504056933</v>
      </c>
      <c r="R291" s="67">
        <f t="shared" si="30"/>
        <v>3.3727721874043204</v>
      </c>
      <c r="S291" s="71">
        <f t="shared" si="31"/>
        <v>3.844853871100723E-2</v>
      </c>
      <c r="T291" s="93">
        <f t="shared" si="32"/>
        <v>3</v>
      </c>
      <c r="U291" s="94">
        <v>343</v>
      </c>
      <c r="V291" s="98">
        <v>2432.9245223327898</v>
      </c>
      <c r="W291" s="67">
        <v>2492.4861101738602</v>
      </c>
      <c r="X291" s="71">
        <v>2314.4271126459998</v>
      </c>
      <c r="Y291" s="67">
        <v>2413.2792483842163</v>
      </c>
      <c r="Z291" s="67">
        <v>3.3826075784423346</v>
      </c>
      <c r="AA291" s="71">
        <v>3.7559069110218446E-2</v>
      </c>
      <c r="AB291" s="93">
        <v>3</v>
      </c>
      <c r="AC291" s="94">
        <v>283</v>
      </c>
      <c r="AD291" s="98">
        <f t="shared" si="33"/>
        <v>1.0229052109799794</v>
      </c>
      <c r="AE291" s="67">
        <f t="shared" si="34"/>
        <v>3.2672461813383041E-2</v>
      </c>
    </row>
    <row r="292" spans="1:31" x14ac:dyDescent="0.3">
      <c r="A292" s="67" t="s">
        <v>147</v>
      </c>
      <c r="B292" s="94">
        <v>2</v>
      </c>
      <c r="C292" s="94">
        <v>2</v>
      </c>
      <c r="D292" s="71">
        <v>4.718</v>
      </c>
      <c r="E292" s="75">
        <v>1.83532302006073E-5</v>
      </c>
      <c r="F292" s="75">
        <f t="shared" si="35"/>
        <v>4.736287488096405</v>
      </c>
      <c r="G292" s="84">
        <v>1.1109739759242101E-4</v>
      </c>
      <c r="H292" s="67">
        <v>2.20265678824039</v>
      </c>
      <c r="I292" s="67">
        <v>1</v>
      </c>
      <c r="J292" s="94" t="s">
        <v>0</v>
      </c>
      <c r="K292" s="94" t="s">
        <v>1</v>
      </c>
      <c r="L292" s="67">
        <v>52620.107000000004</v>
      </c>
      <c r="M292" s="67" t="s">
        <v>148</v>
      </c>
      <c r="N292" s="71">
        <v>5376.4106041332698</v>
      </c>
      <c r="O292" s="67">
        <v>5489.6534018877701</v>
      </c>
      <c r="P292" s="71">
        <v>5067.0536989513903</v>
      </c>
      <c r="Q292" s="67">
        <f t="shared" si="36"/>
        <v>5311.0392349908097</v>
      </c>
      <c r="R292" s="67">
        <f t="shared" si="30"/>
        <v>3.7251795097559977</v>
      </c>
      <c r="S292" s="71">
        <f t="shared" si="31"/>
        <v>4.1188280772293431E-2</v>
      </c>
      <c r="T292" s="93">
        <f t="shared" si="32"/>
        <v>3</v>
      </c>
      <c r="U292" s="94">
        <v>168</v>
      </c>
      <c r="V292" s="98">
        <v>2341.4398303788098</v>
      </c>
      <c r="W292" s="67">
        <v>2521.0421039676999</v>
      </c>
      <c r="X292" s="71">
        <v>2371.1087866575999</v>
      </c>
      <c r="Y292" s="67">
        <v>2411.1969070013697</v>
      </c>
      <c r="Z292" s="67">
        <v>3.3822326778732195</v>
      </c>
      <c r="AA292" s="71">
        <v>3.9929727677219216E-2</v>
      </c>
      <c r="AB292" s="93">
        <v>3</v>
      </c>
      <c r="AC292" s="94">
        <v>284</v>
      </c>
      <c r="AD292" s="98">
        <f t="shared" si="33"/>
        <v>0.45399719345239259</v>
      </c>
      <c r="AE292" s="67">
        <f t="shared" si="34"/>
        <v>-1.1392447158840142</v>
      </c>
    </row>
    <row r="293" spans="1:31" x14ac:dyDescent="0.3">
      <c r="A293" s="67" t="s">
        <v>2878</v>
      </c>
      <c r="B293" s="94">
        <v>6</v>
      </c>
      <c r="C293" s="94">
        <v>1</v>
      </c>
      <c r="D293" s="71">
        <v>27.804200000000002</v>
      </c>
      <c r="E293" s="67">
        <v>0.20749705837461299</v>
      </c>
      <c r="F293" s="75">
        <f t="shared" si="35"/>
        <v>0.68298805577467869</v>
      </c>
      <c r="G293" s="84">
        <v>5.66650560715437E-2</v>
      </c>
      <c r="H293" s="67">
        <v>1.13460188435374</v>
      </c>
      <c r="I293" s="67">
        <v>0.21378612047229401</v>
      </c>
      <c r="J293" s="94" t="s">
        <v>1</v>
      </c>
      <c r="K293" s="94" t="s">
        <v>0</v>
      </c>
      <c r="L293" s="67">
        <v>254381.65789999999</v>
      </c>
      <c r="M293" s="67" t="s">
        <v>2879</v>
      </c>
      <c r="N293" s="71">
        <v>2466.8364379177001</v>
      </c>
      <c r="O293" s="67">
        <v>2074.1192150823799</v>
      </c>
      <c r="P293" s="71">
        <v>1821.5712701140201</v>
      </c>
      <c r="Q293" s="67">
        <f t="shared" si="36"/>
        <v>2120.8423077047</v>
      </c>
      <c r="R293" s="67">
        <f t="shared" si="30"/>
        <v>3.3265083783516989</v>
      </c>
      <c r="S293" s="71">
        <f t="shared" si="31"/>
        <v>0.15331647557328817</v>
      </c>
      <c r="T293" s="93">
        <f t="shared" si="32"/>
        <v>3</v>
      </c>
      <c r="U293" s="94">
        <v>380</v>
      </c>
      <c r="V293" s="98">
        <v>2389.81725239148</v>
      </c>
      <c r="W293" s="67">
        <v>2475.1913624281901</v>
      </c>
      <c r="X293" s="71">
        <v>2353.92642139697</v>
      </c>
      <c r="Y293" s="67">
        <v>2406.3116787388799</v>
      </c>
      <c r="Z293" s="67">
        <v>3.3813518788599084</v>
      </c>
      <c r="AA293" s="71">
        <v>2.5887096961283208E-2</v>
      </c>
      <c r="AB293" s="93">
        <v>3</v>
      </c>
      <c r="AC293" s="94">
        <v>285</v>
      </c>
      <c r="AD293" s="98">
        <f t="shared" si="33"/>
        <v>1.1346018843537367</v>
      </c>
      <c r="AE293" s="67">
        <f t="shared" si="34"/>
        <v>0.18218616516019001</v>
      </c>
    </row>
    <row r="294" spans="1:31" x14ac:dyDescent="0.3">
      <c r="A294" s="67" t="s">
        <v>1404</v>
      </c>
      <c r="B294" s="94">
        <v>4</v>
      </c>
      <c r="C294" s="94">
        <v>2</v>
      </c>
      <c r="D294" s="71">
        <v>25.421600000000002</v>
      </c>
      <c r="E294" s="67">
        <v>7.5153164110162204E-3</v>
      </c>
      <c r="F294" s="75">
        <f t="shared" si="35"/>
        <v>2.1240527299585672</v>
      </c>
      <c r="G294" s="84">
        <v>4.2349232214761801E-3</v>
      </c>
      <c r="H294" s="67">
        <v>1.47082214704083</v>
      </c>
      <c r="I294" s="67">
        <v>0.95453469710722205</v>
      </c>
      <c r="J294" s="94" t="s">
        <v>0</v>
      </c>
      <c r="K294" s="94" t="s">
        <v>1</v>
      </c>
      <c r="L294" s="67">
        <v>23718.960500000001</v>
      </c>
      <c r="M294" s="67" t="s">
        <v>1405</v>
      </c>
      <c r="N294" s="71">
        <v>3909.0475869526099</v>
      </c>
      <c r="O294" s="67">
        <v>3278.4741596864301</v>
      </c>
      <c r="P294" s="71">
        <v>3388.06609095159</v>
      </c>
      <c r="Q294" s="67">
        <f t="shared" si="36"/>
        <v>3525.1959458635433</v>
      </c>
      <c r="R294" s="67">
        <f t="shared" si="30"/>
        <v>3.5471832619918655</v>
      </c>
      <c r="S294" s="71">
        <f t="shared" si="31"/>
        <v>9.5572334002419476E-2</v>
      </c>
      <c r="T294" s="93">
        <f t="shared" si="32"/>
        <v>3</v>
      </c>
      <c r="U294" s="94">
        <v>236</v>
      </c>
      <c r="V294" s="98">
        <v>2237.5407464200698</v>
      </c>
      <c r="W294" s="67">
        <v>2666.7030969563798</v>
      </c>
      <c r="X294" s="71">
        <v>2286.01220414623</v>
      </c>
      <c r="Y294" s="67">
        <v>2396.7520158408929</v>
      </c>
      <c r="Z294" s="67">
        <v>3.3796231013163838</v>
      </c>
      <c r="AA294" s="71">
        <v>9.8064946896810959E-2</v>
      </c>
      <c r="AB294" s="93">
        <v>3</v>
      </c>
      <c r="AC294" s="94">
        <v>286</v>
      </c>
      <c r="AD294" s="98">
        <f t="shared" si="33"/>
        <v>0.67989185640963767</v>
      </c>
      <c r="AE294" s="67">
        <f t="shared" si="34"/>
        <v>-0.55662280533172359</v>
      </c>
    </row>
    <row r="295" spans="1:31" x14ac:dyDescent="0.3">
      <c r="A295" s="67" t="s">
        <v>2190</v>
      </c>
      <c r="B295" s="94">
        <v>3</v>
      </c>
      <c r="C295" s="94">
        <v>1</v>
      </c>
      <c r="D295" s="71">
        <v>16.194400000000002</v>
      </c>
      <c r="E295" s="67">
        <v>5.4812496598321103E-2</v>
      </c>
      <c r="F295" s="75">
        <f t="shared" si="35"/>
        <v>1.2611204162423206</v>
      </c>
      <c r="G295" s="84">
        <v>1.97238990414219E-2</v>
      </c>
      <c r="H295" s="67">
        <v>1.14665141148406</v>
      </c>
      <c r="I295" s="67">
        <v>0.53137086081352602</v>
      </c>
      <c r="J295" s="94" t="s">
        <v>0</v>
      </c>
      <c r="K295" s="94" t="s">
        <v>1</v>
      </c>
      <c r="L295" s="67">
        <v>30048.3033</v>
      </c>
      <c r="M295" s="67" t="s">
        <v>2191</v>
      </c>
      <c r="N295" s="71">
        <v>2742.3304468823799</v>
      </c>
      <c r="O295" s="67">
        <v>2508.0527325679</v>
      </c>
      <c r="P295" s="71">
        <v>2964.6635104102502</v>
      </c>
      <c r="Q295" s="67">
        <f t="shared" si="36"/>
        <v>2738.3488966201767</v>
      </c>
      <c r="R295" s="67">
        <f t="shared" si="30"/>
        <v>3.4374887813522297</v>
      </c>
      <c r="S295" s="71">
        <f t="shared" si="31"/>
        <v>8.3382883178617584E-2</v>
      </c>
      <c r="T295" s="93">
        <f t="shared" si="32"/>
        <v>3</v>
      </c>
      <c r="U295" s="94">
        <v>291</v>
      </c>
      <c r="V295" s="98">
        <v>2367.0890947552398</v>
      </c>
      <c r="W295" s="67">
        <v>2450.97868668404</v>
      </c>
      <c r="X295" s="71">
        <v>2346.31243698136</v>
      </c>
      <c r="Y295" s="67">
        <v>2388.1267394735464</v>
      </c>
      <c r="Z295" s="67">
        <v>3.3780573713657946</v>
      </c>
      <c r="AA295" s="71">
        <v>2.3203890960436815E-2</v>
      </c>
      <c r="AB295" s="93">
        <v>3</v>
      </c>
      <c r="AC295" s="94">
        <v>287</v>
      </c>
      <c r="AD295" s="98">
        <f t="shared" si="33"/>
        <v>0.87210462568195968</v>
      </c>
      <c r="AE295" s="67">
        <f t="shared" si="34"/>
        <v>-0.19742687055270747</v>
      </c>
    </row>
    <row r="296" spans="1:31" x14ac:dyDescent="0.3">
      <c r="A296" s="67" t="s">
        <v>2172</v>
      </c>
      <c r="B296" s="94">
        <v>17</v>
      </c>
      <c r="C296" s="94">
        <v>5</v>
      </c>
      <c r="D296" s="71">
        <v>115.7903</v>
      </c>
      <c r="E296" s="67">
        <v>5.2276107922159303E-2</v>
      </c>
      <c r="F296" s="75">
        <f t="shared" si="35"/>
        <v>1.2816967541223172</v>
      </c>
      <c r="G296" s="84">
        <v>1.8960375970367101E-2</v>
      </c>
      <c r="H296" s="67">
        <v>1.0596990130500099</v>
      </c>
      <c r="I296" s="67">
        <v>0.54450668918665601</v>
      </c>
      <c r="J296" s="94" t="s">
        <v>1</v>
      </c>
      <c r="K296" s="94" t="s">
        <v>0</v>
      </c>
      <c r="L296" s="67">
        <v>78487.999899999995</v>
      </c>
      <c r="M296" s="67" t="s">
        <v>2173</v>
      </c>
      <c r="N296" s="71">
        <v>2339.1910569510101</v>
      </c>
      <c r="O296" s="67">
        <v>2200.2213615184201</v>
      </c>
      <c r="P296" s="71">
        <v>2216.0756555073199</v>
      </c>
      <c r="Q296" s="67">
        <f t="shared" si="36"/>
        <v>2251.8293579922502</v>
      </c>
      <c r="R296" s="67">
        <f t="shared" si="30"/>
        <v>3.3525354769030056</v>
      </c>
      <c r="S296" s="71">
        <f t="shared" si="31"/>
        <v>3.3782136909261483E-2</v>
      </c>
      <c r="T296" s="93">
        <f t="shared" si="32"/>
        <v>3</v>
      </c>
      <c r="U296" s="94">
        <v>359</v>
      </c>
      <c r="V296" s="98">
        <v>2400.0948936056998</v>
      </c>
      <c r="W296" s="67">
        <v>2344.2692740330399</v>
      </c>
      <c r="X296" s="71">
        <v>2414.4198770255298</v>
      </c>
      <c r="Y296" s="67">
        <v>2386.2613482214233</v>
      </c>
      <c r="Z296" s="67">
        <v>3.3777180067587582</v>
      </c>
      <c r="AA296" s="71">
        <v>1.5532596724418644E-2</v>
      </c>
      <c r="AB296" s="93">
        <v>3</v>
      </c>
      <c r="AC296" s="94">
        <v>288</v>
      </c>
      <c r="AD296" s="98">
        <f t="shared" si="33"/>
        <v>1.0596990130500092</v>
      </c>
      <c r="AE296" s="67">
        <f t="shared" si="34"/>
        <v>8.3654553428164358E-2</v>
      </c>
    </row>
    <row r="297" spans="1:31" x14ac:dyDescent="0.3">
      <c r="A297" s="67" t="s">
        <v>1750</v>
      </c>
      <c r="B297" s="94">
        <v>6</v>
      </c>
      <c r="C297" s="94">
        <v>5</v>
      </c>
      <c r="D297" s="71">
        <v>36.364199999999997</v>
      </c>
      <c r="E297" s="67">
        <v>1.9894988829073701E-2</v>
      </c>
      <c r="F297" s="75">
        <f t="shared" si="35"/>
        <v>1.7012563003714765</v>
      </c>
      <c r="G297" s="84">
        <v>8.9777771299121099E-3</v>
      </c>
      <c r="H297" s="67">
        <v>1.21567411702146</v>
      </c>
      <c r="I297" s="67">
        <v>0.79842149459952205</v>
      </c>
      <c r="J297" s="94" t="s">
        <v>1</v>
      </c>
      <c r="K297" s="94" t="s">
        <v>0</v>
      </c>
      <c r="L297" s="67">
        <v>13799.170599999999</v>
      </c>
      <c r="M297" s="67" t="s">
        <v>1751</v>
      </c>
      <c r="N297" s="71">
        <v>1944.7414929193801</v>
      </c>
      <c r="O297" s="67">
        <v>1791.56551386048</v>
      </c>
      <c r="P297" s="71">
        <v>2120.5731216387398</v>
      </c>
      <c r="Q297" s="67">
        <f t="shared" si="36"/>
        <v>1952.2933761395332</v>
      </c>
      <c r="R297" s="67">
        <f t="shared" si="30"/>
        <v>3.290545080781905</v>
      </c>
      <c r="S297" s="71">
        <f t="shared" si="31"/>
        <v>8.4328391063376668E-2</v>
      </c>
      <c r="T297" s="93">
        <f t="shared" si="32"/>
        <v>3</v>
      </c>
      <c r="U297" s="94">
        <v>404</v>
      </c>
      <c r="V297" s="98">
        <v>2304.5660435019299</v>
      </c>
      <c r="W297" s="67">
        <v>2351.3121778630298</v>
      </c>
      <c r="X297" s="71">
        <v>2464.17935725083</v>
      </c>
      <c r="Y297" s="67">
        <v>2373.3525262052631</v>
      </c>
      <c r="Z297" s="67">
        <v>3.3753622509921941</v>
      </c>
      <c r="AA297" s="71">
        <v>3.4574514582005583E-2</v>
      </c>
      <c r="AB297" s="93">
        <v>3</v>
      </c>
      <c r="AC297" s="94">
        <v>289</v>
      </c>
      <c r="AD297" s="98">
        <f t="shared" si="33"/>
        <v>1.2156741170214553</v>
      </c>
      <c r="AE297" s="67">
        <f t="shared" si="34"/>
        <v>0.28175654065040379</v>
      </c>
    </row>
    <row r="298" spans="1:31" x14ac:dyDescent="0.3">
      <c r="A298" s="67" t="s">
        <v>3566</v>
      </c>
      <c r="B298" s="94">
        <v>2</v>
      </c>
      <c r="C298" s="94">
        <v>1</v>
      </c>
      <c r="D298" s="71">
        <v>8.9139999999999997</v>
      </c>
      <c r="E298" s="67">
        <v>0.76215267992497604</v>
      </c>
      <c r="F298" s="75">
        <f t="shared" si="35"/>
        <v>0.11795801894016655</v>
      </c>
      <c r="G298" s="84">
        <v>0.16779794433409201</v>
      </c>
      <c r="H298" s="67">
        <v>1.00769865599458</v>
      </c>
      <c r="I298" s="67">
        <v>5.7475467130433902E-2</v>
      </c>
      <c r="J298" s="94" t="s">
        <v>0</v>
      </c>
      <c r="K298" s="94" t="s">
        <v>1</v>
      </c>
      <c r="L298" s="67">
        <v>55723.662199999999</v>
      </c>
      <c r="M298" s="67" t="s">
        <v>3567</v>
      </c>
      <c r="N298" s="71">
        <v>2393.9256961637002</v>
      </c>
      <c r="O298" s="67">
        <v>2348.92410704244</v>
      </c>
      <c r="P298" s="71">
        <v>2406.5695762413402</v>
      </c>
      <c r="Q298" s="67">
        <f t="shared" si="36"/>
        <v>2383.1397931491597</v>
      </c>
      <c r="R298" s="67">
        <f t="shared" si="30"/>
        <v>3.3771495184742828</v>
      </c>
      <c r="S298" s="71">
        <f t="shared" si="31"/>
        <v>1.2713708500510658E-2</v>
      </c>
      <c r="T298" s="93">
        <f t="shared" si="32"/>
        <v>3</v>
      </c>
      <c r="U298" s="94">
        <v>339</v>
      </c>
      <c r="V298" s="98">
        <v>2393.7498736596799</v>
      </c>
      <c r="W298" s="67">
        <v>2445.5625303459401</v>
      </c>
      <c r="X298" s="71">
        <v>2255.4865588758998</v>
      </c>
      <c r="Y298" s="67">
        <v>2364.9329876271731</v>
      </c>
      <c r="Z298" s="67">
        <v>3.373818839147376</v>
      </c>
      <c r="AA298" s="71">
        <v>4.1548747766674776E-2</v>
      </c>
      <c r="AB298" s="93">
        <v>3</v>
      </c>
      <c r="AC298" s="94">
        <v>290</v>
      </c>
      <c r="AD298" s="98">
        <f t="shared" si="33"/>
        <v>0.99236016050156772</v>
      </c>
      <c r="AE298" s="67">
        <f t="shared" si="34"/>
        <v>-1.1064277231112652E-2</v>
      </c>
    </row>
    <row r="299" spans="1:31" x14ac:dyDescent="0.3">
      <c r="A299" s="67" t="s">
        <v>3454</v>
      </c>
      <c r="B299" s="94">
        <v>1</v>
      </c>
      <c r="C299" s="94">
        <v>1</v>
      </c>
      <c r="D299" s="71">
        <v>7.9273999999999996</v>
      </c>
      <c r="E299" s="67">
        <v>0.61986862474882698</v>
      </c>
      <c r="F299" s="75">
        <f t="shared" si="35"/>
        <v>0.20770034532820716</v>
      </c>
      <c r="G299" s="84">
        <v>0.14091810370435201</v>
      </c>
      <c r="H299" s="67">
        <v>1.0322269087329501</v>
      </c>
      <c r="I299" s="67">
        <v>7.0596921876438595E-2</v>
      </c>
      <c r="J299" s="94" t="s">
        <v>0</v>
      </c>
      <c r="K299" s="94" t="s">
        <v>1</v>
      </c>
      <c r="L299" s="67">
        <v>14645.2549</v>
      </c>
      <c r="M299" s="67" t="s">
        <v>3455</v>
      </c>
      <c r="N299" s="71">
        <v>2439.4184968786099</v>
      </c>
      <c r="O299" s="67">
        <v>2206.6929433998198</v>
      </c>
      <c r="P299" s="71">
        <v>2637.9115772977502</v>
      </c>
      <c r="Q299" s="67">
        <f t="shared" si="36"/>
        <v>2428.0076725253934</v>
      </c>
      <c r="R299" s="67">
        <f t="shared" si="30"/>
        <v>3.3852500547797337</v>
      </c>
      <c r="S299" s="71">
        <f t="shared" si="31"/>
        <v>8.8894143070384818E-2</v>
      </c>
      <c r="T299" s="93">
        <f t="shared" si="32"/>
        <v>3</v>
      </c>
      <c r="U299" s="94">
        <v>336</v>
      </c>
      <c r="V299" s="98">
        <v>2336.9062471832899</v>
      </c>
      <c r="W299" s="67">
        <v>2286.7683403318902</v>
      </c>
      <c r="X299" s="71">
        <v>2432.9356945372801</v>
      </c>
      <c r="Y299" s="67">
        <v>2352.2034273508202</v>
      </c>
      <c r="Z299" s="67">
        <v>3.3714748784396082</v>
      </c>
      <c r="AA299" s="71">
        <v>3.1576635526653199E-2</v>
      </c>
      <c r="AB299" s="93">
        <v>3</v>
      </c>
      <c r="AC299" s="94">
        <v>291</v>
      </c>
      <c r="AD299" s="98">
        <f t="shared" si="33"/>
        <v>0.96877923985481951</v>
      </c>
      <c r="AE299" s="67">
        <f t="shared" si="34"/>
        <v>-4.5760145296290869E-2</v>
      </c>
    </row>
    <row r="300" spans="1:31" x14ac:dyDescent="0.3">
      <c r="A300" s="67" t="s">
        <v>3496</v>
      </c>
      <c r="B300" s="94">
        <v>10</v>
      </c>
      <c r="C300" s="94">
        <v>6</v>
      </c>
      <c r="D300" s="71">
        <v>57.600299999999997</v>
      </c>
      <c r="E300" s="67">
        <v>0.67096455035396296</v>
      </c>
      <c r="F300" s="75">
        <f t="shared" si="35"/>
        <v>0.17330042467803661</v>
      </c>
      <c r="G300" s="84">
        <v>0.150693090393623</v>
      </c>
      <c r="H300" s="67">
        <v>1.01454526234218</v>
      </c>
      <c r="I300" s="67">
        <v>6.4945848445670501E-2</v>
      </c>
      <c r="J300" s="94" t="s">
        <v>1</v>
      </c>
      <c r="K300" s="94" t="s">
        <v>0</v>
      </c>
      <c r="L300" s="67">
        <v>16559.391100000001</v>
      </c>
      <c r="M300" s="67" t="s">
        <v>3497</v>
      </c>
      <c r="N300" s="71">
        <v>2456.3741632857</v>
      </c>
      <c r="O300" s="67">
        <v>2229.01861463156</v>
      </c>
      <c r="P300" s="71">
        <v>2250.7007721648301</v>
      </c>
      <c r="Q300" s="67">
        <f t="shared" si="36"/>
        <v>2312.031183360697</v>
      </c>
      <c r="R300" s="67">
        <f t="shared" si="30"/>
        <v>3.3639936873047844</v>
      </c>
      <c r="S300" s="71">
        <f t="shared" si="31"/>
        <v>5.4269988257405352E-2</v>
      </c>
      <c r="T300" s="93">
        <f t="shared" si="32"/>
        <v>3</v>
      </c>
      <c r="U300" s="94">
        <v>349</v>
      </c>
      <c r="V300" s="98">
        <v>2401.8102285927498</v>
      </c>
      <c r="W300" s="67">
        <v>2302.4543834525198</v>
      </c>
      <c r="X300" s="71">
        <v>2332.7162383526902</v>
      </c>
      <c r="Y300" s="67">
        <v>2345.6602834659866</v>
      </c>
      <c r="Z300" s="67">
        <v>3.3702651144720344</v>
      </c>
      <c r="AA300" s="71">
        <v>2.1711148729043825E-2</v>
      </c>
      <c r="AB300" s="93">
        <v>3</v>
      </c>
      <c r="AC300" s="94">
        <v>292</v>
      </c>
      <c r="AD300" s="98">
        <f t="shared" si="33"/>
        <v>1.0145452623421831</v>
      </c>
      <c r="AE300" s="67">
        <f t="shared" si="34"/>
        <v>2.0833230101927201E-2</v>
      </c>
    </row>
    <row r="301" spans="1:31" x14ac:dyDescent="0.3">
      <c r="A301" s="67" t="s">
        <v>2476</v>
      </c>
      <c r="B301" s="94">
        <v>9</v>
      </c>
      <c r="C301" s="94">
        <v>1</v>
      </c>
      <c r="D301" s="71">
        <v>61.616500000000002</v>
      </c>
      <c r="E301" s="67">
        <v>0.101331143831581</v>
      </c>
      <c r="F301" s="75">
        <f t="shared" si="35"/>
        <v>0.99425705498066719</v>
      </c>
      <c r="G301" s="84">
        <v>3.2220633466572397E-2</v>
      </c>
      <c r="H301" s="67">
        <v>1.0966031858887699</v>
      </c>
      <c r="I301" s="67">
        <v>0.368830812146346</v>
      </c>
      <c r="J301" s="94" t="s">
        <v>0</v>
      </c>
      <c r="K301" s="94" t="s">
        <v>1</v>
      </c>
      <c r="L301" s="67">
        <v>33269.299200000001</v>
      </c>
      <c r="M301" s="67" t="s">
        <v>2477</v>
      </c>
      <c r="N301" s="71">
        <v>2403.5849826042599</v>
      </c>
      <c r="O301" s="67">
        <v>2734.9982942225502</v>
      </c>
      <c r="P301" s="71">
        <v>2573.97305616841</v>
      </c>
      <c r="Q301" s="67">
        <f t="shared" si="36"/>
        <v>2570.8521109984067</v>
      </c>
      <c r="R301" s="67">
        <f t="shared" si="30"/>
        <v>3.4100770944473568</v>
      </c>
      <c r="S301" s="71">
        <f t="shared" si="31"/>
        <v>6.4464500417386744E-2</v>
      </c>
      <c r="T301" s="93">
        <f t="shared" si="32"/>
        <v>3</v>
      </c>
      <c r="U301" s="94">
        <v>318</v>
      </c>
      <c r="V301" s="98">
        <v>2438.2233150276102</v>
      </c>
      <c r="W301" s="67">
        <v>2264.6967806368898</v>
      </c>
      <c r="X301" s="71">
        <v>2330.2131582247898</v>
      </c>
      <c r="Y301" s="67">
        <v>2344.3777512964298</v>
      </c>
      <c r="Z301" s="67">
        <v>3.3700275911710045</v>
      </c>
      <c r="AA301" s="71">
        <v>3.7377144132554732E-2</v>
      </c>
      <c r="AB301" s="93">
        <v>3</v>
      </c>
      <c r="AC301" s="94">
        <v>293</v>
      </c>
      <c r="AD301" s="98">
        <f t="shared" si="33"/>
        <v>0.91190688926325514</v>
      </c>
      <c r="AE301" s="67">
        <f t="shared" si="34"/>
        <v>-0.13304157011999912</v>
      </c>
    </row>
    <row r="302" spans="1:31" x14ac:dyDescent="0.3">
      <c r="A302" s="67" t="s">
        <v>1206</v>
      </c>
      <c r="B302" s="94">
        <v>7</v>
      </c>
      <c r="C302" s="94">
        <v>2</v>
      </c>
      <c r="D302" s="71">
        <v>41.084499999999998</v>
      </c>
      <c r="E302" s="67">
        <v>4.0978838078157302E-3</v>
      </c>
      <c r="F302" s="75">
        <f t="shared" si="35"/>
        <v>2.3874403598293727</v>
      </c>
      <c r="G302" s="84">
        <v>2.6959771537059299E-3</v>
      </c>
      <c r="H302" s="67">
        <v>1.7728000337330201</v>
      </c>
      <c r="I302" s="67">
        <v>0.98943291775170605</v>
      </c>
      <c r="J302" s="94" t="s">
        <v>1</v>
      </c>
      <c r="K302" s="94" t="s">
        <v>0</v>
      </c>
      <c r="L302" s="67">
        <v>57535.522299999997</v>
      </c>
      <c r="M302" s="67" t="s">
        <v>1207</v>
      </c>
      <c r="N302" s="71">
        <v>1135.39416811109</v>
      </c>
      <c r="O302" s="67">
        <v>1288.6378088914801</v>
      </c>
      <c r="P302" s="71">
        <v>1535.1334683918001</v>
      </c>
      <c r="Q302" s="67">
        <f t="shared" si="36"/>
        <v>1319.7218151314567</v>
      </c>
      <c r="R302" s="67">
        <f t="shared" si="30"/>
        <v>3.1204823956863779</v>
      </c>
      <c r="S302" s="71">
        <f t="shared" si="31"/>
        <v>0.15281579477075841</v>
      </c>
      <c r="T302" s="93">
        <f t="shared" si="32"/>
        <v>3</v>
      </c>
      <c r="U302" s="94">
        <v>557</v>
      </c>
      <c r="V302" s="98">
        <v>2175.4217144108802</v>
      </c>
      <c r="W302" s="67">
        <v>2529.9639343537901</v>
      </c>
      <c r="X302" s="71">
        <v>2313.4229863850501</v>
      </c>
      <c r="Y302" s="67">
        <v>2339.6028783832403</v>
      </c>
      <c r="Z302" s="67">
        <v>3.3691421469985121</v>
      </c>
      <c r="AA302" s="71">
        <v>7.6386937420832329E-2</v>
      </c>
      <c r="AB302" s="93">
        <v>3</v>
      </c>
      <c r="AC302" s="94">
        <v>294</v>
      </c>
      <c r="AD302" s="98">
        <f t="shared" si="33"/>
        <v>1.7728000337330136</v>
      </c>
      <c r="AE302" s="67">
        <f t="shared" si="34"/>
        <v>0.82602981395148256</v>
      </c>
    </row>
    <row r="303" spans="1:31" x14ac:dyDescent="0.3">
      <c r="A303" s="67" t="s">
        <v>81</v>
      </c>
      <c r="B303" s="94">
        <v>15</v>
      </c>
      <c r="C303" s="94">
        <v>13</v>
      </c>
      <c r="D303" s="71">
        <v>87.7898</v>
      </c>
      <c r="E303" s="75">
        <v>4.6572029364089201E-6</v>
      </c>
      <c r="F303" s="75">
        <f t="shared" si="35"/>
        <v>5.3318748373856426</v>
      </c>
      <c r="G303" s="83">
        <v>5.8709243076472297E-5</v>
      </c>
      <c r="H303" s="67">
        <v>1.64464700628057</v>
      </c>
      <c r="I303" s="67">
        <v>1</v>
      </c>
      <c r="J303" s="94" t="s">
        <v>0</v>
      </c>
      <c r="K303" s="94" t="s">
        <v>1</v>
      </c>
      <c r="L303" s="67">
        <v>61301.218999999997</v>
      </c>
      <c r="M303" s="67" t="s">
        <v>82</v>
      </c>
      <c r="N303" s="71">
        <v>3915.3909974452499</v>
      </c>
      <c r="O303" s="67">
        <v>3791.5660266893901</v>
      </c>
      <c r="P303" s="71">
        <v>3834.93816434678</v>
      </c>
      <c r="Q303" s="67">
        <f t="shared" si="36"/>
        <v>3847.2983961604732</v>
      </c>
      <c r="R303" s="67">
        <f t="shared" si="30"/>
        <v>3.5851558714589391</v>
      </c>
      <c r="S303" s="71">
        <f t="shared" si="31"/>
        <v>1.6331205867925181E-2</v>
      </c>
      <c r="T303" s="93">
        <f t="shared" si="32"/>
        <v>3</v>
      </c>
      <c r="U303" s="94">
        <v>222</v>
      </c>
      <c r="V303" s="98">
        <v>2310.7911692529801</v>
      </c>
      <c r="W303" s="67">
        <v>2314.11869549214</v>
      </c>
      <c r="X303" s="71">
        <v>2392.9457263970899</v>
      </c>
      <c r="Y303" s="67">
        <v>2339.2851970474035</v>
      </c>
      <c r="Z303" s="67">
        <v>3.3690831726229145</v>
      </c>
      <c r="AA303" s="71">
        <v>1.9878360726348316E-2</v>
      </c>
      <c r="AB303" s="93">
        <v>3</v>
      </c>
      <c r="AC303" s="94">
        <v>295</v>
      </c>
      <c r="AD303" s="98">
        <f t="shared" si="33"/>
        <v>0.60803321088428264</v>
      </c>
      <c r="AE303" s="67">
        <f t="shared" si="34"/>
        <v>-0.71777796880152611</v>
      </c>
    </row>
    <row r="304" spans="1:31" x14ac:dyDescent="0.3">
      <c r="A304" s="67" t="s">
        <v>2598</v>
      </c>
      <c r="B304" s="94">
        <v>8</v>
      </c>
      <c r="C304" s="94">
        <v>1</v>
      </c>
      <c r="D304" s="71">
        <v>37.7395</v>
      </c>
      <c r="E304" s="67">
        <v>0.12828510758598799</v>
      </c>
      <c r="F304" s="75">
        <f t="shared" si="35"/>
        <v>0.89182375725426255</v>
      </c>
      <c r="G304" s="84">
        <v>3.88322909430572E-2</v>
      </c>
      <c r="H304" s="67">
        <v>1.1458008890476401</v>
      </c>
      <c r="I304" s="67">
        <v>0.31286148873170599</v>
      </c>
      <c r="J304" s="94" t="s">
        <v>0</v>
      </c>
      <c r="K304" s="94" t="s">
        <v>1</v>
      </c>
      <c r="L304" s="67">
        <v>186869.8707</v>
      </c>
      <c r="M304" s="67" t="s">
        <v>2599</v>
      </c>
      <c r="N304" s="71">
        <v>2988.6986912809102</v>
      </c>
      <c r="O304" s="67">
        <v>2460.9867465238099</v>
      </c>
      <c r="P304" s="71">
        <v>2543.6144981666198</v>
      </c>
      <c r="Q304" s="67">
        <f t="shared" si="36"/>
        <v>2664.4333119904463</v>
      </c>
      <c r="R304" s="67">
        <f t="shared" si="30"/>
        <v>3.4256048547713376</v>
      </c>
      <c r="S304" s="71">
        <f t="shared" si="31"/>
        <v>0.10653101595656016</v>
      </c>
      <c r="T304" s="93">
        <f t="shared" si="32"/>
        <v>3</v>
      </c>
      <c r="U304" s="94">
        <v>303</v>
      </c>
      <c r="V304" s="98">
        <v>2467.3500000383901</v>
      </c>
      <c r="W304" s="67">
        <v>2179.5799121827699</v>
      </c>
      <c r="X304" s="71">
        <v>2329.23847128847</v>
      </c>
      <c r="Y304" s="67">
        <v>2325.3894611698765</v>
      </c>
      <c r="Z304" s="67">
        <v>3.366495699880669</v>
      </c>
      <c r="AA304" s="71">
        <v>6.1892277568653599E-2</v>
      </c>
      <c r="AB304" s="93">
        <v>3</v>
      </c>
      <c r="AC304" s="94">
        <v>296</v>
      </c>
      <c r="AD304" s="98">
        <f t="shared" si="33"/>
        <v>0.87275198471104187</v>
      </c>
      <c r="AE304" s="67">
        <f t="shared" si="34"/>
        <v>-0.19635636229636078</v>
      </c>
    </row>
    <row r="305" spans="1:31" x14ac:dyDescent="0.3">
      <c r="A305" s="67" t="s">
        <v>1576</v>
      </c>
      <c r="B305" s="94">
        <v>5</v>
      </c>
      <c r="C305" s="94">
        <v>1</v>
      </c>
      <c r="D305" s="71">
        <v>23.283899999999999</v>
      </c>
      <c r="E305" s="67">
        <v>1.27443510708883E-2</v>
      </c>
      <c r="F305" s="75">
        <f t="shared" si="35"/>
        <v>1.8946822734553954</v>
      </c>
      <c r="G305" s="84">
        <v>6.3932734645937997E-3</v>
      </c>
      <c r="H305" s="67">
        <v>1.3088139636031</v>
      </c>
      <c r="I305" s="67">
        <v>0.88663499624825004</v>
      </c>
      <c r="J305" s="94" t="s">
        <v>0</v>
      </c>
      <c r="K305" s="94" t="s">
        <v>1</v>
      </c>
      <c r="L305" s="67">
        <v>202344.58979999999</v>
      </c>
      <c r="M305" s="67" t="s">
        <v>1577</v>
      </c>
      <c r="N305" s="71">
        <v>2716.4702321097302</v>
      </c>
      <c r="O305" s="67">
        <v>3115.53418316545</v>
      </c>
      <c r="P305" s="71">
        <v>3266.6031793145598</v>
      </c>
      <c r="Q305" s="67">
        <f t="shared" si="36"/>
        <v>3032.8691981965799</v>
      </c>
      <c r="R305" s="67">
        <f t="shared" si="30"/>
        <v>3.4818536804305422</v>
      </c>
      <c r="S305" s="71">
        <f t="shared" si="31"/>
        <v>9.3716535664826656E-2</v>
      </c>
      <c r="T305" s="93">
        <f t="shared" si="32"/>
        <v>3</v>
      </c>
      <c r="U305" s="94">
        <v>270</v>
      </c>
      <c r="V305" s="98">
        <v>2449.7504635376499</v>
      </c>
      <c r="W305" s="67">
        <v>2234.6622171172799</v>
      </c>
      <c r="X305" s="71">
        <v>2267.3832564404702</v>
      </c>
      <c r="Y305" s="67">
        <v>2317.2653123651335</v>
      </c>
      <c r="Z305" s="67">
        <v>3.3649757606349091</v>
      </c>
      <c r="AA305" s="71">
        <v>5.001416399661953E-2</v>
      </c>
      <c r="AB305" s="93">
        <v>3</v>
      </c>
      <c r="AC305" s="94">
        <v>297</v>
      </c>
      <c r="AD305" s="98">
        <f t="shared" si="33"/>
        <v>0.76405052804223728</v>
      </c>
      <c r="AE305" s="67">
        <f t="shared" si="34"/>
        <v>-0.38826004544110554</v>
      </c>
    </row>
    <row r="306" spans="1:31" x14ac:dyDescent="0.3">
      <c r="A306" s="67" t="s">
        <v>2384</v>
      </c>
      <c r="B306" s="94">
        <v>10</v>
      </c>
      <c r="C306" s="94">
        <v>6</v>
      </c>
      <c r="D306" s="71">
        <v>52.6374</v>
      </c>
      <c r="E306" s="67">
        <v>8.2456121312415198E-2</v>
      </c>
      <c r="F306" s="75">
        <f t="shared" si="35"/>
        <v>1.0837770980119008</v>
      </c>
      <c r="G306" s="84">
        <v>2.7238373436952699E-2</v>
      </c>
      <c r="H306" s="67">
        <v>1.0649388759796901</v>
      </c>
      <c r="I306" s="67">
        <v>0.42111939242288199</v>
      </c>
      <c r="J306" s="94" t="s">
        <v>1</v>
      </c>
      <c r="K306" s="94" t="s">
        <v>0</v>
      </c>
      <c r="L306" s="67">
        <v>37711.278299999998</v>
      </c>
      <c r="M306" s="67" t="s">
        <v>2385</v>
      </c>
      <c r="N306" s="71">
        <v>2248.6372165503899</v>
      </c>
      <c r="O306" s="67">
        <v>2174.28107191042</v>
      </c>
      <c r="P306" s="71">
        <v>2101.7899541083998</v>
      </c>
      <c r="Q306" s="67">
        <f t="shared" si="36"/>
        <v>2174.90274752307</v>
      </c>
      <c r="R306" s="67">
        <f t="shared" si="30"/>
        <v>3.3374398419074924</v>
      </c>
      <c r="S306" s="71">
        <f t="shared" si="31"/>
        <v>3.3760408445227354E-2</v>
      </c>
      <c r="T306" s="93">
        <f t="shared" si="32"/>
        <v>3</v>
      </c>
      <c r="U306" s="94">
        <v>373</v>
      </c>
      <c r="V306" s="98">
        <v>2357.2472338506</v>
      </c>
      <c r="W306" s="67">
        <v>2228.5274412382601</v>
      </c>
      <c r="X306" s="71">
        <v>2362.6407868482102</v>
      </c>
      <c r="Y306" s="67">
        <v>2316.1384873123566</v>
      </c>
      <c r="Z306" s="67">
        <v>3.364764523309911</v>
      </c>
      <c r="AA306" s="71">
        <v>3.2779258561935677E-2</v>
      </c>
      <c r="AB306" s="93">
        <v>3</v>
      </c>
      <c r="AC306" s="94">
        <v>298</v>
      </c>
      <c r="AD306" s="98">
        <f t="shared" si="33"/>
        <v>1.0649388759796894</v>
      </c>
      <c r="AE306" s="67">
        <f t="shared" si="34"/>
        <v>9.0770626834540319E-2</v>
      </c>
    </row>
    <row r="307" spans="1:31" x14ac:dyDescent="0.3">
      <c r="A307" s="67" t="s">
        <v>1328</v>
      </c>
      <c r="B307" s="94">
        <v>11</v>
      </c>
      <c r="C307" s="94">
        <v>6</v>
      </c>
      <c r="D307" s="71">
        <v>48.157699999999998</v>
      </c>
      <c r="E307" s="67">
        <v>6.1186107381540102E-3</v>
      </c>
      <c r="F307" s="75">
        <f t="shared" si="35"/>
        <v>2.2133471754435168</v>
      </c>
      <c r="G307" s="84">
        <v>3.6480040901821901E-3</v>
      </c>
      <c r="H307" s="67">
        <v>1.20405693822717</v>
      </c>
      <c r="I307" s="67">
        <v>0.97069368189727301</v>
      </c>
      <c r="J307" s="94" t="s">
        <v>0</v>
      </c>
      <c r="K307" s="94" t="s">
        <v>1</v>
      </c>
      <c r="L307" s="67">
        <v>22110.3377</v>
      </c>
      <c r="M307" s="67" t="s">
        <v>1329</v>
      </c>
      <c r="N307" s="71">
        <v>2661.3297737877301</v>
      </c>
      <c r="O307" s="67">
        <v>2940.2292001385499</v>
      </c>
      <c r="P307" s="71">
        <v>2748.1560834734801</v>
      </c>
      <c r="Q307" s="67">
        <f t="shared" si="36"/>
        <v>2783.238352466587</v>
      </c>
      <c r="R307" s="67">
        <f t="shared" si="30"/>
        <v>3.44455040027167</v>
      </c>
      <c r="S307" s="71">
        <f t="shared" si="31"/>
        <v>5.1278772058235882E-2</v>
      </c>
      <c r="T307" s="93">
        <f t="shared" si="32"/>
        <v>3</v>
      </c>
      <c r="U307" s="94">
        <v>286</v>
      </c>
      <c r="V307" s="98">
        <v>2395.4942800757699</v>
      </c>
      <c r="W307" s="67">
        <v>2293.5617890100898</v>
      </c>
      <c r="X307" s="71">
        <v>2245.5952686604301</v>
      </c>
      <c r="Y307" s="67">
        <v>2311.5504459154304</v>
      </c>
      <c r="Z307" s="67">
        <v>3.3639033756644947</v>
      </c>
      <c r="AA307" s="71">
        <v>3.3116921754759172E-2</v>
      </c>
      <c r="AB307" s="93">
        <v>3</v>
      </c>
      <c r="AC307" s="94">
        <v>299</v>
      </c>
      <c r="AD307" s="98">
        <f t="shared" si="33"/>
        <v>0.83052550776575318</v>
      </c>
      <c r="AE307" s="67">
        <f t="shared" si="34"/>
        <v>-0.2679036168116482</v>
      </c>
    </row>
    <row r="308" spans="1:31" x14ac:dyDescent="0.3">
      <c r="A308" s="67" t="s">
        <v>2030</v>
      </c>
      <c r="B308" s="94">
        <v>2</v>
      </c>
      <c r="C308" s="94">
        <v>1</v>
      </c>
      <c r="D308" s="71">
        <v>6.3475999999999999</v>
      </c>
      <c r="E308" s="67">
        <v>3.8728764434765098E-2</v>
      </c>
      <c r="F308" s="75">
        <f t="shared" si="35"/>
        <v>1.4119663581061721</v>
      </c>
      <c r="G308" s="84">
        <v>1.5040433292038E-2</v>
      </c>
      <c r="H308" s="67">
        <v>1.21215006058328</v>
      </c>
      <c r="I308" s="67">
        <v>0.627774415653784</v>
      </c>
      <c r="J308" s="94" t="s">
        <v>1</v>
      </c>
      <c r="K308" s="94" t="s">
        <v>0</v>
      </c>
      <c r="L308" s="67">
        <v>15973.8892</v>
      </c>
      <c r="M308" s="67" t="s">
        <v>2031</v>
      </c>
      <c r="N308" s="71">
        <v>2054.8142522681301</v>
      </c>
      <c r="O308" s="67">
        <v>1705.00409682587</v>
      </c>
      <c r="P308" s="71">
        <v>1957.1035270632501</v>
      </c>
      <c r="Q308" s="67">
        <f t="shared" si="36"/>
        <v>1905.6406253857501</v>
      </c>
      <c r="R308" s="67">
        <f t="shared" si="30"/>
        <v>3.280041002741132</v>
      </c>
      <c r="S308" s="71">
        <f t="shared" si="31"/>
        <v>9.4715691128552909E-2</v>
      </c>
      <c r="T308" s="93">
        <f t="shared" si="32"/>
        <v>3</v>
      </c>
      <c r="U308" s="94">
        <v>416</v>
      </c>
      <c r="V308" s="98">
        <v>2200.3444410058401</v>
      </c>
      <c r="W308" s="67">
        <v>2280.18628878954</v>
      </c>
      <c r="X308" s="71">
        <v>2449.2364687385202</v>
      </c>
      <c r="Y308" s="67">
        <v>2309.9223995113002</v>
      </c>
      <c r="Z308" s="67">
        <v>3.363597390268716</v>
      </c>
      <c r="AA308" s="71">
        <v>5.501596132581095E-2</v>
      </c>
      <c r="AB308" s="93">
        <v>3</v>
      </c>
      <c r="AC308" s="94">
        <v>300</v>
      </c>
      <c r="AD308" s="98">
        <f t="shared" si="33"/>
        <v>1.212150060583282</v>
      </c>
      <c r="AE308" s="67">
        <f t="shared" si="34"/>
        <v>0.2775683112351775</v>
      </c>
    </row>
    <row r="309" spans="1:31" x14ac:dyDescent="0.3">
      <c r="A309" s="67" t="s">
        <v>923</v>
      </c>
      <c r="B309" s="94">
        <v>14</v>
      </c>
      <c r="C309" s="94">
        <v>2</v>
      </c>
      <c r="D309" s="71">
        <v>65.6233</v>
      </c>
      <c r="E309" s="67">
        <v>1.57458486962003E-3</v>
      </c>
      <c r="F309" s="75">
        <f t="shared" si="35"/>
        <v>2.8028339260631223</v>
      </c>
      <c r="G309" s="84">
        <v>1.3613526826870301E-3</v>
      </c>
      <c r="H309" s="67">
        <v>1.3390861771490901</v>
      </c>
      <c r="I309" s="67">
        <v>0.99970832902454598</v>
      </c>
      <c r="J309" s="94" t="s">
        <v>1</v>
      </c>
      <c r="K309" s="94" t="s">
        <v>0</v>
      </c>
      <c r="L309" s="67">
        <v>249571.5833</v>
      </c>
      <c r="M309" s="67" t="s">
        <v>924</v>
      </c>
      <c r="N309" s="71">
        <v>1629.0107417229101</v>
      </c>
      <c r="O309" s="67">
        <v>1689.0767324635301</v>
      </c>
      <c r="P309" s="71">
        <v>1809.59062757942</v>
      </c>
      <c r="Q309" s="67">
        <f t="shared" si="36"/>
        <v>1709.2260339219531</v>
      </c>
      <c r="R309" s="67">
        <f t="shared" si="30"/>
        <v>3.2327994991127111</v>
      </c>
      <c r="S309" s="71">
        <f t="shared" si="31"/>
        <v>5.3802536286864801E-2</v>
      </c>
      <c r="T309" s="93">
        <f t="shared" si="32"/>
        <v>3</v>
      </c>
      <c r="U309" s="94">
        <v>454</v>
      </c>
      <c r="V309" s="98">
        <v>2197.3304912000299</v>
      </c>
      <c r="W309" s="67">
        <v>2292.5409723160601</v>
      </c>
      <c r="X309" s="71">
        <v>2376.5314034286398</v>
      </c>
      <c r="Y309" s="67">
        <v>2288.8009556482434</v>
      </c>
      <c r="Z309" s="67">
        <v>3.3596080261292021</v>
      </c>
      <c r="AA309" s="71">
        <v>3.9172903549012303E-2</v>
      </c>
      <c r="AB309" s="93">
        <v>3</v>
      </c>
      <c r="AC309" s="94">
        <v>301</v>
      </c>
      <c r="AD309" s="98">
        <f t="shared" si="33"/>
        <v>1.3390861771490867</v>
      </c>
      <c r="AE309" s="67">
        <f t="shared" si="34"/>
        <v>0.42124880856736496</v>
      </c>
    </row>
    <row r="310" spans="1:31" x14ac:dyDescent="0.3">
      <c r="A310" s="67" t="s">
        <v>83</v>
      </c>
      <c r="B310" s="94">
        <v>3</v>
      </c>
      <c r="C310" s="94">
        <v>2</v>
      </c>
      <c r="D310" s="71">
        <v>17.357399999999998</v>
      </c>
      <c r="E310" s="75">
        <v>4.9650792629529803E-6</v>
      </c>
      <c r="F310" s="75">
        <f t="shared" si="35"/>
        <v>5.3040738139987456</v>
      </c>
      <c r="G310" s="83">
        <v>6.0634418938042402E-5</v>
      </c>
      <c r="H310" s="67">
        <v>2.1419044291723899</v>
      </c>
      <c r="I310" s="67">
        <v>1</v>
      </c>
      <c r="J310" s="94" t="s">
        <v>0</v>
      </c>
      <c r="K310" s="94" t="s">
        <v>1</v>
      </c>
      <c r="L310" s="67">
        <v>21785.233</v>
      </c>
      <c r="M310" s="67" t="s">
        <v>84</v>
      </c>
      <c r="N310" s="71">
        <v>4975.0473720907403</v>
      </c>
      <c r="O310" s="67">
        <v>4876.3122772077304</v>
      </c>
      <c r="P310" s="71">
        <v>4854.2678382752601</v>
      </c>
      <c r="Q310" s="67">
        <f t="shared" si="36"/>
        <v>4901.8758291912436</v>
      </c>
      <c r="R310" s="67">
        <f t="shared" si="30"/>
        <v>3.6903623058185344</v>
      </c>
      <c r="S310" s="71">
        <f t="shared" si="31"/>
        <v>1.3121480351704533E-2</v>
      </c>
      <c r="T310" s="93">
        <f t="shared" si="32"/>
        <v>3</v>
      </c>
      <c r="U310" s="94">
        <v>175</v>
      </c>
      <c r="V310" s="98">
        <v>2361.2045096116299</v>
      </c>
      <c r="W310" s="67">
        <v>2194.20549255993</v>
      </c>
      <c r="X310" s="71">
        <v>2310.2686374939099</v>
      </c>
      <c r="Y310" s="67">
        <v>2288.5595465551564</v>
      </c>
      <c r="Z310" s="67">
        <v>3.359562216917952</v>
      </c>
      <c r="AA310" s="71">
        <v>3.7399027937840668E-2</v>
      </c>
      <c r="AB310" s="93">
        <v>3</v>
      </c>
      <c r="AC310" s="94">
        <v>302</v>
      </c>
      <c r="AD310" s="98">
        <f t="shared" si="33"/>
        <v>0.46687423882231305</v>
      </c>
      <c r="AE310" s="67">
        <f t="shared" si="34"/>
        <v>-1.0988941091100806</v>
      </c>
    </row>
    <row r="311" spans="1:31" x14ac:dyDescent="0.3">
      <c r="A311" s="67" t="s">
        <v>223</v>
      </c>
      <c r="B311" s="94">
        <v>3</v>
      </c>
      <c r="C311" s="94">
        <v>2</v>
      </c>
      <c r="D311" s="71">
        <v>15.9838</v>
      </c>
      <c r="E311" s="75">
        <v>3.8606625198833699E-5</v>
      </c>
      <c r="F311" s="75">
        <f t="shared" si="35"/>
        <v>4.4133381606028985</v>
      </c>
      <c r="G311" s="84">
        <v>1.47912432733665E-4</v>
      </c>
      <c r="H311" s="67">
        <v>1.8840905879245899</v>
      </c>
      <c r="I311" s="67">
        <v>1</v>
      </c>
      <c r="J311" s="94" t="s">
        <v>1</v>
      </c>
      <c r="K311" s="94" t="s">
        <v>0</v>
      </c>
      <c r="L311" s="67">
        <v>129420.9185</v>
      </c>
      <c r="M311" s="67" t="s">
        <v>224</v>
      </c>
      <c r="N311" s="71">
        <v>1173.9330516304101</v>
      </c>
      <c r="O311" s="67">
        <v>1199.9654158956901</v>
      </c>
      <c r="P311" s="71">
        <v>1247.0714696028999</v>
      </c>
      <c r="Q311" s="67">
        <f t="shared" si="36"/>
        <v>1206.9899790429999</v>
      </c>
      <c r="R311" s="67">
        <f t="shared" si="30"/>
        <v>3.0817036644101954</v>
      </c>
      <c r="S311" s="71">
        <f t="shared" si="31"/>
        <v>3.0714223762906147E-2</v>
      </c>
      <c r="T311" s="93">
        <f t="shared" si="32"/>
        <v>3</v>
      </c>
      <c r="U311" s="94">
        <v>596</v>
      </c>
      <c r="V311" s="98">
        <v>2202.4041326627398</v>
      </c>
      <c r="W311" s="67">
        <v>2223.3911125212799</v>
      </c>
      <c r="X311" s="71">
        <v>2396.4401325186</v>
      </c>
      <c r="Y311" s="67">
        <v>2274.0784592342065</v>
      </c>
      <c r="Z311" s="67">
        <v>3.3568054444434723</v>
      </c>
      <c r="AA311" s="71">
        <v>4.6826268196603897E-2</v>
      </c>
      <c r="AB311" s="93">
        <v>3</v>
      </c>
      <c r="AC311" s="94">
        <v>303</v>
      </c>
      <c r="AD311" s="98">
        <f t="shared" si="33"/>
        <v>1.8840905879245835</v>
      </c>
      <c r="AE311" s="67">
        <f t="shared" si="34"/>
        <v>0.91386833204606543</v>
      </c>
    </row>
    <row r="312" spans="1:31" x14ac:dyDescent="0.3">
      <c r="A312" s="67" t="s">
        <v>1970</v>
      </c>
      <c r="B312" s="94">
        <v>35</v>
      </c>
      <c r="C312" s="94">
        <v>6</v>
      </c>
      <c r="D312" s="71">
        <v>163.89590000000001</v>
      </c>
      <c r="E312" s="67">
        <v>3.3228130659556099E-2</v>
      </c>
      <c r="F312" s="75">
        <f t="shared" si="35"/>
        <v>1.478494090471979</v>
      </c>
      <c r="G312" s="84">
        <v>1.3300177250944E-2</v>
      </c>
      <c r="H312" s="67">
        <v>1.0830938615314301</v>
      </c>
      <c r="I312" s="67">
        <v>0.66958941388384197</v>
      </c>
      <c r="J312" s="94" t="s">
        <v>1</v>
      </c>
      <c r="K312" s="94" t="s">
        <v>0</v>
      </c>
      <c r="L312" s="67">
        <v>532842.89159999997</v>
      </c>
      <c r="M312" s="67" t="s">
        <v>1971</v>
      </c>
      <c r="N312" s="71">
        <v>2096.6313678408801</v>
      </c>
      <c r="O312" s="67">
        <v>2040.1852854258</v>
      </c>
      <c r="P312" s="71">
        <v>2150.8538398959099</v>
      </c>
      <c r="Q312" s="67">
        <f t="shared" si="36"/>
        <v>2095.8901643875301</v>
      </c>
      <c r="R312" s="67">
        <f t="shared" si="30"/>
        <v>3.3213685196044938</v>
      </c>
      <c r="S312" s="71">
        <f t="shared" si="31"/>
        <v>2.6403101274938463E-2</v>
      </c>
      <c r="T312" s="93">
        <f t="shared" si="32"/>
        <v>3</v>
      </c>
      <c r="U312" s="94">
        <v>383</v>
      </c>
      <c r="V312" s="98">
        <v>2216.7111326192198</v>
      </c>
      <c r="W312" s="67">
        <v>2360.15232962866</v>
      </c>
      <c r="X312" s="71">
        <v>2233.27385222881</v>
      </c>
      <c r="Y312" s="67">
        <v>2270.04577149223</v>
      </c>
      <c r="Z312" s="67">
        <v>3.3560346140680553</v>
      </c>
      <c r="AA312" s="71">
        <v>3.4568802792255666E-2</v>
      </c>
      <c r="AB312" s="93">
        <v>3</v>
      </c>
      <c r="AC312" s="94">
        <v>304</v>
      </c>
      <c r="AD312" s="98">
        <f t="shared" si="33"/>
        <v>1.0830938615314283</v>
      </c>
      <c r="AE312" s="67">
        <f t="shared" si="34"/>
        <v>0.11515827313852445</v>
      </c>
    </row>
    <row r="313" spans="1:31" x14ac:dyDescent="0.3">
      <c r="A313" s="67" t="s">
        <v>2555</v>
      </c>
      <c r="B313" s="94">
        <v>4</v>
      </c>
      <c r="C313" s="94">
        <v>1</v>
      </c>
      <c r="D313" s="71">
        <v>12.9786</v>
      </c>
      <c r="E313" s="67">
        <v>0.120163584557199</v>
      </c>
      <c r="F313" s="75">
        <f t="shared" si="35"/>
        <v>0.92022712486227798</v>
      </c>
      <c r="G313" s="84">
        <v>3.6993521578780199E-2</v>
      </c>
      <c r="H313" s="67">
        <v>1.1104750878709699</v>
      </c>
      <c r="I313" s="67">
        <v>0.327929868524239</v>
      </c>
      <c r="J313" s="94" t="s">
        <v>0</v>
      </c>
      <c r="K313" s="94" t="s">
        <v>1</v>
      </c>
      <c r="L313" s="67">
        <v>11694.097100000001</v>
      </c>
      <c r="M313" s="67" t="s">
        <v>2556</v>
      </c>
      <c r="N313" s="71">
        <v>2524.1488221882</v>
      </c>
      <c r="O313" s="67">
        <v>2676.16947022979</v>
      </c>
      <c r="P313" s="71">
        <v>2332.4134897144399</v>
      </c>
      <c r="Q313" s="67">
        <f t="shared" si="36"/>
        <v>2510.9105940441436</v>
      </c>
      <c r="R313" s="67">
        <f t="shared" si="30"/>
        <v>3.3998312490711253</v>
      </c>
      <c r="S313" s="71">
        <f t="shared" si="31"/>
        <v>6.8604563137866947E-2</v>
      </c>
      <c r="T313" s="93">
        <f t="shared" si="32"/>
        <v>3</v>
      </c>
      <c r="U313" s="94">
        <v>326</v>
      </c>
      <c r="V313" s="98">
        <v>2257.3615313559299</v>
      </c>
      <c r="W313" s="67">
        <v>2126.07794498058</v>
      </c>
      <c r="X313" s="71">
        <v>2399.9020541559798</v>
      </c>
      <c r="Y313" s="67">
        <v>2261.1138434974964</v>
      </c>
      <c r="Z313" s="67">
        <v>3.3543224289345188</v>
      </c>
      <c r="AA313" s="71">
        <v>6.0567765764349198E-2</v>
      </c>
      <c r="AB313" s="93">
        <v>3</v>
      </c>
      <c r="AC313" s="94">
        <v>305</v>
      </c>
      <c r="AD313" s="98">
        <f t="shared" si="33"/>
        <v>0.90051547389255404</v>
      </c>
      <c r="AE313" s="67">
        <f t="shared" si="34"/>
        <v>-0.15117702817696804</v>
      </c>
    </row>
    <row r="314" spans="1:31" x14ac:dyDescent="0.3">
      <c r="A314" s="67" t="s">
        <v>1742</v>
      </c>
      <c r="B314" s="94">
        <v>8</v>
      </c>
      <c r="C314" s="94">
        <v>3</v>
      </c>
      <c r="D314" s="71">
        <v>22.3096</v>
      </c>
      <c r="E314" s="67">
        <v>1.9626625285275499E-2</v>
      </c>
      <c r="F314" s="75">
        <f t="shared" si="35"/>
        <v>1.707154369069336</v>
      </c>
      <c r="G314" s="84">
        <v>8.8977741403173296E-3</v>
      </c>
      <c r="H314" s="67">
        <v>1.16648381706951</v>
      </c>
      <c r="I314" s="67">
        <v>0.801490623382909</v>
      </c>
      <c r="J314" s="94" t="s">
        <v>1</v>
      </c>
      <c r="K314" s="94" t="s">
        <v>0</v>
      </c>
      <c r="L314" s="67">
        <v>22103.2055</v>
      </c>
      <c r="M314" s="67" t="s">
        <v>1743</v>
      </c>
      <c r="N314" s="71">
        <v>1904.5203931555</v>
      </c>
      <c r="O314" s="67">
        <v>1850.6839823943401</v>
      </c>
      <c r="P314" s="71">
        <v>2056.51852797949</v>
      </c>
      <c r="Q314" s="67">
        <f t="shared" si="36"/>
        <v>1937.2409678431097</v>
      </c>
      <c r="R314" s="67">
        <f t="shared" si="30"/>
        <v>3.2871836447230809</v>
      </c>
      <c r="S314" s="71">
        <f t="shared" si="31"/>
        <v>5.5102641137499554E-2</v>
      </c>
      <c r="T314" s="93">
        <f t="shared" si="32"/>
        <v>3</v>
      </c>
      <c r="U314" s="94">
        <v>409</v>
      </c>
      <c r="V314" s="98">
        <v>2313.0755371773298</v>
      </c>
      <c r="W314" s="67">
        <v>2143.14702468729</v>
      </c>
      <c r="X314" s="71">
        <v>2323.05815439456</v>
      </c>
      <c r="Y314" s="67">
        <v>2259.7602387530601</v>
      </c>
      <c r="Z314" s="67">
        <v>3.3540623628154198</v>
      </c>
      <c r="AA314" s="71">
        <v>4.4745134249408042E-2</v>
      </c>
      <c r="AB314" s="93">
        <v>3</v>
      </c>
      <c r="AC314" s="94">
        <v>306</v>
      </c>
      <c r="AD314" s="98">
        <f t="shared" si="33"/>
        <v>1.1664838170695087</v>
      </c>
      <c r="AE314" s="67">
        <f t="shared" si="34"/>
        <v>0.22216629258099274</v>
      </c>
    </row>
    <row r="315" spans="1:31" x14ac:dyDescent="0.3">
      <c r="A315" s="67" t="s">
        <v>765</v>
      </c>
      <c r="B315" s="94">
        <v>3</v>
      </c>
      <c r="C315" s="94">
        <v>2</v>
      </c>
      <c r="D315" s="71">
        <v>21.203700000000001</v>
      </c>
      <c r="E315" s="67">
        <v>8.8368653558268395E-4</v>
      </c>
      <c r="F315" s="75">
        <f t="shared" si="35"/>
        <v>3.0537017621466069</v>
      </c>
      <c r="G315" s="84">
        <v>9.2583249241021397E-4</v>
      </c>
      <c r="H315" s="67">
        <v>1.3497337611053499</v>
      </c>
      <c r="I315" s="67">
        <v>0.99998888798084196</v>
      </c>
      <c r="J315" s="94" t="s">
        <v>0</v>
      </c>
      <c r="K315" s="94" t="s">
        <v>1</v>
      </c>
      <c r="L315" s="67">
        <v>17194.879700000001</v>
      </c>
      <c r="M315" s="67" t="s">
        <v>766</v>
      </c>
      <c r="N315" s="71">
        <v>3117.7024583891698</v>
      </c>
      <c r="O315" s="67">
        <v>2853.5459670254199</v>
      </c>
      <c r="P315" s="71">
        <v>3146.7012613117099</v>
      </c>
      <c r="Q315" s="67">
        <f t="shared" si="36"/>
        <v>3039.3165622420997</v>
      </c>
      <c r="R315" s="67">
        <f t="shared" si="30"/>
        <v>3.4827759366955879</v>
      </c>
      <c r="S315" s="71">
        <f t="shared" si="31"/>
        <v>5.3148168378205039E-2</v>
      </c>
      <c r="T315" s="93">
        <f t="shared" si="32"/>
        <v>3</v>
      </c>
      <c r="U315" s="94">
        <v>268</v>
      </c>
      <c r="V315" s="98">
        <v>2211.5011419300999</v>
      </c>
      <c r="W315" s="67">
        <v>2307.0839931698101</v>
      </c>
      <c r="X315" s="71">
        <v>2236.7839232092101</v>
      </c>
      <c r="Y315" s="67">
        <v>2251.7896861030399</v>
      </c>
      <c r="Z315" s="67">
        <v>3.3525278255975097</v>
      </c>
      <c r="AA315" s="71">
        <v>2.1994399069280062E-2</v>
      </c>
      <c r="AB315" s="93">
        <v>3</v>
      </c>
      <c r="AC315" s="94">
        <v>307</v>
      </c>
      <c r="AD315" s="98">
        <f t="shared" si="33"/>
        <v>0.74088685399782694</v>
      </c>
      <c r="AE315" s="67">
        <f t="shared" si="34"/>
        <v>-0.43267485956271545</v>
      </c>
    </row>
    <row r="316" spans="1:31" x14ac:dyDescent="0.3">
      <c r="A316" s="67" t="s">
        <v>3748</v>
      </c>
      <c r="B316" s="94">
        <v>16</v>
      </c>
      <c r="C316" s="94">
        <v>11</v>
      </c>
      <c r="D316" s="71">
        <v>98.582300000000004</v>
      </c>
      <c r="E316" s="67">
        <v>0.96959847650505304</v>
      </c>
      <c r="F316" s="75">
        <f t="shared" si="35"/>
        <v>1.3408075568433073E-2</v>
      </c>
      <c r="G316" s="84">
        <v>0.20305949295526299</v>
      </c>
      <c r="H316" s="67">
        <v>1.0008269542292301</v>
      </c>
      <c r="I316" s="67">
        <v>5.0116780590292301E-2</v>
      </c>
      <c r="J316" s="94" t="s">
        <v>0</v>
      </c>
      <c r="K316" s="94" t="s">
        <v>1</v>
      </c>
      <c r="L316" s="67">
        <v>30173.1</v>
      </c>
      <c r="M316" s="67" t="s">
        <v>3749</v>
      </c>
      <c r="N316" s="71">
        <v>2303.4304756235501</v>
      </c>
      <c r="O316" s="67">
        <v>2272.2520464003601</v>
      </c>
      <c r="P316" s="71">
        <v>2183.4643589037501</v>
      </c>
      <c r="Q316" s="67">
        <f t="shared" si="36"/>
        <v>2253.0489603092196</v>
      </c>
      <c r="R316" s="67">
        <f t="shared" si="30"/>
        <v>3.3527706293452657</v>
      </c>
      <c r="S316" s="71">
        <f t="shared" si="31"/>
        <v>2.7627350074148429E-2</v>
      </c>
      <c r="T316" s="93">
        <f t="shared" si="32"/>
        <v>3</v>
      </c>
      <c r="U316" s="94">
        <v>358</v>
      </c>
      <c r="V316" s="98">
        <v>2285.4979731429598</v>
      </c>
      <c r="W316" s="67">
        <v>2329.2510670934898</v>
      </c>
      <c r="X316" s="71">
        <v>2138.8129540376599</v>
      </c>
      <c r="Y316" s="67">
        <v>2251.1873314247027</v>
      </c>
      <c r="Z316" s="67">
        <v>3.3524116361017642</v>
      </c>
      <c r="AA316" s="71">
        <v>4.4308885012531607E-2</v>
      </c>
      <c r="AB316" s="93">
        <v>3</v>
      </c>
      <c r="AC316" s="94">
        <v>308</v>
      </c>
      <c r="AD316" s="98">
        <f t="shared" si="33"/>
        <v>0.99917372905901636</v>
      </c>
      <c r="AE316" s="67">
        <f t="shared" si="34"/>
        <v>-1.1925497414628219E-3</v>
      </c>
    </row>
    <row r="317" spans="1:31" x14ac:dyDescent="0.3">
      <c r="A317" s="67" t="s">
        <v>2146</v>
      </c>
      <c r="B317" s="94">
        <v>4</v>
      </c>
      <c r="C317" s="94">
        <v>2</v>
      </c>
      <c r="D317" s="71">
        <v>35.607700000000001</v>
      </c>
      <c r="E317" s="67">
        <v>5.0175745296671799E-2</v>
      </c>
      <c r="F317" s="75">
        <f t="shared" si="35"/>
        <v>1.2995061679022004</v>
      </c>
      <c r="G317" s="84">
        <v>1.84237800023811E-2</v>
      </c>
      <c r="H317" s="67">
        <v>1.0568649257038301</v>
      </c>
      <c r="I317" s="67">
        <v>0.555899865371283</v>
      </c>
      <c r="J317" s="94" t="s">
        <v>0</v>
      </c>
      <c r="K317" s="94" t="s">
        <v>1</v>
      </c>
      <c r="L317" s="67">
        <v>17718.696499999998</v>
      </c>
      <c r="M317" s="67" t="s">
        <v>2147</v>
      </c>
      <c r="N317" s="71">
        <v>2362.0405753965902</v>
      </c>
      <c r="O317" s="67">
        <v>2308.56896466538</v>
      </c>
      <c r="P317" s="71">
        <v>2439.84031665055</v>
      </c>
      <c r="Q317" s="67">
        <f t="shared" si="36"/>
        <v>2370.149952237507</v>
      </c>
      <c r="R317" s="67">
        <f t="shared" si="30"/>
        <v>3.374775823381063</v>
      </c>
      <c r="S317" s="71">
        <f t="shared" si="31"/>
        <v>2.7850697106107245E-2</v>
      </c>
      <c r="T317" s="93">
        <f t="shared" si="32"/>
        <v>3</v>
      </c>
      <c r="U317" s="94">
        <v>341</v>
      </c>
      <c r="V317" s="98">
        <v>2207.2057869113501</v>
      </c>
      <c r="W317" s="67">
        <v>2294.55795399319</v>
      </c>
      <c r="X317" s="71">
        <v>2226.1062865516401</v>
      </c>
      <c r="Y317" s="67">
        <v>2242.6233424853931</v>
      </c>
      <c r="Z317" s="67">
        <v>3.3507563382212329</v>
      </c>
      <c r="AA317" s="71">
        <v>2.0493315299546427E-2</v>
      </c>
      <c r="AB317" s="93">
        <v>3</v>
      </c>
      <c r="AC317" s="94">
        <v>309</v>
      </c>
      <c r="AD317" s="98">
        <f t="shared" si="33"/>
        <v>0.94619470821594043</v>
      </c>
      <c r="AE317" s="67">
        <f t="shared" si="34"/>
        <v>-7.9791002577170728E-2</v>
      </c>
    </row>
    <row r="318" spans="1:31" x14ac:dyDescent="0.3">
      <c r="A318" s="67" t="s">
        <v>775</v>
      </c>
      <c r="B318" s="94">
        <v>10</v>
      </c>
      <c r="C318" s="94">
        <v>7</v>
      </c>
      <c r="D318" s="71">
        <v>65.974199999999996</v>
      </c>
      <c r="E318" s="67">
        <v>9.4968973377806997E-4</v>
      </c>
      <c r="F318" s="75">
        <f t="shared" si="35"/>
        <v>3.022418256728836</v>
      </c>
      <c r="G318" s="84">
        <v>9.8182244439039409E-4</v>
      </c>
      <c r="H318" s="67">
        <v>1.38237779648545</v>
      </c>
      <c r="I318" s="67">
        <v>0.999982314241605</v>
      </c>
      <c r="J318" s="94" t="s">
        <v>1</v>
      </c>
      <c r="K318" s="94" t="s">
        <v>0</v>
      </c>
      <c r="L318" s="67">
        <v>42148.457499999997</v>
      </c>
      <c r="M318" s="67" t="s">
        <v>776</v>
      </c>
      <c r="N318" s="71">
        <v>1646.32683102853</v>
      </c>
      <c r="O318" s="67">
        <v>1545.67373538474</v>
      </c>
      <c r="P318" s="71">
        <v>1671.1866826241101</v>
      </c>
      <c r="Q318" s="67">
        <f t="shared" si="36"/>
        <v>1621.0624163457933</v>
      </c>
      <c r="R318" s="67">
        <f t="shared" si="30"/>
        <v>3.2097997369661555</v>
      </c>
      <c r="S318" s="71">
        <f t="shared" si="31"/>
        <v>4.0998553382747681E-2</v>
      </c>
      <c r="T318" s="93">
        <f t="shared" si="32"/>
        <v>3</v>
      </c>
      <c r="U318" s="94">
        <v>478</v>
      </c>
      <c r="V318" s="98">
        <v>2318.7566013046298</v>
      </c>
      <c r="W318" s="67">
        <v>2116.9918516236498</v>
      </c>
      <c r="X318" s="71">
        <v>2287.0136202921399</v>
      </c>
      <c r="Y318" s="67">
        <v>2240.9206910734733</v>
      </c>
      <c r="Z318" s="67">
        <v>3.3504264865936748</v>
      </c>
      <c r="AA318" s="71">
        <v>4.8414354409721284E-2</v>
      </c>
      <c r="AB318" s="93">
        <v>3</v>
      </c>
      <c r="AC318" s="94">
        <v>310</v>
      </c>
      <c r="AD318" s="98">
        <f t="shared" si="33"/>
        <v>1.3823777964854478</v>
      </c>
      <c r="AE318" s="67">
        <f t="shared" si="34"/>
        <v>0.46715195048034813</v>
      </c>
    </row>
    <row r="319" spans="1:31" x14ac:dyDescent="0.3">
      <c r="A319" s="67" t="s">
        <v>1510</v>
      </c>
      <c r="B319" s="94">
        <v>1</v>
      </c>
      <c r="C319" s="94">
        <v>1</v>
      </c>
      <c r="D319" s="71">
        <v>6.8501000000000003</v>
      </c>
      <c r="E319" s="67">
        <v>1.0237073170734899E-2</v>
      </c>
      <c r="F319" s="75">
        <f t="shared" si="35"/>
        <v>1.9898241925291014</v>
      </c>
      <c r="G319" s="84">
        <v>5.3585628744703597E-3</v>
      </c>
      <c r="H319" s="67">
        <v>1.3757673920836799</v>
      </c>
      <c r="I319" s="67">
        <v>0.91969982218693502</v>
      </c>
      <c r="J319" s="94" t="s">
        <v>0</v>
      </c>
      <c r="K319" s="94" t="s">
        <v>1</v>
      </c>
      <c r="L319" s="67">
        <v>20218.444299999999</v>
      </c>
      <c r="M319" s="67" t="s">
        <v>1511</v>
      </c>
      <c r="N319" s="71">
        <v>2922.7240710933202</v>
      </c>
      <c r="O319" s="67">
        <v>3075.7805232666401</v>
      </c>
      <c r="P319" s="71">
        <v>3233.55624454501</v>
      </c>
      <c r="Q319" s="67">
        <f t="shared" si="36"/>
        <v>3077.3536129683234</v>
      </c>
      <c r="R319" s="67">
        <f t="shared" si="30"/>
        <v>3.4881774030843737</v>
      </c>
      <c r="S319" s="71">
        <f t="shared" si="31"/>
        <v>5.0505101815478869E-2</v>
      </c>
      <c r="T319" s="93">
        <f t="shared" si="32"/>
        <v>3</v>
      </c>
      <c r="U319" s="94">
        <v>264</v>
      </c>
      <c r="V319" s="98">
        <v>2264.7635387806399</v>
      </c>
      <c r="W319" s="67">
        <v>1978.9459531693999</v>
      </c>
      <c r="X319" s="71">
        <v>2466.7714309350899</v>
      </c>
      <c r="Y319" s="67">
        <v>2236.8269742950433</v>
      </c>
      <c r="Z319" s="67">
        <v>3.3496323913317063</v>
      </c>
      <c r="AA319" s="71">
        <v>0.10957919342692576</v>
      </c>
      <c r="AB319" s="93">
        <v>3</v>
      </c>
      <c r="AC319" s="94">
        <v>311</v>
      </c>
      <c r="AD319" s="98">
        <f t="shared" si="33"/>
        <v>0.72686706034327553</v>
      </c>
      <c r="AE319" s="67">
        <f t="shared" si="34"/>
        <v>-0.46023656694768617</v>
      </c>
    </row>
    <row r="320" spans="1:31" x14ac:dyDescent="0.3">
      <c r="A320" s="67" t="s">
        <v>947</v>
      </c>
      <c r="B320" s="94">
        <v>6</v>
      </c>
      <c r="C320" s="94">
        <v>1</v>
      </c>
      <c r="D320" s="71">
        <v>33.209400000000002</v>
      </c>
      <c r="E320" s="67">
        <v>1.7010162525488101E-3</v>
      </c>
      <c r="F320" s="75">
        <f t="shared" si="35"/>
        <v>2.7692915368527191</v>
      </c>
      <c r="G320" s="84">
        <v>1.4306952021987901E-3</v>
      </c>
      <c r="H320" s="67">
        <v>1.4097485476843099</v>
      </c>
      <c r="I320" s="67">
        <v>0.99957993953459001</v>
      </c>
      <c r="J320" s="94" t="s">
        <v>1</v>
      </c>
      <c r="K320" s="94" t="s">
        <v>0</v>
      </c>
      <c r="L320" s="67">
        <v>49868.812599999997</v>
      </c>
      <c r="M320" s="67" t="s">
        <v>948</v>
      </c>
      <c r="N320" s="71">
        <v>1617.94411497845</v>
      </c>
      <c r="O320" s="67">
        <v>1614.2465970246501</v>
      </c>
      <c r="P320" s="71">
        <v>1517.2049323820299</v>
      </c>
      <c r="Q320" s="67">
        <f t="shared" si="36"/>
        <v>1583.13188146171</v>
      </c>
      <c r="R320" s="67">
        <f t="shared" si="30"/>
        <v>3.1995170949036575</v>
      </c>
      <c r="S320" s="71">
        <f t="shared" si="31"/>
        <v>3.6083119549363073E-2</v>
      </c>
      <c r="T320" s="93">
        <f t="shared" si="32"/>
        <v>3</v>
      </c>
      <c r="U320" s="94">
        <v>492</v>
      </c>
      <c r="V320" s="98">
        <v>2413.8386118948201</v>
      </c>
      <c r="W320" s="67">
        <v>2164.89041384649</v>
      </c>
      <c r="X320" s="71">
        <v>2116.7245863088101</v>
      </c>
      <c r="Y320" s="67">
        <v>2231.8178706833733</v>
      </c>
      <c r="Z320" s="67">
        <v>3.348658750756341</v>
      </c>
      <c r="AA320" s="71">
        <v>7.1450109105677145E-2</v>
      </c>
      <c r="AB320" s="93">
        <v>3</v>
      </c>
      <c r="AC320" s="94">
        <v>312</v>
      </c>
      <c r="AD320" s="98">
        <f t="shared" si="33"/>
        <v>1.409748547684309</v>
      </c>
      <c r="AE320" s="67">
        <f t="shared" si="34"/>
        <v>0.49543785669505119</v>
      </c>
    </row>
    <row r="321" spans="1:31" x14ac:dyDescent="0.3">
      <c r="A321" s="67" t="s">
        <v>1035</v>
      </c>
      <c r="B321" s="94">
        <v>21</v>
      </c>
      <c r="C321" s="94">
        <v>9</v>
      </c>
      <c r="D321" s="71">
        <v>120.8702</v>
      </c>
      <c r="E321" s="67">
        <v>2.2729212657412999E-3</v>
      </c>
      <c r="F321" s="75">
        <f t="shared" si="35"/>
        <v>2.643415608026161</v>
      </c>
      <c r="G321" s="84">
        <v>1.74849217103703E-3</v>
      </c>
      <c r="H321" s="67">
        <v>1.2183537200579699</v>
      </c>
      <c r="I321" s="67">
        <v>0.99854865443213603</v>
      </c>
      <c r="J321" s="94" t="s">
        <v>0</v>
      </c>
      <c r="K321" s="94" t="s">
        <v>1</v>
      </c>
      <c r="L321" s="67">
        <v>51210.127399999998</v>
      </c>
      <c r="M321" s="67" t="s">
        <v>1036</v>
      </c>
      <c r="N321" s="71">
        <v>2629.7924222489601</v>
      </c>
      <c r="O321" s="67">
        <v>2782.1893769179001</v>
      </c>
      <c r="P321" s="71">
        <v>2703.5985095966098</v>
      </c>
      <c r="Q321" s="67">
        <f t="shared" si="36"/>
        <v>2705.1934362544903</v>
      </c>
      <c r="R321" s="67">
        <f t="shared" si="30"/>
        <v>3.4321983250042614</v>
      </c>
      <c r="S321" s="71">
        <f t="shared" si="31"/>
        <v>2.8172105621638105E-2</v>
      </c>
      <c r="T321" s="93">
        <f t="shared" si="32"/>
        <v>3</v>
      </c>
      <c r="U321" s="94">
        <v>295</v>
      </c>
      <c r="V321" s="98">
        <v>2310.7002593966199</v>
      </c>
      <c r="W321" s="67">
        <v>2130.49259566712</v>
      </c>
      <c r="X321" s="71">
        <v>2219.9107104732998</v>
      </c>
      <c r="Y321" s="67">
        <v>2220.3678551790131</v>
      </c>
      <c r="Z321" s="67">
        <v>3.3464249313154575</v>
      </c>
      <c r="AA321" s="71">
        <v>4.0580979139246007E-2</v>
      </c>
      <c r="AB321" s="93">
        <v>3</v>
      </c>
      <c r="AC321" s="94">
        <v>313</v>
      </c>
      <c r="AD321" s="98">
        <f t="shared" si="33"/>
        <v>0.82077969930802852</v>
      </c>
      <c r="AE321" s="67">
        <f t="shared" si="34"/>
        <v>-0.28493304628867155</v>
      </c>
    </row>
    <row r="322" spans="1:31" x14ac:dyDescent="0.3">
      <c r="A322" s="67" t="s">
        <v>217</v>
      </c>
      <c r="B322" s="94">
        <v>8</v>
      </c>
      <c r="C322" s="94">
        <v>4</v>
      </c>
      <c r="D322" s="71">
        <v>56.565300000000001</v>
      </c>
      <c r="E322" s="75">
        <v>3.5689704234842503E-5</v>
      </c>
      <c r="F322" s="75">
        <f t="shared" si="35"/>
        <v>4.4474570510835125</v>
      </c>
      <c r="G322" s="84">
        <v>1.40880461846395E-4</v>
      </c>
      <c r="H322" s="67">
        <v>1.43301344202916</v>
      </c>
      <c r="I322" s="67">
        <v>1</v>
      </c>
      <c r="J322" s="94" t="s">
        <v>0</v>
      </c>
      <c r="K322" s="94" t="s">
        <v>1</v>
      </c>
      <c r="L322" s="67">
        <v>29838.358899999999</v>
      </c>
      <c r="M322" s="67" t="s">
        <v>218</v>
      </c>
      <c r="N322" s="71">
        <v>3236.8633281904099</v>
      </c>
      <c r="O322" s="67">
        <v>3159.2049182248402</v>
      </c>
      <c r="P322" s="71">
        <v>3114.9164467872502</v>
      </c>
      <c r="Q322" s="67">
        <f t="shared" si="36"/>
        <v>3170.3282310675004</v>
      </c>
      <c r="R322" s="67">
        <f t="shared" si="30"/>
        <v>3.5011042280101639</v>
      </c>
      <c r="S322" s="71">
        <f t="shared" si="31"/>
        <v>1.9471077116012064E-2</v>
      </c>
      <c r="T322" s="93">
        <f t="shared" si="32"/>
        <v>3</v>
      </c>
      <c r="U322" s="94">
        <v>254</v>
      </c>
      <c r="V322" s="98">
        <v>2260.4366708419998</v>
      </c>
      <c r="W322" s="67">
        <v>2155.4924878239499</v>
      </c>
      <c r="X322" s="71">
        <v>2221.1228146462099</v>
      </c>
      <c r="Y322" s="67">
        <v>2212.3506577707199</v>
      </c>
      <c r="Z322" s="67">
        <v>3.344853963801437</v>
      </c>
      <c r="AA322" s="71">
        <v>2.396508877784996E-2</v>
      </c>
      <c r="AB322" s="93">
        <v>3</v>
      </c>
      <c r="AC322" s="94">
        <v>314</v>
      </c>
      <c r="AD322" s="98">
        <f t="shared" si="33"/>
        <v>0.69783016032563472</v>
      </c>
      <c r="AE322" s="67">
        <f t="shared" si="34"/>
        <v>-0.51905214250854248</v>
      </c>
    </row>
    <row r="323" spans="1:31" x14ac:dyDescent="0.3">
      <c r="A323" s="67" t="s">
        <v>187</v>
      </c>
      <c r="B323" s="94">
        <v>12</v>
      </c>
      <c r="C323" s="94">
        <v>8</v>
      </c>
      <c r="D323" s="71">
        <v>76.536000000000001</v>
      </c>
      <c r="E323" s="75">
        <v>2.5690584956938901E-5</v>
      </c>
      <c r="F323" s="75">
        <f t="shared" si="35"/>
        <v>4.5902260070346079</v>
      </c>
      <c r="G323" s="84">
        <v>1.1824902925992999E-4</v>
      </c>
      <c r="H323" s="67">
        <v>1.99715150751913</v>
      </c>
      <c r="I323" s="67">
        <v>1</v>
      </c>
      <c r="J323" s="94" t="s">
        <v>0</v>
      </c>
      <c r="K323" s="94" t="s">
        <v>1</v>
      </c>
      <c r="L323" s="67">
        <v>61334.5216</v>
      </c>
      <c r="M323" s="67" t="s">
        <v>188</v>
      </c>
      <c r="N323" s="71">
        <v>4356.1837105187296</v>
      </c>
      <c r="O323" s="67">
        <v>4539.1891029948601</v>
      </c>
      <c r="P323" s="71">
        <v>4341.4218636505502</v>
      </c>
      <c r="Q323" s="67">
        <f t="shared" si="36"/>
        <v>4412.264892388047</v>
      </c>
      <c r="R323" s="67">
        <f t="shared" si="30"/>
        <v>3.6446615776233386</v>
      </c>
      <c r="S323" s="71">
        <f t="shared" si="31"/>
        <v>2.4968383195053671E-2</v>
      </c>
      <c r="T323" s="93">
        <f t="shared" si="32"/>
        <v>3</v>
      </c>
      <c r="U323" s="94">
        <v>190</v>
      </c>
      <c r="V323" s="98">
        <v>2316.46517410252</v>
      </c>
      <c r="W323" s="67">
        <v>2210.2460058758402</v>
      </c>
      <c r="X323" s="71">
        <v>2101.1258305481401</v>
      </c>
      <c r="Y323" s="67">
        <v>2209.2790035088333</v>
      </c>
      <c r="Z323" s="67">
        <v>3.3442505651393888</v>
      </c>
      <c r="AA323" s="71">
        <v>4.8736682135167471E-2</v>
      </c>
      <c r="AB323" s="93">
        <v>3</v>
      </c>
      <c r="AC323" s="94">
        <v>315</v>
      </c>
      <c r="AD323" s="98">
        <f t="shared" si="33"/>
        <v>0.50071313880547796</v>
      </c>
      <c r="AE323" s="67">
        <f t="shared" si="34"/>
        <v>-0.99794378238399095</v>
      </c>
    </row>
    <row r="324" spans="1:31" x14ac:dyDescent="0.3">
      <c r="A324" s="67" t="s">
        <v>3610</v>
      </c>
      <c r="B324" s="94">
        <v>12</v>
      </c>
      <c r="C324" s="94">
        <v>7</v>
      </c>
      <c r="D324" s="71">
        <v>81.710899999999995</v>
      </c>
      <c r="E324" s="67">
        <v>0.82392223806748399</v>
      </c>
      <c r="F324" s="75">
        <f t="shared" si="35"/>
        <v>8.4113775161898274E-2</v>
      </c>
      <c r="G324" s="84">
        <v>0.17917654587854101</v>
      </c>
      <c r="H324" s="67">
        <v>1.00930925188752</v>
      </c>
      <c r="I324" s="67">
        <v>5.40122981118282E-2</v>
      </c>
      <c r="J324" s="94" t="s">
        <v>1</v>
      </c>
      <c r="K324" s="94" t="s">
        <v>0</v>
      </c>
      <c r="L324" s="67">
        <v>98481.996599999999</v>
      </c>
      <c r="M324" s="67" t="s">
        <v>3611</v>
      </c>
      <c r="N324" s="71">
        <v>2099.9323645498098</v>
      </c>
      <c r="O324" s="67">
        <v>2082.47959972934</v>
      </c>
      <c r="P324" s="71">
        <v>2373.9085471339999</v>
      </c>
      <c r="Q324" s="67">
        <f t="shared" si="36"/>
        <v>2185.4401704710504</v>
      </c>
      <c r="R324" s="67">
        <f t="shared" si="30"/>
        <v>3.3395389215600826</v>
      </c>
      <c r="S324" s="71">
        <f t="shared" si="31"/>
        <v>7.4791116852079939E-2</v>
      </c>
      <c r="T324" s="93">
        <f t="shared" si="32"/>
        <v>3</v>
      </c>
      <c r="U324" s="94">
        <v>371</v>
      </c>
      <c r="V324" s="98">
        <v>2214.3409742895001</v>
      </c>
      <c r="W324" s="67">
        <v>2264.4967145380601</v>
      </c>
      <c r="X324" s="71">
        <v>2138.5172616816599</v>
      </c>
      <c r="Y324" s="67">
        <v>2205.7849835030734</v>
      </c>
      <c r="Z324" s="67">
        <v>3.3435631758152882</v>
      </c>
      <c r="AA324" s="71">
        <v>2.8753502525614191E-2</v>
      </c>
      <c r="AB324" s="93">
        <v>3</v>
      </c>
      <c r="AC324" s="94">
        <v>316</v>
      </c>
      <c r="AD324" s="98">
        <f t="shared" si="33"/>
        <v>1.0093092518875215</v>
      </c>
      <c r="AE324" s="67">
        <f t="shared" si="34"/>
        <v>1.336828327133634E-2</v>
      </c>
    </row>
    <row r="325" spans="1:31" x14ac:dyDescent="0.3">
      <c r="A325" s="67" t="s">
        <v>1656</v>
      </c>
      <c r="B325" s="94">
        <v>4</v>
      </c>
      <c r="C325" s="94">
        <v>4</v>
      </c>
      <c r="D325" s="71">
        <v>30.8581</v>
      </c>
      <c r="E325" s="67">
        <v>1.55994843716436E-2</v>
      </c>
      <c r="F325" s="75">
        <f t="shared" si="35"/>
        <v>1.8068897566616182</v>
      </c>
      <c r="G325" s="84">
        <v>7.4346778581818804E-3</v>
      </c>
      <c r="H325" s="67">
        <v>1.1896378811733901</v>
      </c>
      <c r="I325" s="67">
        <v>0.84992316316050698</v>
      </c>
      <c r="J325" s="94" t="s">
        <v>0</v>
      </c>
      <c r="K325" s="94" t="s">
        <v>1</v>
      </c>
      <c r="L325" s="67">
        <v>8120.2911999999997</v>
      </c>
      <c r="M325" s="67" t="s">
        <v>1657</v>
      </c>
      <c r="N325" s="71">
        <v>2753.5091691648399</v>
      </c>
      <c r="O325" s="67">
        <v>2512.8298560580201</v>
      </c>
      <c r="P325" s="71">
        <v>2594.4580134861799</v>
      </c>
      <c r="Q325" s="67">
        <f t="shared" si="36"/>
        <v>2620.2656795696798</v>
      </c>
      <c r="R325" s="67">
        <f t="shared" si="30"/>
        <v>3.4183453284652723</v>
      </c>
      <c r="S325" s="71">
        <f t="shared" si="31"/>
        <v>4.6711884433769169E-2</v>
      </c>
      <c r="T325" s="93">
        <f t="shared" si="32"/>
        <v>3</v>
      </c>
      <c r="U325" s="94">
        <v>311</v>
      </c>
      <c r="V325" s="98">
        <v>2068.4924085255998</v>
      </c>
      <c r="W325" s="67">
        <v>2323.3350131368602</v>
      </c>
      <c r="X325" s="71">
        <v>2215.8951156828002</v>
      </c>
      <c r="Y325" s="67">
        <v>2202.5741791150867</v>
      </c>
      <c r="Z325" s="67">
        <v>3.3429305436620034</v>
      </c>
      <c r="AA325" s="71">
        <v>5.8087697586464815E-2</v>
      </c>
      <c r="AB325" s="93">
        <v>3</v>
      </c>
      <c r="AC325" s="94">
        <v>317</v>
      </c>
      <c r="AD325" s="98">
        <f t="shared" si="33"/>
        <v>0.84059192786771542</v>
      </c>
      <c r="AE325" s="67">
        <f t="shared" si="34"/>
        <v>-0.25052249240786312</v>
      </c>
    </row>
    <row r="326" spans="1:31" x14ac:dyDescent="0.3">
      <c r="A326" s="67" t="s">
        <v>849</v>
      </c>
      <c r="B326" s="94">
        <v>5</v>
      </c>
      <c r="C326" s="94">
        <v>1</v>
      </c>
      <c r="D326" s="71">
        <v>42.785800000000002</v>
      </c>
      <c r="E326" s="67">
        <v>1.2206341129305E-3</v>
      </c>
      <c r="F326" s="75">
        <f t="shared" si="35"/>
        <v>2.9134144970285667</v>
      </c>
      <c r="G326" s="84">
        <v>1.14942441730221E-3</v>
      </c>
      <c r="H326" s="67">
        <v>1.1770745148142301</v>
      </c>
      <c r="I326" s="67">
        <v>0.99992180396713004</v>
      </c>
      <c r="J326" s="94" t="s">
        <v>1</v>
      </c>
      <c r="K326" s="94" t="s">
        <v>0</v>
      </c>
      <c r="L326" s="67">
        <v>17302.542700000002</v>
      </c>
      <c r="M326" s="67" t="s">
        <v>850</v>
      </c>
      <c r="N326" s="71">
        <v>1870.88902530527</v>
      </c>
      <c r="O326" s="67">
        <v>1929.8054991685201</v>
      </c>
      <c r="P326" s="71">
        <v>1807.9166449480999</v>
      </c>
      <c r="Q326" s="67">
        <f t="shared" si="36"/>
        <v>1869.5370564739633</v>
      </c>
      <c r="R326" s="67">
        <f t="shared" si="30"/>
        <v>3.2717340778147448</v>
      </c>
      <c r="S326" s="71">
        <f t="shared" si="31"/>
        <v>3.2604688259281034E-2</v>
      </c>
      <c r="T326" s="93">
        <f t="shared" si="32"/>
        <v>3</v>
      </c>
      <c r="U326" s="94">
        <v>425</v>
      </c>
      <c r="V326" s="98">
        <v>2197.9122024292401</v>
      </c>
      <c r="W326" s="67">
        <v>2176.5914764026102</v>
      </c>
      <c r="X326" s="71">
        <v>2227.2495921970599</v>
      </c>
      <c r="Y326" s="67">
        <v>2200.5844236763037</v>
      </c>
      <c r="Z326" s="67">
        <v>3.3425380345819655</v>
      </c>
      <c r="AA326" s="71">
        <v>1.1558092425625678E-2</v>
      </c>
      <c r="AB326" s="93">
        <v>3</v>
      </c>
      <c r="AC326" s="94">
        <v>318</v>
      </c>
      <c r="AD326" s="98">
        <f t="shared" si="33"/>
        <v>1.1770745148142245</v>
      </c>
      <c r="AE326" s="67">
        <f t="shared" si="34"/>
        <v>0.23520565321422096</v>
      </c>
    </row>
    <row r="327" spans="1:31" x14ac:dyDescent="0.3">
      <c r="A327" s="67" t="s">
        <v>491</v>
      </c>
      <c r="B327" s="94">
        <v>9</v>
      </c>
      <c r="C327" s="94">
        <v>3</v>
      </c>
      <c r="D327" s="71">
        <v>85.051500000000004</v>
      </c>
      <c r="E327" s="67">
        <v>2.5651318265407198E-4</v>
      </c>
      <c r="F327" s="75">
        <f t="shared" si="35"/>
        <v>3.5908903108375254</v>
      </c>
      <c r="G327" s="84">
        <v>4.2316154915578099E-4</v>
      </c>
      <c r="H327" s="67">
        <v>1.38042010897933</v>
      </c>
      <c r="I327" s="67">
        <v>0.99999999990495503</v>
      </c>
      <c r="J327" s="94" t="s">
        <v>0</v>
      </c>
      <c r="K327" s="94" t="s">
        <v>1</v>
      </c>
      <c r="L327" s="67">
        <v>28389.860799999999</v>
      </c>
      <c r="M327" s="67" t="s">
        <v>492</v>
      </c>
      <c r="N327" s="71">
        <v>3141.5472830255299</v>
      </c>
      <c r="O327" s="67">
        <v>3055.3062034414902</v>
      </c>
      <c r="P327" s="71">
        <v>2915.9232170476698</v>
      </c>
      <c r="Q327" s="67">
        <f t="shared" si="36"/>
        <v>3037.5922345048966</v>
      </c>
      <c r="R327" s="67">
        <f t="shared" si="30"/>
        <v>3.4825294738749646</v>
      </c>
      <c r="S327" s="71">
        <f t="shared" si="31"/>
        <v>3.7480445755691483E-2</v>
      </c>
      <c r="T327" s="93">
        <f t="shared" si="32"/>
        <v>3</v>
      </c>
      <c r="U327" s="94">
        <v>269</v>
      </c>
      <c r="V327" s="98">
        <v>2166.2245420914401</v>
      </c>
      <c r="W327" s="67">
        <v>2266.3473775632601</v>
      </c>
      <c r="X327" s="71">
        <v>2168.8798009034699</v>
      </c>
      <c r="Y327" s="67">
        <v>2200.4839068527231</v>
      </c>
      <c r="Z327" s="67">
        <v>3.3425181967159983</v>
      </c>
      <c r="AA327" s="71">
        <v>2.5928336607512946E-2</v>
      </c>
      <c r="AB327" s="93">
        <v>3</v>
      </c>
      <c r="AC327" s="94">
        <v>319</v>
      </c>
      <c r="AD327" s="98">
        <f t="shared" si="33"/>
        <v>0.72441714916728595</v>
      </c>
      <c r="AE327" s="67">
        <f t="shared" si="34"/>
        <v>-0.46510739519543176</v>
      </c>
    </row>
    <row r="328" spans="1:31" x14ac:dyDescent="0.3">
      <c r="A328" s="67" t="s">
        <v>1548</v>
      </c>
      <c r="B328" s="94">
        <v>4</v>
      </c>
      <c r="C328" s="94">
        <v>1</v>
      </c>
      <c r="D328" s="71">
        <v>26.145199999999999</v>
      </c>
      <c r="E328" s="67">
        <v>1.171411704139E-2</v>
      </c>
      <c r="F328" s="75">
        <f t="shared" si="35"/>
        <v>1.931290441040866</v>
      </c>
      <c r="G328" s="84">
        <v>5.9839938179702904E-3</v>
      </c>
      <c r="H328" s="67">
        <v>1.17660425169848</v>
      </c>
      <c r="I328" s="67">
        <v>0.90019548117646198</v>
      </c>
      <c r="J328" s="94" t="s">
        <v>1</v>
      </c>
      <c r="K328" s="94" t="s">
        <v>0</v>
      </c>
      <c r="L328" s="67">
        <v>22802.004799999999</v>
      </c>
      <c r="M328" s="67" t="s">
        <v>1549</v>
      </c>
      <c r="N328" s="71">
        <v>1806.78756527161</v>
      </c>
      <c r="O328" s="67">
        <v>1855.52381302095</v>
      </c>
      <c r="P328" s="71">
        <v>1877.5106335381699</v>
      </c>
      <c r="Q328" s="67">
        <f t="shared" si="36"/>
        <v>1846.6073372769099</v>
      </c>
      <c r="R328" s="67">
        <f t="shared" si="30"/>
        <v>3.2663745568460394</v>
      </c>
      <c r="S328" s="71">
        <f t="shared" si="31"/>
        <v>1.9600718417799323E-2</v>
      </c>
      <c r="T328" s="93">
        <f t="shared" si="32"/>
        <v>3</v>
      </c>
      <c r="U328" s="94">
        <v>429</v>
      </c>
      <c r="V328" s="98">
        <v>2183.3182509847302</v>
      </c>
      <c r="W328" s="67">
        <v>2036.93126315071</v>
      </c>
      <c r="X328" s="71">
        <v>2297.9286186374202</v>
      </c>
      <c r="Y328" s="67">
        <v>2172.7260442576203</v>
      </c>
      <c r="Z328" s="67">
        <v>3.337004970237814</v>
      </c>
      <c r="AA328" s="71">
        <v>6.0210390103213378E-2</v>
      </c>
      <c r="AB328" s="93">
        <v>3</v>
      </c>
      <c r="AC328" s="94">
        <v>320</v>
      </c>
      <c r="AD328" s="98">
        <f t="shared" si="33"/>
        <v>1.1766042516984794</v>
      </c>
      <c r="AE328" s="67">
        <f t="shared" si="34"/>
        <v>0.23462915459964448</v>
      </c>
    </row>
    <row r="329" spans="1:31" x14ac:dyDescent="0.3">
      <c r="A329" s="67" t="s">
        <v>3128</v>
      </c>
      <c r="B329" s="94">
        <v>4</v>
      </c>
      <c r="C329" s="94">
        <v>2</v>
      </c>
      <c r="D329" s="71">
        <v>25.116599999999998</v>
      </c>
      <c r="E329" s="67">
        <v>0.32945103234779699</v>
      </c>
      <c r="F329" s="75">
        <f t="shared" si="35"/>
        <v>0.48220912723543341</v>
      </c>
      <c r="G329" s="84">
        <v>8.2741671972038203E-2</v>
      </c>
      <c r="H329" s="67">
        <v>1.01746935653711</v>
      </c>
      <c r="I329" s="67">
        <v>0.13911474965540799</v>
      </c>
      <c r="J329" s="94" t="s">
        <v>1</v>
      </c>
      <c r="K329" s="94" t="s">
        <v>0</v>
      </c>
      <c r="L329" s="67">
        <v>20082.346799999999</v>
      </c>
      <c r="M329" s="67" t="s">
        <v>3129</v>
      </c>
      <c r="N329" s="71">
        <v>2116.42243458337</v>
      </c>
      <c r="O329" s="67">
        <v>2081.6105539451901</v>
      </c>
      <c r="P329" s="71">
        <v>2190.2293339334701</v>
      </c>
      <c r="Q329" s="67">
        <f t="shared" si="36"/>
        <v>2129.4207741540099</v>
      </c>
      <c r="R329" s="67">
        <f t="shared" ref="R329:R392" si="37">LOG10(Q329)</f>
        <v>3.3282614866319804</v>
      </c>
      <c r="S329" s="71">
        <f t="shared" ref="S329:S392" si="38">(STDEVA(N329:P329)/AVERAGE(N329:P329))</f>
        <v>2.6046401811346001E-2</v>
      </c>
      <c r="T329" s="93">
        <f t="shared" ref="T329:T392" si="39">COUNT(N329:P329)</f>
        <v>3</v>
      </c>
      <c r="U329" s="94">
        <v>379</v>
      </c>
      <c r="V329" s="98">
        <v>2179.2093357782301</v>
      </c>
      <c r="W329" s="67">
        <v>2175.5627838548398</v>
      </c>
      <c r="X329" s="71">
        <v>2145.0890349926099</v>
      </c>
      <c r="Y329" s="67">
        <v>2166.6203848752266</v>
      </c>
      <c r="Z329" s="67">
        <v>3.3357828249348946</v>
      </c>
      <c r="AA329" s="71">
        <v>8.6473957849194198E-3</v>
      </c>
      <c r="AB329" s="93">
        <v>3</v>
      </c>
      <c r="AC329" s="94">
        <v>321</v>
      </c>
      <c r="AD329" s="98">
        <f t="shared" ref="AD329:AD392" si="40">Y329/Q329</f>
        <v>1.017469356537106</v>
      </c>
      <c r="AE329" s="67">
        <f t="shared" ref="AE329:AE392" si="41">LOG(AD329,2)</f>
        <v>2.4985345019603627E-2</v>
      </c>
    </row>
    <row r="330" spans="1:31" x14ac:dyDescent="0.3">
      <c r="A330" s="67" t="s">
        <v>1734</v>
      </c>
      <c r="B330" s="94">
        <v>21</v>
      </c>
      <c r="C330" s="94">
        <v>5</v>
      </c>
      <c r="D330" s="71">
        <v>115.1083</v>
      </c>
      <c r="E330" s="67">
        <v>1.91841662888022E-2</v>
      </c>
      <c r="F330" s="75">
        <f t="shared" ref="F330:F393" si="42">-LOG10(E330)</f>
        <v>1.7170570697541818</v>
      </c>
      <c r="G330" s="84">
        <v>8.7377306861834494E-3</v>
      </c>
      <c r="H330" s="67">
        <v>1.06600436283835</v>
      </c>
      <c r="I330" s="67">
        <v>0.80659486345581799</v>
      </c>
      <c r="J330" s="94" t="s">
        <v>0</v>
      </c>
      <c r="K330" s="94" t="s">
        <v>1</v>
      </c>
      <c r="L330" s="67">
        <v>172187.90830000001</v>
      </c>
      <c r="M330" s="67" t="s">
        <v>1735</v>
      </c>
      <c r="N330" s="71">
        <v>2324.77589976632</v>
      </c>
      <c r="O330" s="67">
        <v>2316.4601042156</v>
      </c>
      <c r="P330" s="71">
        <v>2267.8701499920799</v>
      </c>
      <c r="Q330" s="67">
        <f t="shared" ref="Q330:Q393" si="43">AVERAGE(N330:P330)</f>
        <v>2303.0353846579997</v>
      </c>
      <c r="R330" s="67">
        <f t="shared" si="37"/>
        <v>3.3623006106709865</v>
      </c>
      <c r="S330" s="71">
        <f t="shared" si="38"/>
        <v>1.3346089305523945E-2</v>
      </c>
      <c r="T330" s="93">
        <f t="shared" si="39"/>
        <v>3</v>
      </c>
      <c r="U330" s="94">
        <v>350</v>
      </c>
      <c r="V330" s="98">
        <v>2197.2623371846298</v>
      </c>
      <c r="W330" s="67">
        <v>2096.2915462872502</v>
      </c>
      <c r="X330" s="71">
        <v>2187.7574458530198</v>
      </c>
      <c r="Y330" s="67">
        <v>2160.4371097749668</v>
      </c>
      <c r="Z330" s="67">
        <v>3.3345416285388332</v>
      </c>
      <c r="AA330" s="71">
        <v>2.5807093612242461E-2</v>
      </c>
      <c r="AB330" s="93">
        <v>3</v>
      </c>
      <c r="AC330" s="94">
        <v>322</v>
      </c>
      <c r="AD330" s="98">
        <f t="shared" si="40"/>
        <v>0.93808246463212341</v>
      </c>
      <c r="AE330" s="67">
        <f t="shared" si="41"/>
        <v>-9.2213342630276487E-2</v>
      </c>
    </row>
    <row r="331" spans="1:31" x14ac:dyDescent="0.3">
      <c r="A331" s="67" t="s">
        <v>1055</v>
      </c>
      <c r="B331" s="94">
        <v>7</v>
      </c>
      <c r="C331" s="94">
        <v>1</v>
      </c>
      <c r="D331" s="71">
        <v>54.626600000000003</v>
      </c>
      <c r="E331" s="67">
        <v>2.51765070970955E-3</v>
      </c>
      <c r="F331" s="75">
        <f t="shared" si="42"/>
        <v>2.5990045225871916</v>
      </c>
      <c r="G331" s="84">
        <v>1.8993663083009501E-3</v>
      </c>
      <c r="H331" s="67">
        <v>1.15935142632059</v>
      </c>
      <c r="I331" s="67">
        <v>0.99785096783612104</v>
      </c>
      <c r="J331" s="94" t="s">
        <v>0</v>
      </c>
      <c r="K331" s="94" t="s">
        <v>1</v>
      </c>
      <c r="L331" s="67">
        <v>22348.566200000001</v>
      </c>
      <c r="M331" s="67" t="s">
        <v>1056</v>
      </c>
      <c r="N331" s="71">
        <v>2452.0577072976398</v>
      </c>
      <c r="O331" s="67">
        <v>2471.2159546508601</v>
      </c>
      <c r="P331" s="71">
        <v>2572.0699191460999</v>
      </c>
      <c r="Q331" s="67">
        <f t="shared" si="43"/>
        <v>2498.4478603648668</v>
      </c>
      <c r="R331" s="67">
        <f t="shared" si="37"/>
        <v>3.3976702906638963</v>
      </c>
      <c r="S331" s="71">
        <f t="shared" si="38"/>
        <v>2.5805679269919182E-2</v>
      </c>
      <c r="T331" s="93">
        <f t="shared" si="39"/>
        <v>3</v>
      </c>
      <c r="U331" s="94">
        <v>328</v>
      </c>
      <c r="V331" s="98">
        <v>2213.7556856583601</v>
      </c>
      <c r="W331" s="67">
        <v>2158.08230548132</v>
      </c>
      <c r="X331" s="71">
        <v>2093.2798419253099</v>
      </c>
      <c r="Y331" s="67">
        <v>2155.0392776883305</v>
      </c>
      <c r="Z331" s="67">
        <v>3.333455190008515</v>
      </c>
      <c r="AA331" s="71">
        <v>2.7978859345069253E-2</v>
      </c>
      <c r="AB331" s="93">
        <v>3</v>
      </c>
      <c r="AC331" s="94">
        <v>323</v>
      </c>
      <c r="AD331" s="98">
        <f t="shared" si="40"/>
        <v>0.86255123105655451</v>
      </c>
      <c r="AE331" s="67">
        <f t="shared" si="41"/>
        <v>-0.21331794698313075</v>
      </c>
    </row>
    <row r="332" spans="1:31" x14ac:dyDescent="0.3">
      <c r="A332" s="67" t="s">
        <v>2318</v>
      </c>
      <c r="B332" s="94">
        <v>7</v>
      </c>
      <c r="C332" s="94">
        <v>5</v>
      </c>
      <c r="D332" s="71">
        <v>49.396700000000003</v>
      </c>
      <c r="E332" s="67">
        <v>7.3002912493666805E-2</v>
      </c>
      <c r="F332" s="75">
        <f t="shared" si="42"/>
        <v>1.1366598131028842</v>
      </c>
      <c r="G332" s="84">
        <v>2.4807634743986999E-2</v>
      </c>
      <c r="H332" s="67">
        <v>1.22105526814915</v>
      </c>
      <c r="I332" s="67">
        <v>0.45323688502418302</v>
      </c>
      <c r="J332" s="94" t="s">
        <v>0</v>
      </c>
      <c r="K332" s="94" t="s">
        <v>1</v>
      </c>
      <c r="L332" s="67">
        <v>20062.172999999999</v>
      </c>
      <c r="M332" s="67" t="s">
        <v>2319</v>
      </c>
      <c r="N332" s="71">
        <v>2663.1681518238702</v>
      </c>
      <c r="O332" s="67">
        <v>2243.5229880520701</v>
      </c>
      <c r="P332" s="71">
        <v>2854.7448104230398</v>
      </c>
      <c r="Q332" s="67">
        <f t="shared" si="43"/>
        <v>2587.1453167663267</v>
      </c>
      <c r="R332" s="67">
        <f t="shared" si="37"/>
        <v>3.4128208231878605</v>
      </c>
      <c r="S332" s="71">
        <f t="shared" si="38"/>
        <v>0.1208367331681211</v>
      </c>
      <c r="T332" s="93">
        <f t="shared" si="39"/>
        <v>3</v>
      </c>
      <c r="U332" s="94">
        <v>315</v>
      </c>
      <c r="V332" s="98">
        <v>1962.2876681099799</v>
      </c>
      <c r="W332" s="67">
        <v>2221.22503252875</v>
      </c>
      <c r="X332" s="71">
        <v>2172.82198195397</v>
      </c>
      <c r="Y332" s="67">
        <v>2118.7782275309</v>
      </c>
      <c r="Z332" s="67">
        <v>3.3260855014960642</v>
      </c>
      <c r="AA332" s="71">
        <v>6.4975536369450346E-2</v>
      </c>
      <c r="AB332" s="93">
        <v>3</v>
      </c>
      <c r="AC332" s="94">
        <v>324</v>
      </c>
      <c r="AD332" s="98">
        <f t="shared" si="40"/>
        <v>0.81896374888564871</v>
      </c>
      <c r="AE332" s="67">
        <f t="shared" si="41"/>
        <v>-0.28812850194707162</v>
      </c>
    </row>
    <row r="333" spans="1:31" x14ac:dyDescent="0.3">
      <c r="A333" s="67" t="s">
        <v>1103</v>
      </c>
      <c r="B333" s="94">
        <v>16</v>
      </c>
      <c r="C333" s="94">
        <v>4</v>
      </c>
      <c r="D333" s="71">
        <v>89.806299999999993</v>
      </c>
      <c r="E333" s="67">
        <v>2.8810962380669798E-3</v>
      </c>
      <c r="F333" s="75">
        <f t="shared" si="42"/>
        <v>2.540442234616715</v>
      </c>
      <c r="G333" s="84">
        <v>2.0773108583839401E-3</v>
      </c>
      <c r="H333" s="67">
        <v>1.143750871233</v>
      </c>
      <c r="I333" s="67">
        <v>0.99651001035061604</v>
      </c>
      <c r="J333" s="94" t="s">
        <v>0</v>
      </c>
      <c r="K333" s="94" t="s">
        <v>1</v>
      </c>
      <c r="L333" s="67">
        <v>46630.487399999998</v>
      </c>
      <c r="M333" s="67" t="s">
        <v>1104</v>
      </c>
      <c r="N333" s="71">
        <v>2455.33352026892</v>
      </c>
      <c r="O333" s="67">
        <v>2405.8844375034701</v>
      </c>
      <c r="P333" s="71">
        <v>2399.6098432301501</v>
      </c>
      <c r="Q333" s="67">
        <f t="shared" si="43"/>
        <v>2420.2759336675135</v>
      </c>
      <c r="R333" s="67">
        <f t="shared" si="37"/>
        <v>3.3838648823596396</v>
      </c>
      <c r="S333" s="71">
        <f t="shared" si="38"/>
        <v>1.2611134291821076E-2</v>
      </c>
      <c r="T333" s="93">
        <f t="shared" si="39"/>
        <v>3</v>
      </c>
      <c r="U333" s="94">
        <v>337</v>
      </c>
      <c r="V333" s="98">
        <v>2152.2509503392998</v>
      </c>
      <c r="W333" s="67">
        <v>2035.01307386089</v>
      </c>
      <c r="X333" s="71">
        <v>2160.9958841617899</v>
      </c>
      <c r="Y333" s="67">
        <v>2116.0866361206599</v>
      </c>
      <c r="Z333" s="67">
        <v>3.3255334444684879</v>
      </c>
      <c r="AA333" s="71">
        <v>3.3244282225063863E-2</v>
      </c>
      <c r="AB333" s="93">
        <v>3</v>
      </c>
      <c r="AC333" s="94">
        <v>325</v>
      </c>
      <c r="AD333" s="98">
        <f t="shared" si="40"/>
        <v>0.8743162738944783</v>
      </c>
      <c r="AE333" s="67">
        <f t="shared" si="41"/>
        <v>-0.193772842345795</v>
      </c>
    </row>
    <row r="334" spans="1:31" x14ac:dyDescent="0.3">
      <c r="A334" s="67" t="s">
        <v>649</v>
      </c>
      <c r="B334" s="94">
        <v>5</v>
      </c>
      <c r="C334" s="94">
        <v>1</v>
      </c>
      <c r="D334" s="71">
        <v>21.883700000000001</v>
      </c>
      <c r="E334" s="67">
        <v>5.9635901932730796E-4</v>
      </c>
      <c r="F334" s="75">
        <f t="shared" si="42"/>
        <v>3.224492208095489</v>
      </c>
      <c r="G334" s="84">
        <v>7.3163239532128099E-4</v>
      </c>
      <c r="H334" s="67">
        <v>1.49876735174717</v>
      </c>
      <c r="I334" s="67">
        <v>0.99999937351825396</v>
      </c>
      <c r="J334" s="94" t="s">
        <v>0</v>
      </c>
      <c r="K334" s="94" t="s">
        <v>1</v>
      </c>
      <c r="L334" s="67">
        <v>94369.261499999993</v>
      </c>
      <c r="M334" s="67" t="s">
        <v>650</v>
      </c>
      <c r="N334" s="71">
        <v>3257.2675782400502</v>
      </c>
      <c r="O334" s="67">
        <v>3122.7706198126102</v>
      </c>
      <c r="P334" s="71">
        <v>3122.2522538612402</v>
      </c>
      <c r="Q334" s="67">
        <f t="shared" si="43"/>
        <v>3167.430150637967</v>
      </c>
      <c r="R334" s="67">
        <f t="shared" si="37"/>
        <v>3.5007070464356764</v>
      </c>
      <c r="S334" s="71">
        <f t="shared" si="38"/>
        <v>2.4563107164356425E-2</v>
      </c>
      <c r="T334" s="93">
        <f t="shared" si="39"/>
        <v>3</v>
      </c>
      <c r="U334" s="94">
        <v>255</v>
      </c>
      <c r="V334" s="98">
        <v>1956.13108704349</v>
      </c>
      <c r="W334" s="67">
        <v>2222.1973128976601</v>
      </c>
      <c r="X334" s="71">
        <v>2161.7419524298998</v>
      </c>
      <c r="Y334" s="67">
        <v>2113.3567841236836</v>
      </c>
      <c r="Z334" s="67">
        <v>3.3249728223224828</v>
      </c>
      <c r="AA334" s="71">
        <v>6.5997541048558594E-2</v>
      </c>
      <c r="AB334" s="93">
        <v>3</v>
      </c>
      <c r="AC334" s="94">
        <v>326</v>
      </c>
      <c r="AD334" s="98">
        <f t="shared" si="40"/>
        <v>0.66721496090388055</v>
      </c>
      <c r="AE334" s="67">
        <f t="shared" si="41"/>
        <v>-0.58377645631484942</v>
      </c>
    </row>
    <row r="335" spans="1:31" x14ac:dyDescent="0.3">
      <c r="A335" s="67" t="s">
        <v>1440</v>
      </c>
      <c r="B335" s="94">
        <v>14</v>
      </c>
      <c r="C335" s="94">
        <v>2</v>
      </c>
      <c r="D335" s="71">
        <v>63.204599999999999</v>
      </c>
      <c r="E335" s="67">
        <v>8.2032668494013104E-3</v>
      </c>
      <c r="F335" s="75">
        <f t="shared" si="42"/>
        <v>2.0860131607716528</v>
      </c>
      <c r="G335" s="84">
        <v>4.5087925193655299E-3</v>
      </c>
      <c r="H335" s="67">
        <v>1.4723586363530701</v>
      </c>
      <c r="I335" s="67">
        <v>0.94601449099964097</v>
      </c>
      <c r="J335" s="94" t="s">
        <v>0</v>
      </c>
      <c r="K335" s="94" t="s">
        <v>1</v>
      </c>
      <c r="L335" s="67">
        <v>334226.55339999998</v>
      </c>
      <c r="M335" s="67" t="s">
        <v>1441</v>
      </c>
      <c r="N335" s="71">
        <v>3343.2601775926501</v>
      </c>
      <c r="O335" s="67">
        <v>3011.30578520573</v>
      </c>
      <c r="P335" s="71">
        <v>2968.2413152416102</v>
      </c>
      <c r="Q335" s="67">
        <f t="shared" si="43"/>
        <v>3107.6024260133304</v>
      </c>
      <c r="R335" s="67">
        <f t="shared" si="37"/>
        <v>3.4924254518170801</v>
      </c>
      <c r="S335" s="71">
        <f t="shared" si="38"/>
        <v>6.6037515966512195E-2</v>
      </c>
      <c r="T335" s="93">
        <f t="shared" si="39"/>
        <v>3</v>
      </c>
      <c r="U335" s="94">
        <v>258</v>
      </c>
      <c r="V335" s="98">
        <v>2009.1834308791499</v>
      </c>
      <c r="W335" s="67">
        <v>2412.2128426551299</v>
      </c>
      <c r="X335" s="71">
        <v>1910.48989051332</v>
      </c>
      <c r="Y335" s="67">
        <v>2110.6287213491996</v>
      </c>
      <c r="Z335" s="67">
        <v>3.3244118437052776</v>
      </c>
      <c r="AA335" s="71">
        <v>0.12593421774167829</v>
      </c>
      <c r="AB335" s="93">
        <v>3</v>
      </c>
      <c r="AC335" s="94">
        <v>327</v>
      </c>
      <c r="AD335" s="98">
        <f t="shared" si="40"/>
        <v>0.67918235089579182</v>
      </c>
      <c r="AE335" s="67">
        <f t="shared" si="41"/>
        <v>-0.55812912510999069</v>
      </c>
    </row>
    <row r="336" spans="1:31" x14ac:dyDescent="0.3">
      <c r="A336" s="67" t="s">
        <v>2460</v>
      </c>
      <c r="B336" s="94">
        <v>6</v>
      </c>
      <c r="C336" s="94">
        <v>1</v>
      </c>
      <c r="D336" s="71">
        <v>36.325000000000003</v>
      </c>
      <c r="E336" s="67">
        <v>9.8746519293945803E-2</v>
      </c>
      <c r="F336" s="75">
        <f t="shared" si="42"/>
        <v>1.005478203833899</v>
      </c>
      <c r="G336" s="84">
        <v>3.1604516057649502E-2</v>
      </c>
      <c r="H336" s="67">
        <v>1.05455038853982</v>
      </c>
      <c r="I336" s="67">
        <v>0.37522454527157001</v>
      </c>
      <c r="J336" s="94" t="s">
        <v>0</v>
      </c>
      <c r="K336" s="94" t="s">
        <v>1</v>
      </c>
      <c r="L336" s="67">
        <v>27015.869200000001</v>
      </c>
      <c r="M336" s="67" t="s">
        <v>2461</v>
      </c>
      <c r="N336" s="71">
        <v>2158.2340774008198</v>
      </c>
      <c r="O336" s="67">
        <v>2205.41117786414</v>
      </c>
      <c r="P336" s="71">
        <v>2308.26063708847</v>
      </c>
      <c r="Q336" s="67">
        <f t="shared" si="43"/>
        <v>2223.9686307844768</v>
      </c>
      <c r="R336" s="67">
        <f t="shared" si="37"/>
        <v>3.3471286572026084</v>
      </c>
      <c r="S336" s="71">
        <f t="shared" si="38"/>
        <v>3.4494890972016017E-2</v>
      </c>
      <c r="T336" s="93">
        <f t="shared" si="39"/>
        <v>3</v>
      </c>
      <c r="U336" s="94">
        <v>365</v>
      </c>
      <c r="V336" s="98">
        <v>2060.0699954300198</v>
      </c>
      <c r="W336" s="67">
        <v>2099.6713763632201</v>
      </c>
      <c r="X336" s="71">
        <v>2167.0363382710898</v>
      </c>
      <c r="Y336" s="67">
        <v>2108.9259033547764</v>
      </c>
      <c r="Z336" s="67">
        <v>3.324061321166961</v>
      </c>
      <c r="AA336" s="71">
        <v>2.564355180739112E-2</v>
      </c>
      <c r="AB336" s="93">
        <v>3</v>
      </c>
      <c r="AC336" s="94">
        <v>328</v>
      </c>
      <c r="AD336" s="98">
        <f t="shared" si="40"/>
        <v>0.94827142530822461</v>
      </c>
      <c r="AE336" s="67">
        <f t="shared" si="41"/>
        <v>-7.6628031651024817E-2</v>
      </c>
    </row>
    <row r="337" spans="1:31" x14ac:dyDescent="0.3">
      <c r="A337" s="67" t="s">
        <v>571</v>
      </c>
      <c r="B337" s="94">
        <v>8</v>
      </c>
      <c r="C337" s="94">
        <v>6</v>
      </c>
      <c r="D337" s="71">
        <v>49.591900000000003</v>
      </c>
      <c r="E337" s="67">
        <v>4.5580321602922702E-4</v>
      </c>
      <c r="F337" s="75">
        <f t="shared" si="42"/>
        <v>3.3412226148756532</v>
      </c>
      <c r="G337" s="84">
        <v>6.45373777574092E-4</v>
      </c>
      <c r="H337" s="67">
        <v>1.1324265049579401</v>
      </c>
      <c r="I337" s="67">
        <v>0.99999993982791002</v>
      </c>
      <c r="J337" s="94" t="s">
        <v>1</v>
      </c>
      <c r="K337" s="94" t="s">
        <v>0</v>
      </c>
      <c r="L337" s="67">
        <v>17222.3269</v>
      </c>
      <c r="M337" s="67" t="s">
        <v>572</v>
      </c>
      <c r="N337" s="71">
        <v>1872.5537328866601</v>
      </c>
      <c r="O337" s="67">
        <v>1823.1091567671101</v>
      </c>
      <c r="P337" s="71">
        <v>1878.71844138448</v>
      </c>
      <c r="Q337" s="67">
        <f t="shared" si="43"/>
        <v>1858.1271103460833</v>
      </c>
      <c r="R337" s="67">
        <f t="shared" si="37"/>
        <v>3.2690754197941598</v>
      </c>
      <c r="S337" s="71">
        <f t="shared" si="38"/>
        <v>1.6405055779596594E-2</v>
      </c>
      <c r="T337" s="93">
        <f t="shared" si="39"/>
        <v>3</v>
      </c>
      <c r="U337" s="94">
        <v>426</v>
      </c>
      <c r="V337" s="98">
        <v>2105.94298808039</v>
      </c>
      <c r="W337" s="67">
        <v>2128.6049736935001</v>
      </c>
      <c r="X337" s="71">
        <v>2078.0292062365402</v>
      </c>
      <c r="Y337" s="67">
        <v>2104.1923893368098</v>
      </c>
      <c r="Z337" s="67">
        <v>3.3230854454662655</v>
      </c>
      <c r="AA337" s="71">
        <v>1.2039435515261706E-2</v>
      </c>
      <c r="AB337" s="93">
        <v>3</v>
      </c>
      <c r="AC337" s="94">
        <v>329</v>
      </c>
      <c r="AD337" s="98">
        <f t="shared" si="40"/>
        <v>1.132426504957939</v>
      </c>
      <c r="AE337" s="67">
        <f t="shared" si="41"/>
        <v>0.17941742168575583</v>
      </c>
    </row>
    <row r="338" spans="1:31" x14ac:dyDescent="0.3">
      <c r="A338" s="67" t="s">
        <v>2124</v>
      </c>
      <c r="B338" s="94">
        <v>6</v>
      </c>
      <c r="C338" s="94">
        <v>6</v>
      </c>
      <c r="D338" s="71">
        <v>50.562399999999997</v>
      </c>
      <c r="E338" s="67">
        <v>4.8279480185083802E-2</v>
      </c>
      <c r="F338" s="75">
        <f t="shared" si="42"/>
        <v>1.3162374145060269</v>
      </c>
      <c r="G338" s="84">
        <v>1.7917492307751099E-2</v>
      </c>
      <c r="H338" s="67">
        <v>1.0519331983464499</v>
      </c>
      <c r="I338" s="67">
        <v>0.56661529018837797</v>
      </c>
      <c r="J338" s="94" t="s">
        <v>1</v>
      </c>
      <c r="K338" s="94" t="s">
        <v>0</v>
      </c>
      <c r="L338" s="67">
        <v>18601.842000000001</v>
      </c>
      <c r="M338" s="67" t="s">
        <v>2125</v>
      </c>
      <c r="N338" s="71">
        <v>2037.1735114391699</v>
      </c>
      <c r="O338" s="67">
        <v>1944.9050351384101</v>
      </c>
      <c r="P338" s="71">
        <v>2002.94989442978</v>
      </c>
      <c r="Q338" s="67">
        <f t="shared" si="43"/>
        <v>1995.0094803357867</v>
      </c>
      <c r="R338" s="67">
        <f t="shared" si="37"/>
        <v>3.2999449638060936</v>
      </c>
      <c r="S338" s="71">
        <f t="shared" si="38"/>
        <v>2.3380301474695393E-2</v>
      </c>
      <c r="T338" s="93">
        <f t="shared" si="39"/>
        <v>3</v>
      </c>
      <c r="U338" s="94">
        <v>395</v>
      </c>
      <c r="V338" s="98">
        <v>2070.3808510292902</v>
      </c>
      <c r="W338" s="67">
        <v>2148.72035359549</v>
      </c>
      <c r="X338" s="71">
        <v>2076.7489055185802</v>
      </c>
      <c r="Y338" s="67">
        <v>2098.6167033811198</v>
      </c>
      <c r="Z338" s="67">
        <v>3.3219331251916184</v>
      </c>
      <c r="AA338" s="71">
        <v>2.0731607972774405E-2</v>
      </c>
      <c r="AB338" s="93">
        <v>3</v>
      </c>
      <c r="AC338" s="94">
        <v>330</v>
      </c>
      <c r="AD338" s="98">
        <f t="shared" si="40"/>
        <v>1.0519331983464533</v>
      </c>
      <c r="AE338" s="67">
        <f t="shared" si="41"/>
        <v>7.3043091061492524E-2</v>
      </c>
    </row>
    <row r="339" spans="1:31" x14ac:dyDescent="0.3">
      <c r="A339" s="67" t="s">
        <v>319</v>
      </c>
      <c r="B339" s="94">
        <v>6</v>
      </c>
      <c r="C339" s="94">
        <v>2</v>
      </c>
      <c r="D339" s="71">
        <v>28.883199999999999</v>
      </c>
      <c r="E339" s="75">
        <v>8.3445918264257694E-5</v>
      </c>
      <c r="F339" s="75">
        <f t="shared" si="42"/>
        <v>4.0785949018686622</v>
      </c>
      <c r="G339" s="84">
        <v>2.1739865429426199E-4</v>
      </c>
      <c r="H339" s="67">
        <v>2.0244034336817598</v>
      </c>
      <c r="I339" s="67">
        <v>1</v>
      </c>
      <c r="J339" s="94" t="s">
        <v>0</v>
      </c>
      <c r="K339" s="94" t="s">
        <v>1</v>
      </c>
      <c r="L339" s="67">
        <v>50496.626100000001</v>
      </c>
      <c r="M339" s="67" t="s">
        <v>320</v>
      </c>
      <c r="N339" s="71">
        <v>4441.9435355764099</v>
      </c>
      <c r="O339" s="67">
        <v>4380.8321077309902</v>
      </c>
      <c r="P339" s="71">
        <v>3914.25953973279</v>
      </c>
      <c r="Q339" s="67">
        <f t="shared" si="43"/>
        <v>4245.6783943467299</v>
      </c>
      <c r="R339" s="67">
        <f t="shared" si="37"/>
        <v>3.6279470937276681</v>
      </c>
      <c r="S339" s="71">
        <f t="shared" si="38"/>
        <v>6.7984197505014984E-2</v>
      </c>
      <c r="T339" s="93">
        <f t="shared" si="39"/>
        <v>3</v>
      </c>
      <c r="U339" s="94">
        <v>198</v>
      </c>
      <c r="V339" s="98">
        <v>2119.4474868421298</v>
      </c>
      <c r="W339" s="67">
        <v>2141.9342037634001</v>
      </c>
      <c r="X339" s="71">
        <v>2030.36577984581</v>
      </c>
      <c r="Y339" s="67">
        <v>2097.2491568171131</v>
      </c>
      <c r="Z339" s="67">
        <v>3.3216500284638806</v>
      </c>
      <c r="AA339" s="71">
        <v>2.8133918227347416E-2</v>
      </c>
      <c r="AB339" s="93">
        <v>3</v>
      </c>
      <c r="AC339" s="94">
        <v>331</v>
      </c>
      <c r="AD339" s="98">
        <f t="shared" si="40"/>
        <v>0.49397268516844661</v>
      </c>
      <c r="AE339" s="67">
        <f t="shared" si="41"/>
        <v>-1.0174968264813231</v>
      </c>
    </row>
    <row r="340" spans="1:31" x14ac:dyDescent="0.3">
      <c r="A340" s="67" t="s">
        <v>553</v>
      </c>
      <c r="B340" s="94">
        <v>13</v>
      </c>
      <c r="C340" s="94">
        <v>8</v>
      </c>
      <c r="D340" s="71">
        <v>82.478899999999996</v>
      </c>
      <c r="E340" s="67">
        <v>4.1715481995319202E-4</v>
      </c>
      <c r="F340" s="75">
        <f t="shared" si="42"/>
        <v>3.3797027340603076</v>
      </c>
      <c r="G340" s="84">
        <v>6.1056093950059799E-4</v>
      </c>
      <c r="H340" s="67">
        <v>1.21340856360477</v>
      </c>
      <c r="I340" s="67">
        <v>0.99999997408850905</v>
      </c>
      <c r="J340" s="94" t="s">
        <v>0</v>
      </c>
      <c r="K340" s="94" t="s">
        <v>1</v>
      </c>
      <c r="L340" s="67">
        <v>59879.989500000003</v>
      </c>
      <c r="M340" s="67" t="s">
        <v>554</v>
      </c>
      <c r="N340" s="71">
        <v>2539.8906855394698</v>
      </c>
      <c r="O340" s="67">
        <v>2474.3501156777402</v>
      </c>
      <c r="P340" s="71">
        <v>2619.2653634173698</v>
      </c>
      <c r="Q340" s="67">
        <f t="shared" si="43"/>
        <v>2544.5020548781936</v>
      </c>
      <c r="R340" s="67">
        <f t="shared" si="37"/>
        <v>3.4056028059351537</v>
      </c>
      <c r="S340" s="71">
        <f t="shared" si="38"/>
        <v>2.8519369663148043E-2</v>
      </c>
      <c r="T340" s="93">
        <f t="shared" si="39"/>
        <v>3</v>
      </c>
      <c r="U340" s="94">
        <v>322</v>
      </c>
      <c r="V340" s="98">
        <v>2077.8741771076998</v>
      </c>
      <c r="W340" s="67">
        <v>2126.1481914260798</v>
      </c>
      <c r="X340" s="71">
        <v>2086.93880777203</v>
      </c>
      <c r="Y340" s="67">
        <v>2096.9870587686032</v>
      </c>
      <c r="Z340" s="67">
        <v>3.3215957502923694</v>
      </c>
      <c r="AA340" s="71">
        <v>1.2235535480930907E-2</v>
      </c>
      <c r="AB340" s="93">
        <v>3</v>
      </c>
      <c r="AC340" s="94">
        <v>332</v>
      </c>
      <c r="AD340" s="98">
        <f t="shared" si="40"/>
        <v>0.82412472599437026</v>
      </c>
      <c r="AE340" s="67">
        <f t="shared" si="41"/>
        <v>-0.27906539830852994</v>
      </c>
    </row>
    <row r="341" spans="1:31" x14ac:dyDescent="0.3">
      <c r="A341" s="67" t="s">
        <v>3172</v>
      </c>
      <c r="B341" s="94">
        <v>8</v>
      </c>
      <c r="C341" s="94">
        <v>3</v>
      </c>
      <c r="D341" s="71">
        <v>59.456800000000001</v>
      </c>
      <c r="E341" s="67">
        <v>0.375581997167452</v>
      </c>
      <c r="F341" s="75">
        <f t="shared" si="42"/>
        <v>0.42529523301459199</v>
      </c>
      <c r="G341" s="84">
        <v>9.3012384980584895E-2</v>
      </c>
      <c r="H341" s="67">
        <v>1.0254900108745799</v>
      </c>
      <c r="I341" s="67">
        <v>0.121679645046885</v>
      </c>
      <c r="J341" s="94" t="s">
        <v>0</v>
      </c>
      <c r="K341" s="94" t="s">
        <v>1</v>
      </c>
      <c r="L341" s="67">
        <v>23774.917099999999</v>
      </c>
      <c r="M341" s="67" t="s">
        <v>3173</v>
      </c>
      <c r="N341" s="71">
        <v>2194.2445508686201</v>
      </c>
      <c r="O341" s="67">
        <v>2051.7637155897801</v>
      </c>
      <c r="P341" s="71">
        <v>2149.08326244318</v>
      </c>
      <c r="Q341" s="67">
        <f t="shared" si="43"/>
        <v>2131.6971763005272</v>
      </c>
      <c r="R341" s="67">
        <f t="shared" si="37"/>
        <v>3.3287255099218167</v>
      </c>
      <c r="S341" s="71">
        <f t="shared" si="38"/>
        <v>3.415784189861424E-2</v>
      </c>
      <c r="T341" s="93">
        <f t="shared" si="39"/>
        <v>3</v>
      </c>
      <c r="U341" s="94">
        <v>377</v>
      </c>
      <c r="V341" s="98">
        <v>2101.5975604281598</v>
      </c>
      <c r="W341" s="67">
        <v>2118.5979298835</v>
      </c>
      <c r="X341" s="71">
        <v>2015.93695474996</v>
      </c>
      <c r="Y341" s="67">
        <v>2078.7108150205399</v>
      </c>
      <c r="Z341" s="67">
        <v>3.3177940755862045</v>
      </c>
      <c r="AA341" s="71">
        <v>2.6470386694163097E-2</v>
      </c>
      <c r="AB341" s="93">
        <v>3</v>
      </c>
      <c r="AC341" s="94">
        <v>333</v>
      </c>
      <c r="AD341" s="98">
        <f t="shared" si="40"/>
        <v>0.9751435795529162</v>
      </c>
      <c r="AE341" s="67">
        <f t="shared" si="41"/>
        <v>-3.6313438836887056E-2</v>
      </c>
    </row>
    <row r="342" spans="1:31" x14ac:dyDescent="0.3">
      <c r="A342" s="67" t="s">
        <v>3250</v>
      </c>
      <c r="B342" s="94">
        <v>8</v>
      </c>
      <c r="C342" s="94">
        <v>1</v>
      </c>
      <c r="D342" s="71">
        <v>42.171500000000002</v>
      </c>
      <c r="E342" s="67">
        <v>0.42757195993378899</v>
      </c>
      <c r="F342" s="75">
        <f t="shared" si="42"/>
        <v>0.36899078345699782</v>
      </c>
      <c r="G342" s="84">
        <v>0.103333754454632</v>
      </c>
      <c r="H342" s="67">
        <v>1.14596167387227</v>
      </c>
      <c r="I342" s="67">
        <v>0.106061169169575</v>
      </c>
      <c r="J342" s="94" t="s">
        <v>0</v>
      </c>
      <c r="K342" s="94" t="s">
        <v>1</v>
      </c>
      <c r="L342" s="67">
        <v>61740.142800000001</v>
      </c>
      <c r="M342" s="67" t="s">
        <v>3251</v>
      </c>
      <c r="N342" s="71">
        <v>1952.80164187893</v>
      </c>
      <c r="O342" s="67">
        <v>2195.6995549441699</v>
      </c>
      <c r="P342" s="71">
        <v>2995.53342732585</v>
      </c>
      <c r="Q342" s="67">
        <f t="shared" si="43"/>
        <v>2381.3448747163166</v>
      </c>
      <c r="R342" s="67">
        <f t="shared" si="37"/>
        <v>3.3768222960097063</v>
      </c>
      <c r="S342" s="71">
        <f t="shared" si="38"/>
        <v>0.2291108340341462</v>
      </c>
      <c r="T342" s="93">
        <f t="shared" si="39"/>
        <v>3</v>
      </c>
      <c r="U342" s="94">
        <v>340</v>
      </c>
      <c r="V342" s="98">
        <v>1968.2716978902799</v>
      </c>
      <c r="W342" s="67">
        <v>1953.09447459486</v>
      </c>
      <c r="X342" s="71">
        <v>2312.7294234075698</v>
      </c>
      <c r="Y342" s="67">
        <v>2078.0318652975698</v>
      </c>
      <c r="Z342" s="67">
        <v>3.3176522029020021</v>
      </c>
      <c r="AA342" s="71">
        <v>9.7878990343816641E-2</v>
      </c>
      <c r="AB342" s="93">
        <v>3</v>
      </c>
      <c r="AC342" s="94">
        <v>334</v>
      </c>
      <c r="AD342" s="98">
        <f t="shared" si="40"/>
        <v>0.87262953273205346</v>
      </c>
      <c r="AE342" s="67">
        <f t="shared" si="41"/>
        <v>-0.19655879467158413</v>
      </c>
    </row>
    <row r="343" spans="1:31" x14ac:dyDescent="0.3">
      <c r="A343" s="67" t="s">
        <v>2136</v>
      </c>
      <c r="B343" s="94">
        <v>2</v>
      </c>
      <c r="C343" s="94">
        <v>1</v>
      </c>
      <c r="D343" s="71">
        <v>8.1952999999999996</v>
      </c>
      <c r="E343" s="67">
        <v>4.94139900243021E-2</v>
      </c>
      <c r="F343" s="75">
        <f t="shared" si="42"/>
        <v>1.306150076781009</v>
      </c>
      <c r="G343" s="84">
        <v>1.8227429161327299E-2</v>
      </c>
      <c r="H343" s="67">
        <v>2.1235261027776202</v>
      </c>
      <c r="I343" s="67">
        <v>0.56015394927038398</v>
      </c>
      <c r="J343" s="94" t="s">
        <v>1</v>
      </c>
      <c r="K343" s="94" t="s">
        <v>0</v>
      </c>
      <c r="L343" s="67">
        <v>43781.272599999997</v>
      </c>
      <c r="M343" s="67" t="s">
        <v>2137</v>
      </c>
      <c r="N343" s="71">
        <v>1495.1291783178201</v>
      </c>
      <c r="O343" s="67">
        <v>889.311972529846</v>
      </c>
      <c r="P343" s="71">
        <v>548.64696970532304</v>
      </c>
      <c r="Q343" s="67">
        <f t="shared" si="43"/>
        <v>977.69604018432972</v>
      </c>
      <c r="R343" s="67">
        <f t="shared" si="37"/>
        <v>2.9902038562305493</v>
      </c>
      <c r="S343" s="71">
        <f t="shared" si="38"/>
        <v>0.49032747317928421</v>
      </c>
      <c r="T343" s="93">
        <f t="shared" si="39"/>
        <v>3</v>
      </c>
      <c r="U343" s="94">
        <v>681</v>
      </c>
      <c r="V343" s="98">
        <v>2093.2283734908001</v>
      </c>
      <c r="W343" s="67">
        <v>2318.2657745775</v>
      </c>
      <c r="X343" s="71">
        <v>1816.99503767294</v>
      </c>
      <c r="Y343" s="67">
        <v>2076.1630619137468</v>
      </c>
      <c r="Z343" s="67">
        <v>3.3172614600185666</v>
      </c>
      <c r="AA343" s="71">
        <v>0.12093015469225402</v>
      </c>
      <c r="AB343" s="93">
        <v>3</v>
      </c>
      <c r="AC343" s="94">
        <v>335</v>
      </c>
      <c r="AD343" s="98">
        <f t="shared" si="40"/>
        <v>2.123526102777626</v>
      </c>
      <c r="AE343" s="67">
        <f t="shared" si="41"/>
        <v>1.0864618426699544</v>
      </c>
    </row>
    <row r="344" spans="1:31" x14ac:dyDescent="0.3">
      <c r="A344" s="67" t="s">
        <v>2478</v>
      </c>
      <c r="B344" s="94">
        <v>6</v>
      </c>
      <c r="C344" s="94">
        <v>2</v>
      </c>
      <c r="D344" s="71">
        <v>32.33</v>
      </c>
      <c r="E344" s="67">
        <v>0.102537539171903</v>
      </c>
      <c r="F344" s="75">
        <f t="shared" si="42"/>
        <v>0.98911710952959309</v>
      </c>
      <c r="G344" s="84">
        <v>3.2577727885491202E-2</v>
      </c>
      <c r="H344" s="67">
        <v>1.1598515415944901</v>
      </c>
      <c r="I344" s="67">
        <v>0.36591851927371999</v>
      </c>
      <c r="J344" s="94" t="s">
        <v>0</v>
      </c>
      <c r="K344" s="94" t="s">
        <v>1</v>
      </c>
      <c r="L344" s="67">
        <v>103805.7619</v>
      </c>
      <c r="M344" s="67" t="s">
        <v>2479</v>
      </c>
      <c r="N344" s="71">
        <v>2362.1110201989</v>
      </c>
      <c r="O344" s="67">
        <v>2534.6175251096502</v>
      </c>
      <c r="P344" s="71">
        <v>2317.6813610909398</v>
      </c>
      <c r="Q344" s="67">
        <f t="shared" si="43"/>
        <v>2404.803302133163</v>
      </c>
      <c r="R344" s="67">
        <f t="shared" si="37"/>
        <v>3.3810795595906482</v>
      </c>
      <c r="S344" s="71">
        <f t="shared" si="38"/>
        <v>4.7653061273181252E-2</v>
      </c>
      <c r="T344" s="93">
        <f t="shared" si="39"/>
        <v>3</v>
      </c>
      <c r="U344" s="94">
        <v>338</v>
      </c>
      <c r="V344" s="98">
        <v>2309.7764367980699</v>
      </c>
      <c r="W344" s="67">
        <v>2076.6563243126102</v>
      </c>
      <c r="X344" s="71">
        <v>1833.6821826360001</v>
      </c>
      <c r="Y344" s="67">
        <v>2073.3716479155601</v>
      </c>
      <c r="Z344" s="67">
        <v>3.3166771555296242</v>
      </c>
      <c r="AA344" s="71">
        <v>0.11481980231523203</v>
      </c>
      <c r="AB344" s="93">
        <v>3</v>
      </c>
      <c r="AC344" s="94">
        <v>336</v>
      </c>
      <c r="AD344" s="98">
        <f t="shared" si="40"/>
        <v>0.86217930841844359</v>
      </c>
      <c r="AE344" s="67">
        <f t="shared" si="41"/>
        <v>-0.21394015542860459</v>
      </c>
    </row>
    <row r="345" spans="1:31" x14ac:dyDescent="0.3">
      <c r="A345" s="67" t="s">
        <v>813</v>
      </c>
      <c r="B345" s="94">
        <v>1</v>
      </c>
      <c r="C345" s="94">
        <v>1</v>
      </c>
      <c r="D345" s="71">
        <v>7.5846</v>
      </c>
      <c r="E345" s="67">
        <v>1.05435872552617E-3</v>
      </c>
      <c r="F345" s="75">
        <f t="shared" si="42"/>
        <v>2.9770116035344731</v>
      </c>
      <c r="G345" s="84">
        <v>1.03662546981458E-3</v>
      </c>
      <c r="H345" s="67">
        <v>1.30286811591026</v>
      </c>
      <c r="I345" s="67">
        <v>0.99996634002434304</v>
      </c>
      <c r="J345" s="94" t="s">
        <v>0</v>
      </c>
      <c r="K345" s="94" t="s">
        <v>1</v>
      </c>
      <c r="L345" s="67">
        <v>8642.0882000000001</v>
      </c>
      <c r="M345" s="67" t="s">
        <v>814</v>
      </c>
      <c r="N345" s="71">
        <v>2644.3365222354</v>
      </c>
      <c r="O345" s="67">
        <v>2822.75241430498</v>
      </c>
      <c r="P345" s="71">
        <v>2636.2709768241798</v>
      </c>
      <c r="Q345" s="67">
        <f t="shared" si="43"/>
        <v>2701.1199711215199</v>
      </c>
      <c r="R345" s="67">
        <f t="shared" si="37"/>
        <v>3.4315438739464161</v>
      </c>
      <c r="S345" s="71">
        <f t="shared" si="38"/>
        <v>3.9026017004234081E-2</v>
      </c>
      <c r="T345" s="93">
        <f t="shared" si="39"/>
        <v>3</v>
      </c>
      <c r="U345" s="94">
        <v>296</v>
      </c>
      <c r="V345" s="98">
        <v>2031.3100262958701</v>
      </c>
      <c r="W345" s="67">
        <v>2164.29760545299</v>
      </c>
      <c r="X345" s="71">
        <v>2024.02412867922</v>
      </c>
      <c r="Y345" s="67">
        <v>2073.2105868093599</v>
      </c>
      <c r="Z345" s="67">
        <v>3.3166434178894435</v>
      </c>
      <c r="AA345" s="71">
        <v>3.8089591967620469E-2</v>
      </c>
      <c r="AB345" s="93">
        <v>3</v>
      </c>
      <c r="AC345" s="94">
        <v>337</v>
      </c>
      <c r="AD345" s="98">
        <f t="shared" si="40"/>
        <v>0.76753739521926956</v>
      </c>
      <c r="AE345" s="67">
        <f t="shared" si="41"/>
        <v>-0.38169105309102835</v>
      </c>
    </row>
    <row r="346" spans="1:31" x14ac:dyDescent="0.3">
      <c r="A346" s="67" t="s">
        <v>1728</v>
      </c>
      <c r="B346" s="94">
        <v>7</v>
      </c>
      <c r="C346" s="94">
        <v>2</v>
      </c>
      <c r="D346" s="71">
        <v>32.273499999999999</v>
      </c>
      <c r="E346" s="67">
        <v>1.8737405498261899E-2</v>
      </c>
      <c r="F346" s="75">
        <f t="shared" si="42"/>
        <v>1.7272905444938647</v>
      </c>
      <c r="G346" s="84">
        <v>8.5641911720428093E-3</v>
      </c>
      <c r="H346" s="67">
        <v>1.28091682559516</v>
      </c>
      <c r="I346" s="67">
        <v>0.81180428365881896</v>
      </c>
      <c r="J346" s="94" t="s">
        <v>0</v>
      </c>
      <c r="K346" s="94" t="s">
        <v>1</v>
      </c>
      <c r="L346" s="67">
        <v>228084.72099999999</v>
      </c>
      <c r="M346" s="67" t="s">
        <v>1729</v>
      </c>
      <c r="N346" s="71">
        <v>2372.9002726347398</v>
      </c>
      <c r="O346" s="67">
        <v>2846.4803655159699</v>
      </c>
      <c r="P346" s="71">
        <v>2733.5411356638101</v>
      </c>
      <c r="Q346" s="67">
        <f t="shared" si="43"/>
        <v>2650.9739246048398</v>
      </c>
      <c r="R346" s="67">
        <f t="shared" si="37"/>
        <v>3.4234054559654865</v>
      </c>
      <c r="S346" s="71">
        <f t="shared" si="38"/>
        <v>9.3305721481949933E-2</v>
      </c>
      <c r="T346" s="93">
        <f t="shared" si="39"/>
        <v>3</v>
      </c>
      <c r="U346" s="94">
        <v>306</v>
      </c>
      <c r="V346" s="98">
        <v>2094.6755215243702</v>
      </c>
      <c r="W346" s="67">
        <v>1942.0321357410301</v>
      </c>
      <c r="X346" s="71">
        <v>2172.06532072973</v>
      </c>
      <c r="Y346" s="67">
        <v>2069.5909926650434</v>
      </c>
      <c r="Z346" s="67">
        <v>3.3158845255633476</v>
      </c>
      <c r="AA346" s="71">
        <v>5.6557149714967898E-2</v>
      </c>
      <c r="AB346" s="93">
        <v>3</v>
      </c>
      <c r="AC346" s="94">
        <v>338</v>
      </c>
      <c r="AD346" s="98">
        <f t="shared" si="40"/>
        <v>0.78069081459318435</v>
      </c>
      <c r="AE346" s="67">
        <f t="shared" si="41"/>
        <v>-0.3571767994912951</v>
      </c>
    </row>
    <row r="347" spans="1:31" x14ac:dyDescent="0.3">
      <c r="A347" s="67" t="s">
        <v>2992</v>
      </c>
      <c r="B347" s="94">
        <v>11</v>
      </c>
      <c r="C347" s="94">
        <v>7</v>
      </c>
      <c r="D347" s="71">
        <v>64.616600000000005</v>
      </c>
      <c r="E347" s="67">
        <v>0.26104731289814298</v>
      </c>
      <c r="F347" s="75">
        <f t="shared" si="42"/>
        <v>0.58328077285937574</v>
      </c>
      <c r="G347" s="84">
        <v>6.85581844790661E-2</v>
      </c>
      <c r="H347" s="67">
        <v>1.06039785388095</v>
      </c>
      <c r="I347" s="67">
        <v>0.17414180852546099</v>
      </c>
      <c r="J347" s="94" t="s">
        <v>1</v>
      </c>
      <c r="K347" s="94" t="s">
        <v>0</v>
      </c>
      <c r="L347" s="67">
        <v>31609.6198</v>
      </c>
      <c r="M347" s="67" t="s">
        <v>2993</v>
      </c>
      <c r="N347" s="71">
        <v>1824.90545098954</v>
      </c>
      <c r="O347" s="67">
        <v>1898.9867372643901</v>
      </c>
      <c r="P347" s="71">
        <v>2129.2695176067</v>
      </c>
      <c r="Q347" s="67">
        <f t="shared" si="43"/>
        <v>1951.0539019535433</v>
      </c>
      <c r="R347" s="67">
        <f t="shared" si="37"/>
        <v>3.2902692678556247</v>
      </c>
      <c r="S347" s="71">
        <f t="shared" si="38"/>
        <v>8.1351833223757511E-2</v>
      </c>
      <c r="T347" s="93">
        <f t="shared" si="39"/>
        <v>3</v>
      </c>
      <c r="U347" s="94">
        <v>405</v>
      </c>
      <c r="V347" s="98">
        <v>2049.59375001013</v>
      </c>
      <c r="W347" s="67">
        <v>2075.5713334594302</v>
      </c>
      <c r="X347" s="71">
        <v>2081.5150278431902</v>
      </c>
      <c r="Y347" s="67">
        <v>2068.8933704375836</v>
      </c>
      <c r="Z347" s="67">
        <v>3.3157381079572259</v>
      </c>
      <c r="AA347" s="71">
        <v>8.2054070524977176E-3</v>
      </c>
      <c r="AB347" s="93">
        <v>3</v>
      </c>
      <c r="AC347" s="94">
        <v>339</v>
      </c>
      <c r="AD347" s="98">
        <f t="shared" si="40"/>
        <v>1.0603978538809462</v>
      </c>
      <c r="AE347" s="67">
        <f t="shared" si="41"/>
        <v>8.4605655477702699E-2</v>
      </c>
    </row>
    <row r="348" spans="1:31" x14ac:dyDescent="0.3">
      <c r="A348" s="67" t="s">
        <v>3556</v>
      </c>
      <c r="B348" s="94">
        <v>8</v>
      </c>
      <c r="C348" s="94">
        <v>6</v>
      </c>
      <c r="D348" s="71">
        <v>48.421399999999998</v>
      </c>
      <c r="E348" s="67">
        <v>0.74902652985102003</v>
      </c>
      <c r="F348" s="75">
        <f t="shared" si="42"/>
        <v>0.12550279970526526</v>
      </c>
      <c r="G348" s="84">
        <v>0.16537389157020499</v>
      </c>
      <c r="H348" s="67">
        <v>1.0122744705242299</v>
      </c>
      <c r="I348" s="67">
        <v>5.8367666523332598E-2</v>
      </c>
      <c r="J348" s="94" t="s">
        <v>0</v>
      </c>
      <c r="K348" s="94" t="s">
        <v>1</v>
      </c>
      <c r="L348" s="67">
        <v>16675.462100000001</v>
      </c>
      <c r="M348" s="67" t="s">
        <v>3557</v>
      </c>
      <c r="N348" s="71">
        <v>2031.1091189351</v>
      </c>
      <c r="O348" s="67">
        <v>2210.0775244780002</v>
      </c>
      <c r="P348" s="71">
        <v>2034.12395131979</v>
      </c>
      <c r="Q348" s="67">
        <f t="shared" si="43"/>
        <v>2091.7701982442968</v>
      </c>
      <c r="R348" s="67">
        <f t="shared" si="37"/>
        <v>3.3205139712486145</v>
      </c>
      <c r="S348" s="71">
        <f t="shared" si="38"/>
        <v>4.8986374555693553E-2</v>
      </c>
      <c r="T348" s="93">
        <f t="shared" si="39"/>
        <v>3</v>
      </c>
      <c r="U348" s="94">
        <v>385</v>
      </c>
      <c r="V348" s="98">
        <v>2012.6473536056701</v>
      </c>
      <c r="W348" s="67">
        <v>2036.6766325014801</v>
      </c>
      <c r="X348" s="71">
        <v>2149.8944842382498</v>
      </c>
      <c r="Y348" s="67">
        <v>2066.4061567818003</v>
      </c>
      <c r="Z348" s="67">
        <v>3.3152156871317624</v>
      </c>
      <c r="AA348" s="71">
        <v>3.5469530061006373E-2</v>
      </c>
      <c r="AB348" s="93">
        <v>3</v>
      </c>
      <c r="AC348" s="94">
        <v>340</v>
      </c>
      <c r="AD348" s="98">
        <f t="shared" si="40"/>
        <v>0.9878743652224391</v>
      </c>
      <c r="AE348" s="67">
        <f t="shared" si="41"/>
        <v>-1.7600518862466188E-2</v>
      </c>
    </row>
    <row r="349" spans="1:31" x14ac:dyDescent="0.3">
      <c r="A349" s="67" t="s">
        <v>829</v>
      </c>
      <c r="B349" s="94">
        <v>30</v>
      </c>
      <c r="C349" s="94">
        <v>5</v>
      </c>
      <c r="D349" s="71">
        <v>131.36949999999999</v>
      </c>
      <c r="E349" s="67">
        <v>1.1287362020016001E-3</v>
      </c>
      <c r="F349" s="75">
        <f t="shared" si="42"/>
        <v>2.9474075455875783</v>
      </c>
      <c r="G349" s="84">
        <v>1.0891318125674399E-3</v>
      </c>
      <c r="H349" s="67">
        <v>1.3649926444586</v>
      </c>
      <c r="I349" s="67">
        <v>0.99994975444579504</v>
      </c>
      <c r="J349" s="94" t="s">
        <v>0</v>
      </c>
      <c r="K349" s="94" t="s">
        <v>1</v>
      </c>
      <c r="L349" s="67">
        <v>586664.402</v>
      </c>
      <c r="M349" s="67" t="s">
        <v>830</v>
      </c>
      <c r="N349" s="71">
        <v>2910.8923785068</v>
      </c>
      <c r="O349" s="67">
        <v>2847.9992189625</v>
      </c>
      <c r="P349" s="71">
        <v>2639.3781083737799</v>
      </c>
      <c r="Q349" s="67">
        <f t="shared" si="43"/>
        <v>2799.4232352810268</v>
      </c>
      <c r="R349" s="67">
        <f t="shared" si="37"/>
        <v>3.4470685629362183</v>
      </c>
      <c r="S349" s="71">
        <f t="shared" si="38"/>
        <v>5.0769642463636015E-2</v>
      </c>
      <c r="T349" s="93">
        <f t="shared" si="39"/>
        <v>3</v>
      </c>
      <c r="U349" s="94">
        <v>285</v>
      </c>
      <c r="V349" s="98">
        <v>2144.0963749417801</v>
      </c>
      <c r="W349" s="67">
        <v>2009.0441478247501</v>
      </c>
      <c r="X349" s="71">
        <v>1999.47117073757</v>
      </c>
      <c r="Y349" s="67">
        <v>2050.8705645013665</v>
      </c>
      <c r="Z349" s="67">
        <v>3.3119382518375735</v>
      </c>
      <c r="AA349" s="71">
        <v>3.9435780260717701E-2</v>
      </c>
      <c r="AB349" s="93">
        <v>3</v>
      </c>
      <c r="AC349" s="94">
        <v>341</v>
      </c>
      <c r="AD349" s="98">
        <f t="shared" si="40"/>
        <v>0.73260468036927073</v>
      </c>
      <c r="AE349" s="67">
        <f t="shared" si="41"/>
        <v>-0.44889317690945796</v>
      </c>
    </row>
    <row r="350" spans="1:31" x14ac:dyDescent="0.3">
      <c r="A350" s="67" t="s">
        <v>613</v>
      </c>
      <c r="B350" s="94">
        <v>9</v>
      </c>
      <c r="C350" s="94">
        <v>9</v>
      </c>
      <c r="D350" s="71">
        <v>68.778099999999995</v>
      </c>
      <c r="E350" s="67">
        <v>5.34478791052173E-4</v>
      </c>
      <c r="F350" s="75">
        <f t="shared" si="42"/>
        <v>3.2720695235922617</v>
      </c>
      <c r="G350" s="84">
        <v>7.0326181873130405E-4</v>
      </c>
      <c r="H350" s="67">
        <v>1.2101517130461501</v>
      </c>
      <c r="I350" s="67">
        <v>0.99999974940479797</v>
      </c>
      <c r="J350" s="94" t="s">
        <v>0</v>
      </c>
      <c r="K350" s="94" t="s">
        <v>1</v>
      </c>
      <c r="L350" s="67">
        <v>31635.681100000002</v>
      </c>
      <c r="M350" s="67" t="s">
        <v>614</v>
      </c>
      <c r="N350" s="71">
        <v>2404.3888406096398</v>
      </c>
      <c r="O350" s="67">
        <v>2555.8625556153502</v>
      </c>
      <c r="P350" s="71">
        <v>2478.9748259136099</v>
      </c>
      <c r="Q350" s="67">
        <f t="shared" si="43"/>
        <v>2479.7420740462003</v>
      </c>
      <c r="R350" s="67">
        <f t="shared" si="37"/>
        <v>3.3944065108085404</v>
      </c>
      <c r="S350" s="71">
        <f t="shared" si="38"/>
        <v>3.0543407296914907E-2</v>
      </c>
      <c r="T350" s="93">
        <f t="shared" si="39"/>
        <v>3</v>
      </c>
      <c r="U350" s="94">
        <v>332</v>
      </c>
      <c r="V350" s="98">
        <v>2070.3772975142201</v>
      </c>
      <c r="W350" s="67">
        <v>2052.4463068473501</v>
      </c>
      <c r="X350" s="71">
        <v>2024.52646913695</v>
      </c>
      <c r="Y350" s="67">
        <v>2049.1166911661735</v>
      </c>
      <c r="Z350" s="67">
        <v>3.3115666908982853</v>
      </c>
      <c r="AA350" s="71">
        <v>1.1276100723360832E-2</v>
      </c>
      <c r="AB350" s="93">
        <v>3</v>
      </c>
      <c r="AC350" s="94">
        <v>342</v>
      </c>
      <c r="AD350" s="98">
        <f t="shared" si="40"/>
        <v>0.82634267193064381</v>
      </c>
      <c r="AE350" s="67">
        <f t="shared" si="41"/>
        <v>-0.27518792513528684</v>
      </c>
    </row>
    <row r="351" spans="1:31" x14ac:dyDescent="0.3">
      <c r="A351" s="67" t="s">
        <v>1168</v>
      </c>
      <c r="B351" s="94">
        <v>21</v>
      </c>
      <c r="C351" s="94">
        <v>11</v>
      </c>
      <c r="D351" s="71">
        <v>130.57159999999999</v>
      </c>
      <c r="E351" s="67">
        <v>3.48819557359892E-3</v>
      </c>
      <c r="F351" s="75">
        <f t="shared" si="42"/>
        <v>2.4573991733513703</v>
      </c>
      <c r="G351" s="84">
        <v>2.3706966955035201E-3</v>
      </c>
      <c r="H351" s="67">
        <v>1.2196527332753799</v>
      </c>
      <c r="I351" s="67">
        <v>0.99345858156828004</v>
      </c>
      <c r="J351" s="94" t="s">
        <v>0</v>
      </c>
      <c r="K351" s="94" t="s">
        <v>1</v>
      </c>
      <c r="L351" s="67">
        <v>51119.559600000001</v>
      </c>
      <c r="M351" s="67" t="s">
        <v>1169</v>
      </c>
      <c r="N351" s="71">
        <v>2482.41030764276</v>
      </c>
      <c r="O351" s="67">
        <v>2406.5300125510798</v>
      </c>
      <c r="P351" s="71">
        <v>2587.4240059410099</v>
      </c>
      <c r="Q351" s="67">
        <f t="shared" si="43"/>
        <v>2492.1214420449501</v>
      </c>
      <c r="R351" s="67">
        <f t="shared" si="37"/>
        <v>3.3965692018414306</v>
      </c>
      <c r="S351" s="71">
        <f t="shared" si="38"/>
        <v>3.644973070505541E-2</v>
      </c>
      <c r="T351" s="93">
        <f t="shared" si="39"/>
        <v>3</v>
      </c>
      <c r="U351" s="94">
        <v>329</v>
      </c>
      <c r="V351" s="98">
        <v>2110.86705214532</v>
      </c>
      <c r="W351" s="67">
        <v>1947.30251514939</v>
      </c>
      <c r="X351" s="71">
        <v>2071.7427611572198</v>
      </c>
      <c r="Y351" s="67">
        <v>2043.3041094839766</v>
      </c>
      <c r="Z351" s="67">
        <v>3.3103330084542457</v>
      </c>
      <c r="AA351" s="71">
        <v>4.1800057096248844E-2</v>
      </c>
      <c r="AB351" s="93">
        <v>3</v>
      </c>
      <c r="AC351" s="94">
        <v>343</v>
      </c>
      <c r="AD351" s="98">
        <f t="shared" si="40"/>
        <v>0.81990551303443338</v>
      </c>
      <c r="AE351" s="67">
        <f t="shared" si="41"/>
        <v>-0.28647043360902924</v>
      </c>
    </row>
    <row r="352" spans="1:31" x14ac:dyDescent="0.3">
      <c r="A352" s="67" t="s">
        <v>391</v>
      </c>
      <c r="B352" s="94">
        <v>18</v>
      </c>
      <c r="C352" s="94">
        <v>10</v>
      </c>
      <c r="D352" s="71">
        <v>100.69240000000001</v>
      </c>
      <c r="E352" s="67">
        <v>1.2178882401458999E-4</v>
      </c>
      <c r="F352" s="75">
        <f t="shared" si="42"/>
        <v>3.9143925630289704</v>
      </c>
      <c r="G352" s="84">
        <v>2.5588068527757502E-4</v>
      </c>
      <c r="H352" s="67">
        <v>1.2421235369651</v>
      </c>
      <c r="I352" s="67">
        <v>1</v>
      </c>
      <c r="J352" s="94" t="s">
        <v>0</v>
      </c>
      <c r="K352" s="94" t="s">
        <v>1</v>
      </c>
      <c r="L352" s="67">
        <v>60190.988599999997</v>
      </c>
      <c r="M352" s="67" t="s">
        <v>392</v>
      </c>
      <c r="N352" s="71">
        <v>2508.9392123310799</v>
      </c>
      <c r="O352" s="67">
        <v>2519.6894254466301</v>
      </c>
      <c r="P352" s="71">
        <v>2549.8902735777601</v>
      </c>
      <c r="Q352" s="67">
        <f t="shared" si="43"/>
        <v>2526.1729704518234</v>
      </c>
      <c r="R352" s="67">
        <f t="shared" si="37"/>
        <v>3.4024630839631413</v>
      </c>
      <c r="S352" s="71">
        <f t="shared" si="38"/>
        <v>8.4045921755294926E-3</v>
      </c>
      <c r="T352" s="93">
        <f t="shared" si="39"/>
        <v>3</v>
      </c>
      <c r="U352" s="94">
        <v>324</v>
      </c>
      <c r="V352" s="98">
        <v>1978.2729745034301</v>
      </c>
      <c r="W352" s="67">
        <v>2055.0277731782999</v>
      </c>
      <c r="X352" s="71">
        <v>2067.9594618077199</v>
      </c>
      <c r="Y352" s="67">
        <v>2033.7534031631501</v>
      </c>
      <c r="Z352" s="67">
        <v>3.308298292668328</v>
      </c>
      <c r="AA352" s="71">
        <v>2.3837978287921412E-2</v>
      </c>
      <c r="AB352" s="93">
        <v>3</v>
      </c>
      <c r="AC352" s="94">
        <v>344</v>
      </c>
      <c r="AD352" s="98">
        <f t="shared" si="40"/>
        <v>0.80507290155962652</v>
      </c>
      <c r="AE352" s="67">
        <f t="shared" si="41"/>
        <v>-0.31280866575144578</v>
      </c>
    </row>
    <row r="353" spans="1:31" x14ac:dyDescent="0.3">
      <c r="A353" s="67" t="s">
        <v>3124</v>
      </c>
      <c r="B353" s="94">
        <v>2</v>
      </c>
      <c r="C353" s="94">
        <v>1</v>
      </c>
      <c r="D353" s="71">
        <v>15.755800000000001</v>
      </c>
      <c r="E353" s="67">
        <v>0.329264783447901</v>
      </c>
      <c r="F353" s="75">
        <f t="shared" si="42"/>
        <v>0.48245471681959479</v>
      </c>
      <c r="G353" s="84">
        <v>8.2741671972038203E-2</v>
      </c>
      <c r="H353" s="67">
        <v>1.09800828716454</v>
      </c>
      <c r="I353" s="67">
        <v>0.13919355972682501</v>
      </c>
      <c r="J353" s="94" t="s">
        <v>0</v>
      </c>
      <c r="K353" s="94" t="s">
        <v>1</v>
      </c>
      <c r="L353" s="67">
        <v>30030.276600000001</v>
      </c>
      <c r="M353" s="67" t="s">
        <v>3125</v>
      </c>
      <c r="N353" s="71">
        <v>2044.5517005003601</v>
      </c>
      <c r="O353" s="67">
        <v>2103.1496011755999</v>
      </c>
      <c r="P353" s="71">
        <v>2535.6416706067298</v>
      </c>
      <c r="Q353" s="67">
        <f t="shared" si="43"/>
        <v>2227.7809907608967</v>
      </c>
      <c r="R353" s="67">
        <f t="shared" si="37"/>
        <v>3.3478724938719133</v>
      </c>
      <c r="S353" s="71">
        <f t="shared" si="38"/>
        <v>0.12039792233342553</v>
      </c>
      <c r="T353" s="93">
        <f t="shared" si="39"/>
        <v>3</v>
      </c>
      <c r="U353" s="94">
        <v>363</v>
      </c>
      <c r="V353" s="98">
        <v>2006.28685901331</v>
      </c>
      <c r="W353" s="67">
        <v>2203.46683398389</v>
      </c>
      <c r="X353" s="71">
        <v>1877.0336750121301</v>
      </c>
      <c r="Y353" s="67">
        <v>2028.9291226697769</v>
      </c>
      <c r="Z353" s="67">
        <v>3.3072668759288342</v>
      </c>
      <c r="AA353" s="71">
        <v>8.1023162926015191E-2</v>
      </c>
      <c r="AB353" s="93">
        <v>3</v>
      </c>
      <c r="AC353" s="94">
        <v>345</v>
      </c>
      <c r="AD353" s="98">
        <f t="shared" si="40"/>
        <v>0.91073993856855651</v>
      </c>
      <c r="AE353" s="67">
        <f t="shared" si="41"/>
        <v>-0.1348889430553776</v>
      </c>
    </row>
    <row r="354" spans="1:31" x14ac:dyDescent="0.3">
      <c r="A354" s="67" t="s">
        <v>1726</v>
      </c>
      <c r="B354" s="94">
        <v>3</v>
      </c>
      <c r="C354" s="94">
        <v>2</v>
      </c>
      <c r="D354" s="71">
        <v>12.177199999999999</v>
      </c>
      <c r="E354" s="67">
        <v>1.8731949975259801E-2</v>
      </c>
      <c r="F354" s="75">
        <f t="shared" si="42"/>
        <v>1.7274170106965794</v>
      </c>
      <c r="G354" s="84">
        <v>8.5641911720428093E-3</v>
      </c>
      <c r="H354" s="67">
        <v>1.1522192394186701</v>
      </c>
      <c r="I354" s="67">
        <v>0.81186824144073699</v>
      </c>
      <c r="J354" s="94" t="s">
        <v>0</v>
      </c>
      <c r="K354" s="94" t="s">
        <v>1</v>
      </c>
      <c r="L354" s="67">
        <v>185324.68410000001</v>
      </c>
      <c r="M354" s="67" t="s">
        <v>1727</v>
      </c>
      <c r="N354" s="71">
        <v>2228.0144902638699</v>
      </c>
      <c r="O354" s="67">
        <v>2450.2575694156599</v>
      </c>
      <c r="P354" s="71">
        <v>2327.0910532377302</v>
      </c>
      <c r="Q354" s="67">
        <f t="shared" si="43"/>
        <v>2335.1210376390868</v>
      </c>
      <c r="R354" s="67">
        <f t="shared" si="37"/>
        <v>3.3683093965151474</v>
      </c>
      <c r="S354" s="71">
        <f t="shared" si="38"/>
        <v>4.7680153152154285E-2</v>
      </c>
      <c r="T354" s="93">
        <f t="shared" si="39"/>
        <v>3</v>
      </c>
      <c r="U354" s="94">
        <v>345</v>
      </c>
      <c r="V354" s="98">
        <v>2092.11454574037</v>
      </c>
      <c r="W354" s="67">
        <v>1929.01764906779</v>
      </c>
      <c r="X354" s="71">
        <v>2058.7550985611902</v>
      </c>
      <c r="Y354" s="67">
        <v>2026.6290977897834</v>
      </c>
      <c r="Z354" s="67">
        <v>3.3067742738423074</v>
      </c>
      <c r="AA354" s="71">
        <v>4.2515846619723921E-2</v>
      </c>
      <c r="AB354" s="93">
        <v>3</v>
      </c>
      <c r="AC354" s="94">
        <v>346</v>
      </c>
      <c r="AD354" s="98">
        <f t="shared" si="40"/>
        <v>0.86789038560450693</v>
      </c>
      <c r="AE354" s="67">
        <f t="shared" si="41"/>
        <v>-0.20441525282924716</v>
      </c>
    </row>
    <row r="355" spans="1:31" x14ac:dyDescent="0.3">
      <c r="A355" s="67" t="s">
        <v>2676</v>
      </c>
      <c r="B355" s="94">
        <v>3</v>
      </c>
      <c r="C355" s="94">
        <v>1</v>
      </c>
      <c r="D355" s="71">
        <v>18.174600000000002</v>
      </c>
      <c r="E355" s="67">
        <v>0.14638882050426799</v>
      </c>
      <c r="F355" s="75">
        <f t="shared" si="42"/>
        <v>0.83449208843264122</v>
      </c>
      <c r="G355" s="84">
        <v>4.3012955324205703E-2</v>
      </c>
      <c r="H355" s="67">
        <v>1.1137107538375099</v>
      </c>
      <c r="I355" s="67">
        <v>0.28356711112556698</v>
      </c>
      <c r="J355" s="94" t="s">
        <v>1</v>
      </c>
      <c r="K355" s="94" t="s">
        <v>0</v>
      </c>
      <c r="L355" s="67">
        <v>20630.046399999999</v>
      </c>
      <c r="M355" s="67" t="s">
        <v>2677</v>
      </c>
      <c r="N355" s="71">
        <v>1663.73127649206</v>
      </c>
      <c r="O355" s="67">
        <v>1930.57859660742</v>
      </c>
      <c r="P355" s="71">
        <v>1824.9448959554099</v>
      </c>
      <c r="Q355" s="67">
        <f t="shared" si="43"/>
        <v>1806.4182563516299</v>
      </c>
      <c r="R355" s="67">
        <f t="shared" si="37"/>
        <v>3.2568183137486892</v>
      </c>
      <c r="S355" s="71">
        <f t="shared" si="38"/>
        <v>7.439301268881536E-2</v>
      </c>
      <c r="T355" s="93">
        <f t="shared" si="39"/>
        <v>3</v>
      </c>
      <c r="U355" s="94">
        <v>434</v>
      </c>
      <c r="V355" s="98">
        <v>2082.6449183660998</v>
      </c>
      <c r="W355" s="67">
        <v>1849.1709417003001</v>
      </c>
      <c r="X355" s="71">
        <v>2103.6664540152401</v>
      </c>
      <c r="Y355" s="67">
        <v>2011.8274380272135</v>
      </c>
      <c r="Z355" s="67">
        <v>3.3035907269174216</v>
      </c>
      <c r="AA355" s="71">
        <v>7.0212905471775111E-2</v>
      </c>
      <c r="AB355" s="93">
        <v>3</v>
      </c>
      <c r="AC355" s="94">
        <v>347</v>
      </c>
      <c r="AD355" s="98">
        <f t="shared" si="40"/>
        <v>1.1137107538375097</v>
      </c>
      <c r="AE355" s="67">
        <f t="shared" si="41"/>
        <v>0.15537459337089193</v>
      </c>
    </row>
    <row r="356" spans="1:31" x14ac:dyDescent="0.3">
      <c r="A356" s="67" t="s">
        <v>195</v>
      </c>
      <c r="B356" s="94">
        <v>26</v>
      </c>
      <c r="C356" s="94">
        <v>13</v>
      </c>
      <c r="D356" s="71">
        <v>166.55699999999999</v>
      </c>
      <c r="E356" s="75">
        <v>2.84603239795178E-5</v>
      </c>
      <c r="F356" s="75">
        <f t="shared" si="42"/>
        <v>4.545760160410695</v>
      </c>
      <c r="G356" s="84">
        <v>1.2569141715809299E-4</v>
      </c>
      <c r="H356" s="67">
        <v>1.40760156142653</v>
      </c>
      <c r="I356" s="67">
        <v>1</v>
      </c>
      <c r="J356" s="94" t="s">
        <v>0</v>
      </c>
      <c r="K356" s="94" t="s">
        <v>1</v>
      </c>
      <c r="L356" s="67">
        <v>152855.56959999999</v>
      </c>
      <c r="M356" s="67" t="s">
        <v>196</v>
      </c>
      <c r="N356" s="71">
        <v>2789.5381724470299</v>
      </c>
      <c r="O356" s="67">
        <v>2850.3930999330801</v>
      </c>
      <c r="P356" s="71">
        <v>2798.05265536858</v>
      </c>
      <c r="Q356" s="67">
        <f t="shared" si="43"/>
        <v>2812.6613092495631</v>
      </c>
      <c r="R356" s="67">
        <f t="shared" si="37"/>
        <v>3.4491174391045001</v>
      </c>
      <c r="S356" s="71">
        <f t="shared" si="38"/>
        <v>1.1715895867220888E-2</v>
      </c>
      <c r="T356" s="93">
        <f t="shared" si="39"/>
        <v>3</v>
      </c>
      <c r="U356" s="94">
        <v>283</v>
      </c>
      <c r="V356" s="98">
        <v>2053.6105461851198</v>
      </c>
      <c r="W356" s="67">
        <v>1986.20741340213</v>
      </c>
      <c r="X356" s="71">
        <v>1954.7647113763001</v>
      </c>
      <c r="Y356" s="67">
        <v>1998.1942236545165</v>
      </c>
      <c r="Z356" s="67">
        <v>3.3006376991861965</v>
      </c>
      <c r="AA356" s="71">
        <v>2.5273499727801806E-2</v>
      </c>
      <c r="AB356" s="93">
        <v>3</v>
      </c>
      <c r="AC356" s="94">
        <v>348</v>
      </c>
      <c r="AD356" s="98">
        <f t="shared" si="40"/>
        <v>0.71042831110996729</v>
      </c>
      <c r="AE356" s="67">
        <f t="shared" si="41"/>
        <v>-0.49323901955618066</v>
      </c>
    </row>
    <row r="357" spans="1:31" x14ac:dyDescent="0.3">
      <c r="A357" s="67" t="s">
        <v>1512</v>
      </c>
      <c r="B357" s="94">
        <v>10</v>
      </c>
      <c r="C357" s="94">
        <v>8</v>
      </c>
      <c r="D357" s="71">
        <v>63.509</v>
      </c>
      <c r="E357" s="67">
        <v>1.0248851545586E-2</v>
      </c>
      <c r="F357" s="75">
        <f t="shared" si="42"/>
        <v>1.9893247975700645</v>
      </c>
      <c r="G357" s="84">
        <v>5.3585628744703597E-3</v>
      </c>
      <c r="H357" s="67">
        <v>1.1104917813121999</v>
      </c>
      <c r="I357" s="67">
        <v>0.919544734693587</v>
      </c>
      <c r="J357" s="94" t="s">
        <v>0</v>
      </c>
      <c r="K357" s="94" t="s">
        <v>1</v>
      </c>
      <c r="L357" s="67">
        <v>80850.869699999996</v>
      </c>
      <c r="M357" s="67" t="s">
        <v>1513</v>
      </c>
      <c r="N357" s="71">
        <v>2214.8191805606698</v>
      </c>
      <c r="O357" s="67">
        <v>2260.8637812065599</v>
      </c>
      <c r="P357" s="71">
        <v>2161.70358215857</v>
      </c>
      <c r="Q357" s="67">
        <f t="shared" si="43"/>
        <v>2212.4621813086001</v>
      </c>
      <c r="R357" s="67">
        <f t="shared" si="37"/>
        <v>3.3448758558266483</v>
      </c>
      <c r="S357" s="71">
        <f t="shared" si="38"/>
        <v>2.2428451373161455E-2</v>
      </c>
      <c r="T357" s="93">
        <f t="shared" si="39"/>
        <v>3</v>
      </c>
      <c r="U357" s="94">
        <v>368</v>
      </c>
      <c r="V357" s="98">
        <v>1927.30387458782</v>
      </c>
      <c r="W357" s="67">
        <v>2058.1359650095901</v>
      </c>
      <c r="X357" s="71">
        <v>1991.5395992624101</v>
      </c>
      <c r="Y357" s="67">
        <v>1992.3264796199401</v>
      </c>
      <c r="Z357" s="67">
        <v>3.2993605071195269</v>
      </c>
      <c r="AA357" s="71">
        <v>3.2835780310603864E-2</v>
      </c>
      <c r="AB357" s="93">
        <v>3</v>
      </c>
      <c r="AC357" s="94">
        <v>349</v>
      </c>
      <c r="AD357" s="98">
        <f t="shared" si="40"/>
        <v>0.90050193691516267</v>
      </c>
      <c r="AE357" s="67">
        <f t="shared" si="41"/>
        <v>-0.15119871561878212</v>
      </c>
    </row>
    <row r="358" spans="1:31" x14ac:dyDescent="0.3">
      <c r="A358" s="67" t="s">
        <v>1414</v>
      </c>
      <c r="B358" s="94">
        <v>5</v>
      </c>
      <c r="C358" s="94">
        <v>1</v>
      </c>
      <c r="D358" s="71">
        <v>17.2639</v>
      </c>
      <c r="E358" s="67">
        <v>7.5977966370107701E-3</v>
      </c>
      <c r="F358" s="75">
        <f t="shared" si="42"/>
        <v>2.1193123349726668</v>
      </c>
      <c r="G358" s="84">
        <v>4.2532672849576996E-3</v>
      </c>
      <c r="H358" s="67">
        <v>1.17240790495394</v>
      </c>
      <c r="I358" s="67">
        <v>0.95352871160624797</v>
      </c>
      <c r="J358" s="94" t="s">
        <v>0</v>
      </c>
      <c r="K358" s="94" t="s">
        <v>1</v>
      </c>
      <c r="L358" s="67">
        <v>321009.22279999999</v>
      </c>
      <c r="M358" s="67" t="s">
        <v>1415</v>
      </c>
      <c r="N358" s="71">
        <v>2366.9802803335201</v>
      </c>
      <c r="O358" s="67">
        <v>2383.6005329947702</v>
      </c>
      <c r="P358" s="71">
        <v>2248.1586017100599</v>
      </c>
      <c r="Q358" s="67">
        <f t="shared" si="43"/>
        <v>2332.9131383461167</v>
      </c>
      <c r="R358" s="67">
        <f t="shared" si="37"/>
        <v>3.3678985689526706</v>
      </c>
      <c r="S358" s="71">
        <f t="shared" si="38"/>
        <v>3.1663635074380157E-2</v>
      </c>
      <c r="T358" s="93">
        <f t="shared" si="39"/>
        <v>3</v>
      </c>
      <c r="U358" s="94">
        <v>346</v>
      </c>
      <c r="V358" s="98">
        <v>2050.3259505327501</v>
      </c>
      <c r="W358" s="67">
        <v>1887.6444599768599</v>
      </c>
      <c r="X358" s="71">
        <v>2031.5726004728499</v>
      </c>
      <c r="Y358" s="67">
        <v>1989.8476703274864</v>
      </c>
      <c r="Z358" s="67">
        <v>3.2988198309482142</v>
      </c>
      <c r="AA358" s="71">
        <v>4.4729989820237376E-2</v>
      </c>
      <c r="AB358" s="93">
        <v>3</v>
      </c>
      <c r="AC358" s="94">
        <v>350</v>
      </c>
      <c r="AD358" s="98">
        <f t="shared" si="40"/>
        <v>0.8529454601718085</v>
      </c>
      <c r="AE358" s="67">
        <f t="shared" si="41"/>
        <v>-0.22947460053636737</v>
      </c>
    </row>
    <row r="359" spans="1:31" x14ac:dyDescent="0.3">
      <c r="A359" s="67" t="s">
        <v>2774</v>
      </c>
      <c r="B359" s="94">
        <v>4</v>
      </c>
      <c r="C359" s="94">
        <v>3</v>
      </c>
      <c r="D359" s="71">
        <v>30.3872</v>
      </c>
      <c r="E359" s="67">
        <v>0.17534838247467799</v>
      </c>
      <c r="F359" s="75">
        <f t="shared" si="42"/>
        <v>0.75609823597330694</v>
      </c>
      <c r="G359" s="84">
        <v>4.9691317338557701E-2</v>
      </c>
      <c r="H359" s="67">
        <v>1.1130082697285399</v>
      </c>
      <c r="I359" s="67">
        <v>0.24604455127358399</v>
      </c>
      <c r="J359" s="94" t="s">
        <v>0</v>
      </c>
      <c r="K359" s="94" t="s">
        <v>1</v>
      </c>
      <c r="L359" s="67">
        <v>10494.7603</v>
      </c>
      <c r="M359" s="67" t="s">
        <v>2775</v>
      </c>
      <c r="N359" s="71">
        <v>2339.00067915012</v>
      </c>
      <c r="O359" s="67">
        <v>2331.7059176343801</v>
      </c>
      <c r="P359" s="71">
        <v>1970.68829570771</v>
      </c>
      <c r="Q359" s="67">
        <f t="shared" si="43"/>
        <v>2213.7982974974034</v>
      </c>
      <c r="R359" s="67">
        <f t="shared" si="37"/>
        <v>3.3451380491197824</v>
      </c>
      <c r="S359" s="71">
        <f t="shared" si="38"/>
        <v>9.5117531215650419E-2</v>
      </c>
      <c r="T359" s="93">
        <f t="shared" si="39"/>
        <v>3</v>
      </c>
      <c r="U359" s="94">
        <v>367</v>
      </c>
      <c r="V359" s="98">
        <v>1913.86060453597</v>
      </c>
      <c r="W359" s="67">
        <v>1948.1169773932099</v>
      </c>
      <c r="X359" s="71">
        <v>2105.0893960295998</v>
      </c>
      <c r="Y359" s="67">
        <v>1989.0223259862598</v>
      </c>
      <c r="Z359" s="67">
        <v>3.298639657935003</v>
      </c>
      <c r="AA359" s="71">
        <v>5.1264340358618044E-2</v>
      </c>
      <c r="AB359" s="93">
        <v>3</v>
      </c>
      <c r="AC359" s="94">
        <v>351</v>
      </c>
      <c r="AD359" s="98">
        <f t="shared" si="40"/>
        <v>0.89846592087217592</v>
      </c>
      <c r="AE359" s="67">
        <f t="shared" si="41"/>
        <v>-0.15446431204378197</v>
      </c>
    </row>
    <row r="360" spans="1:31" x14ac:dyDescent="0.3">
      <c r="A360" s="67" t="s">
        <v>2950</v>
      </c>
      <c r="B360" s="94">
        <v>6</v>
      </c>
      <c r="C360" s="94">
        <v>1</v>
      </c>
      <c r="D360" s="71">
        <v>41.148600000000002</v>
      </c>
      <c r="E360" s="67">
        <v>0.231523973820905</v>
      </c>
      <c r="F360" s="75">
        <f t="shared" si="42"/>
        <v>0.63540403203671558</v>
      </c>
      <c r="G360" s="84">
        <v>6.1674958581126198E-2</v>
      </c>
      <c r="H360" s="67">
        <v>1.0557911583597901</v>
      </c>
      <c r="I360" s="67">
        <v>0.19423687330008199</v>
      </c>
      <c r="J360" s="94" t="s">
        <v>0</v>
      </c>
      <c r="K360" s="94" t="s">
        <v>1</v>
      </c>
      <c r="L360" s="67">
        <v>23716.6734</v>
      </c>
      <c r="M360" s="67" t="s">
        <v>2951</v>
      </c>
      <c r="N360" s="71">
        <v>2181.2074436981902</v>
      </c>
      <c r="O360" s="67">
        <v>1989.66463463887</v>
      </c>
      <c r="P360" s="71">
        <v>2110.7264245305601</v>
      </c>
      <c r="Q360" s="67">
        <f t="shared" si="43"/>
        <v>2093.8661676225402</v>
      </c>
      <c r="R360" s="67">
        <f t="shared" si="37"/>
        <v>3.3209489196921611</v>
      </c>
      <c r="S360" s="71">
        <f t="shared" si="38"/>
        <v>4.6267562516051589E-2</v>
      </c>
      <c r="T360" s="93">
        <f t="shared" si="39"/>
        <v>3</v>
      </c>
      <c r="U360" s="94">
        <v>384</v>
      </c>
      <c r="V360" s="98">
        <v>1905.9700859754801</v>
      </c>
      <c r="W360" s="67">
        <v>2090.4361145593698</v>
      </c>
      <c r="X360" s="71">
        <v>1953.25387487848</v>
      </c>
      <c r="Y360" s="67">
        <v>1983.2200251377765</v>
      </c>
      <c r="Z360" s="67">
        <v>3.2973708989770545</v>
      </c>
      <c r="AA360" s="71">
        <v>4.8312560822801255E-2</v>
      </c>
      <c r="AB360" s="93">
        <v>3</v>
      </c>
      <c r="AC360" s="94">
        <v>352</v>
      </c>
      <c r="AD360" s="98">
        <f t="shared" si="40"/>
        <v>0.9471570130910536</v>
      </c>
      <c r="AE360" s="67">
        <f t="shared" si="41"/>
        <v>-7.8324489435349448E-2</v>
      </c>
    </row>
    <row r="361" spans="1:31" x14ac:dyDescent="0.3">
      <c r="A361" s="67" t="s">
        <v>1176</v>
      </c>
      <c r="B361" s="94">
        <v>15</v>
      </c>
      <c r="C361" s="94">
        <v>11</v>
      </c>
      <c r="D361" s="71">
        <v>97.092799999999997</v>
      </c>
      <c r="E361" s="67">
        <v>3.7214909489548002E-3</v>
      </c>
      <c r="F361" s="75">
        <f t="shared" si="42"/>
        <v>2.4292830329192587</v>
      </c>
      <c r="G361" s="84">
        <v>2.5117789455512702E-3</v>
      </c>
      <c r="H361" s="67">
        <v>1.4801243789707399</v>
      </c>
      <c r="I361" s="67">
        <v>0.99202651640645001</v>
      </c>
      <c r="J361" s="94" t="s">
        <v>0</v>
      </c>
      <c r="K361" s="94" t="s">
        <v>1</v>
      </c>
      <c r="L361" s="67">
        <v>73274.733600000007</v>
      </c>
      <c r="M361" s="67" t="s">
        <v>1177</v>
      </c>
      <c r="N361" s="71">
        <v>2978.68159566651</v>
      </c>
      <c r="O361" s="67">
        <v>2626.29298902952</v>
      </c>
      <c r="P361" s="71">
        <v>3172.0141234286002</v>
      </c>
      <c r="Q361" s="67">
        <f t="shared" si="43"/>
        <v>2925.6629027082104</v>
      </c>
      <c r="R361" s="67">
        <f t="shared" si="37"/>
        <v>3.4662242849036118</v>
      </c>
      <c r="S361" s="71">
        <f t="shared" si="38"/>
        <v>9.4575766478974491E-2</v>
      </c>
      <c r="T361" s="93">
        <f t="shared" si="39"/>
        <v>3</v>
      </c>
      <c r="U361" s="94">
        <v>280</v>
      </c>
      <c r="V361" s="98">
        <v>1851.7961258256701</v>
      </c>
      <c r="W361" s="67">
        <v>2054.8843164353402</v>
      </c>
      <c r="X361" s="71">
        <v>2023.21898566954</v>
      </c>
      <c r="Y361" s="67">
        <v>1976.6331426435165</v>
      </c>
      <c r="Z361" s="67">
        <v>3.2959260730012296</v>
      </c>
      <c r="AA361" s="71">
        <v>5.5278441588044916E-2</v>
      </c>
      <c r="AB361" s="93">
        <v>3</v>
      </c>
      <c r="AC361" s="94">
        <v>353</v>
      </c>
      <c r="AD361" s="98">
        <f t="shared" si="40"/>
        <v>0.67561889676824982</v>
      </c>
      <c r="AE361" s="67">
        <f t="shared" si="41"/>
        <v>-0.5657184146276043</v>
      </c>
    </row>
    <row r="362" spans="1:31" x14ac:dyDescent="0.3">
      <c r="A362" s="67" t="s">
        <v>819</v>
      </c>
      <c r="B362" s="94">
        <v>30</v>
      </c>
      <c r="C362" s="94">
        <v>4</v>
      </c>
      <c r="D362" s="71">
        <v>141.0307</v>
      </c>
      <c r="E362" s="67">
        <v>1.0775532372687699E-3</v>
      </c>
      <c r="F362" s="75">
        <f t="shared" si="42"/>
        <v>2.9675612640155808</v>
      </c>
      <c r="G362" s="84">
        <v>1.05274153271405E-3</v>
      </c>
      <c r="H362" s="67">
        <v>2.2470115071017398</v>
      </c>
      <c r="I362" s="67">
        <v>0.99996168704794597</v>
      </c>
      <c r="J362" s="94" t="s">
        <v>1</v>
      </c>
      <c r="K362" s="94" t="s">
        <v>0</v>
      </c>
      <c r="L362" s="67">
        <v>350265.6446</v>
      </c>
      <c r="M362" s="67" t="s">
        <v>820</v>
      </c>
      <c r="N362" s="71">
        <v>860.65068215775204</v>
      </c>
      <c r="O362" s="67">
        <v>739.30412160789797</v>
      </c>
      <c r="P362" s="71">
        <v>1023.67780784077</v>
      </c>
      <c r="Q362" s="67">
        <f t="shared" si="43"/>
        <v>874.54420386880668</v>
      </c>
      <c r="R362" s="67">
        <f t="shared" si="37"/>
        <v>2.9417817657999716</v>
      </c>
      <c r="S362" s="71">
        <f t="shared" si="38"/>
        <v>0.16316502546494049</v>
      </c>
      <c r="T362" s="93">
        <f t="shared" si="39"/>
        <v>3</v>
      </c>
      <c r="U362" s="94">
        <v>732</v>
      </c>
      <c r="V362" s="98">
        <v>1992.6830103464999</v>
      </c>
      <c r="W362" s="67">
        <v>1876.4475830026599</v>
      </c>
      <c r="X362" s="71">
        <v>2026.2020753378599</v>
      </c>
      <c r="Y362" s="67">
        <v>1965.1108895623399</v>
      </c>
      <c r="Z362" s="67">
        <v>3.2933870622769525</v>
      </c>
      <c r="AA362" s="71">
        <v>3.9993885206777727E-2</v>
      </c>
      <c r="AB362" s="93">
        <v>3</v>
      </c>
      <c r="AC362" s="94">
        <v>354</v>
      </c>
      <c r="AD362" s="98">
        <f t="shared" si="40"/>
        <v>2.2470115071017416</v>
      </c>
      <c r="AE362" s="67">
        <f t="shared" si="41"/>
        <v>1.1680075126780827</v>
      </c>
    </row>
    <row r="363" spans="1:31" x14ac:dyDescent="0.3">
      <c r="A363" s="67" t="s">
        <v>667</v>
      </c>
      <c r="B363" s="94">
        <v>19</v>
      </c>
      <c r="C363" s="94">
        <v>12</v>
      </c>
      <c r="D363" s="71">
        <v>118.89319999999999</v>
      </c>
      <c r="E363" s="67">
        <v>6.1115446364923298E-4</v>
      </c>
      <c r="F363" s="75">
        <f t="shared" si="42"/>
        <v>3.2138490119627905</v>
      </c>
      <c r="G363" s="84">
        <v>7.3713832290109695E-4</v>
      </c>
      <c r="H363" s="67">
        <v>1.4218460988894199</v>
      </c>
      <c r="I363" s="67">
        <v>0.99999923692625103</v>
      </c>
      <c r="J363" s="94" t="s">
        <v>0</v>
      </c>
      <c r="K363" s="94" t="s">
        <v>1</v>
      </c>
      <c r="L363" s="67">
        <v>107330.37549999999</v>
      </c>
      <c r="M363" s="67" t="s">
        <v>668</v>
      </c>
      <c r="N363" s="71">
        <v>2886.0999094643298</v>
      </c>
      <c r="O363" s="67">
        <v>2839.4762102773302</v>
      </c>
      <c r="P363" s="71">
        <v>2614.2027918149602</v>
      </c>
      <c r="Q363" s="67">
        <f t="shared" si="43"/>
        <v>2779.9263038522063</v>
      </c>
      <c r="R363" s="67">
        <f t="shared" si="37"/>
        <v>3.4440332828768678</v>
      </c>
      <c r="S363" s="71">
        <f t="shared" si="38"/>
        <v>5.2304156088934441E-2</v>
      </c>
      <c r="T363" s="93">
        <f t="shared" si="39"/>
        <v>3</v>
      </c>
      <c r="U363" s="94">
        <v>287</v>
      </c>
      <c r="V363" s="98">
        <v>2029.01058161678</v>
      </c>
      <c r="W363" s="67">
        <v>1921.20957082268</v>
      </c>
      <c r="X363" s="71">
        <v>1915.2380839130501</v>
      </c>
      <c r="Y363" s="67">
        <v>1955.1527454508366</v>
      </c>
      <c r="Z363" s="67">
        <v>3.2911806921232469</v>
      </c>
      <c r="AA363" s="71">
        <v>3.275059249256225E-2</v>
      </c>
      <c r="AB363" s="93">
        <v>3</v>
      </c>
      <c r="AC363" s="94">
        <v>355</v>
      </c>
      <c r="AD363" s="98">
        <f t="shared" si="40"/>
        <v>0.70331099883530634</v>
      </c>
      <c r="AE363" s="67">
        <f t="shared" si="41"/>
        <v>-0.50776531560077331</v>
      </c>
    </row>
    <row r="364" spans="1:31" x14ac:dyDescent="0.3">
      <c r="A364" s="67" t="s">
        <v>2448</v>
      </c>
      <c r="B364" s="94">
        <v>16</v>
      </c>
      <c r="C364" s="94">
        <v>9</v>
      </c>
      <c r="D364" s="71">
        <v>116.22190000000001</v>
      </c>
      <c r="E364" s="67">
        <v>9.7050025341103296E-2</v>
      </c>
      <c r="F364" s="75">
        <f t="shared" si="42"/>
        <v>1.0130043468753105</v>
      </c>
      <c r="G364" s="84">
        <v>3.1214931596958401E-2</v>
      </c>
      <c r="H364" s="67">
        <v>1.0997504219993399</v>
      </c>
      <c r="I364" s="67">
        <v>0.37954001082861799</v>
      </c>
      <c r="J364" s="94" t="s">
        <v>1</v>
      </c>
      <c r="K364" s="94" t="s">
        <v>0</v>
      </c>
      <c r="L364" s="67">
        <v>60856.938800000004</v>
      </c>
      <c r="M364" s="67" t="s">
        <v>2449</v>
      </c>
      <c r="N364" s="71">
        <v>1825.5075281424699</v>
      </c>
      <c r="O364" s="67">
        <v>1676.37707689072</v>
      </c>
      <c r="P364" s="71">
        <v>1805.9784825172001</v>
      </c>
      <c r="Q364" s="67">
        <f t="shared" si="43"/>
        <v>1769.2876958501299</v>
      </c>
      <c r="R364" s="67">
        <f t="shared" si="37"/>
        <v>3.2477984573084115</v>
      </c>
      <c r="S364" s="71">
        <f t="shared" si="38"/>
        <v>4.581124612468352E-2</v>
      </c>
      <c r="T364" s="93">
        <f t="shared" si="39"/>
        <v>3</v>
      </c>
      <c r="U364" s="94">
        <v>440</v>
      </c>
      <c r="V364" s="98">
        <v>1975.7923908283001</v>
      </c>
      <c r="W364" s="67">
        <v>2043.2901304484601</v>
      </c>
      <c r="X364" s="71">
        <v>1818.2421491715199</v>
      </c>
      <c r="Y364" s="67">
        <v>1945.7748901494269</v>
      </c>
      <c r="Z364" s="67">
        <v>3.2890925946060516</v>
      </c>
      <c r="AA364" s="71">
        <v>5.9353124103639E-2</v>
      </c>
      <c r="AB364" s="93">
        <v>3</v>
      </c>
      <c r="AC364" s="94">
        <v>356</v>
      </c>
      <c r="AD364" s="98">
        <f t="shared" si="40"/>
        <v>1.0997504219993437</v>
      </c>
      <c r="AE364" s="67">
        <f t="shared" si="41"/>
        <v>0.13717615484316634</v>
      </c>
    </row>
    <row r="365" spans="1:31" x14ac:dyDescent="0.3">
      <c r="A365" s="67" t="s">
        <v>2988</v>
      </c>
      <c r="B365" s="94">
        <v>15</v>
      </c>
      <c r="C365" s="94">
        <v>8</v>
      </c>
      <c r="D365" s="71">
        <v>96.605900000000005</v>
      </c>
      <c r="E365" s="67">
        <v>0.25832976645131001</v>
      </c>
      <c r="F365" s="75">
        <f t="shared" si="42"/>
        <v>0.58782554868254455</v>
      </c>
      <c r="G365" s="84">
        <v>6.7935793794956595E-2</v>
      </c>
      <c r="H365" s="67">
        <v>1.0139295425091099</v>
      </c>
      <c r="I365" s="67">
        <v>0.175838967010673</v>
      </c>
      <c r="J365" s="94" t="s">
        <v>1</v>
      </c>
      <c r="K365" s="94" t="s">
        <v>0</v>
      </c>
      <c r="L365" s="67">
        <v>61225.851999999999</v>
      </c>
      <c r="M365" s="67" t="s">
        <v>2989</v>
      </c>
      <c r="N365" s="71">
        <v>1929.4299064700999</v>
      </c>
      <c r="O365" s="67">
        <v>1883.7036590305599</v>
      </c>
      <c r="P365" s="71">
        <v>1940.6322601623999</v>
      </c>
      <c r="Q365" s="67">
        <f t="shared" si="43"/>
        <v>1917.9219418876864</v>
      </c>
      <c r="R365" s="67">
        <f t="shared" si="37"/>
        <v>3.2828309277057115</v>
      </c>
      <c r="S365" s="71">
        <f t="shared" si="38"/>
        <v>1.5724624908289402E-2</v>
      </c>
      <c r="T365" s="93">
        <f t="shared" si="39"/>
        <v>3</v>
      </c>
      <c r="U365" s="94">
        <v>414</v>
      </c>
      <c r="V365" s="98">
        <v>1964.7075880392899</v>
      </c>
      <c r="W365" s="67">
        <v>1930.24636177824</v>
      </c>
      <c r="X365" s="71">
        <v>1938.9592015015601</v>
      </c>
      <c r="Y365" s="67">
        <v>1944.6377171063632</v>
      </c>
      <c r="Z365" s="67">
        <v>3.2888387048305989</v>
      </c>
      <c r="AA365" s="71">
        <v>9.2143922049262722E-3</v>
      </c>
      <c r="AB365" s="93">
        <v>3</v>
      </c>
      <c r="AC365" s="94">
        <v>357</v>
      </c>
      <c r="AD365" s="98">
        <f t="shared" si="40"/>
        <v>1.0139295425091086</v>
      </c>
      <c r="AE365" s="67">
        <f t="shared" si="41"/>
        <v>1.9957403618985105E-2</v>
      </c>
    </row>
    <row r="366" spans="1:31" x14ac:dyDescent="0.3">
      <c r="A366" s="67" t="s">
        <v>1312</v>
      </c>
      <c r="B366" s="94">
        <v>16</v>
      </c>
      <c r="C366" s="94">
        <v>9</v>
      </c>
      <c r="D366" s="71">
        <v>98.725200000000001</v>
      </c>
      <c r="E366" s="67">
        <v>5.6802710533252502E-3</v>
      </c>
      <c r="F366" s="75">
        <f t="shared" si="42"/>
        <v>2.245630939965956</v>
      </c>
      <c r="G366" s="84">
        <v>3.4308978815052E-3</v>
      </c>
      <c r="H366" s="67">
        <v>1.15498087438672</v>
      </c>
      <c r="I366" s="67">
        <v>0.97532470357838597</v>
      </c>
      <c r="J366" s="94" t="s">
        <v>1</v>
      </c>
      <c r="K366" s="94" t="s">
        <v>0</v>
      </c>
      <c r="L366" s="67">
        <v>36584.865899999997</v>
      </c>
      <c r="M366" s="67" t="s">
        <v>1313</v>
      </c>
      <c r="N366" s="71">
        <v>1751.4870536947899</v>
      </c>
      <c r="O366" s="67">
        <v>1634.78921242974</v>
      </c>
      <c r="P366" s="71">
        <v>1661.42204733617</v>
      </c>
      <c r="Q366" s="67">
        <f t="shared" si="43"/>
        <v>1682.5661044869</v>
      </c>
      <c r="R366" s="67">
        <f t="shared" si="37"/>
        <v>3.2259721357488691</v>
      </c>
      <c r="S366" s="71">
        <f t="shared" si="38"/>
        <v>3.6346103051373334E-2</v>
      </c>
      <c r="T366" s="93">
        <f t="shared" si="39"/>
        <v>3</v>
      </c>
      <c r="U366" s="94">
        <v>462</v>
      </c>
      <c r="V366" s="98">
        <v>1892.1638747613699</v>
      </c>
      <c r="W366" s="67">
        <v>2003.8409468641</v>
      </c>
      <c r="X366" s="71">
        <v>1933.99019009574</v>
      </c>
      <c r="Y366" s="67">
        <v>1943.3316705737368</v>
      </c>
      <c r="Z366" s="67">
        <v>3.288546928447091</v>
      </c>
      <c r="AA366" s="71">
        <v>2.903340449824586E-2</v>
      </c>
      <c r="AB366" s="93">
        <v>3</v>
      </c>
      <c r="AC366" s="94">
        <v>358</v>
      </c>
      <c r="AD366" s="98">
        <f t="shared" si="40"/>
        <v>1.1549808743867198</v>
      </c>
      <c r="AE366" s="67">
        <f t="shared" si="41"/>
        <v>0.2078689618959762</v>
      </c>
    </row>
    <row r="367" spans="1:31" x14ac:dyDescent="0.3">
      <c r="A367" s="67" t="s">
        <v>2890</v>
      </c>
      <c r="B367" s="94">
        <v>4</v>
      </c>
      <c r="C367" s="94">
        <v>3</v>
      </c>
      <c r="D367" s="71">
        <v>21.296900000000001</v>
      </c>
      <c r="E367" s="67">
        <v>0.21007642580255201</v>
      </c>
      <c r="F367" s="75">
        <f t="shared" si="42"/>
        <v>0.67762268018944782</v>
      </c>
      <c r="G367" s="84">
        <v>5.7129913179221198E-2</v>
      </c>
      <c r="H367" s="67">
        <v>1.0339485578969601</v>
      </c>
      <c r="I367" s="67">
        <v>0.21152450756201399</v>
      </c>
      <c r="J367" s="94" t="s">
        <v>1</v>
      </c>
      <c r="K367" s="94" t="s">
        <v>0</v>
      </c>
      <c r="L367" s="67">
        <v>33116.306700000001</v>
      </c>
      <c r="M367" s="67" t="s">
        <v>2891</v>
      </c>
      <c r="N367" s="71">
        <v>1905.3621672506199</v>
      </c>
      <c r="O367" s="67">
        <v>1820.5642188438201</v>
      </c>
      <c r="P367" s="71">
        <v>1904.3602860936701</v>
      </c>
      <c r="Q367" s="67">
        <f t="shared" si="43"/>
        <v>1876.7622240627034</v>
      </c>
      <c r="R367" s="67">
        <f t="shared" si="37"/>
        <v>3.2734092532719727</v>
      </c>
      <c r="S367" s="71">
        <f t="shared" si="38"/>
        <v>2.593374776871096E-2</v>
      </c>
      <c r="T367" s="93">
        <f t="shared" si="39"/>
        <v>3</v>
      </c>
      <c r="U367" s="94">
        <v>423</v>
      </c>
      <c r="V367" s="98">
        <v>1982.53477415164</v>
      </c>
      <c r="W367" s="67">
        <v>1960.7104236749201</v>
      </c>
      <c r="X367" s="71">
        <v>1878.1815874288</v>
      </c>
      <c r="Y367" s="67">
        <v>1940.4755950851202</v>
      </c>
      <c r="Z367" s="67">
        <v>3.2879081850886522</v>
      </c>
      <c r="AA367" s="71">
        <v>2.8364562071073643E-2</v>
      </c>
      <c r="AB367" s="93">
        <v>3</v>
      </c>
      <c r="AC367" s="94">
        <v>359</v>
      </c>
      <c r="AD367" s="98">
        <f t="shared" si="40"/>
        <v>1.0339485578969583</v>
      </c>
      <c r="AE367" s="67">
        <f t="shared" si="41"/>
        <v>4.8164408947684305E-2</v>
      </c>
    </row>
    <row r="368" spans="1:31" x14ac:dyDescent="0.3">
      <c r="A368" s="67" t="s">
        <v>1007</v>
      </c>
      <c r="B368" s="94">
        <v>12</v>
      </c>
      <c r="C368" s="94">
        <v>4</v>
      </c>
      <c r="D368" s="71">
        <v>79.673100000000005</v>
      </c>
      <c r="E368" s="67">
        <v>2.0707402657405001E-3</v>
      </c>
      <c r="F368" s="75">
        <f t="shared" si="42"/>
        <v>2.6838743715216737</v>
      </c>
      <c r="G368" s="84">
        <v>1.6365179685571499E-3</v>
      </c>
      <c r="H368" s="67">
        <v>1.20303725101508</v>
      </c>
      <c r="I368" s="67">
        <v>0.99900479891856697</v>
      </c>
      <c r="J368" s="94" t="s">
        <v>0</v>
      </c>
      <c r="K368" s="94" t="s">
        <v>1</v>
      </c>
      <c r="L368" s="67">
        <v>32005.292600000001</v>
      </c>
      <c r="M368" s="67" t="s">
        <v>1008</v>
      </c>
      <c r="N368" s="71">
        <v>2361.61801256422</v>
      </c>
      <c r="O368" s="67">
        <v>2218.2146488847802</v>
      </c>
      <c r="P368" s="71">
        <v>2402.9443052885499</v>
      </c>
      <c r="Q368" s="67">
        <f t="shared" si="43"/>
        <v>2327.59232224585</v>
      </c>
      <c r="R368" s="67">
        <f t="shared" si="37"/>
        <v>3.3669069159677729</v>
      </c>
      <c r="S368" s="71">
        <f t="shared" si="38"/>
        <v>4.1653080711330802E-2</v>
      </c>
      <c r="T368" s="93">
        <f t="shared" si="39"/>
        <v>3</v>
      </c>
      <c r="U368" s="94">
        <v>348</v>
      </c>
      <c r="V368" s="98">
        <v>1962.52849714645</v>
      </c>
      <c r="W368" s="67">
        <v>1902.2911289467299</v>
      </c>
      <c r="X368" s="71">
        <v>1939.47027502643</v>
      </c>
      <c r="Y368" s="67">
        <v>1934.7633003732033</v>
      </c>
      <c r="Z368" s="67">
        <v>3.2866278408641492</v>
      </c>
      <c r="AA368" s="71">
        <v>1.5709046212456571E-2</v>
      </c>
      <c r="AB368" s="93">
        <v>3</v>
      </c>
      <c r="AC368" s="94">
        <v>360</v>
      </c>
      <c r="AD368" s="98">
        <f t="shared" si="40"/>
        <v>0.8312294562418846</v>
      </c>
      <c r="AE368" s="67">
        <f t="shared" si="41"/>
        <v>-0.2666813150183005</v>
      </c>
    </row>
    <row r="369" spans="1:31" x14ac:dyDescent="0.3">
      <c r="A369" s="67" t="s">
        <v>1700</v>
      </c>
      <c r="B369" s="94">
        <v>10</v>
      </c>
      <c r="C369" s="94">
        <v>7</v>
      </c>
      <c r="D369" s="71">
        <v>69.932599999999994</v>
      </c>
      <c r="E369" s="67">
        <v>1.73060062979934E-2</v>
      </c>
      <c r="F369" s="75">
        <f t="shared" si="42"/>
        <v>1.7618031425727205</v>
      </c>
      <c r="G369" s="84">
        <v>8.0416260545807406E-3</v>
      </c>
      <c r="H369" s="67">
        <v>1.17840763113281</v>
      </c>
      <c r="I369" s="67">
        <v>0.82886695400356403</v>
      </c>
      <c r="J369" s="94" t="s">
        <v>1</v>
      </c>
      <c r="K369" s="94" t="s">
        <v>0</v>
      </c>
      <c r="L369" s="67">
        <v>62474.993499999997</v>
      </c>
      <c r="M369" s="67" t="s">
        <v>1701</v>
      </c>
      <c r="N369" s="71">
        <v>1728.6121486654399</v>
      </c>
      <c r="O369" s="67">
        <v>1611.0039955883699</v>
      </c>
      <c r="P369" s="71">
        <v>1513.0141476087099</v>
      </c>
      <c r="Q369" s="67">
        <f t="shared" si="43"/>
        <v>1617.5434306208399</v>
      </c>
      <c r="R369" s="67">
        <f t="shared" si="37"/>
        <v>3.2088559501912841</v>
      </c>
      <c r="S369" s="71">
        <f t="shared" si="38"/>
        <v>6.673555694752703E-2</v>
      </c>
      <c r="T369" s="93">
        <f t="shared" si="39"/>
        <v>3</v>
      </c>
      <c r="U369" s="94">
        <v>481</v>
      </c>
      <c r="V369" s="98">
        <v>1867.1657770853201</v>
      </c>
      <c r="W369" s="67">
        <v>1878.5997579939899</v>
      </c>
      <c r="X369" s="71">
        <v>1972.6110319177301</v>
      </c>
      <c r="Y369" s="67">
        <v>1906.1255223323467</v>
      </c>
      <c r="Z369" s="67">
        <v>3.2801514964394198</v>
      </c>
      <c r="AA369" s="71">
        <v>3.0355433741850204E-2</v>
      </c>
      <c r="AB369" s="93">
        <v>3</v>
      </c>
      <c r="AC369" s="94">
        <v>361</v>
      </c>
      <c r="AD369" s="98">
        <f t="shared" si="40"/>
        <v>1.1784076311328124</v>
      </c>
      <c r="AE369" s="67">
        <f t="shared" si="41"/>
        <v>0.23683867812202231</v>
      </c>
    </row>
    <row r="370" spans="1:31" x14ac:dyDescent="0.3">
      <c r="A370" s="67" t="s">
        <v>3600</v>
      </c>
      <c r="B370" s="94">
        <v>4</v>
      </c>
      <c r="C370" s="94">
        <v>3</v>
      </c>
      <c r="D370" s="71">
        <v>24.3901</v>
      </c>
      <c r="E370" s="67">
        <v>0.80261939865546705</v>
      </c>
      <c r="F370" s="75">
        <f t="shared" si="42"/>
        <v>9.5490347932337738E-2</v>
      </c>
      <c r="G370" s="84">
        <v>0.175030873082646</v>
      </c>
      <c r="H370" s="67">
        <v>1.01480905037865</v>
      </c>
      <c r="I370" s="67">
        <v>5.5074446235293201E-2</v>
      </c>
      <c r="J370" s="94" t="s">
        <v>1</v>
      </c>
      <c r="K370" s="94" t="s">
        <v>0</v>
      </c>
      <c r="L370" s="67">
        <v>25002.437900000001</v>
      </c>
      <c r="M370" s="67" t="s">
        <v>3601</v>
      </c>
      <c r="N370" s="71">
        <v>1713.39772235081</v>
      </c>
      <c r="O370" s="67">
        <v>1891.47804601346</v>
      </c>
      <c r="P370" s="71">
        <v>2017.93743424128</v>
      </c>
      <c r="Q370" s="67">
        <f t="shared" si="43"/>
        <v>1874.2710675351834</v>
      </c>
      <c r="R370" s="67">
        <f t="shared" si="37"/>
        <v>3.2728324011843393</v>
      </c>
      <c r="S370" s="71">
        <f t="shared" si="38"/>
        <v>8.1630286729591148E-2</v>
      </c>
      <c r="T370" s="93">
        <f t="shared" si="39"/>
        <v>3</v>
      </c>
      <c r="U370" s="94">
        <v>424</v>
      </c>
      <c r="V370" s="98">
        <v>1879.1020448562699</v>
      </c>
      <c r="W370" s="67">
        <v>2027.13987702542</v>
      </c>
      <c r="X370" s="71">
        <v>1799.8398047109899</v>
      </c>
      <c r="Y370" s="67">
        <v>1902.0272421975599</v>
      </c>
      <c r="Z370" s="67">
        <v>3.2792167329228188</v>
      </c>
      <c r="AA370" s="71">
        <v>6.0656943277525251E-2</v>
      </c>
      <c r="AB370" s="93">
        <v>3</v>
      </c>
      <c r="AC370" s="94">
        <v>362</v>
      </c>
      <c r="AD370" s="98">
        <f t="shared" si="40"/>
        <v>1.0148090503786509</v>
      </c>
      <c r="AE370" s="67">
        <f t="shared" si="41"/>
        <v>2.120829096913578E-2</v>
      </c>
    </row>
    <row r="371" spans="1:31" x14ac:dyDescent="0.3">
      <c r="A371" s="67" t="s">
        <v>573</v>
      </c>
      <c r="B371" s="94">
        <v>18</v>
      </c>
      <c r="C371" s="94">
        <v>4</v>
      </c>
      <c r="D371" s="71">
        <v>84.226699999999994</v>
      </c>
      <c r="E371" s="67">
        <v>4.6285891247732598E-4</v>
      </c>
      <c r="F371" s="75">
        <f t="shared" si="42"/>
        <v>3.3345513693929285</v>
      </c>
      <c r="G371" s="84">
        <v>6.529980342894E-4</v>
      </c>
      <c r="H371" s="67">
        <v>1.40124773024408</v>
      </c>
      <c r="I371" s="67">
        <v>0.99999993055427305</v>
      </c>
      <c r="J371" s="94" t="s">
        <v>0</v>
      </c>
      <c r="K371" s="94" t="s">
        <v>1</v>
      </c>
      <c r="L371" s="67">
        <v>216726.22390000001</v>
      </c>
      <c r="M371" s="67" t="s">
        <v>574</v>
      </c>
      <c r="N371" s="71">
        <v>2520.8527424495101</v>
      </c>
      <c r="O371" s="67">
        <v>2700.9527268158499</v>
      </c>
      <c r="P371" s="71">
        <v>2767.1911896512702</v>
      </c>
      <c r="Q371" s="67">
        <f t="shared" si="43"/>
        <v>2662.9988863055437</v>
      </c>
      <c r="R371" s="67">
        <f t="shared" si="37"/>
        <v>3.4253709848124081</v>
      </c>
      <c r="S371" s="71">
        <f t="shared" si="38"/>
        <v>4.7870662344598393E-2</v>
      </c>
      <c r="T371" s="93">
        <f t="shared" si="39"/>
        <v>3</v>
      </c>
      <c r="U371" s="94">
        <v>304</v>
      </c>
      <c r="V371" s="98">
        <v>1901.18357733823</v>
      </c>
      <c r="W371" s="67">
        <v>1848.4448557312501</v>
      </c>
      <c r="X371" s="71">
        <v>1951.71650864546</v>
      </c>
      <c r="Y371" s="67">
        <v>1900.4483139049798</v>
      </c>
      <c r="Z371" s="67">
        <v>3.2788560626836114</v>
      </c>
      <c r="AA371" s="71">
        <v>2.7172405622733743E-2</v>
      </c>
      <c r="AB371" s="93">
        <v>3</v>
      </c>
      <c r="AC371" s="94">
        <v>363</v>
      </c>
      <c r="AD371" s="98">
        <f t="shared" si="40"/>
        <v>0.71364968407535745</v>
      </c>
      <c r="AE371" s="67">
        <f t="shared" si="41"/>
        <v>-0.48671203613988268</v>
      </c>
    </row>
    <row r="372" spans="1:31" x14ac:dyDescent="0.3">
      <c r="A372" s="67" t="s">
        <v>1470</v>
      </c>
      <c r="B372" s="94">
        <v>1</v>
      </c>
      <c r="C372" s="94">
        <v>1</v>
      </c>
      <c r="D372" s="71">
        <v>3.6947000000000001</v>
      </c>
      <c r="E372" s="67">
        <v>8.7749066896810595E-3</v>
      </c>
      <c r="F372" s="75">
        <f t="shared" si="42"/>
        <v>2.056757493024199</v>
      </c>
      <c r="G372" s="84">
        <v>4.7233366301595997E-3</v>
      </c>
      <c r="H372" s="67">
        <v>1.18491703679189</v>
      </c>
      <c r="I372" s="67">
        <v>0.93874904019356198</v>
      </c>
      <c r="J372" s="94" t="s">
        <v>0</v>
      </c>
      <c r="K372" s="94" t="s">
        <v>1</v>
      </c>
      <c r="L372" s="67">
        <v>114884.2709</v>
      </c>
      <c r="M372" s="67" t="s">
        <v>1471</v>
      </c>
      <c r="N372" s="71">
        <v>2208.6354321087902</v>
      </c>
      <c r="O372" s="67">
        <v>2230.7762244812802</v>
      </c>
      <c r="P372" s="71">
        <v>2288.6468774505602</v>
      </c>
      <c r="Q372" s="67">
        <f t="shared" si="43"/>
        <v>2242.6861780135437</v>
      </c>
      <c r="R372" s="67">
        <f t="shared" si="37"/>
        <v>3.3507685064441928</v>
      </c>
      <c r="S372" s="71">
        <f t="shared" si="38"/>
        <v>1.8421640080231238E-2</v>
      </c>
      <c r="T372" s="93">
        <f t="shared" si="39"/>
        <v>3</v>
      </c>
      <c r="U372" s="94">
        <v>360</v>
      </c>
      <c r="V372" s="98">
        <v>1951.7037674819901</v>
      </c>
      <c r="W372" s="67">
        <v>1765.9572958486499</v>
      </c>
      <c r="X372" s="71">
        <v>1960.4229924582301</v>
      </c>
      <c r="Y372" s="67">
        <v>1892.6946852629565</v>
      </c>
      <c r="Z372" s="67">
        <v>3.277080562616896</v>
      </c>
      <c r="AA372" s="71">
        <v>5.8035956949493192E-2</v>
      </c>
      <c r="AB372" s="93">
        <v>3</v>
      </c>
      <c r="AC372" s="94">
        <v>364</v>
      </c>
      <c r="AD372" s="98">
        <f t="shared" si="40"/>
        <v>0.84394094181264734</v>
      </c>
      <c r="AE372" s="67">
        <f t="shared" si="41"/>
        <v>-0.24478605085437943</v>
      </c>
    </row>
    <row r="373" spans="1:31" x14ac:dyDescent="0.3">
      <c r="A373" s="67" t="s">
        <v>3570</v>
      </c>
      <c r="B373" s="94">
        <v>9</v>
      </c>
      <c r="C373" s="94">
        <v>1</v>
      </c>
      <c r="D373" s="71">
        <v>42.4</v>
      </c>
      <c r="E373" s="67">
        <v>0.76577310566795598</v>
      </c>
      <c r="F373" s="75">
        <f t="shared" si="42"/>
        <v>0.11589989035853693</v>
      </c>
      <c r="G373" s="84">
        <v>0.16836531000357499</v>
      </c>
      <c r="H373" s="67">
        <v>1.0155114845173401</v>
      </c>
      <c r="I373" s="67">
        <v>5.7239409665270302E-2</v>
      </c>
      <c r="J373" s="94" t="s">
        <v>0</v>
      </c>
      <c r="K373" s="94" t="s">
        <v>1</v>
      </c>
      <c r="L373" s="67">
        <v>479551.6</v>
      </c>
      <c r="M373" s="67" t="s">
        <v>3571</v>
      </c>
      <c r="N373" s="71">
        <v>1976.68053088018</v>
      </c>
      <c r="O373" s="67">
        <v>1995.3398844534599</v>
      </c>
      <c r="P373" s="71">
        <v>1789.5301758549899</v>
      </c>
      <c r="Q373" s="67">
        <f t="shared" si="43"/>
        <v>1920.5168637295435</v>
      </c>
      <c r="R373" s="67">
        <f t="shared" si="37"/>
        <v>3.2834181249833767</v>
      </c>
      <c r="S373" s="71">
        <f t="shared" si="38"/>
        <v>5.9265718421706116E-2</v>
      </c>
      <c r="T373" s="93">
        <f t="shared" si="39"/>
        <v>3</v>
      </c>
      <c r="U373" s="94">
        <v>413</v>
      </c>
      <c r="V373" s="98">
        <v>1778.2423275399599</v>
      </c>
      <c r="W373" s="67">
        <v>1904.36656472456</v>
      </c>
      <c r="X373" s="71">
        <v>1990.93658607835</v>
      </c>
      <c r="Y373" s="67">
        <v>1891.1818261142901</v>
      </c>
      <c r="Z373" s="67">
        <v>3.276733285736587</v>
      </c>
      <c r="AA373" s="71">
        <v>5.6556357750346425E-2</v>
      </c>
      <c r="AB373" s="93">
        <v>3</v>
      </c>
      <c r="AC373" s="94">
        <v>365</v>
      </c>
      <c r="AD373" s="98">
        <f t="shared" si="40"/>
        <v>0.98472544648304394</v>
      </c>
      <c r="AE373" s="67">
        <f t="shared" si="41"/>
        <v>-2.2206555303716388E-2</v>
      </c>
    </row>
    <row r="374" spans="1:31" x14ac:dyDescent="0.3">
      <c r="A374" s="67" t="s">
        <v>2926</v>
      </c>
      <c r="B374" s="94">
        <v>2</v>
      </c>
      <c r="C374" s="94">
        <v>1</v>
      </c>
      <c r="D374" s="71">
        <v>14.4488</v>
      </c>
      <c r="E374" s="67">
        <v>0.218213503390568</v>
      </c>
      <c r="F374" s="75">
        <f t="shared" si="42"/>
        <v>0.66111837809893104</v>
      </c>
      <c r="G374" s="84">
        <v>5.8608639617826003E-2</v>
      </c>
      <c r="H374" s="67">
        <v>1.0683315263258799</v>
      </c>
      <c r="I374" s="67">
        <v>0.20465884830848999</v>
      </c>
      <c r="J374" s="94" t="s">
        <v>1</v>
      </c>
      <c r="K374" s="94" t="s">
        <v>0</v>
      </c>
      <c r="L374" s="67">
        <v>25180.493600000002</v>
      </c>
      <c r="M374" s="67" t="s">
        <v>2927</v>
      </c>
      <c r="N374" s="71">
        <v>1877.70467331753</v>
      </c>
      <c r="O374" s="67">
        <v>1737.45387809307</v>
      </c>
      <c r="P374" s="71">
        <v>1693.9790610984301</v>
      </c>
      <c r="Q374" s="67">
        <f t="shared" si="43"/>
        <v>1769.71253750301</v>
      </c>
      <c r="R374" s="67">
        <f t="shared" si="37"/>
        <v>3.2479027276527175</v>
      </c>
      <c r="S374" s="71">
        <f t="shared" si="38"/>
        <v>5.4255635628658233E-2</v>
      </c>
      <c r="T374" s="93">
        <f t="shared" si="39"/>
        <v>3</v>
      </c>
      <c r="U374" s="94">
        <v>438</v>
      </c>
      <c r="V374" s="98">
        <v>2016.79390312993</v>
      </c>
      <c r="W374" s="67">
        <v>1834.61000555276</v>
      </c>
      <c r="X374" s="71">
        <v>1820.51518036322</v>
      </c>
      <c r="Y374" s="67">
        <v>1890.6396963486366</v>
      </c>
      <c r="Z374" s="67">
        <v>3.2766087722100163</v>
      </c>
      <c r="AA374" s="71">
        <v>5.7906226588290456E-2</v>
      </c>
      <c r="AB374" s="93">
        <v>3</v>
      </c>
      <c r="AC374" s="94">
        <v>366</v>
      </c>
      <c r="AD374" s="98">
        <f t="shared" si="40"/>
        <v>1.0683315263258799</v>
      </c>
      <c r="AE374" s="67">
        <f t="shared" si="41"/>
        <v>9.5359415907980291E-2</v>
      </c>
    </row>
    <row r="375" spans="1:31" x14ac:dyDescent="0.3">
      <c r="A375" s="67" t="s">
        <v>2563</v>
      </c>
      <c r="B375" s="94">
        <v>12</v>
      </c>
      <c r="C375" s="94">
        <v>10</v>
      </c>
      <c r="D375" s="71">
        <v>83.415300000000002</v>
      </c>
      <c r="E375" s="67">
        <v>0.122320639207772</v>
      </c>
      <c r="F375" s="75">
        <f t="shared" si="42"/>
        <v>0.91250025810846658</v>
      </c>
      <c r="G375" s="84">
        <v>3.7550381237557003E-2</v>
      </c>
      <c r="H375" s="67">
        <v>1.1444715612120899</v>
      </c>
      <c r="I375" s="67">
        <v>0.32379517465323998</v>
      </c>
      <c r="J375" s="94" t="s">
        <v>1</v>
      </c>
      <c r="K375" s="94" t="s">
        <v>0</v>
      </c>
      <c r="L375" s="67">
        <v>34590.8128</v>
      </c>
      <c r="M375" s="67" t="s">
        <v>2564</v>
      </c>
      <c r="N375" s="71">
        <v>1446.4344574194799</v>
      </c>
      <c r="O375" s="67">
        <v>1668.2810665423499</v>
      </c>
      <c r="P375" s="71">
        <v>1834.6337228011901</v>
      </c>
      <c r="Q375" s="67">
        <f t="shared" si="43"/>
        <v>1649.7830822543399</v>
      </c>
      <c r="R375" s="67">
        <f t="shared" si="37"/>
        <v>3.2174268458060689</v>
      </c>
      <c r="S375" s="71">
        <f t="shared" si="38"/>
        <v>0.11805163652700633</v>
      </c>
      <c r="T375" s="93">
        <f t="shared" si="39"/>
        <v>3</v>
      </c>
      <c r="U375" s="94">
        <v>472</v>
      </c>
      <c r="V375" s="98">
        <v>1839.1155985191399</v>
      </c>
      <c r="W375" s="67">
        <v>1952.0953490581701</v>
      </c>
      <c r="X375" s="71">
        <v>1873.1785118494499</v>
      </c>
      <c r="Y375" s="67">
        <v>1888.12981980892</v>
      </c>
      <c r="Z375" s="67">
        <v>3.2760318512376778</v>
      </c>
      <c r="AA375" s="71">
        <v>3.0694303159311556E-2</v>
      </c>
      <c r="AB375" s="93">
        <v>3</v>
      </c>
      <c r="AC375" s="94">
        <v>367</v>
      </c>
      <c r="AD375" s="98">
        <f t="shared" si="40"/>
        <v>1.144471561212091</v>
      </c>
      <c r="AE375" s="67">
        <f t="shared" si="41"/>
        <v>0.19468161404428883</v>
      </c>
    </row>
    <row r="376" spans="1:31" x14ac:dyDescent="0.3">
      <c r="A376" s="67" t="s">
        <v>2844</v>
      </c>
      <c r="B376" s="94">
        <v>2</v>
      </c>
      <c r="C376" s="94">
        <v>1</v>
      </c>
      <c r="D376" s="71">
        <v>7.9802999999999997</v>
      </c>
      <c r="E376" s="67">
        <v>0.19869618803497199</v>
      </c>
      <c r="F376" s="75">
        <f t="shared" si="42"/>
        <v>0.70181046470325592</v>
      </c>
      <c r="G376" s="84">
        <v>5.4850219792538797E-2</v>
      </c>
      <c r="H376" s="67">
        <v>1.1151346777301501</v>
      </c>
      <c r="I376" s="67">
        <v>0.221834957760811</v>
      </c>
      <c r="J376" s="94" t="s">
        <v>1</v>
      </c>
      <c r="K376" s="94" t="s">
        <v>0</v>
      </c>
      <c r="L376" s="67">
        <v>192959.29759999999</v>
      </c>
      <c r="M376" s="67" t="s">
        <v>2845</v>
      </c>
      <c r="N376" s="71">
        <v>1906.24617719395</v>
      </c>
      <c r="O376" s="67">
        <v>1513.0506593694199</v>
      </c>
      <c r="P376" s="71">
        <v>1656.94620194958</v>
      </c>
      <c r="Q376" s="67">
        <f t="shared" si="43"/>
        <v>1692.08101283765</v>
      </c>
      <c r="R376" s="67">
        <f t="shared" si="37"/>
        <v>3.2284211521936026</v>
      </c>
      <c r="S376" s="71">
        <f t="shared" si="38"/>
        <v>0.11757030631116605</v>
      </c>
      <c r="T376" s="93">
        <f t="shared" si="39"/>
        <v>3</v>
      </c>
      <c r="U376" s="94">
        <v>460</v>
      </c>
      <c r="V376" s="98">
        <v>1792.31695458747</v>
      </c>
      <c r="W376" s="67">
        <v>1982.4592009498899</v>
      </c>
      <c r="X376" s="71">
        <v>1885.9184892946801</v>
      </c>
      <c r="Y376" s="67">
        <v>1886.8982149440133</v>
      </c>
      <c r="Z376" s="67">
        <v>3.2757484736252378</v>
      </c>
      <c r="AA376" s="71">
        <v>5.0386877494846098E-2</v>
      </c>
      <c r="AB376" s="93">
        <v>3</v>
      </c>
      <c r="AC376" s="94">
        <v>368</v>
      </c>
      <c r="AD376" s="98">
        <f t="shared" si="40"/>
        <v>1.115134677730147</v>
      </c>
      <c r="AE376" s="67">
        <f t="shared" si="41"/>
        <v>0.15721795871951386</v>
      </c>
    </row>
    <row r="377" spans="1:31" x14ac:dyDescent="0.3">
      <c r="A377" s="67" t="s">
        <v>2750</v>
      </c>
      <c r="B377" s="94">
        <v>5</v>
      </c>
      <c r="C377" s="94">
        <v>4</v>
      </c>
      <c r="D377" s="71">
        <v>31.810300000000002</v>
      </c>
      <c r="E377" s="67">
        <v>0.16918934685074599</v>
      </c>
      <c r="F377" s="75">
        <f t="shared" si="42"/>
        <v>0.77162698615273906</v>
      </c>
      <c r="G377" s="84">
        <v>4.8366817453581901E-2</v>
      </c>
      <c r="H377" s="67">
        <v>1.1262318034696399</v>
      </c>
      <c r="I377" s="67">
        <v>0.25323905850114697</v>
      </c>
      <c r="J377" s="94" t="s">
        <v>1</v>
      </c>
      <c r="K377" s="94" t="s">
        <v>0</v>
      </c>
      <c r="L377" s="67">
        <v>20480.5252</v>
      </c>
      <c r="M377" s="67" t="s">
        <v>2751</v>
      </c>
      <c r="N377" s="71">
        <v>1703.3048302746599</v>
      </c>
      <c r="O377" s="67">
        <v>1452.7226602568101</v>
      </c>
      <c r="P377" s="71">
        <v>1857.2449234721601</v>
      </c>
      <c r="Q377" s="67">
        <f t="shared" si="43"/>
        <v>1671.0908046678767</v>
      </c>
      <c r="R377" s="67">
        <f t="shared" si="37"/>
        <v>3.2230000494713229</v>
      </c>
      <c r="S377" s="71">
        <f t="shared" si="38"/>
        <v>0.12218132169222755</v>
      </c>
      <c r="T377" s="93">
        <f t="shared" si="39"/>
        <v>3</v>
      </c>
      <c r="U377" s="94">
        <v>471</v>
      </c>
      <c r="V377" s="98">
        <v>1903.1088163632501</v>
      </c>
      <c r="W377" s="67">
        <v>1922.23647189691</v>
      </c>
      <c r="X377" s="71">
        <v>1820.7615438477201</v>
      </c>
      <c r="Y377" s="67">
        <v>1882.0356107026266</v>
      </c>
      <c r="Z377" s="67">
        <v>3.2746278366179822</v>
      </c>
      <c r="AA377" s="71">
        <v>2.8649750283403944E-2</v>
      </c>
      <c r="AB377" s="93">
        <v>3</v>
      </c>
      <c r="AC377" s="94">
        <v>369</v>
      </c>
      <c r="AD377" s="98">
        <f t="shared" si="40"/>
        <v>1.1262318034696353</v>
      </c>
      <c r="AE377" s="67">
        <f t="shared" si="41"/>
        <v>0.17150379659935142</v>
      </c>
    </row>
    <row r="378" spans="1:31" x14ac:dyDescent="0.3">
      <c r="A378" s="67" t="s">
        <v>1059</v>
      </c>
      <c r="B378" s="94">
        <v>3</v>
      </c>
      <c r="C378" s="94">
        <v>1</v>
      </c>
      <c r="D378" s="71">
        <v>12.2136</v>
      </c>
      <c r="E378" s="67">
        <v>2.5485176216371E-3</v>
      </c>
      <c r="F378" s="75">
        <f t="shared" si="42"/>
        <v>2.5937123591506914</v>
      </c>
      <c r="G378" s="84">
        <v>1.91050237096308E-3</v>
      </c>
      <c r="H378" s="67">
        <v>1.40791127131904</v>
      </c>
      <c r="I378" s="67">
        <v>0.99775133836857</v>
      </c>
      <c r="J378" s="94" t="s">
        <v>1</v>
      </c>
      <c r="K378" s="94" t="s">
        <v>0</v>
      </c>
      <c r="L378" s="67">
        <v>103630.24310000001</v>
      </c>
      <c r="M378" s="67" t="s">
        <v>1060</v>
      </c>
      <c r="N378" s="71">
        <v>1286.51261120297</v>
      </c>
      <c r="O378" s="67">
        <v>1303.77528263157</v>
      </c>
      <c r="P378" s="71">
        <v>1407.2146749199801</v>
      </c>
      <c r="Q378" s="67">
        <f t="shared" si="43"/>
        <v>1332.5008562515068</v>
      </c>
      <c r="R378" s="67">
        <f t="shared" si="37"/>
        <v>3.1246674967719197</v>
      </c>
      <c r="S378" s="71">
        <f t="shared" si="38"/>
        <v>4.8988504401842034E-2</v>
      </c>
      <c r="T378" s="93">
        <f t="shared" si="39"/>
        <v>3</v>
      </c>
      <c r="U378" s="94">
        <v>552</v>
      </c>
      <c r="V378" s="98">
        <v>1927.9286344616501</v>
      </c>
      <c r="W378" s="67">
        <v>1722.82018321244</v>
      </c>
      <c r="X378" s="71">
        <v>1977.3801060022099</v>
      </c>
      <c r="Y378" s="67">
        <v>1876.0429745587664</v>
      </c>
      <c r="Z378" s="67">
        <v>3.2732427825504917</v>
      </c>
      <c r="AA378" s="71">
        <v>7.1948678376993494E-2</v>
      </c>
      <c r="AB378" s="93">
        <v>3</v>
      </c>
      <c r="AC378" s="94">
        <v>370</v>
      </c>
      <c r="AD378" s="98">
        <f t="shared" si="40"/>
        <v>1.4079112713190387</v>
      </c>
      <c r="AE378" s="67">
        <f t="shared" si="41"/>
        <v>0.49355641603375827</v>
      </c>
    </row>
    <row r="379" spans="1:31" x14ac:dyDescent="0.3">
      <c r="A379" s="67" t="s">
        <v>3694</v>
      </c>
      <c r="B379" s="94">
        <v>8</v>
      </c>
      <c r="C379" s="94">
        <v>1</v>
      </c>
      <c r="D379" s="71">
        <v>32.870699999999999</v>
      </c>
      <c r="E379" s="67">
        <v>0.89222042839121296</v>
      </c>
      <c r="F379" s="75">
        <f t="shared" si="42"/>
        <v>4.9527837319451831E-2</v>
      </c>
      <c r="G379" s="84">
        <v>0.189597866417101</v>
      </c>
      <c r="H379" s="67">
        <v>1.0058874299531</v>
      </c>
      <c r="I379" s="67">
        <v>5.1480226897770799E-2</v>
      </c>
      <c r="J379" s="94" t="s">
        <v>1</v>
      </c>
      <c r="K379" s="94" t="s">
        <v>0</v>
      </c>
      <c r="L379" s="67">
        <v>82659.685200000007</v>
      </c>
      <c r="M379" s="67" t="s">
        <v>3695</v>
      </c>
      <c r="N379" s="71">
        <v>1779.16648920375</v>
      </c>
      <c r="O379" s="67">
        <v>1740.5602279503501</v>
      </c>
      <c r="P379" s="71">
        <v>2038.8227323876099</v>
      </c>
      <c r="Q379" s="67">
        <f t="shared" si="43"/>
        <v>1852.8498165139033</v>
      </c>
      <c r="R379" s="67">
        <f t="shared" si="37"/>
        <v>3.267840218831803</v>
      </c>
      <c r="S379" s="71">
        <f t="shared" si="38"/>
        <v>8.7546172734976738E-2</v>
      </c>
      <c r="T379" s="93">
        <f t="shared" si="39"/>
        <v>3</v>
      </c>
      <c r="U379" s="94">
        <v>428</v>
      </c>
      <c r="V379" s="98">
        <v>1808.2748789412101</v>
      </c>
      <c r="W379" s="67">
        <v>1946.8496440793101</v>
      </c>
      <c r="X379" s="71">
        <v>1836.1504970462099</v>
      </c>
      <c r="Y379" s="67">
        <v>1863.7583400222436</v>
      </c>
      <c r="Z379" s="67">
        <v>3.270389599864155</v>
      </c>
      <c r="AA379" s="71">
        <v>3.9327289003308973E-2</v>
      </c>
      <c r="AB379" s="93">
        <v>3</v>
      </c>
      <c r="AC379" s="94">
        <v>371</v>
      </c>
      <c r="AD379" s="98">
        <f t="shared" si="40"/>
        <v>1.0058874299531002</v>
      </c>
      <c r="AE379" s="67">
        <f t="shared" si="41"/>
        <v>8.4688604759436854E-3</v>
      </c>
    </row>
    <row r="380" spans="1:31" x14ac:dyDescent="0.3">
      <c r="A380" s="67" t="s">
        <v>2898</v>
      </c>
      <c r="B380" s="94">
        <v>2</v>
      </c>
      <c r="C380" s="94">
        <v>1</v>
      </c>
      <c r="D380" s="71">
        <v>11.6783</v>
      </c>
      <c r="E380" s="67">
        <v>0.21311339299715901</v>
      </c>
      <c r="F380" s="75">
        <f t="shared" si="42"/>
        <v>0.67138925642380409</v>
      </c>
      <c r="G380" s="84">
        <v>5.7774747722253599E-2</v>
      </c>
      <c r="H380" s="67">
        <v>1.0989261065890501</v>
      </c>
      <c r="I380" s="67">
        <v>0.208915260410512</v>
      </c>
      <c r="J380" s="94" t="s">
        <v>0</v>
      </c>
      <c r="K380" s="94" t="s">
        <v>1</v>
      </c>
      <c r="L380" s="67">
        <v>22877.351699999999</v>
      </c>
      <c r="M380" s="67" t="s">
        <v>2899</v>
      </c>
      <c r="N380" s="71">
        <v>1826.12245323098</v>
      </c>
      <c r="O380" s="67">
        <v>2143.3735873689402</v>
      </c>
      <c r="P380" s="71">
        <v>2172.9073877928699</v>
      </c>
      <c r="Q380" s="67">
        <f t="shared" si="43"/>
        <v>2047.4678094642634</v>
      </c>
      <c r="R380" s="67">
        <f t="shared" si="37"/>
        <v>3.3112170824559293</v>
      </c>
      <c r="S380" s="71">
        <f t="shared" si="38"/>
        <v>9.3900692169614344E-2</v>
      </c>
      <c r="T380" s="93">
        <f t="shared" si="39"/>
        <v>3</v>
      </c>
      <c r="U380" s="94">
        <v>387</v>
      </c>
      <c r="V380" s="98">
        <v>1966.2975580525001</v>
      </c>
      <c r="W380" s="67">
        <v>1820.6219296356001</v>
      </c>
      <c r="X380" s="71">
        <v>1802.5404328320999</v>
      </c>
      <c r="Y380" s="67">
        <v>1863.1533068400668</v>
      </c>
      <c r="Z380" s="67">
        <v>3.2702485916516757</v>
      </c>
      <c r="AA380" s="71">
        <v>4.8188138053832E-2</v>
      </c>
      <c r="AB380" s="93">
        <v>3</v>
      </c>
      <c r="AC380" s="94">
        <v>372</v>
      </c>
      <c r="AD380" s="98">
        <f t="shared" si="40"/>
        <v>0.90997929160487068</v>
      </c>
      <c r="AE380" s="67">
        <f t="shared" si="41"/>
        <v>-0.13609438060778462</v>
      </c>
    </row>
    <row r="381" spans="1:31" x14ac:dyDescent="0.3">
      <c r="A381" s="67" t="s">
        <v>979</v>
      </c>
      <c r="B381" s="94">
        <v>9</v>
      </c>
      <c r="C381" s="94">
        <v>4</v>
      </c>
      <c r="D381" s="71">
        <v>62.092799999999997</v>
      </c>
      <c r="E381" s="67">
        <v>1.84776661220776E-3</v>
      </c>
      <c r="F381" s="75">
        <f t="shared" si="42"/>
        <v>2.7333528845397619</v>
      </c>
      <c r="G381" s="84">
        <v>1.50435000034888E-3</v>
      </c>
      <c r="H381" s="67">
        <v>1.4508628583139001</v>
      </c>
      <c r="I381" s="67">
        <v>0.99938929850088598</v>
      </c>
      <c r="J381" s="94" t="s">
        <v>1</v>
      </c>
      <c r="K381" s="94" t="s">
        <v>0</v>
      </c>
      <c r="L381" s="67">
        <v>47062.609900000003</v>
      </c>
      <c r="M381" s="67" t="s">
        <v>980</v>
      </c>
      <c r="N381" s="71">
        <v>1388.9203651794001</v>
      </c>
      <c r="O381" s="67">
        <v>1237.5724971741099</v>
      </c>
      <c r="P381" s="71">
        <v>1189.47729047956</v>
      </c>
      <c r="Q381" s="67">
        <f t="shared" si="43"/>
        <v>1271.9900509443567</v>
      </c>
      <c r="R381" s="67">
        <f t="shared" si="37"/>
        <v>3.1044837144280679</v>
      </c>
      <c r="S381" s="71">
        <f t="shared" si="38"/>
        <v>8.1825161084913375E-2</v>
      </c>
      <c r="T381" s="93">
        <f t="shared" si="39"/>
        <v>3</v>
      </c>
      <c r="U381" s="94">
        <v>576</v>
      </c>
      <c r="V381" s="98">
        <v>1817.9878026416</v>
      </c>
      <c r="W381" s="67">
        <v>1922.82018924</v>
      </c>
      <c r="X381" s="71">
        <v>1795.6413712983001</v>
      </c>
      <c r="Y381" s="67">
        <v>1845.4831210599668</v>
      </c>
      <c r="Z381" s="67">
        <v>3.2661100774568785</v>
      </c>
      <c r="AA381" s="71">
        <v>3.6793321128322933E-2</v>
      </c>
      <c r="AB381" s="93">
        <v>3</v>
      </c>
      <c r="AC381" s="94">
        <v>373</v>
      </c>
      <c r="AD381" s="98">
        <f t="shared" si="40"/>
        <v>1.4508628583138954</v>
      </c>
      <c r="AE381" s="67">
        <f t="shared" si="41"/>
        <v>0.53691115621986885</v>
      </c>
    </row>
    <row r="382" spans="1:31" x14ac:dyDescent="0.3">
      <c r="A382" s="67" t="s">
        <v>603</v>
      </c>
      <c r="B382" s="94">
        <v>11</v>
      </c>
      <c r="C382" s="94">
        <v>4</v>
      </c>
      <c r="D382" s="71">
        <v>52.249200000000002</v>
      </c>
      <c r="E382" s="67">
        <v>5.1981333288997301E-4</v>
      </c>
      <c r="F382" s="75">
        <f t="shared" si="42"/>
        <v>3.284152585307722</v>
      </c>
      <c r="G382" s="84">
        <v>6.9567688848161196E-4</v>
      </c>
      <c r="H382" s="67">
        <v>1.43518345681154</v>
      </c>
      <c r="I382" s="67">
        <v>0.99999980311342196</v>
      </c>
      <c r="J382" s="94" t="s">
        <v>0</v>
      </c>
      <c r="K382" s="94" t="s">
        <v>1</v>
      </c>
      <c r="L382" s="67">
        <v>33093.891900000002</v>
      </c>
      <c r="M382" s="67" t="s">
        <v>604</v>
      </c>
      <c r="N382" s="71">
        <v>2712.5291326318202</v>
      </c>
      <c r="O382" s="67">
        <v>2517.0361356892799</v>
      </c>
      <c r="P382" s="71">
        <v>2675.29118413181</v>
      </c>
      <c r="Q382" s="67">
        <f t="shared" si="43"/>
        <v>2634.9521508176367</v>
      </c>
      <c r="R382" s="67">
        <f t="shared" si="37"/>
        <v>3.4207727330876376</v>
      </c>
      <c r="S382" s="71">
        <f t="shared" si="38"/>
        <v>3.9394174113240095E-2</v>
      </c>
      <c r="T382" s="93">
        <f t="shared" si="39"/>
        <v>3</v>
      </c>
      <c r="U382" s="94">
        <v>308</v>
      </c>
      <c r="V382" s="98">
        <v>1895.0808233079099</v>
      </c>
      <c r="W382" s="67">
        <v>1739.00897261501</v>
      </c>
      <c r="X382" s="71">
        <v>1873.81681694639</v>
      </c>
      <c r="Y382" s="67">
        <v>1835.9688709564364</v>
      </c>
      <c r="Z382" s="67">
        <v>3.263865313419442</v>
      </c>
      <c r="AA382" s="71">
        <v>4.6101084141795493E-2</v>
      </c>
      <c r="AB382" s="93">
        <v>3</v>
      </c>
      <c r="AC382" s="94">
        <v>374</v>
      </c>
      <c r="AD382" s="98">
        <f t="shared" si="40"/>
        <v>0.69677503266491103</v>
      </c>
      <c r="AE382" s="67">
        <f t="shared" si="41"/>
        <v>-0.52123516569206141</v>
      </c>
    </row>
    <row r="383" spans="1:31" ht="15" thickBot="1" x14ac:dyDescent="0.35">
      <c r="A383" s="67" t="s">
        <v>3274</v>
      </c>
      <c r="B383" s="94">
        <v>1</v>
      </c>
      <c r="C383" s="94">
        <v>1</v>
      </c>
      <c r="D383" s="71">
        <v>4.1313000000000004</v>
      </c>
      <c r="E383" s="67">
        <v>0.44497145018883399</v>
      </c>
      <c r="F383" s="75">
        <f t="shared" si="42"/>
        <v>0.35166785289144409</v>
      </c>
      <c r="G383" s="84">
        <v>0.106746605908216</v>
      </c>
      <c r="H383" s="67">
        <v>1.0551572266906299</v>
      </c>
      <c r="I383" s="67">
        <v>0.10158471128978699</v>
      </c>
      <c r="J383" s="94" t="s">
        <v>1</v>
      </c>
      <c r="K383" s="94" t="s">
        <v>0</v>
      </c>
      <c r="L383" s="67">
        <v>84215.173800000004</v>
      </c>
      <c r="M383" s="67" t="s">
        <v>3275</v>
      </c>
      <c r="N383" s="71">
        <v>1737.5050936253699</v>
      </c>
      <c r="O383" s="67">
        <v>1877.08783974118</v>
      </c>
      <c r="P383" s="71">
        <v>1594.0062115386399</v>
      </c>
      <c r="Q383" s="67">
        <f t="shared" si="43"/>
        <v>1736.1997149683966</v>
      </c>
      <c r="R383" s="67">
        <f t="shared" si="37"/>
        <v>3.2395996805869993</v>
      </c>
      <c r="S383" s="71">
        <f t="shared" si="38"/>
        <v>8.1525948566536832E-2</v>
      </c>
      <c r="T383" s="93">
        <f t="shared" si="39"/>
        <v>3</v>
      </c>
      <c r="U383" s="94">
        <v>446</v>
      </c>
      <c r="V383" s="98">
        <v>1986.80367026164</v>
      </c>
      <c r="W383" s="68">
        <v>1720.47753487963</v>
      </c>
      <c r="X383" s="72">
        <v>1788.6098235401</v>
      </c>
      <c r="Y383" s="67">
        <v>1831.9636762271232</v>
      </c>
      <c r="Z383" s="67">
        <v>3.262916858321725</v>
      </c>
      <c r="AA383" s="72">
        <v>7.5522714570862529E-2</v>
      </c>
      <c r="AB383" s="93">
        <v>3</v>
      </c>
      <c r="AC383" s="94">
        <v>375</v>
      </c>
      <c r="AD383" s="98">
        <f t="shared" si="40"/>
        <v>1.0551572266906344</v>
      </c>
      <c r="AE383" s="67">
        <f t="shared" si="41"/>
        <v>7.7457987810468462E-2</v>
      </c>
    </row>
    <row r="384" spans="1:31" x14ac:dyDescent="0.3">
      <c r="A384" s="67" t="s">
        <v>1322</v>
      </c>
      <c r="B384" s="94">
        <v>6</v>
      </c>
      <c r="C384" s="94">
        <v>2</v>
      </c>
      <c r="D384" s="71">
        <v>25.057500000000001</v>
      </c>
      <c r="E384" s="67">
        <v>5.9410548377110102E-3</v>
      </c>
      <c r="F384" s="75">
        <f t="shared" si="42"/>
        <v>2.2261364389370013</v>
      </c>
      <c r="G384" s="84">
        <v>3.5608934411552498E-3</v>
      </c>
      <c r="H384" s="67">
        <v>1.24338586941163</v>
      </c>
      <c r="I384" s="67">
        <v>0.97260008109231799</v>
      </c>
      <c r="J384" s="94" t="s">
        <v>1</v>
      </c>
      <c r="K384" s="94" t="s">
        <v>0</v>
      </c>
      <c r="L384" s="67">
        <v>119313.4973</v>
      </c>
      <c r="M384" s="67" t="s">
        <v>1323</v>
      </c>
      <c r="N384" s="71">
        <v>1564.39043640105</v>
      </c>
      <c r="O384" s="67">
        <v>1479.02383585333</v>
      </c>
      <c r="P384" s="71">
        <v>1363.84630281565</v>
      </c>
      <c r="Q384" s="67">
        <f t="shared" si="43"/>
        <v>1469.0868583566769</v>
      </c>
      <c r="R384" s="67">
        <f t="shared" si="37"/>
        <v>3.1670474737955989</v>
      </c>
      <c r="S384" s="71">
        <f t="shared" si="38"/>
        <v>6.8505597351453562E-2</v>
      </c>
      <c r="T384" s="93">
        <f t="shared" si="39"/>
        <v>3</v>
      </c>
      <c r="U384" s="94">
        <v>521</v>
      </c>
      <c r="V384" s="98">
        <v>1854.7124330978099</v>
      </c>
      <c r="W384" s="69">
        <v>1833.5805256324099</v>
      </c>
      <c r="X384" s="80">
        <v>1791.6325631268301</v>
      </c>
      <c r="Y384" s="67">
        <v>1826.6418406190166</v>
      </c>
      <c r="Z384" s="67">
        <v>3.2616534012708547</v>
      </c>
      <c r="AA384" s="73">
        <v>1.7577209167642303E-2</v>
      </c>
      <c r="AB384" s="93">
        <v>3</v>
      </c>
      <c r="AC384" s="94">
        <v>376</v>
      </c>
      <c r="AD384" s="98">
        <f t="shared" si="40"/>
        <v>1.24338586941163</v>
      </c>
      <c r="AE384" s="67">
        <f t="shared" si="41"/>
        <v>0.3142740884229277</v>
      </c>
    </row>
    <row r="385" spans="1:31" x14ac:dyDescent="0.3">
      <c r="A385" s="67" t="s">
        <v>743</v>
      </c>
      <c r="B385" s="94">
        <v>22</v>
      </c>
      <c r="C385" s="94">
        <v>9</v>
      </c>
      <c r="D385" s="71">
        <v>149.61770000000001</v>
      </c>
      <c r="E385" s="67">
        <v>8.21551675244114E-4</v>
      </c>
      <c r="F385" s="75">
        <f t="shared" si="42"/>
        <v>3.0853651144351883</v>
      </c>
      <c r="G385" s="84">
        <v>8.8688912048145595E-4</v>
      </c>
      <c r="H385" s="67">
        <v>1.18887415119253</v>
      </c>
      <c r="I385" s="67">
        <v>0.99999318481080801</v>
      </c>
      <c r="J385" s="94" t="s">
        <v>0</v>
      </c>
      <c r="K385" s="94" t="s">
        <v>1</v>
      </c>
      <c r="L385" s="67">
        <v>99612.128299999997</v>
      </c>
      <c r="M385" s="67" t="s">
        <v>744</v>
      </c>
      <c r="N385" s="71">
        <v>2202.8912740934102</v>
      </c>
      <c r="O385" s="67">
        <v>2157.0631412061698</v>
      </c>
      <c r="P385" s="71">
        <v>2152.98273729931</v>
      </c>
      <c r="Q385" s="67">
        <f t="shared" si="43"/>
        <v>2170.9790508662968</v>
      </c>
      <c r="R385" s="67">
        <f t="shared" si="37"/>
        <v>3.3366556326957539</v>
      </c>
      <c r="S385" s="71">
        <f t="shared" si="38"/>
        <v>1.2764747550426255E-2</v>
      </c>
      <c r="T385" s="93">
        <f t="shared" si="39"/>
        <v>3</v>
      </c>
      <c r="U385" s="94">
        <v>374</v>
      </c>
      <c r="V385" s="98">
        <v>1847.9975113078101</v>
      </c>
      <c r="W385" s="65">
        <v>1763.08497241548</v>
      </c>
      <c r="X385" s="79">
        <v>1867.1568623554699</v>
      </c>
      <c r="Y385" s="67">
        <v>1826.0797820262535</v>
      </c>
      <c r="Z385" s="67">
        <v>3.2615197480815414</v>
      </c>
      <c r="AA385" s="74">
        <v>3.0332627548180082E-2</v>
      </c>
      <c r="AB385" s="93">
        <v>3</v>
      </c>
      <c r="AC385" s="94">
        <v>377</v>
      </c>
      <c r="AD385" s="98">
        <f t="shared" si="40"/>
        <v>0.84113192216091792</v>
      </c>
      <c r="AE385" s="67">
        <f t="shared" si="41"/>
        <v>-0.24959600603416721</v>
      </c>
    </row>
    <row r="386" spans="1:31" x14ac:dyDescent="0.3">
      <c r="A386" s="67" t="s">
        <v>2210</v>
      </c>
      <c r="B386" s="94">
        <v>1</v>
      </c>
      <c r="C386" s="94">
        <v>1</v>
      </c>
      <c r="D386" s="71">
        <v>3.9011</v>
      </c>
      <c r="E386" s="67">
        <v>5.6955887598744898E-2</v>
      </c>
      <c r="F386" s="75">
        <f t="shared" si="42"/>
        <v>1.2444613757203606</v>
      </c>
      <c r="G386" s="84">
        <v>2.0308183667477098E-2</v>
      </c>
      <c r="H386" s="67">
        <v>1.0774712860978399</v>
      </c>
      <c r="I386" s="67">
        <v>0.52076579442804305</v>
      </c>
      <c r="J386" s="94" t="s">
        <v>1</v>
      </c>
      <c r="K386" s="94" t="s">
        <v>0</v>
      </c>
      <c r="L386" s="67">
        <v>37756.137900000002</v>
      </c>
      <c r="M386" s="67" t="s">
        <v>2211</v>
      </c>
      <c r="N386" s="71">
        <v>1760.51470454947</v>
      </c>
      <c r="O386" s="67">
        <v>1695.6590673271301</v>
      </c>
      <c r="P386" s="71">
        <v>1623.1659217231099</v>
      </c>
      <c r="Q386" s="67">
        <f t="shared" si="43"/>
        <v>1693.1132311999033</v>
      </c>
      <c r="R386" s="67">
        <f t="shared" si="37"/>
        <v>3.22868600361448</v>
      </c>
      <c r="S386" s="71">
        <f t="shared" si="38"/>
        <v>4.0581912892370293E-2</v>
      </c>
      <c r="T386" s="93">
        <f t="shared" si="39"/>
        <v>3</v>
      </c>
      <c r="U386" s="94">
        <v>459</v>
      </c>
      <c r="V386" s="98">
        <v>1841.63305329431</v>
      </c>
      <c r="W386" s="65">
        <v>1862.7184464141701</v>
      </c>
      <c r="X386" s="79">
        <v>1768.49117248222</v>
      </c>
      <c r="Y386" s="67">
        <v>1824.2808907302333</v>
      </c>
      <c r="Z386" s="67">
        <v>3.2610917089387366</v>
      </c>
      <c r="AA386" s="74">
        <v>2.7107765388597136E-2</v>
      </c>
      <c r="AB386" s="93">
        <v>3</v>
      </c>
      <c r="AC386" s="94">
        <v>378</v>
      </c>
      <c r="AD386" s="98">
        <f t="shared" si="40"/>
        <v>1.0774712860978424</v>
      </c>
      <c r="AE386" s="67">
        <f t="shared" si="41"/>
        <v>0.10764942295129003</v>
      </c>
    </row>
    <row r="387" spans="1:31" x14ac:dyDescent="0.3">
      <c r="A387" s="67" t="s">
        <v>1722</v>
      </c>
      <c r="B387" s="94">
        <v>4</v>
      </c>
      <c r="C387" s="94">
        <v>3</v>
      </c>
      <c r="D387" s="71">
        <v>25.1601</v>
      </c>
      <c r="E387" s="67">
        <v>1.8307426295384101E-2</v>
      </c>
      <c r="F387" s="75">
        <f t="shared" si="42"/>
        <v>1.7373727056314998</v>
      </c>
      <c r="G387" s="84">
        <v>8.3971268140890197E-3</v>
      </c>
      <c r="H387" s="67">
        <v>1.1042199327532001</v>
      </c>
      <c r="I387" s="67">
        <v>0.81687050110308002</v>
      </c>
      <c r="J387" s="94" t="s">
        <v>1</v>
      </c>
      <c r="K387" s="94" t="s">
        <v>0</v>
      </c>
      <c r="L387" s="67">
        <v>22617.391299999999</v>
      </c>
      <c r="M387" s="67" t="s">
        <v>1723</v>
      </c>
      <c r="N387" s="71">
        <v>1628.2451703736699</v>
      </c>
      <c r="O387" s="67">
        <v>1608.15193266445</v>
      </c>
      <c r="P387" s="71">
        <v>1690.5518423507001</v>
      </c>
      <c r="Q387" s="67">
        <f t="shared" si="43"/>
        <v>1642.3163151296067</v>
      </c>
      <c r="R387" s="67">
        <f t="shared" si="37"/>
        <v>3.2154568072810856</v>
      </c>
      <c r="S387" s="71">
        <f t="shared" si="38"/>
        <v>2.6160816275079501E-2</v>
      </c>
      <c r="T387" s="93">
        <f t="shared" si="39"/>
        <v>3</v>
      </c>
      <c r="U387" s="94">
        <v>473</v>
      </c>
      <c r="V387" s="98">
        <v>1886.1816802921301</v>
      </c>
      <c r="W387" s="65">
        <v>1796.5580329847201</v>
      </c>
      <c r="X387" s="79">
        <v>1757.6955198788301</v>
      </c>
      <c r="Y387" s="67">
        <v>1813.4784110518933</v>
      </c>
      <c r="Z387" s="67">
        <v>3.2585123897941251</v>
      </c>
      <c r="AA387" s="74">
        <v>3.6335187539122314E-2</v>
      </c>
      <c r="AB387" s="93">
        <v>3</v>
      </c>
      <c r="AC387" s="94">
        <v>379</v>
      </c>
      <c r="AD387" s="98">
        <f t="shared" si="40"/>
        <v>1.1042199327531974</v>
      </c>
      <c r="AE387" s="67">
        <f t="shared" si="41"/>
        <v>0.14302754919180699</v>
      </c>
    </row>
    <row r="388" spans="1:31" x14ac:dyDescent="0.3">
      <c r="A388" s="67" t="s">
        <v>3532</v>
      </c>
      <c r="B388" s="94">
        <v>19</v>
      </c>
      <c r="C388" s="94">
        <v>11</v>
      </c>
      <c r="D388" s="71">
        <v>126.4828</v>
      </c>
      <c r="E388" s="67">
        <v>0.71485380421469602</v>
      </c>
      <c r="F388" s="75">
        <f t="shared" si="42"/>
        <v>0.14578276731054901</v>
      </c>
      <c r="G388" s="84">
        <v>0.15890639467385001</v>
      </c>
      <c r="H388" s="67">
        <v>1.0193432280033701</v>
      </c>
      <c r="I388" s="67">
        <v>6.0968532343473401E-2</v>
      </c>
      <c r="J388" s="94" t="s">
        <v>1</v>
      </c>
      <c r="K388" s="94" t="s">
        <v>0</v>
      </c>
      <c r="L388" s="67">
        <v>95186.510999999999</v>
      </c>
      <c r="M388" s="67" t="s">
        <v>3533</v>
      </c>
      <c r="N388" s="71">
        <v>1755.4479457832999</v>
      </c>
      <c r="O388" s="67">
        <v>1933.10407798448</v>
      </c>
      <c r="P388" s="71">
        <v>1615.09403496917</v>
      </c>
      <c r="Q388" s="67">
        <f t="shared" si="43"/>
        <v>1767.8820195789833</v>
      </c>
      <c r="R388" s="67">
        <f t="shared" si="37"/>
        <v>3.2474532788017791</v>
      </c>
      <c r="S388" s="71">
        <f t="shared" si="38"/>
        <v>9.0146982859602667E-2</v>
      </c>
      <c r="T388" s="93">
        <f t="shared" si="39"/>
        <v>3</v>
      </c>
      <c r="U388" s="94">
        <v>441</v>
      </c>
      <c r="V388" s="98">
        <v>1865.9118764668999</v>
      </c>
      <c r="W388" s="65">
        <v>1760.6468455669101</v>
      </c>
      <c r="X388" s="79">
        <v>1779.6769716664801</v>
      </c>
      <c r="Y388" s="67">
        <v>1802.0785645667636</v>
      </c>
      <c r="Z388" s="67">
        <v>3.2557737208350783</v>
      </c>
      <c r="AA388" s="74">
        <v>3.1127479592307473E-2</v>
      </c>
      <c r="AB388" s="93">
        <v>3</v>
      </c>
      <c r="AC388" s="94">
        <v>380</v>
      </c>
      <c r="AD388" s="98">
        <f t="shared" si="40"/>
        <v>1.0193432280033732</v>
      </c>
      <c r="AE388" s="67">
        <f t="shared" si="41"/>
        <v>2.7639910152297716E-2</v>
      </c>
    </row>
    <row r="389" spans="1:31" x14ac:dyDescent="0.3">
      <c r="A389" s="67" t="s">
        <v>811</v>
      </c>
      <c r="B389" s="94">
        <v>13</v>
      </c>
      <c r="C389" s="94">
        <v>9</v>
      </c>
      <c r="D389" s="71">
        <v>86.365600000000001</v>
      </c>
      <c r="E389" s="67">
        <v>1.0525973317886399E-3</v>
      </c>
      <c r="F389" s="75">
        <f t="shared" si="42"/>
        <v>2.97773773520316</v>
      </c>
      <c r="G389" s="84">
        <v>1.03662546981458E-3</v>
      </c>
      <c r="H389" s="67">
        <v>1.2600120962230701</v>
      </c>
      <c r="I389" s="67">
        <v>0.99996667532126104</v>
      </c>
      <c r="J389" s="94" t="s">
        <v>0</v>
      </c>
      <c r="K389" s="94" t="s">
        <v>1</v>
      </c>
      <c r="L389" s="67">
        <v>18961.981199999998</v>
      </c>
      <c r="M389" s="67" t="s">
        <v>812</v>
      </c>
      <c r="N389" s="71">
        <v>2258.76815510289</v>
      </c>
      <c r="O389" s="67">
        <v>2338.8057622897099</v>
      </c>
      <c r="P389" s="71">
        <v>2202.6326757168899</v>
      </c>
      <c r="Q389" s="67">
        <f t="shared" si="43"/>
        <v>2266.7355310364965</v>
      </c>
      <c r="R389" s="67">
        <f t="shared" si="37"/>
        <v>3.3554008522343</v>
      </c>
      <c r="S389" s="71">
        <f t="shared" si="38"/>
        <v>3.0191115267369516E-2</v>
      </c>
      <c r="T389" s="93">
        <f t="shared" si="39"/>
        <v>3</v>
      </c>
      <c r="U389" s="94">
        <v>356</v>
      </c>
      <c r="V389" s="98">
        <v>1866.2346885827101</v>
      </c>
      <c r="W389" s="65">
        <v>1735.7717982254901</v>
      </c>
      <c r="X389" s="79">
        <v>1794.9310612465399</v>
      </c>
      <c r="Y389" s="67">
        <v>1798.9791826849132</v>
      </c>
      <c r="Z389" s="67">
        <v>3.2550261378328336</v>
      </c>
      <c r="AA389" s="74">
        <v>3.6312584647872487E-2</v>
      </c>
      <c r="AB389" s="93">
        <v>3</v>
      </c>
      <c r="AC389" s="94">
        <v>381</v>
      </c>
      <c r="AD389" s="98">
        <f t="shared" si="40"/>
        <v>0.79364317453580691</v>
      </c>
      <c r="AE389" s="67">
        <f t="shared" si="41"/>
        <v>-0.33343758378652605</v>
      </c>
    </row>
    <row r="390" spans="1:31" x14ac:dyDescent="0.3">
      <c r="A390" s="67" t="s">
        <v>211</v>
      </c>
      <c r="B390" s="94">
        <v>15</v>
      </c>
      <c r="C390" s="94">
        <v>4</v>
      </c>
      <c r="D390" s="71">
        <v>84.673199999999994</v>
      </c>
      <c r="E390" s="75">
        <v>3.4266758803136502E-5</v>
      </c>
      <c r="F390" s="75">
        <f t="shared" si="42"/>
        <v>4.4651269723277212</v>
      </c>
      <c r="G390" s="84">
        <v>1.3949055653695599E-4</v>
      </c>
      <c r="H390" s="67">
        <v>1.4249218267139701</v>
      </c>
      <c r="I390" s="67">
        <v>1</v>
      </c>
      <c r="J390" s="94" t="s">
        <v>0</v>
      </c>
      <c r="K390" s="94" t="s">
        <v>1</v>
      </c>
      <c r="L390" s="67">
        <v>103342.7828</v>
      </c>
      <c r="M390" s="67" t="s">
        <v>212</v>
      </c>
      <c r="N390" s="71">
        <v>2633.4260331391802</v>
      </c>
      <c r="O390" s="67">
        <v>2549.7280492810901</v>
      </c>
      <c r="P390" s="71">
        <v>2492.3320755730101</v>
      </c>
      <c r="Q390" s="67">
        <f t="shared" si="43"/>
        <v>2558.49538599776</v>
      </c>
      <c r="R390" s="67">
        <f t="shared" si="37"/>
        <v>3.4079846381001944</v>
      </c>
      <c r="S390" s="71">
        <f t="shared" si="38"/>
        <v>2.7732859401220344E-2</v>
      </c>
      <c r="T390" s="93">
        <f t="shared" si="39"/>
        <v>3</v>
      </c>
      <c r="U390" s="94">
        <v>320</v>
      </c>
      <c r="V390" s="98">
        <v>1771.7340758150001</v>
      </c>
      <c r="W390" s="65">
        <v>1802.6836876377299</v>
      </c>
      <c r="X390" s="79">
        <v>1812.18381292556</v>
      </c>
      <c r="Y390" s="67">
        <v>1795.5338587927633</v>
      </c>
      <c r="Z390" s="67">
        <v>3.2541935991297137</v>
      </c>
      <c r="AA390" s="74">
        <v>1.1780053937638186E-2</v>
      </c>
      <c r="AB390" s="93">
        <v>3</v>
      </c>
      <c r="AC390" s="94">
        <v>382</v>
      </c>
      <c r="AD390" s="98">
        <f t="shared" si="40"/>
        <v>0.70179288523224848</v>
      </c>
      <c r="AE390" s="67">
        <f t="shared" si="41"/>
        <v>-0.51088277309795593</v>
      </c>
    </row>
    <row r="391" spans="1:31" x14ac:dyDescent="0.3">
      <c r="A391" s="67" t="s">
        <v>681</v>
      </c>
      <c r="B391" s="94">
        <v>9</v>
      </c>
      <c r="C391" s="94">
        <v>2</v>
      </c>
      <c r="D391" s="71">
        <v>44.8857</v>
      </c>
      <c r="E391" s="67">
        <v>6.7010756335050803E-4</v>
      </c>
      <c r="F391" s="75">
        <f t="shared" si="42"/>
        <v>3.1738554802541263</v>
      </c>
      <c r="G391" s="84">
        <v>7.8788335764441405E-4</v>
      </c>
      <c r="H391" s="67">
        <v>1.76206863478144</v>
      </c>
      <c r="I391" s="67">
        <v>0.99999843452192405</v>
      </c>
      <c r="J391" s="94" t="s">
        <v>1</v>
      </c>
      <c r="K391" s="94" t="s">
        <v>0</v>
      </c>
      <c r="L391" s="67">
        <v>282128.04719999997</v>
      </c>
      <c r="M391" s="67" t="s">
        <v>682</v>
      </c>
      <c r="N391" s="71">
        <v>936.13712196753295</v>
      </c>
      <c r="O391" s="67">
        <v>1092.7753176579499</v>
      </c>
      <c r="P391" s="71">
        <v>1026.5140210249101</v>
      </c>
      <c r="Q391" s="67">
        <f t="shared" si="43"/>
        <v>1018.4754868834643</v>
      </c>
      <c r="R391" s="67">
        <f t="shared" si="37"/>
        <v>3.0079505806711264</v>
      </c>
      <c r="S391" s="71">
        <f t="shared" si="38"/>
        <v>7.7201550740043798E-2</v>
      </c>
      <c r="T391" s="93">
        <f t="shared" si="39"/>
        <v>3</v>
      </c>
      <c r="U391" s="94">
        <v>659</v>
      </c>
      <c r="V391" s="98">
        <v>1788.25246670658</v>
      </c>
      <c r="W391" s="65">
        <v>1918.2714269169101</v>
      </c>
      <c r="X391" s="79">
        <v>1677.3472385698301</v>
      </c>
      <c r="Y391" s="67">
        <v>1794.6237107311069</v>
      </c>
      <c r="Z391" s="67">
        <v>3.2539734013909207</v>
      </c>
      <c r="AA391" s="74">
        <v>6.7194249680507551E-2</v>
      </c>
      <c r="AB391" s="93">
        <v>3</v>
      </c>
      <c r="AC391" s="94">
        <v>383</v>
      </c>
      <c r="AD391" s="98">
        <f t="shared" si="40"/>
        <v>1.7620686347814385</v>
      </c>
      <c r="AE391" s="67">
        <f t="shared" si="41"/>
        <v>0.81727012013252109</v>
      </c>
    </row>
    <row r="392" spans="1:31" x14ac:dyDescent="0.3">
      <c r="A392" s="67" t="s">
        <v>1872</v>
      </c>
      <c r="B392" s="94">
        <v>17</v>
      </c>
      <c r="C392" s="94">
        <v>2</v>
      </c>
      <c r="D392" s="71">
        <v>86.132599999999996</v>
      </c>
      <c r="E392" s="67">
        <v>2.6857151944058199E-2</v>
      </c>
      <c r="F392" s="75">
        <f t="shared" si="42"/>
        <v>1.570940043810281</v>
      </c>
      <c r="G392" s="84">
        <v>1.1322002186757101E-2</v>
      </c>
      <c r="H392" s="67">
        <v>1.2794323386391899</v>
      </c>
      <c r="I392" s="67">
        <v>0.72568267985065404</v>
      </c>
      <c r="J392" s="94" t="s">
        <v>0</v>
      </c>
      <c r="K392" s="94" t="s">
        <v>1</v>
      </c>
      <c r="L392" s="67">
        <v>182822.2561</v>
      </c>
      <c r="M392" s="67" t="s">
        <v>1873</v>
      </c>
      <c r="N392" s="71">
        <v>2038.1448874765499</v>
      </c>
      <c r="O392" s="67">
        <v>2322.0163495438401</v>
      </c>
      <c r="P392" s="71">
        <v>2506.59731175158</v>
      </c>
      <c r="Q392" s="67">
        <f t="shared" si="43"/>
        <v>2288.9195162573233</v>
      </c>
      <c r="R392" s="67">
        <f t="shared" si="37"/>
        <v>3.3596305221372575</v>
      </c>
      <c r="S392" s="71">
        <f t="shared" si="38"/>
        <v>0.10309381677025392</v>
      </c>
      <c r="T392" s="93">
        <f t="shared" si="39"/>
        <v>3</v>
      </c>
      <c r="U392" s="94">
        <v>354</v>
      </c>
      <c r="V392" s="98">
        <v>1675.47490399547</v>
      </c>
      <c r="W392" s="65">
        <v>1779.0599493474899</v>
      </c>
      <c r="X392" s="79">
        <v>1912.5004648947099</v>
      </c>
      <c r="Y392" s="67">
        <v>1789.0117727458899</v>
      </c>
      <c r="Z392" s="67">
        <v>3.2526131984889797</v>
      </c>
      <c r="AA392" s="74">
        <v>6.6419768226850071E-2</v>
      </c>
      <c r="AB392" s="93">
        <v>3</v>
      </c>
      <c r="AC392" s="94">
        <v>384</v>
      </c>
      <c r="AD392" s="98">
        <f t="shared" si="40"/>
        <v>0.78159662672244301</v>
      </c>
      <c r="AE392" s="67">
        <f t="shared" si="41"/>
        <v>-0.35550385406686874</v>
      </c>
    </row>
    <row r="393" spans="1:31" x14ac:dyDescent="0.3">
      <c r="A393" s="67" t="s">
        <v>631</v>
      </c>
      <c r="B393" s="94">
        <v>3</v>
      </c>
      <c r="C393" s="94">
        <v>3</v>
      </c>
      <c r="D393" s="71">
        <v>22.527200000000001</v>
      </c>
      <c r="E393" s="67">
        <v>5.6188100001530695E-4</v>
      </c>
      <c r="F393" s="75">
        <f t="shared" si="42"/>
        <v>3.2503556533082332</v>
      </c>
      <c r="G393" s="84">
        <v>7.1559150955839603E-4</v>
      </c>
      <c r="H393" s="67">
        <v>1.3650840998609</v>
      </c>
      <c r="I393" s="67">
        <v>0.99999961624904099</v>
      </c>
      <c r="J393" s="94" t="s">
        <v>0</v>
      </c>
      <c r="K393" s="94" t="s">
        <v>1</v>
      </c>
      <c r="L393" s="67">
        <v>49097.571900000003</v>
      </c>
      <c r="M393" s="67" t="s">
        <v>632</v>
      </c>
      <c r="N393" s="71">
        <v>2512.12896099404</v>
      </c>
      <c r="O393" s="67">
        <v>2375.5344403631898</v>
      </c>
      <c r="P393" s="71">
        <v>2437.74425508685</v>
      </c>
      <c r="Q393" s="67">
        <f t="shared" si="43"/>
        <v>2441.8025521480263</v>
      </c>
      <c r="R393" s="67">
        <f t="shared" ref="R393:R456" si="44">LOG10(Q393)</f>
        <v>3.3877105433191663</v>
      </c>
      <c r="S393" s="71">
        <f t="shared" ref="S393:S456" si="45">(STDEVA(N393:P393)/AVERAGE(N393:P393))</f>
        <v>2.8007027478893935E-2</v>
      </c>
      <c r="T393" s="93">
        <f t="shared" ref="T393:T456" si="46">COUNT(N393:P393)</f>
        <v>3</v>
      </c>
      <c r="U393" s="94">
        <v>335</v>
      </c>
      <c r="V393" s="98">
        <v>1836.1743302432999</v>
      </c>
      <c r="W393" s="65">
        <v>1694.7188336607201</v>
      </c>
      <c r="X393" s="79">
        <v>1835.3752273185801</v>
      </c>
      <c r="Y393" s="67">
        <v>1788.7561304075334</v>
      </c>
      <c r="Z393" s="67">
        <v>3.2525511351801883</v>
      </c>
      <c r="AA393" s="74">
        <v>4.5528659065318007E-2</v>
      </c>
      <c r="AB393" s="93">
        <v>3</v>
      </c>
      <c r="AC393" s="94">
        <v>385</v>
      </c>
      <c r="AD393" s="98">
        <f t="shared" ref="AD393:AD456" si="47">Y393/Q393</f>
        <v>0.73255559866377595</v>
      </c>
      <c r="AE393" s="67">
        <f t="shared" ref="AE393:AE456" si="48">LOG(AD393,2)</f>
        <v>-0.44898983518521862</v>
      </c>
    </row>
    <row r="394" spans="1:31" x14ac:dyDescent="0.3">
      <c r="A394" s="67" t="s">
        <v>2464</v>
      </c>
      <c r="B394" s="94">
        <v>6</v>
      </c>
      <c r="C394" s="94">
        <v>1</v>
      </c>
      <c r="D394" s="71">
        <v>24.7608</v>
      </c>
      <c r="E394" s="67">
        <v>9.9857763342988307E-2</v>
      </c>
      <c r="F394" s="75">
        <f t="shared" ref="F394:F457" si="49">-LOG10(E394)</f>
        <v>1.0006181656860418</v>
      </c>
      <c r="G394" s="84">
        <v>3.1907912296636302E-2</v>
      </c>
      <c r="H394" s="67">
        <v>1.2741733966219599</v>
      </c>
      <c r="I394" s="67">
        <v>0.372449338827953</v>
      </c>
      <c r="J394" s="94" t="s">
        <v>1</v>
      </c>
      <c r="K394" s="94" t="s">
        <v>0</v>
      </c>
      <c r="L394" s="67">
        <v>255842.22159999999</v>
      </c>
      <c r="M394" s="67" t="s">
        <v>2465</v>
      </c>
      <c r="N394" s="71">
        <v>1562.63623364554</v>
      </c>
      <c r="O394" s="67">
        <v>1427.7321282645601</v>
      </c>
      <c r="P394" s="71">
        <v>1218.07824228409</v>
      </c>
      <c r="Q394" s="67">
        <f t="shared" ref="Q394:Q457" si="50">AVERAGE(N394:P394)</f>
        <v>1402.8155347313968</v>
      </c>
      <c r="R394" s="67">
        <f t="shared" si="44"/>
        <v>3.1470005665983782</v>
      </c>
      <c r="S394" s="71">
        <f t="shared" si="45"/>
        <v>0.12376902635886719</v>
      </c>
      <c r="T394" s="93">
        <f t="shared" si="46"/>
        <v>3</v>
      </c>
      <c r="U394" s="94">
        <v>537</v>
      </c>
      <c r="V394" s="98">
        <v>2062.00324551108</v>
      </c>
      <c r="W394" s="65">
        <v>1531.49802206241</v>
      </c>
      <c r="X394" s="79">
        <v>1768.78943659475</v>
      </c>
      <c r="Y394" s="67">
        <v>1787.4302347227465</v>
      </c>
      <c r="Z394" s="67">
        <v>3.2522290998346697</v>
      </c>
      <c r="AA394" s="74">
        <v>0.14867344206921124</v>
      </c>
      <c r="AB394" s="93">
        <v>3</v>
      </c>
      <c r="AC394" s="94">
        <v>386</v>
      </c>
      <c r="AD394" s="98">
        <f t="shared" si="47"/>
        <v>1.2741733966219539</v>
      </c>
      <c r="AE394" s="67">
        <f t="shared" si="48"/>
        <v>0.3495616209414264</v>
      </c>
    </row>
    <row r="395" spans="1:31" x14ac:dyDescent="0.3">
      <c r="A395" s="67" t="s">
        <v>2298</v>
      </c>
      <c r="B395" s="94">
        <v>19</v>
      </c>
      <c r="C395" s="94">
        <v>3</v>
      </c>
      <c r="D395" s="71">
        <v>148.7885</v>
      </c>
      <c r="E395" s="67">
        <v>7.0445861104050295E-2</v>
      </c>
      <c r="F395" s="75">
        <f t="shared" si="49"/>
        <v>1.1521445178488081</v>
      </c>
      <c r="G395" s="84">
        <v>2.4133048144057499E-2</v>
      </c>
      <c r="H395" s="67">
        <v>1.06246836746052</v>
      </c>
      <c r="I395" s="67">
        <v>0.46278618577338299</v>
      </c>
      <c r="J395" s="94" t="s">
        <v>1</v>
      </c>
      <c r="K395" s="94" t="s">
        <v>0</v>
      </c>
      <c r="L395" s="67">
        <v>50289.388200000001</v>
      </c>
      <c r="M395" s="67" t="s">
        <v>2299</v>
      </c>
      <c r="N395" s="71">
        <v>1695.71491866473</v>
      </c>
      <c r="O395" s="67">
        <v>1662.8468995892199</v>
      </c>
      <c r="P395" s="71">
        <v>1684.82344709362</v>
      </c>
      <c r="Q395" s="67">
        <f t="shared" si="50"/>
        <v>1681.1284217825232</v>
      </c>
      <c r="R395" s="67">
        <f t="shared" si="44"/>
        <v>3.2256008905609468</v>
      </c>
      <c r="S395" s="71">
        <f t="shared" si="45"/>
        <v>9.9591781532841657E-3</v>
      </c>
      <c r="T395" s="93">
        <f t="shared" si="46"/>
        <v>3</v>
      </c>
      <c r="U395" s="94">
        <v>463</v>
      </c>
      <c r="V395" s="98">
        <v>1713.15683958109</v>
      </c>
      <c r="W395" s="65">
        <v>1784.7147375806501</v>
      </c>
      <c r="X395" s="79">
        <v>1860.5657321865399</v>
      </c>
      <c r="Y395" s="67">
        <v>1786.14576978276</v>
      </c>
      <c r="Z395" s="67">
        <v>3.2519168993615564</v>
      </c>
      <c r="AA395" s="74">
        <v>4.1270352096605789E-2</v>
      </c>
      <c r="AB395" s="93">
        <v>3</v>
      </c>
      <c r="AC395" s="94">
        <v>387</v>
      </c>
      <c r="AD395" s="98">
        <f t="shared" si="47"/>
        <v>1.0624683674605213</v>
      </c>
      <c r="AE395" s="67">
        <f t="shared" si="48"/>
        <v>8.7419888980047947E-2</v>
      </c>
    </row>
    <row r="396" spans="1:31" x14ac:dyDescent="0.3">
      <c r="A396" s="67" t="s">
        <v>1232</v>
      </c>
      <c r="B396" s="94">
        <v>4</v>
      </c>
      <c r="C396" s="94">
        <v>2</v>
      </c>
      <c r="D396" s="71">
        <v>40.293300000000002</v>
      </c>
      <c r="E396" s="67">
        <v>4.4042692689688599E-3</v>
      </c>
      <c r="F396" s="75">
        <f t="shared" si="49"/>
        <v>2.3561261369181694</v>
      </c>
      <c r="G396" s="84">
        <v>2.8354904204912499E-3</v>
      </c>
      <c r="H396" s="67">
        <v>1.3705117630077299</v>
      </c>
      <c r="I396" s="67">
        <v>0.98708053958207198</v>
      </c>
      <c r="J396" s="94" t="s">
        <v>0</v>
      </c>
      <c r="K396" s="94" t="s">
        <v>1</v>
      </c>
      <c r="L396" s="67">
        <v>18982.561799999999</v>
      </c>
      <c r="M396" s="67" t="s">
        <v>1233</v>
      </c>
      <c r="N396" s="71">
        <v>2680.7275961516002</v>
      </c>
      <c r="O396" s="67">
        <v>2227.3194734091499</v>
      </c>
      <c r="P396" s="71">
        <v>2430.6302398180701</v>
      </c>
      <c r="Q396" s="67">
        <f t="shared" si="50"/>
        <v>2446.2257697929399</v>
      </c>
      <c r="R396" s="67">
        <f t="shared" si="44"/>
        <v>3.3884965369400124</v>
      </c>
      <c r="S396" s="71">
        <f t="shared" si="45"/>
        <v>9.2839356200440523E-2</v>
      </c>
      <c r="T396" s="93">
        <f t="shared" si="46"/>
        <v>3</v>
      </c>
      <c r="U396" s="94">
        <v>334</v>
      </c>
      <c r="V396" s="98">
        <v>1802.0627436211601</v>
      </c>
      <c r="W396" s="65">
        <v>1788.84747516581</v>
      </c>
      <c r="X396" s="79">
        <v>1763.7883014747899</v>
      </c>
      <c r="Y396" s="67">
        <v>1784.8995067539199</v>
      </c>
      <c r="Z396" s="67">
        <v>3.2516137695289804</v>
      </c>
      <c r="AA396" s="74">
        <v>1.0891505952763806E-2</v>
      </c>
      <c r="AB396" s="93">
        <v>3</v>
      </c>
      <c r="AC396" s="94">
        <v>388</v>
      </c>
      <c r="AD396" s="98">
        <f t="shared" si="47"/>
        <v>0.72965444514346778</v>
      </c>
      <c r="AE396" s="67">
        <f t="shared" si="48"/>
        <v>-0.4547147107686409</v>
      </c>
    </row>
    <row r="397" spans="1:31" x14ac:dyDescent="0.3">
      <c r="A397" s="67" t="s">
        <v>1318</v>
      </c>
      <c r="B397" s="94">
        <v>6</v>
      </c>
      <c r="C397" s="94">
        <v>1</v>
      </c>
      <c r="D397" s="71">
        <v>26.5427</v>
      </c>
      <c r="E397" s="67">
        <v>5.7266937066711198E-3</v>
      </c>
      <c r="F397" s="75">
        <f t="shared" si="49"/>
        <v>2.2420960445905043</v>
      </c>
      <c r="G397" s="84">
        <v>3.4429729539863802E-3</v>
      </c>
      <c r="H397" s="67">
        <v>1.5243390560480501</v>
      </c>
      <c r="I397" s="67">
        <v>0.97484655806273901</v>
      </c>
      <c r="J397" s="94" t="s">
        <v>0</v>
      </c>
      <c r="K397" s="94" t="s">
        <v>1</v>
      </c>
      <c r="L397" s="67">
        <v>310573.28149999998</v>
      </c>
      <c r="M397" s="67" t="s">
        <v>1319</v>
      </c>
      <c r="N397" s="71">
        <v>2899.4449302763001</v>
      </c>
      <c r="O397" s="67">
        <v>2875.5770409748102</v>
      </c>
      <c r="P397" s="71">
        <v>2379.3063012221701</v>
      </c>
      <c r="Q397" s="67">
        <f t="shared" si="50"/>
        <v>2718.1094241577598</v>
      </c>
      <c r="R397" s="67">
        <f t="shared" si="44"/>
        <v>3.4342669363373606</v>
      </c>
      <c r="S397" s="71">
        <f t="shared" si="45"/>
        <v>0.10803638109088659</v>
      </c>
      <c r="T397" s="93">
        <f t="shared" si="46"/>
        <v>3</v>
      </c>
      <c r="U397" s="94">
        <v>293</v>
      </c>
      <c r="V397" s="98">
        <v>1794.77468847042</v>
      </c>
      <c r="W397" s="65">
        <v>1909.99643859255</v>
      </c>
      <c r="X397" s="79">
        <v>1644.6478490629199</v>
      </c>
      <c r="Y397" s="67">
        <v>1783.1396587086299</v>
      </c>
      <c r="Z397" s="67">
        <v>3.2511853592332454</v>
      </c>
      <c r="AA397" s="74">
        <v>7.4619155238521404E-2</v>
      </c>
      <c r="AB397" s="93">
        <v>3</v>
      </c>
      <c r="AC397" s="94">
        <v>389</v>
      </c>
      <c r="AD397" s="98">
        <f t="shared" si="47"/>
        <v>0.65602202871621251</v>
      </c>
      <c r="AE397" s="67">
        <f t="shared" si="48"/>
        <v>-0.60818383463844716</v>
      </c>
    </row>
    <row r="398" spans="1:31" x14ac:dyDescent="0.3">
      <c r="A398" s="67" t="s">
        <v>151</v>
      </c>
      <c r="B398" s="94">
        <v>5</v>
      </c>
      <c r="C398" s="94">
        <v>5</v>
      </c>
      <c r="D398" s="71">
        <v>29.0228</v>
      </c>
      <c r="E398" s="75">
        <v>1.9402815567226598E-5</v>
      </c>
      <c r="F398" s="75">
        <f t="shared" si="49"/>
        <v>4.7121352444725737</v>
      </c>
      <c r="G398" s="84">
        <v>1.1109739759242101E-4</v>
      </c>
      <c r="H398" s="67">
        <v>1.9556601139427201</v>
      </c>
      <c r="I398" s="67">
        <v>1</v>
      </c>
      <c r="J398" s="94" t="s">
        <v>0</v>
      </c>
      <c r="K398" s="94" t="s">
        <v>1</v>
      </c>
      <c r="L398" s="67">
        <v>37493.037400000001</v>
      </c>
      <c r="M398" s="67" t="s">
        <v>152</v>
      </c>
      <c r="N398" s="71">
        <v>3435.3522684263899</v>
      </c>
      <c r="O398" s="67">
        <v>3385.9708880369999</v>
      </c>
      <c r="P398" s="71">
        <v>3558.2754691216101</v>
      </c>
      <c r="Q398" s="67">
        <f t="shared" si="50"/>
        <v>3459.8662085283336</v>
      </c>
      <c r="R398" s="67">
        <f t="shared" si="44"/>
        <v>3.5390593051450017</v>
      </c>
      <c r="S398" s="71">
        <f t="shared" si="45"/>
        <v>2.5645344319104098E-2</v>
      </c>
      <c r="T398" s="93">
        <f t="shared" si="46"/>
        <v>3</v>
      </c>
      <c r="U398" s="94">
        <v>237</v>
      </c>
      <c r="V398" s="98">
        <v>1786.5052595275799</v>
      </c>
      <c r="W398" s="65">
        <v>1687.6703601771601</v>
      </c>
      <c r="X398" s="79">
        <v>1833.2899013152401</v>
      </c>
      <c r="Y398" s="67">
        <v>1769.1551736733265</v>
      </c>
      <c r="Z398" s="67">
        <v>3.2477659268127872</v>
      </c>
      <c r="AA398" s="74">
        <v>4.2022322829713993E-2</v>
      </c>
      <c r="AB398" s="93">
        <v>3</v>
      </c>
      <c r="AC398" s="94">
        <v>390</v>
      </c>
      <c r="AD398" s="98">
        <f t="shared" si="47"/>
        <v>0.51133629656328328</v>
      </c>
      <c r="AE398" s="67">
        <f t="shared" si="48"/>
        <v>-0.96765565733643766</v>
      </c>
    </row>
    <row r="399" spans="1:31" x14ac:dyDescent="0.3">
      <c r="A399" s="67" t="s">
        <v>1314</v>
      </c>
      <c r="B399" s="94">
        <v>14</v>
      </c>
      <c r="C399" s="94">
        <v>2</v>
      </c>
      <c r="D399" s="71">
        <v>80.634299999999996</v>
      </c>
      <c r="E399" s="67">
        <v>5.7108046283464997E-3</v>
      </c>
      <c r="F399" s="75">
        <f t="shared" si="49"/>
        <v>2.2433026971776195</v>
      </c>
      <c r="G399" s="84">
        <v>3.4397503470569098E-3</v>
      </c>
      <c r="H399" s="67">
        <v>1.5894968850586699</v>
      </c>
      <c r="I399" s="67">
        <v>0.97501055683197402</v>
      </c>
      <c r="J399" s="94" t="s">
        <v>0</v>
      </c>
      <c r="K399" s="94" t="s">
        <v>1</v>
      </c>
      <c r="L399" s="67">
        <v>219289.71299999999</v>
      </c>
      <c r="M399" s="67" t="s">
        <v>1315</v>
      </c>
      <c r="N399" s="71">
        <v>2754.86063476248</v>
      </c>
      <c r="O399" s="67">
        <v>2783.9332493793399</v>
      </c>
      <c r="P399" s="71">
        <v>2870.77815588358</v>
      </c>
      <c r="Q399" s="67">
        <f t="shared" si="50"/>
        <v>2803.1906800084666</v>
      </c>
      <c r="R399" s="67">
        <f t="shared" si="44"/>
        <v>3.4476526405568997</v>
      </c>
      <c r="S399" s="71">
        <f t="shared" si="45"/>
        <v>2.1514941447636667E-2</v>
      </c>
      <c r="T399" s="93">
        <f t="shared" si="46"/>
        <v>3</v>
      </c>
      <c r="U399" s="94">
        <v>284</v>
      </c>
      <c r="V399" s="98">
        <v>2020.43157916255</v>
      </c>
      <c r="W399" s="65">
        <v>1771.2088141458701</v>
      </c>
      <c r="X399" s="79">
        <v>1499.0727367868501</v>
      </c>
      <c r="Y399" s="67">
        <v>1763.5710433650902</v>
      </c>
      <c r="Z399" s="67">
        <v>3.2463929593933427</v>
      </c>
      <c r="AA399" s="74">
        <v>0.14786097059993455</v>
      </c>
      <c r="AB399" s="93">
        <v>3</v>
      </c>
      <c r="AC399" s="94">
        <v>391</v>
      </c>
      <c r="AD399" s="98">
        <f t="shared" si="47"/>
        <v>0.62912988971544515</v>
      </c>
      <c r="AE399" s="67">
        <f t="shared" si="48"/>
        <v>-0.66857018922529243</v>
      </c>
    </row>
    <row r="400" spans="1:31" x14ac:dyDescent="0.3">
      <c r="A400" s="67" t="s">
        <v>1856</v>
      </c>
      <c r="B400" s="94">
        <v>7</v>
      </c>
      <c r="C400" s="94">
        <v>6</v>
      </c>
      <c r="D400" s="71">
        <v>54.278799999999997</v>
      </c>
      <c r="E400" s="67">
        <v>2.5693269165365299E-2</v>
      </c>
      <c r="F400" s="75">
        <f t="shared" si="49"/>
        <v>1.5901806333689363</v>
      </c>
      <c r="G400" s="84">
        <v>1.0925639527653999E-2</v>
      </c>
      <c r="H400" s="67">
        <v>1.08038051659917</v>
      </c>
      <c r="I400" s="67">
        <v>0.73695319028497497</v>
      </c>
      <c r="J400" s="94" t="s">
        <v>0</v>
      </c>
      <c r="K400" s="94" t="s">
        <v>1</v>
      </c>
      <c r="L400" s="67">
        <v>36164.519699999997</v>
      </c>
      <c r="M400" s="67" t="s">
        <v>1857</v>
      </c>
      <c r="N400" s="71">
        <v>1945.9237171730899</v>
      </c>
      <c r="O400" s="67">
        <v>1902.9503500840201</v>
      </c>
      <c r="P400" s="71">
        <v>1864.2434554336301</v>
      </c>
      <c r="Q400" s="67">
        <f t="shared" si="50"/>
        <v>1904.37250756358</v>
      </c>
      <c r="R400" s="67">
        <f t="shared" si="44"/>
        <v>3.2797519031639437</v>
      </c>
      <c r="S400" s="71">
        <f t="shared" si="45"/>
        <v>2.1455202523622194E-2</v>
      </c>
      <c r="T400" s="93">
        <f t="shared" si="46"/>
        <v>3</v>
      </c>
      <c r="U400" s="94">
        <v>418</v>
      </c>
      <c r="V400" s="98">
        <v>1809.6977816762801</v>
      </c>
      <c r="W400" s="65">
        <v>1778.35272628196</v>
      </c>
      <c r="X400" s="79">
        <v>1700.0099808355999</v>
      </c>
      <c r="Y400" s="67">
        <v>1762.6868295979466</v>
      </c>
      <c r="Z400" s="67">
        <v>3.2461751595716759</v>
      </c>
      <c r="AA400" s="74">
        <v>3.2051676279924765E-2</v>
      </c>
      <c r="AB400" s="93">
        <v>3</v>
      </c>
      <c r="AC400" s="94">
        <v>392</v>
      </c>
      <c r="AD400" s="98">
        <f t="shared" si="47"/>
        <v>0.92559980917446472</v>
      </c>
      <c r="AE400" s="67">
        <f t="shared" si="48"/>
        <v>-0.1115395278739839</v>
      </c>
    </row>
    <row r="401" spans="1:31" x14ac:dyDescent="0.3">
      <c r="A401" s="67" t="s">
        <v>2654</v>
      </c>
      <c r="B401" s="94">
        <v>3</v>
      </c>
      <c r="C401" s="94">
        <v>1</v>
      </c>
      <c r="D401" s="71">
        <v>11.070399999999999</v>
      </c>
      <c r="E401" s="67">
        <v>0.14041652340240701</v>
      </c>
      <c r="F401" s="75">
        <f t="shared" si="49"/>
        <v>0.85258178394229112</v>
      </c>
      <c r="G401" s="84">
        <v>4.1587539926928402E-2</v>
      </c>
      <c r="H401" s="67">
        <v>1.10690694204221</v>
      </c>
      <c r="I401" s="67">
        <v>0.29264502580802998</v>
      </c>
      <c r="J401" s="94" t="s">
        <v>0</v>
      </c>
      <c r="K401" s="94" t="s">
        <v>1</v>
      </c>
      <c r="L401" s="67">
        <v>96158.881200000003</v>
      </c>
      <c r="M401" s="67" t="s">
        <v>2655</v>
      </c>
      <c r="N401" s="71">
        <v>1995.81645361761</v>
      </c>
      <c r="O401" s="67">
        <v>1808.38036423312</v>
      </c>
      <c r="P401" s="71">
        <v>2010.3493933822499</v>
      </c>
      <c r="Q401" s="67">
        <f t="shared" si="50"/>
        <v>1938.1820704109932</v>
      </c>
      <c r="R401" s="67">
        <f t="shared" si="44"/>
        <v>3.2873945717140889</v>
      </c>
      <c r="S401" s="71">
        <f t="shared" si="45"/>
        <v>5.8119508069903292E-2</v>
      </c>
      <c r="T401" s="93">
        <f t="shared" si="46"/>
        <v>3</v>
      </c>
      <c r="U401" s="94">
        <v>408</v>
      </c>
      <c r="V401" s="98">
        <v>1882.45359305391</v>
      </c>
      <c r="W401" s="65">
        <v>1754.54640547087</v>
      </c>
      <c r="X401" s="79">
        <v>1615.96751878548</v>
      </c>
      <c r="Y401" s="67">
        <v>1750.9891724367535</v>
      </c>
      <c r="Z401" s="67">
        <v>3.2432834605520302</v>
      </c>
      <c r="AA401" s="74">
        <v>7.6116202033242875E-2</v>
      </c>
      <c r="AB401" s="93">
        <v>3</v>
      </c>
      <c r="AC401" s="94">
        <v>393</v>
      </c>
      <c r="AD401" s="98">
        <f t="shared" si="47"/>
        <v>0.90341831098739589</v>
      </c>
      <c r="AE401" s="67">
        <f t="shared" si="48"/>
        <v>-0.14653393946594157</v>
      </c>
    </row>
    <row r="402" spans="1:31" x14ac:dyDescent="0.3">
      <c r="A402" s="67" t="s">
        <v>2048</v>
      </c>
      <c r="B402" s="94">
        <v>6</v>
      </c>
      <c r="C402" s="94">
        <v>2</v>
      </c>
      <c r="D402" s="71">
        <v>45.968499999999999</v>
      </c>
      <c r="E402" s="67">
        <v>4.0174715540489597E-2</v>
      </c>
      <c r="F402" s="75">
        <f t="shared" si="49"/>
        <v>1.3960471896021549</v>
      </c>
      <c r="G402" s="84">
        <v>1.54678438988528E-2</v>
      </c>
      <c r="H402" s="67">
        <v>1.1365802261085201</v>
      </c>
      <c r="I402" s="67">
        <v>0.61765531311092103</v>
      </c>
      <c r="J402" s="94" t="s">
        <v>0</v>
      </c>
      <c r="K402" s="94" t="s">
        <v>1</v>
      </c>
      <c r="L402" s="67">
        <v>30416.872599999999</v>
      </c>
      <c r="M402" s="67" t="s">
        <v>2049</v>
      </c>
      <c r="N402" s="71">
        <v>1981.3197929942201</v>
      </c>
      <c r="O402" s="67">
        <v>2128.0209275921802</v>
      </c>
      <c r="P402" s="71">
        <v>1843.5222459051299</v>
      </c>
      <c r="Q402" s="67">
        <f t="shared" si="50"/>
        <v>1984.287655497177</v>
      </c>
      <c r="R402" s="67">
        <f t="shared" si="44"/>
        <v>3.2976046305901043</v>
      </c>
      <c r="S402" s="71">
        <f t="shared" si="45"/>
        <v>7.1699563767195912E-2</v>
      </c>
      <c r="T402" s="93">
        <f t="shared" si="46"/>
        <v>3</v>
      </c>
      <c r="U402" s="94">
        <v>398</v>
      </c>
      <c r="V402" s="98">
        <v>1755.89114017579</v>
      </c>
      <c r="W402" s="65">
        <v>1718.1210124878901</v>
      </c>
      <c r="X402" s="79">
        <v>1763.50899168461</v>
      </c>
      <c r="Y402" s="67">
        <v>1745.8403814494302</v>
      </c>
      <c r="Z402" s="67">
        <v>3.2420045345444746</v>
      </c>
      <c r="AA402" s="74">
        <v>1.3922221308955474E-2</v>
      </c>
      <c r="AB402" s="93">
        <v>3</v>
      </c>
      <c r="AC402" s="94">
        <v>394</v>
      </c>
      <c r="AD402" s="98">
        <f t="shared" si="47"/>
        <v>0.8798323048640837</v>
      </c>
      <c r="AE402" s="67">
        <f t="shared" si="48"/>
        <v>-0.18469952113241414</v>
      </c>
    </row>
    <row r="403" spans="1:31" x14ac:dyDescent="0.3">
      <c r="A403" s="67" t="s">
        <v>159</v>
      </c>
      <c r="B403" s="94">
        <v>11</v>
      </c>
      <c r="C403" s="94">
        <v>9</v>
      </c>
      <c r="D403" s="71">
        <v>61.824800000000003</v>
      </c>
      <c r="E403" s="75">
        <v>1.9900267467232199E-5</v>
      </c>
      <c r="F403" s="75">
        <f t="shared" si="49"/>
        <v>4.7011410864665537</v>
      </c>
      <c r="G403" s="84">
        <v>1.1109739759242101E-4</v>
      </c>
      <c r="H403" s="67">
        <v>1.8511855058704301</v>
      </c>
      <c r="I403" s="67">
        <v>1</v>
      </c>
      <c r="J403" s="94" t="s">
        <v>0</v>
      </c>
      <c r="K403" s="94" t="s">
        <v>1</v>
      </c>
      <c r="L403" s="67">
        <v>60394.970600000001</v>
      </c>
      <c r="M403" s="67" t="s">
        <v>160</v>
      </c>
      <c r="N403" s="71">
        <v>3301.8128448167899</v>
      </c>
      <c r="O403" s="67">
        <v>3249.7219018456299</v>
      </c>
      <c r="P403" s="71">
        <v>3136.66330873364</v>
      </c>
      <c r="Q403" s="67">
        <f t="shared" si="50"/>
        <v>3229.3993517986869</v>
      </c>
      <c r="R403" s="67">
        <f t="shared" si="44"/>
        <v>3.5091217537685973</v>
      </c>
      <c r="S403" s="71">
        <f t="shared" si="45"/>
        <v>2.6144037503214233E-2</v>
      </c>
      <c r="T403" s="93">
        <f t="shared" si="46"/>
        <v>3</v>
      </c>
      <c r="U403" s="94">
        <v>251</v>
      </c>
      <c r="V403" s="98">
        <v>1774.7171608731601</v>
      </c>
      <c r="W403" s="65">
        <v>1670.4398167130701</v>
      </c>
      <c r="X403" s="79">
        <v>1788.35312967914</v>
      </c>
      <c r="Y403" s="67">
        <v>1744.5033690884566</v>
      </c>
      <c r="Z403" s="67">
        <v>3.241671812520222</v>
      </c>
      <c r="AA403" s="74">
        <v>3.6974572041144932E-2</v>
      </c>
      <c r="AB403" s="93">
        <v>3</v>
      </c>
      <c r="AC403" s="94">
        <v>395</v>
      </c>
      <c r="AD403" s="98">
        <f t="shared" si="47"/>
        <v>0.54019437643003676</v>
      </c>
      <c r="AE403" s="67">
        <f t="shared" si="48"/>
        <v>-0.88844947380895278</v>
      </c>
    </row>
    <row r="404" spans="1:31" x14ac:dyDescent="0.3">
      <c r="A404" s="67" t="s">
        <v>1674</v>
      </c>
      <c r="B404" s="94">
        <v>6</v>
      </c>
      <c r="C404" s="94">
        <v>4</v>
      </c>
      <c r="D404" s="71">
        <v>36.21</v>
      </c>
      <c r="E404" s="67">
        <v>1.5801068622246599E-2</v>
      </c>
      <c r="F404" s="75">
        <f t="shared" si="49"/>
        <v>1.8013135408271463</v>
      </c>
      <c r="G404" s="84">
        <v>7.4576008445662598E-3</v>
      </c>
      <c r="H404" s="67">
        <v>1.1574008601543799</v>
      </c>
      <c r="I404" s="67">
        <v>0.847397386255476</v>
      </c>
      <c r="J404" s="94" t="s">
        <v>1</v>
      </c>
      <c r="K404" s="94" t="s">
        <v>0</v>
      </c>
      <c r="L404" s="67">
        <v>36397.372600000002</v>
      </c>
      <c r="M404" s="67" t="s">
        <v>1675</v>
      </c>
      <c r="N404" s="71">
        <v>1491.16262406121</v>
      </c>
      <c r="O404" s="67">
        <v>1598.6560594062</v>
      </c>
      <c r="P404" s="71">
        <v>1429.8016677395599</v>
      </c>
      <c r="Q404" s="67">
        <f t="shared" si="50"/>
        <v>1506.54011706899</v>
      </c>
      <c r="R404" s="67">
        <f t="shared" si="44"/>
        <v>3.1779807008216694</v>
      </c>
      <c r="S404" s="71">
        <f t="shared" si="45"/>
        <v>5.6733343951153738E-2</v>
      </c>
      <c r="T404" s="93">
        <f t="shared" si="46"/>
        <v>3</v>
      </c>
      <c r="U404" s="94">
        <v>509</v>
      </c>
      <c r="V404" s="98">
        <v>1686.56061848895</v>
      </c>
      <c r="W404" s="65">
        <v>1768.9784517471301</v>
      </c>
      <c r="X404" s="79">
        <v>1775.4734118220999</v>
      </c>
      <c r="Y404" s="67">
        <v>1743.6708273527267</v>
      </c>
      <c r="Z404" s="67">
        <v>3.2414645016072425</v>
      </c>
      <c r="AA404" s="74">
        <v>2.8425888259194156E-2</v>
      </c>
      <c r="AB404" s="93">
        <v>3</v>
      </c>
      <c r="AC404" s="94">
        <v>396</v>
      </c>
      <c r="AD404" s="98">
        <f t="shared" si="47"/>
        <v>1.1574008601543784</v>
      </c>
      <c r="AE404" s="67">
        <f t="shared" si="48"/>
        <v>0.21088862139982786</v>
      </c>
    </row>
    <row r="405" spans="1:31" x14ac:dyDescent="0.3">
      <c r="A405" s="67" t="s">
        <v>1852</v>
      </c>
      <c r="B405" s="94">
        <v>38</v>
      </c>
      <c r="C405" s="94">
        <v>6</v>
      </c>
      <c r="D405" s="71">
        <v>171.16759999999999</v>
      </c>
      <c r="E405" s="67">
        <v>2.5380308076245799E-2</v>
      </c>
      <c r="F405" s="75">
        <f t="shared" si="49"/>
        <v>1.5955031105706474</v>
      </c>
      <c r="G405" s="84">
        <v>1.08160968188287E-2</v>
      </c>
      <c r="H405" s="67">
        <v>1.0923204357371601</v>
      </c>
      <c r="I405" s="67">
        <v>0.74004206294306696</v>
      </c>
      <c r="J405" s="94" t="s">
        <v>0</v>
      </c>
      <c r="K405" s="94" t="s">
        <v>1</v>
      </c>
      <c r="L405" s="67">
        <v>384125.08769999997</v>
      </c>
      <c r="M405" s="67" t="s">
        <v>1853</v>
      </c>
      <c r="N405" s="71">
        <v>1817.6388523667699</v>
      </c>
      <c r="O405" s="67">
        <v>1916.34653557519</v>
      </c>
      <c r="P405" s="71">
        <v>1976.40340957224</v>
      </c>
      <c r="Q405" s="67">
        <f t="shared" si="50"/>
        <v>1903.4629325047333</v>
      </c>
      <c r="R405" s="67">
        <f t="shared" si="44"/>
        <v>3.2795444239056279</v>
      </c>
      <c r="S405" s="71">
        <f t="shared" si="45"/>
        <v>4.2114065932553436E-2</v>
      </c>
      <c r="T405" s="93">
        <f t="shared" si="46"/>
        <v>3</v>
      </c>
      <c r="U405" s="94">
        <v>419</v>
      </c>
      <c r="V405" s="98">
        <v>1764.23255799054</v>
      </c>
      <c r="W405" s="65">
        <v>1731.12456739506</v>
      </c>
      <c r="X405" s="79">
        <v>1732.40261496982</v>
      </c>
      <c r="Y405" s="67">
        <v>1742.5865801184734</v>
      </c>
      <c r="Z405" s="67">
        <v>3.2411943651537336</v>
      </c>
      <c r="AA405" s="74">
        <v>1.076380106001853E-2</v>
      </c>
      <c r="AB405" s="93">
        <v>3</v>
      </c>
      <c r="AC405" s="94">
        <v>397</v>
      </c>
      <c r="AD405" s="98">
        <f t="shared" si="47"/>
        <v>0.91548227725424336</v>
      </c>
      <c r="AE405" s="67">
        <f t="shared" si="48"/>
        <v>-0.12739613760849855</v>
      </c>
    </row>
    <row r="406" spans="1:31" x14ac:dyDescent="0.3">
      <c r="A406" s="67" t="s">
        <v>2916</v>
      </c>
      <c r="B406" s="94">
        <v>11</v>
      </c>
      <c r="C406" s="94">
        <v>6</v>
      </c>
      <c r="D406" s="71">
        <v>67.137799999999999</v>
      </c>
      <c r="E406" s="67">
        <v>0.215399233184288</v>
      </c>
      <c r="F406" s="75">
        <f t="shared" si="49"/>
        <v>0.6667558471124343</v>
      </c>
      <c r="G406" s="84">
        <v>5.8012603444508502E-2</v>
      </c>
      <c r="H406" s="67">
        <v>1.14592884470083</v>
      </c>
      <c r="I406" s="67">
        <v>0.206988494357639</v>
      </c>
      <c r="J406" s="94" t="s">
        <v>0</v>
      </c>
      <c r="K406" s="94" t="s">
        <v>1</v>
      </c>
      <c r="L406" s="67">
        <v>70789.465500000006</v>
      </c>
      <c r="M406" s="67" t="s">
        <v>2917</v>
      </c>
      <c r="N406" s="71">
        <v>2167.79240618821</v>
      </c>
      <c r="O406" s="67">
        <v>2148.9169350557399</v>
      </c>
      <c r="P406" s="71">
        <v>1664.3009527935801</v>
      </c>
      <c r="Q406" s="67">
        <f t="shared" si="50"/>
        <v>1993.6700980125099</v>
      </c>
      <c r="R406" s="67">
        <f t="shared" si="44"/>
        <v>3.299653295166086</v>
      </c>
      <c r="S406" s="71">
        <f t="shared" si="45"/>
        <v>0.14315213766418913</v>
      </c>
      <c r="T406" s="93">
        <f t="shared" si="46"/>
        <v>3</v>
      </c>
      <c r="U406" s="94">
        <v>396</v>
      </c>
      <c r="V406" s="98">
        <v>1788.0384927231901</v>
      </c>
      <c r="W406" s="65">
        <v>1706.8741227094999</v>
      </c>
      <c r="X406" s="79">
        <v>1724.44312528001</v>
      </c>
      <c r="Y406" s="67">
        <v>1739.7852469042334</v>
      </c>
      <c r="Z406" s="67">
        <v>3.2404956437765948</v>
      </c>
      <c r="AA406" s="74">
        <v>2.4544330933061864E-2</v>
      </c>
      <c r="AB406" s="93">
        <v>3</v>
      </c>
      <c r="AC406" s="94">
        <v>398</v>
      </c>
      <c r="AD406" s="98">
        <f t="shared" si="47"/>
        <v>0.87265453228125633</v>
      </c>
      <c r="AE406" s="67">
        <f t="shared" si="48"/>
        <v>-0.19651746417830235</v>
      </c>
    </row>
    <row r="407" spans="1:31" x14ac:dyDescent="0.3">
      <c r="A407" s="67" t="s">
        <v>2086</v>
      </c>
      <c r="B407" s="94">
        <v>9</v>
      </c>
      <c r="C407" s="94">
        <v>1</v>
      </c>
      <c r="D407" s="71">
        <v>52.176600000000001</v>
      </c>
      <c r="E407" s="67">
        <v>4.4985774241457603E-2</v>
      </c>
      <c r="F407" s="75">
        <f t="shared" si="49"/>
        <v>1.346924800562159</v>
      </c>
      <c r="G407" s="84">
        <v>1.69988197043222E-2</v>
      </c>
      <c r="H407" s="67">
        <v>1.3081939560245399</v>
      </c>
      <c r="I407" s="67">
        <v>0.58627421698895898</v>
      </c>
      <c r="J407" s="94" t="s">
        <v>1</v>
      </c>
      <c r="K407" s="94" t="s">
        <v>0</v>
      </c>
      <c r="L407" s="67">
        <v>85761.440100000007</v>
      </c>
      <c r="M407" s="67" t="s">
        <v>2087</v>
      </c>
      <c r="N407" s="71">
        <v>1471.76604804006</v>
      </c>
      <c r="O407" s="67">
        <v>1215.29004203472</v>
      </c>
      <c r="P407" s="71">
        <v>1302.6325750779999</v>
      </c>
      <c r="Q407" s="67">
        <f t="shared" si="50"/>
        <v>1329.8962217175933</v>
      </c>
      <c r="R407" s="67">
        <f t="shared" si="44"/>
        <v>3.1238177521746993</v>
      </c>
      <c r="S407" s="71">
        <f t="shared" si="45"/>
        <v>9.8047877253383944E-2</v>
      </c>
      <c r="T407" s="93">
        <f t="shared" si="46"/>
        <v>3</v>
      </c>
      <c r="U407" s="94">
        <v>554</v>
      </c>
      <c r="V407" s="98">
        <v>1527.8940564135801</v>
      </c>
      <c r="W407" s="65">
        <v>1971.2788266949699</v>
      </c>
      <c r="X407" s="79">
        <v>1720.1137150639299</v>
      </c>
      <c r="Y407" s="67">
        <v>1739.7621993908267</v>
      </c>
      <c r="Z407" s="67">
        <v>3.2404898904951418</v>
      </c>
      <c r="AA407" s="74">
        <v>0.12780164118869886</v>
      </c>
      <c r="AB407" s="93">
        <v>3</v>
      </c>
      <c r="AC407" s="94">
        <v>399</v>
      </c>
      <c r="AD407" s="98">
        <f t="shared" si="47"/>
        <v>1.3081939560245397</v>
      </c>
      <c r="AE407" s="67">
        <f t="shared" si="48"/>
        <v>0.38757645417726155</v>
      </c>
    </row>
    <row r="408" spans="1:31" x14ac:dyDescent="0.3">
      <c r="A408" s="67" t="s">
        <v>2510</v>
      </c>
      <c r="B408" s="94">
        <v>14</v>
      </c>
      <c r="C408" s="94">
        <v>1</v>
      </c>
      <c r="D408" s="71">
        <v>54.449800000000003</v>
      </c>
      <c r="E408" s="67">
        <v>0.108508691466558</v>
      </c>
      <c r="F408" s="75">
        <f t="shared" si="49"/>
        <v>0.96453547375288795</v>
      </c>
      <c r="G408" s="84">
        <v>3.4032158584552899E-2</v>
      </c>
      <c r="H408" s="67">
        <v>1.72426296448483</v>
      </c>
      <c r="I408" s="67">
        <v>0.352136680407516</v>
      </c>
      <c r="J408" s="94" t="s">
        <v>1</v>
      </c>
      <c r="K408" s="94" t="s">
        <v>0</v>
      </c>
      <c r="L408" s="67">
        <v>290619.48249999998</v>
      </c>
      <c r="M408" s="67" t="s">
        <v>2511</v>
      </c>
      <c r="N408" s="71">
        <v>552.56914694800196</v>
      </c>
      <c r="O408" s="67">
        <v>961.09038781578204</v>
      </c>
      <c r="P408" s="71">
        <v>1506.42987579193</v>
      </c>
      <c r="Q408" s="67">
        <f t="shared" si="50"/>
        <v>1006.696470185238</v>
      </c>
      <c r="R408" s="67">
        <f t="shared" si="44"/>
        <v>3.002898545832247</v>
      </c>
      <c r="S408" s="71">
        <f t="shared" si="45"/>
        <v>0.47537959667418511</v>
      </c>
      <c r="T408" s="93">
        <f t="shared" si="46"/>
        <v>3</v>
      </c>
      <c r="U408" s="94">
        <v>663</v>
      </c>
      <c r="V408" s="98">
        <v>1791.9263866827</v>
      </c>
      <c r="W408" s="65">
        <v>1479.635387244</v>
      </c>
      <c r="X408" s="79">
        <v>1935.8665461273499</v>
      </c>
      <c r="Y408" s="67">
        <v>1735.8094400180169</v>
      </c>
      <c r="Z408" s="67">
        <v>3.2395020459031474</v>
      </c>
      <c r="AA408" s="74">
        <v>0.13436669077971253</v>
      </c>
      <c r="AB408" s="93">
        <v>3</v>
      </c>
      <c r="AC408" s="94">
        <v>400</v>
      </c>
      <c r="AD408" s="98">
        <f t="shared" si="47"/>
        <v>1.724262964484834</v>
      </c>
      <c r="AE408" s="67">
        <f t="shared" si="48"/>
        <v>0.78597981423420826</v>
      </c>
    </row>
    <row r="409" spans="1:31" x14ac:dyDescent="0.3">
      <c r="A409" s="67" t="s">
        <v>1154</v>
      </c>
      <c r="B409" s="94">
        <v>1</v>
      </c>
      <c r="C409" s="94">
        <v>1</v>
      </c>
      <c r="D409" s="71">
        <v>3.6621999999999999</v>
      </c>
      <c r="E409" s="67">
        <v>3.3194236832513298E-3</v>
      </c>
      <c r="F409" s="75">
        <f t="shared" si="49"/>
        <v>2.4789373117508542</v>
      </c>
      <c r="G409" s="84">
        <v>2.28379629950878E-3</v>
      </c>
      <c r="H409" s="67">
        <v>1.25657007481407</v>
      </c>
      <c r="I409" s="67">
        <v>0.99440663842299304</v>
      </c>
      <c r="J409" s="94" t="s">
        <v>0</v>
      </c>
      <c r="K409" s="94" t="s">
        <v>1</v>
      </c>
      <c r="L409" s="67">
        <v>98700.344700000001</v>
      </c>
      <c r="M409" s="67" t="s">
        <v>1155</v>
      </c>
      <c r="N409" s="71">
        <v>2163.68174376045</v>
      </c>
      <c r="O409" s="67">
        <v>2063.2118028916002</v>
      </c>
      <c r="P409" s="71">
        <v>2306.3169378037301</v>
      </c>
      <c r="Q409" s="67">
        <f t="shared" si="50"/>
        <v>2177.7368281519271</v>
      </c>
      <c r="R409" s="67">
        <f t="shared" si="44"/>
        <v>3.3380053956276758</v>
      </c>
      <c r="S409" s="71">
        <f t="shared" si="45"/>
        <v>5.6095158056265887E-2</v>
      </c>
      <c r="T409" s="93">
        <f t="shared" si="46"/>
        <v>3</v>
      </c>
      <c r="U409" s="94">
        <v>372</v>
      </c>
      <c r="V409" s="98">
        <v>1786.73903130043</v>
      </c>
      <c r="W409" s="65">
        <v>1725.76689727711</v>
      </c>
      <c r="X409" s="79">
        <v>1686.7349378122501</v>
      </c>
      <c r="Y409" s="67">
        <v>1733.0802887965967</v>
      </c>
      <c r="Z409" s="67">
        <v>3.2388186828371812</v>
      </c>
      <c r="AA409" s="74">
        <v>2.9082078417493901E-2</v>
      </c>
      <c r="AB409" s="93">
        <v>3</v>
      </c>
      <c r="AC409" s="94">
        <v>401</v>
      </c>
      <c r="AD409" s="98">
        <f t="shared" si="47"/>
        <v>0.79581713749467375</v>
      </c>
      <c r="AE409" s="67">
        <f t="shared" si="48"/>
        <v>-0.32949112785826756</v>
      </c>
    </row>
    <row r="410" spans="1:31" x14ac:dyDescent="0.3">
      <c r="A410" s="67" t="s">
        <v>1882</v>
      </c>
      <c r="B410" s="94">
        <v>8</v>
      </c>
      <c r="C410" s="94">
        <v>6</v>
      </c>
      <c r="D410" s="71">
        <v>47.394399999999997</v>
      </c>
      <c r="E410" s="67">
        <v>2.7354434351244399E-2</v>
      </c>
      <c r="F410" s="75">
        <f t="shared" si="49"/>
        <v>1.5629722613534525</v>
      </c>
      <c r="G410" s="84">
        <v>1.1468882806872201E-2</v>
      </c>
      <c r="H410" s="67">
        <v>1.24066475841733</v>
      </c>
      <c r="I410" s="67">
        <v>0.72096949025460499</v>
      </c>
      <c r="J410" s="94" t="s">
        <v>1</v>
      </c>
      <c r="K410" s="94" t="s">
        <v>0</v>
      </c>
      <c r="L410" s="67">
        <v>46394.109400000001</v>
      </c>
      <c r="M410" s="67" t="s">
        <v>1883</v>
      </c>
      <c r="N410" s="71">
        <v>1381.86338070739</v>
      </c>
      <c r="O410" s="67">
        <v>1316.91930074118</v>
      </c>
      <c r="P410" s="71">
        <v>1486.39193577792</v>
      </c>
      <c r="Q410" s="67">
        <f t="shared" si="50"/>
        <v>1395.0582057421634</v>
      </c>
      <c r="R410" s="67">
        <f t="shared" si="44"/>
        <v>3.1445923279718282</v>
      </c>
      <c r="S410" s="71">
        <f t="shared" si="45"/>
        <v>6.12901591695156E-2</v>
      </c>
      <c r="T410" s="93">
        <f t="shared" si="46"/>
        <v>3</v>
      </c>
      <c r="U410" s="94">
        <v>538</v>
      </c>
      <c r="V410" s="98">
        <v>1783.30825875901</v>
      </c>
      <c r="W410" s="65">
        <v>1558.1120214164</v>
      </c>
      <c r="X410" s="79">
        <v>1850.97837524022</v>
      </c>
      <c r="Y410" s="67">
        <v>1730.7995518052101</v>
      </c>
      <c r="Z410" s="67">
        <v>3.2382467740650798</v>
      </c>
      <c r="AA410" s="74">
        <v>8.8589980658801665E-2</v>
      </c>
      <c r="AB410" s="93">
        <v>3</v>
      </c>
      <c r="AC410" s="94">
        <v>402</v>
      </c>
      <c r="AD410" s="98">
        <f t="shared" si="47"/>
        <v>1.2406647584173265</v>
      </c>
      <c r="AE410" s="67">
        <f t="shared" si="48"/>
        <v>0.3111133356882857</v>
      </c>
    </row>
    <row r="411" spans="1:31" x14ac:dyDescent="0.3">
      <c r="A411" s="67" t="s">
        <v>2126</v>
      </c>
      <c r="B411" s="94">
        <v>10</v>
      </c>
      <c r="C411" s="94">
        <v>3</v>
      </c>
      <c r="D411" s="71">
        <v>71.587500000000006</v>
      </c>
      <c r="E411" s="67">
        <v>4.8503972450300498E-2</v>
      </c>
      <c r="F411" s="75">
        <f t="shared" si="49"/>
        <v>1.3142226914472996</v>
      </c>
      <c r="G411" s="84">
        <v>1.79837273677542E-2</v>
      </c>
      <c r="H411" s="67">
        <v>1.17195952807072</v>
      </c>
      <c r="I411" s="67">
        <v>0.56532460766256498</v>
      </c>
      <c r="J411" s="94" t="s">
        <v>0</v>
      </c>
      <c r="K411" s="94" t="s">
        <v>1</v>
      </c>
      <c r="L411" s="67">
        <v>206106.02540000001</v>
      </c>
      <c r="M411" s="67" t="s">
        <v>2127</v>
      </c>
      <c r="N411" s="71">
        <v>2231.3295402308099</v>
      </c>
      <c r="O411" s="67">
        <v>1941.1345721187799</v>
      </c>
      <c r="P411" s="71">
        <v>1902.8946017472899</v>
      </c>
      <c r="Q411" s="67">
        <f t="shared" si="50"/>
        <v>2025.1195713656264</v>
      </c>
      <c r="R411" s="67">
        <f t="shared" si="44"/>
        <v>3.3064506708352299</v>
      </c>
      <c r="S411" s="71">
        <f t="shared" si="45"/>
        <v>8.8687945934785142E-2</v>
      </c>
      <c r="T411" s="93">
        <f t="shared" si="46"/>
        <v>3</v>
      </c>
      <c r="U411" s="94">
        <v>390</v>
      </c>
      <c r="V411" s="98">
        <v>1773.6550187759401</v>
      </c>
      <c r="W411" s="65">
        <v>1766.5405793009099</v>
      </c>
      <c r="X411" s="79">
        <v>1643.7365843749701</v>
      </c>
      <c r="Y411" s="67">
        <v>1727.9773941506066</v>
      </c>
      <c r="Z411" s="67">
        <v>3.2375380566267471</v>
      </c>
      <c r="AA411" s="74">
        <v>4.2269854830962073E-2</v>
      </c>
      <c r="AB411" s="93">
        <v>3</v>
      </c>
      <c r="AC411" s="94">
        <v>403</v>
      </c>
      <c r="AD411" s="98">
        <f t="shared" si="47"/>
        <v>0.85327178631005784</v>
      </c>
      <c r="AE411" s="67">
        <f t="shared" si="48"/>
        <v>-0.22892274923129366</v>
      </c>
    </row>
    <row r="412" spans="1:31" x14ac:dyDescent="0.3">
      <c r="A412" s="67" t="s">
        <v>1420</v>
      </c>
      <c r="B412" s="94">
        <v>15</v>
      </c>
      <c r="C412" s="94">
        <v>7</v>
      </c>
      <c r="D412" s="71">
        <v>98.804699999999997</v>
      </c>
      <c r="E412" s="67">
        <v>7.6827226432966099E-3</v>
      </c>
      <c r="F412" s="75">
        <f t="shared" si="49"/>
        <v>2.1144848451485028</v>
      </c>
      <c r="G412" s="84">
        <v>4.2829218433255104E-3</v>
      </c>
      <c r="H412" s="67">
        <v>1.2873564003218201</v>
      </c>
      <c r="I412" s="67">
        <v>0.95248811665685595</v>
      </c>
      <c r="J412" s="94" t="s">
        <v>0</v>
      </c>
      <c r="K412" s="94" t="s">
        <v>1</v>
      </c>
      <c r="L412" s="67">
        <v>30886.681799999998</v>
      </c>
      <c r="M412" s="67" t="s">
        <v>1421</v>
      </c>
      <c r="N412" s="71">
        <v>2326.9400861181298</v>
      </c>
      <c r="O412" s="67">
        <v>2299.1878827973001</v>
      </c>
      <c r="P412" s="71">
        <v>2042.26591693007</v>
      </c>
      <c r="Q412" s="67">
        <f t="shared" si="50"/>
        <v>2222.7979619485</v>
      </c>
      <c r="R412" s="67">
        <f t="shared" si="44"/>
        <v>3.3468999899151566</v>
      </c>
      <c r="S412" s="71">
        <f t="shared" si="45"/>
        <v>7.061366085206712E-2</v>
      </c>
      <c r="T412" s="93">
        <f t="shared" si="46"/>
        <v>3</v>
      </c>
      <c r="U412" s="94">
        <v>366</v>
      </c>
      <c r="V412" s="98">
        <v>1778.06987780328</v>
      </c>
      <c r="W412" s="65">
        <v>1773.5851154485499</v>
      </c>
      <c r="X412" s="79">
        <v>1628.2577987135701</v>
      </c>
      <c r="Y412" s="67">
        <v>1726.6375973218001</v>
      </c>
      <c r="Z412" s="67">
        <v>3.2372011933871492</v>
      </c>
      <c r="AA412" s="74">
        <v>4.9361202773656833E-2</v>
      </c>
      <c r="AB412" s="93">
        <v>3</v>
      </c>
      <c r="AC412" s="94">
        <v>404</v>
      </c>
      <c r="AD412" s="98">
        <f t="shared" si="47"/>
        <v>0.77678566692954554</v>
      </c>
      <c r="AE412" s="67">
        <f t="shared" si="48"/>
        <v>-0.36441151416171874</v>
      </c>
    </row>
    <row r="413" spans="1:31" x14ac:dyDescent="0.3">
      <c r="A413" s="67" t="s">
        <v>79</v>
      </c>
      <c r="B413" s="94">
        <v>8</v>
      </c>
      <c r="C413" s="94">
        <v>3</v>
      </c>
      <c r="D413" s="71">
        <v>36.277700000000003</v>
      </c>
      <c r="E413" s="75">
        <v>4.5143331767194497E-6</v>
      </c>
      <c r="F413" s="75">
        <f t="shared" si="49"/>
        <v>5.3454063913213918</v>
      </c>
      <c r="G413" s="83">
        <v>5.8709243076472297E-5</v>
      </c>
      <c r="H413" s="67">
        <v>1.7665713113997199</v>
      </c>
      <c r="I413" s="67">
        <v>1</v>
      </c>
      <c r="J413" s="94" t="s">
        <v>0</v>
      </c>
      <c r="K413" s="94" t="s">
        <v>1</v>
      </c>
      <c r="L413" s="67">
        <v>117209.1954</v>
      </c>
      <c r="M413" s="67" t="s">
        <v>80</v>
      </c>
      <c r="N413" s="71">
        <v>2972.7620267310499</v>
      </c>
      <c r="O413" s="67">
        <v>3120.6033212829602</v>
      </c>
      <c r="P413" s="71">
        <v>3037.4384308714598</v>
      </c>
      <c r="Q413" s="67">
        <f t="shared" si="50"/>
        <v>3043.6012596284904</v>
      </c>
      <c r="R413" s="67">
        <f t="shared" si="44"/>
        <v>3.4833877551661891</v>
      </c>
      <c r="S413" s="71">
        <f t="shared" si="45"/>
        <v>2.4350453838021403E-2</v>
      </c>
      <c r="T413" s="93">
        <f t="shared" si="46"/>
        <v>3</v>
      </c>
      <c r="U413" s="94">
        <v>267</v>
      </c>
      <c r="V413" s="98">
        <v>1704.3554540448099</v>
      </c>
      <c r="W413" s="65">
        <v>1709.77061946347</v>
      </c>
      <c r="X413" s="79">
        <v>1754.53240065817</v>
      </c>
      <c r="Y413" s="67">
        <v>1722.8861580554833</v>
      </c>
      <c r="Z413" s="67">
        <v>3.2362565818231221</v>
      </c>
      <c r="AA413" s="74">
        <v>1.5984730679780051E-2</v>
      </c>
      <c r="AB413" s="93">
        <v>3</v>
      </c>
      <c r="AC413" s="94">
        <v>405</v>
      </c>
      <c r="AD413" s="98">
        <f t="shared" si="47"/>
        <v>0.56606828920348884</v>
      </c>
      <c r="AE413" s="67">
        <f t="shared" si="48"/>
        <v>-0.8209519878508138</v>
      </c>
    </row>
    <row r="414" spans="1:31" x14ac:dyDescent="0.3">
      <c r="A414" s="67" t="s">
        <v>1992</v>
      </c>
      <c r="B414" s="94">
        <v>4</v>
      </c>
      <c r="C414" s="94">
        <v>1</v>
      </c>
      <c r="D414" s="71">
        <v>16.2117</v>
      </c>
      <c r="E414" s="67">
        <v>3.4753221640610697E-2</v>
      </c>
      <c r="F414" s="75">
        <f t="shared" si="49"/>
        <v>1.4590049298972521</v>
      </c>
      <c r="G414" s="84">
        <v>1.37600790798094E-2</v>
      </c>
      <c r="H414" s="67">
        <v>1.1849697812992499</v>
      </c>
      <c r="I414" s="67">
        <v>0.65743561816719898</v>
      </c>
      <c r="J414" s="94" t="s">
        <v>1</v>
      </c>
      <c r="K414" s="94" t="s">
        <v>0</v>
      </c>
      <c r="L414" s="67">
        <v>227708.46950000001</v>
      </c>
      <c r="M414" s="67" t="s">
        <v>1993</v>
      </c>
      <c r="N414" s="71">
        <v>1409.24835036645</v>
      </c>
      <c r="O414" s="67">
        <v>1394.20149826187</v>
      </c>
      <c r="P414" s="71">
        <v>1556.45262963761</v>
      </c>
      <c r="Q414" s="67">
        <f t="shared" si="50"/>
        <v>1453.3008260886434</v>
      </c>
      <c r="R414" s="67">
        <f t="shared" si="44"/>
        <v>3.162355520414831</v>
      </c>
      <c r="S414" s="71">
        <f t="shared" si="45"/>
        <v>6.1686009717659696E-2</v>
      </c>
      <c r="T414" s="93">
        <f t="shared" si="46"/>
        <v>3</v>
      </c>
      <c r="U414" s="94">
        <v>525</v>
      </c>
      <c r="V414" s="98">
        <v>1608.8959634789701</v>
      </c>
      <c r="W414" s="65">
        <v>1852.4492118140399</v>
      </c>
      <c r="X414" s="79">
        <v>1705.00751086381</v>
      </c>
      <c r="Y414" s="67">
        <v>1722.1175620522733</v>
      </c>
      <c r="Z414" s="67">
        <v>3.2360627956703834</v>
      </c>
      <c r="AA414" s="74">
        <v>7.1234869903064046E-2</v>
      </c>
      <c r="AB414" s="93">
        <v>3</v>
      </c>
      <c r="AC414" s="94">
        <v>406</v>
      </c>
      <c r="AD414" s="98">
        <f t="shared" si="47"/>
        <v>1.1849697812992461</v>
      </c>
      <c r="AE414" s="67">
        <f t="shared" si="48"/>
        <v>0.24485026846901548</v>
      </c>
    </row>
    <row r="415" spans="1:31" x14ac:dyDescent="0.3">
      <c r="A415" s="67" t="s">
        <v>639</v>
      </c>
      <c r="B415" s="94">
        <v>5</v>
      </c>
      <c r="C415" s="94">
        <v>1</v>
      </c>
      <c r="D415" s="71">
        <v>19.624700000000001</v>
      </c>
      <c r="E415" s="67">
        <v>5.6881834940758502E-4</v>
      </c>
      <c r="F415" s="75">
        <f t="shared" si="49"/>
        <v>3.2450264022256827</v>
      </c>
      <c r="G415" s="84">
        <v>7.1705904161174002E-4</v>
      </c>
      <c r="H415" s="67">
        <v>2.9260415262202102</v>
      </c>
      <c r="I415" s="67">
        <v>0.99999957492731295</v>
      </c>
      <c r="J415" s="94" t="s">
        <v>1</v>
      </c>
      <c r="K415" s="94" t="s">
        <v>0</v>
      </c>
      <c r="L415" s="67">
        <v>189109.45850000001</v>
      </c>
      <c r="M415" s="67" t="s">
        <v>640</v>
      </c>
      <c r="N415" s="71">
        <v>467.77788995223</v>
      </c>
      <c r="O415" s="67">
        <v>639.28913967562698</v>
      </c>
      <c r="P415" s="71">
        <v>656.32872244205998</v>
      </c>
      <c r="Q415" s="67">
        <f t="shared" si="50"/>
        <v>587.79858402330558</v>
      </c>
      <c r="R415" s="67">
        <f t="shared" si="44"/>
        <v>2.7692285355446824</v>
      </c>
      <c r="S415" s="71">
        <f t="shared" si="45"/>
        <v>0.17742397098610249</v>
      </c>
      <c r="T415" s="93">
        <f t="shared" si="46"/>
        <v>3</v>
      </c>
      <c r="U415" s="94">
        <v>919</v>
      </c>
      <c r="V415" s="98">
        <v>1723.4657630045499</v>
      </c>
      <c r="W415" s="65">
        <v>1707.0059953018399</v>
      </c>
      <c r="X415" s="79">
        <v>1729.2974394104999</v>
      </c>
      <c r="Y415" s="67">
        <v>1719.92306590563</v>
      </c>
      <c r="Z415" s="67">
        <v>3.2355090208610817</v>
      </c>
      <c r="AA415" s="74">
        <v>6.7213955132652721E-3</v>
      </c>
      <c r="AB415" s="93">
        <v>3</v>
      </c>
      <c r="AC415" s="94">
        <v>407</v>
      </c>
      <c r="AD415" s="98">
        <f t="shared" si="47"/>
        <v>2.9260415262202075</v>
      </c>
      <c r="AE415" s="67">
        <f t="shared" si="48"/>
        <v>1.5489502442702621</v>
      </c>
    </row>
    <row r="416" spans="1:31" x14ac:dyDescent="0.3">
      <c r="A416" s="67" t="s">
        <v>193</v>
      </c>
      <c r="B416" s="94">
        <v>12</v>
      </c>
      <c r="C416" s="94">
        <v>4</v>
      </c>
      <c r="D416" s="71">
        <v>82.633799999999994</v>
      </c>
      <c r="E416" s="75">
        <v>2.7849617483255398E-5</v>
      </c>
      <c r="F416" s="75">
        <f t="shared" si="49"/>
        <v>4.5551807655190597</v>
      </c>
      <c r="G416" s="84">
        <v>1.2509587645481699E-4</v>
      </c>
      <c r="H416" s="67">
        <v>1.9024514206513401</v>
      </c>
      <c r="I416" s="67">
        <v>1</v>
      </c>
      <c r="J416" s="94" t="s">
        <v>0</v>
      </c>
      <c r="K416" s="94" t="s">
        <v>1</v>
      </c>
      <c r="L416" s="67">
        <v>41021.250099999997</v>
      </c>
      <c r="M416" s="67" t="s">
        <v>194</v>
      </c>
      <c r="N416" s="71">
        <v>3310.99233873297</v>
      </c>
      <c r="O416" s="67">
        <v>3206.55051051286</v>
      </c>
      <c r="P416" s="71">
        <v>3231.4294889340099</v>
      </c>
      <c r="Q416" s="67">
        <f t="shared" si="50"/>
        <v>3249.6574460599463</v>
      </c>
      <c r="R416" s="67">
        <f t="shared" si="44"/>
        <v>3.5118375834014275</v>
      </c>
      <c r="S416" s="71">
        <f t="shared" si="45"/>
        <v>1.6787837748465064E-2</v>
      </c>
      <c r="T416" s="93">
        <f t="shared" si="46"/>
        <v>3</v>
      </c>
      <c r="U416" s="94">
        <v>250</v>
      </c>
      <c r="V416" s="98">
        <v>1658.03586079096</v>
      </c>
      <c r="W416" s="65">
        <v>1659.9090620883301</v>
      </c>
      <c r="X416" s="79">
        <v>1806.48150523002</v>
      </c>
      <c r="Y416" s="67">
        <v>1708.1421427031034</v>
      </c>
      <c r="Z416" s="67">
        <v>3.2325240075842685</v>
      </c>
      <c r="AA416" s="74">
        <v>4.9860918489963144E-2</v>
      </c>
      <c r="AB416" s="93">
        <v>3</v>
      </c>
      <c r="AC416" s="94">
        <v>408</v>
      </c>
      <c r="AD416" s="98">
        <f t="shared" si="47"/>
        <v>0.52563760059514697</v>
      </c>
      <c r="AE416" s="67">
        <f t="shared" si="48"/>
        <v>-0.92785961479047219</v>
      </c>
    </row>
    <row r="417" spans="1:31" x14ac:dyDescent="0.3">
      <c r="A417" s="67" t="s">
        <v>429</v>
      </c>
      <c r="B417" s="94">
        <v>7</v>
      </c>
      <c r="C417" s="94">
        <v>4</v>
      </c>
      <c r="D417" s="71">
        <v>34.509599999999999</v>
      </c>
      <c r="E417" s="67">
        <v>1.6594823708104801E-4</v>
      </c>
      <c r="F417" s="75">
        <f t="shared" si="49"/>
        <v>3.7800273568741756</v>
      </c>
      <c r="G417" s="84">
        <v>3.1634559719479301E-4</v>
      </c>
      <c r="H417" s="67">
        <v>1.31293606897034</v>
      </c>
      <c r="I417" s="67">
        <v>0.99999999999994305</v>
      </c>
      <c r="J417" s="94" t="s">
        <v>0</v>
      </c>
      <c r="K417" s="94" t="s">
        <v>1</v>
      </c>
      <c r="L417" s="67">
        <v>28486.868399999999</v>
      </c>
      <c r="M417" s="67" t="s">
        <v>430</v>
      </c>
      <c r="N417" s="71">
        <v>2209.5062900346302</v>
      </c>
      <c r="O417" s="67">
        <v>2179.31350723379</v>
      </c>
      <c r="P417" s="71">
        <v>2286.4569226399099</v>
      </c>
      <c r="Q417" s="67">
        <f t="shared" si="50"/>
        <v>2225.0922399694432</v>
      </c>
      <c r="R417" s="67">
        <f t="shared" si="44"/>
        <v>3.3473480191279212</v>
      </c>
      <c r="S417" s="71">
        <f t="shared" si="45"/>
        <v>2.4828628442521771E-2</v>
      </c>
      <c r="T417" s="93">
        <f t="shared" si="46"/>
        <v>3</v>
      </c>
      <c r="U417" s="94">
        <v>364</v>
      </c>
      <c r="V417" s="98">
        <v>1669.4574402570299</v>
      </c>
      <c r="W417" s="65">
        <v>1742.1396551211601</v>
      </c>
      <c r="X417" s="79">
        <v>1672.6388226306599</v>
      </c>
      <c r="Y417" s="67">
        <v>1694.74530600295</v>
      </c>
      <c r="Z417" s="67">
        <v>3.2291044397020938</v>
      </c>
      <c r="AA417" s="74">
        <v>2.4236988476392583E-2</v>
      </c>
      <c r="AB417" s="93">
        <v>3</v>
      </c>
      <c r="AC417" s="94">
        <v>409</v>
      </c>
      <c r="AD417" s="98">
        <f t="shared" si="47"/>
        <v>0.76165170843714036</v>
      </c>
      <c r="AE417" s="67">
        <f t="shared" si="48"/>
        <v>-0.39279666853470208</v>
      </c>
    </row>
    <row r="418" spans="1:31" x14ac:dyDescent="0.3">
      <c r="A418" s="67" t="s">
        <v>2624</v>
      </c>
      <c r="B418" s="94">
        <v>21</v>
      </c>
      <c r="C418" s="94">
        <v>9</v>
      </c>
      <c r="D418" s="71">
        <v>148.41749999999999</v>
      </c>
      <c r="E418" s="67">
        <v>0.134266653654112</v>
      </c>
      <c r="F418" s="75">
        <f t="shared" si="49"/>
        <v>0.87203183492805936</v>
      </c>
      <c r="G418" s="84">
        <v>4.02377405547562E-2</v>
      </c>
      <c r="H418" s="67">
        <v>1.1676152918220799</v>
      </c>
      <c r="I418" s="67">
        <v>0.30257653417070202</v>
      </c>
      <c r="J418" s="94" t="s">
        <v>0</v>
      </c>
      <c r="K418" s="94" t="s">
        <v>1</v>
      </c>
      <c r="L418" s="67">
        <v>73965.773499999996</v>
      </c>
      <c r="M418" s="67" t="s">
        <v>2625</v>
      </c>
      <c r="N418" s="71">
        <v>1749.2992100460101</v>
      </c>
      <c r="O418" s="67">
        <v>1884.9937155529101</v>
      </c>
      <c r="P418" s="71">
        <v>2270.8203543938798</v>
      </c>
      <c r="Q418" s="67">
        <f t="shared" si="50"/>
        <v>1968.3710933309333</v>
      </c>
      <c r="R418" s="67">
        <f t="shared" si="44"/>
        <v>3.2941069785429784</v>
      </c>
      <c r="S418" s="71">
        <f t="shared" si="45"/>
        <v>0.13746051819047198</v>
      </c>
      <c r="T418" s="93">
        <f t="shared" si="46"/>
        <v>3</v>
      </c>
      <c r="U418" s="94">
        <v>401</v>
      </c>
      <c r="V418" s="98">
        <v>1732.3011569217899</v>
      </c>
      <c r="W418" s="65">
        <v>1629.6946097646701</v>
      </c>
      <c r="X418" s="79">
        <v>1695.4176822054201</v>
      </c>
      <c r="Y418" s="67">
        <v>1685.8044829639603</v>
      </c>
      <c r="Z418" s="67">
        <v>3.2268072043968727</v>
      </c>
      <c r="AA418" s="74">
        <v>3.0830609121242802E-2</v>
      </c>
      <c r="AB418" s="93">
        <v>3</v>
      </c>
      <c r="AC418" s="94">
        <v>410</v>
      </c>
      <c r="AD418" s="98">
        <f t="shared" si="47"/>
        <v>0.85644647428305509</v>
      </c>
      <c r="AE418" s="67">
        <f t="shared" si="48"/>
        <v>-0.22356501051552272</v>
      </c>
    </row>
    <row r="419" spans="1:31" x14ac:dyDescent="0.3">
      <c r="A419" s="67" t="s">
        <v>1352</v>
      </c>
      <c r="B419" s="94">
        <v>5</v>
      </c>
      <c r="C419" s="94">
        <v>2</v>
      </c>
      <c r="D419" s="71">
        <v>22.684200000000001</v>
      </c>
      <c r="E419" s="67">
        <v>6.4284800177095702E-3</v>
      </c>
      <c r="F419" s="75">
        <f t="shared" si="49"/>
        <v>2.1918917017190469</v>
      </c>
      <c r="G419" s="84">
        <v>3.7663916361625302E-3</v>
      </c>
      <c r="H419" s="67">
        <v>1.3596219300599399</v>
      </c>
      <c r="I419" s="67">
        <v>0.96727561387986705</v>
      </c>
      <c r="J419" s="94" t="s">
        <v>0</v>
      </c>
      <c r="K419" s="94" t="s">
        <v>1</v>
      </c>
      <c r="L419" s="67">
        <v>122312.5006</v>
      </c>
      <c r="M419" s="67" t="s">
        <v>1353</v>
      </c>
      <c r="N419" s="71">
        <v>2087.58735550658</v>
      </c>
      <c r="O419" s="67">
        <v>2443.3410784849102</v>
      </c>
      <c r="P419" s="71">
        <v>2338.9783653725799</v>
      </c>
      <c r="Q419" s="67">
        <f t="shared" si="50"/>
        <v>2289.9689331213567</v>
      </c>
      <c r="R419" s="67">
        <f t="shared" si="44"/>
        <v>3.3598295905208988</v>
      </c>
      <c r="S419" s="71">
        <f t="shared" si="45"/>
        <v>7.9857198601269844E-2</v>
      </c>
      <c r="T419" s="93">
        <f t="shared" si="46"/>
        <v>3</v>
      </c>
      <c r="U419" s="94">
        <v>353</v>
      </c>
      <c r="V419" s="98">
        <v>1791.2537863841701</v>
      </c>
      <c r="W419" s="65">
        <v>1585.5714101553899</v>
      </c>
      <c r="X419" s="79">
        <v>1675.98150470365</v>
      </c>
      <c r="Y419" s="67">
        <v>1684.2689004144033</v>
      </c>
      <c r="Z419" s="67">
        <v>3.2264114295883943</v>
      </c>
      <c r="AA419" s="74">
        <v>6.1208350970097365E-2</v>
      </c>
      <c r="AB419" s="93">
        <v>3</v>
      </c>
      <c r="AC419" s="94">
        <v>411</v>
      </c>
      <c r="AD419" s="98">
        <f t="shared" si="47"/>
        <v>0.73549858081203312</v>
      </c>
      <c r="AE419" s="67">
        <f t="shared" si="48"/>
        <v>-0.44320553716989086</v>
      </c>
    </row>
    <row r="420" spans="1:31" x14ac:dyDescent="0.3">
      <c r="A420" s="67" t="s">
        <v>1150</v>
      </c>
      <c r="B420" s="94">
        <v>23</v>
      </c>
      <c r="C420" s="94">
        <v>10</v>
      </c>
      <c r="D420" s="71">
        <v>141.01669999999999</v>
      </c>
      <c r="E420" s="67">
        <v>3.30911134408074E-3</v>
      </c>
      <c r="F420" s="75">
        <f t="shared" si="49"/>
        <v>2.4802886195713914</v>
      </c>
      <c r="G420" s="84">
        <v>2.28278730672812E-3</v>
      </c>
      <c r="H420" s="67">
        <v>1.1178389921388601</v>
      </c>
      <c r="I420" s="67">
        <v>0.99446212003136902</v>
      </c>
      <c r="J420" s="94" t="s">
        <v>1</v>
      </c>
      <c r="K420" s="94" t="s">
        <v>0</v>
      </c>
      <c r="L420" s="67">
        <v>121751.9198</v>
      </c>
      <c r="M420" s="67" t="s">
        <v>1151</v>
      </c>
      <c r="N420" s="71">
        <v>1554.4602634078201</v>
      </c>
      <c r="O420" s="67">
        <v>1485.1629049945</v>
      </c>
      <c r="P420" s="71">
        <v>1478.1687911860199</v>
      </c>
      <c r="Q420" s="67">
        <f t="shared" si="50"/>
        <v>1505.9306531961131</v>
      </c>
      <c r="R420" s="67">
        <f t="shared" si="44"/>
        <v>3.1778049734399243</v>
      </c>
      <c r="S420" s="71">
        <f t="shared" si="45"/>
        <v>2.8004686565824909E-2</v>
      </c>
      <c r="T420" s="93">
        <f t="shared" si="46"/>
        <v>3</v>
      </c>
      <c r="U420" s="94">
        <v>511</v>
      </c>
      <c r="V420" s="98">
        <v>1690.9229704168099</v>
      </c>
      <c r="W420" s="65">
        <v>1701.10628389309</v>
      </c>
      <c r="X420" s="79">
        <v>1658.1347564893599</v>
      </c>
      <c r="Y420" s="67">
        <v>1683.3880035997533</v>
      </c>
      <c r="Z420" s="67">
        <v>3.2261842279194841</v>
      </c>
      <c r="AA420" s="74">
        <v>1.3339075641356321E-2</v>
      </c>
      <c r="AB420" s="93">
        <v>3</v>
      </c>
      <c r="AC420" s="94">
        <v>412</v>
      </c>
      <c r="AD420" s="98">
        <f t="shared" si="47"/>
        <v>1.1178389921388567</v>
      </c>
      <c r="AE420" s="67">
        <f t="shared" si="48"/>
        <v>0.16071240466535461</v>
      </c>
    </row>
    <row r="421" spans="1:31" x14ac:dyDescent="0.3">
      <c r="A421" s="67" t="s">
        <v>2138</v>
      </c>
      <c r="B421" s="94">
        <v>21</v>
      </c>
      <c r="C421" s="94">
        <v>12</v>
      </c>
      <c r="D421" s="71">
        <v>113.1203</v>
      </c>
      <c r="E421" s="67">
        <v>4.9441116767269498E-2</v>
      </c>
      <c r="F421" s="75">
        <f t="shared" si="49"/>
        <v>1.3059117280409021</v>
      </c>
      <c r="G421" s="84">
        <v>1.8227429161327299E-2</v>
      </c>
      <c r="H421" s="67">
        <v>1.17026800903159</v>
      </c>
      <c r="I421" s="67">
        <v>0.560001308839704</v>
      </c>
      <c r="J421" s="94" t="s">
        <v>0</v>
      </c>
      <c r="K421" s="94" t="s">
        <v>1</v>
      </c>
      <c r="L421" s="67">
        <v>102681.44130000001</v>
      </c>
      <c r="M421" s="67" t="s">
        <v>2139</v>
      </c>
      <c r="N421" s="71">
        <v>2067.8869043804498</v>
      </c>
      <c r="O421" s="67">
        <v>1852.32888870294</v>
      </c>
      <c r="P421" s="71">
        <v>1977.83910770427</v>
      </c>
      <c r="Q421" s="67">
        <f t="shared" si="50"/>
        <v>1966.0183002625533</v>
      </c>
      <c r="R421" s="67">
        <f t="shared" si="44"/>
        <v>3.2935875560526044</v>
      </c>
      <c r="S421" s="71">
        <f t="shared" si="45"/>
        <v>5.5067691799957005E-2</v>
      </c>
      <c r="T421" s="93">
        <f t="shared" si="46"/>
        <v>3</v>
      </c>
      <c r="U421" s="94">
        <v>402</v>
      </c>
      <c r="V421" s="98">
        <v>1572.2847749175801</v>
      </c>
      <c r="W421" s="65">
        <v>1837.05651497346</v>
      </c>
      <c r="X421" s="79">
        <v>1630.57679320546</v>
      </c>
      <c r="Y421" s="67">
        <v>1679.9726943654998</v>
      </c>
      <c r="Z421" s="67">
        <v>3.2253022229266004</v>
      </c>
      <c r="AA421" s="74">
        <v>8.2814315025883517E-2</v>
      </c>
      <c r="AB421" s="93">
        <v>3</v>
      </c>
      <c r="AC421" s="94">
        <v>413</v>
      </c>
      <c r="AD421" s="98">
        <f t="shared" si="47"/>
        <v>0.85450511530902162</v>
      </c>
      <c r="AE421" s="67">
        <f t="shared" si="48"/>
        <v>-0.22683896658001537</v>
      </c>
    </row>
    <row r="422" spans="1:31" x14ac:dyDescent="0.3">
      <c r="A422" s="67" t="s">
        <v>3722</v>
      </c>
      <c r="B422" s="94">
        <v>9</v>
      </c>
      <c r="C422" s="94">
        <v>1</v>
      </c>
      <c r="D422" s="71">
        <v>40.127099999999999</v>
      </c>
      <c r="E422" s="67">
        <v>0.94689538802794804</v>
      </c>
      <c r="F422" s="75">
        <f t="shared" si="49"/>
        <v>2.3697998728270348E-2</v>
      </c>
      <c r="G422" s="84">
        <v>0.19969610506420801</v>
      </c>
      <c r="H422" s="67">
        <v>1.0020138024671601</v>
      </c>
      <c r="I422" s="67">
        <v>5.0356863057424602E-2</v>
      </c>
      <c r="J422" s="94" t="s">
        <v>0</v>
      </c>
      <c r="K422" s="94" t="s">
        <v>1</v>
      </c>
      <c r="L422" s="67">
        <v>162601.7488</v>
      </c>
      <c r="M422" s="67" t="s">
        <v>3723</v>
      </c>
      <c r="N422" s="71">
        <v>1695.7920536599299</v>
      </c>
      <c r="O422" s="67">
        <v>1722.30491483937</v>
      </c>
      <c r="P422" s="71">
        <v>1614.1404721778799</v>
      </c>
      <c r="Q422" s="67">
        <f t="shared" si="50"/>
        <v>1677.4124802257265</v>
      </c>
      <c r="R422" s="67">
        <f t="shared" si="44"/>
        <v>3.224639869916091</v>
      </c>
      <c r="S422" s="71">
        <f t="shared" si="45"/>
        <v>3.360885318722634E-2</v>
      </c>
      <c r="T422" s="93">
        <f t="shared" si="46"/>
        <v>3</v>
      </c>
      <c r="U422" s="94">
        <v>466</v>
      </c>
      <c r="V422" s="98">
        <v>1568.7708199890001</v>
      </c>
      <c r="W422" s="65">
        <v>1761.29439446026</v>
      </c>
      <c r="X422" s="79">
        <v>1692.0586607776299</v>
      </c>
      <c r="Y422" s="67">
        <v>1674.0412917422966</v>
      </c>
      <c r="Z422" s="67">
        <v>3.2237661660554857</v>
      </c>
      <c r="AA422" s="74">
        <v>5.8253167577746581E-2</v>
      </c>
      <c r="AB422" s="93">
        <v>3</v>
      </c>
      <c r="AC422" s="94">
        <v>414</v>
      </c>
      <c r="AD422" s="98">
        <f t="shared" si="47"/>
        <v>0.99799024478285969</v>
      </c>
      <c r="AE422" s="67">
        <f t="shared" si="48"/>
        <v>-2.9023814011548033E-3</v>
      </c>
    </row>
    <row r="423" spans="1:31" x14ac:dyDescent="0.3">
      <c r="A423" s="67" t="s">
        <v>1718</v>
      </c>
      <c r="B423" s="94">
        <v>13</v>
      </c>
      <c r="C423" s="94">
        <v>2</v>
      </c>
      <c r="D423" s="71">
        <v>54.322899999999997</v>
      </c>
      <c r="E423" s="67">
        <v>1.8223300403719701E-2</v>
      </c>
      <c r="F423" s="75">
        <f t="shared" si="49"/>
        <v>1.7393729656001418</v>
      </c>
      <c r="G423" s="84">
        <v>8.3782076716676403E-3</v>
      </c>
      <c r="H423" s="67">
        <v>1.23666044300793</v>
      </c>
      <c r="I423" s="67">
        <v>0.81786770377944096</v>
      </c>
      <c r="J423" s="94" t="s">
        <v>0</v>
      </c>
      <c r="K423" s="94" t="s">
        <v>1</v>
      </c>
      <c r="L423" s="67">
        <v>264198.63030000002</v>
      </c>
      <c r="M423" s="67" t="s">
        <v>1719</v>
      </c>
      <c r="N423" s="71">
        <v>2068.6952291032399</v>
      </c>
      <c r="O423" s="67">
        <v>2189.4426624579201</v>
      </c>
      <c r="P423" s="71">
        <v>1931.4818877837599</v>
      </c>
      <c r="Q423" s="67">
        <f t="shared" si="50"/>
        <v>2063.2065931149732</v>
      </c>
      <c r="R423" s="67">
        <f t="shared" si="44"/>
        <v>3.3145427169492279</v>
      </c>
      <c r="S423" s="71">
        <f t="shared" si="45"/>
        <v>6.2556965649280538E-2</v>
      </c>
      <c r="T423" s="93">
        <f t="shared" si="46"/>
        <v>3</v>
      </c>
      <c r="U423" s="94">
        <v>386</v>
      </c>
      <c r="V423" s="98">
        <v>1740.02286932216</v>
      </c>
      <c r="W423" s="65">
        <v>1532.4913396761201</v>
      </c>
      <c r="X423" s="79">
        <v>1732.59435927603</v>
      </c>
      <c r="Y423" s="67">
        <v>1668.3695227581036</v>
      </c>
      <c r="Z423" s="67">
        <v>3.2222922476932885</v>
      </c>
      <c r="AA423" s="74">
        <v>7.0567437519994627E-2</v>
      </c>
      <c r="AB423" s="93">
        <v>3</v>
      </c>
      <c r="AC423" s="94">
        <v>415</v>
      </c>
      <c r="AD423" s="98">
        <f t="shared" si="47"/>
        <v>0.80862940644215597</v>
      </c>
      <c r="AE423" s="67">
        <f t="shared" si="48"/>
        <v>-0.30644942558784788</v>
      </c>
    </row>
    <row r="424" spans="1:31" x14ac:dyDescent="0.3">
      <c r="A424" s="67" t="s">
        <v>645</v>
      </c>
      <c r="B424" s="94">
        <v>12</v>
      </c>
      <c r="C424" s="94">
        <v>5</v>
      </c>
      <c r="D424" s="71">
        <v>66.545500000000004</v>
      </c>
      <c r="E424" s="67">
        <v>5.7823987812077903E-4</v>
      </c>
      <c r="F424" s="75">
        <f t="shared" si="49"/>
        <v>3.2378919606581058</v>
      </c>
      <c r="G424" s="84">
        <v>7.2194932416538404E-4</v>
      </c>
      <c r="H424" s="67">
        <v>1.6280713210912201</v>
      </c>
      <c r="I424" s="67">
        <v>0.99999951306753698</v>
      </c>
      <c r="J424" s="94" t="s">
        <v>0</v>
      </c>
      <c r="K424" s="94" t="s">
        <v>1</v>
      </c>
      <c r="L424" s="67">
        <v>61757.286500000002</v>
      </c>
      <c r="M424" s="67" t="s">
        <v>646</v>
      </c>
      <c r="N424" s="71">
        <v>2896.6024368324202</v>
      </c>
      <c r="O424" s="67">
        <v>2585.5260940222702</v>
      </c>
      <c r="P424" s="71">
        <v>2658.0413626150098</v>
      </c>
      <c r="Q424" s="67">
        <f t="shared" si="50"/>
        <v>2713.3899644898997</v>
      </c>
      <c r="R424" s="67">
        <f t="shared" si="44"/>
        <v>3.4335122144233994</v>
      </c>
      <c r="S424" s="71">
        <f t="shared" si="45"/>
        <v>5.9982767386694481E-2</v>
      </c>
      <c r="T424" s="93">
        <f t="shared" si="46"/>
        <v>3</v>
      </c>
      <c r="U424" s="94">
        <v>294</v>
      </c>
      <c r="V424" s="98">
        <v>1568.4423231768501</v>
      </c>
      <c r="W424" s="65">
        <v>1659.58873924981</v>
      </c>
      <c r="X424" s="79">
        <v>1771.8542546451599</v>
      </c>
      <c r="Y424" s="67">
        <v>1666.62843902394</v>
      </c>
      <c r="Z424" s="67">
        <v>3.2218387882695407</v>
      </c>
      <c r="AA424" s="74">
        <v>6.1134517125587019E-2</v>
      </c>
      <c r="AB424" s="93">
        <v>3</v>
      </c>
      <c r="AC424" s="94">
        <v>416</v>
      </c>
      <c r="AD424" s="98">
        <f t="shared" si="47"/>
        <v>0.61422370570949458</v>
      </c>
      <c r="AE424" s="67">
        <f t="shared" si="48"/>
        <v>-0.70316390128156803</v>
      </c>
    </row>
    <row r="425" spans="1:31" x14ac:dyDescent="0.3">
      <c r="A425" s="67" t="s">
        <v>1306</v>
      </c>
      <c r="B425" s="94">
        <v>10</v>
      </c>
      <c r="C425" s="94">
        <v>8</v>
      </c>
      <c r="D425" s="71">
        <v>54.7179</v>
      </c>
      <c r="E425" s="67">
        <v>5.6392443118076204E-3</v>
      </c>
      <c r="F425" s="75">
        <f t="shared" si="49"/>
        <v>2.2487790898465647</v>
      </c>
      <c r="G425" s="84">
        <v>3.4219846348979102E-3</v>
      </c>
      <c r="H425" s="67">
        <v>1.19622312993548</v>
      </c>
      <c r="I425" s="67">
        <v>0.97574470763640098</v>
      </c>
      <c r="J425" s="94" t="s">
        <v>1</v>
      </c>
      <c r="K425" s="94" t="s">
        <v>0</v>
      </c>
      <c r="L425" s="67">
        <v>15797.7534</v>
      </c>
      <c r="M425" s="67" t="s">
        <v>1307</v>
      </c>
      <c r="N425" s="71">
        <v>1323.4298345827301</v>
      </c>
      <c r="O425" s="67">
        <v>1445.21270408388</v>
      </c>
      <c r="P425" s="71">
        <v>1390.03851831213</v>
      </c>
      <c r="Q425" s="67">
        <f t="shared" si="50"/>
        <v>1386.2270189929134</v>
      </c>
      <c r="R425" s="67">
        <f t="shared" si="44"/>
        <v>3.1418343594405025</v>
      </c>
      <c r="S425" s="71">
        <f t="shared" si="45"/>
        <v>4.3990512436258011E-2</v>
      </c>
      <c r="T425" s="93">
        <f t="shared" si="46"/>
        <v>3</v>
      </c>
      <c r="U425" s="94">
        <v>540</v>
      </c>
      <c r="V425" s="98">
        <v>1591.2336072343401</v>
      </c>
      <c r="W425" s="65">
        <v>1674.94571500507</v>
      </c>
      <c r="X425" s="79">
        <v>1708.5311481430899</v>
      </c>
      <c r="Y425" s="67">
        <v>1658.2368234608332</v>
      </c>
      <c r="Z425" s="67">
        <v>3.2196465550305757</v>
      </c>
      <c r="AA425" s="74">
        <v>3.6428765745507491E-2</v>
      </c>
      <c r="AB425" s="93">
        <v>3</v>
      </c>
      <c r="AC425" s="94">
        <v>417</v>
      </c>
      <c r="AD425" s="98">
        <f t="shared" si="47"/>
        <v>1.1962231299354802</v>
      </c>
      <c r="AE425" s="67">
        <f t="shared" si="48"/>
        <v>0.25848651865553568</v>
      </c>
    </row>
    <row r="426" spans="1:31" x14ac:dyDescent="0.3">
      <c r="A426" s="67" t="s">
        <v>733</v>
      </c>
      <c r="B426" s="94">
        <v>1</v>
      </c>
      <c r="C426" s="94">
        <v>1</v>
      </c>
      <c r="D426" s="71">
        <v>3.4058999999999999</v>
      </c>
      <c r="E426" s="67">
        <v>7.9655080491802799E-4</v>
      </c>
      <c r="F426" s="75">
        <f t="shared" si="49"/>
        <v>3.0987865191825041</v>
      </c>
      <c r="G426" s="84">
        <v>8.7194336460263901E-4</v>
      </c>
      <c r="H426" s="67">
        <v>1.77879868756469</v>
      </c>
      <c r="I426" s="67">
        <v>0.99999449238961302</v>
      </c>
      <c r="J426" s="94" t="s">
        <v>1</v>
      </c>
      <c r="K426" s="94" t="s">
        <v>0</v>
      </c>
      <c r="L426" s="67">
        <v>57432.544699999999</v>
      </c>
      <c r="M426" s="67" t="s">
        <v>734</v>
      </c>
      <c r="N426" s="71">
        <v>947.56774018793999</v>
      </c>
      <c r="O426" s="67">
        <v>940.41655599213902</v>
      </c>
      <c r="P426" s="71">
        <v>905.986891682487</v>
      </c>
      <c r="Q426" s="67">
        <f t="shared" si="50"/>
        <v>931.32372928752204</v>
      </c>
      <c r="R426" s="67">
        <f t="shared" si="44"/>
        <v>2.9691006685270698</v>
      </c>
      <c r="S426" s="71">
        <f t="shared" si="45"/>
        <v>2.3871146033120596E-2</v>
      </c>
      <c r="T426" s="93">
        <f t="shared" si="46"/>
        <v>3</v>
      </c>
      <c r="U426" s="94">
        <v>704</v>
      </c>
      <c r="V426" s="98">
        <v>1702.4463393142</v>
      </c>
      <c r="W426" s="65">
        <v>1467.04421670857</v>
      </c>
      <c r="X426" s="79">
        <v>1800.4217260407199</v>
      </c>
      <c r="Y426" s="67">
        <v>1656.6374273544964</v>
      </c>
      <c r="Z426" s="67">
        <v>3.2192274688724267</v>
      </c>
      <c r="AA426" s="74">
        <v>0.10342916930898977</v>
      </c>
      <c r="AB426" s="93">
        <v>3</v>
      </c>
      <c r="AC426" s="94">
        <v>418</v>
      </c>
      <c r="AD426" s="98">
        <f t="shared" si="47"/>
        <v>1.7787986875646895</v>
      </c>
      <c r="AE426" s="67">
        <f t="shared" si="48"/>
        <v>0.83090324535152327</v>
      </c>
    </row>
    <row r="427" spans="1:31" x14ac:dyDescent="0.3">
      <c r="A427" s="67" t="s">
        <v>2088</v>
      </c>
      <c r="B427" s="94">
        <v>3</v>
      </c>
      <c r="C427" s="94">
        <v>2</v>
      </c>
      <c r="D427" s="71">
        <v>18.874300000000002</v>
      </c>
      <c r="E427" s="67">
        <v>4.50506253572878E-2</v>
      </c>
      <c r="F427" s="75">
        <f t="shared" si="49"/>
        <v>1.34629917610924</v>
      </c>
      <c r="G427" s="84">
        <v>1.69988197043222E-2</v>
      </c>
      <c r="H427" s="67">
        <v>1.1747470480815201</v>
      </c>
      <c r="I427" s="67">
        <v>0.58587359486857404</v>
      </c>
      <c r="J427" s="94" t="s">
        <v>0</v>
      </c>
      <c r="K427" s="94" t="s">
        <v>1</v>
      </c>
      <c r="L427" s="67">
        <v>18633.7346</v>
      </c>
      <c r="M427" s="67" t="s">
        <v>2089</v>
      </c>
      <c r="N427" s="71">
        <v>2069.8261545273799</v>
      </c>
      <c r="O427" s="67">
        <v>1766.6531793424799</v>
      </c>
      <c r="P427" s="71">
        <v>1946.4884246458</v>
      </c>
      <c r="Q427" s="67">
        <f t="shared" si="50"/>
        <v>1927.6559195052203</v>
      </c>
      <c r="R427" s="67">
        <f t="shared" si="44"/>
        <v>3.2850295162908716</v>
      </c>
      <c r="S427" s="71">
        <f t="shared" si="45"/>
        <v>7.9091574371289997E-2</v>
      </c>
      <c r="T427" s="93">
        <f t="shared" si="46"/>
        <v>3</v>
      </c>
      <c r="U427" s="94">
        <v>412</v>
      </c>
      <c r="V427" s="98">
        <v>1739.34888031783</v>
      </c>
      <c r="W427" s="65">
        <v>1616.7155094197699</v>
      </c>
      <c r="X427" s="79">
        <v>1566.67005591164</v>
      </c>
      <c r="Y427" s="67">
        <v>1640.9114818830801</v>
      </c>
      <c r="Z427" s="67">
        <v>3.215085153894897</v>
      </c>
      <c r="AA427" s="74">
        <v>5.4144181902760442E-2</v>
      </c>
      <c r="AB427" s="93">
        <v>3</v>
      </c>
      <c r="AC427" s="94">
        <v>419</v>
      </c>
      <c r="AD427" s="98">
        <f t="shared" si="47"/>
        <v>0.85124708475165001</v>
      </c>
      <c r="AE427" s="67">
        <f t="shared" si="48"/>
        <v>-0.23235014252217107</v>
      </c>
    </row>
    <row r="428" spans="1:31" x14ac:dyDescent="0.3">
      <c r="A428" s="67" t="s">
        <v>2547</v>
      </c>
      <c r="B428" s="94">
        <v>11</v>
      </c>
      <c r="C428" s="94">
        <v>1</v>
      </c>
      <c r="D428" s="71">
        <v>64.180999999999997</v>
      </c>
      <c r="E428" s="67">
        <v>0.116544263050178</v>
      </c>
      <c r="F428" s="75">
        <f t="shared" si="49"/>
        <v>0.93350909998101017</v>
      </c>
      <c r="G428" s="84">
        <v>3.5999845721548698E-2</v>
      </c>
      <c r="H428" s="67">
        <v>1.11717602977609</v>
      </c>
      <c r="I428" s="67">
        <v>0.33509811146236101</v>
      </c>
      <c r="J428" s="94" t="s">
        <v>0</v>
      </c>
      <c r="K428" s="94" t="s">
        <v>1</v>
      </c>
      <c r="L428" s="67">
        <v>64760.191599999998</v>
      </c>
      <c r="M428" s="67" t="s">
        <v>2548</v>
      </c>
      <c r="N428" s="71">
        <v>1921.49065744872</v>
      </c>
      <c r="O428" s="67">
        <v>1649.5338476863601</v>
      </c>
      <c r="P428" s="71">
        <v>1900.4672086686901</v>
      </c>
      <c r="Q428" s="67">
        <f t="shared" si="50"/>
        <v>1823.8305712679237</v>
      </c>
      <c r="R428" s="67">
        <f t="shared" si="44"/>
        <v>3.2609844911299581</v>
      </c>
      <c r="S428" s="71">
        <f t="shared" si="45"/>
        <v>8.2963277641582608E-2</v>
      </c>
      <c r="T428" s="93">
        <f t="shared" si="46"/>
        <v>3</v>
      </c>
      <c r="U428" s="94">
        <v>431</v>
      </c>
      <c r="V428" s="98">
        <v>1698.75579395824</v>
      </c>
      <c r="W428" s="65">
        <v>1634.2834421600801</v>
      </c>
      <c r="X428" s="79">
        <v>1564.57006445036</v>
      </c>
      <c r="Y428" s="67">
        <v>1632.5364335228933</v>
      </c>
      <c r="Z428" s="67">
        <v>3.2128628822603655</v>
      </c>
      <c r="AA428" s="74">
        <v>4.1107763277218455E-2</v>
      </c>
      <c r="AB428" s="93">
        <v>3</v>
      </c>
      <c r="AC428" s="94">
        <v>420</v>
      </c>
      <c r="AD428" s="98">
        <f t="shared" si="47"/>
        <v>0.89511408528915981</v>
      </c>
      <c r="AE428" s="67">
        <f t="shared" si="48"/>
        <v>-0.15985652447508031</v>
      </c>
    </row>
    <row r="429" spans="1:31" x14ac:dyDescent="0.3">
      <c r="A429" s="67" t="s">
        <v>2142</v>
      </c>
      <c r="B429" s="94">
        <v>3</v>
      </c>
      <c r="C429" s="94">
        <v>1</v>
      </c>
      <c r="D429" s="71">
        <v>11.7555</v>
      </c>
      <c r="E429" s="67">
        <v>4.97363484463067E-2</v>
      </c>
      <c r="F429" s="75">
        <f t="shared" si="49"/>
        <v>1.3033261030193009</v>
      </c>
      <c r="G429" s="84">
        <v>1.83017404752749E-2</v>
      </c>
      <c r="H429" s="67">
        <v>1.3443870474862001</v>
      </c>
      <c r="I429" s="67">
        <v>0.55834557171374299</v>
      </c>
      <c r="J429" s="94" t="s">
        <v>1</v>
      </c>
      <c r="K429" s="94" t="s">
        <v>0</v>
      </c>
      <c r="L429" s="67">
        <v>94474.0386</v>
      </c>
      <c r="M429" s="67" t="s">
        <v>2143</v>
      </c>
      <c r="N429" s="71">
        <v>1298.1819016598499</v>
      </c>
      <c r="O429" s="67">
        <v>1110.7839387864799</v>
      </c>
      <c r="P429" s="71">
        <v>1222.53015456904</v>
      </c>
      <c r="Q429" s="67">
        <f t="shared" si="50"/>
        <v>1210.4986650051233</v>
      </c>
      <c r="R429" s="67">
        <f t="shared" si="44"/>
        <v>3.0829643148176293</v>
      </c>
      <c r="S429" s="71">
        <f t="shared" si="45"/>
        <v>7.7882401981729993E-2</v>
      </c>
      <c r="T429" s="93">
        <f t="shared" si="46"/>
        <v>3</v>
      </c>
      <c r="U429" s="94">
        <v>592</v>
      </c>
      <c r="V429" s="98">
        <v>1926.6008131129499</v>
      </c>
      <c r="W429" s="65">
        <v>1552.3337662946701</v>
      </c>
      <c r="X429" s="79">
        <v>1403.2015992890599</v>
      </c>
      <c r="Y429" s="67">
        <v>1627.3787262322267</v>
      </c>
      <c r="Z429" s="67">
        <v>3.2114886344196161</v>
      </c>
      <c r="AA429" s="74">
        <v>0.16569519425262572</v>
      </c>
      <c r="AB429" s="93">
        <v>3</v>
      </c>
      <c r="AC429" s="94">
        <v>421</v>
      </c>
      <c r="AD429" s="98">
        <f t="shared" si="47"/>
        <v>1.3443870474862019</v>
      </c>
      <c r="AE429" s="67">
        <f t="shared" si="48"/>
        <v>0.42694854816212197</v>
      </c>
    </row>
    <row r="430" spans="1:31" x14ac:dyDescent="0.3">
      <c r="A430" s="67" t="s">
        <v>3720</v>
      </c>
      <c r="B430" s="94">
        <v>7</v>
      </c>
      <c r="C430" s="94">
        <v>4</v>
      </c>
      <c r="D430" s="71">
        <v>39.300600000000003</v>
      </c>
      <c r="E430" s="67">
        <v>0.94369624211058301</v>
      </c>
      <c r="F430" s="75">
        <f t="shared" si="49"/>
        <v>2.5167774350513504E-2</v>
      </c>
      <c r="G430" s="84">
        <v>0.199128882120678</v>
      </c>
      <c r="H430" s="67">
        <v>1.0019497911311901</v>
      </c>
      <c r="I430" s="67">
        <v>5.0401265614265299E-2</v>
      </c>
      <c r="J430" s="94" t="s">
        <v>0</v>
      </c>
      <c r="K430" s="94" t="s">
        <v>1</v>
      </c>
      <c r="L430" s="67">
        <v>22294.7824</v>
      </c>
      <c r="M430" s="67" t="s">
        <v>3721</v>
      </c>
      <c r="N430" s="71">
        <v>1952.3585307874901</v>
      </c>
      <c r="O430" s="67">
        <v>1457.1419124967799</v>
      </c>
      <c r="P430" s="71">
        <v>1451.5621389232899</v>
      </c>
      <c r="Q430" s="67">
        <f t="shared" si="50"/>
        <v>1620.3541940691866</v>
      </c>
      <c r="R430" s="67">
        <f t="shared" si="44"/>
        <v>3.2096099575773551</v>
      </c>
      <c r="S430" s="71">
        <f t="shared" si="45"/>
        <v>0.17745362453854913</v>
      </c>
      <c r="T430" s="93">
        <f t="shared" si="46"/>
        <v>3</v>
      </c>
      <c r="U430" s="94">
        <v>479</v>
      </c>
      <c r="V430" s="98">
        <v>1646.09692828632</v>
      </c>
      <c r="W430" s="65">
        <v>1655.0608965745</v>
      </c>
      <c r="X430" s="79">
        <v>1550.4451449042199</v>
      </c>
      <c r="Y430" s="67">
        <v>1617.20098992168</v>
      </c>
      <c r="Z430" s="67">
        <v>3.2087639985022203</v>
      </c>
      <c r="AA430" s="74">
        <v>3.5855613544507219E-2</v>
      </c>
      <c r="AB430" s="93">
        <v>3</v>
      </c>
      <c r="AC430" s="94">
        <v>422</v>
      </c>
      <c r="AD430" s="98">
        <f t="shared" si="47"/>
        <v>0.99805400315619397</v>
      </c>
      <c r="AE430" s="67">
        <f t="shared" si="48"/>
        <v>-2.8102152188161423E-3</v>
      </c>
    </row>
    <row r="431" spans="1:31" x14ac:dyDescent="0.3">
      <c r="A431" s="67" t="s">
        <v>559</v>
      </c>
      <c r="B431" s="94">
        <v>28</v>
      </c>
      <c r="C431" s="94">
        <v>4</v>
      </c>
      <c r="D431" s="71">
        <v>119.8528</v>
      </c>
      <c r="E431" s="67">
        <v>4.3168253865655297E-4</v>
      </c>
      <c r="F431" s="75">
        <f t="shared" si="49"/>
        <v>3.3648355179837028</v>
      </c>
      <c r="G431" s="84">
        <v>6.2402129086374302E-4</v>
      </c>
      <c r="H431" s="67">
        <v>1.4579011866180001</v>
      </c>
      <c r="I431" s="67">
        <v>0.99999996387246504</v>
      </c>
      <c r="J431" s="94" t="s">
        <v>0</v>
      </c>
      <c r="K431" s="94" t="s">
        <v>1</v>
      </c>
      <c r="L431" s="67">
        <v>491471.38280000002</v>
      </c>
      <c r="M431" s="67" t="s">
        <v>560</v>
      </c>
      <c r="N431" s="71">
        <v>2444.7981015032501</v>
      </c>
      <c r="O431" s="67">
        <v>2196.8142613180999</v>
      </c>
      <c r="P431" s="71">
        <v>2425.9889327637002</v>
      </c>
      <c r="Q431" s="67">
        <f t="shared" si="50"/>
        <v>2355.8670985283502</v>
      </c>
      <c r="R431" s="67">
        <f t="shared" si="44"/>
        <v>3.3721507869623575</v>
      </c>
      <c r="S431" s="71">
        <f t="shared" si="45"/>
        <v>5.8604527262470889E-2</v>
      </c>
      <c r="T431" s="93">
        <f t="shared" si="46"/>
        <v>3</v>
      </c>
      <c r="U431" s="94">
        <v>344</v>
      </c>
      <c r="V431" s="98">
        <v>1636.9460172137699</v>
      </c>
      <c r="W431" s="65">
        <v>1611.78744278054</v>
      </c>
      <c r="X431" s="79">
        <v>1599.0582562469399</v>
      </c>
      <c r="Y431" s="67">
        <v>1615.9305720804166</v>
      </c>
      <c r="Z431" s="67">
        <v>3.2084226975214296</v>
      </c>
      <c r="AA431" s="74">
        <v>1.1931628512696512E-2</v>
      </c>
      <c r="AB431" s="93">
        <v>3</v>
      </c>
      <c r="AC431" s="94">
        <v>423</v>
      </c>
      <c r="AD431" s="98">
        <f t="shared" si="47"/>
        <v>0.68591754309478958</v>
      </c>
      <c r="AE431" s="67">
        <f t="shared" si="48"/>
        <v>-0.54389294023604973</v>
      </c>
    </row>
    <row r="432" spans="1:31" x14ac:dyDescent="0.3">
      <c r="A432" s="67" t="s">
        <v>2322</v>
      </c>
      <c r="B432" s="94">
        <v>41</v>
      </c>
      <c r="C432" s="94">
        <v>7</v>
      </c>
      <c r="D432" s="71">
        <v>182.08410000000001</v>
      </c>
      <c r="E432" s="67">
        <v>7.3917353453510498E-2</v>
      </c>
      <c r="F432" s="75">
        <f t="shared" si="49"/>
        <v>1.1312535910454244</v>
      </c>
      <c r="G432" s="84">
        <v>2.5074769084048199E-2</v>
      </c>
      <c r="H432" s="67">
        <v>1.09082261320225</v>
      </c>
      <c r="I432" s="67">
        <v>0.44991738725014102</v>
      </c>
      <c r="J432" s="94" t="s">
        <v>0</v>
      </c>
      <c r="K432" s="94" t="s">
        <v>1</v>
      </c>
      <c r="L432" s="67">
        <v>428803.27140000003</v>
      </c>
      <c r="M432" s="67" t="s">
        <v>2323</v>
      </c>
      <c r="N432" s="71">
        <v>1788.6752016942</v>
      </c>
      <c r="O432" s="67">
        <v>1674.0758155895901</v>
      </c>
      <c r="P432" s="71">
        <v>1806.4642753595699</v>
      </c>
      <c r="Q432" s="67">
        <f t="shared" si="50"/>
        <v>1756.4050975477867</v>
      </c>
      <c r="R432" s="67">
        <f t="shared" si="44"/>
        <v>3.2446246888705548</v>
      </c>
      <c r="S432" s="71">
        <f t="shared" si="45"/>
        <v>4.0908502177886441E-2</v>
      </c>
      <c r="T432" s="93">
        <f t="shared" si="46"/>
        <v>3</v>
      </c>
      <c r="U432" s="94">
        <v>444</v>
      </c>
      <c r="V432" s="98">
        <v>1530.6423453034699</v>
      </c>
      <c r="W432" s="65">
        <v>1680.9135976656401</v>
      </c>
      <c r="X432" s="79">
        <v>1618.94099472722</v>
      </c>
      <c r="Y432" s="67">
        <v>1610.1656458987766</v>
      </c>
      <c r="Z432" s="67">
        <v>3.2068705564040805</v>
      </c>
      <c r="AA432" s="74">
        <v>4.6901377562709366E-2</v>
      </c>
      <c r="AB432" s="93">
        <v>3</v>
      </c>
      <c r="AC432" s="94">
        <v>424</v>
      </c>
      <c r="AD432" s="98">
        <f t="shared" si="47"/>
        <v>0.9167393377227252</v>
      </c>
      <c r="AE432" s="67">
        <f t="shared" si="48"/>
        <v>-0.12541651333847934</v>
      </c>
    </row>
    <row r="433" spans="1:31" x14ac:dyDescent="0.3">
      <c r="A433" s="67" t="s">
        <v>3342</v>
      </c>
      <c r="B433" s="94">
        <v>5</v>
      </c>
      <c r="C433" s="94">
        <v>1</v>
      </c>
      <c r="D433" s="71">
        <v>29.630800000000001</v>
      </c>
      <c r="E433" s="67">
        <v>0.512250063468494</v>
      </c>
      <c r="F433" s="75">
        <f t="shared" si="49"/>
        <v>0.29051797911707483</v>
      </c>
      <c r="G433" s="84">
        <v>0.120374025437667</v>
      </c>
      <c r="H433" s="67">
        <v>1.0774884684425099</v>
      </c>
      <c r="I433" s="67">
        <v>8.7041291852463107E-2</v>
      </c>
      <c r="J433" s="94" t="s">
        <v>1</v>
      </c>
      <c r="K433" s="94" t="s">
        <v>0</v>
      </c>
      <c r="L433" s="67">
        <v>29861.1489</v>
      </c>
      <c r="M433" s="67" t="s">
        <v>3343</v>
      </c>
      <c r="N433" s="71">
        <v>1348.2735158847699</v>
      </c>
      <c r="O433" s="67">
        <v>1756.90181735956</v>
      </c>
      <c r="P433" s="71">
        <v>1370.78546827017</v>
      </c>
      <c r="Q433" s="67">
        <f t="shared" si="50"/>
        <v>1491.9869338381668</v>
      </c>
      <c r="R433" s="67">
        <f t="shared" si="44"/>
        <v>3.1737650197942697</v>
      </c>
      <c r="S433" s="71">
        <f t="shared" si="45"/>
        <v>0.15395508414977402</v>
      </c>
      <c r="T433" s="93">
        <f t="shared" si="46"/>
        <v>3</v>
      </c>
      <c r="U433" s="94">
        <v>513</v>
      </c>
      <c r="V433" s="98">
        <v>1823.03807624265</v>
      </c>
      <c r="W433" s="65">
        <v>1470.07902434058</v>
      </c>
      <c r="X433" s="79">
        <v>1529.67904824934</v>
      </c>
      <c r="Y433" s="67">
        <v>1607.5987162775234</v>
      </c>
      <c r="Z433" s="67">
        <v>3.2061776507211603</v>
      </c>
      <c r="AA433" s="74">
        <v>0.11752983284175868</v>
      </c>
      <c r="AB433" s="93">
        <v>3</v>
      </c>
      <c r="AC433" s="94">
        <v>425</v>
      </c>
      <c r="AD433" s="98">
        <f t="shared" si="47"/>
        <v>1.0774884684425103</v>
      </c>
      <c r="AE433" s="67">
        <f t="shared" si="48"/>
        <v>0.10767242930525243</v>
      </c>
    </row>
    <row r="434" spans="1:31" x14ac:dyDescent="0.3">
      <c r="A434" s="67" t="s">
        <v>635</v>
      </c>
      <c r="B434" s="94">
        <v>3</v>
      </c>
      <c r="C434" s="94">
        <v>3</v>
      </c>
      <c r="D434" s="71">
        <v>13.9786</v>
      </c>
      <c r="E434" s="67">
        <v>5.6451917864053203E-4</v>
      </c>
      <c r="F434" s="75">
        <f t="shared" si="49"/>
        <v>3.2483212990246351</v>
      </c>
      <c r="G434" s="84">
        <v>7.1626049226409605E-4</v>
      </c>
      <c r="H434" s="67">
        <v>1.3260074878466901</v>
      </c>
      <c r="I434" s="67">
        <v>0.99999960094020401</v>
      </c>
      <c r="J434" s="94" t="s">
        <v>0</v>
      </c>
      <c r="K434" s="94" t="s">
        <v>1</v>
      </c>
      <c r="L434" s="67">
        <v>33488.905599999998</v>
      </c>
      <c r="M434" s="67" t="s">
        <v>636</v>
      </c>
      <c r="N434" s="71">
        <v>2101.0633568374501</v>
      </c>
      <c r="O434" s="67">
        <v>2197.09932239412</v>
      </c>
      <c r="P434" s="71">
        <v>2090.7223706218301</v>
      </c>
      <c r="Q434" s="67">
        <f t="shared" si="50"/>
        <v>2129.6283499511333</v>
      </c>
      <c r="R434" s="67">
        <f t="shared" si="44"/>
        <v>3.3283038195662629</v>
      </c>
      <c r="S434" s="71">
        <f t="shared" si="45"/>
        <v>2.7544662136216782E-2</v>
      </c>
      <c r="T434" s="93">
        <f t="shared" si="46"/>
        <v>3</v>
      </c>
      <c r="U434" s="94">
        <v>378</v>
      </c>
      <c r="V434" s="98">
        <v>1539.4755961145299</v>
      </c>
      <c r="W434" s="65">
        <v>1609.00066850915</v>
      </c>
      <c r="X434" s="79">
        <v>1669.6602153055101</v>
      </c>
      <c r="Y434" s="67">
        <v>1606.0454933097299</v>
      </c>
      <c r="Z434" s="67">
        <v>3.205757843068159</v>
      </c>
      <c r="AA434" s="74">
        <v>4.0560869557869202E-2</v>
      </c>
      <c r="AB434" s="93">
        <v>3</v>
      </c>
      <c r="AC434" s="94">
        <v>426</v>
      </c>
      <c r="AD434" s="98">
        <f t="shared" si="47"/>
        <v>0.75414355436552227</v>
      </c>
      <c r="AE434" s="67">
        <f t="shared" si="48"/>
        <v>-0.40708892224445692</v>
      </c>
    </row>
    <row r="435" spans="1:31" x14ac:dyDescent="0.3">
      <c r="A435" s="67" t="s">
        <v>1552</v>
      </c>
      <c r="B435" s="94">
        <v>4</v>
      </c>
      <c r="C435" s="94">
        <v>2</v>
      </c>
      <c r="D435" s="71">
        <v>23.579499999999999</v>
      </c>
      <c r="E435" s="67">
        <v>1.1762198508879201E-2</v>
      </c>
      <c r="F435" s="75">
        <f t="shared" si="49"/>
        <v>1.9295114953485915</v>
      </c>
      <c r="G435" s="84">
        <v>5.9903894892912798E-3</v>
      </c>
      <c r="H435" s="67">
        <v>1.1027309703155601</v>
      </c>
      <c r="I435" s="67">
        <v>0.89956071553633199</v>
      </c>
      <c r="J435" s="94" t="s">
        <v>0</v>
      </c>
      <c r="K435" s="94" t="s">
        <v>1</v>
      </c>
      <c r="L435" s="67">
        <v>30156.843499999999</v>
      </c>
      <c r="M435" s="67" t="s">
        <v>1553</v>
      </c>
      <c r="N435" s="71">
        <v>1823.2602643042901</v>
      </c>
      <c r="O435" s="67">
        <v>1770.5968421370001</v>
      </c>
      <c r="P435" s="71">
        <v>1714.73835886042</v>
      </c>
      <c r="Q435" s="67">
        <f t="shared" si="50"/>
        <v>1769.5318217672366</v>
      </c>
      <c r="R435" s="67">
        <f t="shared" si="44"/>
        <v>3.2478583770292841</v>
      </c>
      <c r="S435" s="71">
        <f t="shared" si="45"/>
        <v>3.0668446009538941E-2</v>
      </c>
      <c r="T435" s="93">
        <f t="shared" si="46"/>
        <v>3</v>
      </c>
      <c r="U435" s="94">
        <v>439</v>
      </c>
      <c r="V435" s="98">
        <v>1640.3735237471501</v>
      </c>
      <c r="W435" s="65">
        <v>1566.0230420591699</v>
      </c>
      <c r="X435" s="79">
        <v>1607.64748319922</v>
      </c>
      <c r="Y435" s="67">
        <v>1604.6813496685133</v>
      </c>
      <c r="Z435" s="67">
        <v>3.2053888050773707</v>
      </c>
      <c r="AA435" s="74">
        <v>2.3221983125354895E-2</v>
      </c>
      <c r="AB435" s="93">
        <v>3</v>
      </c>
      <c r="AC435" s="94">
        <v>427</v>
      </c>
      <c r="AD435" s="98">
        <f t="shared" si="47"/>
        <v>0.90683949840806677</v>
      </c>
      <c r="AE435" s="67">
        <f t="shared" si="48"/>
        <v>-0.14108086424490238</v>
      </c>
    </row>
    <row r="436" spans="1:31" x14ac:dyDescent="0.3">
      <c r="A436" s="67" t="s">
        <v>1974</v>
      </c>
      <c r="B436" s="94">
        <v>4</v>
      </c>
      <c r="C436" s="94">
        <v>1</v>
      </c>
      <c r="D436" s="71">
        <v>14.7498</v>
      </c>
      <c r="E436" s="67">
        <v>3.3345559588371702E-2</v>
      </c>
      <c r="F436" s="75">
        <f t="shared" si="49"/>
        <v>1.4769619900731048</v>
      </c>
      <c r="G436" s="84">
        <v>1.33226371669095E-2</v>
      </c>
      <c r="H436" s="67">
        <v>22.995090863498799</v>
      </c>
      <c r="I436" s="67">
        <v>0.66863736212303804</v>
      </c>
      <c r="J436" s="94" t="s">
        <v>1</v>
      </c>
      <c r="K436" s="94" t="s">
        <v>0</v>
      </c>
      <c r="L436" s="67">
        <v>60960.728499999997</v>
      </c>
      <c r="M436" s="67" t="s">
        <v>1975</v>
      </c>
      <c r="N436" s="71">
        <v>5.6927794117313404</v>
      </c>
      <c r="O436" s="67">
        <v>10.0813938641028</v>
      </c>
      <c r="P436" s="71">
        <v>193.47642073649899</v>
      </c>
      <c r="Q436" s="67">
        <f t="shared" si="50"/>
        <v>69.750198004111041</v>
      </c>
      <c r="R436" s="67">
        <f t="shared" si="44"/>
        <v>1.8435454448054311</v>
      </c>
      <c r="S436" s="71">
        <f t="shared" si="45"/>
        <v>1.5365191946334482</v>
      </c>
      <c r="T436" s="93">
        <f t="shared" si="46"/>
        <v>3</v>
      </c>
      <c r="U436" s="94">
        <v>1692</v>
      </c>
      <c r="V436" s="98">
        <v>355.78369017673901</v>
      </c>
      <c r="W436" s="65">
        <v>2002.3272908378999</v>
      </c>
      <c r="X436" s="79">
        <v>2453.6254415400799</v>
      </c>
      <c r="Y436" s="67">
        <v>1603.912140851573</v>
      </c>
      <c r="Z436" s="67">
        <v>3.2051805748032551</v>
      </c>
      <c r="AA436" s="74">
        <v>0.68844969956503288</v>
      </c>
      <c r="AB436" s="93">
        <v>3</v>
      </c>
      <c r="AC436" s="94">
        <v>428</v>
      </c>
      <c r="AD436" s="98">
        <f t="shared" si="47"/>
        <v>22.995090863498898</v>
      </c>
      <c r="AE436" s="67">
        <f t="shared" si="48"/>
        <v>4.523253993325377</v>
      </c>
    </row>
    <row r="437" spans="1:31" x14ac:dyDescent="0.3">
      <c r="A437" s="67" t="s">
        <v>247</v>
      </c>
      <c r="B437" s="94">
        <v>9</v>
      </c>
      <c r="C437" s="94">
        <v>7</v>
      </c>
      <c r="D437" s="71">
        <v>43.704099999999997</v>
      </c>
      <c r="E437" s="75">
        <v>4.7898780676125498E-5</v>
      </c>
      <c r="F437" s="75">
        <f t="shared" si="49"/>
        <v>4.3196755419585147</v>
      </c>
      <c r="G437" s="84">
        <v>1.6419601742199901E-4</v>
      </c>
      <c r="H437" s="67">
        <v>1.3237676676021299</v>
      </c>
      <c r="I437" s="67">
        <v>1</v>
      </c>
      <c r="J437" s="94" t="s">
        <v>1</v>
      </c>
      <c r="K437" s="94" t="s">
        <v>0</v>
      </c>
      <c r="L437" s="67">
        <v>14844.0378</v>
      </c>
      <c r="M437" s="67" t="s">
        <v>248</v>
      </c>
      <c r="N437" s="71">
        <v>1210.5236521264901</v>
      </c>
      <c r="O437" s="67">
        <v>1223.9674039337301</v>
      </c>
      <c r="P437" s="71">
        <v>1191.8177138569699</v>
      </c>
      <c r="Q437" s="67">
        <f t="shared" si="50"/>
        <v>1208.7695899723967</v>
      </c>
      <c r="R437" s="67">
        <f t="shared" si="44"/>
        <v>3.0823435255588727</v>
      </c>
      <c r="S437" s="71">
        <f t="shared" si="45"/>
        <v>1.3357765488462571E-2</v>
      </c>
      <c r="T437" s="93">
        <f t="shared" si="46"/>
        <v>3</v>
      </c>
      <c r="U437" s="94">
        <v>594</v>
      </c>
      <c r="V437" s="98">
        <v>1605.94909577467</v>
      </c>
      <c r="W437" s="65">
        <v>1632.3186408827</v>
      </c>
      <c r="X437" s="79">
        <v>1562.12256570106</v>
      </c>
      <c r="Y437" s="67">
        <v>1600.1301007861432</v>
      </c>
      <c r="Z437" s="67">
        <v>3.2041552950037135</v>
      </c>
      <c r="AA437" s="74">
        <v>2.2159430574454003E-2</v>
      </c>
      <c r="AB437" s="93">
        <v>3</v>
      </c>
      <c r="AC437" s="94">
        <v>429</v>
      </c>
      <c r="AD437" s="98">
        <f t="shared" si="47"/>
        <v>1.3237676676021304</v>
      </c>
      <c r="AE437" s="67">
        <f t="shared" si="48"/>
        <v>0.40464993920675896</v>
      </c>
    </row>
    <row r="438" spans="1:31" x14ac:dyDescent="0.3">
      <c r="A438" s="67" t="s">
        <v>2350</v>
      </c>
      <c r="B438" s="94">
        <v>12</v>
      </c>
      <c r="C438" s="94">
        <v>1</v>
      </c>
      <c r="D438" s="71">
        <v>60.442700000000002</v>
      </c>
      <c r="E438" s="67">
        <v>7.7338425238998407E-2</v>
      </c>
      <c r="F438" s="75">
        <f t="shared" si="49"/>
        <v>1.1116046752546282</v>
      </c>
      <c r="G438" s="84">
        <v>2.5916443268800899E-2</v>
      </c>
      <c r="H438" s="67">
        <v>1.23348254373991</v>
      </c>
      <c r="I438" s="67">
        <v>0.43791949961999599</v>
      </c>
      <c r="J438" s="94" t="s">
        <v>1</v>
      </c>
      <c r="K438" s="94" t="s">
        <v>0</v>
      </c>
      <c r="L438" s="67">
        <v>108629.567</v>
      </c>
      <c r="M438" s="67" t="s">
        <v>2351</v>
      </c>
      <c r="N438" s="71">
        <v>1326.53317389414</v>
      </c>
      <c r="O438" s="67">
        <v>1224.7315459210399</v>
      </c>
      <c r="P438" s="71">
        <v>1327.2106079395201</v>
      </c>
      <c r="Q438" s="67">
        <f t="shared" si="50"/>
        <v>1292.8251092515666</v>
      </c>
      <c r="R438" s="67">
        <f t="shared" si="44"/>
        <v>3.1115397783806213</v>
      </c>
      <c r="S438" s="71">
        <f t="shared" si="45"/>
        <v>4.5614621817069462E-2</v>
      </c>
      <c r="T438" s="93">
        <f t="shared" si="46"/>
        <v>3</v>
      </c>
      <c r="U438" s="94">
        <v>568</v>
      </c>
      <c r="V438" s="98">
        <v>1424.4633213487</v>
      </c>
      <c r="W438" s="65">
        <v>1860.82614905076</v>
      </c>
      <c r="X438" s="79">
        <v>1498.74214271191</v>
      </c>
      <c r="Y438" s="67">
        <v>1594.6772043704566</v>
      </c>
      <c r="Z438" s="67">
        <v>3.2026727861090327</v>
      </c>
      <c r="AA438" s="74">
        <v>0.14640250203033878</v>
      </c>
      <c r="AB438" s="93">
        <v>3</v>
      </c>
      <c r="AC438" s="94">
        <v>430</v>
      </c>
      <c r="AD438" s="98">
        <f t="shared" si="47"/>
        <v>1.2334825437399155</v>
      </c>
      <c r="AE438" s="67">
        <f t="shared" si="48"/>
        <v>0.30273729874459615</v>
      </c>
    </row>
    <row r="439" spans="1:31" x14ac:dyDescent="0.3">
      <c r="A439" s="67" t="s">
        <v>589</v>
      </c>
      <c r="B439" s="94">
        <v>8</v>
      </c>
      <c r="C439" s="94">
        <v>6</v>
      </c>
      <c r="D439" s="71">
        <v>35.624699999999997</v>
      </c>
      <c r="E439" s="67">
        <v>4.99992356827184E-4</v>
      </c>
      <c r="F439" s="75">
        <f t="shared" si="49"/>
        <v>3.3010366344902793</v>
      </c>
      <c r="G439" s="84">
        <v>6.8500267324192704E-4</v>
      </c>
      <c r="H439" s="67">
        <v>1.22720533573126</v>
      </c>
      <c r="I439" s="67">
        <v>0.99999985843010597</v>
      </c>
      <c r="J439" s="94" t="s">
        <v>1</v>
      </c>
      <c r="K439" s="94" t="s">
        <v>0</v>
      </c>
      <c r="L439" s="67">
        <v>22450.484899999999</v>
      </c>
      <c r="M439" s="67" t="s">
        <v>590</v>
      </c>
      <c r="N439" s="71">
        <v>1295.89251597456</v>
      </c>
      <c r="O439" s="67">
        <v>1330.83799739185</v>
      </c>
      <c r="P439" s="71">
        <v>1257.51556837527</v>
      </c>
      <c r="Q439" s="67">
        <f t="shared" si="50"/>
        <v>1294.7486939138932</v>
      </c>
      <c r="R439" s="67">
        <f t="shared" si="44"/>
        <v>3.1121854815927894</v>
      </c>
      <c r="S439" s="71">
        <f t="shared" si="45"/>
        <v>2.8325647181948646E-2</v>
      </c>
      <c r="T439" s="93">
        <f t="shared" si="46"/>
        <v>3</v>
      </c>
      <c r="U439" s="94">
        <v>567</v>
      </c>
      <c r="V439" s="98">
        <v>1555.8577229325499</v>
      </c>
      <c r="W439" s="65">
        <v>1617.24993354874</v>
      </c>
      <c r="X439" s="79">
        <v>1593.6598603253301</v>
      </c>
      <c r="Y439" s="67">
        <v>1588.9225056022067</v>
      </c>
      <c r="Z439" s="67">
        <v>3.2011027164584549</v>
      </c>
      <c r="AA439" s="74">
        <v>1.9490605440853039E-2</v>
      </c>
      <c r="AB439" s="93">
        <v>3</v>
      </c>
      <c r="AC439" s="94">
        <v>431</v>
      </c>
      <c r="AD439" s="98">
        <f t="shared" si="47"/>
        <v>1.2272053357312576</v>
      </c>
      <c r="AE439" s="67">
        <f t="shared" si="48"/>
        <v>0.29537666061995255</v>
      </c>
    </row>
    <row r="440" spans="1:31" x14ac:dyDescent="0.3">
      <c r="A440" s="67" t="s">
        <v>2160</v>
      </c>
      <c r="B440" s="94">
        <v>6</v>
      </c>
      <c r="C440" s="94">
        <v>1</v>
      </c>
      <c r="D440" s="71">
        <v>25.694600000000001</v>
      </c>
      <c r="E440" s="67">
        <v>5.1138862527516198E-2</v>
      </c>
      <c r="F440" s="75">
        <f t="shared" si="49"/>
        <v>1.2912489361359827</v>
      </c>
      <c r="G440" s="84">
        <v>1.8659697778173698E-2</v>
      </c>
      <c r="H440" s="67">
        <v>1.13946655370382</v>
      </c>
      <c r="I440" s="67">
        <v>0.55061534413892799</v>
      </c>
      <c r="J440" s="94" t="s">
        <v>0</v>
      </c>
      <c r="K440" s="94" t="s">
        <v>1</v>
      </c>
      <c r="L440" s="67">
        <v>219670.473</v>
      </c>
      <c r="M440" s="67" t="s">
        <v>2161</v>
      </c>
      <c r="N440" s="71">
        <v>1685.36935339057</v>
      </c>
      <c r="O440" s="67">
        <v>1802.8718180913399</v>
      </c>
      <c r="P440" s="71">
        <v>1942.6219674516401</v>
      </c>
      <c r="Q440" s="67">
        <f t="shared" si="50"/>
        <v>1810.2877129778499</v>
      </c>
      <c r="R440" s="67">
        <f t="shared" si="44"/>
        <v>3.2577476037248014</v>
      </c>
      <c r="S440" s="71">
        <f t="shared" si="45"/>
        <v>7.114147734522755E-2</v>
      </c>
      <c r="T440" s="93">
        <f t="shared" si="46"/>
        <v>3</v>
      </c>
      <c r="U440" s="94">
        <v>433</v>
      </c>
      <c r="V440" s="98">
        <v>1614.2672790460499</v>
      </c>
      <c r="W440" s="65">
        <v>1634.19254322094</v>
      </c>
      <c r="X440" s="79">
        <v>1517.6854597341201</v>
      </c>
      <c r="Y440" s="67">
        <v>1588.7150940003701</v>
      </c>
      <c r="Z440" s="67">
        <v>3.2010460216898005</v>
      </c>
      <c r="AA440" s="74">
        <v>3.9223528775117644E-2</v>
      </c>
      <c r="AB440" s="93">
        <v>3</v>
      </c>
      <c r="AC440" s="94">
        <v>432</v>
      </c>
      <c r="AD440" s="98">
        <f t="shared" si="47"/>
        <v>0.87760364422238613</v>
      </c>
      <c r="AE440" s="67">
        <f t="shared" si="48"/>
        <v>-0.18835857838662964</v>
      </c>
    </row>
    <row r="441" spans="1:31" x14ac:dyDescent="0.3">
      <c r="A441" s="67" t="s">
        <v>671</v>
      </c>
      <c r="B441" s="94">
        <v>10</v>
      </c>
      <c r="C441" s="94">
        <v>5</v>
      </c>
      <c r="D441" s="71">
        <v>62.045200000000001</v>
      </c>
      <c r="E441" s="67">
        <v>6.2260167513117403E-4</v>
      </c>
      <c r="F441" s="75">
        <f t="shared" si="49"/>
        <v>3.2057897151677235</v>
      </c>
      <c r="G441" s="84">
        <v>7.46338245307645E-4</v>
      </c>
      <c r="H441" s="67">
        <v>1.55667604344281</v>
      </c>
      <c r="I441" s="67">
        <v>0.99999911567375399</v>
      </c>
      <c r="J441" s="94" t="s">
        <v>0</v>
      </c>
      <c r="K441" s="94" t="s">
        <v>1</v>
      </c>
      <c r="L441" s="67">
        <v>65786.703699999998</v>
      </c>
      <c r="M441" s="67" t="s">
        <v>672</v>
      </c>
      <c r="N441" s="71">
        <v>2453.3538020016599</v>
      </c>
      <c r="O441" s="67">
        <v>2345.89752119386</v>
      </c>
      <c r="P441" s="71">
        <v>2608.7775116837702</v>
      </c>
      <c r="Q441" s="67">
        <f t="shared" si="50"/>
        <v>2469.3429449597634</v>
      </c>
      <c r="R441" s="67">
        <f t="shared" si="44"/>
        <v>3.3925814093975997</v>
      </c>
      <c r="S441" s="71">
        <f t="shared" si="45"/>
        <v>5.3523291842468818E-2</v>
      </c>
      <c r="T441" s="93">
        <f t="shared" si="46"/>
        <v>3</v>
      </c>
      <c r="U441" s="94">
        <v>333</v>
      </c>
      <c r="V441" s="98">
        <v>1605.9767554590601</v>
      </c>
      <c r="W441" s="65">
        <v>1487.08177738416</v>
      </c>
      <c r="X441" s="79">
        <v>1665.8178345834999</v>
      </c>
      <c r="Y441" s="67">
        <v>1586.292122475573</v>
      </c>
      <c r="Z441" s="67">
        <v>3.2003831675319616</v>
      </c>
      <c r="AA441" s="74">
        <v>5.7353520574333627E-2</v>
      </c>
      <c r="AB441" s="93">
        <v>3</v>
      </c>
      <c r="AC441" s="94">
        <v>433</v>
      </c>
      <c r="AD441" s="98">
        <f t="shared" si="47"/>
        <v>0.64239441739487535</v>
      </c>
      <c r="AE441" s="67">
        <f t="shared" si="48"/>
        <v>-0.63846873944141935</v>
      </c>
    </row>
    <row r="442" spans="1:31" x14ac:dyDescent="0.3">
      <c r="A442" s="67" t="s">
        <v>623</v>
      </c>
      <c r="B442" s="94">
        <v>13</v>
      </c>
      <c r="C442" s="94">
        <v>10</v>
      </c>
      <c r="D442" s="71">
        <v>82.517600000000002</v>
      </c>
      <c r="E442" s="67">
        <v>5.5519596448849696E-4</v>
      </c>
      <c r="F442" s="75">
        <f t="shared" si="49"/>
        <v>3.2555536992656418</v>
      </c>
      <c r="G442" s="84">
        <v>7.1559150955839603E-4</v>
      </c>
      <c r="H442" s="67">
        <v>1.31357356433665</v>
      </c>
      <c r="I442" s="67">
        <v>0.99999965290507897</v>
      </c>
      <c r="J442" s="94" t="s">
        <v>1</v>
      </c>
      <c r="K442" s="94" t="s">
        <v>0</v>
      </c>
      <c r="L442" s="67">
        <v>30166.733</v>
      </c>
      <c r="M442" s="67" t="s">
        <v>624</v>
      </c>
      <c r="N442" s="71">
        <v>1174.4654926278599</v>
      </c>
      <c r="O442" s="67">
        <v>1262.0322847627699</v>
      </c>
      <c r="P442" s="71">
        <v>1159.84753707544</v>
      </c>
      <c r="Q442" s="67">
        <f t="shared" si="50"/>
        <v>1198.7817714886899</v>
      </c>
      <c r="R442" s="67">
        <f t="shared" si="44"/>
        <v>3.0787401305014486</v>
      </c>
      <c r="S442" s="71">
        <f t="shared" si="45"/>
        <v>4.6098488665455677E-2</v>
      </c>
      <c r="T442" s="93">
        <f t="shared" si="46"/>
        <v>3</v>
      </c>
      <c r="U442" s="94">
        <v>601</v>
      </c>
      <c r="V442" s="98">
        <v>1552.92359820809</v>
      </c>
      <c r="W442" s="65">
        <v>1590.0283442976599</v>
      </c>
      <c r="X442" s="79">
        <v>1581.1121908028399</v>
      </c>
      <c r="Y442" s="67">
        <v>1574.6880444361966</v>
      </c>
      <c r="Z442" s="67">
        <v>3.1971945301898423</v>
      </c>
      <c r="AA442" s="74">
        <v>1.2299962026663185E-2</v>
      </c>
      <c r="AB442" s="93">
        <v>3</v>
      </c>
      <c r="AC442" s="94">
        <v>434</v>
      </c>
      <c r="AD442" s="98">
        <f t="shared" si="47"/>
        <v>1.3135735643366457</v>
      </c>
      <c r="AE442" s="67">
        <f t="shared" si="48"/>
        <v>0.39349699828789342</v>
      </c>
    </row>
    <row r="443" spans="1:31" x14ac:dyDescent="0.3">
      <c r="A443" s="67" t="s">
        <v>1370</v>
      </c>
      <c r="B443" s="94">
        <v>11</v>
      </c>
      <c r="C443" s="94">
        <v>7</v>
      </c>
      <c r="D443" s="71">
        <v>79.264300000000006</v>
      </c>
      <c r="E443" s="67">
        <v>6.7890672304267204E-3</v>
      </c>
      <c r="F443" s="75">
        <f t="shared" si="49"/>
        <v>2.1681898905951966</v>
      </c>
      <c r="G443" s="84">
        <v>3.9246996431958198E-3</v>
      </c>
      <c r="H443" s="67">
        <v>1.07837280099279</v>
      </c>
      <c r="I443" s="67">
        <v>0.96316695141111197</v>
      </c>
      <c r="J443" s="94" t="s">
        <v>0</v>
      </c>
      <c r="K443" s="94" t="s">
        <v>1</v>
      </c>
      <c r="L443" s="67">
        <v>16060.531199999999</v>
      </c>
      <c r="M443" s="67" t="s">
        <v>1371</v>
      </c>
      <c r="N443" s="71">
        <v>1653.8619615180801</v>
      </c>
      <c r="O443" s="67">
        <v>1725.2096902396299</v>
      </c>
      <c r="P443" s="71">
        <v>1711.7942988346899</v>
      </c>
      <c r="Q443" s="67">
        <f t="shared" si="50"/>
        <v>1696.9553168641335</v>
      </c>
      <c r="R443" s="67">
        <f t="shared" si="44"/>
        <v>3.2296704069052851</v>
      </c>
      <c r="S443" s="71">
        <f t="shared" si="45"/>
        <v>2.23446971969271E-2</v>
      </c>
      <c r="T443" s="93">
        <f t="shared" si="46"/>
        <v>3</v>
      </c>
      <c r="U443" s="94">
        <v>458</v>
      </c>
      <c r="V443" s="98">
        <v>1593.1538165562599</v>
      </c>
      <c r="W443" s="65">
        <v>1571.5734637767</v>
      </c>
      <c r="X443" s="79">
        <v>1556.15027324178</v>
      </c>
      <c r="Y443" s="67">
        <v>1573.6258511915801</v>
      </c>
      <c r="Z443" s="67">
        <v>3.1969014814674801</v>
      </c>
      <c r="AA443" s="74">
        <v>1.1811544483203127E-2</v>
      </c>
      <c r="AB443" s="93">
        <v>3</v>
      </c>
      <c r="AC443" s="94">
        <v>435</v>
      </c>
      <c r="AD443" s="98">
        <f t="shared" si="47"/>
        <v>0.92732309186522455</v>
      </c>
      <c r="AE443" s="67">
        <f t="shared" si="48"/>
        <v>-0.10885601405111396</v>
      </c>
    </row>
    <row r="444" spans="1:31" x14ac:dyDescent="0.3">
      <c r="A444" s="67" t="s">
        <v>3450</v>
      </c>
      <c r="B444" s="94">
        <v>7</v>
      </c>
      <c r="C444" s="94">
        <v>5</v>
      </c>
      <c r="D444" s="71">
        <v>55.268000000000001</v>
      </c>
      <c r="E444" s="67">
        <v>0.61485684806015695</v>
      </c>
      <c r="F444" s="75">
        <f t="shared" si="49"/>
        <v>0.21122598558109709</v>
      </c>
      <c r="G444" s="84">
        <v>0.139941566681897</v>
      </c>
      <c r="H444" s="67">
        <v>1.0140801109625699</v>
      </c>
      <c r="I444" s="67">
        <v>7.12168320780244E-2</v>
      </c>
      <c r="J444" s="94" t="s">
        <v>0</v>
      </c>
      <c r="K444" s="94" t="s">
        <v>1</v>
      </c>
      <c r="L444" s="67">
        <v>21625.1842</v>
      </c>
      <c r="M444" s="67" t="s">
        <v>3451</v>
      </c>
      <c r="N444" s="71">
        <v>1584.4766740341399</v>
      </c>
      <c r="O444" s="67">
        <v>1631.15487577505</v>
      </c>
      <c r="P444" s="71">
        <v>1560.8468090904901</v>
      </c>
      <c r="Q444" s="67">
        <f t="shared" si="50"/>
        <v>1592.1594529665599</v>
      </c>
      <c r="R444" s="67">
        <f t="shared" si="44"/>
        <v>3.2019865596803894</v>
      </c>
      <c r="S444" s="71">
        <f t="shared" si="45"/>
        <v>2.2471451605169439E-2</v>
      </c>
      <c r="T444" s="93">
        <f t="shared" si="46"/>
        <v>3</v>
      </c>
      <c r="U444" s="94">
        <v>489</v>
      </c>
      <c r="V444" s="98">
        <v>1503.3777054493501</v>
      </c>
      <c r="W444" s="65">
        <v>1580.8366762483399</v>
      </c>
      <c r="X444" s="79">
        <v>1625.94441864187</v>
      </c>
      <c r="Y444" s="67">
        <v>1570.05293344652</v>
      </c>
      <c r="Z444" s="67">
        <v>3.1959142946488526</v>
      </c>
      <c r="AA444" s="74">
        <v>3.9483292507731298E-2</v>
      </c>
      <c r="AB444" s="93">
        <v>3</v>
      </c>
      <c r="AC444" s="94">
        <v>436</v>
      </c>
      <c r="AD444" s="98">
        <f t="shared" si="47"/>
        <v>0.98611538594400805</v>
      </c>
      <c r="AE444" s="67">
        <f t="shared" si="48"/>
        <v>-2.0171627807863503E-2</v>
      </c>
    </row>
    <row r="445" spans="1:31" x14ac:dyDescent="0.3">
      <c r="A445" s="67" t="s">
        <v>661</v>
      </c>
      <c r="B445" s="94">
        <v>6</v>
      </c>
      <c r="C445" s="94">
        <v>2</v>
      </c>
      <c r="D445" s="71">
        <v>27.374600000000001</v>
      </c>
      <c r="E445" s="67">
        <v>6.0300418715020199E-4</v>
      </c>
      <c r="F445" s="75">
        <f t="shared" si="49"/>
        <v>3.2196796721883492</v>
      </c>
      <c r="G445" s="84">
        <v>7.3163239532128099E-4</v>
      </c>
      <c r="H445" s="67">
        <v>1.4109857467404501</v>
      </c>
      <c r="I445" s="67">
        <v>0.99999931486152405</v>
      </c>
      <c r="J445" s="94" t="s">
        <v>0</v>
      </c>
      <c r="K445" s="94" t="s">
        <v>1</v>
      </c>
      <c r="L445" s="67">
        <v>194857.978</v>
      </c>
      <c r="M445" s="67" t="s">
        <v>662</v>
      </c>
      <c r="N445" s="71">
        <v>2112.1266793537102</v>
      </c>
      <c r="O445" s="67">
        <v>2178.5486546594998</v>
      </c>
      <c r="P445" s="71">
        <v>2325.0881700913701</v>
      </c>
      <c r="Q445" s="67">
        <f t="shared" si="50"/>
        <v>2205.2545013681934</v>
      </c>
      <c r="R445" s="67">
        <f t="shared" si="44"/>
        <v>3.3434587172332111</v>
      </c>
      <c r="S445" s="71">
        <f t="shared" si="45"/>
        <v>4.9410863782633756E-2</v>
      </c>
      <c r="T445" s="93">
        <f t="shared" si="46"/>
        <v>3</v>
      </c>
      <c r="U445" s="94">
        <v>369</v>
      </c>
      <c r="V445" s="98">
        <v>1611.4622013568101</v>
      </c>
      <c r="W445" s="65">
        <v>1574.86374255232</v>
      </c>
      <c r="X445" s="79">
        <v>1502.4269505745899</v>
      </c>
      <c r="Y445" s="67">
        <v>1562.9176314945732</v>
      </c>
      <c r="Z445" s="67">
        <v>3.1939360905399794</v>
      </c>
      <c r="AA445" s="74">
        <v>3.5504476725226906E-2</v>
      </c>
      <c r="AB445" s="93">
        <v>3</v>
      </c>
      <c r="AC445" s="94">
        <v>437</v>
      </c>
      <c r="AD445" s="98">
        <f t="shared" si="47"/>
        <v>0.70872438102944635</v>
      </c>
      <c r="AE445" s="67">
        <f t="shared" si="48"/>
        <v>-0.49670341443360205</v>
      </c>
    </row>
    <row r="446" spans="1:31" x14ac:dyDescent="0.3">
      <c r="A446" s="67" t="s">
        <v>1027</v>
      </c>
      <c r="B446" s="94">
        <v>19</v>
      </c>
      <c r="C446" s="94">
        <v>2</v>
      </c>
      <c r="D446" s="71">
        <v>81.533299999999997</v>
      </c>
      <c r="E446" s="67">
        <v>2.24741868293155E-3</v>
      </c>
      <c r="F446" s="75">
        <f t="shared" si="49"/>
        <v>2.648316013140009</v>
      </c>
      <c r="G446" s="84">
        <v>1.7403010782417901E-3</v>
      </c>
      <c r="H446" s="67">
        <v>1.2981123336984199</v>
      </c>
      <c r="I446" s="67">
        <v>0.99861207282194897</v>
      </c>
      <c r="J446" s="94" t="s">
        <v>0</v>
      </c>
      <c r="K446" s="94" t="s">
        <v>1</v>
      </c>
      <c r="L446" s="67">
        <v>509694.93239999999</v>
      </c>
      <c r="M446" s="67" t="s">
        <v>1028</v>
      </c>
      <c r="N446" s="71">
        <v>2079.3501637890399</v>
      </c>
      <c r="O446" s="67">
        <v>1934.8115756494001</v>
      </c>
      <c r="P446" s="71">
        <v>2070.5065901521998</v>
      </c>
      <c r="Q446" s="67">
        <f t="shared" si="50"/>
        <v>2028.2227765302134</v>
      </c>
      <c r="R446" s="67">
        <f t="shared" si="44"/>
        <v>3.3071156554463639</v>
      </c>
      <c r="S446" s="71">
        <f t="shared" si="45"/>
        <v>3.9944936428924542E-2</v>
      </c>
      <c r="T446" s="93">
        <f t="shared" si="46"/>
        <v>3</v>
      </c>
      <c r="U446" s="94">
        <v>389</v>
      </c>
      <c r="V446" s="98">
        <v>1588.4598895489901</v>
      </c>
      <c r="W446" s="65">
        <v>1474.0014014103899</v>
      </c>
      <c r="X446" s="79">
        <v>1624.85903690082</v>
      </c>
      <c r="Y446" s="67">
        <v>1562.4401092867331</v>
      </c>
      <c r="Z446" s="67">
        <v>3.1938033791650486</v>
      </c>
      <c r="AA446" s="74">
        <v>5.0384519299631246E-2</v>
      </c>
      <c r="AB446" s="93">
        <v>3</v>
      </c>
      <c r="AC446" s="94">
        <v>438</v>
      </c>
      <c r="AD446" s="98">
        <f t="shared" si="47"/>
        <v>0.770349355784122</v>
      </c>
      <c r="AE446" s="67">
        <f t="shared" si="48"/>
        <v>-0.37641523407454136</v>
      </c>
    </row>
    <row r="447" spans="1:31" x14ac:dyDescent="0.3">
      <c r="A447" s="67" t="s">
        <v>101</v>
      </c>
      <c r="B447" s="94">
        <v>3</v>
      </c>
      <c r="C447" s="94">
        <v>3</v>
      </c>
      <c r="D447" s="71">
        <v>19.2363</v>
      </c>
      <c r="E447" s="75">
        <v>8.2114087486262494E-6</v>
      </c>
      <c r="F447" s="75">
        <f t="shared" si="49"/>
        <v>5.0855823289620963</v>
      </c>
      <c r="G447" s="83">
        <v>7.8266664656583297E-5</v>
      </c>
      <c r="H447" s="67">
        <v>1.76986759714831</v>
      </c>
      <c r="I447" s="67">
        <v>1</v>
      </c>
      <c r="J447" s="94" t="s">
        <v>0</v>
      </c>
      <c r="K447" s="94" t="s">
        <v>1</v>
      </c>
      <c r="L447" s="67">
        <v>26493.776699999999</v>
      </c>
      <c r="M447" s="67" t="s">
        <v>102</v>
      </c>
      <c r="N447" s="71">
        <v>2743.1420739683999</v>
      </c>
      <c r="O447" s="67">
        <v>2788.1070529752501</v>
      </c>
      <c r="P447" s="71">
        <v>2756.9843080322798</v>
      </c>
      <c r="Q447" s="67">
        <f t="shared" si="50"/>
        <v>2762.74447832531</v>
      </c>
      <c r="R447" s="67">
        <f t="shared" si="44"/>
        <v>3.4413407195944128</v>
      </c>
      <c r="S447" s="71">
        <f t="shared" si="45"/>
        <v>8.3356475036022483E-3</v>
      </c>
      <c r="T447" s="93">
        <f t="shared" si="46"/>
        <v>3</v>
      </c>
      <c r="U447" s="94">
        <v>288</v>
      </c>
      <c r="V447" s="98">
        <v>1525.9690636661601</v>
      </c>
      <c r="W447" s="65">
        <v>1536.55152296354</v>
      </c>
      <c r="X447" s="79">
        <v>1620.4474773827101</v>
      </c>
      <c r="Y447" s="67">
        <v>1560.9893546708033</v>
      </c>
      <c r="Z447" s="67">
        <v>3.1933999413561445</v>
      </c>
      <c r="AA447" s="74">
        <v>3.3160628702431506E-2</v>
      </c>
      <c r="AB447" s="93">
        <v>3</v>
      </c>
      <c r="AC447" s="94">
        <v>439</v>
      </c>
      <c r="AD447" s="98">
        <f t="shared" si="47"/>
        <v>0.5650140166480494</v>
      </c>
      <c r="AE447" s="67">
        <f t="shared" si="48"/>
        <v>-0.82364143709794047</v>
      </c>
    </row>
    <row r="448" spans="1:31" x14ac:dyDescent="0.3">
      <c r="A448" s="67" t="s">
        <v>2888</v>
      </c>
      <c r="B448" s="94">
        <v>38</v>
      </c>
      <c r="C448" s="94">
        <v>4</v>
      </c>
      <c r="D448" s="71">
        <v>154.38679999999999</v>
      </c>
      <c r="E448" s="67">
        <v>0.20974748599983301</v>
      </c>
      <c r="F448" s="75">
        <f t="shared" si="49"/>
        <v>0.67830323585298402</v>
      </c>
      <c r="G448" s="84">
        <v>5.7080180348315503E-2</v>
      </c>
      <c r="H448" s="67">
        <v>1.1230320463014301</v>
      </c>
      <c r="I448" s="67">
        <v>0.21181057018230101</v>
      </c>
      <c r="J448" s="94" t="s">
        <v>0</v>
      </c>
      <c r="K448" s="94" t="s">
        <v>1</v>
      </c>
      <c r="L448" s="67">
        <v>526829.65930000006</v>
      </c>
      <c r="M448" s="67" t="s">
        <v>2889</v>
      </c>
      <c r="N448" s="71">
        <v>1981.2390576714999</v>
      </c>
      <c r="O448" s="67">
        <v>1670.52642603713</v>
      </c>
      <c r="P448" s="71">
        <v>1548.0212593078099</v>
      </c>
      <c r="Q448" s="67">
        <f t="shared" si="50"/>
        <v>1733.2622476721469</v>
      </c>
      <c r="R448" s="67">
        <f t="shared" si="44"/>
        <v>3.2388642777169863</v>
      </c>
      <c r="S448" s="71">
        <f t="shared" si="45"/>
        <v>0.12884300962206699</v>
      </c>
      <c r="T448" s="93">
        <f t="shared" si="46"/>
        <v>3</v>
      </c>
      <c r="U448" s="94">
        <v>448</v>
      </c>
      <c r="V448" s="98">
        <v>1569.3180361658001</v>
      </c>
      <c r="W448" s="65">
        <v>1559.2881737909299</v>
      </c>
      <c r="X448" s="79">
        <v>1501.5259043861299</v>
      </c>
      <c r="Y448" s="67">
        <v>1543.3773714476199</v>
      </c>
      <c r="Z448" s="67">
        <v>3.1884721284606012</v>
      </c>
      <c r="AA448" s="74">
        <v>2.3707573357041541E-2</v>
      </c>
      <c r="AB448" s="93">
        <v>3</v>
      </c>
      <c r="AC448" s="94">
        <v>440</v>
      </c>
      <c r="AD448" s="98">
        <f t="shared" si="47"/>
        <v>0.89044654005500246</v>
      </c>
      <c r="AE448" s="67">
        <f t="shared" si="48"/>
        <v>-0.16739909637654399</v>
      </c>
    </row>
    <row r="449" spans="1:31" x14ac:dyDescent="0.3">
      <c r="A449" s="67" t="s">
        <v>3588</v>
      </c>
      <c r="B449" s="94">
        <v>5</v>
      </c>
      <c r="C449" s="94">
        <v>4</v>
      </c>
      <c r="D449" s="71">
        <v>18.6387</v>
      </c>
      <c r="E449" s="67">
        <v>0.79347651174298095</v>
      </c>
      <c r="F449" s="75">
        <f t="shared" si="49"/>
        <v>0.10046592457566386</v>
      </c>
      <c r="G449" s="84">
        <v>0.173563479909593</v>
      </c>
      <c r="H449" s="67">
        <v>1.00555981042204</v>
      </c>
      <c r="I449" s="67">
        <v>5.5572154984082398E-2</v>
      </c>
      <c r="J449" s="94" t="s">
        <v>1</v>
      </c>
      <c r="K449" s="94" t="s">
        <v>0</v>
      </c>
      <c r="L449" s="67">
        <v>24318.539199999999</v>
      </c>
      <c r="M449" s="67" t="s">
        <v>3589</v>
      </c>
      <c r="N449" s="71">
        <v>1574.3152655524</v>
      </c>
      <c r="O449" s="67">
        <v>1516.91339994245</v>
      </c>
      <c r="P449" s="71">
        <v>1506.8873665241599</v>
      </c>
      <c r="Q449" s="67">
        <f t="shared" si="50"/>
        <v>1532.7053440063366</v>
      </c>
      <c r="R449" s="67">
        <f t="shared" si="44"/>
        <v>3.1854586716372082</v>
      </c>
      <c r="S449" s="71">
        <f t="shared" si="45"/>
        <v>2.373728869622687E-2</v>
      </c>
      <c r="T449" s="93">
        <f t="shared" si="46"/>
        <v>3</v>
      </c>
      <c r="U449" s="94">
        <v>502</v>
      </c>
      <c r="V449" s="98">
        <v>1497.7869659497601</v>
      </c>
      <c r="W449" s="65">
        <v>1558.1721763789899</v>
      </c>
      <c r="X449" s="79">
        <v>1567.7215431268501</v>
      </c>
      <c r="Y449" s="67">
        <v>1541.2268951518665</v>
      </c>
      <c r="Z449" s="67">
        <v>3.1878665790550369</v>
      </c>
      <c r="AA449" s="74">
        <v>2.4604988170453271E-2</v>
      </c>
      <c r="AB449" s="93">
        <v>3</v>
      </c>
      <c r="AC449" s="94">
        <v>441</v>
      </c>
      <c r="AD449" s="98">
        <f t="shared" si="47"/>
        <v>1.0055598104220447</v>
      </c>
      <c r="AE449" s="67">
        <f t="shared" si="48"/>
        <v>7.9988953011735676E-3</v>
      </c>
    </row>
    <row r="450" spans="1:31" x14ac:dyDescent="0.3">
      <c r="A450" s="67" t="s">
        <v>3456</v>
      </c>
      <c r="B450" s="94">
        <v>6</v>
      </c>
      <c r="C450" s="94">
        <v>1</v>
      </c>
      <c r="D450" s="71">
        <v>28.323</v>
      </c>
      <c r="E450" s="67">
        <v>0.62258451039184604</v>
      </c>
      <c r="F450" s="75">
        <f t="shared" si="49"/>
        <v>0.20580168856039455</v>
      </c>
      <c r="G450" s="84">
        <v>0.14145323265607301</v>
      </c>
      <c r="H450" s="67">
        <v>1.01350035935982</v>
      </c>
      <c r="I450" s="67">
        <v>7.0266157878046895E-2</v>
      </c>
      <c r="J450" s="94" t="s">
        <v>1</v>
      </c>
      <c r="K450" s="94" t="s">
        <v>0</v>
      </c>
      <c r="L450" s="67">
        <v>94469.566900000005</v>
      </c>
      <c r="M450" s="67" t="s">
        <v>3457</v>
      </c>
      <c r="N450" s="71">
        <v>1492.51666489736</v>
      </c>
      <c r="O450" s="67">
        <v>1530.24883910382</v>
      </c>
      <c r="P450" s="71">
        <v>1504.56663658247</v>
      </c>
      <c r="Q450" s="67">
        <f t="shared" si="50"/>
        <v>1509.1107135278835</v>
      </c>
      <c r="R450" s="67">
        <f t="shared" si="44"/>
        <v>3.1787211022742303</v>
      </c>
      <c r="S450" s="71">
        <f t="shared" si="45"/>
        <v>1.2770533413475664E-2</v>
      </c>
      <c r="T450" s="93">
        <f t="shared" si="46"/>
        <v>3</v>
      </c>
      <c r="U450" s="94">
        <v>506</v>
      </c>
      <c r="V450" s="98">
        <v>1464.2957497320699</v>
      </c>
      <c r="W450" s="65">
        <v>1538.9987791594001</v>
      </c>
      <c r="X450" s="79">
        <v>1585.15822253133</v>
      </c>
      <c r="Y450" s="67">
        <v>1529.4842504742664</v>
      </c>
      <c r="Z450" s="67">
        <v>3.1845450092923646</v>
      </c>
      <c r="AA450" s="74">
        <v>3.9876449246855475E-2</v>
      </c>
      <c r="AB450" s="93">
        <v>3</v>
      </c>
      <c r="AC450" s="94">
        <v>442</v>
      </c>
      <c r="AD450" s="98">
        <f t="shared" si="47"/>
        <v>1.0135003593598215</v>
      </c>
      <c r="AE450" s="67">
        <f t="shared" si="48"/>
        <v>1.9346600345552373E-2</v>
      </c>
    </row>
    <row r="451" spans="1:31" x14ac:dyDescent="0.3">
      <c r="A451" s="67" t="s">
        <v>3648</v>
      </c>
      <c r="B451" s="94">
        <v>10</v>
      </c>
      <c r="C451" s="94">
        <v>6</v>
      </c>
      <c r="D451" s="71">
        <v>43.108800000000002</v>
      </c>
      <c r="E451" s="67">
        <v>0.84808558118523103</v>
      </c>
      <c r="F451" s="75">
        <f t="shared" si="49"/>
        <v>7.1560320430626462E-2</v>
      </c>
      <c r="G451" s="84">
        <v>0.18250167205994799</v>
      </c>
      <c r="H451" s="67">
        <v>1.01107236548841</v>
      </c>
      <c r="I451" s="67">
        <v>5.2967681678975101E-2</v>
      </c>
      <c r="J451" s="94" t="s">
        <v>1</v>
      </c>
      <c r="K451" s="94" t="s">
        <v>0</v>
      </c>
      <c r="L451" s="67">
        <v>23886.8321</v>
      </c>
      <c r="M451" s="67" t="s">
        <v>3649</v>
      </c>
      <c r="N451" s="71">
        <v>1460.4242817950501</v>
      </c>
      <c r="O451" s="67">
        <v>1542.1951952095501</v>
      </c>
      <c r="P451" s="71">
        <v>1519.5287042042501</v>
      </c>
      <c r="Q451" s="67">
        <f t="shared" si="50"/>
        <v>1507.3827270696167</v>
      </c>
      <c r="R451" s="67">
        <f t="shared" si="44"/>
        <v>3.1782235344323007</v>
      </c>
      <c r="S451" s="71">
        <f t="shared" si="45"/>
        <v>2.8006736161460533E-2</v>
      </c>
      <c r="T451" s="93">
        <f t="shared" si="46"/>
        <v>3</v>
      </c>
      <c r="U451" s="94">
        <v>508</v>
      </c>
      <c r="V451" s="98">
        <v>1582.53232536207</v>
      </c>
      <c r="W451" s="65">
        <v>1395.44446675518</v>
      </c>
      <c r="X451" s="79">
        <v>1594.24226654671</v>
      </c>
      <c r="Y451" s="67">
        <v>1524.0730195546532</v>
      </c>
      <c r="Z451" s="67">
        <v>3.1830057748972638</v>
      </c>
      <c r="AA451" s="74">
        <v>7.3191609540552358E-2</v>
      </c>
      <c r="AB451" s="93">
        <v>3</v>
      </c>
      <c r="AC451" s="94">
        <v>443</v>
      </c>
      <c r="AD451" s="98">
        <f t="shared" si="47"/>
        <v>1.0110723654884137</v>
      </c>
      <c r="AE451" s="67">
        <f t="shared" si="48"/>
        <v>1.5886258957068355E-2</v>
      </c>
    </row>
    <row r="452" spans="1:31" x14ac:dyDescent="0.3">
      <c r="A452" s="67" t="s">
        <v>901</v>
      </c>
      <c r="B452" s="94">
        <v>1</v>
      </c>
      <c r="C452" s="94">
        <v>1</v>
      </c>
      <c r="D452" s="71">
        <v>6.3814000000000002</v>
      </c>
      <c r="E452" s="67">
        <v>1.4853333268339799E-3</v>
      </c>
      <c r="F452" s="75">
        <f t="shared" si="49"/>
        <v>2.8281760744543267</v>
      </c>
      <c r="G452" s="84">
        <v>1.3127936326851901E-3</v>
      </c>
      <c r="H452" s="67">
        <v>1.501092484445</v>
      </c>
      <c r="I452" s="67">
        <v>0.99978085666312599</v>
      </c>
      <c r="J452" s="94" t="s">
        <v>0</v>
      </c>
      <c r="K452" s="94" t="s">
        <v>1</v>
      </c>
      <c r="L452" s="67">
        <v>22954.473099999999</v>
      </c>
      <c r="M452" s="67" t="s">
        <v>902</v>
      </c>
      <c r="N452" s="71">
        <v>2219.0070215593501</v>
      </c>
      <c r="O452" s="67">
        <v>2242.3314621740301</v>
      </c>
      <c r="P452" s="71">
        <v>2379.7609199501499</v>
      </c>
      <c r="Q452" s="67">
        <f t="shared" si="50"/>
        <v>2280.3664678945097</v>
      </c>
      <c r="R452" s="67">
        <f t="shared" si="44"/>
        <v>3.358004646208848</v>
      </c>
      <c r="S452" s="71">
        <f t="shared" si="45"/>
        <v>3.8092364602842238E-2</v>
      </c>
      <c r="T452" s="93">
        <f t="shared" si="46"/>
        <v>3</v>
      </c>
      <c r="U452" s="94">
        <v>355</v>
      </c>
      <c r="V452" s="98">
        <v>1378.3852434361499</v>
      </c>
      <c r="W452" s="65">
        <v>1605.4474312841701</v>
      </c>
      <c r="X452" s="79">
        <v>1573.5809920417701</v>
      </c>
      <c r="Y452" s="67">
        <v>1519.1378889206965</v>
      </c>
      <c r="Z452" s="67">
        <v>3.1815971956399438</v>
      </c>
      <c r="AA452" s="74">
        <v>8.0922403936287329E-2</v>
      </c>
      <c r="AB452" s="93">
        <v>3</v>
      </c>
      <c r="AC452" s="94">
        <v>444</v>
      </c>
      <c r="AD452" s="98">
        <f t="shared" si="47"/>
        <v>0.66618147140329387</v>
      </c>
      <c r="AE452" s="67">
        <f t="shared" si="48"/>
        <v>-0.5860128661922962</v>
      </c>
    </row>
    <row r="453" spans="1:31" x14ac:dyDescent="0.3">
      <c r="A453" s="67" t="s">
        <v>131</v>
      </c>
      <c r="B453" s="94">
        <v>167</v>
      </c>
      <c r="C453" s="94">
        <v>24</v>
      </c>
      <c r="D453" s="71">
        <v>1080.9476</v>
      </c>
      <c r="E453" s="75">
        <v>1.5406209333601602E-5</v>
      </c>
      <c r="F453" s="75">
        <f t="shared" si="49"/>
        <v>4.8123042054096201</v>
      </c>
      <c r="G453" s="84">
        <v>1.06949364484249E-4</v>
      </c>
      <c r="H453" s="67">
        <v>1.64526323987839</v>
      </c>
      <c r="I453" s="67">
        <v>1</v>
      </c>
      <c r="J453" s="94" t="s">
        <v>1</v>
      </c>
      <c r="K453" s="94" t="s">
        <v>0</v>
      </c>
      <c r="L453" s="67">
        <v>533787.30790000001</v>
      </c>
      <c r="M453" s="67" t="s">
        <v>132</v>
      </c>
      <c r="N453" s="71">
        <v>933.42891809278001</v>
      </c>
      <c r="O453" s="67">
        <v>901.60139065190197</v>
      </c>
      <c r="P453" s="71">
        <v>934.07868692482202</v>
      </c>
      <c r="Q453" s="67">
        <f t="shared" si="50"/>
        <v>923.03633188983474</v>
      </c>
      <c r="R453" s="67">
        <f t="shared" si="44"/>
        <v>2.9652187957482661</v>
      </c>
      <c r="S453" s="71">
        <f t="shared" si="45"/>
        <v>2.0114101437088357E-2</v>
      </c>
      <c r="T453" s="93">
        <f t="shared" si="46"/>
        <v>3</v>
      </c>
      <c r="U453" s="94">
        <v>711</v>
      </c>
      <c r="V453" s="98">
        <v>1476.42501316583</v>
      </c>
      <c r="W453" s="65">
        <v>1561.6898869698</v>
      </c>
      <c r="X453" s="79">
        <v>1517.79833765598</v>
      </c>
      <c r="Y453" s="67">
        <v>1518.6377459305368</v>
      </c>
      <c r="Z453" s="67">
        <v>3.1814541901195494</v>
      </c>
      <c r="AA453" s="74">
        <v>2.8076896130382202E-2</v>
      </c>
      <c r="AB453" s="93">
        <v>3</v>
      </c>
      <c r="AC453" s="94">
        <v>445</v>
      </c>
      <c r="AD453" s="98">
        <f t="shared" si="47"/>
        <v>1.6452632398783926</v>
      </c>
      <c r="AE453" s="67">
        <f t="shared" si="48"/>
        <v>0.71831843167101528</v>
      </c>
    </row>
    <row r="454" spans="1:31" x14ac:dyDescent="0.3">
      <c r="A454" s="67" t="s">
        <v>1746</v>
      </c>
      <c r="B454" s="94">
        <v>10</v>
      </c>
      <c r="C454" s="94">
        <v>1</v>
      </c>
      <c r="D454" s="71">
        <v>48.267499999999998</v>
      </c>
      <c r="E454" s="67">
        <v>1.9789160392650301E-2</v>
      </c>
      <c r="F454" s="75">
        <f t="shared" si="49"/>
        <v>1.7035726314921469</v>
      </c>
      <c r="G454" s="84">
        <v>8.9506925240044697E-3</v>
      </c>
      <c r="H454" s="67">
        <v>1.44239908533905</v>
      </c>
      <c r="I454" s="67">
        <v>0.79962938527767102</v>
      </c>
      <c r="J454" s="94" t="s">
        <v>1</v>
      </c>
      <c r="K454" s="94" t="s">
        <v>0</v>
      </c>
      <c r="L454" s="67">
        <v>110413.9871</v>
      </c>
      <c r="M454" s="67" t="s">
        <v>1747</v>
      </c>
      <c r="N454" s="71">
        <v>1245.4030080437001</v>
      </c>
      <c r="O454" s="67">
        <v>1001.63570363925</v>
      </c>
      <c r="P454" s="71">
        <v>888.31054374951896</v>
      </c>
      <c r="Q454" s="67">
        <f t="shared" si="50"/>
        <v>1045.1164184774898</v>
      </c>
      <c r="R454" s="67">
        <f t="shared" si="44"/>
        <v>3.0191646704339203</v>
      </c>
      <c r="S454" s="71">
        <f t="shared" si="45"/>
        <v>0.17459662229746944</v>
      </c>
      <c r="T454" s="93">
        <f t="shared" si="46"/>
        <v>3</v>
      </c>
      <c r="U454" s="94">
        <v>650</v>
      </c>
      <c r="V454" s="98">
        <v>1485.6111734005301</v>
      </c>
      <c r="W454" s="65">
        <v>1483.8756340095599</v>
      </c>
      <c r="X454" s="79">
        <v>1552.9380908441699</v>
      </c>
      <c r="Y454" s="67">
        <v>1507.4749660847531</v>
      </c>
      <c r="Z454" s="67">
        <v>3.1782501087514756</v>
      </c>
      <c r="AA454" s="74">
        <v>2.6124336118074794E-2</v>
      </c>
      <c r="AB454" s="93">
        <v>3</v>
      </c>
      <c r="AC454" s="94">
        <v>446</v>
      </c>
      <c r="AD454" s="98">
        <f t="shared" si="47"/>
        <v>1.442399085339048</v>
      </c>
      <c r="AE454" s="67">
        <f t="shared" si="48"/>
        <v>0.52847038703455762</v>
      </c>
    </row>
    <row r="455" spans="1:31" x14ac:dyDescent="0.3">
      <c r="A455" s="67" t="s">
        <v>3152</v>
      </c>
      <c r="B455" s="94">
        <v>13</v>
      </c>
      <c r="C455" s="94">
        <v>6</v>
      </c>
      <c r="D455" s="71">
        <v>79.3827</v>
      </c>
      <c r="E455" s="67">
        <v>0.35729733604695801</v>
      </c>
      <c r="F455" s="75">
        <f t="shared" si="49"/>
        <v>0.44697022181720503</v>
      </c>
      <c r="G455" s="84">
        <v>8.9048525413045407E-2</v>
      </c>
      <c r="H455" s="67">
        <v>1.08931085280437</v>
      </c>
      <c r="I455" s="67">
        <v>0.12812490955595199</v>
      </c>
      <c r="J455" s="94" t="s">
        <v>1</v>
      </c>
      <c r="K455" s="94" t="s">
        <v>0</v>
      </c>
      <c r="L455" s="67">
        <v>96650.589000000007</v>
      </c>
      <c r="M455" s="67" t="s">
        <v>3153</v>
      </c>
      <c r="N455" s="71">
        <v>1503.9680273891099</v>
      </c>
      <c r="O455" s="67">
        <v>1151.50949016304</v>
      </c>
      <c r="P455" s="71">
        <v>1481.1283625845599</v>
      </c>
      <c r="Q455" s="67">
        <f t="shared" si="50"/>
        <v>1378.8686267122366</v>
      </c>
      <c r="R455" s="67">
        <f t="shared" si="44"/>
        <v>3.1395228902426848</v>
      </c>
      <c r="S455" s="71">
        <f t="shared" si="45"/>
        <v>0.14303732255721666</v>
      </c>
      <c r="T455" s="93">
        <f t="shared" si="46"/>
        <v>3</v>
      </c>
      <c r="U455" s="94">
        <v>545</v>
      </c>
      <c r="V455" s="98">
        <v>1500.0859098603501</v>
      </c>
      <c r="W455" s="65">
        <v>1450.43204997459</v>
      </c>
      <c r="X455" s="79">
        <v>1555.53171917235</v>
      </c>
      <c r="Y455" s="67">
        <v>1502.0165596690968</v>
      </c>
      <c r="Z455" s="67">
        <v>3.1766747207728541</v>
      </c>
      <c r="AA455" s="74">
        <v>3.5003893020404568E-2</v>
      </c>
      <c r="AB455" s="93">
        <v>3</v>
      </c>
      <c r="AC455" s="94">
        <v>447</v>
      </c>
      <c r="AD455" s="98">
        <f t="shared" si="47"/>
        <v>1.0893108528043698</v>
      </c>
      <c r="AE455" s="67">
        <f t="shared" si="48"/>
        <v>0.12341570961466346</v>
      </c>
    </row>
    <row r="456" spans="1:31" x14ac:dyDescent="0.3">
      <c r="A456" s="67" t="s">
        <v>371</v>
      </c>
      <c r="B456" s="94">
        <v>5</v>
      </c>
      <c r="C456" s="94">
        <v>3</v>
      </c>
      <c r="D456" s="71">
        <v>32.780099999999997</v>
      </c>
      <c r="E456" s="67">
        <v>1.12796419541872E-4</v>
      </c>
      <c r="F456" s="75">
        <f t="shared" si="49"/>
        <v>3.9477046857949363</v>
      </c>
      <c r="G456" s="84">
        <v>2.50452665872552E-4</v>
      </c>
      <c r="H456" s="67">
        <v>1.4446802986868199</v>
      </c>
      <c r="I456" s="67">
        <v>1</v>
      </c>
      <c r="J456" s="94" t="s">
        <v>0</v>
      </c>
      <c r="K456" s="94" t="s">
        <v>1</v>
      </c>
      <c r="L456" s="67">
        <v>28057.9601</v>
      </c>
      <c r="M456" s="67" t="s">
        <v>372</v>
      </c>
      <c r="N456" s="71">
        <v>2170.8825394898799</v>
      </c>
      <c r="O456" s="67">
        <v>2225.5485425788602</v>
      </c>
      <c r="P456" s="71">
        <v>2085.4715046866399</v>
      </c>
      <c r="Q456" s="67">
        <f t="shared" si="50"/>
        <v>2160.6341955851271</v>
      </c>
      <c r="R456" s="67">
        <f t="shared" si="44"/>
        <v>3.334581245232854</v>
      </c>
      <c r="S456" s="71">
        <f t="shared" si="45"/>
        <v>3.2674953960990336E-2</v>
      </c>
      <c r="T456" s="93">
        <f t="shared" si="46"/>
        <v>3</v>
      </c>
      <c r="U456" s="94">
        <v>375</v>
      </c>
      <c r="V456" s="98">
        <v>1451.98748563546</v>
      </c>
      <c r="W456" s="65">
        <v>1505.3067840839501</v>
      </c>
      <c r="X456" s="79">
        <v>1529.4441406038</v>
      </c>
      <c r="Y456" s="67">
        <v>1495.5794701077368</v>
      </c>
      <c r="Z456" s="67">
        <v>3.1748094949415835</v>
      </c>
      <c r="AA456" s="74">
        <v>2.6500721690371903E-2</v>
      </c>
      <c r="AB456" s="93">
        <v>3</v>
      </c>
      <c r="AC456" s="94">
        <v>448</v>
      </c>
      <c r="AD456" s="98">
        <f t="shared" si="47"/>
        <v>0.69219466819681386</v>
      </c>
      <c r="AE456" s="67">
        <f t="shared" si="48"/>
        <v>-0.53075026606189979</v>
      </c>
    </row>
    <row r="457" spans="1:31" x14ac:dyDescent="0.3">
      <c r="A457" s="67" t="s">
        <v>2144</v>
      </c>
      <c r="B457" s="94">
        <v>3</v>
      </c>
      <c r="C457" s="94">
        <v>1</v>
      </c>
      <c r="D457" s="71">
        <v>28.654299999999999</v>
      </c>
      <c r="E457" s="67">
        <v>4.9923756174691497E-2</v>
      </c>
      <c r="F457" s="75">
        <f t="shared" si="49"/>
        <v>1.3016927465513433</v>
      </c>
      <c r="G457" s="84">
        <v>1.8353419923310198E-2</v>
      </c>
      <c r="H457" s="67">
        <v>1.1000564162927799</v>
      </c>
      <c r="I457" s="67">
        <v>0.55729975065608195</v>
      </c>
      <c r="J457" s="94" t="s">
        <v>0</v>
      </c>
      <c r="K457" s="94" t="s">
        <v>1</v>
      </c>
      <c r="L457" s="67">
        <v>24161.778600000001</v>
      </c>
      <c r="M457" s="67" t="s">
        <v>2145</v>
      </c>
      <c r="N457" s="71">
        <v>1612.40175259138</v>
      </c>
      <c r="O457" s="67">
        <v>1732.7758999657799</v>
      </c>
      <c r="P457" s="71">
        <v>1563.0386074866301</v>
      </c>
      <c r="Q457" s="67">
        <f t="shared" si="50"/>
        <v>1636.0720866812633</v>
      </c>
      <c r="R457" s="67">
        <f t="shared" ref="R457:R520" si="51">LOG10(Q457)</f>
        <v>3.2138024351288119</v>
      </c>
      <c r="S457" s="71">
        <f t="shared" ref="S457:S520" si="52">(STDEVA(N457:P457)/AVERAGE(N457:P457))</f>
        <v>5.3365145112774057E-2</v>
      </c>
      <c r="T457" s="93">
        <f t="shared" ref="T457:T520" si="53">COUNT(N457:P457)</f>
        <v>3</v>
      </c>
      <c r="U457" s="94">
        <v>475</v>
      </c>
      <c r="V457" s="98">
        <v>1526.4100552545301</v>
      </c>
      <c r="W457" s="65">
        <v>1448.48763082393</v>
      </c>
      <c r="X457" s="79">
        <v>1486.8882617592001</v>
      </c>
      <c r="Y457" s="67">
        <v>1487.2619826125535</v>
      </c>
      <c r="Z457" s="67">
        <v>3.1723874766466222</v>
      </c>
      <c r="AA457" s="74">
        <v>2.6197507190510616E-2</v>
      </c>
      <c r="AB457" s="93">
        <v>3</v>
      </c>
      <c r="AC457" s="94">
        <v>449</v>
      </c>
      <c r="AD457" s="98">
        <f t="shared" ref="AD457:AD520" si="54">Y457/Q457</f>
        <v>0.90904428644671287</v>
      </c>
      <c r="AE457" s="67">
        <f t="shared" ref="AE457:AE520" si="55">LOG(AD457,2)</f>
        <v>-0.13757751413057862</v>
      </c>
    </row>
    <row r="458" spans="1:31" x14ac:dyDescent="0.3">
      <c r="A458" s="67" t="s">
        <v>265</v>
      </c>
      <c r="B458" s="94">
        <v>7</v>
      </c>
      <c r="C458" s="94">
        <v>4</v>
      </c>
      <c r="D458" s="71">
        <v>40.302900000000001</v>
      </c>
      <c r="E458" s="75">
        <v>5.8478685947549499E-5</v>
      </c>
      <c r="F458" s="75">
        <f t="shared" ref="F458:F521" si="56">-LOG10(E458)</f>
        <v>4.2330023948077198</v>
      </c>
      <c r="G458" s="84">
        <v>1.8545237765882201E-4</v>
      </c>
      <c r="H458" s="67">
        <v>3.0181024338048501</v>
      </c>
      <c r="I458" s="67">
        <v>1</v>
      </c>
      <c r="J458" s="94" t="s">
        <v>1</v>
      </c>
      <c r="K458" s="94" t="s">
        <v>0</v>
      </c>
      <c r="L458" s="67">
        <v>59168.322800000002</v>
      </c>
      <c r="M458" s="67" t="s">
        <v>266</v>
      </c>
      <c r="N458" s="71">
        <v>482.09677383653701</v>
      </c>
      <c r="O458" s="67">
        <v>446.53227630111098</v>
      </c>
      <c r="P458" s="71">
        <v>549.69273330974499</v>
      </c>
      <c r="Q458" s="67">
        <f t="shared" ref="Q458:Q521" si="57">AVERAGE(N458:P458)</f>
        <v>492.77392781579766</v>
      </c>
      <c r="R458" s="67">
        <f t="shared" si="51"/>
        <v>2.6926477216700269</v>
      </c>
      <c r="S458" s="71">
        <f t="shared" si="52"/>
        <v>0.10634185213474664</v>
      </c>
      <c r="T458" s="93">
        <f t="shared" si="53"/>
        <v>3</v>
      </c>
      <c r="U458" s="94">
        <v>1002</v>
      </c>
      <c r="V458" s="98">
        <v>1493.48913879674</v>
      </c>
      <c r="W458" s="65">
        <v>1519.20709677281</v>
      </c>
      <c r="X458" s="79">
        <v>1449.03033699976</v>
      </c>
      <c r="Y458" s="67">
        <v>1487.2421908564368</v>
      </c>
      <c r="Z458" s="67">
        <v>3.1723816972293029</v>
      </c>
      <c r="AA458" s="74">
        <v>2.3871697207100195E-2</v>
      </c>
      <c r="AB458" s="93">
        <v>3</v>
      </c>
      <c r="AC458" s="94">
        <v>450</v>
      </c>
      <c r="AD458" s="98">
        <f t="shared" si="54"/>
        <v>3.018102433804855</v>
      </c>
      <c r="AE458" s="67">
        <f t="shared" si="55"/>
        <v>1.5936417714823667</v>
      </c>
    </row>
    <row r="459" spans="1:31" x14ac:dyDescent="0.3">
      <c r="A459" s="67" t="s">
        <v>643</v>
      </c>
      <c r="B459" s="94">
        <v>2</v>
      </c>
      <c r="C459" s="94">
        <v>1</v>
      </c>
      <c r="D459" s="71">
        <v>8.8646999999999991</v>
      </c>
      <c r="E459" s="67">
        <v>5.7486481225987895E-4</v>
      </c>
      <c r="F459" s="75">
        <f t="shared" si="56"/>
        <v>3.2404342739058776</v>
      </c>
      <c r="G459" s="84">
        <v>7.2003589032226996E-4</v>
      </c>
      <c r="H459" s="67">
        <v>1.7036940149505</v>
      </c>
      <c r="I459" s="67">
        <v>0.99999953601748603</v>
      </c>
      <c r="J459" s="94" t="s">
        <v>0</v>
      </c>
      <c r="K459" s="94" t="s">
        <v>1</v>
      </c>
      <c r="L459" s="67">
        <v>70398.499899999995</v>
      </c>
      <c r="M459" s="67" t="s">
        <v>644</v>
      </c>
      <c r="N459" s="71">
        <v>2731.5805651994801</v>
      </c>
      <c r="O459" s="67">
        <v>2358.4185612996698</v>
      </c>
      <c r="P459" s="71">
        <v>2503.0815465709202</v>
      </c>
      <c r="Q459" s="67">
        <f t="shared" si="57"/>
        <v>2531.0268910233567</v>
      </c>
      <c r="R459" s="67">
        <f t="shared" si="51"/>
        <v>3.4032967593664787</v>
      </c>
      <c r="S459" s="71">
        <f t="shared" si="52"/>
        <v>7.4335058726103756E-2</v>
      </c>
      <c r="T459" s="93">
        <f t="shared" si="53"/>
        <v>3</v>
      </c>
      <c r="U459" s="94">
        <v>323</v>
      </c>
      <c r="V459" s="98">
        <v>1401.85810934453</v>
      </c>
      <c r="W459" s="65">
        <v>1567.8036894597899</v>
      </c>
      <c r="X459" s="79">
        <v>1487.17176780928</v>
      </c>
      <c r="Y459" s="67">
        <v>1485.6111888712001</v>
      </c>
      <c r="Z459" s="67">
        <v>3.1719051616301637</v>
      </c>
      <c r="AA459" s="74">
        <v>5.5858354393716274E-2</v>
      </c>
      <c r="AB459" s="93">
        <v>3</v>
      </c>
      <c r="AC459" s="94">
        <v>451</v>
      </c>
      <c r="AD459" s="98">
        <f t="shared" si="54"/>
        <v>0.58695985970758724</v>
      </c>
      <c r="AE459" s="67">
        <f t="shared" si="55"/>
        <v>-0.7686662494411397</v>
      </c>
    </row>
    <row r="460" spans="1:31" x14ac:dyDescent="0.3">
      <c r="A460" s="67" t="s">
        <v>2640</v>
      </c>
      <c r="B460" s="94">
        <v>15</v>
      </c>
      <c r="C460" s="94">
        <v>6</v>
      </c>
      <c r="D460" s="71">
        <v>80.517499999999998</v>
      </c>
      <c r="E460" s="67">
        <v>0.13736516102141599</v>
      </c>
      <c r="F460" s="75">
        <f t="shared" si="56"/>
        <v>0.86212340042565672</v>
      </c>
      <c r="G460" s="84">
        <v>4.0906247008458699E-2</v>
      </c>
      <c r="H460" s="67">
        <v>1.0724213294982801</v>
      </c>
      <c r="I460" s="67">
        <v>0.297495161920379</v>
      </c>
      <c r="J460" s="94" t="s">
        <v>1</v>
      </c>
      <c r="K460" s="94" t="s">
        <v>0</v>
      </c>
      <c r="L460" s="67">
        <v>122537.2019</v>
      </c>
      <c r="M460" s="67" t="s">
        <v>2641</v>
      </c>
      <c r="N460" s="71">
        <v>1325.5427821128201</v>
      </c>
      <c r="O460" s="67">
        <v>1332.9113558179299</v>
      </c>
      <c r="P460" s="71">
        <v>1489.69709304462</v>
      </c>
      <c r="Q460" s="67">
        <f t="shared" si="57"/>
        <v>1382.7170769917902</v>
      </c>
      <c r="R460" s="67">
        <f t="shared" si="51"/>
        <v>3.1407333265510635</v>
      </c>
      <c r="S460" s="71">
        <f t="shared" si="52"/>
        <v>6.705684067121287E-2</v>
      </c>
      <c r="T460" s="93">
        <f t="shared" si="53"/>
        <v>3</v>
      </c>
      <c r="U460" s="94">
        <v>544</v>
      </c>
      <c r="V460" s="98">
        <v>1477.6667684105</v>
      </c>
      <c r="W460" s="65">
        <v>1470.8859007869401</v>
      </c>
      <c r="X460" s="79">
        <v>1500.0131888850699</v>
      </c>
      <c r="Y460" s="67">
        <v>1482.8552860275033</v>
      </c>
      <c r="Z460" s="67">
        <v>3.1710987696754849</v>
      </c>
      <c r="AA460" s="74">
        <v>1.0278192193673362E-2</v>
      </c>
      <c r="AB460" s="93">
        <v>3</v>
      </c>
      <c r="AC460" s="94">
        <v>452</v>
      </c>
      <c r="AD460" s="98">
        <f t="shared" si="54"/>
        <v>1.0724213294982743</v>
      </c>
      <c r="AE460" s="67">
        <f t="shared" si="55"/>
        <v>0.1008718186287194</v>
      </c>
    </row>
    <row r="461" spans="1:31" x14ac:dyDescent="0.3">
      <c r="A461" s="67" t="s">
        <v>1077</v>
      </c>
      <c r="B461" s="94">
        <v>12</v>
      </c>
      <c r="C461" s="94">
        <v>3</v>
      </c>
      <c r="D461" s="71">
        <v>67.035799999999995</v>
      </c>
      <c r="E461" s="67">
        <v>2.6790925801555301E-3</v>
      </c>
      <c r="F461" s="75">
        <f t="shared" si="56"/>
        <v>2.5720122784201731</v>
      </c>
      <c r="G461" s="84">
        <v>1.9791333721159801E-3</v>
      </c>
      <c r="H461" s="67">
        <v>1.16355703841923</v>
      </c>
      <c r="I461" s="67">
        <v>0.99730067558916002</v>
      </c>
      <c r="J461" s="94" t="s">
        <v>0</v>
      </c>
      <c r="K461" s="94" t="s">
        <v>1</v>
      </c>
      <c r="L461" s="67">
        <v>47329.1175</v>
      </c>
      <c r="M461" s="67" t="s">
        <v>1078</v>
      </c>
      <c r="N461" s="71">
        <v>1748.6783329798</v>
      </c>
      <c r="O461" s="67">
        <v>1733.4562036563</v>
      </c>
      <c r="P461" s="71">
        <v>1689.51303333945</v>
      </c>
      <c r="Q461" s="67">
        <f t="shared" si="57"/>
        <v>1723.8825233251835</v>
      </c>
      <c r="R461" s="67">
        <f t="shared" si="51"/>
        <v>3.2365076668193282</v>
      </c>
      <c r="S461" s="71">
        <f t="shared" si="52"/>
        <v>1.7821715347627901E-2</v>
      </c>
      <c r="T461" s="93">
        <f t="shared" si="53"/>
        <v>3</v>
      </c>
      <c r="U461" s="94">
        <v>450</v>
      </c>
      <c r="V461" s="98">
        <v>1522.7639979616299</v>
      </c>
      <c r="W461" s="65">
        <v>1498.74243330281</v>
      </c>
      <c r="X461" s="79">
        <v>1423.1811940208599</v>
      </c>
      <c r="Y461" s="67">
        <v>1481.5625417617666</v>
      </c>
      <c r="Z461" s="67">
        <v>3.1707199892407916</v>
      </c>
      <c r="AA461" s="74">
        <v>3.5075650762698356E-2</v>
      </c>
      <c r="AB461" s="93">
        <v>3</v>
      </c>
      <c r="AC461" s="94">
        <v>453</v>
      </c>
      <c r="AD461" s="98">
        <f t="shared" si="54"/>
        <v>0.85943358768090083</v>
      </c>
      <c r="AE461" s="67">
        <f t="shared" si="55"/>
        <v>-0.21854193444553166</v>
      </c>
    </row>
    <row r="462" spans="1:31" x14ac:dyDescent="0.3">
      <c r="A462" s="67" t="s">
        <v>489</v>
      </c>
      <c r="B462" s="94">
        <v>6</v>
      </c>
      <c r="C462" s="94">
        <v>2</v>
      </c>
      <c r="D462" s="71">
        <v>32.791899999999998</v>
      </c>
      <c r="E462" s="67">
        <v>2.5437686639151501E-4</v>
      </c>
      <c r="F462" s="75">
        <f t="shared" si="56"/>
        <v>3.594522386951835</v>
      </c>
      <c r="G462" s="84">
        <v>4.2301207358660698E-4</v>
      </c>
      <c r="H462" s="67">
        <v>1.6390981946618</v>
      </c>
      <c r="I462" s="67">
        <v>0.99999999991533195</v>
      </c>
      <c r="J462" s="94" t="s">
        <v>1</v>
      </c>
      <c r="K462" s="94" t="s">
        <v>0</v>
      </c>
      <c r="L462" s="67">
        <v>48877.065199999997</v>
      </c>
      <c r="M462" s="67" t="s">
        <v>490</v>
      </c>
      <c r="N462" s="71">
        <v>900.07488454991301</v>
      </c>
      <c r="O462" s="67">
        <v>849.41036144048303</v>
      </c>
      <c r="P462" s="71">
        <v>953.78224645661999</v>
      </c>
      <c r="Q462" s="67">
        <f t="shared" si="57"/>
        <v>901.08916414900523</v>
      </c>
      <c r="R462" s="67">
        <f t="shared" si="51"/>
        <v>2.954767767207652</v>
      </c>
      <c r="S462" s="71">
        <f t="shared" si="52"/>
        <v>5.7922497119574187E-2</v>
      </c>
      <c r="T462" s="93">
        <f t="shared" si="53"/>
        <v>3</v>
      </c>
      <c r="U462" s="94">
        <v>723</v>
      </c>
      <c r="V462" s="98">
        <v>1539.08596795728</v>
      </c>
      <c r="W462" s="65">
        <v>1424.22431831011</v>
      </c>
      <c r="X462" s="79">
        <v>1467.6105802904499</v>
      </c>
      <c r="Y462" s="67">
        <v>1476.9736221859466</v>
      </c>
      <c r="Z462" s="67">
        <v>3.1693727391566457</v>
      </c>
      <c r="AA462" s="74">
        <v>3.9269778637931116E-2</v>
      </c>
      <c r="AB462" s="93">
        <v>3</v>
      </c>
      <c r="AC462" s="94">
        <v>454</v>
      </c>
      <c r="AD462" s="98">
        <f t="shared" si="54"/>
        <v>1.639098194661802</v>
      </c>
      <c r="AE462" s="67">
        <f t="shared" si="55"/>
        <v>0.71290228561987667</v>
      </c>
    </row>
    <row r="463" spans="1:31" x14ac:dyDescent="0.3">
      <c r="A463" s="67" t="s">
        <v>3252</v>
      </c>
      <c r="B463" s="94">
        <v>9</v>
      </c>
      <c r="C463" s="94">
        <v>3</v>
      </c>
      <c r="D463" s="71">
        <v>45.5931</v>
      </c>
      <c r="E463" s="67">
        <v>0.43205990936420402</v>
      </c>
      <c r="F463" s="75">
        <f t="shared" si="56"/>
        <v>0.36445602980000114</v>
      </c>
      <c r="G463" s="84">
        <v>0.10435384732776599</v>
      </c>
      <c r="H463" s="67">
        <v>1.05379927912747</v>
      </c>
      <c r="I463" s="67">
        <v>0.104874295550495</v>
      </c>
      <c r="J463" s="94" t="s">
        <v>0</v>
      </c>
      <c r="K463" s="94" t="s">
        <v>1</v>
      </c>
      <c r="L463" s="67">
        <v>169868.18299999999</v>
      </c>
      <c r="M463" s="67" t="s">
        <v>3253</v>
      </c>
      <c r="N463" s="71">
        <v>1502.05850317471</v>
      </c>
      <c r="O463" s="67">
        <v>1574.2404482460399</v>
      </c>
      <c r="P463" s="71">
        <v>1582.6904884641999</v>
      </c>
      <c r="Q463" s="67">
        <f t="shared" si="57"/>
        <v>1552.99647996165</v>
      </c>
      <c r="R463" s="67">
        <f t="shared" si="51"/>
        <v>3.1911704713531792</v>
      </c>
      <c r="S463" s="71">
        <f t="shared" si="52"/>
        <v>2.8535446322886963E-2</v>
      </c>
      <c r="T463" s="93">
        <f t="shared" si="53"/>
        <v>3</v>
      </c>
      <c r="U463" s="94">
        <v>498</v>
      </c>
      <c r="V463" s="98">
        <v>1540.1338221589001</v>
      </c>
      <c r="W463" s="65">
        <v>1582.2952935365099</v>
      </c>
      <c r="X463" s="79">
        <v>1298.7064194726699</v>
      </c>
      <c r="Y463" s="67">
        <v>1473.7118450560265</v>
      </c>
      <c r="Z463" s="67">
        <v>3.1684125742041593</v>
      </c>
      <c r="AA463" s="74">
        <v>0.10383183622534435</v>
      </c>
      <c r="AB463" s="93">
        <v>3</v>
      </c>
      <c r="AC463" s="94">
        <v>455</v>
      </c>
      <c r="AD463" s="98">
        <f t="shared" si="54"/>
        <v>0.94894731834319324</v>
      </c>
      <c r="AE463" s="67">
        <f t="shared" si="55"/>
        <v>-7.5600097919886769E-2</v>
      </c>
    </row>
    <row r="464" spans="1:31" x14ac:dyDescent="0.3">
      <c r="A464" s="67" t="s">
        <v>119</v>
      </c>
      <c r="B464" s="94">
        <v>9</v>
      </c>
      <c r="C464" s="94">
        <v>2</v>
      </c>
      <c r="D464" s="71">
        <v>53.783499999999997</v>
      </c>
      <c r="E464" s="75">
        <v>1.38174809956038E-5</v>
      </c>
      <c r="F464" s="75">
        <f t="shared" si="56"/>
        <v>4.859571124069153</v>
      </c>
      <c r="G464" s="84">
        <v>1.06691679742688E-4</v>
      </c>
      <c r="H464" s="67">
        <v>1.6924447093919099</v>
      </c>
      <c r="I464" s="67">
        <v>1</v>
      </c>
      <c r="J464" s="94" t="s">
        <v>0</v>
      </c>
      <c r="K464" s="94" t="s">
        <v>1</v>
      </c>
      <c r="L464" s="67">
        <v>39855.098599999998</v>
      </c>
      <c r="M464" s="67" t="s">
        <v>120</v>
      </c>
      <c r="N464" s="71">
        <v>2466.8423795455001</v>
      </c>
      <c r="O464" s="67">
        <v>2435.8884530097798</v>
      </c>
      <c r="P464" s="71">
        <v>2560.8956024076801</v>
      </c>
      <c r="Q464" s="67">
        <f t="shared" si="57"/>
        <v>2487.8754783209865</v>
      </c>
      <c r="R464" s="67">
        <f t="shared" si="51"/>
        <v>3.3958286395109765</v>
      </c>
      <c r="S464" s="71">
        <f t="shared" si="52"/>
        <v>2.6168387153628434E-2</v>
      </c>
      <c r="T464" s="93">
        <f t="shared" si="53"/>
        <v>3</v>
      </c>
      <c r="U464" s="94">
        <v>330</v>
      </c>
      <c r="V464" s="98">
        <v>1442.5500744957999</v>
      </c>
      <c r="W464" s="65">
        <v>1456.81595506446</v>
      </c>
      <c r="X464" s="79">
        <v>1510.60163056178</v>
      </c>
      <c r="Y464" s="67">
        <v>1469.98922004068</v>
      </c>
      <c r="Z464" s="67">
        <v>3.1673141499223161</v>
      </c>
      <c r="AA464" s="74">
        <v>2.441336943427588E-2</v>
      </c>
      <c r="AB464" s="93">
        <v>3</v>
      </c>
      <c r="AC464" s="94">
        <v>456</v>
      </c>
      <c r="AD464" s="98">
        <f t="shared" si="54"/>
        <v>0.59086125204013185</v>
      </c>
      <c r="AE464" s="67">
        <f t="shared" si="55"/>
        <v>-0.75910870305341671</v>
      </c>
    </row>
    <row r="465" spans="1:31" x14ac:dyDescent="0.3">
      <c r="A465" s="67" t="s">
        <v>705</v>
      </c>
      <c r="B465" s="94">
        <v>3</v>
      </c>
      <c r="C465" s="94">
        <v>1</v>
      </c>
      <c r="D465" s="71">
        <v>14.872</v>
      </c>
      <c r="E465" s="67">
        <v>7.2197250579020299E-4</v>
      </c>
      <c r="F465" s="75">
        <f t="shared" si="56"/>
        <v>3.1414793409496924</v>
      </c>
      <c r="G465" s="84">
        <v>8.2256372149775E-4</v>
      </c>
      <c r="H465" s="67">
        <v>1.6249319618593101</v>
      </c>
      <c r="I465" s="67">
        <v>0.99999726849290804</v>
      </c>
      <c r="J465" s="94" t="s">
        <v>1</v>
      </c>
      <c r="K465" s="94" t="s">
        <v>0</v>
      </c>
      <c r="L465" s="67">
        <v>47129.004099999998</v>
      </c>
      <c r="M465" s="67" t="s">
        <v>706</v>
      </c>
      <c r="N465" s="71">
        <v>832.44968435973396</v>
      </c>
      <c r="O465" s="67">
        <v>945.65575487601802</v>
      </c>
      <c r="P465" s="71">
        <v>923.88298007523201</v>
      </c>
      <c r="Q465" s="67">
        <f t="shared" si="57"/>
        <v>900.66280643699463</v>
      </c>
      <c r="R465" s="67">
        <f t="shared" si="51"/>
        <v>2.9545622285895492</v>
      </c>
      <c r="S465" s="71">
        <f t="shared" si="52"/>
        <v>6.6694227243867379E-2</v>
      </c>
      <c r="T465" s="93">
        <f t="shared" si="53"/>
        <v>3</v>
      </c>
      <c r="U465" s="94">
        <v>724</v>
      </c>
      <c r="V465" s="98">
        <v>1509.7081185838099</v>
      </c>
      <c r="W465" s="65">
        <v>1366.0065103480299</v>
      </c>
      <c r="X465" s="79">
        <v>1514.8327141802799</v>
      </c>
      <c r="Y465" s="67">
        <v>1463.5157810373732</v>
      </c>
      <c r="Z465" s="67">
        <v>3.1653974097766429</v>
      </c>
      <c r="AA465" s="74">
        <v>5.7726996241306901E-2</v>
      </c>
      <c r="AB465" s="93">
        <v>3</v>
      </c>
      <c r="AC465" s="94">
        <v>457</v>
      </c>
      <c r="AD465" s="98">
        <f t="shared" si="54"/>
        <v>1.624931961859305</v>
      </c>
      <c r="AE465" s="67">
        <f t="shared" si="55"/>
        <v>0.70037931177607393</v>
      </c>
    </row>
    <row r="466" spans="1:31" x14ac:dyDescent="0.3">
      <c r="A466" s="67" t="s">
        <v>619</v>
      </c>
      <c r="B466" s="94">
        <v>4</v>
      </c>
      <c r="C466" s="94">
        <v>2</v>
      </c>
      <c r="D466" s="71">
        <v>18.461500000000001</v>
      </c>
      <c r="E466" s="67">
        <v>5.4848523639838798E-4</v>
      </c>
      <c r="F466" s="75">
        <f t="shared" si="56"/>
        <v>3.2608350578559153</v>
      </c>
      <c r="G466" s="84">
        <v>7.1447444508711201E-4</v>
      </c>
      <c r="H466" s="67">
        <v>1.7752797806518901</v>
      </c>
      <c r="I466" s="67">
        <v>0.99999968677113305</v>
      </c>
      <c r="J466" s="94" t="s">
        <v>1</v>
      </c>
      <c r="K466" s="94" t="s">
        <v>0</v>
      </c>
      <c r="L466" s="67">
        <v>102727.6183</v>
      </c>
      <c r="M466" s="67" t="s">
        <v>620</v>
      </c>
      <c r="N466" s="71">
        <v>753.12105192247702</v>
      </c>
      <c r="O466" s="67">
        <v>906.87252900787098</v>
      </c>
      <c r="P466" s="71">
        <v>789.81270357088295</v>
      </c>
      <c r="Q466" s="67">
        <f t="shared" si="57"/>
        <v>816.60209483374365</v>
      </c>
      <c r="R466" s="67">
        <f t="shared" si="51"/>
        <v>2.9120104896863763</v>
      </c>
      <c r="S466" s="71">
        <f t="shared" si="52"/>
        <v>9.833463193864643E-2</v>
      </c>
      <c r="T466" s="93">
        <f t="shared" si="53"/>
        <v>3</v>
      </c>
      <c r="U466" s="94">
        <v>763</v>
      </c>
      <c r="V466" s="98">
        <v>1420.50644455615</v>
      </c>
      <c r="W466" s="65">
        <v>1487.1063792018999</v>
      </c>
      <c r="X466" s="79">
        <v>1441.47873963091</v>
      </c>
      <c r="Y466" s="67">
        <v>1449.6971877963199</v>
      </c>
      <c r="Z466" s="67">
        <v>3.1612772964398022</v>
      </c>
      <c r="AA466" s="74">
        <v>2.3489106971409535E-2</v>
      </c>
      <c r="AB466" s="93">
        <v>3</v>
      </c>
      <c r="AC466" s="94">
        <v>458</v>
      </c>
      <c r="AD466" s="98">
        <f t="shared" si="54"/>
        <v>1.775279780651887</v>
      </c>
      <c r="AE466" s="67">
        <f t="shared" si="55"/>
        <v>0.82804640847706468</v>
      </c>
    </row>
    <row r="467" spans="1:31" x14ac:dyDescent="0.3">
      <c r="A467" s="67" t="s">
        <v>3132</v>
      </c>
      <c r="B467" s="94">
        <v>3</v>
      </c>
      <c r="C467" s="94">
        <v>1</v>
      </c>
      <c r="D467" s="71">
        <v>14.4749</v>
      </c>
      <c r="E467" s="67">
        <v>0.33166470132596398</v>
      </c>
      <c r="F467" s="75">
        <f t="shared" si="56"/>
        <v>0.47930074745881474</v>
      </c>
      <c r="G467" s="84">
        <v>8.3190706311181001E-2</v>
      </c>
      <c r="H467" s="67">
        <v>1.10712300831878</v>
      </c>
      <c r="I467" s="67">
        <v>0.138183780529611</v>
      </c>
      <c r="J467" s="94" t="s">
        <v>1</v>
      </c>
      <c r="K467" s="94" t="s">
        <v>0</v>
      </c>
      <c r="L467" s="67">
        <v>78490.484899999996</v>
      </c>
      <c r="M467" s="67" t="s">
        <v>3133</v>
      </c>
      <c r="N467" s="71">
        <v>1550.5871002418701</v>
      </c>
      <c r="O467" s="67">
        <v>1193.7167698383801</v>
      </c>
      <c r="P467" s="71">
        <v>1165.51611537227</v>
      </c>
      <c r="Q467" s="67">
        <f t="shared" si="57"/>
        <v>1303.2733284841734</v>
      </c>
      <c r="R467" s="67">
        <f t="shared" si="51"/>
        <v>3.1150355075037344</v>
      </c>
      <c r="S467" s="71">
        <f t="shared" si="52"/>
        <v>0.16469580326895034</v>
      </c>
      <c r="T467" s="93">
        <f t="shared" si="53"/>
        <v>3</v>
      </c>
      <c r="U467" s="94">
        <v>562</v>
      </c>
      <c r="V467" s="98">
        <v>1364.50396958941</v>
      </c>
      <c r="W467" s="65">
        <v>1547.21976425086</v>
      </c>
      <c r="X467" s="79">
        <v>1416.9279304388201</v>
      </c>
      <c r="Y467" s="67">
        <v>1442.88388809303</v>
      </c>
      <c r="Z467" s="67">
        <v>3.159231383907493</v>
      </c>
      <c r="AA467" s="74">
        <v>6.5204603762536048E-2</v>
      </c>
      <c r="AB467" s="93">
        <v>3</v>
      </c>
      <c r="AC467" s="94">
        <v>459</v>
      </c>
      <c r="AD467" s="98">
        <f t="shared" si="54"/>
        <v>1.107123008318782</v>
      </c>
      <c r="AE467" s="67">
        <f t="shared" si="55"/>
        <v>0.14681552350381524</v>
      </c>
    </row>
    <row r="468" spans="1:31" x14ac:dyDescent="0.3">
      <c r="A468" s="67" t="s">
        <v>1224</v>
      </c>
      <c r="B468" s="94">
        <v>2</v>
      </c>
      <c r="C468" s="94">
        <v>1</v>
      </c>
      <c r="D468" s="71">
        <v>13.7064</v>
      </c>
      <c r="E468" s="67">
        <v>4.2391851630129204E-3</v>
      </c>
      <c r="F468" s="75">
        <f t="shared" si="56"/>
        <v>2.3727176135052606</v>
      </c>
      <c r="G468" s="84">
        <v>2.74731265552508E-3</v>
      </c>
      <c r="H468" s="67">
        <v>1.58194669642971</v>
      </c>
      <c r="I468" s="67">
        <v>0.98837380843203504</v>
      </c>
      <c r="J468" s="94" t="s">
        <v>1</v>
      </c>
      <c r="K468" s="94" t="s">
        <v>0</v>
      </c>
      <c r="L468" s="67">
        <v>14685.8375</v>
      </c>
      <c r="M468" s="67" t="s">
        <v>1225</v>
      </c>
      <c r="N468" s="71">
        <v>846.74137218867804</v>
      </c>
      <c r="O468" s="67">
        <v>979.54082131181201</v>
      </c>
      <c r="P468" s="71">
        <v>898.15607705411003</v>
      </c>
      <c r="Q468" s="67">
        <f t="shared" si="57"/>
        <v>908.14609018486669</v>
      </c>
      <c r="R468" s="67">
        <f t="shared" si="51"/>
        <v>2.958155717527359</v>
      </c>
      <c r="S468" s="71">
        <f t="shared" si="52"/>
        <v>7.3733716500650859E-2</v>
      </c>
      <c r="T468" s="93">
        <f t="shared" si="53"/>
        <v>3</v>
      </c>
      <c r="U468" s="94">
        <v>716</v>
      </c>
      <c r="V468" s="98">
        <v>1494.5402494166301</v>
      </c>
      <c r="W468" s="65">
        <v>1557.4092721276099</v>
      </c>
      <c r="X468" s="79">
        <v>1257.9666001863</v>
      </c>
      <c r="Y468" s="67">
        <v>1436.6387072435134</v>
      </c>
      <c r="Z468" s="67">
        <v>3.1573475634169279</v>
      </c>
      <c r="AA468" s="74">
        <v>0.10990604707442249</v>
      </c>
      <c r="AB468" s="93">
        <v>3</v>
      </c>
      <c r="AC468" s="94">
        <v>460</v>
      </c>
      <c r="AD468" s="98">
        <f t="shared" si="54"/>
        <v>1.5819466964297166</v>
      </c>
      <c r="AE468" s="67">
        <f t="shared" si="55"/>
        <v>0.66170098913303221</v>
      </c>
    </row>
    <row r="469" spans="1:31" x14ac:dyDescent="0.3">
      <c r="A469" s="67" t="s">
        <v>383</v>
      </c>
      <c r="B469" s="94">
        <v>4</v>
      </c>
      <c r="C469" s="94">
        <v>4</v>
      </c>
      <c r="D469" s="71">
        <v>25.762699999999999</v>
      </c>
      <c r="E469" s="67">
        <v>1.1930511402902199E-4</v>
      </c>
      <c r="F469" s="75">
        <f t="shared" si="56"/>
        <v>3.9233409398419612</v>
      </c>
      <c r="G469" s="84">
        <v>2.5510022360851199E-4</v>
      </c>
      <c r="H469" s="67">
        <v>1.4096787236419399</v>
      </c>
      <c r="I469" s="67">
        <v>1</v>
      </c>
      <c r="J469" s="94" t="s">
        <v>0</v>
      </c>
      <c r="K469" s="94" t="s">
        <v>1</v>
      </c>
      <c r="L469" s="67">
        <v>36053.806100000002</v>
      </c>
      <c r="M469" s="67" t="s">
        <v>384</v>
      </c>
      <c r="N469" s="71">
        <v>2081.3232902108998</v>
      </c>
      <c r="O469" s="67">
        <v>1956.6152160551601</v>
      </c>
      <c r="P469" s="71">
        <v>2024.0277447549499</v>
      </c>
      <c r="Q469" s="67">
        <f t="shared" si="57"/>
        <v>2020.6554170070033</v>
      </c>
      <c r="R469" s="67">
        <f t="shared" si="51"/>
        <v>3.3054922594570835</v>
      </c>
      <c r="S469" s="71">
        <f t="shared" si="52"/>
        <v>3.0892152308659805E-2</v>
      </c>
      <c r="T469" s="93">
        <f t="shared" si="53"/>
        <v>3</v>
      </c>
      <c r="U469" s="94">
        <v>392</v>
      </c>
      <c r="V469" s="98">
        <v>1398.8475642194101</v>
      </c>
      <c r="W469" s="65">
        <v>1430.0084878279699</v>
      </c>
      <c r="X469" s="79">
        <v>1471.39062782006</v>
      </c>
      <c r="Y469" s="67">
        <v>1433.4155599558135</v>
      </c>
      <c r="Z469" s="67">
        <v>3.156372114495368</v>
      </c>
      <c r="AA469" s="74">
        <v>2.5387855310201123E-2</v>
      </c>
      <c r="AB469" s="93">
        <v>3</v>
      </c>
      <c r="AC469" s="94">
        <v>461</v>
      </c>
      <c r="AD469" s="98">
        <f t="shared" si="54"/>
        <v>0.70938149468304201</v>
      </c>
      <c r="AE469" s="67">
        <f t="shared" si="55"/>
        <v>-0.49536639906199897</v>
      </c>
    </row>
    <row r="470" spans="1:31" x14ac:dyDescent="0.3">
      <c r="A470" s="67" t="s">
        <v>1412</v>
      </c>
      <c r="B470" s="94">
        <v>6</v>
      </c>
      <c r="C470" s="94">
        <v>6</v>
      </c>
      <c r="D470" s="71">
        <v>41.089199999999998</v>
      </c>
      <c r="E470" s="67">
        <v>7.5922556885237302E-3</v>
      </c>
      <c r="F470" s="75">
        <f t="shared" si="56"/>
        <v>2.1196291743630247</v>
      </c>
      <c r="G470" s="84">
        <v>4.2532672849576996E-3</v>
      </c>
      <c r="H470" s="67">
        <v>1.21718293934699</v>
      </c>
      <c r="I470" s="67">
        <v>0.95359643807976302</v>
      </c>
      <c r="J470" s="94" t="s">
        <v>1</v>
      </c>
      <c r="K470" s="94" t="s">
        <v>0</v>
      </c>
      <c r="L470" s="67">
        <v>74316.672399999996</v>
      </c>
      <c r="M470" s="67" t="s">
        <v>1413</v>
      </c>
      <c r="N470" s="71">
        <v>1151.6832916378301</v>
      </c>
      <c r="O470" s="67">
        <v>1121.62104546826</v>
      </c>
      <c r="P470" s="71">
        <v>1248.1408231125699</v>
      </c>
      <c r="Q470" s="67">
        <f t="shared" si="57"/>
        <v>1173.8150534062199</v>
      </c>
      <c r="R470" s="67">
        <f t="shared" si="51"/>
        <v>3.0695996747544285</v>
      </c>
      <c r="S470" s="71">
        <f t="shared" si="52"/>
        <v>5.6311880423744153E-2</v>
      </c>
      <c r="T470" s="93">
        <f t="shared" si="53"/>
        <v>3</v>
      </c>
      <c r="U470" s="94">
        <v>609</v>
      </c>
      <c r="V470" s="98">
        <v>1454.3855529620801</v>
      </c>
      <c r="W470" s="65">
        <v>1364.02297778198</v>
      </c>
      <c r="X470" s="79">
        <v>1467.83444012013</v>
      </c>
      <c r="Y470" s="67">
        <v>1428.74765695473</v>
      </c>
      <c r="Z470" s="67">
        <v>3.1549555311916384</v>
      </c>
      <c r="AA470" s="74">
        <v>3.9513713547271366E-2</v>
      </c>
      <c r="AB470" s="93">
        <v>3</v>
      </c>
      <c r="AC470" s="94">
        <v>462</v>
      </c>
      <c r="AD470" s="98">
        <f t="shared" si="54"/>
        <v>1.2171829393469926</v>
      </c>
      <c r="AE470" s="67">
        <f t="shared" si="55"/>
        <v>0.28354601756193937</v>
      </c>
    </row>
    <row r="471" spans="1:31" x14ac:dyDescent="0.3">
      <c r="A471" s="67" t="s">
        <v>2506</v>
      </c>
      <c r="B471" s="94">
        <v>3</v>
      </c>
      <c r="C471" s="94">
        <v>2</v>
      </c>
      <c r="D471" s="71">
        <v>18.305900000000001</v>
      </c>
      <c r="E471" s="67">
        <v>0.10835970226581999</v>
      </c>
      <c r="F471" s="75">
        <f t="shared" si="56"/>
        <v>0.96513219692503671</v>
      </c>
      <c r="G471" s="84">
        <v>3.4032158584552899E-2</v>
      </c>
      <c r="H471" s="67">
        <v>1.1286576653695799</v>
      </c>
      <c r="I471" s="67">
        <v>0.35246832724000099</v>
      </c>
      <c r="J471" s="94" t="s">
        <v>0</v>
      </c>
      <c r="K471" s="94" t="s">
        <v>1</v>
      </c>
      <c r="L471" s="67">
        <v>36072.0219</v>
      </c>
      <c r="M471" s="67" t="s">
        <v>2507</v>
      </c>
      <c r="N471" s="71">
        <v>1755.63226566906</v>
      </c>
      <c r="O471" s="67">
        <v>1467.37983073087</v>
      </c>
      <c r="P471" s="71">
        <v>1613.81323294914</v>
      </c>
      <c r="Q471" s="67">
        <f t="shared" si="57"/>
        <v>1612.2751097830233</v>
      </c>
      <c r="R471" s="67">
        <f t="shared" si="51"/>
        <v>3.2074391494210031</v>
      </c>
      <c r="S471" s="71">
        <f t="shared" si="52"/>
        <v>8.9396885224300116E-2</v>
      </c>
      <c r="T471" s="93">
        <f t="shared" si="53"/>
        <v>3</v>
      </c>
      <c r="U471" s="94">
        <v>484</v>
      </c>
      <c r="V471" s="98">
        <v>1358.95015735265</v>
      </c>
      <c r="W471" s="65">
        <v>1446.43788496874</v>
      </c>
      <c r="X471" s="79">
        <v>1480.07909067793</v>
      </c>
      <c r="Y471" s="67">
        <v>1428.4890443331067</v>
      </c>
      <c r="Z471" s="67">
        <v>3.1548769139494772</v>
      </c>
      <c r="AA471" s="74">
        <v>4.3771701646318079E-2</v>
      </c>
      <c r="AB471" s="93">
        <v>3</v>
      </c>
      <c r="AC471" s="94">
        <v>463</v>
      </c>
      <c r="AD471" s="98">
        <f t="shared" si="54"/>
        <v>0.88600824739231376</v>
      </c>
      <c r="AE471" s="67">
        <f t="shared" si="55"/>
        <v>-0.17460796674294593</v>
      </c>
    </row>
    <row r="472" spans="1:31" x14ac:dyDescent="0.3">
      <c r="A472" s="67" t="s">
        <v>1276</v>
      </c>
      <c r="B472" s="94">
        <v>14</v>
      </c>
      <c r="C472" s="94">
        <v>4</v>
      </c>
      <c r="D472" s="71">
        <v>78.924599999999998</v>
      </c>
      <c r="E472" s="67">
        <v>5.2872147945135497E-3</v>
      </c>
      <c r="F472" s="75">
        <f t="shared" si="56"/>
        <v>2.2767730459071438</v>
      </c>
      <c r="G472" s="84">
        <v>3.2812942219365999E-3</v>
      </c>
      <c r="H472" s="67">
        <v>1.35757620839202</v>
      </c>
      <c r="I472" s="67">
        <v>0.979244564771793</v>
      </c>
      <c r="J472" s="94" t="s">
        <v>1</v>
      </c>
      <c r="K472" s="94" t="s">
        <v>0</v>
      </c>
      <c r="L472" s="67">
        <v>55805.302600000003</v>
      </c>
      <c r="M472" s="67" t="s">
        <v>1277</v>
      </c>
      <c r="N472" s="71">
        <v>1060.2920739348499</v>
      </c>
      <c r="O472" s="67">
        <v>1131.13044527786</v>
      </c>
      <c r="P472" s="71">
        <v>963.61160676131897</v>
      </c>
      <c r="Q472" s="67">
        <f t="shared" si="57"/>
        <v>1051.6780419913428</v>
      </c>
      <c r="R472" s="67">
        <f t="shared" si="51"/>
        <v>3.0218828063698591</v>
      </c>
      <c r="S472" s="71">
        <f t="shared" si="52"/>
        <v>7.9958854384731201E-2</v>
      </c>
      <c r="T472" s="93">
        <f t="shared" si="53"/>
        <v>3</v>
      </c>
      <c r="U472" s="94">
        <v>644</v>
      </c>
      <c r="V472" s="98">
        <v>1491.9780196382101</v>
      </c>
      <c r="W472" s="65">
        <v>1345.5947135823401</v>
      </c>
      <c r="X472" s="79">
        <v>1445.62653286671</v>
      </c>
      <c r="Y472" s="67">
        <v>1427.7330886957534</v>
      </c>
      <c r="Z472" s="67">
        <v>3.1546470247082059</v>
      </c>
      <c r="AA472" s="74">
        <v>5.2400620775615143E-2</v>
      </c>
      <c r="AB472" s="93">
        <v>3</v>
      </c>
      <c r="AC472" s="94">
        <v>464</v>
      </c>
      <c r="AD472" s="98">
        <f t="shared" si="54"/>
        <v>1.3575762083920226</v>
      </c>
      <c r="AE472" s="67">
        <f t="shared" si="55"/>
        <v>0.44103318689391569</v>
      </c>
    </row>
    <row r="473" spans="1:31" x14ac:dyDescent="0.3">
      <c r="A473" s="67" t="s">
        <v>863</v>
      </c>
      <c r="B473" s="94">
        <v>7</v>
      </c>
      <c r="C473" s="94">
        <v>3</v>
      </c>
      <c r="D473" s="71">
        <v>39.271599999999999</v>
      </c>
      <c r="E473" s="67">
        <v>1.28565395722768E-3</v>
      </c>
      <c r="F473" s="75">
        <f t="shared" si="56"/>
        <v>2.8908759090865752</v>
      </c>
      <c r="G473" s="84">
        <v>1.1905692251213201E-3</v>
      </c>
      <c r="H473" s="67">
        <v>1.1157120140995</v>
      </c>
      <c r="I473" s="67">
        <v>0.99989620820470104</v>
      </c>
      <c r="J473" s="94" t="s">
        <v>1</v>
      </c>
      <c r="K473" s="94" t="s">
        <v>0</v>
      </c>
      <c r="L473" s="67">
        <v>313813.40960000001</v>
      </c>
      <c r="M473" s="67" t="s">
        <v>864</v>
      </c>
      <c r="N473" s="71">
        <v>1279.8517832371499</v>
      </c>
      <c r="O473" s="67">
        <v>1266.1692720554299</v>
      </c>
      <c r="P473" s="71">
        <v>1292.7117461883399</v>
      </c>
      <c r="Q473" s="67">
        <f t="shared" si="57"/>
        <v>1279.5776004936399</v>
      </c>
      <c r="R473" s="67">
        <f t="shared" si="51"/>
        <v>3.1070666289838456</v>
      </c>
      <c r="S473" s="71">
        <f t="shared" si="52"/>
        <v>1.0373236538608456E-2</v>
      </c>
      <c r="T473" s="93">
        <f t="shared" si="53"/>
        <v>3</v>
      </c>
      <c r="U473" s="94">
        <v>575</v>
      </c>
      <c r="V473" s="98">
        <v>1461.04638159405</v>
      </c>
      <c r="W473" s="65">
        <v>1402.2201283219599</v>
      </c>
      <c r="X473" s="79">
        <v>1419.6537956140701</v>
      </c>
      <c r="Y473" s="67">
        <v>1427.6401018433601</v>
      </c>
      <c r="Z473" s="67">
        <v>3.1546187386144431</v>
      </c>
      <c r="AA473" s="74">
        <v>2.1164548084976188E-2</v>
      </c>
      <c r="AB473" s="93">
        <v>3</v>
      </c>
      <c r="AC473" s="94">
        <v>465</v>
      </c>
      <c r="AD473" s="98">
        <f t="shared" si="54"/>
        <v>1.1157120140994967</v>
      </c>
      <c r="AE473" s="67">
        <f t="shared" si="55"/>
        <v>0.15796468895304486</v>
      </c>
    </row>
    <row r="474" spans="1:31" x14ac:dyDescent="0.3">
      <c r="A474" s="67" t="s">
        <v>1278</v>
      </c>
      <c r="B474" s="94">
        <v>8</v>
      </c>
      <c r="C474" s="94">
        <v>1</v>
      </c>
      <c r="D474" s="71">
        <v>32.575600000000001</v>
      </c>
      <c r="E474" s="67">
        <v>5.2898421262127498E-3</v>
      </c>
      <c r="F474" s="75">
        <f t="shared" si="56"/>
        <v>2.2765572891628789</v>
      </c>
      <c r="G474" s="84">
        <v>3.2812942219365999E-3</v>
      </c>
      <c r="H474" s="67">
        <v>1.4913372003841301</v>
      </c>
      <c r="I474" s="67">
        <v>0.97921916440972601</v>
      </c>
      <c r="J474" s="94" t="s">
        <v>1</v>
      </c>
      <c r="K474" s="94" t="s">
        <v>0</v>
      </c>
      <c r="L474" s="67">
        <v>123983.2806</v>
      </c>
      <c r="M474" s="67" t="s">
        <v>1279</v>
      </c>
      <c r="N474" s="71">
        <v>967.59854806500903</v>
      </c>
      <c r="O474" s="67">
        <v>936.966514054909</v>
      </c>
      <c r="P474" s="71">
        <v>966.329451191771</v>
      </c>
      <c r="Q474" s="67">
        <f t="shared" si="57"/>
        <v>956.96483777056301</v>
      </c>
      <c r="R474" s="67">
        <f t="shared" si="51"/>
        <v>2.9808959805743744</v>
      </c>
      <c r="S474" s="71">
        <f t="shared" si="52"/>
        <v>1.8110045757658247E-2</v>
      </c>
      <c r="T474" s="93">
        <f t="shared" si="53"/>
        <v>3</v>
      </c>
      <c r="U474" s="94">
        <v>692</v>
      </c>
      <c r="V474" s="98">
        <v>1497.8702091418299</v>
      </c>
      <c r="W474" s="65">
        <v>1549.45895461645</v>
      </c>
      <c r="X474" s="79">
        <v>1234.1426223221399</v>
      </c>
      <c r="Y474" s="67">
        <v>1427.1572620268064</v>
      </c>
      <c r="Z474" s="67">
        <v>3.1544718317462879</v>
      </c>
      <c r="AA474" s="74">
        <v>0.11851117425141826</v>
      </c>
      <c r="AB474" s="93">
        <v>3</v>
      </c>
      <c r="AC474" s="94">
        <v>466</v>
      </c>
      <c r="AD474" s="98">
        <f t="shared" si="54"/>
        <v>1.4913372003841319</v>
      </c>
      <c r="AE474" s="67">
        <f t="shared" si="55"/>
        <v>0.5766064966019665</v>
      </c>
    </row>
    <row r="475" spans="1:31" x14ac:dyDescent="0.3">
      <c r="A475" s="67" t="s">
        <v>421</v>
      </c>
      <c r="B475" s="94">
        <v>3</v>
      </c>
      <c r="C475" s="94">
        <v>3</v>
      </c>
      <c r="D475" s="71">
        <v>7.3480999999999996</v>
      </c>
      <c r="E475" s="67">
        <v>1.5459246761095899E-4</v>
      </c>
      <c r="F475" s="75">
        <f t="shared" si="56"/>
        <v>3.8108116705385853</v>
      </c>
      <c r="G475" s="84">
        <v>3.0056283911971001E-4</v>
      </c>
      <c r="H475" s="67">
        <v>1.70078483065214</v>
      </c>
      <c r="I475" s="67">
        <v>0.99999999999998801</v>
      </c>
      <c r="J475" s="94" t="s">
        <v>1</v>
      </c>
      <c r="K475" s="94" t="s">
        <v>0</v>
      </c>
      <c r="L475" s="67">
        <v>6647.8684999999996</v>
      </c>
      <c r="M475" s="67" t="s">
        <v>422</v>
      </c>
      <c r="N475" s="71">
        <v>833.54778006935396</v>
      </c>
      <c r="O475" s="67">
        <v>810.80391562501302</v>
      </c>
      <c r="P475" s="71">
        <v>868.65966860175502</v>
      </c>
      <c r="Q475" s="67">
        <f t="shared" si="57"/>
        <v>837.67045476537396</v>
      </c>
      <c r="R475" s="67">
        <f t="shared" si="51"/>
        <v>2.9230731978362789</v>
      </c>
      <c r="S475" s="71">
        <f t="shared" si="52"/>
        <v>3.4795751936367379E-2</v>
      </c>
      <c r="T475" s="93">
        <f t="shared" si="53"/>
        <v>3</v>
      </c>
      <c r="U475" s="94">
        <v>752</v>
      </c>
      <c r="V475" s="98">
        <v>1498.3559699734401</v>
      </c>
      <c r="W475" s="65">
        <v>1340.4250034244001</v>
      </c>
      <c r="X475" s="79">
        <v>1435.31063425345</v>
      </c>
      <c r="Y475" s="67">
        <v>1424.6972025504301</v>
      </c>
      <c r="Z475" s="67">
        <v>3.1537225715480455</v>
      </c>
      <c r="AA475" s="74">
        <v>5.5800365192037155E-2</v>
      </c>
      <c r="AB475" s="93">
        <v>3</v>
      </c>
      <c r="AC475" s="94">
        <v>467</v>
      </c>
      <c r="AD475" s="98">
        <f t="shared" si="54"/>
        <v>1.7007848306521429</v>
      </c>
      <c r="AE475" s="67">
        <f t="shared" si="55"/>
        <v>0.76620063460129195</v>
      </c>
    </row>
    <row r="476" spans="1:31" x14ac:dyDescent="0.3">
      <c r="A476" s="67" t="s">
        <v>293</v>
      </c>
      <c r="B476" s="94">
        <v>10</v>
      </c>
      <c r="C476" s="94">
        <v>3</v>
      </c>
      <c r="D476" s="71">
        <v>70.281899999999993</v>
      </c>
      <c r="E476" s="75">
        <v>7.0238618011697604E-5</v>
      </c>
      <c r="F476" s="75">
        <f t="shared" si="56"/>
        <v>4.1534240420307453</v>
      </c>
      <c r="G476" s="84">
        <v>1.9997333210819399E-4</v>
      </c>
      <c r="H476" s="67">
        <v>1.9387542025264599</v>
      </c>
      <c r="I476" s="67">
        <v>1</v>
      </c>
      <c r="J476" s="94" t="s">
        <v>0</v>
      </c>
      <c r="K476" s="94" t="s">
        <v>1</v>
      </c>
      <c r="L476" s="67">
        <v>74073.315400000007</v>
      </c>
      <c r="M476" s="67" t="s">
        <v>294</v>
      </c>
      <c r="N476" s="71">
        <v>2591.5127021872199</v>
      </c>
      <c r="O476" s="67">
        <v>2773.0234945836401</v>
      </c>
      <c r="P476" s="71">
        <v>2883.8783750718399</v>
      </c>
      <c r="Q476" s="67">
        <f t="shared" si="57"/>
        <v>2749.4715239475663</v>
      </c>
      <c r="R476" s="67">
        <f t="shared" si="51"/>
        <v>3.4392492260886454</v>
      </c>
      <c r="S476" s="71">
        <f t="shared" si="52"/>
        <v>5.3682653341748467E-2</v>
      </c>
      <c r="T476" s="93">
        <f t="shared" si="53"/>
        <v>3</v>
      </c>
      <c r="U476" s="94">
        <v>289</v>
      </c>
      <c r="V476" s="98">
        <v>1353.02980870443</v>
      </c>
      <c r="W476" s="65">
        <v>1451.37172993167</v>
      </c>
      <c r="X476" s="79">
        <v>1450.0906301462501</v>
      </c>
      <c r="Y476" s="67">
        <v>1418.1640562607834</v>
      </c>
      <c r="Z476" s="67">
        <v>3.1517264738706854</v>
      </c>
      <c r="AA476" s="74">
        <v>3.977787309719772E-2</v>
      </c>
      <c r="AB476" s="93">
        <v>3</v>
      </c>
      <c r="AC476" s="94">
        <v>468</v>
      </c>
      <c r="AD476" s="98">
        <f t="shared" si="54"/>
        <v>0.51579514241509505</v>
      </c>
      <c r="AE476" s="67">
        <f t="shared" si="55"/>
        <v>-0.95512990851217894</v>
      </c>
    </row>
    <row r="477" spans="1:31" x14ac:dyDescent="0.3">
      <c r="A477" s="67" t="s">
        <v>3246</v>
      </c>
      <c r="B477" s="94">
        <v>20</v>
      </c>
      <c r="C477" s="94">
        <v>3</v>
      </c>
      <c r="D477" s="71">
        <v>90.633099999999999</v>
      </c>
      <c r="E477" s="67">
        <v>0.42587756841645602</v>
      </c>
      <c r="F477" s="75">
        <f t="shared" si="56"/>
        <v>0.37071523423831798</v>
      </c>
      <c r="G477" s="84">
        <v>0.10305172157709901</v>
      </c>
      <c r="H477" s="67">
        <v>1.0386510569813401</v>
      </c>
      <c r="I477" s="67">
        <v>0.106515299991435</v>
      </c>
      <c r="J477" s="94" t="s">
        <v>0</v>
      </c>
      <c r="K477" s="94" t="s">
        <v>1</v>
      </c>
      <c r="L477" s="67">
        <v>295101.26160000003</v>
      </c>
      <c r="M477" s="67" t="s">
        <v>3247</v>
      </c>
      <c r="N477" s="71">
        <v>1437.69289281397</v>
      </c>
      <c r="O477" s="67">
        <v>1498.8633733808399</v>
      </c>
      <c r="P477" s="71">
        <v>1480.9943752270201</v>
      </c>
      <c r="Q477" s="67">
        <f t="shared" si="57"/>
        <v>1472.5168804739433</v>
      </c>
      <c r="R477" s="67">
        <f t="shared" si="51"/>
        <v>3.1680602821040726</v>
      </c>
      <c r="S477" s="71">
        <f t="shared" si="52"/>
        <v>2.1360746318759199E-2</v>
      </c>
      <c r="T477" s="93">
        <f t="shared" si="53"/>
        <v>3</v>
      </c>
      <c r="U477" s="94">
        <v>518</v>
      </c>
      <c r="V477" s="98">
        <v>1507.2087437191001</v>
      </c>
      <c r="W477" s="65">
        <v>1303.59466502902</v>
      </c>
      <c r="X477" s="79">
        <v>1442.3580469005799</v>
      </c>
      <c r="Y477" s="67">
        <v>1417.7204852162333</v>
      </c>
      <c r="Z477" s="67">
        <v>3.1515906147017145</v>
      </c>
      <c r="AA477" s="74">
        <v>7.3370523495630877E-2</v>
      </c>
      <c r="AB477" s="93">
        <v>3</v>
      </c>
      <c r="AC477" s="94">
        <v>469</v>
      </c>
      <c r="AD477" s="98">
        <f t="shared" si="54"/>
        <v>0.96278725494809048</v>
      </c>
      <c r="AE477" s="67">
        <f t="shared" si="55"/>
        <v>-5.471105085734463E-2</v>
      </c>
    </row>
    <row r="478" spans="1:31" x14ac:dyDescent="0.3">
      <c r="A478" s="67" t="s">
        <v>3046</v>
      </c>
      <c r="B478" s="94">
        <v>33</v>
      </c>
      <c r="C478" s="94">
        <v>4</v>
      </c>
      <c r="D478" s="71">
        <v>136.5752</v>
      </c>
      <c r="E478" s="67">
        <v>0.28469269149745702</v>
      </c>
      <c r="F478" s="75">
        <f t="shared" si="56"/>
        <v>0.54562368172226283</v>
      </c>
      <c r="G478" s="84">
        <v>7.3435608493748E-2</v>
      </c>
      <c r="H478" s="67">
        <v>1.0506329695166201</v>
      </c>
      <c r="I478" s="67">
        <v>0.160483867961666</v>
      </c>
      <c r="J478" s="94" t="s">
        <v>1</v>
      </c>
      <c r="K478" s="94" t="s">
        <v>0</v>
      </c>
      <c r="L478" s="67">
        <v>226045.04610000001</v>
      </c>
      <c r="M478" s="67" t="s">
        <v>3047</v>
      </c>
      <c r="N478" s="71">
        <v>1273.8863711440099</v>
      </c>
      <c r="O478" s="67">
        <v>1311.5084385259199</v>
      </c>
      <c r="P478" s="71">
        <v>1452.78386857449</v>
      </c>
      <c r="Q478" s="67">
        <f t="shared" si="57"/>
        <v>1346.0595594148065</v>
      </c>
      <c r="R478" s="67">
        <f t="shared" si="51"/>
        <v>3.1290642766434784</v>
      </c>
      <c r="S478" s="71">
        <f t="shared" si="52"/>
        <v>7.0071789120390249E-2</v>
      </c>
      <c r="T478" s="93">
        <f t="shared" si="53"/>
        <v>3</v>
      </c>
      <c r="U478" s="94">
        <v>551</v>
      </c>
      <c r="V478" s="98">
        <v>1424.2665657841601</v>
      </c>
      <c r="W478" s="65">
        <v>1384.8884282275999</v>
      </c>
      <c r="X478" s="79">
        <v>1433.4886621508699</v>
      </c>
      <c r="Y478" s="67">
        <v>1414.2145520542101</v>
      </c>
      <c r="Z478" s="67">
        <v>3.1505153017556045</v>
      </c>
      <c r="AA478" s="74">
        <v>1.8252081892680697E-2</v>
      </c>
      <c r="AB478" s="93">
        <v>3</v>
      </c>
      <c r="AC478" s="94">
        <v>470</v>
      </c>
      <c r="AD478" s="98">
        <f t="shared" si="54"/>
        <v>1.0506329695166192</v>
      </c>
      <c r="AE478" s="67">
        <f t="shared" si="55"/>
        <v>7.1258762984105481E-2</v>
      </c>
    </row>
    <row r="479" spans="1:31" x14ac:dyDescent="0.3">
      <c r="A479" s="67" t="s">
        <v>1083</v>
      </c>
      <c r="B479" s="94">
        <v>3</v>
      </c>
      <c r="C479" s="94">
        <v>1</v>
      </c>
      <c r="D479" s="71">
        <v>15.973599999999999</v>
      </c>
      <c r="E479" s="67">
        <v>2.7062108436394202E-3</v>
      </c>
      <c r="F479" s="75">
        <f t="shared" si="56"/>
        <v>2.5676383700953931</v>
      </c>
      <c r="G479" s="84">
        <v>1.9878930254778201E-3</v>
      </c>
      <c r="H479" s="67">
        <v>1.6903778934736799</v>
      </c>
      <c r="I479" s="67">
        <v>0.99720113662732002</v>
      </c>
      <c r="J479" s="94" t="s">
        <v>1</v>
      </c>
      <c r="K479" s="94" t="s">
        <v>0</v>
      </c>
      <c r="L479" s="67">
        <v>47166.237500000003</v>
      </c>
      <c r="M479" s="67" t="s">
        <v>1084</v>
      </c>
      <c r="N479" s="71">
        <v>786.43782130028501</v>
      </c>
      <c r="O479" s="67">
        <v>942.19799921775098</v>
      </c>
      <c r="P479" s="71">
        <v>780.14316001182499</v>
      </c>
      <c r="Q479" s="67">
        <f t="shared" si="57"/>
        <v>836.25966017662029</v>
      </c>
      <c r="R479" s="67">
        <f t="shared" si="51"/>
        <v>2.922341147621522</v>
      </c>
      <c r="S479" s="71">
        <f t="shared" si="52"/>
        <v>0.1097736338064627</v>
      </c>
      <c r="T479" s="93">
        <f t="shared" si="53"/>
        <v>3</v>
      </c>
      <c r="U479" s="94">
        <v>753</v>
      </c>
      <c r="V479" s="98">
        <v>1454.62398711385</v>
      </c>
      <c r="W479" s="65">
        <v>1277.8723090769099</v>
      </c>
      <c r="X479" s="79">
        <v>1508.28823210835</v>
      </c>
      <c r="Y479" s="67">
        <v>1413.59484276637</v>
      </c>
      <c r="Z479" s="67">
        <v>3.1503249520602576</v>
      </c>
      <c r="AA479" s="74">
        <v>8.5288171151648121E-2</v>
      </c>
      <c r="AB479" s="93">
        <v>3</v>
      </c>
      <c r="AC479" s="94">
        <v>471</v>
      </c>
      <c r="AD479" s="98">
        <f t="shared" si="54"/>
        <v>1.6903778934736788</v>
      </c>
      <c r="AE479" s="67">
        <f t="shared" si="55"/>
        <v>0.75734580514434124</v>
      </c>
    </row>
    <row r="480" spans="1:31" x14ac:dyDescent="0.3">
      <c r="A480" s="67" t="s">
        <v>599</v>
      </c>
      <c r="B480" s="94">
        <v>4</v>
      </c>
      <c r="C480" s="94">
        <v>1</v>
      </c>
      <c r="D480" s="71">
        <v>19.062799999999999</v>
      </c>
      <c r="E480" s="67">
        <v>5.1622411886742504E-4</v>
      </c>
      <c r="F480" s="75">
        <f t="shared" si="56"/>
        <v>3.2871617083424582</v>
      </c>
      <c r="G480" s="84">
        <v>6.9563801336585502E-4</v>
      </c>
      <c r="H480" s="67">
        <v>1.82709171665647</v>
      </c>
      <c r="I480" s="67">
        <v>0.99999981469912502</v>
      </c>
      <c r="J480" s="94" t="s">
        <v>0</v>
      </c>
      <c r="K480" s="94" t="s">
        <v>1</v>
      </c>
      <c r="L480" s="67">
        <v>31894.7114</v>
      </c>
      <c r="M480" s="67" t="s">
        <v>600</v>
      </c>
      <c r="N480" s="71">
        <v>2540.17486780338</v>
      </c>
      <c r="O480" s="67">
        <v>2458.1716166998899</v>
      </c>
      <c r="P480" s="71">
        <v>2738.0387464913001</v>
      </c>
      <c r="Q480" s="67">
        <f t="shared" si="57"/>
        <v>2578.7950769981903</v>
      </c>
      <c r="R480" s="67">
        <f t="shared" si="51"/>
        <v>3.4114168324578826</v>
      </c>
      <c r="S480" s="71">
        <f t="shared" si="52"/>
        <v>5.579159679213952E-2</v>
      </c>
      <c r="T480" s="93">
        <f t="shared" si="53"/>
        <v>3</v>
      </c>
      <c r="U480" s="94">
        <v>317</v>
      </c>
      <c r="V480" s="98">
        <v>1390.1502474275001</v>
      </c>
      <c r="W480" s="65">
        <v>1300.8035565428199</v>
      </c>
      <c r="X480" s="79">
        <v>1543.30830803352</v>
      </c>
      <c r="Y480" s="67">
        <v>1411.42070400128</v>
      </c>
      <c r="Z480" s="67">
        <v>3.1496564837708942</v>
      </c>
      <c r="AA480" s="74">
        <v>8.6893752812307976E-2</v>
      </c>
      <c r="AB480" s="93">
        <v>3</v>
      </c>
      <c r="AC480" s="94">
        <v>472</v>
      </c>
      <c r="AD480" s="98">
        <f t="shared" si="54"/>
        <v>0.54731789919663731</v>
      </c>
      <c r="AE480" s="67">
        <f t="shared" si="55"/>
        <v>-0.8695490564308197</v>
      </c>
    </row>
    <row r="481" spans="1:31" x14ac:dyDescent="0.3">
      <c r="A481" s="67" t="s">
        <v>837</v>
      </c>
      <c r="B481" s="94">
        <v>9</v>
      </c>
      <c r="C481" s="94">
        <v>1</v>
      </c>
      <c r="D481" s="71">
        <v>60.613500000000002</v>
      </c>
      <c r="E481" s="67">
        <v>1.1485658677489201E-3</v>
      </c>
      <c r="F481" s="75">
        <f t="shared" si="56"/>
        <v>2.9398440939128996</v>
      </c>
      <c r="G481" s="84">
        <v>1.0974269229888701E-3</v>
      </c>
      <c r="H481" s="67">
        <v>1.28123281093774</v>
      </c>
      <c r="I481" s="67">
        <v>0.99994446867950504</v>
      </c>
      <c r="J481" s="94" t="s">
        <v>1</v>
      </c>
      <c r="K481" s="94" t="s">
        <v>0</v>
      </c>
      <c r="L481" s="67">
        <v>16247.327300000001</v>
      </c>
      <c r="M481" s="67" t="s">
        <v>838</v>
      </c>
      <c r="N481" s="71">
        <v>1165.1934570230201</v>
      </c>
      <c r="O481" s="67">
        <v>1064.11363418476</v>
      </c>
      <c r="P481" s="71">
        <v>1072.5415884276299</v>
      </c>
      <c r="Q481" s="67">
        <f t="shared" si="57"/>
        <v>1100.6162265451367</v>
      </c>
      <c r="R481" s="67">
        <f t="shared" si="51"/>
        <v>3.0416359113890619</v>
      </c>
      <c r="S481" s="71">
        <f t="shared" si="52"/>
        <v>5.0956961395034195E-2</v>
      </c>
      <c r="T481" s="93">
        <f t="shared" si="53"/>
        <v>3</v>
      </c>
      <c r="U481" s="94">
        <v>629</v>
      </c>
      <c r="V481" s="98">
        <v>1389.51600012525</v>
      </c>
      <c r="W481" s="65">
        <v>1419.4568924719399</v>
      </c>
      <c r="X481" s="79">
        <v>1421.46397250316</v>
      </c>
      <c r="Y481" s="67">
        <v>1410.1456217001166</v>
      </c>
      <c r="Z481" s="67">
        <v>3.1492639633186759</v>
      </c>
      <c r="AA481" s="74">
        <v>1.2689426429947762E-2</v>
      </c>
      <c r="AB481" s="93">
        <v>3</v>
      </c>
      <c r="AC481" s="94">
        <v>473</v>
      </c>
      <c r="AD481" s="98">
        <f t="shared" si="54"/>
        <v>1.2812328109377424</v>
      </c>
      <c r="AE481" s="67">
        <f t="shared" si="55"/>
        <v>0.35753264950298125</v>
      </c>
    </row>
    <row r="482" spans="1:31" x14ac:dyDescent="0.3">
      <c r="A482" s="67" t="s">
        <v>601</v>
      </c>
      <c r="B482" s="94">
        <v>12</v>
      </c>
      <c r="C482" s="94">
        <v>7</v>
      </c>
      <c r="D482" s="71">
        <v>77.673100000000005</v>
      </c>
      <c r="E482" s="67">
        <v>5.1917958866898295E-4</v>
      </c>
      <c r="F482" s="75">
        <f t="shared" si="56"/>
        <v>3.284682389980182</v>
      </c>
      <c r="G482" s="84">
        <v>6.9567688848161196E-4</v>
      </c>
      <c r="H482" s="67">
        <v>1.2157047875373801</v>
      </c>
      <c r="I482" s="67">
        <v>0.99999980520129295</v>
      </c>
      <c r="J482" s="94" t="s">
        <v>0</v>
      </c>
      <c r="K482" s="94" t="s">
        <v>1</v>
      </c>
      <c r="L482" s="67">
        <v>61332.604099999997</v>
      </c>
      <c r="M482" s="67" t="s">
        <v>602</v>
      </c>
      <c r="N482" s="71">
        <v>1756.1358934929799</v>
      </c>
      <c r="O482" s="67">
        <v>1712.77490953965</v>
      </c>
      <c r="P482" s="71">
        <v>1654.94102754091</v>
      </c>
      <c r="Q482" s="67">
        <f t="shared" si="57"/>
        <v>1707.95061019118</v>
      </c>
      <c r="R482" s="67">
        <f t="shared" si="51"/>
        <v>3.2324753077864949</v>
      </c>
      <c r="S482" s="71">
        <f t="shared" si="52"/>
        <v>2.9725468973553906E-2</v>
      </c>
      <c r="T482" s="93">
        <f t="shared" si="53"/>
        <v>3</v>
      </c>
      <c r="U482" s="94">
        <v>455</v>
      </c>
      <c r="V482" s="98">
        <v>1402.6116675431001</v>
      </c>
      <c r="W482" s="65">
        <v>1385.8550586961501</v>
      </c>
      <c r="X482" s="79">
        <v>1426.25043462084</v>
      </c>
      <c r="Y482" s="67">
        <v>1404.9057202866968</v>
      </c>
      <c r="Z482" s="67">
        <v>3.147647180801187</v>
      </c>
      <c r="AA482" s="74">
        <v>1.4445924646186251E-2</v>
      </c>
      <c r="AB482" s="93">
        <v>3</v>
      </c>
      <c r="AC482" s="94">
        <v>474</v>
      </c>
      <c r="AD482" s="98">
        <f t="shared" si="54"/>
        <v>0.82256811871710867</v>
      </c>
      <c r="AE482" s="67">
        <f t="shared" si="55"/>
        <v>-0.28179293826916796</v>
      </c>
    </row>
    <row r="483" spans="1:31" x14ac:dyDescent="0.3">
      <c r="A483" s="67" t="s">
        <v>1424</v>
      </c>
      <c r="B483" s="94">
        <v>4</v>
      </c>
      <c r="C483" s="94">
        <v>1</v>
      </c>
      <c r="D483" s="71">
        <v>18.8355</v>
      </c>
      <c r="E483" s="67">
        <v>7.73896305700017E-3</v>
      </c>
      <c r="F483" s="75">
        <f t="shared" si="56"/>
        <v>2.111317226499529</v>
      </c>
      <c r="G483" s="84">
        <v>4.3020005429641401E-3</v>
      </c>
      <c r="H483" s="67">
        <v>1.44647052180722</v>
      </c>
      <c r="I483" s="67">
        <v>0.95179642541109599</v>
      </c>
      <c r="J483" s="94" t="s">
        <v>1</v>
      </c>
      <c r="K483" s="94" t="s">
        <v>0</v>
      </c>
      <c r="L483" s="67">
        <v>92207.076300000001</v>
      </c>
      <c r="M483" s="67" t="s">
        <v>1425</v>
      </c>
      <c r="N483" s="71">
        <v>1042.59056849584</v>
      </c>
      <c r="O483" s="67">
        <v>928.86049376946505</v>
      </c>
      <c r="P483" s="71">
        <v>940.03998617084596</v>
      </c>
      <c r="Q483" s="67">
        <f t="shared" si="57"/>
        <v>970.49701614538378</v>
      </c>
      <c r="R483" s="67">
        <f t="shared" si="51"/>
        <v>2.9869942044605109</v>
      </c>
      <c r="S483" s="71">
        <f t="shared" si="52"/>
        <v>6.4590174177115933E-2</v>
      </c>
      <c r="T483" s="93">
        <f t="shared" si="53"/>
        <v>3</v>
      </c>
      <c r="U483" s="94">
        <v>684</v>
      </c>
      <c r="V483" s="98">
        <v>1580.90212840601</v>
      </c>
      <c r="W483" s="65">
        <v>1273.1884722224599</v>
      </c>
      <c r="X483" s="79">
        <v>1357.2953754400301</v>
      </c>
      <c r="Y483" s="67">
        <v>1403.7953253561666</v>
      </c>
      <c r="Z483" s="67">
        <v>3.1473037918763072</v>
      </c>
      <c r="AA483" s="74">
        <v>0.11329261366789065</v>
      </c>
      <c r="AB483" s="93">
        <v>3</v>
      </c>
      <c r="AC483" s="94">
        <v>475</v>
      </c>
      <c r="AD483" s="98">
        <f t="shared" si="54"/>
        <v>1.4464705218072234</v>
      </c>
      <c r="AE483" s="67">
        <f t="shared" si="55"/>
        <v>0.53253692231633509</v>
      </c>
    </row>
    <row r="484" spans="1:31" x14ac:dyDescent="0.3">
      <c r="A484" s="67" t="s">
        <v>1134</v>
      </c>
      <c r="B484" s="94">
        <v>4</v>
      </c>
      <c r="C484" s="94">
        <v>1</v>
      </c>
      <c r="D484" s="71">
        <v>16.809100000000001</v>
      </c>
      <c r="E484" s="67">
        <v>3.1028007331352901E-3</v>
      </c>
      <c r="F484" s="75">
        <f t="shared" si="56"/>
        <v>2.5082461146119654</v>
      </c>
      <c r="G484" s="84">
        <v>2.1690597433520801E-3</v>
      </c>
      <c r="H484" s="67">
        <v>1.5380537774963401</v>
      </c>
      <c r="I484" s="67">
        <v>0.99551184759195599</v>
      </c>
      <c r="J484" s="94" t="s">
        <v>1</v>
      </c>
      <c r="K484" s="94" t="s">
        <v>0</v>
      </c>
      <c r="L484" s="67">
        <v>133845.12270000001</v>
      </c>
      <c r="M484" s="67" t="s">
        <v>1135</v>
      </c>
      <c r="N484" s="71">
        <v>1010.63517661285</v>
      </c>
      <c r="O484" s="67">
        <v>835.15449901319505</v>
      </c>
      <c r="P484" s="71">
        <v>871.15063728096004</v>
      </c>
      <c r="Q484" s="67">
        <f t="shared" si="57"/>
        <v>905.64677096900175</v>
      </c>
      <c r="R484" s="67">
        <f t="shared" si="51"/>
        <v>2.9569588430063409</v>
      </c>
      <c r="S484" s="71">
        <f t="shared" si="52"/>
        <v>0.10234328160039727</v>
      </c>
      <c r="T484" s="93">
        <f t="shared" si="53"/>
        <v>3</v>
      </c>
      <c r="U484" s="94">
        <v>720</v>
      </c>
      <c r="V484" s="98">
        <v>1479.5447464669101</v>
      </c>
      <c r="W484" s="65">
        <v>1308.4460358113099</v>
      </c>
      <c r="X484" s="79">
        <v>1390.8095292205001</v>
      </c>
      <c r="Y484" s="67">
        <v>1392.9334371662399</v>
      </c>
      <c r="Z484" s="67">
        <v>3.1439303636873608</v>
      </c>
      <c r="AA484" s="74">
        <v>6.1430879873590714E-2</v>
      </c>
      <c r="AB484" s="93">
        <v>3</v>
      </c>
      <c r="AC484" s="94">
        <v>476</v>
      </c>
      <c r="AD484" s="98">
        <f t="shared" si="54"/>
        <v>1.5380537774963445</v>
      </c>
      <c r="AE484" s="67">
        <f t="shared" si="55"/>
        <v>0.62110594749409209</v>
      </c>
    </row>
    <row r="485" spans="1:31" x14ac:dyDescent="0.3">
      <c r="A485" s="67" t="s">
        <v>57</v>
      </c>
      <c r="B485" s="94">
        <v>14</v>
      </c>
      <c r="C485" s="94">
        <v>7</v>
      </c>
      <c r="D485" s="71">
        <v>118.33410000000001</v>
      </c>
      <c r="E485" s="75">
        <v>2.3081544270331399E-6</v>
      </c>
      <c r="F485" s="75">
        <f t="shared" si="56"/>
        <v>5.6367351380792403</v>
      </c>
      <c r="G485" s="83">
        <v>4.5499298560372198E-5</v>
      </c>
      <c r="H485" s="67">
        <v>2.9908137279437499</v>
      </c>
      <c r="I485" s="67">
        <v>1</v>
      </c>
      <c r="J485" s="94" t="s">
        <v>0</v>
      </c>
      <c r="K485" s="94" t="s">
        <v>1</v>
      </c>
      <c r="L485" s="67">
        <v>28196.510200000001</v>
      </c>
      <c r="M485" s="67" t="s">
        <v>58</v>
      </c>
      <c r="N485" s="71">
        <v>4088.4646766507699</v>
      </c>
      <c r="O485" s="67">
        <v>4029.0793725138301</v>
      </c>
      <c r="P485" s="71">
        <v>4377.1006678366102</v>
      </c>
      <c r="Q485" s="67">
        <f t="shared" si="57"/>
        <v>4164.8815723337366</v>
      </c>
      <c r="R485" s="67">
        <f t="shared" si="51"/>
        <v>3.6196026568320758</v>
      </c>
      <c r="S485" s="71">
        <f t="shared" si="52"/>
        <v>4.4700010479631409E-2</v>
      </c>
      <c r="T485" s="93">
        <f t="shared" si="53"/>
        <v>3</v>
      </c>
      <c r="U485" s="94">
        <v>204</v>
      </c>
      <c r="V485" s="98">
        <v>1419.5791943198201</v>
      </c>
      <c r="W485" s="65">
        <v>1377.9653792874101</v>
      </c>
      <c r="X485" s="79">
        <v>1380.1294153347601</v>
      </c>
      <c r="Y485" s="67">
        <v>1392.5579963139969</v>
      </c>
      <c r="Z485" s="67">
        <v>3.1438132914253978</v>
      </c>
      <c r="AA485" s="74">
        <v>1.6822312468997746E-2</v>
      </c>
      <c r="AB485" s="93">
        <v>3</v>
      </c>
      <c r="AC485" s="94">
        <v>477</v>
      </c>
      <c r="AD485" s="98">
        <f t="shared" si="54"/>
        <v>0.33435716529478543</v>
      </c>
      <c r="AE485" s="67">
        <f t="shared" si="55"/>
        <v>-1.5805380601930727</v>
      </c>
    </row>
    <row r="486" spans="1:31" x14ac:dyDescent="0.3">
      <c r="A486" s="67" t="s">
        <v>3736</v>
      </c>
      <c r="B486" s="94">
        <v>14</v>
      </c>
      <c r="C486" s="94">
        <v>7</v>
      </c>
      <c r="D486" s="71">
        <v>84.867500000000007</v>
      </c>
      <c r="E486" s="67">
        <v>0.96213661030737496</v>
      </c>
      <c r="F486" s="75">
        <f t="shared" si="56"/>
        <v>1.6763259676841891E-2</v>
      </c>
      <c r="G486" s="84">
        <v>0.20214677099320699</v>
      </c>
      <c r="H486" s="67">
        <v>1.00260118305548</v>
      </c>
      <c r="I486" s="67">
        <v>5.0181216819258197E-2</v>
      </c>
      <c r="J486" s="94" t="s">
        <v>1</v>
      </c>
      <c r="K486" s="94" t="s">
        <v>0</v>
      </c>
      <c r="L486" s="67">
        <v>87227.1777</v>
      </c>
      <c r="M486" s="67" t="s">
        <v>3737</v>
      </c>
      <c r="N486" s="71">
        <v>1373.0765132490001</v>
      </c>
      <c r="O486" s="67">
        <v>1418.9950183067101</v>
      </c>
      <c r="P486" s="71">
        <v>1356.6577068556401</v>
      </c>
      <c r="Q486" s="67">
        <f t="shared" si="57"/>
        <v>1382.9097461371166</v>
      </c>
      <c r="R486" s="67">
        <f t="shared" si="51"/>
        <v>3.1407938373517861</v>
      </c>
      <c r="S486" s="71">
        <f t="shared" si="52"/>
        <v>2.3364545530458265E-2</v>
      </c>
      <c r="T486" s="93">
        <f t="shared" si="53"/>
        <v>3</v>
      </c>
      <c r="U486" s="94">
        <v>543</v>
      </c>
      <c r="V486" s="98">
        <v>1457.62701079661</v>
      </c>
      <c r="W486" s="65">
        <v>1396.3093125001501</v>
      </c>
      <c r="X486" s="79">
        <v>1305.58451931132</v>
      </c>
      <c r="Y486" s="67">
        <v>1386.5069475360267</v>
      </c>
      <c r="Z486" s="67">
        <v>3.1419220500905842</v>
      </c>
      <c r="AA486" s="74">
        <v>5.5170120324999475E-2</v>
      </c>
      <c r="AB486" s="93">
        <v>3</v>
      </c>
      <c r="AC486" s="94">
        <v>478</v>
      </c>
      <c r="AD486" s="98">
        <f t="shared" si="54"/>
        <v>1.00260118305548</v>
      </c>
      <c r="AE486" s="67">
        <f t="shared" si="55"/>
        <v>3.7478415940228392E-3</v>
      </c>
    </row>
    <row r="487" spans="1:31" x14ac:dyDescent="0.3">
      <c r="A487" s="67" t="s">
        <v>2612</v>
      </c>
      <c r="B487" s="94">
        <v>7</v>
      </c>
      <c r="C487" s="94">
        <v>1</v>
      </c>
      <c r="D487" s="71">
        <v>48.991399999999999</v>
      </c>
      <c r="E487" s="67">
        <v>0.13070486220927399</v>
      </c>
      <c r="F487" s="75">
        <f t="shared" si="56"/>
        <v>0.88370825640276995</v>
      </c>
      <c r="G487" s="84">
        <v>3.9351388737606498E-2</v>
      </c>
      <c r="H487" s="67">
        <v>1.1129108931577201</v>
      </c>
      <c r="I487" s="67">
        <v>0.30862261699104299</v>
      </c>
      <c r="J487" s="94" t="s">
        <v>0</v>
      </c>
      <c r="K487" s="94" t="s">
        <v>1</v>
      </c>
      <c r="L487" s="67">
        <v>21849.3243</v>
      </c>
      <c r="M487" s="67" t="s">
        <v>2613</v>
      </c>
      <c r="N487" s="71">
        <v>1676.3673322284401</v>
      </c>
      <c r="O487" s="67">
        <v>1505.3364760762199</v>
      </c>
      <c r="P487" s="71">
        <v>1437.50035457167</v>
      </c>
      <c r="Q487" s="67">
        <f t="shared" si="57"/>
        <v>1539.7347209587767</v>
      </c>
      <c r="R487" s="67">
        <f t="shared" si="51"/>
        <v>3.1874459032080038</v>
      </c>
      <c r="S487" s="71">
        <f t="shared" si="52"/>
        <v>7.9944029554823506E-2</v>
      </c>
      <c r="T487" s="93">
        <f t="shared" si="53"/>
        <v>3</v>
      </c>
      <c r="U487" s="94">
        <v>501</v>
      </c>
      <c r="V487" s="98">
        <v>1360.27412387494</v>
      </c>
      <c r="W487" s="65">
        <v>1470.77506813834</v>
      </c>
      <c r="X487" s="79">
        <v>1319.5114604842399</v>
      </c>
      <c r="Y487" s="67">
        <v>1383.5202174991734</v>
      </c>
      <c r="Z487" s="67">
        <v>3.14098550990572</v>
      </c>
      <c r="AA487" s="74">
        <v>5.6569674677231833E-2</v>
      </c>
      <c r="AB487" s="93">
        <v>3</v>
      </c>
      <c r="AC487" s="94">
        <v>479</v>
      </c>
      <c r="AD487" s="98">
        <f t="shared" si="54"/>
        <v>0.89854453411147983</v>
      </c>
      <c r="AE487" s="67">
        <f t="shared" si="55"/>
        <v>-0.15433808581037328</v>
      </c>
    </row>
    <row r="488" spans="1:31" x14ac:dyDescent="0.3">
      <c r="A488" s="67" t="s">
        <v>237</v>
      </c>
      <c r="B488" s="94">
        <v>4</v>
      </c>
      <c r="C488" s="94">
        <v>2</v>
      </c>
      <c r="D488" s="71">
        <v>16.6373</v>
      </c>
      <c r="E488" s="75">
        <v>4.2800190855452099E-5</v>
      </c>
      <c r="F488" s="75">
        <f t="shared" si="56"/>
        <v>4.368554294368022</v>
      </c>
      <c r="G488" s="84">
        <v>1.5235994201528001E-4</v>
      </c>
      <c r="H488" s="67">
        <v>1.86918815380128</v>
      </c>
      <c r="I488" s="67">
        <v>1</v>
      </c>
      <c r="J488" s="94" t="s">
        <v>0</v>
      </c>
      <c r="K488" s="94" t="s">
        <v>1</v>
      </c>
      <c r="L488" s="67">
        <v>532842.89159999997</v>
      </c>
      <c r="M488" s="67" t="s">
        <v>238</v>
      </c>
      <c r="N488" s="71">
        <v>2488.81046828232</v>
      </c>
      <c r="O488" s="67">
        <v>2528.9602634371199</v>
      </c>
      <c r="P488" s="71">
        <v>2721.3413645046799</v>
      </c>
      <c r="Q488" s="67">
        <f t="shared" si="57"/>
        <v>2579.7040320747069</v>
      </c>
      <c r="R488" s="67">
        <f t="shared" si="51"/>
        <v>3.4115698824709844</v>
      </c>
      <c r="S488" s="71">
        <f t="shared" si="52"/>
        <v>4.8181267791176659E-2</v>
      </c>
      <c r="T488" s="93">
        <f t="shared" si="53"/>
        <v>3</v>
      </c>
      <c r="U488" s="94">
        <v>316</v>
      </c>
      <c r="V488" s="98">
        <v>1404.7537664685999</v>
      </c>
      <c r="W488" s="65">
        <v>1402.60000251313</v>
      </c>
      <c r="X488" s="79">
        <v>1333.0063550033601</v>
      </c>
      <c r="Y488" s="67">
        <v>1380.1200413283634</v>
      </c>
      <c r="Z488" s="67">
        <v>3.1399168625021021</v>
      </c>
      <c r="AA488" s="74">
        <v>2.9574136055998932E-2</v>
      </c>
      <c r="AB488" s="93">
        <v>3</v>
      </c>
      <c r="AC488" s="94">
        <v>480</v>
      </c>
      <c r="AD488" s="98">
        <f t="shared" si="54"/>
        <v>0.53499162080946649</v>
      </c>
      <c r="AE488" s="67">
        <f t="shared" si="55"/>
        <v>-0.9024117990956273</v>
      </c>
    </row>
    <row r="489" spans="1:31" x14ac:dyDescent="0.3">
      <c r="A489" s="67" t="s">
        <v>279</v>
      </c>
      <c r="B489" s="94">
        <v>5</v>
      </c>
      <c r="C489" s="94">
        <v>2</v>
      </c>
      <c r="D489" s="71">
        <v>23.267900000000001</v>
      </c>
      <c r="E489" s="75">
        <v>6.4743022345603598E-5</v>
      </c>
      <c r="F489" s="75">
        <f t="shared" si="56"/>
        <v>4.1888070306458287</v>
      </c>
      <c r="G489" s="84">
        <v>1.9241360170930299E-4</v>
      </c>
      <c r="H489" s="67">
        <v>1.3699194961757299</v>
      </c>
      <c r="I489" s="67">
        <v>1</v>
      </c>
      <c r="J489" s="94" t="s">
        <v>0</v>
      </c>
      <c r="K489" s="94" t="s">
        <v>1</v>
      </c>
      <c r="L489" s="67">
        <v>26717.542799999999</v>
      </c>
      <c r="M489" s="67" t="s">
        <v>280</v>
      </c>
      <c r="N489" s="71">
        <v>1904.5956420340999</v>
      </c>
      <c r="O489" s="67">
        <v>1921.2376340308899</v>
      </c>
      <c r="P489" s="71">
        <v>1822.81338590217</v>
      </c>
      <c r="Q489" s="67">
        <f t="shared" si="57"/>
        <v>1882.8822206557199</v>
      </c>
      <c r="R489" s="67">
        <f t="shared" si="51"/>
        <v>3.2748231545790207</v>
      </c>
      <c r="S489" s="71">
        <f t="shared" si="52"/>
        <v>2.7979669715101744E-2</v>
      </c>
      <c r="T489" s="93">
        <f t="shared" si="53"/>
        <v>3</v>
      </c>
      <c r="U489" s="94">
        <v>422</v>
      </c>
      <c r="V489" s="98">
        <v>1392.0682432794199</v>
      </c>
      <c r="W489" s="65">
        <v>1354.3482287783299</v>
      </c>
      <c r="X489" s="79">
        <v>1376.92557668009</v>
      </c>
      <c r="Y489" s="67">
        <v>1374.4473495792799</v>
      </c>
      <c r="Z489" s="67">
        <v>3.1381281081481025</v>
      </c>
      <c r="AA489" s="74">
        <v>1.3810445475977297E-2</v>
      </c>
      <c r="AB489" s="93">
        <v>3</v>
      </c>
      <c r="AC489" s="94">
        <v>481</v>
      </c>
      <c r="AD489" s="98">
        <f t="shared" si="54"/>
        <v>0.72996990172896958</v>
      </c>
      <c r="AE489" s="67">
        <f t="shared" si="55"/>
        <v>-0.45409111517080064</v>
      </c>
    </row>
    <row r="490" spans="1:31" x14ac:dyDescent="0.3">
      <c r="A490" s="67" t="s">
        <v>3070</v>
      </c>
      <c r="B490" s="94">
        <v>2</v>
      </c>
      <c r="C490" s="94">
        <v>2</v>
      </c>
      <c r="D490" s="71">
        <v>14.0808</v>
      </c>
      <c r="E490" s="67">
        <v>0.29512963167856299</v>
      </c>
      <c r="F490" s="75">
        <f t="shared" si="56"/>
        <v>0.52998718416850599</v>
      </c>
      <c r="G490" s="84">
        <v>7.5529531556786003E-2</v>
      </c>
      <c r="H490" s="67">
        <v>1.1090619205224901</v>
      </c>
      <c r="I490" s="67">
        <v>0.15502467467286701</v>
      </c>
      <c r="J490" s="94" t="s">
        <v>0</v>
      </c>
      <c r="K490" s="94" t="s">
        <v>1</v>
      </c>
      <c r="L490" s="67">
        <v>27391.497299999999</v>
      </c>
      <c r="M490" s="67" t="s">
        <v>3071</v>
      </c>
      <c r="N490" s="71">
        <v>1482.9124637766799</v>
      </c>
      <c r="O490" s="67">
        <v>1368.17281142349</v>
      </c>
      <c r="P490" s="71">
        <v>1718.47115128669</v>
      </c>
      <c r="Q490" s="67">
        <f t="shared" si="57"/>
        <v>1523.18547549562</v>
      </c>
      <c r="R490" s="67">
        <f t="shared" si="51"/>
        <v>3.1827527897968464</v>
      </c>
      <c r="S490" s="71">
        <f t="shared" si="52"/>
        <v>0.11724638116763467</v>
      </c>
      <c r="T490" s="93">
        <f t="shared" si="53"/>
        <v>3</v>
      </c>
      <c r="U490" s="94">
        <v>504</v>
      </c>
      <c r="V490" s="98">
        <v>1262.26600501913</v>
      </c>
      <c r="W490" s="65">
        <v>1507.98945478275</v>
      </c>
      <c r="X490" s="79">
        <v>1349.94409076432</v>
      </c>
      <c r="Y490" s="67">
        <v>1373.3998501887334</v>
      </c>
      <c r="Z490" s="67">
        <v>3.1377969956850906</v>
      </c>
      <c r="AA490" s="74">
        <v>9.0672535582819763E-2</v>
      </c>
      <c r="AB490" s="93">
        <v>3</v>
      </c>
      <c r="AC490" s="94">
        <v>482</v>
      </c>
      <c r="AD490" s="98">
        <f t="shared" si="54"/>
        <v>0.90166291123663134</v>
      </c>
      <c r="AE490" s="67">
        <f t="shared" si="55"/>
        <v>-0.14933991548781375</v>
      </c>
    </row>
    <row r="491" spans="1:31" x14ac:dyDescent="0.3">
      <c r="A491" s="67" t="s">
        <v>1808</v>
      </c>
      <c r="B491" s="94">
        <v>2</v>
      </c>
      <c r="C491" s="94">
        <v>1</v>
      </c>
      <c r="D491" s="71">
        <v>8.173</v>
      </c>
      <c r="E491" s="67">
        <v>2.2861193883007998E-2</v>
      </c>
      <c r="F491" s="75">
        <f t="shared" si="56"/>
        <v>1.6409010931330636</v>
      </c>
      <c r="G491" s="84">
        <v>9.9820303027973907E-3</v>
      </c>
      <c r="H491" s="67">
        <v>1.7049989556304199</v>
      </c>
      <c r="I491" s="67">
        <v>0.76583704595290103</v>
      </c>
      <c r="J491" s="94" t="s">
        <v>1</v>
      </c>
      <c r="K491" s="94" t="s">
        <v>0</v>
      </c>
      <c r="L491" s="67">
        <v>81490.588600000003</v>
      </c>
      <c r="M491" s="67" t="s">
        <v>1809</v>
      </c>
      <c r="N491" s="71">
        <v>1051.65864048515</v>
      </c>
      <c r="O491" s="67">
        <v>624.51284147310002</v>
      </c>
      <c r="P491" s="71">
        <v>739.00697181380303</v>
      </c>
      <c r="Q491" s="67">
        <f t="shared" si="57"/>
        <v>805.05948459068441</v>
      </c>
      <c r="R491" s="67">
        <f t="shared" si="51"/>
        <v>2.9058279708958912</v>
      </c>
      <c r="S491" s="71">
        <f t="shared" si="52"/>
        <v>0.27463914224524666</v>
      </c>
      <c r="T491" s="93">
        <f t="shared" si="53"/>
        <v>3</v>
      </c>
      <c r="U491" s="94">
        <v>772</v>
      </c>
      <c r="V491" s="98">
        <v>1379.07142794016</v>
      </c>
      <c r="W491" s="65">
        <v>1419.21396804863</v>
      </c>
      <c r="X491" s="79">
        <v>1319.59134535364</v>
      </c>
      <c r="Y491" s="67">
        <v>1372.6255804474768</v>
      </c>
      <c r="Z491" s="67">
        <v>3.1375520882044152</v>
      </c>
      <c r="AA491" s="74">
        <v>3.6516245655563107E-2</v>
      </c>
      <c r="AB491" s="93">
        <v>3</v>
      </c>
      <c r="AC491" s="94">
        <v>483</v>
      </c>
      <c r="AD491" s="98">
        <f t="shared" si="54"/>
        <v>1.7049989556304146</v>
      </c>
      <c r="AE491" s="67">
        <f t="shared" si="55"/>
        <v>0.76977085555016145</v>
      </c>
    </row>
    <row r="492" spans="1:31" x14ac:dyDescent="0.3">
      <c r="A492" s="67" t="s">
        <v>627</v>
      </c>
      <c r="B492" s="94">
        <v>9</v>
      </c>
      <c r="C492" s="94">
        <v>6</v>
      </c>
      <c r="D492" s="71">
        <v>53.119</v>
      </c>
      <c r="E492" s="67">
        <v>5.6028863062029799E-4</v>
      </c>
      <c r="F492" s="75">
        <f t="shared" si="56"/>
        <v>3.2515881901488237</v>
      </c>
      <c r="G492" s="84">
        <v>7.1559150955839603E-4</v>
      </c>
      <c r="H492" s="67">
        <v>1.4623212638537999</v>
      </c>
      <c r="I492" s="67">
        <v>0.99999962525475605</v>
      </c>
      <c r="J492" s="94" t="s">
        <v>0</v>
      </c>
      <c r="K492" s="94" t="s">
        <v>1</v>
      </c>
      <c r="L492" s="67">
        <v>45065.548699999999</v>
      </c>
      <c r="M492" s="67" t="s">
        <v>628</v>
      </c>
      <c r="N492" s="71">
        <v>1966.64911153348</v>
      </c>
      <c r="O492" s="67">
        <v>2099.6024361367699</v>
      </c>
      <c r="P492" s="71">
        <v>1949.94829880833</v>
      </c>
      <c r="Q492" s="67">
        <f t="shared" si="57"/>
        <v>2005.3999488261934</v>
      </c>
      <c r="R492" s="67">
        <f t="shared" si="51"/>
        <v>3.3022009995230532</v>
      </c>
      <c r="S492" s="71">
        <f t="shared" si="52"/>
        <v>4.0893584356908708E-2</v>
      </c>
      <c r="T492" s="93">
        <f t="shared" si="53"/>
        <v>3</v>
      </c>
      <c r="U492" s="94">
        <v>393</v>
      </c>
      <c r="V492" s="98">
        <v>1444.71106609457</v>
      </c>
      <c r="W492" s="65">
        <v>1302.27400764092</v>
      </c>
      <c r="X492" s="79">
        <v>1367.1586477498199</v>
      </c>
      <c r="Y492" s="67">
        <v>1371.3812404951034</v>
      </c>
      <c r="Z492" s="67">
        <v>3.1371582043351434</v>
      </c>
      <c r="AA492" s="74">
        <v>5.2000385025802551E-2</v>
      </c>
      <c r="AB492" s="93">
        <v>3</v>
      </c>
      <c r="AC492" s="94">
        <v>484</v>
      </c>
      <c r="AD492" s="98">
        <f t="shared" si="54"/>
        <v>0.68384425824773976</v>
      </c>
      <c r="AE492" s="67">
        <f t="shared" si="55"/>
        <v>-0.5482602981934579</v>
      </c>
    </row>
    <row r="493" spans="1:31" x14ac:dyDescent="0.3">
      <c r="A493" s="67" t="s">
        <v>493</v>
      </c>
      <c r="B493" s="94">
        <v>11</v>
      </c>
      <c r="C493" s="94">
        <v>4</v>
      </c>
      <c r="D493" s="71">
        <v>53.6068</v>
      </c>
      <c r="E493" s="67">
        <v>2.5663242750850702E-4</v>
      </c>
      <c r="F493" s="75">
        <f t="shared" si="56"/>
        <v>3.5906884679992235</v>
      </c>
      <c r="G493" s="84">
        <v>4.2316154915578099E-4</v>
      </c>
      <c r="H493" s="67">
        <v>2.9722264021717302</v>
      </c>
      <c r="I493" s="67">
        <v>0.99999999990434396</v>
      </c>
      <c r="J493" s="94" t="s">
        <v>1</v>
      </c>
      <c r="K493" s="94" t="s">
        <v>0</v>
      </c>
      <c r="L493" s="67">
        <v>336003.88660000003</v>
      </c>
      <c r="M493" s="67" t="s">
        <v>494</v>
      </c>
      <c r="N493" s="71">
        <v>535.80797125709398</v>
      </c>
      <c r="O493" s="67">
        <v>453.54264757148502</v>
      </c>
      <c r="P493" s="71">
        <v>394.73582298801898</v>
      </c>
      <c r="Q493" s="67">
        <f t="shared" si="57"/>
        <v>461.36214727219931</v>
      </c>
      <c r="R493" s="67">
        <f t="shared" si="51"/>
        <v>2.6640419597013869</v>
      </c>
      <c r="S493" s="71">
        <f t="shared" si="52"/>
        <v>0.15358953849603391</v>
      </c>
      <c r="T493" s="93">
        <f t="shared" si="53"/>
        <v>3</v>
      </c>
      <c r="U493" s="94">
        <v>1028</v>
      </c>
      <c r="V493" s="98">
        <v>1355.96088739686</v>
      </c>
      <c r="W493" s="65">
        <v>1413.6695846832299</v>
      </c>
      <c r="X493" s="79">
        <v>1344.1877931751301</v>
      </c>
      <c r="Y493" s="67">
        <v>1371.2727550850734</v>
      </c>
      <c r="Z493" s="67">
        <v>3.137123847383779</v>
      </c>
      <c r="AA493" s="74">
        <v>2.7117590401861184E-2</v>
      </c>
      <c r="AB493" s="93">
        <v>3</v>
      </c>
      <c r="AC493" s="94">
        <v>485</v>
      </c>
      <c r="AD493" s="98">
        <f t="shared" si="54"/>
        <v>2.9722264021717315</v>
      </c>
      <c r="AE493" s="67">
        <f t="shared" si="55"/>
        <v>1.5715440138744865</v>
      </c>
    </row>
    <row r="494" spans="1:31" x14ac:dyDescent="0.3">
      <c r="A494" s="67" t="s">
        <v>1560</v>
      </c>
      <c r="B494" s="94">
        <v>8</v>
      </c>
      <c r="C494" s="94">
        <v>4</v>
      </c>
      <c r="D494" s="71">
        <v>50.640099999999997</v>
      </c>
      <c r="E494" s="67">
        <v>1.20464795846563E-2</v>
      </c>
      <c r="F494" s="75">
        <f t="shared" si="56"/>
        <v>1.9191398510422584</v>
      </c>
      <c r="G494" s="84">
        <v>6.1058872899639703E-3</v>
      </c>
      <c r="H494" s="67">
        <v>1.2199525187515401</v>
      </c>
      <c r="I494" s="67">
        <v>0.89581059657555695</v>
      </c>
      <c r="J494" s="94" t="s">
        <v>0</v>
      </c>
      <c r="K494" s="94" t="s">
        <v>1</v>
      </c>
      <c r="L494" s="67">
        <v>42727.868199999997</v>
      </c>
      <c r="M494" s="67" t="s">
        <v>1561</v>
      </c>
      <c r="N494" s="71">
        <v>1625.58411896296</v>
      </c>
      <c r="O494" s="67">
        <v>1596.28300531881</v>
      </c>
      <c r="P494" s="71">
        <v>1794.8872656561</v>
      </c>
      <c r="Q494" s="67">
        <f t="shared" si="57"/>
        <v>1672.2514633126232</v>
      </c>
      <c r="R494" s="67">
        <f t="shared" si="51"/>
        <v>3.2233015846565558</v>
      </c>
      <c r="S494" s="71">
        <f t="shared" si="52"/>
        <v>6.4112035080992308E-2</v>
      </c>
      <c r="T494" s="93">
        <f t="shared" si="53"/>
        <v>3</v>
      </c>
      <c r="U494" s="94">
        <v>470</v>
      </c>
      <c r="V494" s="98">
        <v>1438.8423584459799</v>
      </c>
      <c r="W494" s="65">
        <v>1363.28632286471</v>
      </c>
      <c r="X494" s="79">
        <v>1310.1251259701501</v>
      </c>
      <c r="Y494" s="67">
        <v>1370.7512690936135</v>
      </c>
      <c r="Z494" s="67">
        <v>3.1369586566420393</v>
      </c>
      <c r="AA494" s="74">
        <v>4.7187625853832259E-2</v>
      </c>
      <c r="AB494" s="93">
        <v>3</v>
      </c>
      <c r="AC494" s="94">
        <v>486</v>
      </c>
      <c r="AD494" s="98">
        <f t="shared" si="54"/>
        <v>0.81970403325480901</v>
      </c>
      <c r="AE494" s="67">
        <f t="shared" si="55"/>
        <v>-0.28682499836625991</v>
      </c>
    </row>
    <row r="495" spans="1:31" x14ac:dyDescent="0.3">
      <c r="A495" s="67" t="s">
        <v>3294</v>
      </c>
      <c r="B495" s="94">
        <v>9</v>
      </c>
      <c r="C495" s="94">
        <v>3</v>
      </c>
      <c r="D495" s="71">
        <v>40.938299999999998</v>
      </c>
      <c r="E495" s="67">
        <v>0.46649865247059202</v>
      </c>
      <c r="F495" s="75">
        <f t="shared" si="56"/>
        <v>0.33114960642001356</v>
      </c>
      <c r="G495" s="84">
        <v>0.111228083028227</v>
      </c>
      <c r="H495" s="67">
        <v>1.0519301006502999</v>
      </c>
      <c r="I495" s="67">
        <v>9.6484780754175506E-2</v>
      </c>
      <c r="J495" s="94" t="s">
        <v>1</v>
      </c>
      <c r="K495" s="94" t="s">
        <v>0</v>
      </c>
      <c r="L495" s="67">
        <v>22769.082600000002</v>
      </c>
      <c r="M495" s="67" t="s">
        <v>3295</v>
      </c>
      <c r="N495" s="71">
        <v>1454.97668013579</v>
      </c>
      <c r="O495" s="67">
        <v>1229.96776713329</v>
      </c>
      <c r="P495" s="71">
        <v>1207.5092711366301</v>
      </c>
      <c r="Q495" s="67">
        <f t="shared" si="57"/>
        <v>1297.4845728019034</v>
      </c>
      <c r="R495" s="67">
        <f t="shared" si="51"/>
        <v>3.1131022027541477</v>
      </c>
      <c r="S495" s="71">
        <f t="shared" si="52"/>
        <v>0.10547612153336036</v>
      </c>
      <c r="T495" s="93">
        <f t="shared" si="53"/>
        <v>3</v>
      </c>
      <c r="U495" s="94">
        <v>564</v>
      </c>
      <c r="V495" s="98">
        <v>1427.2124886741201</v>
      </c>
      <c r="W495" s="65">
        <v>1377.7534441554401</v>
      </c>
      <c r="X495" s="79">
        <v>1289.6232989496</v>
      </c>
      <c r="Y495" s="67">
        <v>1364.8630772597201</v>
      </c>
      <c r="Z495" s="67">
        <v>3.1350890852425639</v>
      </c>
      <c r="AA495" s="74">
        <v>5.1063333007211636E-2</v>
      </c>
      <c r="AB495" s="93">
        <v>3</v>
      </c>
      <c r="AC495" s="94">
        <v>487</v>
      </c>
      <c r="AD495" s="98">
        <f t="shared" si="54"/>
        <v>1.0519301006503019</v>
      </c>
      <c r="AE495" s="67">
        <f t="shared" si="55"/>
        <v>7.3038842657256464E-2</v>
      </c>
    </row>
    <row r="496" spans="1:31" x14ac:dyDescent="0.3">
      <c r="A496" s="67" t="s">
        <v>3056</v>
      </c>
      <c r="B496" s="94">
        <v>7</v>
      </c>
      <c r="C496" s="94">
        <v>1</v>
      </c>
      <c r="D496" s="71">
        <v>32.697000000000003</v>
      </c>
      <c r="E496" s="67">
        <v>0.29025768678771402</v>
      </c>
      <c r="F496" s="75">
        <f t="shared" si="56"/>
        <v>0.53721627017583651</v>
      </c>
      <c r="G496" s="84">
        <v>7.4624795543730499E-2</v>
      </c>
      <c r="H496" s="67">
        <v>1.0963230984952499</v>
      </c>
      <c r="I496" s="67">
        <v>0.15753311131668599</v>
      </c>
      <c r="J496" s="94" t="s">
        <v>1</v>
      </c>
      <c r="K496" s="94" t="s">
        <v>0</v>
      </c>
      <c r="L496" s="67">
        <v>216315.73680000001</v>
      </c>
      <c r="M496" s="67" t="s">
        <v>3057</v>
      </c>
      <c r="N496" s="71">
        <v>1208.4618187247199</v>
      </c>
      <c r="O496" s="67">
        <v>1315.01461998224</v>
      </c>
      <c r="P496" s="71">
        <v>1199.7513769555401</v>
      </c>
      <c r="Q496" s="67">
        <f t="shared" si="57"/>
        <v>1241.0759385541667</v>
      </c>
      <c r="R496" s="67">
        <f t="shared" si="51"/>
        <v>3.0937983557824063</v>
      </c>
      <c r="S496" s="71">
        <f t="shared" si="52"/>
        <v>5.1713770926019281E-2</v>
      </c>
      <c r="T496" s="93">
        <f t="shared" si="53"/>
        <v>3</v>
      </c>
      <c r="U496" s="94">
        <v>585</v>
      </c>
      <c r="V496" s="98">
        <v>1463.93356693904</v>
      </c>
      <c r="W496" s="65">
        <v>1431.0240198317599</v>
      </c>
      <c r="X496" s="79">
        <v>1186.90306850001</v>
      </c>
      <c r="Y496" s="67">
        <v>1360.6202184236033</v>
      </c>
      <c r="Z496" s="67">
        <v>3.1337369201631078</v>
      </c>
      <c r="AA496" s="74">
        <v>0.11122917259568652</v>
      </c>
      <c r="AB496" s="93">
        <v>3</v>
      </c>
      <c r="AC496" s="94">
        <v>488</v>
      </c>
      <c r="AD496" s="98">
        <f t="shared" si="54"/>
        <v>1.096323098495249</v>
      </c>
      <c r="AE496" s="67">
        <f t="shared" si="55"/>
        <v>0.1326730390857207</v>
      </c>
    </row>
    <row r="497" spans="1:31" x14ac:dyDescent="0.3">
      <c r="A497" s="67" t="s">
        <v>103</v>
      </c>
      <c r="B497" s="94">
        <v>9</v>
      </c>
      <c r="C497" s="94">
        <v>5</v>
      </c>
      <c r="D497" s="71">
        <v>56.231000000000002</v>
      </c>
      <c r="E497" s="75">
        <v>8.7848665303313905E-6</v>
      </c>
      <c r="F497" s="75">
        <f t="shared" si="56"/>
        <v>5.0562648324135253</v>
      </c>
      <c r="G497" s="83">
        <v>8.1738918946996103E-5</v>
      </c>
      <c r="H497" s="67">
        <v>1.9328195839860201</v>
      </c>
      <c r="I497" s="67">
        <v>1</v>
      </c>
      <c r="J497" s="94" t="s">
        <v>0</v>
      </c>
      <c r="K497" s="94" t="s">
        <v>1</v>
      </c>
      <c r="L497" s="67">
        <v>53507.681499999999</v>
      </c>
      <c r="M497" s="67" t="s">
        <v>104</v>
      </c>
      <c r="N497" s="71">
        <v>2532.0445932450898</v>
      </c>
      <c r="O497" s="67">
        <v>2730.75369204352</v>
      </c>
      <c r="P497" s="71">
        <v>2622.8386744567101</v>
      </c>
      <c r="Q497" s="67">
        <f t="shared" si="57"/>
        <v>2628.54565324844</v>
      </c>
      <c r="R497" s="67">
        <f t="shared" si="51"/>
        <v>3.419715524356802</v>
      </c>
      <c r="S497" s="71">
        <f t="shared" si="52"/>
        <v>3.7845035255943765E-2</v>
      </c>
      <c r="T497" s="93">
        <f t="shared" si="53"/>
        <v>3</v>
      </c>
      <c r="U497" s="94">
        <v>310</v>
      </c>
      <c r="V497" s="98">
        <v>1377.9708476532001</v>
      </c>
      <c r="W497" s="65">
        <v>1357.08600394877</v>
      </c>
      <c r="X497" s="79">
        <v>1344.8050377746499</v>
      </c>
      <c r="Y497" s="67">
        <v>1359.95396312554</v>
      </c>
      <c r="Z497" s="67">
        <v>3.1335242069739326</v>
      </c>
      <c r="AA497" s="74">
        <v>1.2329737147685664E-2</v>
      </c>
      <c r="AB497" s="93">
        <v>3</v>
      </c>
      <c r="AC497" s="94">
        <v>489</v>
      </c>
      <c r="AD497" s="98">
        <f t="shared" si="54"/>
        <v>0.51737886364836994</v>
      </c>
      <c r="AE497" s="67">
        <f t="shared" si="55"/>
        <v>-0.95070697772697854</v>
      </c>
    </row>
    <row r="498" spans="1:31" x14ac:dyDescent="0.3">
      <c r="A498" s="67" t="s">
        <v>1960</v>
      </c>
      <c r="B498" s="94">
        <v>4</v>
      </c>
      <c r="C498" s="94">
        <v>1</v>
      </c>
      <c r="D498" s="71">
        <v>24.148099999999999</v>
      </c>
      <c r="E498" s="67">
        <v>3.1752911005254597E-2</v>
      </c>
      <c r="F498" s="75">
        <f t="shared" si="56"/>
        <v>1.4982164538187253</v>
      </c>
      <c r="G498" s="84">
        <v>1.27793077428332E-2</v>
      </c>
      <c r="H498" s="67">
        <v>1.3452568813036601</v>
      </c>
      <c r="I498" s="67">
        <v>0.68178846485002997</v>
      </c>
      <c r="J498" s="94" t="s">
        <v>0</v>
      </c>
      <c r="K498" s="94" t="s">
        <v>1</v>
      </c>
      <c r="L498" s="67">
        <v>25986.391899999999</v>
      </c>
      <c r="M498" s="67" t="s">
        <v>1961</v>
      </c>
      <c r="N498" s="71">
        <v>2111.9264830314</v>
      </c>
      <c r="O498" s="67">
        <v>1811.0830128216101</v>
      </c>
      <c r="P498" s="71">
        <v>1562.2225021399199</v>
      </c>
      <c r="Q498" s="67">
        <f t="shared" si="57"/>
        <v>1828.4106659976433</v>
      </c>
      <c r="R498" s="67">
        <f t="shared" si="51"/>
        <v>3.2620737460729972</v>
      </c>
      <c r="S498" s="71">
        <f t="shared" si="52"/>
        <v>0.15054677798501132</v>
      </c>
      <c r="T498" s="93">
        <f t="shared" si="53"/>
        <v>3</v>
      </c>
      <c r="U498" s="94">
        <v>430</v>
      </c>
      <c r="V498" s="98">
        <v>1391.7272112370399</v>
      </c>
      <c r="W498" s="65">
        <v>1304.5154065250999</v>
      </c>
      <c r="X498" s="79">
        <v>1381.21803248728</v>
      </c>
      <c r="Y498" s="67">
        <v>1359.1535500831399</v>
      </c>
      <c r="Z498" s="67">
        <v>3.133268523830909</v>
      </c>
      <c r="AA498" s="74">
        <v>3.5028333025249471E-2</v>
      </c>
      <c r="AB498" s="93">
        <v>3</v>
      </c>
      <c r="AC498" s="94">
        <v>490</v>
      </c>
      <c r="AD498" s="98">
        <f t="shared" si="54"/>
        <v>0.74335245104334335</v>
      </c>
      <c r="AE498" s="67">
        <f t="shared" si="55"/>
        <v>-0.42788168653420311</v>
      </c>
    </row>
    <row r="499" spans="1:31" x14ac:dyDescent="0.3">
      <c r="A499" s="67" t="s">
        <v>3684</v>
      </c>
      <c r="B499" s="94">
        <v>8</v>
      </c>
      <c r="C499" s="94">
        <v>4</v>
      </c>
      <c r="D499" s="71">
        <v>48.997799999999998</v>
      </c>
      <c r="E499" s="67">
        <v>0.88852938556470895</v>
      </c>
      <c r="F499" s="75">
        <f t="shared" si="56"/>
        <v>5.132820457498212E-2</v>
      </c>
      <c r="G499" s="84">
        <v>0.189328274341101</v>
      </c>
      <c r="H499" s="67">
        <v>1.0083093600406701</v>
      </c>
      <c r="I499" s="67">
        <v>5.1584363295330303E-2</v>
      </c>
      <c r="J499" s="94" t="s">
        <v>0</v>
      </c>
      <c r="K499" s="94" t="s">
        <v>1</v>
      </c>
      <c r="L499" s="67">
        <v>51679.8416</v>
      </c>
      <c r="M499" s="67" t="s">
        <v>3685</v>
      </c>
      <c r="N499" s="71">
        <v>1468.4958810421199</v>
      </c>
      <c r="O499" s="67">
        <v>1344.3907523928401</v>
      </c>
      <c r="P499" s="71">
        <v>1294.0720958567899</v>
      </c>
      <c r="Q499" s="67">
        <f t="shared" si="57"/>
        <v>1368.9862430972498</v>
      </c>
      <c r="R499" s="67">
        <f t="shared" si="51"/>
        <v>3.1363990839433606</v>
      </c>
      <c r="S499" s="71">
        <f t="shared" si="52"/>
        <v>6.5577995950635543E-2</v>
      </c>
      <c r="T499" s="93">
        <f t="shared" si="53"/>
        <v>3</v>
      </c>
      <c r="U499" s="94">
        <v>546</v>
      </c>
      <c r="V499" s="98">
        <v>1362.0292892176899</v>
      </c>
      <c r="W499" s="65">
        <v>1235.4584425605699</v>
      </c>
      <c r="X499" s="79">
        <v>1475.6260287903001</v>
      </c>
      <c r="Y499" s="67">
        <v>1357.7045868561866</v>
      </c>
      <c r="Z499" s="67">
        <v>3.1328052852208006</v>
      </c>
      <c r="AA499" s="74">
        <v>8.8489194431724344E-2</v>
      </c>
      <c r="AB499" s="93">
        <v>3</v>
      </c>
      <c r="AC499" s="94">
        <v>491</v>
      </c>
      <c r="AD499" s="98">
        <f t="shared" si="54"/>
        <v>0.99175911642797876</v>
      </c>
      <c r="AE499" s="67">
        <f t="shared" si="55"/>
        <v>-1.193834094384291E-2</v>
      </c>
    </row>
    <row r="500" spans="1:31" x14ac:dyDescent="0.3">
      <c r="A500" s="67" t="s">
        <v>1274</v>
      </c>
      <c r="B500" s="94">
        <v>7</v>
      </c>
      <c r="C500" s="94">
        <v>5</v>
      </c>
      <c r="D500" s="71">
        <v>48.196300000000001</v>
      </c>
      <c r="E500" s="67">
        <v>5.2760894401975298E-3</v>
      </c>
      <c r="F500" s="75">
        <f t="shared" si="56"/>
        <v>2.2776878509090293</v>
      </c>
      <c r="G500" s="84">
        <v>3.2812942219365999E-3</v>
      </c>
      <c r="H500" s="67">
        <v>1.2764357646934299</v>
      </c>
      <c r="I500" s="67">
        <v>0.97935199691941799</v>
      </c>
      <c r="J500" s="94" t="s">
        <v>0</v>
      </c>
      <c r="K500" s="94" t="s">
        <v>1</v>
      </c>
      <c r="L500" s="67">
        <v>44345.116900000001</v>
      </c>
      <c r="M500" s="67" t="s">
        <v>1275</v>
      </c>
      <c r="N500" s="71">
        <v>1613.32433819878</v>
      </c>
      <c r="O500" s="67">
        <v>1704.8674698513</v>
      </c>
      <c r="P500" s="71">
        <v>1864.61527140865</v>
      </c>
      <c r="Q500" s="67">
        <f t="shared" si="57"/>
        <v>1727.6023598195768</v>
      </c>
      <c r="R500" s="67">
        <f t="shared" si="51"/>
        <v>3.2374437886006984</v>
      </c>
      <c r="S500" s="71">
        <f t="shared" si="52"/>
        <v>7.361576574069531E-2</v>
      </c>
      <c r="T500" s="93">
        <f t="shared" si="53"/>
        <v>3</v>
      </c>
      <c r="U500" s="94">
        <v>449</v>
      </c>
      <c r="V500" s="98">
        <v>1364.1488750275701</v>
      </c>
      <c r="W500" s="65">
        <v>1320.7558998704801</v>
      </c>
      <c r="X500" s="79">
        <v>1375.4696072813099</v>
      </c>
      <c r="Y500" s="67">
        <v>1353.4581273931201</v>
      </c>
      <c r="Z500" s="67">
        <v>3.1314448243300879</v>
      </c>
      <c r="AA500" s="74">
        <v>2.1338728313297417E-2</v>
      </c>
      <c r="AB500" s="93">
        <v>3</v>
      </c>
      <c r="AC500" s="94">
        <v>492</v>
      </c>
      <c r="AD500" s="98">
        <f t="shared" si="54"/>
        <v>0.78343151113458154</v>
      </c>
      <c r="AE500" s="67">
        <f t="shared" si="55"/>
        <v>-0.35212093743950285</v>
      </c>
    </row>
    <row r="501" spans="1:31" x14ac:dyDescent="0.3">
      <c r="A501" s="67" t="s">
        <v>2290</v>
      </c>
      <c r="B501" s="94">
        <v>20</v>
      </c>
      <c r="C501" s="94">
        <v>11</v>
      </c>
      <c r="D501" s="71">
        <v>104.52670000000001</v>
      </c>
      <c r="E501" s="67">
        <v>6.9256582127072294E-2</v>
      </c>
      <c r="F501" s="75">
        <f t="shared" si="56"/>
        <v>1.1595389450704023</v>
      </c>
      <c r="G501" s="84">
        <v>2.3824606478602701E-2</v>
      </c>
      <c r="H501" s="67">
        <v>1.11838261780641</v>
      </c>
      <c r="I501" s="67">
        <v>0.46736704314865202</v>
      </c>
      <c r="J501" s="94" t="s">
        <v>0</v>
      </c>
      <c r="K501" s="94" t="s">
        <v>1</v>
      </c>
      <c r="L501" s="67">
        <v>76671.510800000004</v>
      </c>
      <c r="M501" s="67" t="s">
        <v>2291</v>
      </c>
      <c r="N501" s="71">
        <v>1524.3428296044101</v>
      </c>
      <c r="O501" s="67">
        <v>1504.91082864336</v>
      </c>
      <c r="P501" s="71">
        <v>1502.9006570578999</v>
      </c>
      <c r="Q501" s="67">
        <f t="shared" si="57"/>
        <v>1510.7181051018899</v>
      </c>
      <c r="R501" s="67">
        <f t="shared" si="51"/>
        <v>3.1791834340146714</v>
      </c>
      <c r="S501" s="71">
        <f t="shared" si="52"/>
        <v>7.8387142085146258E-3</v>
      </c>
      <c r="T501" s="93">
        <f t="shared" si="53"/>
        <v>3</v>
      </c>
      <c r="U501" s="94">
        <v>505</v>
      </c>
      <c r="V501" s="98">
        <v>1231.63633339338</v>
      </c>
      <c r="W501" s="65">
        <v>1431.9530246173999</v>
      </c>
      <c r="X501" s="79">
        <v>1388.8290568918201</v>
      </c>
      <c r="Y501" s="67">
        <v>1350.8061383008667</v>
      </c>
      <c r="Z501" s="67">
        <v>3.1305930254784298</v>
      </c>
      <c r="AA501" s="74">
        <v>7.8051501497944903E-2</v>
      </c>
      <c r="AB501" s="93">
        <v>3</v>
      </c>
      <c r="AC501" s="94">
        <v>493</v>
      </c>
      <c r="AD501" s="98">
        <f t="shared" si="54"/>
        <v>0.8941483746961264</v>
      </c>
      <c r="AE501" s="67">
        <f t="shared" si="55"/>
        <v>-0.16141384325859587</v>
      </c>
    </row>
    <row r="502" spans="1:31" x14ac:dyDescent="0.3">
      <c r="A502" s="67" t="s">
        <v>2928</v>
      </c>
      <c r="B502" s="94">
        <v>2</v>
      </c>
      <c r="C502" s="94">
        <v>1</v>
      </c>
      <c r="D502" s="71">
        <v>17.099799999999998</v>
      </c>
      <c r="E502" s="67">
        <v>0.22024589537443501</v>
      </c>
      <c r="F502" s="75">
        <f t="shared" si="56"/>
        <v>0.65709217659511521</v>
      </c>
      <c r="G502" s="84">
        <v>5.9113879341848703E-2</v>
      </c>
      <c r="H502" s="67">
        <v>1.10182871797991</v>
      </c>
      <c r="I502" s="67">
        <v>0.20300489891846299</v>
      </c>
      <c r="J502" s="94" t="s">
        <v>0</v>
      </c>
      <c r="K502" s="94" t="s">
        <v>1</v>
      </c>
      <c r="L502" s="67">
        <v>54686.135900000001</v>
      </c>
      <c r="M502" s="67" t="s">
        <v>2929</v>
      </c>
      <c r="N502" s="71">
        <v>1567.71476640939</v>
      </c>
      <c r="O502" s="67">
        <v>1495.47713213405</v>
      </c>
      <c r="P502" s="71">
        <v>1399.8579968195299</v>
      </c>
      <c r="Q502" s="67">
        <f t="shared" si="57"/>
        <v>1487.6832984543234</v>
      </c>
      <c r="R502" s="67">
        <f t="shared" si="51"/>
        <v>3.1725104874109595</v>
      </c>
      <c r="S502" s="71">
        <f t="shared" si="52"/>
        <v>5.6597635207161892E-2</v>
      </c>
      <c r="T502" s="93">
        <f t="shared" si="53"/>
        <v>3</v>
      </c>
      <c r="U502" s="94">
        <v>515</v>
      </c>
      <c r="V502" s="98">
        <v>1345.6200329606399</v>
      </c>
      <c r="W502" s="65">
        <v>1492.9373934704399</v>
      </c>
      <c r="X502" s="79">
        <v>1212.02668209124</v>
      </c>
      <c r="Y502" s="67">
        <v>1350.1947028407733</v>
      </c>
      <c r="Z502" s="67">
        <v>3.1303963998077897</v>
      </c>
      <c r="AA502" s="74">
        <v>0.10406737534568848</v>
      </c>
      <c r="AB502" s="93">
        <v>3</v>
      </c>
      <c r="AC502" s="94">
        <v>494</v>
      </c>
      <c r="AD502" s="98">
        <f t="shared" si="54"/>
        <v>0.90758208030136633</v>
      </c>
      <c r="AE502" s="67">
        <f t="shared" si="55"/>
        <v>-0.13989997079951666</v>
      </c>
    </row>
    <row r="503" spans="1:31" x14ac:dyDescent="0.3">
      <c r="A503" s="67" t="s">
        <v>2106</v>
      </c>
      <c r="B503" s="94">
        <v>5</v>
      </c>
      <c r="C503" s="94">
        <v>5</v>
      </c>
      <c r="D503" s="71">
        <v>26.757300000000001</v>
      </c>
      <c r="E503" s="67">
        <v>4.6530092566265099E-2</v>
      </c>
      <c r="F503" s="75">
        <f t="shared" si="56"/>
        <v>1.3322660834869744</v>
      </c>
      <c r="G503" s="84">
        <v>1.7417123456604001E-2</v>
      </c>
      <c r="H503" s="67">
        <v>1.1838368472301399</v>
      </c>
      <c r="I503" s="67">
        <v>0.57688473632626802</v>
      </c>
      <c r="J503" s="94" t="s">
        <v>1</v>
      </c>
      <c r="K503" s="94" t="s">
        <v>0</v>
      </c>
      <c r="L503" s="67">
        <v>23391.4172</v>
      </c>
      <c r="M503" s="67" t="s">
        <v>2107</v>
      </c>
      <c r="N503" s="71">
        <v>1004.07345977618</v>
      </c>
      <c r="O503" s="67">
        <v>1212.3994530840901</v>
      </c>
      <c r="P503" s="71">
        <v>1194.61522272763</v>
      </c>
      <c r="Q503" s="67">
        <f t="shared" si="57"/>
        <v>1137.0293785292999</v>
      </c>
      <c r="R503" s="67">
        <f t="shared" si="51"/>
        <v>3.0557716861198609</v>
      </c>
      <c r="S503" s="71">
        <f t="shared" si="52"/>
        <v>0.10156821695897107</v>
      </c>
      <c r="T503" s="93">
        <f t="shared" si="53"/>
        <v>3</v>
      </c>
      <c r="U503" s="94">
        <v>616</v>
      </c>
      <c r="V503" s="98">
        <v>1345.2625400120401</v>
      </c>
      <c r="W503" s="65">
        <v>1345.9189759680901</v>
      </c>
      <c r="X503" s="79">
        <v>1346.9903080783899</v>
      </c>
      <c r="Y503" s="67">
        <v>1346.0572746861733</v>
      </c>
      <c r="Z503" s="67">
        <v>3.1290635394949082</v>
      </c>
      <c r="AA503" s="74">
        <v>6.4792716747182533E-4</v>
      </c>
      <c r="AB503" s="93">
        <v>3</v>
      </c>
      <c r="AC503" s="94">
        <v>495</v>
      </c>
      <c r="AD503" s="98">
        <f t="shared" si="54"/>
        <v>1.1838368472301413</v>
      </c>
      <c r="AE503" s="67">
        <f t="shared" si="55"/>
        <v>0.24347026685293396</v>
      </c>
    </row>
    <row r="504" spans="1:31" x14ac:dyDescent="0.3">
      <c r="A504" s="67" t="s">
        <v>835</v>
      </c>
      <c r="B504" s="94">
        <v>9</v>
      </c>
      <c r="C504" s="94">
        <v>2</v>
      </c>
      <c r="D504" s="71">
        <v>45.719900000000003</v>
      </c>
      <c r="E504" s="67">
        <v>1.1485658390471001E-3</v>
      </c>
      <c r="F504" s="75">
        <f t="shared" si="56"/>
        <v>2.939844104765601</v>
      </c>
      <c r="G504" s="84">
        <v>1.0974269229888701E-3</v>
      </c>
      <c r="H504" s="67">
        <v>1.28123281093774</v>
      </c>
      <c r="I504" s="67">
        <v>0.99994446868743903</v>
      </c>
      <c r="J504" s="94" t="s">
        <v>1</v>
      </c>
      <c r="K504" s="94" t="s">
        <v>0</v>
      </c>
      <c r="L504" s="67">
        <v>17001.331300000002</v>
      </c>
      <c r="M504" s="67" t="s">
        <v>836</v>
      </c>
      <c r="N504" s="71">
        <v>1110.61419091678</v>
      </c>
      <c r="O504" s="67">
        <v>1014.26908617654</v>
      </c>
      <c r="P504" s="71">
        <v>1022.3022634366</v>
      </c>
      <c r="Q504" s="67">
        <f t="shared" si="57"/>
        <v>1049.0618468433067</v>
      </c>
      <c r="R504" s="67">
        <f t="shared" si="51"/>
        <v>3.0208010925319804</v>
      </c>
      <c r="S504" s="71">
        <f t="shared" si="52"/>
        <v>5.0956961395034084E-2</v>
      </c>
      <c r="T504" s="93">
        <f t="shared" si="53"/>
        <v>3</v>
      </c>
      <c r="U504" s="94">
        <v>646</v>
      </c>
      <c r="V504" s="98">
        <v>1324.42915718718</v>
      </c>
      <c r="W504" s="65">
        <v>1352.96757690497</v>
      </c>
      <c r="X504" s="79">
        <v>1354.8806425436001</v>
      </c>
      <c r="Y504" s="67">
        <v>1344.0924588785833</v>
      </c>
      <c r="Z504" s="67">
        <v>3.1284291444615926</v>
      </c>
      <c r="AA504" s="74">
        <v>1.2689426429949651E-2</v>
      </c>
      <c r="AB504" s="93">
        <v>3</v>
      </c>
      <c r="AC504" s="94">
        <v>496</v>
      </c>
      <c r="AD504" s="98">
        <f t="shared" si="54"/>
        <v>1.2812328109377367</v>
      </c>
      <c r="AE504" s="67">
        <f t="shared" si="55"/>
        <v>0.35753264950297475</v>
      </c>
    </row>
    <row r="505" spans="1:31" x14ac:dyDescent="0.3">
      <c r="A505" s="67" t="s">
        <v>1216</v>
      </c>
      <c r="B505" s="94">
        <v>9</v>
      </c>
      <c r="C505" s="94">
        <v>5</v>
      </c>
      <c r="D505" s="71">
        <v>51.320999999999998</v>
      </c>
      <c r="E505" s="67">
        <v>4.1963604781153404E-3</v>
      </c>
      <c r="F505" s="75">
        <f t="shared" si="56"/>
        <v>2.3771272118674296</v>
      </c>
      <c r="G505" s="84">
        <v>2.7334911716324901E-3</v>
      </c>
      <c r="H505" s="67">
        <v>1.3098447483358899</v>
      </c>
      <c r="I505" s="67">
        <v>0.98869953924207399</v>
      </c>
      <c r="J505" s="94" t="s">
        <v>0</v>
      </c>
      <c r="K505" s="94" t="s">
        <v>1</v>
      </c>
      <c r="L505" s="67">
        <v>22314.5694</v>
      </c>
      <c r="M505" s="67" t="s">
        <v>1217</v>
      </c>
      <c r="N505" s="71">
        <v>1836.84708442856</v>
      </c>
      <c r="O505" s="67">
        <v>1722.4629872678399</v>
      </c>
      <c r="P505" s="71">
        <v>1712.6645033208399</v>
      </c>
      <c r="Q505" s="67">
        <f t="shared" si="57"/>
        <v>1757.3248583390798</v>
      </c>
      <c r="R505" s="67">
        <f t="shared" si="51"/>
        <v>3.2448520524132674</v>
      </c>
      <c r="S505" s="71">
        <f t="shared" si="52"/>
        <v>3.928830351837629E-2</v>
      </c>
      <c r="T505" s="93">
        <f t="shared" si="53"/>
        <v>3</v>
      </c>
      <c r="U505" s="94">
        <v>443</v>
      </c>
      <c r="V505" s="98">
        <v>1270.9202019013501</v>
      </c>
      <c r="W505" s="65">
        <v>1304.0625685795001</v>
      </c>
      <c r="X505" s="79">
        <v>1449.9023021318501</v>
      </c>
      <c r="Y505" s="67">
        <v>1341.6283575375667</v>
      </c>
      <c r="Z505" s="67">
        <v>3.1276322292282694</v>
      </c>
      <c r="AA505" s="74">
        <v>7.0974202755612018E-2</v>
      </c>
      <c r="AB505" s="93">
        <v>3</v>
      </c>
      <c r="AC505" s="94">
        <v>497</v>
      </c>
      <c r="AD505" s="98">
        <f t="shared" si="54"/>
        <v>0.76344925707452571</v>
      </c>
      <c r="AE505" s="67">
        <f t="shared" si="55"/>
        <v>-0.38939582391597333</v>
      </c>
    </row>
    <row r="506" spans="1:31" x14ac:dyDescent="0.3">
      <c r="A506" s="67" t="s">
        <v>1348</v>
      </c>
      <c r="B506" s="94">
        <v>6</v>
      </c>
      <c r="C506" s="94">
        <v>2</v>
      </c>
      <c r="D506" s="71">
        <v>23.516400000000001</v>
      </c>
      <c r="E506" s="67">
        <v>6.3977952656355504E-3</v>
      </c>
      <c r="F506" s="75">
        <f t="shared" si="56"/>
        <v>2.1939696617866717</v>
      </c>
      <c r="G506" s="84">
        <v>3.75968712619245E-3</v>
      </c>
      <c r="H506" s="67">
        <v>1.3091147094395501</v>
      </c>
      <c r="I506" s="67">
        <v>0.96761896621229004</v>
      </c>
      <c r="J506" s="94" t="s">
        <v>0</v>
      </c>
      <c r="K506" s="94" t="s">
        <v>1</v>
      </c>
      <c r="L506" s="67">
        <v>23875.519100000001</v>
      </c>
      <c r="M506" s="67" t="s">
        <v>1349</v>
      </c>
      <c r="N506" s="71">
        <v>1686.0800484023</v>
      </c>
      <c r="O506" s="67">
        <v>1754.25152795186</v>
      </c>
      <c r="P506" s="71">
        <v>1822.40651072998</v>
      </c>
      <c r="Q506" s="67">
        <f t="shared" si="57"/>
        <v>1754.2460290280467</v>
      </c>
      <c r="R506" s="67">
        <f t="shared" si="51"/>
        <v>3.2440905021179636</v>
      </c>
      <c r="S506" s="71">
        <f t="shared" si="52"/>
        <v>3.885614115823971E-2</v>
      </c>
      <c r="T506" s="93">
        <f t="shared" si="53"/>
        <v>3</v>
      </c>
      <c r="U506" s="94">
        <v>445</v>
      </c>
      <c r="V506" s="98">
        <v>1225.94810254444</v>
      </c>
      <c r="W506" s="65">
        <v>1355.0924244355399</v>
      </c>
      <c r="X506" s="79">
        <v>1439.0335346255099</v>
      </c>
      <c r="Y506" s="67">
        <v>1340.0246872018299</v>
      </c>
      <c r="Z506" s="67">
        <v>3.1271127994220964</v>
      </c>
      <c r="AA506" s="74">
        <v>8.010214070703349E-2</v>
      </c>
      <c r="AB506" s="93">
        <v>3</v>
      </c>
      <c r="AC506" s="94">
        <v>498</v>
      </c>
      <c r="AD506" s="98">
        <f t="shared" si="54"/>
        <v>0.76387500101355843</v>
      </c>
      <c r="AE506" s="67">
        <f t="shared" si="55"/>
        <v>-0.38859151706078243</v>
      </c>
    </row>
    <row r="507" spans="1:31" x14ac:dyDescent="0.3">
      <c r="A507" s="67" t="s">
        <v>1486</v>
      </c>
      <c r="B507" s="94">
        <v>10</v>
      </c>
      <c r="C507" s="94">
        <v>6</v>
      </c>
      <c r="D507" s="71">
        <v>62.9343</v>
      </c>
      <c r="E507" s="67">
        <v>9.5420804977712805E-3</v>
      </c>
      <c r="F507" s="75">
        <f t="shared" si="56"/>
        <v>2.0203569240178796</v>
      </c>
      <c r="G507" s="84">
        <v>5.0803078330023997E-3</v>
      </c>
      <c r="H507" s="67">
        <v>1.20795575103567</v>
      </c>
      <c r="I507" s="67">
        <v>0.92881484949920601</v>
      </c>
      <c r="J507" s="94" t="s">
        <v>0</v>
      </c>
      <c r="K507" s="94" t="s">
        <v>1</v>
      </c>
      <c r="L507" s="67">
        <v>69398.135699999999</v>
      </c>
      <c r="M507" s="67" t="s">
        <v>1487</v>
      </c>
      <c r="N507" s="71">
        <v>1570.37515153301</v>
      </c>
      <c r="O507" s="67">
        <v>1565.4262527645899</v>
      </c>
      <c r="P507" s="71">
        <v>1715.27902308834</v>
      </c>
      <c r="Q507" s="67">
        <f t="shared" si="57"/>
        <v>1617.0268091286468</v>
      </c>
      <c r="R507" s="67">
        <f t="shared" si="51"/>
        <v>3.2087172202527947</v>
      </c>
      <c r="S507" s="71">
        <f t="shared" si="52"/>
        <v>5.2642840925382781E-2</v>
      </c>
      <c r="T507" s="93">
        <f t="shared" si="53"/>
        <v>3</v>
      </c>
      <c r="U507" s="94">
        <v>482</v>
      </c>
      <c r="V507" s="98">
        <v>1322.5495896111299</v>
      </c>
      <c r="W507" s="65">
        <v>1408.6443284289401</v>
      </c>
      <c r="X507" s="79">
        <v>1284.7482414527601</v>
      </c>
      <c r="Y507" s="67">
        <v>1338.6473864976099</v>
      </c>
      <c r="Z507" s="67">
        <v>3.1266661944387173</v>
      </c>
      <c r="AA507" s="74">
        <v>4.7433968041628791E-2</v>
      </c>
      <c r="AB507" s="93">
        <v>3</v>
      </c>
      <c r="AC507" s="94">
        <v>499</v>
      </c>
      <c r="AD507" s="98">
        <f t="shared" si="54"/>
        <v>0.82784489344301915</v>
      </c>
      <c r="AE507" s="67">
        <f t="shared" si="55"/>
        <v>-0.272567607866113</v>
      </c>
    </row>
    <row r="508" spans="1:31" x14ac:dyDescent="0.3">
      <c r="A508" s="67" t="s">
        <v>1101</v>
      </c>
      <c r="B508" s="94">
        <v>3</v>
      </c>
      <c r="C508" s="94">
        <v>1</v>
      </c>
      <c r="D508" s="71">
        <v>21.2408</v>
      </c>
      <c r="E508" s="67">
        <v>2.8685248841102701E-3</v>
      </c>
      <c r="F508" s="75">
        <f t="shared" si="56"/>
        <v>2.5423413783125137</v>
      </c>
      <c r="G508" s="84">
        <v>2.07206974249641E-3</v>
      </c>
      <c r="H508" s="67">
        <v>2.7760171707335402</v>
      </c>
      <c r="I508" s="67">
        <v>0.99656253122587202</v>
      </c>
      <c r="J508" s="94" t="s">
        <v>1</v>
      </c>
      <c r="K508" s="94" t="s">
        <v>0</v>
      </c>
      <c r="L508" s="67">
        <v>55248.115899999997</v>
      </c>
      <c r="M508" s="67" t="s">
        <v>1102</v>
      </c>
      <c r="N508" s="71">
        <v>569.61637142338202</v>
      </c>
      <c r="O508" s="67">
        <v>442.66378268068797</v>
      </c>
      <c r="P508" s="71">
        <v>417.32575478713801</v>
      </c>
      <c r="Q508" s="67">
        <f t="shared" si="57"/>
        <v>476.535302963736</v>
      </c>
      <c r="R508" s="67">
        <f t="shared" si="51"/>
        <v>2.6780950798209742</v>
      </c>
      <c r="S508" s="71">
        <f t="shared" si="52"/>
        <v>0.17123610330647943</v>
      </c>
      <c r="T508" s="93">
        <f t="shared" si="53"/>
        <v>3</v>
      </c>
      <c r="U508" s="94">
        <v>1015</v>
      </c>
      <c r="V508" s="98">
        <v>1339.2959413072599</v>
      </c>
      <c r="W508" s="65">
        <v>1039.7321613080501</v>
      </c>
      <c r="X508" s="79">
        <v>1589.5824478488</v>
      </c>
      <c r="Y508" s="67">
        <v>1322.8701834880367</v>
      </c>
      <c r="Z508" s="67">
        <v>3.1215172278904486</v>
      </c>
      <c r="AA508" s="74">
        <v>0.20810274319833508</v>
      </c>
      <c r="AB508" s="93">
        <v>3</v>
      </c>
      <c r="AC508" s="94">
        <v>500</v>
      </c>
      <c r="AD508" s="98">
        <f t="shared" si="54"/>
        <v>2.7760171707335313</v>
      </c>
      <c r="AE508" s="67">
        <f t="shared" si="55"/>
        <v>1.473016491567291</v>
      </c>
    </row>
    <row r="509" spans="1:31" x14ac:dyDescent="0.3">
      <c r="A509" s="67" t="s">
        <v>1402</v>
      </c>
      <c r="B509" s="94">
        <v>24</v>
      </c>
      <c r="C509" s="94">
        <v>9</v>
      </c>
      <c r="D509" s="71">
        <v>153.40520000000001</v>
      </c>
      <c r="E509" s="67">
        <v>7.5013340472047697E-3</v>
      </c>
      <c r="F509" s="75">
        <f t="shared" si="56"/>
        <v>2.1248614942324773</v>
      </c>
      <c r="G509" s="84">
        <v>4.2349232214761801E-3</v>
      </c>
      <c r="H509" s="67">
        <v>1.31615941605535</v>
      </c>
      <c r="I509" s="67">
        <v>0.95470476976201402</v>
      </c>
      <c r="J509" s="94" t="s">
        <v>1</v>
      </c>
      <c r="K509" s="94" t="s">
        <v>0</v>
      </c>
      <c r="L509" s="67">
        <v>70306.201499999996</v>
      </c>
      <c r="M509" s="67" t="s">
        <v>1403</v>
      </c>
      <c r="N509" s="71">
        <v>982.30970345662399</v>
      </c>
      <c r="O509" s="67">
        <v>999.33831045846296</v>
      </c>
      <c r="P509" s="71">
        <v>1033.29935368822</v>
      </c>
      <c r="Q509" s="67">
        <f t="shared" si="57"/>
        <v>1004.9824558677689</v>
      </c>
      <c r="R509" s="67">
        <f t="shared" si="51"/>
        <v>3.0021584802775791</v>
      </c>
      <c r="S509" s="71">
        <f t="shared" si="52"/>
        <v>2.5830468589138827E-2</v>
      </c>
      <c r="T509" s="93">
        <f t="shared" si="53"/>
        <v>3</v>
      </c>
      <c r="U509" s="94">
        <v>665</v>
      </c>
      <c r="V509" s="98">
        <v>1459.6647696975799</v>
      </c>
      <c r="W509" s="65">
        <v>1225.1510816830601</v>
      </c>
      <c r="X509" s="79">
        <v>1283.3355154017299</v>
      </c>
      <c r="Y509" s="67">
        <v>1322.7171222607901</v>
      </c>
      <c r="Z509" s="67">
        <v>3.1214669754218822</v>
      </c>
      <c r="AA509" s="74">
        <v>9.2322185902381462E-2</v>
      </c>
      <c r="AB509" s="93">
        <v>3</v>
      </c>
      <c r="AC509" s="94">
        <v>501</v>
      </c>
      <c r="AD509" s="98">
        <f t="shared" si="54"/>
        <v>1.316159416055346</v>
      </c>
      <c r="AE509" s="67">
        <f t="shared" si="55"/>
        <v>0.39633424197859335</v>
      </c>
    </row>
    <row r="510" spans="1:31" x14ac:dyDescent="0.3">
      <c r="A510" s="67" t="s">
        <v>2410</v>
      </c>
      <c r="B510" s="94">
        <v>8</v>
      </c>
      <c r="C510" s="94">
        <v>4</v>
      </c>
      <c r="D510" s="71">
        <v>44.5214</v>
      </c>
      <c r="E510" s="67">
        <v>8.7211612445278405E-2</v>
      </c>
      <c r="F510" s="75">
        <f t="shared" si="56"/>
        <v>1.0594256838159173</v>
      </c>
      <c r="G510" s="84">
        <v>2.8496147422731401E-2</v>
      </c>
      <c r="H510" s="67">
        <v>1.04830666661809</v>
      </c>
      <c r="I510" s="67">
        <v>0.40661777010833899</v>
      </c>
      <c r="J510" s="94" t="s">
        <v>0</v>
      </c>
      <c r="K510" s="94" t="s">
        <v>1</v>
      </c>
      <c r="L510" s="67">
        <v>42599.6086</v>
      </c>
      <c r="M510" s="67" t="s">
        <v>2411</v>
      </c>
      <c r="N510" s="71">
        <v>1380.6260543590299</v>
      </c>
      <c r="O510" s="67">
        <v>1364.4423247731399</v>
      </c>
      <c r="P510" s="71">
        <v>1411.76970442826</v>
      </c>
      <c r="Q510" s="67">
        <f t="shared" si="57"/>
        <v>1385.6126945201431</v>
      </c>
      <c r="R510" s="67">
        <f t="shared" si="51"/>
        <v>3.1416418535523083</v>
      </c>
      <c r="S510" s="71">
        <f t="shared" si="52"/>
        <v>1.7360207975249321E-2</v>
      </c>
      <c r="T510" s="93">
        <f t="shared" si="53"/>
        <v>3</v>
      </c>
      <c r="U510" s="94">
        <v>541</v>
      </c>
      <c r="V510" s="98">
        <v>1339.3375099306199</v>
      </c>
      <c r="W510" s="65">
        <v>1273.82866750216</v>
      </c>
      <c r="X510" s="79">
        <v>1352.1220496951501</v>
      </c>
      <c r="Y510" s="67">
        <v>1321.7627423759766</v>
      </c>
      <c r="Z510" s="67">
        <v>3.1211535058877398</v>
      </c>
      <c r="AA510" s="74">
        <v>3.1776808795851451E-2</v>
      </c>
      <c r="AB510" s="93">
        <v>3</v>
      </c>
      <c r="AC510" s="94">
        <v>502</v>
      </c>
      <c r="AD510" s="98">
        <f t="shared" si="54"/>
        <v>0.95391933662510309</v>
      </c>
      <c r="AE510" s="67">
        <f t="shared" si="55"/>
        <v>-6.8060817724751033E-2</v>
      </c>
    </row>
    <row r="511" spans="1:31" x14ac:dyDescent="0.3">
      <c r="A511" s="67" t="s">
        <v>3516</v>
      </c>
      <c r="B511" s="94">
        <v>6</v>
      </c>
      <c r="C511" s="94">
        <v>2</v>
      </c>
      <c r="D511" s="71">
        <v>28.696400000000001</v>
      </c>
      <c r="E511" s="67">
        <v>0.69576085072933103</v>
      </c>
      <c r="F511" s="75">
        <f t="shared" si="56"/>
        <v>0.15754001190714009</v>
      </c>
      <c r="G511" s="84">
        <v>0.15536920795661799</v>
      </c>
      <c r="H511" s="67">
        <v>1.0182769682264601</v>
      </c>
      <c r="I511" s="67">
        <v>6.2606525873511704E-2</v>
      </c>
      <c r="J511" s="94" t="s">
        <v>1</v>
      </c>
      <c r="K511" s="94" t="s">
        <v>0</v>
      </c>
      <c r="L511" s="67">
        <v>18409.9414</v>
      </c>
      <c r="M511" s="67" t="s">
        <v>3517</v>
      </c>
      <c r="N511" s="71">
        <v>1309.72468405175</v>
      </c>
      <c r="O511" s="67">
        <v>1349.6592664523901</v>
      </c>
      <c r="P511" s="71">
        <v>1230.9968497861601</v>
      </c>
      <c r="Q511" s="67">
        <f t="shared" si="57"/>
        <v>1296.7936000967668</v>
      </c>
      <c r="R511" s="67">
        <f t="shared" si="51"/>
        <v>3.1128708585265183</v>
      </c>
      <c r="S511" s="71">
        <f t="shared" si="52"/>
        <v>4.6560085299621023E-2</v>
      </c>
      <c r="T511" s="93">
        <f t="shared" si="53"/>
        <v>3</v>
      </c>
      <c r="U511" s="94">
        <v>566</v>
      </c>
      <c r="V511" s="98">
        <v>1246.3692395220901</v>
      </c>
      <c r="W511" s="65">
        <v>1394.83187048062</v>
      </c>
      <c r="X511" s="79">
        <v>1320.2840565633501</v>
      </c>
      <c r="Y511" s="67">
        <v>1320.49505552202</v>
      </c>
      <c r="Z511" s="67">
        <v>3.1207367793683702</v>
      </c>
      <c r="AA511" s="74">
        <v>5.6214932480373001E-2</v>
      </c>
      <c r="AB511" s="93">
        <v>3</v>
      </c>
      <c r="AC511" s="94">
        <v>503</v>
      </c>
      <c r="AD511" s="98">
        <f t="shared" si="54"/>
        <v>1.0182769682264661</v>
      </c>
      <c r="AE511" s="67">
        <f t="shared" si="55"/>
        <v>2.6130023436707794E-2</v>
      </c>
    </row>
    <row r="512" spans="1:31" x14ac:dyDescent="0.3">
      <c r="A512" s="67" t="s">
        <v>285</v>
      </c>
      <c r="B512" s="94">
        <v>3</v>
      </c>
      <c r="C512" s="94">
        <v>1</v>
      </c>
      <c r="D512" s="71">
        <v>21.56</v>
      </c>
      <c r="E512" s="75">
        <v>6.6096633612788795E-5</v>
      </c>
      <c r="F512" s="75">
        <f t="shared" si="56"/>
        <v>4.1798206591319094</v>
      </c>
      <c r="G512" s="84">
        <v>1.9420960827977899E-4</v>
      </c>
      <c r="H512" s="67">
        <v>1.6040721719309601</v>
      </c>
      <c r="I512" s="67">
        <v>1</v>
      </c>
      <c r="J512" s="94" t="s">
        <v>0</v>
      </c>
      <c r="K512" s="94" t="s">
        <v>1</v>
      </c>
      <c r="L512" s="67">
        <v>133289.45009999999</v>
      </c>
      <c r="M512" s="67" t="s">
        <v>286</v>
      </c>
      <c r="N512" s="71">
        <v>2079.1057979940101</v>
      </c>
      <c r="O512" s="67">
        <v>2152.3158376366</v>
      </c>
      <c r="P512" s="71">
        <v>2102.4365718204899</v>
      </c>
      <c r="Q512" s="67">
        <f t="shared" si="57"/>
        <v>2111.2860691503665</v>
      </c>
      <c r="R512" s="67">
        <f t="shared" si="51"/>
        <v>3.3245470821168572</v>
      </c>
      <c r="S512" s="71">
        <f t="shared" si="52"/>
        <v>1.7713705135651084E-2</v>
      </c>
      <c r="T512" s="93">
        <f t="shared" si="53"/>
        <v>3</v>
      </c>
      <c r="U512" s="94">
        <v>382</v>
      </c>
      <c r="V512" s="98">
        <v>1314.4296762496101</v>
      </c>
      <c r="W512" s="65">
        <v>1259.10034799867</v>
      </c>
      <c r="X512" s="79">
        <v>1375.0817142288599</v>
      </c>
      <c r="Y512" s="67">
        <v>1316.2039128257131</v>
      </c>
      <c r="Z512" s="67">
        <v>3.1193231775413892</v>
      </c>
      <c r="AA512" s="74">
        <v>4.4074504831437863E-2</v>
      </c>
      <c r="AB512" s="93">
        <v>3</v>
      </c>
      <c r="AC512" s="94">
        <v>504</v>
      </c>
      <c r="AD512" s="98">
        <f t="shared" si="54"/>
        <v>0.62341334604428378</v>
      </c>
      <c r="AE512" s="67">
        <f t="shared" si="55"/>
        <v>-0.68173905435172932</v>
      </c>
    </row>
    <row r="513" spans="1:31" x14ac:dyDescent="0.3">
      <c r="A513" s="67" t="s">
        <v>1037</v>
      </c>
      <c r="B513" s="94">
        <v>1</v>
      </c>
      <c r="C513" s="94">
        <v>1</v>
      </c>
      <c r="D513" s="71">
        <v>4.3078000000000003</v>
      </c>
      <c r="E513" s="67">
        <v>2.3507140807090799E-3</v>
      </c>
      <c r="F513" s="75">
        <f t="shared" si="56"/>
        <v>2.6288001912585792</v>
      </c>
      <c r="G513" s="84">
        <v>1.80478319642203E-3</v>
      </c>
      <c r="H513" s="67">
        <v>3.95982274758429</v>
      </c>
      <c r="I513" s="67">
        <v>0.99834448085870597</v>
      </c>
      <c r="J513" s="94" t="s">
        <v>1</v>
      </c>
      <c r="K513" s="94" t="s">
        <v>0</v>
      </c>
      <c r="L513" s="67">
        <v>24746.7912</v>
      </c>
      <c r="M513" s="67" t="s">
        <v>1038</v>
      </c>
      <c r="N513" s="71">
        <v>219.11988818940199</v>
      </c>
      <c r="O513" s="67">
        <v>386.40211130040097</v>
      </c>
      <c r="P513" s="71">
        <v>388.51556701929599</v>
      </c>
      <c r="Q513" s="67">
        <f t="shared" si="57"/>
        <v>331.34585550303296</v>
      </c>
      <c r="R513" s="67">
        <f t="shared" si="51"/>
        <v>2.5202815427755549</v>
      </c>
      <c r="S513" s="71">
        <f t="shared" si="52"/>
        <v>0.29333785722587641</v>
      </c>
      <c r="T513" s="93">
        <f t="shared" si="53"/>
        <v>3</v>
      </c>
      <c r="U513" s="94">
        <v>1170</v>
      </c>
      <c r="V513" s="98">
        <v>1222.03243809125</v>
      </c>
      <c r="W513" s="65">
        <v>1515.60833400146</v>
      </c>
      <c r="X513" s="79">
        <v>1198.5717957233501</v>
      </c>
      <c r="Y513" s="67">
        <v>1312.0708559386867</v>
      </c>
      <c r="Z513" s="67">
        <v>3.1179572889361853</v>
      </c>
      <c r="AA513" s="74">
        <v>0.1346409831707896</v>
      </c>
      <c r="AB513" s="93">
        <v>3</v>
      </c>
      <c r="AC513" s="94">
        <v>505</v>
      </c>
      <c r="AD513" s="98">
        <f t="shared" si="54"/>
        <v>3.9598227475842886</v>
      </c>
      <c r="AE513" s="67">
        <f t="shared" si="55"/>
        <v>1.9854358528037654</v>
      </c>
    </row>
    <row r="514" spans="1:31" x14ac:dyDescent="0.3">
      <c r="A514" s="67" t="s">
        <v>1890</v>
      </c>
      <c r="B514" s="94">
        <v>10</v>
      </c>
      <c r="C514" s="94">
        <v>4</v>
      </c>
      <c r="D514" s="71">
        <v>65.206000000000003</v>
      </c>
      <c r="E514" s="67">
        <v>2.7631964480845001E-2</v>
      </c>
      <c r="F514" s="75">
        <f t="shared" si="56"/>
        <v>1.5585882380345395</v>
      </c>
      <c r="G514" s="84">
        <v>1.15286677382078E-2</v>
      </c>
      <c r="H514" s="67">
        <v>1.18795938103189</v>
      </c>
      <c r="I514" s="67">
        <v>0.71836520878134602</v>
      </c>
      <c r="J514" s="94" t="s">
        <v>0</v>
      </c>
      <c r="K514" s="94" t="s">
        <v>1</v>
      </c>
      <c r="L514" s="67">
        <v>69830.827799999999</v>
      </c>
      <c r="M514" s="67" t="s">
        <v>1891</v>
      </c>
      <c r="N514" s="71">
        <v>1438.3163655113201</v>
      </c>
      <c r="O514" s="67">
        <v>1540.3939644004899</v>
      </c>
      <c r="P514" s="71">
        <v>1660.0665199348</v>
      </c>
      <c r="Q514" s="67">
        <f t="shared" si="57"/>
        <v>1546.2589499488702</v>
      </c>
      <c r="R514" s="67">
        <f t="shared" si="51"/>
        <v>3.1892822263976677</v>
      </c>
      <c r="S514" s="71">
        <f t="shared" si="52"/>
        <v>7.1780575188757051E-2</v>
      </c>
      <c r="T514" s="93">
        <f t="shared" si="53"/>
        <v>3</v>
      </c>
      <c r="U514" s="94">
        <v>500</v>
      </c>
      <c r="V514" s="98">
        <v>1371.53544942488</v>
      </c>
      <c r="W514" s="65">
        <v>1240.6724600319999</v>
      </c>
      <c r="X514" s="79">
        <v>1292.6199187616801</v>
      </c>
      <c r="Y514" s="67">
        <v>1301.6092760728534</v>
      </c>
      <c r="Z514" s="67">
        <v>3.1144806349909557</v>
      </c>
      <c r="AA514" s="74">
        <v>5.0624251914543381E-2</v>
      </c>
      <c r="AB514" s="93">
        <v>3</v>
      </c>
      <c r="AC514" s="94">
        <v>506</v>
      </c>
      <c r="AD514" s="98">
        <f t="shared" si="54"/>
        <v>0.84177962308052834</v>
      </c>
      <c r="AE514" s="67">
        <f t="shared" si="55"/>
        <v>-0.24848550803624109</v>
      </c>
    </row>
    <row r="515" spans="1:31" x14ac:dyDescent="0.3">
      <c r="A515" s="67" t="s">
        <v>1182</v>
      </c>
      <c r="B515" s="94">
        <v>4</v>
      </c>
      <c r="C515" s="94">
        <v>1</v>
      </c>
      <c r="D515" s="71">
        <v>24.089400000000001</v>
      </c>
      <c r="E515" s="67">
        <v>3.83018260736878E-3</v>
      </c>
      <c r="F515" s="75">
        <f t="shared" si="56"/>
        <v>2.416780520161375</v>
      </c>
      <c r="G515" s="84">
        <v>2.5705533993564201E-3</v>
      </c>
      <c r="H515" s="67">
        <v>1.3719074972205301</v>
      </c>
      <c r="I515" s="67">
        <v>0.99131261503128398</v>
      </c>
      <c r="J515" s="94" t="s">
        <v>0</v>
      </c>
      <c r="K515" s="94" t="s">
        <v>1</v>
      </c>
      <c r="L515" s="67">
        <v>165631.5828</v>
      </c>
      <c r="M515" s="67" t="s">
        <v>1183</v>
      </c>
      <c r="N515" s="71">
        <v>1769.6739101821499</v>
      </c>
      <c r="O515" s="67">
        <v>1802.9791248056099</v>
      </c>
      <c r="P515" s="71">
        <v>1774.2130810502799</v>
      </c>
      <c r="Q515" s="67">
        <f t="shared" si="57"/>
        <v>1782.2887053460133</v>
      </c>
      <c r="R515" s="67">
        <f t="shared" si="51"/>
        <v>3.2509780549101608</v>
      </c>
      <c r="S515" s="71">
        <f t="shared" si="52"/>
        <v>1.0133931780453034E-2</v>
      </c>
      <c r="T515" s="93">
        <f t="shared" si="53"/>
        <v>3</v>
      </c>
      <c r="U515" s="94">
        <v>435</v>
      </c>
      <c r="V515" s="98">
        <v>1173.74517248744</v>
      </c>
      <c r="W515" s="65">
        <v>1404.8066772045599</v>
      </c>
      <c r="X515" s="79">
        <v>1318.84365756395</v>
      </c>
      <c r="Y515" s="67">
        <v>1299.1318357519833</v>
      </c>
      <c r="Z515" s="67">
        <v>3.1136532254643772</v>
      </c>
      <c r="AA515" s="74">
        <v>8.9894765551555997E-2</v>
      </c>
      <c r="AB515" s="93">
        <v>3</v>
      </c>
      <c r="AC515" s="94">
        <v>507</v>
      </c>
      <c r="AD515" s="98">
        <f t="shared" si="54"/>
        <v>0.72891211836511638</v>
      </c>
      <c r="AE515" s="67">
        <f t="shared" si="55"/>
        <v>-0.45618320906156395</v>
      </c>
    </row>
    <row r="516" spans="1:31" x14ac:dyDescent="0.3">
      <c r="A516" s="67" t="s">
        <v>1065</v>
      </c>
      <c r="B516" s="94">
        <v>13</v>
      </c>
      <c r="C516" s="94">
        <v>4</v>
      </c>
      <c r="D516" s="71">
        <v>76.399900000000002</v>
      </c>
      <c r="E516" s="67">
        <v>2.5626052923806201E-3</v>
      </c>
      <c r="F516" s="75">
        <f t="shared" si="56"/>
        <v>2.5913182812686997</v>
      </c>
      <c r="G516" s="84">
        <v>1.9147983397430699E-3</v>
      </c>
      <c r="H516" s="67">
        <v>1.2945497720354899</v>
      </c>
      <c r="I516" s="67">
        <v>0.99770499227390097</v>
      </c>
      <c r="J516" s="94" t="s">
        <v>0</v>
      </c>
      <c r="K516" s="94" t="s">
        <v>1</v>
      </c>
      <c r="L516" s="67">
        <v>85681.879799999995</v>
      </c>
      <c r="M516" s="67" t="s">
        <v>1066</v>
      </c>
      <c r="N516" s="71">
        <v>1755.1690713257599</v>
      </c>
      <c r="O516" s="67">
        <v>1584.0339275584599</v>
      </c>
      <c r="P516" s="71">
        <v>1697.3417236484199</v>
      </c>
      <c r="Q516" s="67">
        <f t="shared" si="57"/>
        <v>1678.8482408442133</v>
      </c>
      <c r="R516" s="67">
        <f t="shared" si="51"/>
        <v>3.225011439948219</v>
      </c>
      <c r="S516" s="71">
        <f t="shared" si="52"/>
        <v>5.1853122792396199E-2</v>
      </c>
      <c r="T516" s="93">
        <f t="shared" si="53"/>
        <v>3</v>
      </c>
      <c r="U516" s="94">
        <v>465</v>
      </c>
      <c r="V516" s="98">
        <v>1283.5714620536801</v>
      </c>
      <c r="W516" s="65">
        <v>1251.1213189607899</v>
      </c>
      <c r="X516" s="79">
        <v>1355.8835655507301</v>
      </c>
      <c r="Y516" s="67">
        <v>1296.8587821884</v>
      </c>
      <c r="Z516" s="67">
        <v>3.1128926873752221</v>
      </c>
      <c r="AA516" s="74">
        <v>4.1353912746667831E-2</v>
      </c>
      <c r="AB516" s="93">
        <v>3</v>
      </c>
      <c r="AC516" s="94">
        <v>508</v>
      </c>
      <c r="AD516" s="98">
        <f t="shared" si="54"/>
        <v>0.77246933381916116</v>
      </c>
      <c r="AE516" s="67">
        <f t="shared" si="55"/>
        <v>-0.3724504341359629</v>
      </c>
    </row>
    <row r="517" spans="1:31" x14ac:dyDescent="0.3">
      <c r="A517" s="67" t="s">
        <v>3226</v>
      </c>
      <c r="B517" s="94">
        <v>11</v>
      </c>
      <c r="C517" s="94">
        <v>5</v>
      </c>
      <c r="D517" s="71">
        <v>75.043400000000005</v>
      </c>
      <c r="E517" s="67">
        <v>0.417550216922905</v>
      </c>
      <c r="F517" s="75">
        <f t="shared" si="56"/>
        <v>0.37929128635754999</v>
      </c>
      <c r="G517" s="84">
        <v>0.101666222975465</v>
      </c>
      <c r="H517" s="67">
        <v>1.0560916899227299</v>
      </c>
      <c r="I517" s="67">
        <v>0.108796608271995</v>
      </c>
      <c r="J517" s="94" t="s">
        <v>1</v>
      </c>
      <c r="K517" s="94" t="s">
        <v>0</v>
      </c>
      <c r="L517" s="67">
        <v>50980.163500000002</v>
      </c>
      <c r="M517" s="67" t="s">
        <v>3227</v>
      </c>
      <c r="N517" s="71">
        <v>1189.5462468743499</v>
      </c>
      <c r="O517" s="67">
        <v>1113.5117327313999</v>
      </c>
      <c r="P517" s="71">
        <v>1380.39280263725</v>
      </c>
      <c r="Q517" s="67">
        <f t="shared" si="57"/>
        <v>1227.8169274143333</v>
      </c>
      <c r="R517" s="67">
        <f t="shared" si="51"/>
        <v>3.0891336165275507</v>
      </c>
      <c r="S517" s="71">
        <f t="shared" si="52"/>
        <v>0.11198326288934543</v>
      </c>
      <c r="T517" s="93">
        <f t="shared" si="53"/>
        <v>3</v>
      </c>
      <c r="U517" s="94">
        <v>589</v>
      </c>
      <c r="V517" s="98">
        <v>1277.80146980224</v>
      </c>
      <c r="W517" s="65">
        <v>1329.4942643194699</v>
      </c>
      <c r="X517" s="79">
        <v>1282.76602724448</v>
      </c>
      <c r="Y517" s="67">
        <v>1296.68725378873</v>
      </c>
      <c r="Z517" s="67">
        <v>3.1128352418265086</v>
      </c>
      <c r="AA517" s="74">
        <v>2.1994458875527419E-2</v>
      </c>
      <c r="AB517" s="93">
        <v>3</v>
      </c>
      <c r="AC517" s="94">
        <v>509</v>
      </c>
      <c r="AD517" s="98">
        <f t="shared" si="54"/>
        <v>1.0560916899227242</v>
      </c>
      <c r="AE517" s="67">
        <f t="shared" si="55"/>
        <v>7.8735094975101352E-2</v>
      </c>
    </row>
    <row r="518" spans="1:31" x14ac:dyDescent="0.3">
      <c r="A518" s="67" t="s">
        <v>1017</v>
      </c>
      <c r="B518" s="94">
        <v>14</v>
      </c>
      <c r="C518" s="94">
        <v>6</v>
      </c>
      <c r="D518" s="71">
        <v>74.967399999999998</v>
      </c>
      <c r="E518" s="67">
        <v>2.1476732599885499E-3</v>
      </c>
      <c r="F518" s="75">
        <f t="shared" si="56"/>
        <v>2.6680317900942927</v>
      </c>
      <c r="G518" s="84">
        <v>1.6786469183228301E-3</v>
      </c>
      <c r="H518" s="67">
        <v>1.2069314286269299</v>
      </c>
      <c r="I518" s="67">
        <v>0.99884369460584299</v>
      </c>
      <c r="J518" s="94" t="s">
        <v>0</v>
      </c>
      <c r="K518" s="94" t="s">
        <v>1</v>
      </c>
      <c r="L518" s="67">
        <v>99030.073000000004</v>
      </c>
      <c r="M518" s="67" t="s">
        <v>1018</v>
      </c>
      <c r="N518" s="71">
        <v>1523.1266218517001</v>
      </c>
      <c r="O518" s="67">
        <v>1569.7131618426999</v>
      </c>
      <c r="P518" s="71">
        <v>1599.5331460889799</v>
      </c>
      <c r="Q518" s="67">
        <f t="shared" si="57"/>
        <v>1564.1243099277933</v>
      </c>
      <c r="R518" s="67">
        <f t="shared" si="51"/>
        <v>3.1942712659682644</v>
      </c>
      <c r="S518" s="71">
        <f t="shared" si="52"/>
        <v>2.4619938489079934E-2</v>
      </c>
      <c r="T518" s="93">
        <f t="shared" si="53"/>
        <v>3</v>
      </c>
      <c r="U518" s="94">
        <v>495</v>
      </c>
      <c r="V518" s="98">
        <v>1306.7940122709199</v>
      </c>
      <c r="W518" s="65">
        <v>1340.17020384837</v>
      </c>
      <c r="X518" s="79">
        <v>1240.8895744822701</v>
      </c>
      <c r="Y518" s="67">
        <v>1295.9512635338533</v>
      </c>
      <c r="Z518" s="67">
        <v>3.112588669454095</v>
      </c>
      <c r="AA518" s="74">
        <v>3.8983438817886261E-2</v>
      </c>
      <c r="AB518" s="93">
        <v>3</v>
      </c>
      <c r="AC518" s="94">
        <v>510</v>
      </c>
      <c r="AD518" s="98">
        <f t="shared" si="54"/>
        <v>0.82854748520191468</v>
      </c>
      <c r="AE518" s="67">
        <f t="shared" si="55"/>
        <v>-0.27134371222376791</v>
      </c>
    </row>
    <row r="519" spans="1:31" x14ac:dyDescent="0.3">
      <c r="A519" s="67" t="s">
        <v>3030</v>
      </c>
      <c r="B519" s="94">
        <v>9</v>
      </c>
      <c r="C519" s="94">
        <v>1</v>
      </c>
      <c r="D519" s="71">
        <v>48.256599999999999</v>
      </c>
      <c r="E519" s="67">
        <v>0.27497398168844001</v>
      </c>
      <c r="F519" s="75">
        <f t="shared" si="56"/>
        <v>0.56070839760141811</v>
      </c>
      <c r="G519" s="84">
        <v>7.1305226289539003E-2</v>
      </c>
      <c r="H519" s="67">
        <v>1.09912410786008</v>
      </c>
      <c r="I519" s="67">
        <v>0.16586833680532101</v>
      </c>
      <c r="J519" s="94" t="s">
        <v>0</v>
      </c>
      <c r="K519" s="94" t="s">
        <v>1</v>
      </c>
      <c r="L519" s="67">
        <v>199982.81090000001</v>
      </c>
      <c r="M519" s="67" t="s">
        <v>3031</v>
      </c>
      <c r="N519" s="71">
        <v>1284.15706070683</v>
      </c>
      <c r="O519" s="67">
        <v>1465.1021594608701</v>
      </c>
      <c r="P519" s="71">
        <v>1510.5346080731999</v>
      </c>
      <c r="Q519" s="67">
        <f t="shared" si="57"/>
        <v>1419.9312760802998</v>
      </c>
      <c r="R519" s="67">
        <f t="shared" si="51"/>
        <v>3.1522673252694196</v>
      </c>
      <c r="S519" s="71">
        <f t="shared" si="52"/>
        <v>8.434077934662193E-2</v>
      </c>
      <c r="T519" s="93">
        <f t="shared" si="53"/>
        <v>3</v>
      </c>
      <c r="U519" s="94">
        <v>533</v>
      </c>
      <c r="V519" s="98">
        <v>1277.75816118487</v>
      </c>
      <c r="W519" s="65">
        <v>1172.2996543366</v>
      </c>
      <c r="X519" s="79">
        <v>1425.5680558229801</v>
      </c>
      <c r="Y519" s="67">
        <v>1291.8752904481501</v>
      </c>
      <c r="Z519" s="67">
        <v>3.1112205916124003</v>
      </c>
      <c r="AA519" s="74">
        <v>9.8479317080244544E-2</v>
      </c>
      <c r="AB519" s="93">
        <v>3</v>
      </c>
      <c r="AC519" s="94">
        <v>511</v>
      </c>
      <c r="AD519" s="98">
        <f t="shared" si="54"/>
        <v>0.90981536375081018</v>
      </c>
      <c r="AE519" s="67">
        <f t="shared" si="55"/>
        <v>-0.13635429773861069</v>
      </c>
    </row>
    <row r="520" spans="1:31" x14ac:dyDescent="0.3">
      <c r="A520" s="67" t="s">
        <v>3356</v>
      </c>
      <c r="B520" s="94">
        <v>60</v>
      </c>
      <c r="C520" s="94">
        <v>4</v>
      </c>
      <c r="D520" s="71">
        <v>302.66039999999998</v>
      </c>
      <c r="E520" s="67">
        <v>0.52587778576105404</v>
      </c>
      <c r="F520" s="75">
        <f t="shared" si="56"/>
        <v>0.27911517435702626</v>
      </c>
      <c r="G520" s="84">
        <v>0.123058429119777</v>
      </c>
      <c r="H520" s="67">
        <v>1.13977934436387</v>
      </c>
      <c r="I520" s="67">
        <v>8.4550150165352098E-2</v>
      </c>
      <c r="J520" s="94" t="s">
        <v>0</v>
      </c>
      <c r="K520" s="94" t="s">
        <v>1</v>
      </c>
      <c r="L520" s="67">
        <v>455269.02020000003</v>
      </c>
      <c r="M520" s="67" t="s">
        <v>3357</v>
      </c>
      <c r="N520" s="71">
        <v>1139.6916377396899</v>
      </c>
      <c r="O520" s="67">
        <v>1911.68934530052</v>
      </c>
      <c r="P520" s="71">
        <v>1345.41239643831</v>
      </c>
      <c r="Q520" s="67">
        <f t="shared" si="57"/>
        <v>1465.5977931595064</v>
      </c>
      <c r="R520" s="67">
        <f t="shared" si="51"/>
        <v>3.1660148023804275</v>
      </c>
      <c r="S520" s="71">
        <f t="shared" si="52"/>
        <v>0.27277987506756807</v>
      </c>
      <c r="T520" s="93">
        <f t="shared" si="53"/>
        <v>3</v>
      </c>
      <c r="U520" s="94">
        <v>522</v>
      </c>
      <c r="V520" s="98">
        <v>1235.46672751455</v>
      </c>
      <c r="W520" s="65">
        <v>1254.76226789826</v>
      </c>
      <c r="X520" s="79">
        <v>1367.3539667810201</v>
      </c>
      <c r="Y520" s="67">
        <v>1285.8609873979433</v>
      </c>
      <c r="Z520" s="67">
        <v>3.1091940201673181</v>
      </c>
      <c r="AA520" s="74">
        <v>5.5395859552465877E-2</v>
      </c>
      <c r="AB520" s="93">
        <v>3</v>
      </c>
      <c r="AC520" s="94">
        <v>512</v>
      </c>
      <c r="AD520" s="98">
        <f t="shared" si="54"/>
        <v>0.87736280267310573</v>
      </c>
      <c r="AE520" s="67">
        <f t="shared" si="55"/>
        <v>-0.18875455280720363</v>
      </c>
    </row>
    <row r="521" spans="1:31" x14ac:dyDescent="0.3">
      <c r="A521" s="67" t="s">
        <v>197</v>
      </c>
      <c r="B521" s="94">
        <v>20</v>
      </c>
      <c r="C521" s="94">
        <v>7</v>
      </c>
      <c r="D521" s="71">
        <v>121.3653</v>
      </c>
      <c r="E521" s="75">
        <v>2.8625469412402199E-5</v>
      </c>
      <c r="F521" s="75">
        <f t="shared" si="56"/>
        <v>4.5432473828513746</v>
      </c>
      <c r="G521" s="84">
        <v>1.2569141715809299E-4</v>
      </c>
      <c r="H521" s="67">
        <v>1.7839235855700299</v>
      </c>
      <c r="I521" s="67">
        <v>1</v>
      </c>
      <c r="J521" s="94" t="s">
        <v>0</v>
      </c>
      <c r="K521" s="94" t="s">
        <v>1</v>
      </c>
      <c r="L521" s="67">
        <v>70337.455199999997</v>
      </c>
      <c r="M521" s="67" t="s">
        <v>198</v>
      </c>
      <c r="N521" s="71">
        <v>2323.7137694072499</v>
      </c>
      <c r="O521" s="67">
        <v>2210.4064017003702</v>
      </c>
      <c r="P521" s="71">
        <v>2342.6608485930001</v>
      </c>
      <c r="Q521" s="67">
        <f t="shared" si="57"/>
        <v>2292.2603399002069</v>
      </c>
      <c r="R521" s="67">
        <f t="shared" ref="R521:R584" si="58">LOG10(Q521)</f>
        <v>3.3602639404163348</v>
      </c>
      <c r="S521" s="71">
        <f t="shared" ref="S521:S584" si="59">(STDEVA(N521:P521)/AVERAGE(N521:P521))</f>
        <v>3.1199692798839943E-2</v>
      </c>
      <c r="T521" s="93">
        <f t="shared" ref="T521:T584" si="60">COUNT(N521:P521)</f>
        <v>3</v>
      </c>
      <c r="U521" s="94">
        <v>352</v>
      </c>
      <c r="V521" s="98">
        <v>1262.09421685293</v>
      </c>
      <c r="W521" s="65">
        <v>1337.1809602384401</v>
      </c>
      <c r="X521" s="79">
        <v>1255.5878200269799</v>
      </c>
      <c r="Y521" s="67">
        <v>1284.9543323727833</v>
      </c>
      <c r="Z521" s="67">
        <v>3.1088876929973241</v>
      </c>
      <c r="AA521" s="74">
        <v>3.5290305451180039E-2</v>
      </c>
      <c r="AB521" s="93">
        <v>3</v>
      </c>
      <c r="AC521" s="94">
        <v>513</v>
      </c>
      <c r="AD521" s="98">
        <f t="shared" ref="AD521:AD584" si="61">Y521/Q521</f>
        <v>0.5605621272620035</v>
      </c>
      <c r="AE521" s="67">
        <f t="shared" ref="AE521:AE584" si="62">LOG(AD521,2)</f>
        <v>-0.83505381868856898</v>
      </c>
    </row>
    <row r="522" spans="1:31" x14ac:dyDescent="0.3">
      <c r="A522" s="67" t="s">
        <v>2042</v>
      </c>
      <c r="B522" s="94">
        <v>3</v>
      </c>
      <c r="C522" s="94">
        <v>1</v>
      </c>
      <c r="D522" s="71">
        <v>11.6632</v>
      </c>
      <c r="E522" s="67">
        <v>3.9660258988425401E-2</v>
      </c>
      <c r="F522" s="75">
        <f t="shared" ref="F522:F585" si="63">-LOG10(E522)</f>
        <v>1.4016444541025572</v>
      </c>
      <c r="G522" s="84">
        <v>1.53150368381495E-2</v>
      </c>
      <c r="H522" s="67">
        <v>1.3049906636813</v>
      </c>
      <c r="I522" s="67">
        <v>0.62121695899736395</v>
      </c>
      <c r="J522" s="94" t="s">
        <v>1</v>
      </c>
      <c r="K522" s="94" t="s">
        <v>0</v>
      </c>
      <c r="L522" s="67">
        <v>33398.1486</v>
      </c>
      <c r="M522" s="67" t="s">
        <v>2043</v>
      </c>
      <c r="N522" s="71">
        <v>922.30874484550395</v>
      </c>
      <c r="O522" s="67">
        <v>1024.08127051258</v>
      </c>
      <c r="P522" s="71">
        <v>1006.55443993634</v>
      </c>
      <c r="Q522" s="67">
        <f t="shared" ref="Q522:Q585" si="64">AVERAGE(N522:P522)</f>
        <v>984.31481843147469</v>
      </c>
      <c r="R522" s="67">
        <f t="shared" si="58"/>
        <v>2.9931340232694583</v>
      </c>
      <c r="S522" s="71">
        <f t="shared" si="59"/>
        <v>5.5276229402488462E-2</v>
      </c>
      <c r="T522" s="93">
        <f t="shared" si="60"/>
        <v>3</v>
      </c>
      <c r="U522" s="94">
        <v>677</v>
      </c>
      <c r="V522" s="98">
        <v>1090.0480958570599</v>
      </c>
      <c r="W522" s="65">
        <v>1419.56517012483</v>
      </c>
      <c r="X522" s="79">
        <v>1343.9516785468099</v>
      </c>
      <c r="Y522" s="67">
        <v>1284.5216481762334</v>
      </c>
      <c r="Z522" s="67">
        <v>3.108741427873877</v>
      </c>
      <c r="AA522" s="74">
        <v>0.13437711884517994</v>
      </c>
      <c r="AB522" s="93">
        <v>3</v>
      </c>
      <c r="AC522" s="94">
        <v>514</v>
      </c>
      <c r="AD522" s="98">
        <f t="shared" si="61"/>
        <v>1.3049906636813049</v>
      </c>
      <c r="AE522" s="67">
        <f t="shared" si="62"/>
        <v>0.38403948533242888</v>
      </c>
    </row>
    <row r="523" spans="1:31" x14ac:dyDescent="0.3">
      <c r="A523" s="67" t="s">
        <v>1240</v>
      </c>
      <c r="B523" s="94">
        <v>2</v>
      </c>
      <c r="C523" s="94">
        <v>2</v>
      </c>
      <c r="D523" s="71">
        <v>6.8395999999999999</v>
      </c>
      <c r="E523" s="67">
        <v>4.5432531731162103E-3</v>
      </c>
      <c r="F523" s="75">
        <f t="shared" si="63"/>
        <v>2.3426330614191961</v>
      </c>
      <c r="G523" s="84">
        <v>2.9047780231896102E-3</v>
      </c>
      <c r="H523" s="67">
        <v>3.9768783898452602</v>
      </c>
      <c r="I523" s="67">
        <v>0.98594680997747397</v>
      </c>
      <c r="J523" s="94" t="s">
        <v>1</v>
      </c>
      <c r="K523" s="94" t="s">
        <v>0</v>
      </c>
      <c r="L523" s="67">
        <v>208755.18969999999</v>
      </c>
      <c r="M523" s="67" t="s">
        <v>1241</v>
      </c>
      <c r="N523" s="71">
        <v>429.35394984295101</v>
      </c>
      <c r="O523" s="67">
        <v>188.480685664303</v>
      </c>
      <c r="P523" s="71">
        <v>350.86621215039003</v>
      </c>
      <c r="Q523" s="67">
        <f t="shared" si="64"/>
        <v>322.90028255254805</v>
      </c>
      <c r="R523" s="67">
        <f t="shared" si="58"/>
        <v>2.5090684250449065</v>
      </c>
      <c r="S523" s="71">
        <f t="shared" si="59"/>
        <v>0.38045082568190591</v>
      </c>
      <c r="T523" s="93">
        <f t="shared" si="60"/>
        <v>3</v>
      </c>
      <c r="U523" s="94">
        <v>1189</v>
      </c>
      <c r="V523" s="98">
        <v>1306.9458859357501</v>
      </c>
      <c r="W523" s="65">
        <v>1203.493280142</v>
      </c>
      <c r="X523" s="79">
        <v>1341.96630119672</v>
      </c>
      <c r="Y523" s="67">
        <v>1284.1351557581568</v>
      </c>
      <c r="Z523" s="67">
        <v>3.1086107358129698</v>
      </c>
      <c r="AA523" s="74">
        <v>5.606854782215525E-2</v>
      </c>
      <c r="AB523" s="93">
        <v>3</v>
      </c>
      <c r="AC523" s="94">
        <v>515</v>
      </c>
      <c r="AD523" s="98">
        <f t="shared" si="61"/>
        <v>3.9768783898452598</v>
      </c>
      <c r="AE523" s="67">
        <f t="shared" si="62"/>
        <v>1.9916364462141196</v>
      </c>
    </row>
    <row r="524" spans="1:31" x14ac:dyDescent="0.3">
      <c r="A524" s="67" t="s">
        <v>3292</v>
      </c>
      <c r="B524" s="94">
        <v>5</v>
      </c>
      <c r="C524" s="94">
        <v>1</v>
      </c>
      <c r="D524" s="71">
        <v>34.737900000000003</v>
      </c>
      <c r="E524" s="67">
        <v>0.46367334708789498</v>
      </c>
      <c r="F524" s="75">
        <f t="shared" si="63"/>
        <v>0.33378786754032064</v>
      </c>
      <c r="G524" s="84">
        <v>0.11062193411772001</v>
      </c>
      <c r="H524" s="67">
        <v>1.0608893557126799</v>
      </c>
      <c r="I524" s="67">
        <v>9.7128185876402595E-2</v>
      </c>
      <c r="J524" s="94" t="s">
        <v>0</v>
      </c>
      <c r="K524" s="94" t="s">
        <v>1</v>
      </c>
      <c r="L524" s="67">
        <v>73590.277100000007</v>
      </c>
      <c r="M524" s="67" t="s">
        <v>3293</v>
      </c>
      <c r="N524" s="71">
        <v>1423.7845650172101</v>
      </c>
      <c r="O524" s="67">
        <v>1266.3727390495201</v>
      </c>
      <c r="P524" s="71">
        <v>1386.0438632328101</v>
      </c>
      <c r="Q524" s="67">
        <f t="shared" si="64"/>
        <v>1358.73372243318</v>
      </c>
      <c r="R524" s="67">
        <f t="shared" si="58"/>
        <v>3.1331343542978152</v>
      </c>
      <c r="S524" s="71">
        <f t="shared" si="59"/>
        <v>6.0484805579018683E-2</v>
      </c>
      <c r="T524" s="93">
        <f t="shared" si="60"/>
        <v>3</v>
      </c>
      <c r="U524" s="94">
        <v>548</v>
      </c>
      <c r="V524" s="98">
        <v>1122.8543786334601</v>
      </c>
      <c r="W524" s="65">
        <v>1298.0615132438299</v>
      </c>
      <c r="X524" s="79">
        <v>1421.3332035161</v>
      </c>
      <c r="Y524" s="67">
        <v>1280.7496984644633</v>
      </c>
      <c r="Z524" s="67">
        <v>3.1074642622995126</v>
      </c>
      <c r="AA524" s="74">
        <v>0.11711155424411616</v>
      </c>
      <c r="AB524" s="93">
        <v>3</v>
      </c>
      <c r="AC524" s="94">
        <v>516</v>
      </c>
      <c r="AD524" s="98">
        <f t="shared" si="61"/>
        <v>0.94260536654005678</v>
      </c>
      <c r="AE524" s="67">
        <f t="shared" si="62"/>
        <v>-8.5274199807503406E-2</v>
      </c>
    </row>
    <row r="525" spans="1:31" x14ac:dyDescent="0.3">
      <c r="A525" s="67" t="s">
        <v>2996</v>
      </c>
      <c r="B525" s="94">
        <v>16</v>
      </c>
      <c r="C525" s="94">
        <v>9</v>
      </c>
      <c r="D525" s="71">
        <v>92.531599999999997</v>
      </c>
      <c r="E525" s="67">
        <v>0.26443675721353699</v>
      </c>
      <c r="F525" s="75">
        <f t="shared" si="63"/>
        <v>0.57767817722920189</v>
      </c>
      <c r="G525" s="84">
        <v>6.9331164850519503E-2</v>
      </c>
      <c r="H525" s="67">
        <v>1.0286277880153301</v>
      </c>
      <c r="I525" s="67">
        <v>0.17206409237136699</v>
      </c>
      <c r="J525" s="94" t="s">
        <v>0</v>
      </c>
      <c r="K525" s="94" t="s">
        <v>1</v>
      </c>
      <c r="L525" s="67">
        <v>58437.5965</v>
      </c>
      <c r="M525" s="67" t="s">
        <v>2997</v>
      </c>
      <c r="N525" s="71">
        <v>1265.6884383926499</v>
      </c>
      <c r="O525" s="67">
        <v>1325.6188288714</v>
      </c>
      <c r="P525" s="71">
        <v>1347.7021987820499</v>
      </c>
      <c r="Q525" s="67">
        <f t="shared" si="64"/>
        <v>1313.0031553486999</v>
      </c>
      <c r="R525" s="67">
        <f t="shared" si="58"/>
        <v>3.1182657697672269</v>
      </c>
      <c r="S525" s="71">
        <f t="shared" si="59"/>
        <v>3.2320846255980307E-2</v>
      </c>
      <c r="T525" s="93">
        <f t="shared" si="60"/>
        <v>3</v>
      </c>
      <c r="U525" s="94">
        <v>559</v>
      </c>
      <c r="V525" s="98">
        <v>1303.69357647737</v>
      </c>
      <c r="W525" s="65">
        <v>1262.2371472089101</v>
      </c>
      <c r="X525" s="79">
        <v>1263.45198591966</v>
      </c>
      <c r="Y525" s="67">
        <v>1276.46090320198</v>
      </c>
      <c r="Z525" s="67">
        <v>3.1060075173120896</v>
      </c>
      <c r="AA525" s="74">
        <v>1.8482358266752943E-2</v>
      </c>
      <c r="AB525" s="93">
        <v>3</v>
      </c>
      <c r="AC525" s="94">
        <v>517</v>
      </c>
      <c r="AD525" s="98">
        <f t="shared" si="61"/>
        <v>0.97216895329012731</v>
      </c>
      <c r="AE525" s="67">
        <f t="shared" si="62"/>
        <v>-4.0721033224941326E-2</v>
      </c>
    </row>
    <row r="526" spans="1:31" x14ac:dyDescent="0.3">
      <c r="A526" s="67" t="s">
        <v>843</v>
      </c>
      <c r="B526" s="94">
        <v>7</v>
      </c>
      <c r="C526" s="94">
        <v>2</v>
      </c>
      <c r="D526" s="71">
        <v>29.962599999999998</v>
      </c>
      <c r="E526" s="67">
        <v>1.1711740237432299E-3</v>
      </c>
      <c r="F526" s="75">
        <f t="shared" si="63"/>
        <v>2.9313785686884182</v>
      </c>
      <c r="G526" s="84">
        <v>1.1108802039920701E-3</v>
      </c>
      <c r="H526" s="67">
        <v>1.453254592478</v>
      </c>
      <c r="I526" s="67">
        <v>0.99993795904768901</v>
      </c>
      <c r="J526" s="94" t="s">
        <v>0</v>
      </c>
      <c r="K526" s="94" t="s">
        <v>1</v>
      </c>
      <c r="L526" s="67">
        <v>276633.11190000002</v>
      </c>
      <c r="M526" s="67" t="s">
        <v>844</v>
      </c>
      <c r="N526" s="71">
        <v>1891.1955238749199</v>
      </c>
      <c r="O526" s="67">
        <v>1916.7651937468399</v>
      </c>
      <c r="P526" s="71">
        <v>1754.6554908688199</v>
      </c>
      <c r="Q526" s="67">
        <f t="shared" si="64"/>
        <v>1854.205402830193</v>
      </c>
      <c r="R526" s="67">
        <f t="shared" si="58"/>
        <v>3.2681578422003881</v>
      </c>
      <c r="S526" s="71">
        <f t="shared" si="59"/>
        <v>4.7004261054213868E-2</v>
      </c>
      <c r="T526" s="93">
        <f t="shared" si="60"/>
        <v>3</v>
      </c>
      <c r="U526" s="94">
        <v>427</v>
      </c>
      <c r="V526" s="98">
        <v>1317.7256166837799</v>
      </c>
      <c r="W526" s="65">
        <v>1185.76786937362</v>
      </c>
      <c r="X526" s="79">
        <v>1324.20211338024</v>
      </c>
      <c r="Y526" s="67">
        <v>1275.89853314588</v>
      </c>
      <c r="Z526" s="67">
        <v>3.1058161381414089</v>
      </c>
      <c r="AA526" s="74">
        <v>6.1229467232788694E-2</v>
      </c>
      <c r="AB526" s="93">
        <v>3</v>
      </c>
      <c r="AC526" s="94">
        <v>518</v>
      </c>
      <c r="AD526" s="98">
        <f t="shared" si="61"/>
        <v>0.6881106759792599</v>
      </c>
      <c r="AE526" s="67">
        <f t="shared" si="62"/>
        <v>-0.53928746768541314</v>
      </c>
    </row>
    <row r="527" spans="1:31" x14ac:dyDescent="0.3">
      <c r="A527" s="67" t="s">
        <v>179</v>
      </c>
      <c r="B527" s="94">
        <v>9</v>
      </c>
      <c r="C527" s="94">
        <v>3</v>
      </c>
      <c r="D527" s="71">
        <v>57.800800000000002</v>
      </c>
      <c r="E527" s="75">
        <v>2.3808161788596598E-5</v>
      </c>
      <c r="F527" s="75">
        <f t="shared" si="63"/>
        <v>4.6232741348717825</v>
      </c>
      <c r="G527" s="84">
        <v>1.14910303411201E-4</v>
      </c>
      <c r="H527" s="67">
        <v>2.2508781177040902</v>
      </c>
      <c r="I527" s="67">
        <v>1</v>
      </c>
      <c r="J527" s="94" t="s">
        <v>1</v>
      </c>
      <c r="K527" s="94" t="s">
        <v>0</v>
      </c>
      <c r="L527" s="67">
        <v>56996.8004</v>
      </c>
      <c r="M527" s="67" t="s">
        <v>180</v>
      </c>
      <c r="N527" s="71">
        <v>584.25480377227802</v>
      </c>
      <c r="O527" s="67">
        <v>587.14450427483098</v>
      </c>
      <c r="P527" s="71">
        <v>528.23950623165695</v>
      </c>
      <c r="Q527" s="67">
        <f t="shared" si="64"/>
        <v>566.54627142625532</v>
      </c>
      <c r="R527" s="67">
        <f t="shared" si="58"/>
        <v>2.7532353856988778</v>
      </c>
      <c r="S527" s="71">
        <f t="shared" si="59"/>
        <v>5.8611418426880557E-2</v>
      </c>
      <c r="T527" s="93">
        <f t="shared" si="60"/>
        <v>3</v>
      </c>
      <c r="U527" s="94">
        <v>937</v>
      </c>
      <c r="V527" s="98">
        <v>1299.7163059120301</v>
      </c>
      <c r="W527" s="65">
        <v>1277.6470967626799</v>
      </c>
      <c r="X527" s="79">
        <v>1248.3164123859001</v>
      </c>
      <c r="Y527" s="67">
        <v>1275.2266050202034</v>
      </c>
      <c r="Z527" s="67">
        <v>3.1055873648212771</v>
      </c>
      <c r="AA527" s="74">
        <v>2.022016570609966E-2</v>
      </c>
      <c r="AB527" s="93">
        <v>3</v>
      </c>
      <c r="AC527" s="94">
        <v>519</v>
      </c>
      <c r="AD527" s="98">
        <f t="shared" si="61"/>
        <v>2.250878117704096</v>
      </c>
      <c r="AE527" s="67">
        <f t="shared" si="62"/>
        <v>1.1704879387358627</v>
      </c>
    </row>
    <row r="528" spans="1:31" x14ac:dyDescent="0.3">
      <c r="A528" s="67" t="s">
        <v>1286</v>
      </c>
      <c r="B528" s="94">
        <v>26</v>
      </c>
      <c r="C528" s="94">
        <v>5</v>
      </c>
      <c r="D528" s="71">
        <v>101.74420000000001</v>
      </c>
      <c r="E528" s="67">
        <v>5.3605584578977402E-3</v>
      </c>
      <c r="F528" s="75">
        <f t="shared" si="63"/>
        <v>2.270789963562942</v>
      </c>
      <c r="G528" s="84">
        <v>3.3041807062227902E-3</v>
      </c>
      <c r="H528" s="67">
        <v>1.2653055385383201</v>
      </c>
      <c r="I528" s="67">
        <v>0.97853130193650395</v>
      </c>
      <c r="J528" s="94" t="s">
        <v>0</v>
      </c>
      <c r="K528" s="94" t="s">
        <v>1</v>
      </c>
      <c r="L528" s="67">
        <v>580913.34069999994</v>
      </c>
      <c r="M528" s="67" t="s">
        <v>1287</v>
      </c>
      <c r="N528" s="71">
        <v>1633.1803507724201</v>
      </c>
      <c r="O528" s="67">
        <v>1712.60989191769</v>
      </c>
      <c r="P528" s="71">
        <v>1487.6015439113701</v>
      </c>
      <c r="Q528" s="67">
        <f t="shared" si="64"/>
        <v>1611.1305955338266</v>
      </c>
      <c r="R528" s="67">
        <f t="shared" si="58"/>
        <v>3.2071307450256432</v>
      </c>
      <c r="S528" s="71">
        <f t="shared" si="59"/>
        <v>7.0828054826749684E-2</v>
      </c>
      <c r="T528" s="93">
        <f t="shared" si="60"/>
        <v>3</v>
      </c>
      <c r="U528" s="94">
        <v>485</v>
      </c>
      <c r="V528" s="98">
        <v>1296.2977928036901</v>
      </c>
      <c r="W528" s="65">
        <v>1271.37835107045</v>
      </c>
      <c r="X528" s="79">
        <v>1252.26428899948</v>
      </c>
      <c r="Y528" s="67">
        <v>1273.3134776245399</v>
      </c>
      <c r="Z528" s="67">
        <v>3.1049353359732006</v>
      </c>
      <c r="AA528" s="74">
        <v>1.7340931332962054E-2</v>
      </c>
      <c r="AB528" s="93">
        <v>3</v>
      </c>
      <c r="AC528" s="94">
        <v>520</v>
      </c>
      <c r="AD528" s="98">
        <f t="shared" si="61"/>
        <v>0.79032294536163561</v>
      </c>
      <c r="AE528" s="67">
        <f t="shared" si="62"/>
        <v>-0.33948580049981597</v>
      </c>
    </row>
    <row r="529" spans="1:31" x14ac:dyDescent="0.3">
      <c r="A529" s="67" t="s">
        <v>3518</v>
      </c>
      <c r="B529" s="94">
        <v>5</v>
      </c>
      <c r="C529" s="94">
        <v>1</v>
      </c>
      <c r="D529" s="71">
        <v>20.2378</v>
      </c>
      <c r="E529" s="67">
        <v>0.69993872075643004</v>
      </c>
      <c r="F529" s="75">
        <f t="shared" si="63"/>
        <v>0.15493998056044411</v>
      </c>
      <c r="G529" s="84">
        <v>0.156161420257387</v>
      </c>
      <c r="H529" s="67">
        <v>1.0518205690717299</v>
      </c>
      <c r="I529" s="67">
        <v>6.2236288794233798E-2</v>
      </c>
      <c r="J529" s="94" t="s">
        <v>1</v>
      </c>
      <c r="K529" s="94" t="s">
        <v>0</v>
      </c>
      <c r="L529" s="67">
        <v>199044.9442</v>
      </c>
      <c r="M529" s="67" t="s">
        <v>3519</v>
      </c>
      <c r="N529" s="71">
        <v>1465.3974646654899</v>
      </c>
      <c r="O529" s="67">
        <v>1255.6784104711401</v>
      </c>
      <c r="P529" s="71">
        <v>908.60705959255495</v>
      </c>
      <c r="Q529" s="67">
        <f t="shared" si="64"/>
        <v>1209.894311576395</v>
      </c>
      <c r="R529" s="67">
        <f t="shared" si="58"/>
        <v>3.0827474348587054</v>
      </c>
      <c r="S529" s="71">
        <f t="shared" si="59"/>
        <v>0.23242079614073297</v>
      </c>
      <c r="T529" s="93">
        <f t="shared" si="60"/>
        <v>3</v>
      </c>
      <c r="U529" s="94">
        <v>593</v>
      </c>
      <c r="V529" s="98">
        <v>1219.9739287124901</v>
      </c>
      <c r="W529" s="65">
        <v>1150.5937802596</v>
      </c>
      <c r="X529" s="79">
        <v>1447.20746098471</v>
      </c>
      <c r="Y529" s="67">
        <v>1272.5917233189334</v>
      </c>
      <c r="Z529" s="67">
        <v>3.1046890943452747</v>
      </c>
      <c r="AA529" s="74">
        <v>0.12191622830653916</v>
      </c>
      <c r="AB529" s="93">
        <v>3</v>
      </c>
      <c r="AC529" s="94">
        <v>521</v>
      </c>
      <c r="AD529" s="98">
        <f t="shared" si="61"/>
        <v>1.0518205690717306</v>
      </c>
      <c r="AE529" s="67">
        <f t="shared" si="62"/>
        <v>7.2888615096887627E-2</v>
      </c>
    </row>
    <row r="530" spans="1:31" x14ac:dyDescent="0.3">
      <c r="A530" s="67" t="s">
        <v>53</v>
      </c>
      <c r="B530" s="94">
        <v>15</v>
      </c>
      <c r="C530" s="94">
        <v>10</v>
      </c>
      <c r="D530" s="71">
        <v>73.364599999999996</v>
      </c>
      <c r="E530" s="75">
        <v>1.7406852050871901E-6</v>
      </c>
      <c r="F530" s="75">
        <f t="shared" si="63"/>
        <v>5.7592797619411646</v>
      </c>
      <c r="G530" s="83">
        <v>4.0014217556999298E-5</v>
      </c>
      <c r="H530" s="67">
        <v>2.0027849212371902</v>
      </c>
      <c r="I530" s="67">
        <v>1</v>
      </c>
      <c r="J530" s="94" t="s">
        <v>0</v>
      </c>
      <c r="K530" s="94" t="s">
        <v>1</v>
      </c>
      <c r="L530" s="67">
        <v>133374.72589999999</v>
      </c>
      <c r="M530" s="67" t="s">
        <v>54</v>
      </c>
      <c r="N530" s="71">
        <v>2449.5270383437401</v>
      </c>
      <c r="O530" s="67">
        <v>2570.1517838303198</v>
      </c>
      <c r="P530" s="71">
        <v>2531.0622637019501</v>
      </c>
      <c r="Q530" s="67">
        <f t="shared" si="64"/>
        <v>2516.9136952920035</v>
      </c>
      <c r="R530" s="67">
        <f t="shared" si="58"/>
        <v>3.4008683238912076</v>
      </c>
      <c r="S530" s="71">
        <f t="shared" si="59"/>
        <v>2.4452346466517547E-2</v>
      </c>
      <c r="T530" s="93">
        <f t="shared" si="60"/>
        <v>3</v>
      </c>
      <c r="U530" s="94">
        <v>325</v>
      </c>
      <c r="V530" s="98">
        <v>1260.22459977163</v>
      </c>
      <c r="W530" s="65">
        <v>1238.5155349930101</v>
      </c>
      <c r="X530" s="79">
        <v>1271.3806634345301</v>
      </c>
      <c r="Y530" s="67">
        <v>1256.7069327330566</v>
      </c>
      <c r="Z530" s="67">
        <v>3.0992340109107586</v>
      </c>
      <c r="AA530" s="74">
        <v>1.3298693036750473E-2</v>
      </c>
      <c r="AB530" s="93">
        <v>3</v>
      </c>
      <c r="AC530" s="94">
        <v>522</v>
      </c>
      <c r="AD530" s="98">
        <f t="shared" si="61"/>
        <v>0.49930473781591383</v>
      </c>
      <c r="AE530" s="67">
        <f t="shared" si="62"/>
        <v>-1.0020074986718017</v>
      </c>
    </row>
    <row r="531" spans="1:31" x14ac:dyDescent="0.3">
      <c r="A531" s="67" t="s">
        <v>2496</v>
      </c>
      <c r="B531" s="94">
        <v>7</v>
      </c>
      <c r="C531" s="94">
        <v>2</v>
      </c>
      <c r="D531" s="71">
        <v>46.9298</v>
      </c>
      <c r="E531" s="67">
        <v>0.106414411828582</v>
      </c>
      <c r="F531" s="75">
        <f t="shared" si="63"/>
        <v>0.97299955104681812</v>
      </c>
      <c r="G531" s="84">
        <v>3.3563879633680502E-2</v>
      </c>
      <c r="H531" s="67">
        <v>1.0864550705734399</v>
      </c>
      <c r="I531" s="67">
        <v>0.35685450089776999</v>
      </c>
      <c r="J531" s="94" t="s">
        <v>0</v>
      </c>
      <c r="K531" s="94" t="s">
        <v>1</v>
      </c>
      <c r="L531" s="67">
        <v>52221.358200000002</v>
      </c>
      <c r="M531" s="67" t="s">
        <v>2497</v>
      </c>
      <c r="N531" s="71">
        <v>1296.9463895505301</v>
      </c>
      <c r="O531" s="67">
        <v>1335.13552904529</v>
      </c>
      <c r="P531" s="71">
        <v>1458.07779013962</v>
      </c>
      <c r="Q531" s="67">
        <f t="shared" si="64"/>
        <v>1363.38656957848</v>
      </c>
      <c r="R531" s="67">
        <f t="shared" si="58"/>
        <v>3.1346190115439949</v>
      </c>
      <c r="S531" s="71">
        <f t="shared" si="59"/>
        <v>6.1757034624258897E-2</v>
      </c>
      <c r="T531" s="93">
        <f t="shared" si="60"/>
        <v>3</v>
      </c>
      <c r="U531" s="94">
        <v>547</v>
      </c>
      <c r="V531" s="98">
        <v>1295.5472556669599</v>
      </c>
      <c r="W531" s="65">
        <v>1218.04935960271</v>
      </c>
      <c r="X531" s="79">
        <v>1251.0870974002</v>
      </c>
      <c r="Y531" s="67">
        <v>1254.8945708899566</v>
      </c>
      <c r="Z531" s="67">
        <v>3.0986072403954923</v>
      </c>
      <c r="AA531" s="74">
        <v>3.0989847128991645E-2</v>
      </c>
      <c r="AB531" s="93">
        <v>3</v>
      </c>
      <c r="AC531" s="94">
        <v>523</v>
      </c>
      <c r="AD531" s="98">
        <f t="shared" si="61"/>
        <v>0.92042462416065463</v>
      </c>
      <c r="AE531" s="67">
        <f t="shared" si="62"/>
        <v>-0.11962851432486521</v>
      </c>
    </row>
    <row r="532" spans="1:31" x14ac:dyDescent="0.3">
      <c r="A532" s="67" t="s">
        <v>1958</v>
      </c>
      <c r="B532" s="94">
        <v>9</v>
      </c>
      <c r="C532" s="94">
        <v>1</v>
      </c>
      <c r="D532" s="71">
        <v>51.902900000000002</v>
      </c>
      <c r="E532" s="67">
        <v>3.1365164526719398E-2</v>
      </c>
      <c r="F532" s="75">
        <f t="shared" si="63"/>
        <v>1.5035524300185978</v>
      </c>
      <c r="G532" s="84">
        <v>1.26362685791959E-2</v>
      </c>
      <c r="H532" s="67">
        <v>1.14275458764313</v>
      </c>
      <c r="I532" s="67">
        <v>0.68506992651916498</v>
      </c>
      <c r="J532" s="94" t="s">
        <v>0</v>
      </c>
      <c r="K532" s="94" t="s">
        <v>1</v>
      </c>
      <c r="L532" s="67">
        <v>97777.573300000004</v>
      </c>
      <c r="M532" s="67" t="s">
        <v>1959</v>
      </c>
      <c r="N532" s="71">
        <v>1513.0389944225601</v>
      </c>
      <c r="O532" s="67">
        <v>1410.95534919023</v>
      </c>
      <c r="P532" s="71">
        <v>1378.0646241301299</v>
      </c>
      <c r="Q532" s="67">
        <f t="shared" si="64"/>
        <v>1434.0196559143067</v>
      </c>
      <c r="R532" s="67">
        <f t="shared" si="58"/>
        <v>3.1565551041885569</v>
      </c>
      <c r="S532" s="71">
        <f t="shared" si="59"/>
        <v>4.9079555622579749E-2</v>
      </c>
      <c r="T532" s="93">
        <f t="shared" si="60"/>
        <v>3</v>
      </c>
      <c r="U532" s="94">
        <v>530</v>
      </c>
      <c r="V532" s="98">
        <v>1317.1929723917301</v>
      </c>
      <c r="W532" s="65">
        <v>1259.92912055742</v>
      </c>
      <c r="X532" s="79">
        <v>1187.5173268021299</v>
      </c>
      <c r="Y532" s="67">
        <v>1254.87980658376</v>
      </c>
      <c r="Z532" s="67">
        <v>3.0986021307276528</v>
      </c>
      <c r="AA532" s="74">
        <v>5.1785926352559408E-2</v>
      </c>
      <c r="AB532" s="93">
        <v>3</v>
      </c>
      <c r="AC532" s="94">
        <v>524</v>
      </c>
      <c r="AD532" s="98">
        <f t="shared" si="61"/>
        <v>0.87507852588231771</v>
      </c>
      <c r="AE532" s="67">
        <f t="shared" si="62"/>
        <v>-0.19251561072203777</v>
      </c>
    </row>
    <row r="533" spans="1:31" x14ac:dyDescent="0.3">
      <c r="A533" s="67" t="s">
        <v>3270</v>
      </c>
      <c r="B533" s="94">
        <v>12</v>
      </c>
      <c r="C533" s="94">
        <v>6</v>
      </c>
      <c r="D533" s="71">
        <v>76.671199999999999</v>
      </c>
      <c r="E533" s="67">
        <v>0.44299644685331202</v>
      </c>
      <c r="F533" s="75">
        <f t="shared" si="63"/>
        <v>0.35359975711369884</v>
      </c>
      <c r="G533" s="84">
        <v>0.106403448207986</v>
      </c>
      <c r="H533" s="67">
        <v>1.04124060072733</v>
      </c>
      <c r="I533" s="67">
        <v>0.102076218214144</v>
      </c>
      <c r="J533" s="94" t="s">
        <v>1</v>
      </c>
      <c r="K533" s="94" t="s">
        <v>0</v>
      </c>
      <c r="L533" s="67">
        <v>61734.359600000003</v>
      </c>
      <c r="M533" s="67" t="s">
        <v>3271</v>
      </c>
      <c r="N533" s="71">
        <v>1150.8591500330799</v>
      </c>
      <c r="O533" s="67">
        <v>1145.90168166543</v>
      </c>
      <c r="P533" s="71">
        <v>1301.58980417526</v>
      </c>
      <c r="Q533" s="67">
        <f t="shared" si="64"/>
        <v>1199.4502119579231</v>
      </c>
      <c r="R533" s="67">
        <f t="shared" si="58"/>
        <v>3.0789822255254409</v>
      </c>
      <c r="S533" s="71">
        <f t="shared" si="59"/>
        <v>7.377563814273419E-2</v>
      </c>
      <c r="T533" s="93">
        <f t="shared" si="60"/>
        <v>3</v>
      </c>
      <c r="U533" s="94">
        <v>600</v>
      </c>
      <c r="V533" s="98">
        <v>1267.8598871018901</v>
      </c>
      <c r="W533" s="65">
        <v>1187.75210084841</v>
      </c>
      <c r="X533" s="79">
        <v>1291.1367897744899</v>
      </c>
      <c r="Y533" s="67">
        <v>1248.9162592415967</v>
      </c>
      <c r="Z533" s="67">
        <v>3.0965333195842928</v>
      </c>
      <c r="AA533" s="74">
        <v>4.3424239997696741E-2</v>
      </c>
      <c r="AB533" s="93">
        <v>3</v>
      </c>
      <c r="AC533" s="94">
        <v>525</v>
      </c>
      <c r="AD533" s="98">
        <f t="shared" si="61"/>
        <v>1.0412406007273347</v>
      </c>
      <c r="AE533" s="67">
        <f t="shared" si="62"/>
        <v>5.8303472450110992E-2</v>
      </c>
    </row>
    <row r="534" spans="1:31" x14ac:dyDescent="0.3">
      <c r="A534" s="67" t="s">
        <v>737</v>
      </c>
      <c r="B534" s="94">
        <v>5</v>
      </c>
      <c r="C534" s="94">
        <v>1</v>
      </c>
      <c r="D534" s="71">
        <v>25.153600000000001</v>
      </c>
      <c r="E534" s="67">
        <v>8.14369869067466E-4</v>
      </c>
      <c r="F534" s="75">
        <f t="shared" si="63"/>
        <v>3.0891783032045299</v>
      </c>
      <c r="G534" s="84">
        <v>8.8378194679264801E-4</v>
      </c>
      <c r="H534" s="67">
        <v>1.3409376218436699</v>
      </c>
      <c r="I534" s="67">
        <v>0.99999358276684602</v>
      </c>
      <c r="J534" s="94" t="s">
        <v>0</v>
      </c>
      <c r="K534" s="94" t="s">
        <v>1</v>
      </c>
      <c r="L534" s="67">
        <v>91782.481100000005</v>
      </c>
      <c r="M534" s="67" t="s">
        <v>738</v>
      </c>
      <c r="N534" s="71">
        <v>1600.15082126637</v>
      </c>
      <c r="O534" s="67">
        <v>1653.7548313176901</v>
      </c>
      <c r="P534" s="71">
        <v>1769.59664851765</v>
      </c>
      <c r="Q534" s="67">
        <f t="shared" si="64"/>
        <v>1674.5007670339035</v>
      </c>
      <c r="R534" s="67">
        <f t="shared" si="58"/>
        <v>3.2238853508119951</v>
      </c>
      <c r="S534" s="71">
        <f t="shared" si="59"/>
        <v>5.172106995510084E-2</v>
      </c>
      <c r="T534" s="93">
        <f t="shared" si="60"/>
        <v>3</v>
      </c>
      <c r="U534" s="94">
        <v>468</v>
      </c>
      <c r="V534" s="98">
        <v>1231.6118825803601</v>
      </c>
      <c r="W534" s="65">
        <v>1234.1289956426699</v>
      </c>
      <c r="X534" s="79">
        <v>1280.5201105579799</v>
      </c>
      <c r="Y534" s="67">
        <v>1248.7536629270032</v>
      </c>
      <c r="Z534" s="67">
        <v>3.0964767751372637</v>
      </c>
      <c r="AA534" s="74">
        <v>2.2053447943686948E-2</v>
      </c>
      <c r="AB534" s="93">
        <v>3</v>
      </c>
      <c r="AC534" s="94">
        <v>526</v>
      </c>
      <c r="AD534" s="98">
        <f t="shared" si="61"/>
        <v>0.74574684437974925</v>
      </c>
      <c r="AE534" s="67">
        <f t="shared" si="62"/>
        <v>-0.42324212706347364</v>
      </c>
    </row>
    <row r="535" spans="1:31" x14ac:dyDescent="0.3">
      <c r="A535" s="67" t="s">
        <v>2094</v>
      </c>
      <c r="B535" s="94">
        <v>16</v>
      </c>
      <c r="C535" s="94">
        <v>8</v>
      </c>
      <c r="D535" s="71">
        <v>105.86879999999999</v>
      </c>
      <c r="E535" s="67">
        <v>4.5151596267899698E-2</v>
      </c>
      <c r="F535" s="75">
        <f t="shared" si="63"/>
        <v>1.3453268912400453</v>
      </c>
      <c r="G535" s="84">
        <v>1.69988197043222E-2</v>
      </c>
      <c r="H535" s="67">
        <v>1.2074726881003699</v>
      </c>
      <c r="I535" s="67">
        <v>0.585250960996196</v>
      </c>
      <c r="J535" s="94" t="s">
        <v>0</v>
      </c>
      <c r="K535" s="94" t="s">
        <v>1</v>
      </c>
      <c r="L535" s="67">
        <v>66107.081300000005</v>
      </c>
      <c r="M535" s="67" t="s">
        <v>2095</v>
      </c>
      <c r="N535" s="71">
        <v>1391.9397462388599</v>
      </c>
      <c r="O535" s="67">
        <v>1429.3460993138899</v>
      </c>
      <c r="P535" s="71">
        <v>1697.1733404389399</v>
      </c>
      <c r="Q535" s="67">
        <f t="shared" si="64"/>
        <v>1506.15306199723</v>
      </c>
      <c r="R535" s="67">
        <f t="shared" si="58"/>
        <v>3.1778691090512559</v>
      </c>
      <c r="S535" s="71">
        <f t="shared" si="59"/>
        <v>0.11053480704355317</v>
      </c>
      <c r="T535" s="93">
        <f t="shared" si="60"/>
        <v>3</v>
      </c>
      <c r="U535" s="94">
        <v>510</v>
      </c>
      <c r="V535" s="98">
        <v>1222.73325834152</v>
      </c>
      <c r="W535" s="65">
        <v>1231.1757574047499</v>
      </c>
      <c r="X535" s="79">
        <v>1288.17080976124</v>
      </c>
      <c r="Y535" s="67">
        <v>1247.3599418358365</v>
      </c>
      <c r="Z535" s="67">
        <v>3.0959917928504375</v>
      </c>
      <c r="AA535" s="74">
        <v>2.8535820917680085E-2</v>
      </c>
      <c r="AB535" s="93">
        <v>3</v>
      </c>
      <c r="AC535" s="94">
        <v>527</v>
      </c>
      <c r="AD535" s="98">
        <f t="shared" si="61"/>
        <v>0.82817608203895188</v>
      </c>
      <c r="AE535" s="67">
        <f t="shared" si="62"/>
        <v>-0.27199055702147357</v>
      </c>
    </row>
    <row r="536" spans="1:31" x14ac:dyDescent="0.3">
      <c r="A536" s="67" t="s">
        <v>1634</v>
      </c>
      <c r="B536" s="94">
        <v>3</v>
      </c>
      <c r="C536" s="94">
        <v>1</v>
      </c>
      <c r="D536" s="71">
        <v>15.6934</v>
      </c>
      <c r="E536" s="67">
        <v>1.46247798052274E-2</v>
      </c>
      <c r="F536" s="75">
        <f t="shared" si="63"/>
        <v>1.8349106640556685</v>
      </c>
      <c r="G536" s="84">
        <v>7.0732822365950701E-3</v>
      </c>
      <c r="H536" s="67">
        <v>1.32421188860615</v>
      </c>
      <c r="I536" s="67">
        <v>0.86227074592503705</v>
      </c>
      <c r="J536" s="94" t="s">
        <v>1</v>
      </c>
      <c r="K536" s="94" t="s">
        <v>0</v>
      </c>
      <c r="L536" s="67">
        <v>109021.9439</v>
      </c>
      <c r="M536" s="67" t="s">
        <v>1635</v>
      </c>
      <c r="N536" s="71">
        <v>906.49282035785598</v>
      </c>
      <c r="O536" s="67">
        <v>1006.34167469586</v>
      </c>
      <c r="P536" s="71">
        <v>912.89905679514197</v>
      </c>
      <c r="Q536" s="67">
        <f t="shared" si="64"/>
        <v>941.91118394961939</v>
      </c>
      <c r="R536" s="67">
        <f t="shared" si="58"/>
        <v>2.9740099536006417</v>
      </c>
      <c r="S536" s="71">
        <f t="shared" si="59"/>
        <v>5.9337127373744608E-2</v>
      </c>
      <c r="T536" s="93">
        <f t="shared" si="60"/>
        <v>3</v>
      </c>
      <c r="U536" s="94">
        <v>699</v>
      </c>
      <c r="V536" s="98">
        <v>1311.6787536044601</v>
      </c>
      <c r="W536" s="65">
        <v>1324.49900960697</v>
      </c>
      <c r="X536" s="79">
        <v>1105.6922001801099</v>
      </c>
      <c r="Y536" s="67">
        <v>1247.2899877971799</v>
      </c>
      <c r="Z536" s="67">
        <v>3.0959674362041425</v>
      </c>
      <c r="AA536" s="74">
        <v>9.8449203676687552E-2</v>
      </c>
      <c r="AB536" s="93">
        <v>3</v>
      </c>
      <c r="AC536" s="94">
        <v>528</v>
      </c>
      <c r="AD536" s="98">
        <f t="shared" si="61"/>
        <v>1.3242118886061496</v>
      </c>
      <c r="AE536" s="67">
        <f t="shared" si="62"/>
        <v>0.40513398784230575</v>
      </c>
    </row>
    <row r="537" spans="1:31" x14ac:dyDescent="0.3">
      <c r="A537" s="67" t="s">
        <v>539</v>
      </c>
      <c r="B537" s="94">
        <v>3</v>
      </c>
      <c r="C537" s="94">
        <v>1</v>
      </c>
      <c r="D537" s="71">
        <v>11.013400000000001</v>
      </c>
      <c r="E537" s="67">
        <v>3.8293861830340802E-4</v>
      </c>
      <c r="F537" s="75">
        <f t="shared" si="63"/>
        <v>3.4168708340431415</v>
      </c>
      <c r="G537" s="84">
        <v>5.7458860484226905E-4</v>
      </c>
      <c r="H537" s="67">
        <v>1.9113457978264501</v>
      </c>
      <c r="I537" s="67">
        <v>0.99999998912639099</v>
      </c>
      <c r="J537" s="94" t="s">
        <v>1</v>
      </c>
      <c r="K537" s="94" t="s">
        <v>0</v>
      </c>
      <c r="L537" s="67">
        <v>106028.33960000001</v>
      </c>
      <c r="M537" s="67" t="s">
        <v>540</v>
      </c>
      <c r="N537" s="71">
        <v>679.61169334271801</v>
      </c>
      <c r="O537" s="67">
        <v>645.79034126389297</v>
      </c>
      <c r="P537" s="71">
        <v>624.93588141869805</v>
      </c>
      <c r="Q537" s="67">
        <f t="shared" si="64"/>
        <v>650.11263867510297</v>
      </c>
      <c r="R537" s="67">
        <f t="shared" si="58"/>
        <v>2.8129886091305454</v>
      </c>
      <c r="S537" s="71">
        <f t="shared" si="59"/>
        <v>4.2443390356775246E-2</v>
      </c>
      <c r="T537" s="93">
        <f t="shared" si="60"/>
        <v>3</v>
      </c>
      <c r="U537" s="94">
        <v>865</v>
      </c>
      <c r="V537" s="98">
        <v>1126.5917459852501</v>
      </c>
      <c r="W537" s="65">
        <v>1247.3104591582</v>
      </c>
      <c r="X537" s="79">
        <v>1353.86797499313</v>
      </c>
      <c r="Y537" s="67">
        <v>1242.5900600455268</v>
      </c>
      <c r="Z537" s="67">
        <v>3.0943278752028616</v>
      </c>
      <c r="AA537" s="74">
        <v>9.1511774001281743E-2</v>
      </c>
      <c r="AB537" s="93">
        <v>3</v>
      </c>
      <c r="AC537" s="94">
        <v>529</v>
      </c>
      <c r="AD537" s="98">
        <f t="shared" si="61"/>
        <v>1.9113457978264554</v>
      </c>
      <c r="AE537" s="67">
        <f t="shared" si="62"/>
        <v>0.93458881216061829</v>
      </c>
    </row>
    <row r="538" spans="1:31" x14ac:dyDescent="0.3">
      <c r="A538" s="67" t="s">
        <v>893</v>
      </c>
      <c r="B538" s="94">
        <v>8</v>
      </c>
      <c r="C538" s="94">
        <v>1</v>
      </c>
      <c r="D538" s="71">
        <v>64.720399999999998</v>
      </c>
      <c r="E538" s="67">
        <v>1.44043494852564E-3</v>
      </c>
      <c r="F538" s="75">
        <f t="shared" si="63"/>
        <v>2.8415063501112861</v>
      </c>
      <c r="G538" s="84">
        <v>1.2826374596803399E-3</v>
      </c>
      <c r="H538" s="67">
        <v>1.3480526232782399</v>
      </c>
      <c r="I538" s="67">
        <v>0.99981214390786299</v>
      </c>
      <c r="J538" s="94" t="s">
        <v>0</v>
      </c>
      <c r="K538" s="94" t="s">
        <v>1</v>
      </c>
      <c r="L538" s="67">
        <v>69738.695600000006</v>
      </c>
      <c r="M538" s="67" t="s">
        <v>894</v>
      </c>
      <c r="N538" s="71">
        <v>1786.93996176106</v>
      </c>
      <c r="O538" s="67">
        <v>1580.91091134725</v>
      </c>
      <c r="P538" s="71">
        <v>1649.6511667887501</v>
      </c>
      <c r="Q538" s="67">
        <f t="shared" si="64"/>
        <v>1672.5006799656867</v>
      </c>
      <c r="R538" s="67">
        <f t="shared" si="58"/>
        <v>3.2233663030050539</v>
      </c>
      <c r="S538" s="71">
        <f t="shared" si="59"/>
        <v>6.2719192001935847E-2</v>
      </c>
      <c r="T538" s="93">
        <f t="shared" si="60"/>
        <v>3</v>
      </c>
      <c r="U538" s="94">
        <v>469</v>
      </c>
      <c r="V538" s="98">
        <v>1263.03736370201</v>
      </c>
      <c r="W538" s="65">
        <v>1211.01454718477</v>
      </c>
      <c r="X538" s="79">
        <v>1247.98531025325</v>
      </c>
      <c r="Y538" s="67">
        <v>1240.6790737133433</v>
      </c>
      <c r="Z538" s="67">
        <v>3.0936594571312113</v>
      </c>
      <c r="AA538" s="74">
        <v>2.1576837286451107E-2</v>
      </c>
      <c r="AB538" s="93">
        <v>3</v>
      </c>
      <c r="AC538" s="94">
        <v>530</v>
      </c>
      <c r="AD538" s="98">
        <f t="shared" si="61"/>
        <v>0.74181080377127095</v>
      </c>
      <c r="AE538" s="67">
        <f t="shared" si="62"/>
        <v>-0.43087681540754341</v>
      </c>
    </row>
    <row r="539" spans="1:31" x14ac:dyDescent="0.3">
      <c r="A539" s="67" t="s">
        <v>867</v>
      </c>
      <c r="B539" s="94">
        <v>2</v>
      </c>
      <c r="C539" s="94">
        <v>1</v>
      </c>
      <c r="D539" s="71">
        <v>19.639700000000001</v>
      </c>
      <c r="E539" s="67">
        <v>1.33050106357357E-3</v>
      </c>
      <c r="F539" s="75">
        <f t="shared" si="63"/>
        <v>2.8759847739469042</v>
      </c>
      <c r="G539" s="84">
        <v>1.2262877272532001E-3</v>
      </c>
      <c r="H539" s="67">
        <v>1.7697723368065399</v>
      </c>
      <c r="I539" s="67">
        <v>0.99987539054303598</v>
      </c>
      <c r="J539" s="94" t="s">
        <v>0</v>
      </c>
      <c r="K539" s="94" t="s">
        <v>1</v>
      </c>
      <c r="L539" s="67">
        <v>22850.294600000001</v>
      </c>
      <c r="M539" s="67" t="s">
        <v>868</v>
      </c>
      <c r="N539" s="71">
        <v>2042.4554704777599</v>
      </c>
      <c r="O539" s="67">
        <v>2144.5296059116299</v>
      </c>
      <c r="P539" s="71">
        <v>2391.3355433563502</v>
      </c>
      <c r="Q539" s="67">
        <f t="shared" si="64"/>
        <v>2192.7735399152466</v>
      </c>
      <c r="R539" s="67">
        <f t="shared" si="58"/>
        <v>3.3409937819540376</v>
      </c>
      <c r="S539" s="71">
        <f t="shared" si="59"/>
        <v>8.1802212784405581E-2</v>
      </c>
      <c r="T539" s="93">
        <f t="shared" si="60"/>
        <v>3</v>
      </c>
      <c r="U539" s="94">
        <v>370</v>
      </c>
      <c r="V539" s="98">
        <v>1174.8066376203201</v>
      </c>
      <c r="W539" s="65">
        <v>1376.8297532238801</v>
      </c>
      <c r="X539" s="79">
        <v>1165.4070293371699</v>
      </c>
      <c r="Y539" s="67">
        <v>1239.0144733937898</v>
      </c>
      <c r="Z539" s="67">
        <v>3.093076379562782</v>
      </c>
      <c r="AA539" s="74">
        <v>9.6402450595556299E-2</v>
      </c>
      <c r="AB539" s="93">
        <v>3</v>
      </c>
      <c r="AC539" s="94">
        <v>531</v>
      </c>
      <c r="AD539" s="98">
        <f t="shared" si="61"/>
        <v>0.56504442927639453</v>
      </c>
      <c r="AE539" s="67">
        <f t="shared" si="62"/>
        <v>-0.82356378421500731</v>
      </c>
    </row>
    <row r="540" spans="1:31" x14ac:dyDescent="0.3">
      <c r="A540" s="67" t="s">
        <v>2258</v>
      </c>
      <c r="B540" s="94">
        <v>3</v>
      </c>
      <c r="C540" s="94">
        <v>1</v>
      </c>
      <c r="D540" s="71">
        <v>18.238199999999999</v>
      </c>
      <c r="E540" s="67">
        <v>6.2867894668083499E-2</v>
      </c>
      <c r="F540" s="75">
        <f t="shared" si="63"/>
        <v>1.2015710831418347</v>
      </c>
      <c r="G540" s="84">
        <v>2.1922852126511499E-2</v>
      </c>
      <c r="H540" s="67">
        <v>1.0976519849889499</v>
      </c>
      <c r="I540" s="67">
        <v>0.49363406681690802</v>
      </c>
      <c r="J540" s="94" t="s">
        <v>1</v>
      </c>
      <c r="K540" s="94" t="s">
        <v>0</v>
      </c>
      <c r="L540" s="67">
        <v>17809.13</v>
      </c>
      <c r="M540" s="67" t="s">
        <v>2259</v>
      </c>
      <c r="N540" s="71">
        <v>1120.2616572074301</v>
      </c>
      <c r="O540" s="67">
        <v>1200.2579527447899</v>
      </c>
      <c r="P540" s="71">
        <v>1062.64290133024</v>
      </c>
      <c r="Q540" s="67">
        <f t="shared" si="64"/>
        <v>1127.7208370941532</v>
      </c>
      <c r="R540" s="67">
        <f t="shared" si="58"/>
        <v>3.0522016050423293</v>
      </c>
      <c r="S540" s="71">
        <f t="shared" si="59"/>
        <v>6.128298059723538E-2</v>
      </c>
      <c r="T540" s="93">
        <f t="shared" si="60"/>
        <v>3</v>
      </c>
      <c r="U540" s="94">
        <v>621</v>
      </c>
      <c r="V540" s="98">
        <v>1264.6387560733299</v>
      </c>
      <c r="W540" s="65">
        <v>1221.75415409071</v>
      </c>
      <c r="X540" s="79">
        <v>1227.1421358853599</v>
      </c>
      <c r="Y540" s="67">
        <v>1237.8450153498</v>
      </c>
      <c r="Z540" s="67">
        <v>3.0926662721542906</v>
      </c>
      <c r="AA540" s="74">
        <v>1.8871443932532879E-2</v>
      </c>
      <c r="AB540" s="93">
        <v>3</v>
      </c>
      <c r="AC540" s="94">
        <v>532</v>
      </c>
      <c r="AD540" s="98">
        <f t="shared" si="61"/>
        <v>1.0976519849889521</v>
      </c>
      <c r="AE540" s="67">
        <f t="shared" si="62"/>
        <v>0.13442071452948828</v>
      </c>
    </row>
    <row r="541" spans="1:31" x14ac:dyDescent="0.3">
      <c r="A541" s="67" t="s">
        <v>2366</v>
      </c>
      <c r="B541" s="94">
        <v>3</v>
      </c>
      <c r="C541" s="94">
        <v>1</v>
      </c>
      <c r="D541" s="71">
        <v>12.500999999999999</v>
      </c>
      <c r="E541" s="67">
        <v>7.9275918292248601E-2</v>
      </c>
      <c r="F541" s="75">
        <f t="shared" si="63"/>
        <v>1.1008587186235286</v>
      </c>
      <c r="G541" s="84">
        <v>2.6388590687315101E-2</v>
      </c>
      <c r="H541" s="67">
        <v>1.2172699166376799</v>
      </c>
      <c r="I541" s="67">
        <v>0.43140431958234698</v>
      </c>
      <c r="J541" s="94" t="s">
        <v>0</v>
      </c>
      <c r="K541" s="94" t="s">
        <v>1</v>
      </c>
      <c r="L541" s="67">
        <v>73551.433399999994</v>
      </c>
      <c r="M541" s="67" t="s">
        <v>2367</v>
      </c>
      <c r="N541" s="71">
        <v>1667.8500944617899</v>
      </c>
      <c r="O541" s="67">
        <v>1295.4551564124399</v>
      </c>
      <c r="P541" s="71">
        <v>1553.60617007984</v>
      </c>
      <c r="Q541" s="67">
        <f t="shared" si="64"/>
        <v>1505.6371403180231</v>
      </c>
      <c r="R541" s="67">
        <f t="shared" si="58"/>
        <v>3.1777203191784462</v>
      </c>
      <c r="S541" s="71">
        <f t="shared" si="59"/>
        <v>0.12670744792084981</v>
      </c>
      <c r="T541" s="93">
        <f t="shared" si="60"/>
        <v>3</v>
      </c>
      <c r="U541" s="94">
        <v>512</v>
      </c>
      <c r="V541" s="98">
        <v>1177.1946469854199</v>
      </c>
      <c r="W541" s="65">
        <v>1315.2178359991101</v>
      </c>
      <c r="X541" s="79">
        <v>1218.277610656</v>
      </c>
      <c r="Y541" s="67">
        <v>1236.8966978801766</v>
      </c>
      <c r="Z541" s="67">
        <v>3.0923334300947682</v>
      </c>
      <c r="AA541" s="74">
        <v>5.7296882791749645E-2</v>
      </c>
      <c r="AB541" s="93">
        <v>3</v>
      </c>
      <c r="AC541" s="94">
        <v>533</v>
      </c>
      <c r="AD541" s="98">
        <f t="shared" si="61"/>
        <v>0.82151048533441284</v>
      </c>
      <c r="AE541" s="67">
        <f t="shared" si="62"/>
        <v>-0.28364910578210201</v>
      </c>
    </row>
    <row r="542" spans="1:31" x14ac:dyDescent="0.3">
      <c r="A542" s="67" t="s">
        <v>127</v>
      </c>
      <c r="B542" s="94">
        <v>3</v>
      </c>
      <c r="C542" s="94">
        <v>1</v>
      </c>
      <c r="D542" s="71">
        <v>8.1533999999999995</v>
      </c>
      <c r="E542" s="75">
        <v>1.4808784246755899E-5</v>
      </c>
      <c r="F542" s="75">
        <f t="shared" si="63"/>
        <v>4.8294805941862871</v>
      </c>
      <c r="G542" s="84">
        <v>1.06949364484249E-4</v>
      </c>
      <c r="H542" s="67">
        <v>1.81263693527394</v>
      </c>
      <c r="I542" s="67">
        <v>1</v>
      </c>
      <c r="J542" s="94" t="s">
        <v>0</v>
      </c>
      <c r="K542" s="94" t="s">
        <v>1</v>
      </c>
      <c r="L542" s="67">
        <v>154014.8088</v>
      </c>
      <c r="M542" s="67" t="s">
        <v>128</v>
      </c>
      <c r="N542" s="71">
        <v>2279.24552636726</v>
      </c>
      <c r="O542" s="67">
        <v>2192.63606334829</v>
      </c>
      <c r="P542" s="71">
        <v>2211.6367176004701</v>
      </c>
      <c r="Q542" s="67">
        <f t="shared" si="64"/>
        <v>2227.8394357720067</v>
      </c>
      <c r="R542" s="67">
        <f t="shared" si="58"/>
        <v>3.3478838872777206</v>
      </c>
      <c r="S542" s="71">
        <f t="shared" si="59"/>
        <v>2.0432970605824486E-2</v>
      </c>
      <c r="T542" s="93">
        <f t="shared" si="60"/>
        <v>3</v>
      </c>
      <c r="U542" s="94">
        <v>362</v>
      </c>
      <c r="V542" s="98">
        <v>1228.7868399620299</v>
      </c>
      <c r="W542" s="65">
        <v>1185.5133062807699</v>
      </c>
      <c r="X542" s="79">
        <v>1272.87966194418</v>
      </c>
      <c r="Y542" s="67">
        <v>1229.0599360623266</v>
      </c>
      <c r="Z542" s="67">
        <v>3.0895730621105719</v>
      </c>
      <c r="AA542" s="74">
        <v>3.5542463628492817E-2</v>
      </c>
      <c r="AB542" s="93">
        <v>3</v>
      </c>
      <c r="AC542" s="94">
        <v>534</v>
      </c>
      <c r="AD542" s="98">
        <f t="shared" si="61"/>
        <v>0.55168245804771121</v>
      </c>
      <c r="AE542" s="67">
        <f t="shared" si="62"/>
        <v>-0.85808998733628838</v>
      </c>
    </row>
    <row r="543" spans="1:31" x14ac:dyDescent="0.3">
      <c r="A543" s="67" t="s">
        <v>1458</v>
      </c>
      <c r="B543" s="94">
        <v>3</v>
      </c>
      <c r="C543" s="94">
        <v>1</v>
      </c>
      <c r="D543" s="71">
        <v>11.055</v>
      </c>
      <c r="E543" s="67">
        <v>8.6722922793008896E-3</v>
      </c>
      <c r="F543" s="75">
        <f t="shared" si="63"/>
        <v>2.061866093680631</v>
      </c>
      <c r="G543" s="84">
        <v>4.7029594405381498E-3</v>
      </c>
      <c r="H543" s="67">
        <v>1.6021443218134701</v>
      </c>
      <c r="I543" s="67">
        <v>0.94006335266962404</v>
      </c>
      <c r="J543" s="94" t="s">
        <v>1</v>
      </c>
      <c r="K543" s="94" t="s">
        <v>0</v>
      </c>
      <c r="L543" s="67">
        <v>111867.62059999999</v>
      </c>
      <c r="M543" s="67" t="s">
        <v>1459</v>
      </c>
      <c r="N543" s="71">
        <v>623.45575056072903</v>
      </c>
      <c r="O543" s="67">
        <v>838.34759365887396</v>
      </c>
      <c r="P543" s="71">
        <v>833.49254435765704</v>
      </c>
      <c r="Q543" s="67">
        <f t="shared" si="64"/>
        <v>765.09862952575338</v>
      </c>
      <c r="R543" s="67">
        <f t="shared" si="58"/>
        <v>2.8837174240395891</v>
      </c>
      <c r="S543" s="71">
        <f t="shared" si="59"/>
        <v>0.16035886656077583</v>
      </c>
      <c r="T543" s="93">
        <f t="shared" si="60"/>
        <v>3</v>
      </c>
      <c r="U543" s="94">
        <v>785</v>
      </c>
      <c r="V543" s="98">
        <v>1200.4817490733601</v>
      </c>
      <c r="W543" s="65">
        <v>1197.87109993938</v>
      </c>
      <c r="X543" s="79">
        <v>1279.0424257531199</v>
      </c>
      <c r="Y543" s="67">
        <v>1225.7984249219533</v>
      </c>
      <c r="Z543" s="67">
        <v>3.0884190589738791</v>
      </c>
      <c r="AA543" s="74">
        <v>3.7631904712685141E-2</v>
      </c>
      <c r="AB543" s="93">
        <v>3</v>
      </c>
      <c r="AC543" s="94">
        <v>535</v>
      </c>
      <c r="AD543" s="98">
        <f t="shared" si="61"/>
        <v>1.6021443218134697</v>
      </c>
      <c r="AE543" s="67">
        <f t="shared" si="62"/>
        <v>0.68000411215759426</v>
      </c>
    </row>
    <row r="544" spans="1:31" x14ac:dyDescent="0.3">
      <c r="A544" s="67" t="s">
        <v>1105</v>
      </c>
      <c r="B544" s="94">
        <v>2</v>
      </c>
      <c r="C544" s="94">
        <v>1</v>
      </c>
      <c r="D544" s="71">
        <v>8.3473000000000006</v>
      </c>
      <c r="E544" s="67">
        <v>2.9154230070583798E-3</v>
      </c>
      <c r="F544" s="75">
        <f t="shared" si="63"/>
        <v>2.5352984233052629</v>
      </c>
      <c r="G544" s="84">
        <v>2.0981897422282202E-3</v>
      </c>
      <c r="H544" s="67">
        <v>1.5777727312527501</v>
      </c>
      <c r="I544" s="67">
        <v>0.996364362497136</v>
      </c>
      <c r="J544" s="94" t="s">
        <v>0</v>
      </c>
      <c r="K544" s="94" t="s">
        <v>1</v>
      </c>
      <c r="L544" s="67">
        <v>89031.764500000005</v>
      </c>
      <c r="M544" s="67" t="s">
        <v>1106</v>
      </c>
      <c r="N544" s="71">
        <v>1999.0171126266</v>
      </c>
      <c r="O544" s="67">
        <v>1946.4470235815199</v>
      </c>
      <c r="P544" s="71">
        <v>1845.8940181094899</v>
      </c>
      <c r="Q544" s="67">
        <f t="shared" si="64"/>
        <v>1930.45271810587</v>
      </c>
      <c r="R544" s="67">
        <f t="shared" si="58"/>
        <v>3.2856591690695307</v>
      </c>
      <c r="S544" s="71">
        <f t="shared" si="59"/>
        <v>4.0303737299163457E-2</v>
      </c>
      <c r="T544" s="93">
        <f t="shared" si="60"/>
        <v>3</v>
      </c>
      <c r="U544" s="94">
        <v>410</v>
      </c>
      <c r="V544" s="98">
        <v>1142.1714093011699</v>
      </c>
      <c r="W544" s="65">
        <v>1392.4383000852399</v>
      </c>
      <c r="X544" s="79">
        <v>1135.9811428963999</v>
      </c>
      <c r="Y544" s="67">
        <v>1223.53028409427</v>
      </c>
      <c r="Z544" s="67">
        <v>3.0876147232196933</v>
      </c>
      <c r="AA544" s="74">
        <v>0.11958132642917459</v>
      </c>
      <c r="AB544" s="93">
        <v>3</v>
      </c>
      <c r="AC544" s="94">
        <v>536</v>
      </c>
      <c r="AD544" s="98">
        <f t="shared" si="61"/>
        <v>0.63380484412732929</v>
      </c>
      <c r="AE544" s="67">
        <f t="shared" si="62"/>
        <v>-0.65788940870497425</v>
      </c>
    </row>
    <row r="545" spans="1:31" x14ac:dyDescent="0.3">
      <c r="A545" s="67" t="s">
        <v>3718</v>
      </c>
      <c r="B545" s="94">
        <v>4</v>
      </c>
      <c r="C545" s="94">
        <v>1</v>
      </c>
      <c r="D545" s="71">
        <v>22.656400000000001</v>
      </c>
      <c r="E545" s="67">
        <v>0.93992402322281099</v>
      </c>
      <c r="F545" s="75">
        <f t="shared" si="63"/>
        <v>2.6907250260559883E-2</v>
      </c>
      <c r="G545" s="84">
        <v>0.19844005711854101</v>
      </c>
      <c r="H545" s="67">
        <v>1.00942660989997</v>
      </c>
      <c r="I545" s="67">
        <v>5.04569927965813E-2</v>
      </c>
      <c r="J545" s="94" t="s">
        <v>0</v>
      </c>
      <c r="K545" s="94" t="s">
        <v>1</v>
      </c>
      <c r="L545" s="67">
        <v>104969.923</v>
      </c>
      <c r="M545" s="67" t="s">
        <v>3719</v>
      </c>
      <c r="N545" s="71">
        <v>1066.5192336320699</v>
      </c>
      <c r="O545" s="67">
        <v>1345.63468795265</v>
      </c>
      <c r="P545" s="71">
        <v>1285.93050111613</v>
      </c>
      <c r="Q545" s="67">
        <f t="shared" si="64"/>
        <v>1232.69480756695</v>
      </c>
      <c r="R545" s="67">
        <f t="shared" si="58"/>
        <v>3.0908555666234006</v>
      </c>
      <c r="S545" s="71">
        <f t="shared" si="59"/>
        <v>0.11923130394390839</v>
      </c>
      <c r="T545" s="93">
        <f t="shared" si="60"/>
        <v>3</v>
      </c>
      <c r="U545" s="94">
        <v>588</v>
      </c>
      <c r="V545" s="98">
        <v>1126.2196235997999</v>
      </c>
      <c r="W545" s="65">
        <v>1338.5747189106</v>
      </c>
      <c r="X545" s="79">
        <v>1198.75522754436</v>
      </c>
      <c r="Y545" s="67">
        <v>1221.1831900182533</v>
      </c>
      <c r="Z545" s="67">
        <v>3.0867808174637026</v>
      </c>
      <c r="AA545" s="74">
        <v>8.8389262787780698E-2</v>
      </c>
      <c r="AB545" s="93">
        <v>3</v>
      </c>
      <c r="AC545" s="94">
        <v>537</v>
      </c>
      <c r="AD545" s="98">
        <f t="shared" si="61"/>
        <v>0.99066142123903489</v>
      </c>
      <c r="AE545" s="67">
        <f t="shared" si="62"/>
        <v>-1.3536023713219969E-2</v>
      </c>
    </row>
    <row r="546" spans="1:31" x14ac:dyDescent="0.3">
      <c r="A546" s="67" t="s">
        <v>3144</v>
      </c>
      <c r="B546" s="94">
        <v>4</v>
      </c>
      <c r="C546" s="94">
        <v>2</v>
      </c>
      <c r="D546" s="71">
        <v>24.659199999999998</v>
      </c>
      <c r="E546" s="67">
        <v>0.35414152278204403</v>
      </c>
      <c r="F546" s="75">
        <f t="shared" si="63"/>
        <v>0.4508231496104565</v>
      </c>
      <c r="G546" s="84">
        <v>8.8487742200560104E-2</v>
      </c>
      <c r="H546" s="67">
        <v>1.0492686983377599</v>
      </c>
      <c r="I546" s="67">
        <v>0.12929570401925</v>
      </c>
      <c r="J546" s="94" t="s">
        <v>1</v>
      </c>
      <c r="K546" s="94" t="s">
        <v>0</v>
      </c>
      <c r="L546" s="67">
        <v>70925.750599999999</v>
      </c>
      <c r="M546" s="67" t="s">
        <v>3145</v>
      </c>
      <c r="N546" s="71">
        <v>1158.4846958885801</v>
      </c>
      <c r="O546" s="67">
        <v>1186.33146895206</v>
      </c>
      <c r="P546" s="71">
        <v>1142.89005546728</v>
      </c>
      <c r="Q546" s="67">
        <f t="shared" si="64"/>
        <v>1162.56874010264</v>
      </c>
      <c r="R546" s="67">
        <f t="shared" si="58"/>
        <v>3.065418641187506</v>
      </c>
      <c r="S546" s="71">
        <f t="shared" si="59"/>
        <v>1.8929449948049654E-2</v>
      </c>
      <c r="T546" s="93">
        <f t="shared" si="60"/>
        <v>3</v>
      </c>
      <c r="U546" s="94">
        <v>611</v>
      </c>
      <c r="V546" s="98">
        <v>1324.53555834912</v>
      </c>
      <c r="W546" s="65">
        <v>1184.1984249674099</v>
      </c>
      <c r="X546" s="79">
        <v>1150.80698265049</v>
      </c>
      <c r="Y546" s="67">
        <v>1219.8469886556732</v>
      </c>
      <c r="Z546" s="67">
        <v>3.0863053584206224</v>
      </c>
      <c r="AA546" s="74">
        <v>7.5572933605475706E-2</v>
      </c>
      <c r="AB546" s="93">
        <v>3</v>
      </c>
      <c r="AC546" s="94">
        <v>538</v>
      </c>
      <c r="AD546" s="98">
        <f t="shared" si="61"/>
        <v>1.0492686983377655</v>
      </c>
      <c r="AE546" s="67">
        <f t="shared" si="62"/>
        <v>6.9384172786657636E-2</v>
      </c>
    </row>
    <row r="547" spans="1:31" x14ac:dyDescent="0.3">
      <c r="A547" s="67" t="s">
        <v>3090</v>
      </c>
      <c r="B547" s="94">
        <v>11</v>
      </c>
      <c r="C547" s="94">
        <v>7</v>
      </c>
      <c r="D547" s="71">
        <v>35.177700000000002</v>
      </c>
      <c r="E547" s="67">
        <v>0.30881991315551899</v>
      </c>
      <c r="F547" s="75">
        <f t="shared" si="63"/>
        <v>0.51029470349585515</v>
      </c>
      <c r="G547" s="84">
        <v>7.8518942416322401E-2</v>
      </c>
      <c r="H547" s="67">
        <v>1.07603015768086</v>
      </c>
      <c r="I547" s="67">
        <v>0.148326425716507</v>
      </c>
      <c r="J547" s="94" t="s">
        <v>1</v>
      </c>
      <c r="K547" s="94" t="s">
        <v>0</v>
      </c>
      <c r="L547" s="67">
        <v>19781.124800000001</v>
      </c>
      <c r="M547" s="67" t="s">
        <v>3091</v>
      </c>
      <c r="N547" s="71">
        <v>1271.19951745039</v>
      </c>
      <c r="O547" s="67">
        <v>1108.1249356005801</v>
      </c>
      <c r="P547" s="71">
        <v>1010.64003615339</v>
      </c>
      <c r="Q547" s="67">
        <f t="shared" si="64"/>
        <v>1129.98816306812</v>
      </c>
      <c r="R547" s="67">
        <f t="shared" si="58"/>
        <v>3.0530738941549922</v>
      </c>
      <c r="S547" s="71">
        <f t="shared" si="59"/>
        <v>0.11650426332269337</v>
      </c>
      <c r="T547" s="93">
        <f t="shared" si="60"/>
        <v>3</v>
      </c>
      <c r="U547" s="94">
        <v>619</v>
      </c>
      <c r="V547" s="98">
        <v>1219.7446454184201</v>
      </c>
      <c r="W547" s="65">
        <v>1220.57696301019</v>
      </c>
      <c r="X547" s="79">
        <v>1207.3824154224501</v>
      </c>
      <c r="Y547" s="67">
        <v>1215.9013412836866</v>
      </c>
      <c r="Z547" s="67">
        <v>3.0848983375400483</v>
      </c>
      <c r="AA547" s="74">
        <v>6.0772482578189523E-3</v>
      </c>
      <c r="AB547" s="93">
        <v>3</v>
      </c>
      <c r="AC547" s="94">
        <v>539</v>
      </c>
      <c r="AD547" s="98">
        <f t="shared" si="61"/>
        <v>1.0760301576808531</v>
      </c>
      <c r="AE547" s="67">
        <f t="shared" si="62"/>
        <v>0.10571851258497025</v>
      </c>
    </row>
    <row r="548" spans="1:31" x14ac:dyDescent="0.3">
      <c r="A548" s="67" t="s">
        <v>3184</v>
      </c>
      <c r="B548" s="94">
        <v>10</v>
      </c>
      <c r="C548" s="94">
        <v>4</v>
      </c>
      <c r="D548" s="71">
        <v>61.066699999999997</v>
      </c>
      <c r="E548" s="67">
        <v>0.386987154474846</v>
      </c>
      <c r="F548" s="75">
        <f t="shared" si="63"/>
        <v>0.4123034505709593</v>
      </c>
      <c r="G548" s="84">
        <v>9.5473838709018002E-2</v>
      </c>
      <c r="H548" s="67">
        <v>1.06897205399791</v>
      </c>
      <c r="I548" s="67">
        <v>0.117931460604509</v>
      </c>
      <c r="J548" s="94" t="s">
        <v>1</v>
      </c>
      <c r="K548" s="94" t="s">
        <v>0</v>
      </c>
      <c r="L548" s="67">
        <v>40579.703000000001</v>
      </c>
      <c r="M548" s="67" t="s">
        <v>3185</v>
      </c>
      <c r="N548" s="71">
        <v>1290.3220954533799</v>
      </c>
      <c r="O548" s="67">
        <v>1020.0647132194</v>
      </c>
      <c r="P548" s="71">
        <v>1080.10426059319</v>
      </c>
      <c r="Q548" s="67">
        <f t="shared" si="64"/>
        <v>1130.1636897553233</v>
      </c>
      <c r="R548" s="67">
        <f t="shared" si="58"/>
        <v>3.0531413500400797</v>
      </c>
      <c r="S548" s="71">
        <f t="shared" si="59"/>
        <v>0.125568297325652</v>
      </c>
      <c r="T548" s="93">
        <f t="shared" si="60"/>
        <v>3</v>
      </c>
      <c r="U548" s="94">
        <v>617</v>
      </c>
      <c r="V548" s="98">
        <v>1195.19806612087</v>
      </c>
      <c r="W548" s="65">
        <v>1255.62358226641</v>
      </c>
      <c r="X548" s="79">
        <v>1173.5185539875499</v>
      </c>
      <c r="Y548" s="67">
        <v>1208.11340079161</v>
      </c>
      <c r="Z548" s="67">
        <v>3.0821077016911955</v>
      </c>
      <c r="AA548" s="74">
        <v>3.5219336205275155E-2</v>
      </c>
      <c r="AB548" s="93">
        <v>3</v>
      </c>
      <c r="AC548" s="94">
        <v>540</v>
      </c>
      <c r="AD548" s="98">
        <f t="shared" si="61"/>
        <v>1.0689720539979148</v>
      </c>
      <c r="AE548" s="67">
        <f t="shared" si="62"/>
        <v>9.6224137356228839E-2</v>
      </c>
    </row>
    <row r="549" spans="1:31" x14ac:dyDescent="0.3">
      <c r="A549" s="67" t="s">
        <v>1636</v>
      </c>
      <c r="B549" s="94">
        <v>8</v>
      </c>
      <c r="C549" s="94">
        <v>2</v>
      </c>
      <c r="D549" s="71">
        <v>45.540599999999998</v>
      </c>
      <c r="E549" s="67">
        <v>1.4661868050050099E-2</v>
      </c>
      <c r="F549" s="75">
        <f t="shared" si="63"/>
        <v>1.8338106932594094</v>
      </c>
      <c r="G549" s="84">
        <v>7.0824498182992003E-3</v>
      </c>
      <c r="H549" s="67">
        <v>1.1920679417505899</v>
      </c>
      <c r="I549" s="67">
        <v>0.86179699629341699</v>
      </c>
      <c r="J549" s="94" t="s">
        <v>0</v>
      </c>
      <c r="K549" s="94" t="s">
        <v>1</v>
      </c>
      <c r="L549" s="67">
        <v>134066.86790000001</v>
      </c>
      <c r="M549" s="67" t="s">
        <v>1637</v>
      </c>
      <c r="N549" s="71">
        <v>1414.36379555335</v>
      </c>
      <c r="O549" s="67">
        <v>1431.1195980488801</v>
      </c>
      <c r="P549" s="71">
        <v>1444.73563272466</v>
      </c>
      <c r="Q549" s="67">
        <f t="shared" si="64"/>
        <v>1430.0730087756301</v>
      </c>
      <c r="R549" s="67">
        <f t="shared" si="58"/>
        <v>3.1553582098419879</v>
      </c>
      <c r="S549" s="71">
        <f t="shared" si="59"/>
        <v>1.0637878569668521E-2</v>
      </c>
      <c r="T549" s="93">
        <f t="shared" si="60"/>
        <v>3</v>
      </c>
      <c r="U549" s="94">
        <v>531</v>
      </c>
      <c r="V549" s="98">
        <v>1107.2315226133501</v>
      </c>
      <c r="W549" s="65">
        <v>1209.3756840897099</v>
      </c>
      <c r="X549" s="79">
        <v>1282.3646941992999</v>
      </c>
      <c r="Y549" s="67">
        <v>1199.6573003007868</v>
      </c>
      <c r="Z549" s="67">
        <v>3.0790572011772914</v>
      </c>
      <c r="AA549" s="74">
        <v>7.3329375778258224E-2</v>
      </c>
      <c r="AB549" s="93">
        <v>3</v>
      </c>
      <c r="AC549" s="94">
        <v>541</v>
      </c>
      <c r="AD549" s="98">
        <f t="shared" si="61"/>
        <v>0.83887836001316063</v>
      </c>
      <c r="AE549" s="67">
        <f t="shared" si="62"/>
        <v>-0.25346646435149922</v>
      </c>
    </row>
    <row r="550" spans="1:31" x14ac:dyDescent="0.3">
      <c r="A550" s="67" t="s">
        <v>2954</v>
      </c>
      <c r="B550" s="94">
        <v>3</v>
      </c>
      <c r="C550" s="94">
        <v>1</v>
      </c>
      <c r="D550" s="71">
        <v>12.8751</v>
      </c>
      <c r="E550" s="67">
        <v>0.232568853300713</v>
      </c>
      <c r="F550" s="75">
        <f t="shared" si="63"/>
        <v>0.63344844844410497</v>
      </c>
      <c r="G550" s="84">
        <v>6.1853420848629798E-2</v>
      </c>
      <c r="H550" s="67">
        <v>1.1956266447164099</v>
      </c>
      <c r="I550" s="67">
        <v>0.1934580054542</v>
      </c>
      <c r="J550" s="94" t="s">
        <v>1</v>
      </c>
      <c r="K550" s="94" t="s">
        <v>0</v>
      </c>
      <c r="L550" s="67">
        <v>99114.105500000005</v>
      </c>
      <c r="M550" s="67" t="s">
        <v>2955</v>
      </c>
      <c r="N550" s="71">
        <v>1215.3244895520099</v>
      </c>
      <c r="O550" s="67">
        <v>861.11469374117803</v>
      </c>
      <c r="P550" s="71">
        <v>929.34124759915301</v>
      </c>
      <c r="Q550" s="67">
        <f t="shared" si="64"/>
        <v>1001.926810297447</v>
      </c>
      <c r="R550" s="67">
        <f t="shared" si="58"/>
        <v>3.0008359979335371</v>
      </c>
      <c r="S550" s="71">
        <f t="shared" si="59"/>
        <v>0.18756847910320917</v>
      </c>
      <c r="T550" s="93">
        <f t="shared" si="60"/>
        <v>3</v>
      </c>
      <c r="U550" s="94">
        <v>667</v>
      </c>
      <c r="V550" s="98">
        <v>1069.2327957104101</v>
      </c>
      <c r="W550" s="65">
        <v>1386.76050648963</v>
      </c>
      <c r="X550" s="79">
        <v>1137.7978691420201</v>
      </c>
      <c r="Y550" s="67">
        <v>1197.9303904473534</v>
      </c>
      <c r="Z550" s="67">
        <v>3.0784315827253121</v>
      </c>
      <c r="AA550" s="74">
        <v>0.13947931487618889</v>
      </c>
      <c r="AB550" s="93">
        <v>3</v>
      </c>
      <c r="AC550" s="94">
        <v>542</v>
      </c>
      <c r="AD550" s="98">
        <f t="shared" si="61"/>
        <v>1.1956266447164119</v>
      </c>
      <c r="AE550" s="67">
        <f t="shared" si="62"/>
        <v>0.2577669531590126</v>
      </c>
    </row>
    <row r="551" spans="1:31" x14ac:dyDescent="0.3">
      <c r="A551" s="67" t="s">
        <v>469</v>
      </c>
      <c r="B551" s="94">
        <v>7</v>
      </c>
      <c r="C551" s="94">
        <v>4</v>
      </c>
      <c r="D551" s="71">
        <v>33.847200000000001</v>
      </c>
      <c r="E551" s="67">
        <v>2.3676096773761501E-4</v>
      </c>
      <c r="F551" s="75">
        <f t="shared" si="63"/>
        <v>3.6256898935597581</v>
      </c>
      <c r="G551" s="84">
        <v>4.1019505368982599E-4</v>
      </c>
      <c r="H551" s="67">
        <v>1.5914684788237901</v>
      </c>
      <c r="I551" s="67">
        <v>0.99999999996972799</v>
      </c>
      <c r="J551" s="94" t="s">
        <v>0</v>
      </c>
      <c r="K551" s="94" t="s">
        <v>1</v>
      </c>
      <c r="L551" s="67">
        <v>27851.047299999998</v>
      </c>
      <c r="M551" s="67" t="s">
        <v>470</v>
      </c>
      <c r="N551" s="71">
        <v>1814.6496987053599</v>
      </c>
      <c r="O551" s="67">
        <v>2032.6628790600701</v>
      </c>
      <c r="P551" s="71">
        <v>1839.58914478049</v>
      </c>
      <c r="Q551" s="67">
        <f t="shared" si="64"/>
        <v>1895.6339075153066</v>
      </c>
      <c r="R551" s="67">
        <f t="shared" si="58"/>
        <v>3.2777544683936277</v>
      </c>
      <c r="S551" s="71">
        <f t="shared" si="59"/>
        <v>6.2946712001162433E-2</v>
      </c>
      <c r="T551" s="93">
        <f t="shared" si="60"/>
        <v>3</v>
      </c>
      <c r="U551" s="94">
        <v>420</v>
      </c>
      <c r="V551" s="98">
        <v>1202.4263861351601</v>
      </c>
      <c r="W551" s="65">
        <v>1203.42846432688</v>
      </c>
      <c r="X551" s="79">
        <v>1167.51263888274</v>
      </c>
      <c r="Y551" s="67">
        <v>1191.1224964482601</v>
      </c>
      <c r="Z551" s="67">
        <v>3.0759564271384341</v>
      </c>
      <c r="AA551" s="74">
        <v>1.7171092354034079E-2</v>
      </c>
      <c r="AB551" s="93">
        <v>3</v>
      </c>
      <c r="AC551" s="94">
        <v>543</v>
      </c>
      <c r="AD551" s="98">
        <f t="shared" si="61"/>
        <v>0.62835049094976281</v>
      </c>
      <c r="AE551" s="67">
        <f t="shared" si="62"/>
        <v>-0.67035858273886639</v>
      </c>
    </row>
    <row r="552" spans="1:31" x14ac:dyDescent="0.3">
      <c r="A552" s="67" t="s">
        <v>1326</v>
      </c>
      <c r="B552" s="94">
        <v>5</v>
      </c>
      <c r="C552" s="94">
        <v>1</v>
      </c>
      <c r="D552" s="71">
        <v>25.110900000000001</v>
      </c>
      <c r="E552" s="67">
        <v>6.03909095451671E-3</v>
      </c>
      <c r="F552" s="75">
        <f t="shared" si="63"/>
        <v>2.2190284294499296</v>
      </c>
      <c r="G552" s="84">
        <v>3.6085841281740401E-3</v>
      </c>
      <c r="H552" s="67">
        <v>1.3531185077666099</v>
      </c>
      <c r="I552" s="67">
        <v>0.97155240181977198</v>
      </c>
      <c r="J552" s="94" t="s">
        <v>0</v>
      </c>
      <c r="K552" s="94" t="s">
        <v>1</v>
      </c>
      <c r="L552" s="67">
        <v>113038.63189999999</v>
      </c>
      <c r="M552" s="67" t="s">
        <v>1327</v>
      </c>
      <c r="N552" s="71">
        <v>1568.9946679453301</v>
      </c>
      <c r="O552" s="67">
        <v>1619.1412565685901</v>
      </c>
      <c r="P552" s="71">
        <v>1634.01111744586</v>
      </c>
      <c r="Q552" s="67">
        <f t="shared" si="64"/>
        <v>1607.3823473199266</v>
      </c>
      <c r="R552" s="67">
        <f t="shared" si="58"/>
        <v>3.2061191944860394</v>
      </c>
      <c r="S552" s="71">
        <f t="shared" si="59"/>
        <v>2.1193430090546209E-2</v>
      </c>
      <c r="T552" s="93">
        <f t="shared" si="60"/>
        <v>3</v>
      </c>
      <c r="U552" s="94">
        <v>488</v>
      </c>
      <c r="V552" s="98">
        <v>1125.84080516775</v>
      </c>
      <c r="W552" s="65">
        <v>1113.2317903517401</v>
      </c>
      <c r="X552" s="79">
        <v>1324.65594287658</v>
      </c>
      <c r="Y552" s="67">
        <v>1187.90951279869</v>
      </c>
      <c r="Z552" s="67">
        <v>3.0747833601831291</v>
      </c>
      <c r="AA552" s="74">
        <v>9.9833847067017423E-2</v>
      </c>
      <c r="AB552" s="93">
        <v>3</v>
      </c>
      <c r="AC552" s="94">
        <v>544</v>
      </c>
      <c r="AD552" s="98">
        <f t="shared" si="61"/>
        <v>0.73903356894478422</v>
      </c>
      <c r="AE552" s="67">
        <f t="shared" si="62"/>
        <v>-0.43628819783630829</v>
      </c>
    </row>
    <row r="553" spans="1:31" x14ac:dyDescent="0.3">
      <c r="A553" s="67" t="s">
        <v>239</v>
      </c>
      <c r="B553" s="94">
        <v>30</v>
      </c>
      <c r="C553" s="94">
        <v>5</v>
      </c>
      <c r="D553" s="71">
        <v>119.47410000000001</v>
      </c>
      <c r="E553" s="75">
        <v>4.2886486856352802E-5</v>
      </c>
      <c r="F553" s="75">
        <f t="shared" si="63"/>
        <v>4.3676795285193926</v>
      </c>
      <c r="G553" s="84">
        <v>1.5235994201528001E-4</v>
      </c>
      <c r="H553" s="67">
        <v>1.86205681341386</v>
      </c>
      <c r="I553" s="67">
        <v>1</v>
      </c>
      <c r="J553" s="94" t="s">
        <v>1</v>
      </c>
      <c r="K553" s="94" t="s">
        <v>0</v>
      </c>
      <c r="L553" s="67">
        <v>570879.37470000004</v>
      </c>
      <c r="M553" s="67" t="s">
        <v>240</v>
      </c>
      <c r="N553" s="71">
        <v>631.00841779194604</v>
      </c>
      <c r="O553" s="67">
        <v>634.70146545763896</v>
      </c>
      <c r="P553" s="71">
        <v>646.74809330405697</v>
      </c>
      <c r="Q553" s="67">
        <f t="shared" si="64"/>
        <v>637.48599218454729</v>
      </c>
      <c r="R553" s="67">
        <f t="shared" si="58"/>
        <v>2.804470646229456</v>
      </c>
      <c r="S553" s="71">
        <f t="shared" si="59"/>
        <v>1.2911673135739311E-2</v>
      </c>
      <c r="T553" s="93">
        <f t="shared" si="60"/>
        <v>3</v>
      </c>
      <c r="U553" s="94">
        <v>874</v>
      </c>
      <c r="V553" s="98">
        <v>1123.5044861552899</v>
      </c>
      <c r="W553" s="65">
        <v>1185.1239228675699</v>
      </c>
      <c r="X553" s="79">
        <v>1252.4769965865401</v>
      </c>
      <c r="Y553" s="67">
        <v>1187.0351352031332</v>
      </c>
      <c r="Z553" s="67">
        <v>3.07446357388215</v>
      </c>
      <c r="AA553" s="74">
        <v>5.4343372954355026E-2</v>
      </c>
      <c r="AB553" s="93">
        <v>3</v>
      </c>
      <c r="AC553" s="94">
        <v>545</v>
      </c>
      <c r="AD553" s="98">
        <f t="shared" si="61"/>
        <v>1.8620568134138635</v>
      </c>
      <c r="AE553" s="67">
        <f t="shared" si="62"/>
        <v>0.89689709179037547</v>
      </c>
    </row>
    <row r="554" spans="1:31" x14ac:dyDescent="0.3">
      <c r="A554" s="67" t="s">
        <v>3626</v>
      </c>
      <c r="B554" s="94">
        <v>11</v>
      </c>
      <c r="C554" s="94">
        <v>2</v>
      </c>
      <c r="D554" s="71">
        <v>76.167400000000001</v>
      </c>
      <c r="E554" s="67">
        <v>0.83674884174645503</v>
      </c>
      <c r="F554" s="75">
        <f t="shared" si="63"/>
        <v>7.7404880133580975E-2</v>
      </c>
      <c r="G554" s="84">
        <v>0.18115942184907299</v>
      </c>
      <c r="H554" s="67">
        <v>1.0071129693999199</v>
      </c>
      <c r="I554" s="67">
        <v>5.3436971037112202E-2</v>
      </c>
      <c r="J554" s="94" t="s">
        <v>0</v>
      </c>
      <c r="K554" s="94" t="s">
        <v>1</v>
      </c>
      <c r="L554" s="67">
        <v>51442.771500000003</v>
      </c>
      <c r="M554" s="67" t="s">
        <v>3627</v>
      </c>
      <c r="N554" s="71">
        <v>1135.68094432468</v>
      </c>
      <c r="O554" s="67">
        <v>1224.31948344444</v>
      </c>
      <c r="P554" s="71">
        <v>1224.98299355012</v>
      </c>
      <c r="Q554" s="67">
        <f t="shared" si="64"/>
        <v>1194.99447377308</v>
      </c>
      <c r="R554" s="67">
        <f t="shared" si="58"/>
        <v>3.0773658969030633</v>
      </c>
      <c r="S554" s="71">
        <f t="shared" si="59"/>
        <v>4.2986052011380602E-2</v>
      </c>
      <c r="T554" s="93">
        <f t="shared" si="60"/>
        <v>3</v>
      </c>
      <c r="U554" s="94">
        <v>602</v>
      </c>
      <c r="V554" s="98">
        <v>1194.7592449716201</v>
      </c>
      <c r="W554" s="65">
        <v>1146.6665468891599</v>
      </c>
      <c r="X554" s="79">
        <v>1218.2378508935301</v>
      </c>
      <c r="Y554" s="67">
        <v>1186.55454758477</v>
      </c>
      <c r="Z554" s="67">
        <v>3.0742877081416711</v>
      </c>
      <c r="AA554" s="74">
        <v>3.0748061787269253E-2</v>
      </c>
      <c r="AB554" s="93">
        <v>3</v>
      </c>
      <c r="AC554" s="94">
        <v>546</v>
      </c>
      <c r="AD554" s="98">
        <f t="shared" si="61"/>
        <v>0.99293726759952139</v>
      </c>
      <c r="AE554" s="67">
        <f t="shared" si="62"/>
        <v>-1.0225521727835264E-2</v>
      </c>
    </row>
    <row r="555" spans="1:31" x14ac:dyDescent="0.3">
      <c r="A555" s="67" t="s">
        <v>2358</v>
      </c>
      <c r="B555" s="94">
        <v>1</v>
      </c>
      <c r="C555" s="94">
        <v>1</v>
      </c>
      <c r="D555" s="71">
        <v>6.4847999999999999</v>
      </c>
      <c r="E555" s="67">
        <v>7.7982804463433406E-2</v>
      </c>
      <c r="F555" s="75">
        <f t="shared" si="63"/>
        <v>1.1080011505138574</v>
      </c>
      <c r="G555" s="84">
        <v>2.60252746880217E-2</v>
      </c>
      <c r="H555" s="67">
        <v>1.3406444483862101</v>
      </c>
      <c r="I555" s="67">
        <v>0.43573094845680599</v>
      </c>
      <c r="J555" s="94" t="s">
        <v>0</v>
      </c>
      <c r="K555" s="94" t="s">
        <v>1</v>
      </c>
      <c r="L555" s="67">
        <v>21210.036800000002</v>
      </c>
      <c r="M555" s="67" t="s">
        <v>2359</v>
      </c>
      <c r="N555" s="71">
        <v>1770.1413715640499</v>
      </c>
      <c r="O555" s="67">
        <v>1629.57963928097</v>
      </c>
      <c r="P555" s="71">
        <v>1365.5404311622799</v>
      </c>
      <c r="Q555" s="67">
        <f t="shared" si="64"/>
        <v>1588.4204806690998</v>
      </c>
      <c r="R555" s="67">
        <f t="shared" si="58"/>
        <v>3.2009654781049108</v>
      </c>
      <c r="S555" s="71">
        <f t="shared" si="59"/>
        <v>0.12932138783978409</v>
      </c>
      <c r="T555" s="93">
        <f t="shared" si="60"/>
        <v>3</v>
      </c>
      <c r="U555" s="94">
        <v>491</v>
      </c>
      <c r="V555" s="98">
        <v>963.07018905048801</v>
      </c>
      <c r="W555" s="65">
        <v>1334.04758737062</v>
      </c>
      <c r="X555" s="79">
        <v>1257.3380285788101</v>
      </c>
      <c r="Y555" s="67">
        <v>1184.8186016666393</v>
      </c>
      <c r="Z555" s="67">
        <v>3.0736518639953925</v>
      </c>
      <c r="AA555" s="74">
        <v>0.16528477354020049</v>
      </c>
      <c r="AB555" s="93">
        <v>3</v>
      </c>
      <c r="AC555" s="94">
        <v>547</v>
      </c>
      <c r="AD555" s="98">
        <f t="shared" si="61"/>
        <v>0.74590992503921327</v>
      </c>
      <c r="AE555" s="67">
        <f t="shared" si="62"/>
        <v>-0.42292667157205699</v>
      </c>
    </row>
    <row r="556" spans="1:31" x14ac:dyDescent="0.3">
      <c r="A556" s="67" t="s">
        <v>2500</v>
      </c>
      <c r="B556" s="94">
        <v>4</v>
      </c>
      <c r="C556" s="94">
        <v>1</v>
      </c>
      <c r="D556" s="71">
        <v>15.0791</v>
      </c>
      <c r="E556" s="67">
        <v>0.107918235844834</v>
      </c>
      <c r="F556" s="75">
        <f t="shared" si="63"/>
        <v>0.96690516275346194</v>
      </c>
      <c r="G556" s="84">
        <v>3.3983340589982501E-2</v>
      </c>
      <c r="H556" s="67">
        <v>1.3558180283832</v>
      </c>
      <c r="I556" s="67">
        <v>0.35345457065459901</v>
      </c>
      <c r="J556" s="94" t="s">
        <v>1</v>
      </c>
      <c r="K556" s="94" t="s">
        <v>0</v>
      </c>
      <c r="L556" s="67">
        <v>154462.4761</v>
      </c>
      <c r="M556" s="67" t="s">
        <v>2501</v>
      </c>
      <c r="N556" s="71">
        <v>916.01730520810304</v>
      </c>
      <c r="O556" s="67">
        <v>633.28164118158998</v>
      </c>
      <c r="P556" s="71">
        <v>1071.4826548951801</v>
      </c>
      <c r="Q556" s="67">
        <f t="shared" si="64"/>
        <v>873.59386709495766</v>
      </c>
      <c r="R556" s="67">
        <f t="shared" si="58"/>
        <v>2.9413095764868444</v>
      </c>
      <c r="S556" s="71">
        <f t="shared" si="59"/>
        <v>0.25430524158220874</v>
      </c>
      <c r="T556" s="93">
        <f t="shared" si="60"/>
        <v>3</v>
      </c>
      <c r="U556" s="94">
        <v>734</v>
      </c>
      <c r="V556" s="98">
        <v>1144.2278205009</v>
      </c>
      <c r="W556" s="65">
        <v>1251.36757221583</v>
      </c>
      <c r="X556" s="79">
        <v>1157.7075507602999</v>
      </c>
      <c r="Y556" s="67">
        <v>1184.4343144923434</v>
      </c>
      <c r="Z556" s="67">
        <v>3.0735109809350925</v>
      </c>
      <c r="AA556" s="74">
        <v>4.9269442218573836E-2</v>
      </c>
      <c r="AB556" s="93">
        <v>3</v>
      </c>
      <c r="AC556" s="94">
        <v>548</v>
      </c>
      <c r="AD556" s="98">
        <f t="shared" si="61"/>
        <v>1.3558180283832031</v>
      </c>
      <c r="AE556" s="67">
        <f t="shared" si="62"/>
        <v>0.4391635596202027</v>
      </c>
    </row>
    <row r="557" spans="1:31" x14ac:dyDescent="0.3">
      <c r="A557" s="67" t="s">
        <v>2780</v>
      </c>
      <c r="B557" s="94">
        <v>4</v>
      </c>
      <c r="C557" s="94">
        <v>1</v>
      </c>
      <c r="D557" s="71">
        <v>18.640899999999998</v>
      </c>
      <c r="E557" s="67">
        <v>0.17867460830298099</v>
      </c>
      <c r="F557" s="75">
        <f t="shared" si="63"/>
        <v>0.74793716130201793</v>
      </c>
      <c r="G557" s="84">
        <v>5.05240094903237E-2</v>
      </c>
      <c r="H557" s="67">
        <v>1.1494383073293899</v>
      </c>
      <c r="I557" s="67">
        <v>0.242311307183284</v>
      </c>
      <c r="J557" s="94" t="s">
        <v>1</v>
      </c>
      <c r="K557" s="94" t="s">
        <v>0</v>
      </c>
      <c r="L557" s="67">
        <v>148969.3939</v>
      </c>
      <c r="M557" s="67" t="s">
        <v>2781</v>
      </c>
      <c r="N557" s="71">
        <v>872.56144104090197</v>
      </c>
      <c r="O557" s="67">
        <v>1078.6774872666999</v>
      </c>
      <c r="P557" s="71">
        <v>1135.42590665885</v>
      </c>
      <c r="Q557" s="67">
        <f t="shared" si="64"/>
        <v>1028.8882783221507</v>
      </c>
      <c r="R557" s="67">
        <f t="shared" si="58"/>
        <v>3.0123682195220267</v>
      </c>
      <c r="S557" s="71">
        <f t="shared" si="59"/>
        <v>0.13444069818339233</v>
      </c>
      <c r="T557" s="93">
        <f t="shared" si="60"/>
        <v>3</v>
      </c>
      <c r="U557" s="94">
        <v>656</v>
      </c>
      <c r="V557" s="98">
        <v>1133.73569107767</v>
      </c>
      <c r="W557" s="65">
        <v>1143.4525884380901</v>
      </c>
      <c r="X557" s="79">
        <v>1270.7425236812301</v>
      </c>
      <c r="Y557" s="67">
        <v>1182.6436010656632</v>
      </c>
      <c r="Z557" s="67">
        <v>3.0728538862926849</v>
      </c>
      <c r="AA557" s="74">
        <v>6.4643683941070021E-2</v>
      </c>
      <c r="AB557" s="93">
        <v>3</v>
      </c>
      <c r="AC557" s="94">
        <v>549</v>
      </c>
      <c r="AD557" s="98">
        <f t="shared" si="61"/>
        <v>1.1494383073293901</v>
      </c>
      <c r="AE557" s="67">
        <f t="shared" si="62"/>
        <v>0.20092903578344434</v>
      </c>
    </row>
    <row r="558" spans="1:31" x14ac:dyDescent="0.3">
      <c r="A558" s="67" t="s">
        <v>3188</v>
      </c>
      <c r="B558" s="94">
        <v>13</v>
      </c>
      <c r="C558" s="94">
        <v>5</v>
      </c>
      <c r="D558" s="71">
        <v>84.120900000000006</v>
      </c>
      <c r="E558" s="67">
        <v>0.39016680241517798</v>
      </c>
      <c r="F558" s="75">
        <f t="shared" si="63"/>
        <v>0.40874968558538971</v>
      </c>
      <c r="G558" s="84">
        <v>9.6082798765503505E-2</v>
      </c>
      <c r="H558" s="67">
        <v>1.0676304318258101</v>
      </c>
      <c r="I558" s="67">
        <v>0.11692122956752</v>
      </c>
      <c r="J558" s="94" t="s">
        <v>0</v>
      </c>
      <c r="K558" s="94" t="s">
        <v>1</v>
      </c>
      <c r="L558" s="67">
        <v>42964.190999999999</v>
      </c>
      <c r="M558" s="67" t="s">
        <v>3189</v>
      </c>
      <c r="N558" s="71">
        <v>1282.2017931825101</v>
      </c>
      <c r="O558" s="67">
        <v>1387.390262016</v>
      </c>
      <c r="P558" s="71">
        <v>1117.34160695491</v>
      </c>
      <c r="Q558" s="67">
        <f t="shared" si="64"/>
        <v>1262.3112207178067</v>
      </c>
      <c r="R558" s="67">
        <f t="shared" si="58"/>
        <v>3.1011664426871284</v>
      </c>
      <c r="S558" s="71">
        <f t="shared" si="59"/>
        <v>0.1078329006835469</v>
      </c>
      <c r="T558" s="93">
        <f t="shared" si="60"/>
        <v>3</v>
      </c>
      <c r="U558" s="94">
        <v>579</v>
      </c>
      <c r="V558" s="98">
        <v>1178.9258220342001</v>
      </c>
      <c r="W558" s="65">
        <v>1164.97878504135</v>
      </c>
      <c r="X558" s="79">
        <v>1203.1408397999101</v>
      </c>
      <c r="Y558" s="67">
        <v>1182.3484822918201</v>
      </c>
      <c r="Z558" s="67">
        <v>3.0727454982295255</v>
      </c>
      <c r="AA558" s="74">
        <v>1.6331802923244227E-2</v>
      </c>
      <c r="AB558" s="93">
        <v>3</v>
      </c>
      <c r="AC558" s="94">
        <v>550</v>
      </c>
      <c r="AD558" s="98">
        <f t="shared" si="61"/>
        <v>0.93665370543049109</v>
      </c>
      <c r="AE558" s="67">
        <f t="shared" si="62"/>
        <v>-9.441233387694524E-2</v>
      </c>
    </row>
    <row r="559" spans="1:31" x14ac:dyDescent="0.3">
      <c r="A559" s="67" t="s">
        <v>2848</v>
      </c>
      <c r="B559" s="94">
        <v>2</v>
      </c>
      <c r="C559" s="94">
        <v>1</v>
      </c>
      <c r="D559" s="71">
        <v>12.091799999999999</v>
      </c>
      <c r="E559" s="67">
        <v>0.19877298925503301</v>
      </c>
      <c r="F559" s="75">
        <f t="shared" si="63"/>
        <v>0.70164263107792446</v>
      </c>
      <c r="G559" s="84">
        <v>5.4850219792538797E-2</v>
      </c>
      <c r="H559" s="67">
        <v>1.1708432210362401</v>
      </c>
      <c r="I559" s="67">
        <v>0.221762400377567</v>
      </c>
      <c r="J559" s="94" t="s">
        <v>1</v>
      </c>
      <c r="K559" s="94" t="s">
        <v>0</v>
      </c>
      <c r="L559" s="67">
        <v>127653.79700000001</v>
      </c>
      <c r="M559" s="67" t="s">
        <v>2849</v>
      </c>
      <c r="N559" s="71">
        <v>939.05548811597805</v>
      </c>
      <c r="O559" s="67">
        <v>1030.3323524933701</v>
      </c>
      <c r="P559" s="71">
        <v>1052.0488244020401</v>
      </c>
      <c r="Q559" s="67">
        <f t="shared" si="64"/>
        <v>1007.1455550037959</v>
      </c>
      <c r="R559" s="67">
        <f t="shared" si="58"/>
        <v>3.0030922403320135</v>
      </c>
      <c r="S559" s="71">
        <f t="shared" si="59"/>
        <v>5.9533703002090516E-2</v>
      </c>
      <c r="T559" s="93">
        <f t="shared" si="60"/>
        <v>3</v>
      </c>
      <c r="U559" s="94">
        <v>662</v>
      </c>
      <c r="V559" s="98">
        <v>1094.70580960242</v>
      </c>
      <c r="W559" s="65">
        <v>1400.3492950944201</v>
      </c>
      <c r="X559" s="79">
        <v>1042.5735323220699</v>
      </c>
      <c r="Y559" s="67">
        <v>1179.2095456729701</v>
      </c>
      <c r="Z559" s="67">
        <v>3.0715909861326134</v>
      </c>
      <c r="AA559" s="74">
        <v>0.16390503998303549</v>
      </c>
      <c r="AB559" s="93">
        <v>3</v>
      </c>
      <c r="AC559" s="94">
        <v>551</v>
      </c>
      <c r="AD559" s="98">
        <f t="shared" si="61"/>
        <v>1.1708432210362341</v>
      </c>
      <c r="AE559" s="67">
        <f t="shared" si="62"/>
        <v>0.22754790813955963</v>
      </c>
    </row>
    <row r="560" spans="1:31" x14ac:dyDescent="0.3">
      <c r="A560" s="67" t="s">
        <v>617</v>
      </c>
      <c r="B560" s="94">
        <v>15</v>
      </c>
      <c r="C560" s="94">
        <v>3</v>
      </c>
      <c r="D560" s="71">
        <v>91.519099999999995</v>
      </c>
      <c r="E560" s="67">
        <v>5.4448707165200005E-4</v>
      </c>
      <c r="F560" s="75">
        <f t="shared" si="63"/>
        <v>3.2640124277114277</v>
      </c>
      <c r="G560" s="84">
        <v>7.1163843568663196E-4</v>
      </c>
      <c r="H560" s="67">
        <v>1.50935311981508</v>
      </c>
      <c r="I560" s="67">
        <v>0.99999970562726404</v>
      </c>
      <c r="J560" s="94" t="s">
        <v>0</v>
      </c>
      <c r="K560" s="94" t="s">
        <v>1</v>
      </c>
      <c r="L560" s="67">
        <v>116410.8989</v>
      </c>
      <c r="M560" s="67" t="s">
        <v>618</v>
      </c>
      <c r="N560" s="71">
        <v>1695.25867613792</v>
      </c>
      <c r="O560" s="67">
        <v>1901.8712946023099</v>
      </c>
      <c r="P560" s="71">
        <v>1735.32796776957</v>
      </c>
      <c r="Q560" s="67">
        <f t="shared" si="64"/>
        <v>1777.4859795032669</v>
      </c>
      <c r="R560" s="67">
        <f t="shared" si="58"/>
        <v>3.2498061837768368</v>
      </c>
      <c r="S560" s="71">
        <f t="shared" si="59"/>
        <v>6.1642170014896851E-2</v>
      </c>
      <c r="T560" s="93">
        <f t="shared" si="60"/>
        <v>3</v>
      </c>
      <c r="U560" s="94">
        <v>437</v>
      </c>
      <c r="V560" s="98">
        <v>1198.28770973367</v>
      </c>
      <c r="W560" s="65">
        <v>1129.5232770550101</v>
      </c>
      <c r="X560" s="79">
        <v>1205.13161524675</v>
      </c>
      <c r="Y560" s="67">
        <v>1177.6475340118102</v>
      </c>
      <c r="Z560" s="67">
        <v>3.0710153270056511</v>
      </c>
      <c r="AA560" s="74">
        <v>3.5508991227828371E-2</v>
      </c>
      <c r="AB560" s="93">
        <v>3</v>
      </c>
      <c r="AC560" s="94">
        <v>552</v>
      </c>
      <c r="AD560" s="98">
        <f t="shared" si="61"/>
        <v>0.66253548415662522</v>
      </c>
      <c r="AE560" s="67">
        <f t="shared" si="62"/>
        <v>-0.59393037021718464</v>
      </c>
    </row>
    <row r="561" spans="1:31" x14ac:dyDescent="0.3">
      <c r="A561" s="67" t="s">
        <v>1946</v>
      </c>
      <c r="B561" s="94">
        <v>5</v>
      </c>
      <c r="C561" s="94">
        <v>1</v>
      </c>
      <c r="D561" s="71">
        <v>20.595300000000002</v>
      </c>
      <c r="E561" s="67">
        <v>3.0018715374700099E-2</v>
      </c>
      <c r="F561" s="75">
        <f t="shared" si="63"/>
        <v>1.5226078969567205</v>
      </c>
      <c r="G561" s="84">
        <v>1.21690893964163E-2</v>
      </c>
      <c r="H561" s="67">
        <v>1.61347757450372</v>
      </c>
      <c r="I561" s="67">
        <v>0.69671631100681097</v>
      </c>
      <c r="J561" s="94" t="s">
        <v>1</v>
      </c>
      <c r="K561" s="94" t="s">
        <v>0</v>
      </c>
      <c r="L561" s="67">
        <v>67801.964099999997</v>
      </c>
      <c r="M561" s="67" t="s">
        <v>1947</v>
      </c>
      <c r="N561" s="71">
        <v>818.29487562748795</v>
      </c>
      <c r="O561" s="67">
        <v>779.46269267924902</v>
      </c>
      <c r="P561" s="71">
        <v>588.81228695581297</v>
      </c>
      <c r="Q561" s="67">
        <f t="shared" si="64"/>
        <v>728.85661842084994</v>
      </c>
      <c r="R561" s="67">
        <f t="shared" si="58"/>
        <v>2.8626421017704726</v>
      </c>
      <c r="S561" s="71">
        <f t="shared" si="59"/>
        <v>0.1685191290918544</v>
      </c>
      <c r="T561" s="93">
        <f t="shared" si="60"/>
        <v>3</v>
      </c>
      <c r="U561" s="94">
        <v>805</v>
      </c>
      <c r="V561" s="98">
        <v>1339.2772637527301</v>
      </c>
      <c r="W561" s="65">
        <v>953.14646606117697</v>
      </c>
      <c r="X561" s="79">
        <v>1235.55769673806</v>
      </c>
      <c r="Y561" s="67">
        <v>1175.9938088506558</v>
      </c>
      <c r="Z561" s="67">
        <v>3.0704050353548524</v>
      </c>
      <c r="AA561" s="74">
        <v>0.16993098490773004</v>
      </c>
      <c r="AB561" s="93">
        <v>3</v>
      </c>
      <c r="AC561" s="94">
        <v>553</v>
      </c>
      <c r="AD561" s="98">
        <f t="shared" si="61"/>
        <v>1.6134775745037193</v>
      </c>
      <c r="AE561" s="67">
        <f t="shared" si="62"/>
        <v>0.69017352615016747</v>
      </c>
    </row>
    <row r="562" spans="1:31" x14ac:dyDescent="0.3">
      <c r="A562" s="67" t="s">
        <v>2724</v>
      </c>
      <c r="B562" s="94">
        <v>3</v>
      </c>
      <c r="C562" s="94">
        <v>1</v>
      </c>
      <c r="D562" s="71">
        <v>17.4694</v>
      </c>
      <c r="E562" s="67">
        <v>0.16307596806571201</v>
      </c>
      <c r="F562" s="75">
        <f t="shared" si="63"/>
        <v>0.78761003470123458</v>
      </c>
      <c r="G562" s="84">
        <v>4.7066761097967001E-2</v>
      </c>
      <c r="H562" s="67">
        <v>1.07185502773372</v>
      </c>
      <c r="I562" s="67">
        <v>0.26076788900396503</v>
      </c>
      <c r="J562" s="94" t="s">
        <v>0</v>
      </c>
      <c r="K562" s="94" t="s">
        <v>1</v>
      </c>
      <c r="L562" s="67">
        <v>14423.4211</v>
      </c>
      <c r="M562" s="67" t="s">
        <v>2725</v>
      </c>
      <c r="N562" s="71">
        <v>1188.1877947513001</v>
      </c>
      <c r="O562" s="67">
        <v>1355.48057234213</v>
      </c>
      <c r="P562" s="71">
        <v>1232.3623831457201</v>
      </c>
      <c r="Q562" s="67">
        <f t="shared" si="64"/>
        <v>1258.6769167463833</v>
      </c>
      <c r="R562" s="67">
        <f t="shared" si="58"/>
        <v>3.0999142676131495</v>
      </c>
      <c r="S562" s="71">
        <f t="shared" si="59"/>
        <v>6.8878048406158757E-2</v>
      </c>
      <c r="T562" s="93">
        <f t="shared" si="60"/>
        <v>3</v>
      </c>
      <c r="U562" s="94">
        <v>581</v>
      </c>
      <c r="V562" s="98">
        <v>1165.0085155151901</v>
      </c>
      <c r="W562" s="65">
        <v>1189.01816809292</v>
      </c>
      <c r="X562" s="79">
        <v>1168.866480613</v>
      </c>
      <c r="Y562" s="67">
        <v>1174.2977214070368</v>
      </c>
      <c r="Z562" s="67">
        <v>3.0697782181826208</v>
      </c>
      <c r="AA562" s="74">
        <v>1.0979664563224828E-2</v>
      </c>
      <c r="AB562" s="93">
        <v>3</v>
      </c>
      <c r="AC562" s="94">
        <v>554</v>
      </c>
      <c r="AD562" s="98">
        <f t="shared" si="61"/>
        <v>0.93296199031164995</v>
      </c>
      <c r="AE562" s="67">
        <f t="shared" si="62"/>
        <v>-0.10010978927218732</v>
      </c>
    </row>
    <row r="563" spans="1:31" x14ac:dyDescent="0.3">
      <c r="A563" s="67" t="s">
        <v>1880</v>
      </c>
      <c r="B563" s="94">
        <v>3</v>
      </c>
      <c r="C563" s="94">
        <v>1</v>
      </c>
      <c r="D563" s="71">
        <v>13.0077</v>
      </c>
      <c r="E563" s="67">
        <v>2.70484938230591E-2</v>
      </c>
      <c r="F563" s="75">
        <f t="shared" si="63"/>
        <v>1.5678569132763063</v>
      </c>
      <c r="G563" s="84">
        <v>1.13536739485061E-2</v>
      </c>
      <c r="H563" s="67">
        <v>1.3536384251342299</v>
      </c>
      <c r="I563" s="67">
        <v>0.72386200994356698</v>
      </c>
      <c r="J563" s="94" t="s">
        <v>0</v>
      </c>
      <c r="K563" s="94" t="s">
        <v>1</v>
      </c>
      <c r="L563" s="67">
        <v>121398.96610000001</v>
      </c>
      <c r="M563" s="67" t="s">
        <v>1881</v>
      </c>
      <c r="N563" s="71">
        <v>1686.56205161651</v>
      </c>
      <c r="O563" s="67">
        <v>1692.09900023212</v>
      </c>
      <c r="P563" s="71">
        <v>1364.37311121738</v>
      </c>
      <c r="Q563" s="67">
        <f t="shared" si="64"/>
        <v>1581.0113876886699</v>
      </c>
      <c r="R563" s="67">
        <f t="shared" si="58"/>
        <v>3.198934998074233</v>
      </c>
      <c r="S563" s="71">
        <f t="shared" si="59"/>
        <v>0.11868015454692389</v>
      </c>
      <c r="T563" s="93">
        <f t="shared" si="60"/>
        <v>3</v>
      </c>
      <c r="U563" s="94">
        <v>493</v>
      </c>
      <c r="V563" s="98">
        <v>1262.74142505857</v>
      </c>
      <c r="W563" s="65">
        <v>1057.1343996738699</v>
      </c>
      <c r="X563" s="79">
        <v>1184.0393087314101</v>
      </c>
      <c r="Y563" s="67">
        <v>1167.9717111546167</v>
      </c>
      <c r="Z563" s="67">
        <v>3.0674323240792654</v>
      </c>
      <c r="AA563" s="74">
        <v>8.8821471305031555E-2</v>
      </c>
      <c r="AB563" s="93">
        <v>3</v>
      </c>
      <c r="AC563" s="94">
        <v>555</v>
      </c>
      <c r="AD563" s="98">
        <f t="shared" si="61"/>
        <v>0.73874971442306381</v>
      </c>
      <c r="AE563" s="67">
        <f t="shared" si="62"/>
        <v>-0.43684242729669714</v>
      </c>
    </row>
    <row r="564" spans="1:31" x14ac:dyDescent="0.3">
      <c r="A564" s="67" t="s">
        <v>543</v>
      </c>
      <c r="B564" s="94">
        <v>6</v>
      </c>
      <c r="C564" s="94">
        <v>2</v>
      </c>
      <c r="D564" s="71">
        <v>21.570499999999999</v>
      </c>
      <c r="E564" s="67">
        <v>3.8663293211282901E-4</v>
      </c>
      <c r="F564" s="75">
        <f t="shared" si="63"/>
        <v>3.4127011569661487</v>
      </c>
      <c r="G564" s="84">
        <v>5.7668753471431101E-4</v>
      </c>
      <c r="H564" s="67">
        <v>2.3665744814771501</v>
      </c>
      <c r="I564" s="67">
        <v>0.99999998799454004</v>
      </c>
      <c r="J564" s="94" t="s">
        <v>0</v>
      </c>
      <c r="K564" s="94" t="s">
        <v>1</v>
      </c>
      <c r="L564" s="67">
        <v>159111.68599999999</v>
      </c>
      <c r="M564" s="67" t="s">
        <v>544</v>
      </c>
      <c r="N564" s="71">
        <v>2642.0321874172</v>
      </c>
      <c r="O564" s="67">
        <v>2728.9512903764398</v>
      </c>
      <c r="P564" s="71">
        <v>2860.8733691510001</v>
      </c>
      <c r="Q564" s="67">
        <f t="shared" si="64"/>
        <v>2743.95228231488</v>
      </c>
      <c r="R564" s="67">
        <f t="shared" si="58"/>
        <v>3.4383765546631659</v>
      </c>
      <c r="S564" s="71">
        <f t="shared" si="59"/>
        <v>4.0157076315840513E-2</v>
      </c>
      <c r="T564" s="93">
        <f t="shared" si="60"/>
        <v>3</v>
      </c>
      <c r="U564" s="94">
        <v>290</v>
      </c>
      <c r="V564" s="98">
        <v>1272.4809106904299</v>
      </c>
      <c r="W564" s="65">
        <v>1211.1760023417301</v>
      </c>
      <c r="X564" s="79">
        <v>994.72794718427303</v>
      </c>
      <c r="Y564" s="67">
        <v>1159.4616200721443</v>
      </c>
      <c r="Z564" s="67">
        <v>3.0642563774097531</v>
      </c>
      <c r="AA564" s="74">
        <v>0.12585096341071425</v>
      </c>
      <c r="AB564" s="93">
        <v>3</v>
      </c>
      <c r="AC564" s="94">
        <v>556</v>
      </c>
      <c r="AD564" s="98">
        <f t="shared" si="61"/>
        <v>0.42255167028414503</v>
      </c>
      <c r="AE564" s="67">
        <f t="shared" si="62"/>
        <v>-1.2428003276823525</v>
      </c>
    </row>
    <row r="565" spans="1:31" x14ac:dyDescent="0.3">
      <c r="A565" s="67" t="s">
        <v>451</v>
      </c>
      <c r="B565" s="94">
        <v>5</v>
      </c>
      <c r="C565" s="94">
        <v>2</v>
      </c>
      <c r="D565" s="71">
        <v>29.2456</v>
      </c>
      <c r="E565" s="67">
        <v>1.94345988841826E-4</v>
      </c>
      <c r="F565" s="75">
        <f t="shared" si="63"/>
        <v>3.7114244184586882</v>
      </c>
      <c r="G565" s="84">
        <v>3.5161293453215002E-4</v>
      </c>
      <c r="H565" s="67">
        <v>4.1658274207345602</v>
      </c>
      <c r="I565" s="67">
        <v>0.99999999999878697</v>
      </c>
      <c r="J565" s="94" t="s">
        <v>1</v>
      </c>
      <c r="K565" s="94" t="s">
        <v>0</v>
      </c>
      <c r="L565" s="67">
        <v>58563.546699999999</v>
      </c>
      <c r="M565" s="67" t="s">
        <v>452</v>
      </c>
      <c r="N565" s="71">
        <v>284.89984746650401</v>
      </c>
      <c r="O565" s="67">
        <v>225.76266010521701</v>
      </c>
      <c r="P565" s="71">
        <v>323.10589926991202</v>
      </c>
      <c r="Q565" s="67">
        <f t="shared" si="64"/>
        <v>277.92280228054432</v>
      </c>
      <c r="R565" s="67">
        <f t="shared" si="58"/>
        <v>2.4439241800928104</v>
      </c>
      <c r="S565" s="71">
        <f t="shared" si="59"/>
        <v>0.17647074376182403</v>
      </c>
      <c r="T565" s="93">
        <f t="shared" si="60"/>
        <v>3</v>
      </c>
      <c r="U565" s="94">
        <v>1245</v>
      </c>
      <c r="V565" s="98">
        <v>1136.97505675462</v>
      </c>
      <c r="W565" s="65">
        <v>1108.38255242746</v>
      </c>
      <c r="X565" s="79">
        <v>1227.9776825809599</v>
      </c>
      <c r="Y565" s="67">
        <v>1157.7784305876801</v>
      </c>
      <c r="Z565" s="67">
        <v>3.0636254543998933</v>
      </c>
      <c r="AA565" s="74">
        <v>5.3941801736162288E-2</v>
      </c>
      <c r="AB565" s="93">
        <v>3</v>
      </c>
      <c r="AC565" s="94">
        <v>557</v>
      </c>
      <c r="AD565" s="98">
        <f t="shared" si="61"/>
        <v>4.1658274207345567</v>
      </c>
      <c r="AE565" s="67">
        <f t="shared" si="62"/>
        <v>2.0586030735581997</v>
      </c>
    </row>
    <row r="566" spans="1:31" x14ac:dyDescent="0.3">
      <c r="A566" s="67" t="s">
        <v>91</v>
      </c>
      <c r="B566" s="94">
        <v>15</v>
      </c>
      <c r="C566" s="94">
        <v>2</v>
      </c>
      <c r="D566" s="71">
        <v>85.761499999999998</v>
      </c>
      <c r="E566" s="75">
        <v>6.7127394510757597E-6</v>
      </c>
      <c r="F566" s="75">
        <f t="shared" si="63"/>
        <v>5.1731002092363578</v>
      </c>
      <c r="G566" s="83">
        <v>7.2791242432863404E-5</v>
      </c>
      <c r="H566" s="67">
        <v>1.52417583366603</v>
      </c>
      <c r="I566" s="67">
        <v>1</v>
      </c>
      <c r="J566" s="94" t="s">
        <v>0</v>
      </c>
      <c r="K566" s="94" t="s">
        <v>1</v>
      </c>
      <c r="L566" s="67">
        <v>105465.19130000001</v>
      </c>
      <c r="M566" s="67" t="s">
        <v>92</v>
      </c>
      <c r="N566" s="71">
        <v>1773.48149665862</v>
      </c>
      <c r="O566" s="67">
        <v>1776.15447480701</v>
      </c>
      <c r="P566" s="71">
        <v>1733.0336074923</v>
      </c>
      <c r="Q566" s="67">
        <f t="shared" si="64"/>
        <v>1760.8898596526433</v>
      </c>
      <c r="R566" s="67">
        <f t="shared" si="58"/>
        <v>3.2457321925141231</v>
      </c>
      <c r="S566" s="71">
        <f t="shared" si="59"/>
        <v>1.3721025466820849E-2</v>
      </c>
      <c r="T566" s="93">
        <f t="shared" si="60"/>
        <v>3</v>
      </c>
      <c r="U566" s="94">
        <v>442</v>
      </c>
      <c r="V566" s="98">
        <v>1171.2690591401499</v>
      </c>
      <c r="W566" s="65">
        <v>1164.8071797461</v>
      </c>
      <c r="X566" s="79">
        <v>1129.842497177</v>
      </c>
      <c r="Y566" s="67">
        <v>1155.3062453544167</v>
      </c>
      <c r="Z566" s="67">
        <v>3.0626971210578176</v>
      </c>
      <c r="AA566" s="74">
        <v>1.929158034243364E-2</v>
      </c>
      <c r="AB566" s="93">
        <v>3</v>
      </c>
      <c r="AC566" s="94">
        <v>558</v>
      </c>
      <c r="AD566" s="98">
        <f t="shared" si="61"/>
        <v>0.65609228142316334</v>
      </c>
      <c r="AE566" s="67">
        <f t="shared" si="62"/>
        <v>-0.60802934622041738</v>
      </c>
    </row>
    <row r="567" spans="1:31" x14ac:dyDescent="0.3">
      <c r="A567" s="67" t="s">
        <v>227</v>
      </c>
      <c r="B567" s="94">
        <v>19</v>
      </c>
      <c r="C567" s="94">
        <v>1</v>
      </c>
      <c r="D567" s="71">
        <v>89.062799999999996</v>
      </c>
      <c r="E567" s="75">
        <v>4.0930582223763799E-5</v>
      </c>
      <c r="F567" s="75">
        <f t="shared" si="63"/>
        <v>4.387952077617876</v>
      </c>
      <c r="G567" s="84">
        <v>1.5146118680938199E-4</v>
      </c>
      <c r="H567" s="67">
        <v>1.7316036815226099</v>
      </c>
      <c r="I567" s="67">
        <v>1</v>
      </c>
      <c r="J567" s="94" t="s">
        <v>0</v>
      </c>
      <c r="K567" s="94" t="s">
        <v>1</v>
      </c>
      <c r="L567" s="67">
        <v>247323.8792</v>
      </c>
      <c r="M567" s="67" t="s">
        <v>228</v>
      </c>
      <c r="N567" s="71">
        <v>1901.9483196875001</v>
      </c>
      <c r="O567" s="67">
        <v>2032.7328465314299</v>
      </c>
      <c r="P567" s="71">
        <v>2038.7736205193801</v>
      </c>
      <c r="Q567" s="67">
        <f t="shared" si="64"/>
        <v>1991.1515955794366</v>
      </c>
      <c r="R567" s="67">
        <f t="shared" si="58"/>
        <v>3.2991043261335493</v>
      </c>
      <c r="S567" s="71">
        <f t="shared" si="59"/>
        <v>3.8827443240653667E-2</v>
      </c>
      <c r="T567" s="93">
        <f t="shared" si="60"/>
        <v>3</v>
      </c>
      <c r="U567" s="94">
        <v>397</v>
      </c>
      <c r="V567" s="98">
        <v>1184.6851422602799</v>
      </c>
      <c r="W567" s="65">
        <v>1146.7593254890901</v>
      </c>
      <c r="X567" s="79">
        <v>1118.2217869942299</v>
      </c>
      <c r="Y567" s="67">
        <v>1149.8887515812</v>
      </c>
      <c r="Z567" s="67">
        <v>3.060655825647979</v>
      </c>
      <c r="AA567" s="74">
        <v>2.899585388443409E-2</v>
      </c>
      <c r="AB567" s="93">
        <v>3</v>
      </c>
      <c r="AC567" s="94">
        <v>559</v>
      </c>
      <c r="AD567" s="98">
        <f t="shared" si="61"/>
        <v>0.57749934968993444</v>
      </c>
      <c r="AE567" s="67">
        <f t="shared" si="62"/>
        <v>-0.7921087729467795</v>
      </c>
    </row>
    <row r="568" spans="1:31" x14ac:dyDescent="0.3">
      <c r="A568" s="67" t="s">
        <v>1230</v>
      </c>
      <c r="B568" s="94">
        <v>8</v>
      </c>
      <c r="C568" s="94">
        <v>2</v>
      </c>
      <c r="D568" s="71">
        <v>34.6616</v>
      </c>
      <c r="E568" s="67">
        <v>4.3745785028940203E-3</v>
      </c>
      <c r="F568" s="75">
        <f t="shared" si="63"/>
        <v>2.3590637855412648</v>
      </c>
      <c r="G568" s="84">
        <v>2.82102284198048E-3</v>
      </c>
      <c r="H568" s="67">
        <v>1.3840900481096801</v>
      </c>
      <c r="I568" s="67">
        <v>0.98731747507131895</v>
      </c>
      <c r="J568" s="94" t="s">
        <v>0</v>
      </c>
      <c r="K568" s="94" t="s">
        <v>1</v>
      </c>
      <c r="L568" s="67">
        <v>221132.6905</v>
      </c>
      <c r="M568" s="67" t="s">
        <v>1231</v>
      </c>
      <c r="N568" s="71">
        <v>1542.4443768450601</v>
      </c>
      <c r="O568" s="67">
        <v>1626.4813504449501</v>
      </c>
      <c r="P568" s="71">
        <v>1603.6040551004301</v>
      </c>
      <c r="Q568" s="67">
        <f t="shared" si="64"/>
        <v>1590.8432607968134</v>
      </c>
      <c r="R568" s="67">
        <f t="shared" si="58"/>
        <v>3.2016273925162815</v>
      </c>
      <c r="S568" s="71">
        <f t="shared" si="59"/>
        <v>2.7310961056269248E-2</v>
      </c>
      <c r="T568" s="93">
        <f t="shared" si="60"/>
        <v>3</v>
      </c>
      <c r="U568" s="94">
        <v>490</v>
      </c>
      <c r="V568" s="98">
        <v>1267.1074383355799</v>
      </c>
      <c r="W568" s="65">
        <v>1128.7505039795401</v>
      </c>
      <c r="X568" s="79">
        <v>1052.2773787274</v>
      </c>
      <c r="Y568" s="67">
        <v>1149.3784403475067</v>
      </c>
      <c r="Z568" s="67">
        <v>3.0604630465249056</v>
      </c>
      <c r="AA568" s="74">
        <v>9.4738522170586148E-2</v>
      </c>
      <c r="AB568" s="93">
        <v>3</v>
      </c>
      <c r="AC568" s="94">
        <v>560</v>
      </c>
      <c r="AD568" s="98">
        <f t="shared" si="61"/>
        <v>0.72249634434244137</v>
      </c>
      <c r="AE568" s="67">
        <f t="shared" si="62"/>
        <v>-0.46893780694515119</v>
      </c>
    </row>
    <row r="569" spans="1:31" x14ac:dyDescent="0.3">
      <c r="A569" s="67" t="s">
        <v>3546</v>
      </c>
      <c r="B569" s="94">
        <v>23</v>
      </c>
      <c r="C569" s="94">
        <v>1</v>
      </c>
      <c r="D569" s="71">
        <v>104.0819</v>
      </c>
      <c r="E569" s="67">
        <v>0.73857113641268801</v>
      </c>
      <c r="F569" s="75">
        <f t="shared" si="63"/>
        <v>0.1316076687154164</v>
      </c>
      <c r="G569" s="84">
        <v>0.163527438480918</v>
      </c>
      <c r="H569" s="67">
        <v>1.0233980808878</v>
      </c>
      <c r="I569" s="67">
        <v>5.9119955549432397E-2</v>
      </c>
      <c r="J569" s="94" t="s">
        <v>0</v>
      </c>
      <c r="K569" s="94" t="s">
        <v>1</v>
      </c>
      <c r="L569" s="67">
        <v>352527.36979999999</v>
      </c>
      <c r="M569" s="67" t="s">
        <v>3547</v>
      </c>
      <c r="N569" s="71">
        <v>1055.9659635922201</v>
      </c>
      <c r="O569" s="67">
        <v>1202.3246718244</v>
      </c>
      <c r="P569" s="71">
        <v>1264.10879407624</v>
      </c>
      <c r="Q569" s="67">
        <f t="shared" si="64"/>
        <v>1174.1331431642866</v>
      </c>
      <c r="R569" s="67">
        <f t="shared" si="58"/>
        <v>3.0697173473910953</v>
      </c>
      <c r="S569" s="71">
        <f t="shared" si="59"/>
        <v>9.1043188400542999E-2</v>
      </c>
      <c r="T569" s="93">
        <f t="shared" si="60"/>
        <v>3</v>
      </c>
      <c r="U569" s="94">
        <v>608</v>
      </c>
      <c r="V569" s="98">
        <v>1184.9023896957599</v>
      </c>
      <c r="W569" s="65">
        <v>1098.53221067955</v>
      </c>
      <c r="X569" s="79">
        <v>1158.4317615756299</v>
      </c>
      <c r="Y569" s="67">
        <v>1147.28878731698</v>
      </c>
      <c r="Z569" s="67">
        <v>3.0596727491585738</v>
      </c>
      <c r="AA569" s="74">
        <v>3.8569327204518652E-2</v>
      </c>
      <c r="AB569" s="93">
        <v>3</v>
      </c>
      <c r="AC569" s="94">
        <v>561</v>
      </c>
      <c r="AD569" s="98">
        <f t="shared" si="61"/>
        <v>0.9771368724206515</v>
      </c>
      <c r="AE569" s="67">
        <f t="shared" si="62"/>
        <v>-3.3367433070468452E-2</v>
      </c>
    </row>
    <row r="570" spans="1:31" x14ac:dyDescent="0.3">
      <c r="A570" s="67" t="s">
        <v>253</v>
      </c>
      <c r="B570" s="94">
        <v>3</v>
      </c>
      <c r="C570" s="94">
        <v>3</v>
      </c>
      <c r="D570" s="71">
        <v>19.895800000000001</v>
      </c>
      <c r="E570" s="75">
        <v>5.2193194770677701E-5</v>
      </c>
      <c r="F570" s="75">
        <f t="shared" si="63"/>
        <v>4.2823861189557775</v>
      </c>
      <c r="G570" s="84">
        <v>1.7432955906152199E-4</v>
      </c>
      <c r="H570" s="67">
        <v>1.49145432949332</v>
      </c>
      <c r="I570" s="67">
        <v>1</v>
      </c>
      <c r="J570" s="94" t="s">
        <v>0</v>
      </c>
      <c r="K570" s="94" t="s">
        <v>1</v>
      </c>
      <c r="L570" s="67">
        <v>19169.719099999998</v>
      </c>
      <c r="M570" s="67" t="s">
        <v>254</v>
      </c>
      <c r="N570" s="71">
        <v>1756.1260546966901</v>
      </c>
      <c r="O570" s="67">
        <v>1685.4300758746999</v>
      </c>
      <c r="P570" s="71">
        <v>1676.5733535627901</v>
      </c>
      <c r="Q570" s="67">
        <f t="shared" si="64"/>
        <v>1706.0431613780602</v>
      </c>
      <c r="R570" s="67">
        <f t="shared" si="58"/>
        <v>3.2319900142354947</v>
      </c>
      <c r="S570" s="71">
        <f t="shared" si="59"/>
        <v>2.5555354757005183E-2</v>
      </c>
      <c r="T570" s="93">
        <f t="shared" si="60"/>
        <v>3</v>
      </c>
      <c r="U570" s="94">
        <v>456</v>
      </c>
      <c r="V570" s="98">
        <v>1112.72502276927</v>
      </c>
      <c r="W570" s="65">
        <v>1176.76986421535</v>
      </c>
      <c r="X570" s="79">
        <v>1142.14186039935</v>
      </c>
      <c r="Y570" s="67">
        <v>1143.8789157946567</v>
      </c>
      <c r="Z570" s="67">
        <v>3.0583800550642088</v>
      </c>
      <c r="AA570" s="74">
        <v>2.802546296981805E-2</v>
      </c>
      <c r="AB570" s="93">
        <v>3</v>
      </c>
      <c r="AC570" s="94">
        <v>562</v>
      </c>
      <c r="AD570" s="98">
        <f t="shared" si="61"/>
        <v>0.67048650449774427</v>
      </c>
      <c r="AE570" s="67">
        <f t="shared" si="62"/>
        <v>-0.57671980092334252</v>
      </c>
    </row>
    <row r="571" spans="1:31" x14ac:dyDescent="0.3">
      <c r="A571" s="67" t="s">
        <v>3592</v>
      </c>
      <c r="B571" s="94">
        <v>6</v>
      </c>
      <c r="C571" s="94">
        <v>1</v>
      </c>
      <c r="D571" s="71">
        <v>30.969799999999999</v>
      </c>
      <c r="E571" s="67">
        <v>0.79411399735721799</v>
      </c>
      <c r="F571" s="75">
        <f t="shared" si="63"/>
        <v>0.10011714887078443</v>
      </c>
      <c r="G571" s="84">
        <v>0.173563479909593</v>
      </c>
      <c r="H571" s="67">
        <v>1.03457201644376</v>
      </c>
      <c r="I571" s="67">
        <v>5.5536622408620603E-2</v>
      </c>
      <c r="J571" s="94" t="s">
        <v>0</v>
      </c>
      <c r="K571" s="94" t="s">
        <v>1</v>
      </c>
      <c r="L571" s="67">
        <v>117844.7398</v>
      </c>
      <c r="M571" s="67" t="s">
        <v>3593</v>
      </c>
      <c r="N571" s="71">
        <v>992.94034315010902</v>
      </c>
      <c r="O571" s="67">
        <v>1336.9266340552699</v>
      </c>
      <c r="P571" s="71">
        <v>1215.45703973881</v>
      </c>
      <c r="Q571" s="67">
        <f t="shared" si="64"/>
        <v>1181.7746723147295</v>
      </c>
      <c r="R571" s="67">
        <f t="shared" si="58"/>
        <v>3.0725346779842946</v>
      </c>
      <c r="S571" s="71">
        <f t="shared" si="59"/>
        <v>0.14761628427733114</v>
      </c>
      <c r="T571" s="93">
        <f t="shared" si="60"/>
        <v>3</v>
      </c>
      <c r="U571" s="94">
        <v>606</v>
      </c>
      <c r="V571" s="98">
        <v>1040.8529573682799</v>
      </c>
      <c r="W571" s="65">
        <v>1318.8364050515099</v>
      </c>
      <c r="X571" s="79">
        <v>1067.16150981905</v>
      </c>
      <c r="Y571" s="67">
        <v>1142.2836240796134</v>
      </c>
      <c r="Z571" s="67">
        <v>3.0577739507393957</v>
      </c>
      <c r="AA571" s="74">
        <v>0.13434841718197202</v>
      </c>
      <c r="AB571" s="93">
        <v>3</v>
      </c>
      <c r="AC571" s="94">
        <v>563</v>
      </c>
      <c r="AD571" s="98">
        <f t="shared" si="61"/>
        <v>0.96658326738568079</v>
      </c>
      <c r="AE571" s="67">
        <f t="shared" si="62"/>
        <v>-4.9034074535798139E-2</v>
      </c>
    </row>
    <row r="572" spans="1:31" x14ac:dyDescent="0.3">
      <c r="A572" s="67" t="s">
        <v>951</v>
      </c>
      <c r="B572" s="94">
        <v>2</v>
      </c>
      <c r="C572" s="94">
        <v>2</v>
      </c>
      <c r="D572" s="71">
        <v>12.2659</v>
      </c>
      <c r="E572" s="67">
        <v>1.7079640299137999E-3</v>
      </c>
      <c r="F572" s="75">
        <f t="shared" si="63"/>
        <v>2.76752127988498</v>
      </c>
      <c r="G572" s="84">
        <v>1.43230601517317E-3</v>
      </c>
      <c r="H572" s="67">
        <v>1.51617746635954</v>
      </c>
      <c r="I572" s="67">
        <v>0.999571954934388</v>
      </c>
      <c r="J572" s="94" t="s">
        <v>1</v>
      </c>
      <c r="K572" s="94" t="s">
        <v>0</v>
      </c>
      <c r="L572" s="67">
        <v>53449.378199999999</v>
      </c>
      <c r="M572" s="67" t="s">
        <v>952</v>
      </c>
      <c r="N572" s="71">
        <v>720.184580397677</v>
      </c>
      <c r="O572" s="67">
        <v>831.88289991021395</v>
      </c>
      <c r="P572" s="71">
        <v>705.833710066923</v>
      </c>
      <c r="Q572" s="67">
        <f t="shared" si="64"/>
        <v>752.6337301249381</v>
      </c>
      <c r="R572" s="67">
        <f t="shared" si="58"/>
        <v>2.8765836778144038</v>
      </c>
      <c r="S572" s="71">
        <f t="shared" si="59"/>
        <v>9.1685858527990022E-2</v>
      </c>
      <c r="T572" s="93">
        <f t="shared" si="60"/>
        <v>3</v>
      </c>
      <c r="U572" s="94">
        <v>793</v>
      </c>
      <c r="V572" s="98">
        <v>1140.5286372623</v>
      </c>
      <c r="W572" s="65">
        <v>1099.39916212606</v>
      </c>
      <c r="X572" s="79">
        <v>1183.45110672433</v>
      </c>
      <c r="Y572" s="67">
        <v>1141.1263020375634</v>
      </c>
      <c r="Z572" s="67">
        <v>3.0573337156209117</v>
      </c>
      <c r="AA572" s="74">
        <v>3.6831295051524701E-2</v>
      </c>
      <c r="AB572" s="93">
        <v>3</v>
      </c>
      <c r="AC572" s="94">
        <v>564</v>
      </c>
      <c r="AD572" s="98">
        <f t="shared" si="61"/>
        <v>1.5161774663595466</v>
      </c>
      <c r="AE572" s="67">
        <f t="shared" si="62"/>
        <v>0.60043862874139153</v>
      </c>
    </row>
    <row r="573" spans="1:31" x14ac:dyDescent="0.3">
      <c r="A573" s="67" t="s">
        <v>2914</v>
      </c>
      <c r="B573" s="94">
        <v>11</v>
      </c>
      <c r="C573" s="94">
        <v>1</v>
      </c>
      <c r="D573" s="71">
        <v>45.039200000000001</v>
      </c>
      <c r="E573" s="67">
        <v>0.21510710559857499</v>
      </c>
      <c r="F573" s="75">
        <f t="shared" si="63"/>
        <v>0.66734524339550916</v>
      </c>
      <c r="G573" s="84">
        <v>5.8012603444508502E-2</v>
      </c>
      <c r="H573" s="67">
        <v>1.1539038478095001</v>
      </c>
      <c r="I573" s="67">
        <v>0.20723298723400899</v>
      </c>
      <c r="J573" s="94" t="s">
        <v>0</v>
      </c>
      <c r="K573" s="94" t="s">
        <v>1</v>
      </c>
      <c r="L573" s="67">
        <v>310573.28149999998</v>
      </c>
      <c r="M573" s="67" t="s">
        <v>2915</v>
      </c>
      <c r="N573" s="71">
        <v>1289.8048670819501</v>
      </c>
      <c r="O573" s="67">
        <v>1291.76439026663</v>
      </c>
      <c r="P573" s="71">
        <v>1364.62461971522</v>
      </c>
      <c r="Q573" s="67">
        <f t="shared" si="64"/>
        <v>1315.3979590212668</v>
      </c>
      <c r="R573" s="67">
        <f t="shared" si="58"/>
        <v>3.1190571636700453</v>
      </c>
      <c r="S573" s="71">
        <f t="shared" si="59"/>
        <v>3.2418170795570446E-2</v>
      </c>
      <c r="T573" s="93">
        <f t="shared" si="60"/>
        <v>3</v>
      </c>
      <c r="U573" s="94">
        <v>558</v>
      </c>
      <c r="V573" s="98">
        <v>1285.09104686197</v>
      </c>
      <c r="W573" s="65">
        <v>922.33673427805002</v>
      </c>
      <c r="X573" s="79">
        <v>1212.43591422333</v>
      </c>
      <c r="Y573" s="67">
        <v>1139.9545651211165</v>
      </c>
      <c r="Z573" s="67">
        <v>3.0568875421168156</v>
      </c>
      <c r="AA573" s="74">
        <v>0.16836797599118389</v>
      </c>
      <c r="AB573" s="93">
        <v>3</v>
      </c>
      <c r="AC573" s="94">
        <v>565</v>
      </c>
      <c r="AD573" s="98">
        <f t="shared" si="61"/>
        <v>0.86662333425643256</v>
      </c>
      <c r="AE573" s="67">
        <f t="shared" si="62"/>
        <v>-0.20652301248618751</v>
      </c>
    </row>
    <row r="574" spans="1:31" x14ac:dyDescent="0.3">
      <c r="A574" s="67" t="s">
        <v>1780</v>
      </c>
      <c r="B574" s="94">
        <v>31</v>
      </c>
      <c r="C574" s="94">
        <v>4</v>
      </c>
      <c r="D574" s="71">
        <v>147.6438</v>
      </c>
      <c r="E574" s="67">
        <v>2.16665427592839E-2</v>
      </c>
      <c r="F574" s="75">
        <f t="shared" si="63"/>
        <v>1.6642103817281826</v>
      </c>
      <c r="G574" s="84">
        <v>9.6047833173355107E-3</v>
      </c>
      <c r="H574" s="67">
        <v>1.3478053243447601</v>
      </c>
      <c r="I574" s="67">
        <v>0.77866703020991901</v>
      </c>
      <c r="J574" s="94" t="s">
        <v>0</v>
      </c>
      <c r="K574" s="94" t="s">
        <v>1</v>
      </c>
      <c r="L574" s="67">
        <v>396690.93979999999</v>
      </c>
      <c r="M574" s="67" t="s">
        <v>1781</v>
      </c>
      <c r="N574" s="71">
        <v>1419.09657819464</v>
      </c>
      <c r="O574" s="67">
        <v>1527.27748203942</v>
      </c>
      <c r="P574" s="71">
        <v>1631.1859675708099</v>
      </c>
      <c r="Q574" s="67">
        <f t="shared" si="64"/>
        <v>1525.8533426016231</v>
      </c>
      <c r="R574" s="67">
        <f t="shared" si="58"/>
        <v>3.1835127934093927</v>
      </c>
      <c r="S574" s="71">
        <f t="shared" si="59"/>
        <v>6.9503315686588157E-2</v>
      </c>
      <c r="T574" s="93">
        <f t="shared" si="60"/>
        <v>3</v>
      </c>
      <c r="U574" s="94">
        <v>503</v>
      </c>
      <c r="V574" s="98">
        <v>1136.49860770546</v>
      </c>
      <c r="W574" s="65">
        <v>989.66404886149701</v>
      </c>
      <c r="X574" s="79">
        <v>1270.1438760773401</v>
      </c>
      <c r="Y574" s="67">
        <v>1132.1021775480992</v>
      </c>
      <c r="Z574" s="67">
        <v>3.0538856257415818</v>
      </c>
      <c r="AA574" s="74">
        <v>0.12392131322629935</v>
      </c>
      <c r="AB574" s="93">
        <v>3</v>
      </c>
      <c r="AC574" s="94">
        <v>566</v>
      </c>
      <c r="AD574" s="98">
        <f t="shared" si="61"/>
        <v>0.74194691320584782</v>
      </c>
      <c r="AE574" s="67">
        <f t="shared" si="62"/>
        <v>-0.43061213013637506</v>
      </c>
    </row>
    <row r="575" spans="1:31" x14ac:dyDescent="0.3">
      <c r="A575" s="67" t="s">
        <v>307</v>
      </c>
      <c r="B575" s="94">
        <v>5</v>
      </c>
      <c r="C575" s="94">
        <v>1</v>
      </c>
      <c r="D575" s="71">
        <v>38.610500000000002</v>
      </c>
      <c r="E575" s="75">
        <v>7.4411361208559499E-5</v>
      </c>
      <c r="F575" s="75">
        <f t="shared" si="63"/>
        <v>4.1283607508318996</v>
      </c>
      <c r="G575" s="84">
        <v>2.0193879919770999E-4</v>
      </c>
      <c r="H575" s="67">
        <v>1.4924649554462699</v>
      </c>
      <c r="I575" s="67">
        <v>1</v>
      </c>
      <c r="J575" s="94" t="s">
        <v>0</v>
      </c>
      <c r="K575" s="94" t="s">
        <v>1</v>
      </c>
      <c r="L575" s="67">
        <v>63266.690600000002</v>
      </c>
      <c r="M575" s="67" t="s">
        <v>308</v>
      </c>
      <c r="N575" s="71">
        <v>1684.6574995595499</v>
      </c>
      <c r="O575" s="67">
        <v>1745.30282039435</v>
      </c>
      <c r="P575" s="71">
        <v>1621.7465504248701</v>
      </c>
      <c r="Q575" s="67">
        <f t="shared" si="64"/>
        <v>1683.9022901262567</v>
      </c>
      <c r="R575" s="67">
        <f t="shared" si="58"/>
        <v>3.2263168875851687</v>
      </c>
      <c r="S575" s="71">
        <f t="shared" si="59"/>
        <v>3.6689537916580556E-2</v>
      </c>
      <c r="T575" s="93">
        <f t="shared" si="60"/>
        <v>3</v>
      </c>
      <c r="U575" s="94">
        <v>461</v>
      </c>
      <c r="V575" s="98">
        <v>1108.11085696601</v>
      </c>
      <c r="W575" s="65">
        <v>1125.75381008571</v>
      </c>
      <c r="X575" s="79">
        <v>1150.9430310749301</v>
      </c>
      <c r="Y575" s="67">
        <v>1128.2692327088835</v>
      </c>
      <c r="Z575" s="67">
        <v>3.0524127453281453</v>
      </c>
      <c r="AA575" s="74">
        <v>1.907930705491559E-2</v>
      </c>
      <c r="AB575" s="93">
        <v>3</v>
      </c>
      <c r="AC575" s="94">
        <v>567</v>
      </c>
      <c r="AD575" s="98">
        <f t="shared" si="61"/>
        <v>0.67003248307494578</v>
      </c>
      <c r="AE575" s="67">
        <f t="shared" si="62"/>
        <v>-0.57769705598089416</v>
      </c>
    </row>
    <row r="576" spans="1:31" x14ac:dyDescent="0.3">
      <c r="A576" s="67" t="s">
        <v>1986</v>
      </c>
      <c r="B576" s="94">
        <v>31</v>
      </c>
      <c r="C576" s="94">
        <v>4</v>
      </c>
      <c r="D576" s="71">
        <v>135.09370000000001</v>
      </c>
      <c r="E576" s="67">
        <v>3.4303801187506103E-2</v>
      </c>
      <c r="F576" s="75">
        <f t="shared" si="63"/>
        <v>1.4646577533306666</v>
      </c>
      <c r="G576" s="84">
        <v>1.36235459416845E-2</v>
      </c>
      <c r="H576" s="67">
        <v>1.12956526993868</v>
      </c>
      <c r="I576" s="67">
        <v>0.66097019124591605</v>
      </c>
      <c r="J576" s="94" t="s">
        <v>0</v>
      </c>
      <c r="K576" s="94" t="s">
        <v>1</v>
      </c>
      <c r="L576" s="67">
        <v>413450.50579999998</v>
      </c>
      <c r="M576" s="67" t="s">
        <v>1987</v>
      </c>
      <c r="N576" s="71">
        <v>1264.7603003609399</v>
      </c>
      <c r="O576" s="67">
        <v>1284.4317159416501</v>
      </c>
      <c r="P576" s="71">
        <v>1265.24550066245</v>
      </c>
      <c r="Q576" s="67">
        <f t="shared" si="64"/>
        <v>1271.4791723216799</v>
      </c>
      <c r="R576" s="67">
        <f t="shared" si="58"/>
        <v>3.1043092505362271</v>
      </c>
      <c r="S576" s="71">
        <f t="shared" si="59"/>
        <v>8.8242538043122928E-3</v>
      </c>
      <c r="T576" s="93">
        <f t="shared" si="60"/>
        <v>3</v>
      </c>
      <c r="U576" s="94">
        <v>577</v>
      </c>
      <c r="V576" s="98">
        <v>1164.89449362189</v>
      </c>
      <c r="W576" s="65">
        <v>1040.27589978582</v>
      </c>
      <c r="X576" s="79">
        <v>1171.7371819926</v>
      </c>
      <c r="Y576" s="67">
        <v>1125.6358584667698</v>
      </c>
      <c r="Z576" s="67">
        <v>3.0513979196134295</v>
      </c>
      <c r="AA576" s="74">
        <v>6.5743306832051943E-2</v>
      </c>
      <c r="AB576" s="93">
        <v>3</v>
      </c>
      <c r="AC576" s="94">
        <v>568</v>
      </c>
      <c r="AD576" s="98">
        <f t="shared" si="61"/>
        <v>0.88529634064818785</v>
      </c>
      <c r="AE576" s="67">
        <f t="shared" si="62"/>
        <v>-0.17576763673032339</v>
      </c>
    </row>
    <row r="577" spans="1:31" x14ac:dyDescent="0.3">
      <c r="A577" s="67" t="s">
        <v>2404</v>
      </c>
      <c r="B577" s="94">
        <v>10</v>
      </c>
      <c r="C577" s="94">
        <v>5</v>
      </c>
      <c r="D577" s="71">
        <v>60.089799999999997</v>
      </c>
      <c r="E577" s="67">
        <v>8.61042108911549E-2</v>
      </c>
      <c r="F577" s="75">
        <f t="shared" si="63"/>
        <v>1.0649756090332885</v>
      </c>
      <c r="G577" s="84">
        <v>2.8205055567723999E-2</v>
      </c>
      <c r="H577" s="67">
        <v>1.24213344163735</v>
      </c>
      <c r="I577" s="67">
        <v>0.40990563713546602</v>
      </c>
      <c r="J577" s="94" t="s">
        <v>1</v>
      </c>
      <c r="K577" s="94" t="s">
        <v>0</v>
      </c>
      <c r="L577" s="67">
        <v>57830.493999999999</v>
      </c>
      <c r="M577" s="67" t="s">
        <v>2405</v>
      </c>
      <c r="N577" s="71">
        <v>752.15798189926898</v>
      </c>
      <c r="O577" s="67">
        <v>906.06029155750696</v>
      </c>
      <c r="P577" s="71">
        <v>1060.10984176435</v>
      </c>
      <c r="Q577" s="67">
        <f t="shared" si="64"/>
        <v>906.1093717403752</v>
      </c>
      <c r="R577" s="67">
        <f t="shared" si="58"/>
        <v>2.9571806222645556</v>
      </c>
      <c r="S577" s="71">
        <f t="shared" si="59"/>
        <v>0.16993085007327094</v>
      </c>
      <c r="T577" s="93">
        <f t="shared" si="60"/>
        <v>3</v>
      </c>
      <c r="U577" s="94">
        <v>719</v>
      </c>
      <c r="V577" s="98">
        <v>1099.13406951753</v>
      </c>
      <c r="W577" s="65">
        <v>1132.6045485770801</v>
      </c>
      <c r="X577" s="79">
        <v>1144.78763916458</v>
      </c>
      <c r="Y577" s="67">
        <v>1125.5087524197299</v>
      </c>
      <c r="Z577" s="67">
        <v>3.0513488766024759</v>
      </c>
      <c r="AA577" s="74">
        <v>2.1003369736377342E-2</v>
      </c>
      <c r="AB577" s="93">
        <v>3</v>
      </c>
      <c r="AC577" s="94">
        <v>569</v>
      </c>
      <c r="AD577" s="98">
        <f t="shared" si="61"/>
        <v>1.2421334416373508</v>
      </c>
      <c r="AE577" s="67">
        <f t="shared" si="62"/>
        <v>0.31282016973163734</v>
      </c>
    </row>
    <row r="578" spans="1:31" x14ac:dyDescent="0.3">
      <c r="A578" s="67" t="s">
        <v>215</v>
      </c>
      <c r="B578" s="94">
        <v>11</v>
      </c>
      <c r="C578" s="94">
        <v>6</v>
      </c>
      <c r="D578" s="71">
        <v>73.961299999999994</v>
      </c>
      <c r="E578" s="75">
        <v>3.5402351270308303E-5</v>
      </c>
      <c r="F578" s="75">
        <f t="shared" si="63"/>
        <v>4.4509678930643348</v>
      </c>
      <c r="G578" s="84">
        <v>1.40880461846395E-4</v>
      </c>
      <c r="H578" s="67">
        <v>1.7327521678640201</v>
      </c>
      <c r="I578" s="67">
        <v>1</v>
      </c>
      <c r="J578" s="94" t="s">
        <v>0</v>
      </c>
      <c r="K578" s="94" t="s">
        <v>1</v>
      </c>
      <c r="L578" s="67">
        <v>57111.4211</v>
      </c>
      <c r="M578" s="67" t="s">
        <v>216</v>
      </c>
      <c r="N578" s="71">
        <v>2002.21912013775</v>
      </c>
      <c r="O578" s="67">
        <v>1921.04787724895</v>
      </c>
      <c r="P578" s="71">
        <v>1896.1557984779699</v>
      </c>
      <c r="Q578" s="67">
        <f t="shared" si="64"/>
        <v>1939.8075986215565</v>
      </c>
      <c r="R578" s="67">
        <f t="shared" si="58"/>
        <v>3.2877586562184953</v>
      </c>
      <c r="S578" s="71">
        <f t="shared" si="59"/>
        <v>2.8592745364268285E-2</v>
      </c>
      <c r="T578" s="93">
        <f t="shared" si="60"/>
        <v>3</v>
      </c>
      <c r="U578" s="94">
        <v>407</v>
      </c>
      <c r="V578" s="98">
        <v>1136.6639509126401</v>
      </c>
      <c r="W578" s="65">
        <v>1071.97327260661</v>
      </c>
      <c r="X578" s="79">
        <v>1149.84814085825</v>
      </c>
      <c r="Y578" s="67">
        <v>1119.4951214591667</v>
      </c>
      <c r="Z578" s="67">
        <v>3.0490222053487428</v>
      </c>
      <c r="AA578" s="74">
        <v>3.7230832134848624E-2</v>
      </c>
      <c r="AB578" s="93">
        <v>3</v>
      </c>
      <c r="AC578" s="94">
        <v>570</v>
      </c>
      <c r="AD578" s="98">
        <f t="shared" si="61"/>
        <v>0.57711657705366726</v>
      </c>
      <c r="AE578" s="67">
        <f t="shared" si="62"/>
        <v>-0.79306532341792779</v>
      </c>
    </row>
    <row r="579" spans="1:31" x14ac:dyDescent="0.3">
      <c r="A579" s="67" t="s">
        <v>3396</v>
      </c>
      <c r="B579" s="94">
        <v>3</v>
      </c>
      <c r="C579" s="94">
        <v>2</v>
      </c>
      <c r="D579" s="71">
        <v>17.856300000000001</v>
      </c>
      <c r="E579" s="67">
        <v>0.56550224817080297</v>
      </c>
      <c r="F579" s="75">
        <f t="shared" si="63"/>
        <v>0.24756566418462084</v>
      </c>
      <c r="G579" s="84">
        <v>0.13072460470191</v>
      </c>
      <c r="H579" s="67">
        <v>1.03042356485609</v>
      </c>
      <c r="I579" s="67">
        <v>7.80295938373161E-2</v>
      </c>
      <c r="J579" s="94" t="s">
        <v>1</v>
      </c>
      <c r="K579" s="94" t="s">
        <v>0</v>
      </c>
      <c r="L579" s="67">
        <v>49883.794999999998</v>
      </c>
      <c r="M579" s="67" t="s">
        <v>3397</v>
      </c>
      <c r="N579" s="71">
        <v>1011.20357847291</v>
      </c>
      <c r="O579" s="67">
        <v>1114.46037736173</v>
      </c>
      <c r="P579" s="71">
        <v>1133.34141751942</v>
      </c>
      <c r="Q579" s="67">
        <f t="shared" si="64"/>
        <v>1086.3351244513533</v>
      </c>
      <c r="R579" s="67">
        <f t="shared" si="58"/>
        <v>3.0359638217982874</v>
      </c>
      <c r="S579" s="71">
        <f t="shared" si="59"/>
        <v>6.0521960645549447E-2</v>
      </c>
      <c r="T579" s="93">
        <f t="shared" si="60"/>
        <v>3</v>
      </c>
      <c r="U579" s="94">
        <v>634</v>
      </c>
      <c r="V579" s="98">
        <v>1097.5702140680901</v>
      </c>
      <c r="W579" s="65">
        <v>1069.2858336133099</v>
      </c>
      <c r="X579" s="79">
        <v>1191.2998870152501</v>
      </c>
      <c r="Y579" s="67">
        <v>1119.38531156555</v>
      </c>
      <c r="Z579" s="67">
        <v>3.0489796038500732</v>
      </c>
      <c r="AA579" s="74">
        <v>5.7053934445130322E-2</v>
      </c>
      <c r="AB579" s="93">
        <v>3</v>
      </c>
      <c r="AC579" s="94">
        <v>571</v>
      </c>
      <c r="AD579" s="98">
        <f t="shared" si="61"/>
        <v>1.0304235648560922</v>
      </c>
      <c r="AE579" s="67">
        <f t="shared" si="62"/>
        <v>4.3237492074757383E-2</v>
      </c>
    </row>
    <row r="580" spans="1:31" x14ac:dyDescent="0.3">
      <c r="A580" s="67" t="s">
        <v>1390</v>
      </c>
      <c r="B580" s="94">
        <v>44</v>
      </c>
      <c r="C580" s="94">
        <v>10</v>
      </c>
      <c r="D580" s="71">
        <v>266.15440000000001</v>
      </c>
      <c r="E580" s="67">
        <v>7.2966791610124E-3</v>
      </c>
      <c r="F580" s="75">
        <f t="shared" si="63"/>
        <v>2.1368747494942486</v>
      </c>
      <c r="G580" s="84">
        <v>4.1566566019631398E-3</v>
      </c>
      <c r="H580" s="67">
        <v>1.1553800075526199</v>
      </c>
      <c r="I580" s="67">
        <v>0.95717790209460696</v>
      </c>
      <c r="J580" s="94" t="s">
        <v>1</v>
      </c>
      <c r="K580" s="94" t="s">
        <v>0</v>
      </c>
      <c r="L580" s="67">
        <v>285338.16029999999</v>
      </c>
      <c r="M580" s="67" t="s">
        <v>1391</v>
      </c>
      <c r="N580" s="71">
        <v>970.56323893301703</v>
      </c>
      <c r="O580" s="67">
        <v>931.99331962654605</v>
      </c>
      <c r="P580" s="71">
        <v>991.22572965094105</v>
      </c>
      <c r="Q580" s="67">
        <f t="shared" si="64"/>
        <v>964.59409607016812</v>
      </c>
      <c r="R580" s="67">
        <f t="shared" si="58"/>
        <v>2.984344599435341</v>
      </c>
      <c r="S580" s="71">
        <f t="shared" si="59"/>
        <v>3.1167488199562356E-2</v>
      </c>
      <c r="T580" s="93">
        <f t="shared" si="60"/>
        <v>3</v>
      </c>
      <c r="U580" s="94">
        <v>689</v>
      </c>
      <c r="V580" s="98">
        <v>1077.78857915964</v>
      </c>
      <c r="W580" s="65">
        <v>1103.6237283637599</v>
      </c>
      <c r="X580" s="79">
        <v>1162.0058944848799</v>
      </c>
      <c r="Y580" s="67">
        <v>1114.47273400276</v>
      </c>
      <c r="Z580" s="67">
        <v>3.0470694477673588</v>
      </c>
      <c r="AA580" s="74">
        <v>3.8712580982655953E-2</v>
      </c>
      <c r="AB580" s="93">
        <v>3</v>
      </c>
      <c r="AC580" s="94">
        <v>572</v>
      </c>
      <c r="AD580" s="98">
        <f t="shared" si="61"/>
        <v>1.1553800075526164</v>
      </c>
      <c r="AE580" s="67">
        <f t="shared" si="62"/>
        <v>0.20836743592167778</v>
      </c>
    </row>
    <row r="581" spans="1:31" x14ac:dyDescent="0.3">
      <c r="A581" s="67" t="s">
        <v>1736</v>
      </c>
      <c r="B581" s="94">
        <v>12</v>
      </c>
      <c r="C581" s="94">
        <v>1</v>
      </c>
      <c r="D581" s="71">
        <v>69.272099999999995</v>
      </c>
      <c r="E581" s="67">
        <v>1.9241394687330798E-2</v>
      </c>
      <c r="F581" s="75">
        <f t="shared" si="63"/>
        <v>1.7157634518897158</v>
      </c>
      <c r="G581" s="84">
        <v>8.7535939377018698E-3</v>
      </c>
      <c r="H581" s="67">
        <v>1.4552378457877699</v>
      </c>
      <c r="I581" s="67">
        <v>0.80593158553002897</v>
      </c>
      <c r="J581" s="94" t="s">
        <v>0</v>
      </c>
      <c r="K581" s="94" t="s">
        <v>1</v>
      </c>
      <c r="L581" s="67">
        <v>230405.23250000001</v>
      </c>
      <c r="M581" s="67" t="s">
        <v>1737</v>
      </c>
      <c r="N581" s="71">
        <v>1371.80154506228</v>
      </c>
      <c r="O581" s="67">
        <v>1621.12587056699</v>
      </c>
      <c r="P581" s="71">
        <v>1862.6255366851699</v>
      </c>
      <c r="Q581" s="67">
        <f t="shared" si="64"/>
        <v>1618.5176507714798</v>
      </c>
      <c r="R581" s="67">
        <f t="shared" si="58"/>
        <v>3.2091174399701989</v>
      </c>
      <c r="S581" s="71">
        <f t="shared" si="59"/>
        <v>0.15163405259065688</v>
      </c>
      <c r="T581" s="93">
        <f t="shared" si="60"/>
        <v>3</v>
      </c>
      <c r="U581" s="94">
        <v>480</v>
      </c>
      <c r="V581" s="98">
        <v>1184.1065683314</v>
      </c>
      <c r="W581" s="65">
        <v>1122.7158036783301</v>
      </c>
      <c r="X581" s="79">
        <v>1029.78199570171</v>
      </c>
      <c r="Y581" s="67">
        <v>1112.2014559038134</v>
      </c>
      <c r="Z581" s="67">
        <v>3.0461834592452677</v>
      </c>
      <c r="AA581" s="74">
        <v>6.9859373241053693E-2</v>
      </c>
      <c r="AB581" s="93">
        <v>3</v>
      </c>
      <c r="AC581" s="94">
        <v>573</v>
      </c>
      <c r="AD581" s="98">
        <f t="shared" si="61"/>
        <v>0.68717289266117887</v>
      </c>
      <c r="AE581" s="67">
        <f t="shared" si="62"/>
        <v>-0.54125496818198449</v>
      </c>
    </row>
    <row r="582" spans="1:31" x14ac:dyDescent="0.3">
      <c r="A582" s="67" t="s">
        <v>1340</v>
      </c>
      <c r="B582" s="94">
        <v>1</v>
      </c>
      <c r="C582" s="94">
        <v>1</v>
      </c>
      <c r="D582" s="71">
        <v>6.6250999999999998</v>
      </c>
      <c r="E582" s="67">
        <v>6.3197668110400703E-3</v>
      </c>
      <c r="F582" s="75">
        <f t="shared" si="63"/>
        <v>2.1992989461712402</v>
      </c>
      <c r="G582" s="84">
        <v>3.7290405742473501E-3</v>
      </c>
      <c r="H582" s="67">
        <v>1.47119264610361</v>
      </c>
      <c r="I582" s="67">
        <v>0.96848736962214199</v>
      </c>
      <c r="J582" s="94" t="s">
        <v>1</v>
      </c>
      <c r="K582" s="94" t="s">
        <v>0</v>
      </c>
      <c r="L582" s="67">
        <v>4702.2055</v>
      </c>
      <c r="M582" s="67" t="s">
        <v>1341</v>
      </c>
      <c r="N582" s="71">
        <v>687.64351514288103</v>
      </c>
      <c r="O582" s="67">
        <v>732.13182317079497</v>
      </c>
      <c r="P582" s="71">
        <v>844.50173228236997</v>
      </c>
      <c r="Q582" s="67">
        <f t="shared" si="64"/>
        <v>754.75902353201536</v>
      </c>
      <c r="R582" s="67">
        <f t="shared" si="58"/>
        <v>2.8778083139398989</v>
      </c>
      <c r="S582" s="71">
        <f t="shared" si="59"/>
        <v>0.10710713278169795</v>
      </c>
      <c r="T582" s="93">
        <f t="shared" si="60"/>
        <v>3</v>
      </c>
      <c r="U582" s="94">
        <v>792</v>
      </c>
      <c r="V582" s="98">
        <v>1090.72968421471</v>
      </c>
      <c r="W582" s="65">
        <v>1040.07741673033</v>
      </c>
      <c r="X582" s="79">
        <v>1200.38067405688</v>
      </c>
      <c r="Y582" s="67">
        <v>1110.3959250006401</v>
      </c>
      <c r="Z582" s="67">
        <v>3.0454778593130643</v>
      </c>
      <c r="AA582" s="74">
        <v>7.3794546694712679E-2</v>
      </c>
      <c r="AB582" s="93">
        <v>3</v>
      </c>
      <c r="AC582" s="94">
        <v>574</v>
      </c>
      <c r="AD582" s="98">
        <f t="shared" si="61"/>
        <v>1.4711926461036067</v>
      </c>
      <c r="AE582" s="67">
        <f t="shared" si="62"/>
        <v>0.5569861734321091</v>
      </c>
    </row>
    <row r="583" spans="1:31" x14ac:dyDescent="0.3">
      <c r="A583" s="67" t="s">
        <v>3284</v>
      </c>
      <c r="B583" s="94">
        <v>13</v>
      </c>
      <c r="C583" s="94">
        <v>9</v>
      </c>
      <c r="D583" s="71">
        <v>55.3748</v>
      </c>
      <c r="E583" s="67">
        <v>0.45204453012794299</v>
      </c>
      <c r="F583" s="75">
        <f t="shared" si="63"/>
        <v>0.34481878148003886</v>
      </c>
      <c r="G583" s="84">
        <v>0.108111571113789</v>
      </c>
      <c r="H583" s="67">
        <v>1.0528706632934599</v>
      </c>
      <c r="I583" s="67">
        <v>9.9857865794709205E-2</v>
      </c>
      <c r="J583" s="94" t="s">
        <v>1</v>
      </c>
      <c r="K583" s="94" t="s">
        <v>0</v>
      </c>
      <c r="L583" s="67">
        <v>34447.128199999999</v>
      </c>
      <c r="M583" s="67" t="s">
        <v>3285</v>
      </c>
      <c r="N583" s="71">
        <v>1161.8982097215801</v>
      </c>
      <c r="O583" s="67">
        <v>930.36415250438301</v>
      </c>
      <c r="P583" s="71">
        <v>1051.3821318853099</v>
      </c>
      <c r="Q583" s="67">
        <f t="shared" si="64"/>
        <v>1047.881498037091</v>
      </c>
      <c r="R583" s="67">
        <f t="shared" si="58"/>
        <v>3.0203121722865647</v>
      </c>
      <c r="S583" s="71">
        <f t="shared" si="59"/>
        <v>0.11051508914259309</v>
      </c>
      <c r="T583" s="93">
        <f t="shared" si="60"/>
        <v>3</v>
      </c>
      <c r="U583" s="94">
        <v>647</v>
      </c>
      <c r="V583" s="98">
        <v>1090.81986993859</v>
      </c>
      <c r="W583" s="65">
        <v>1078.50731899078</v>
      </c>
      <c r="X583" s="79">
        <v>1140.52387474442</v>
      </c>
      <c r="Y583" s="67">
        <v>1103.2836878912633</v>
      </c>
      <c r="Z583" s="67">
        <v>3.0426871971588092</v>
      </c>
      <c r="AA583" s="74">
        <v>2.9759586314333002E-2</v>
      </c>
      <c r="AB583" s="93">
        <v>3</v>
      </c>
      <c r="AC583" s="94">
        <v>575</v>
      </c>
      <c r="AD583" s="98">
        <f t="shared" si="61"/>
        <v>1.0528706632934666</v>
      </c>
      <c r="AE583" s="67">
        <f t="shared" si="62"/>
        <v>7.4328223746912461E-2</v>
      </c>
    </row>
    <row r="584" spans="1:31" x14ac:dyDescent="0.3">
      <c r="A584" s="67" t="s">
        <v>2330</v>
      </c>
      <c r="B584" s="94">
        <v>5</v>
      </c>
      <c r="C584" s="94">
        <v>4</v>
      </c>
      <c r="D584" s="71">
        <v>24.676500000000001</v>
      </c>
      <c r="E584" s="67">
        <v>7.5171569668715604E-2</v>
      </c>
      <c r="F584" s="75">
        <f t="shared" si="63"/>
        <v>1.1239463810916164</v>
      </c>
      <c r="G584" s="84">
        <v>2.54119971062036E-2</v>
      </c>
      <c r="H584" s="67">
        <v>1.4262141840783</v>
      </c>
      <c r="I584" s="67">
        <v>0.44544305671291401</v>
      </c>
      <c r="J584" s="94" t="s">
        <v>0</v>
      </c>
      <c r="K584" s="94" t="s">
        <v>1</v>
      </c>
      <c r="L584" s="67">
        <v>31725.757799999999</v>
      </c>
      <c r="M584" s="67" t="s">
        <v>2331</v>
      </c>
      <c r="N584" s="71">
        <v>1768.4072831247599</v>
      </c>
      <c r="O584" s="67">
        <v>1164.80326984262</v>
      </c>
      <c r="P584" s="71">
        <v>1782.2431274056401</v>
      </c>
      <c r="Q584" s="67">
        <f t="shared" si="64"/>
        <v>1571.8178934576733</v>
      </c>
      <c r="R584" s="67">
        <f t="shared" si="58"/>
        <v>3.1964022284414764</v>
      </c>
      <c r="S584" s="71">
        <f t="shared" si="59"/>
        <v>0.22429626534269859</v>
      </c>
      <c r="T584" s="93">
        <f t="shared" si="60"/>
        <v>3</v>
      </c>
      <c r="U584" s="94">
        <v>494</v>
      </c>
      <c r="V584" s="98">
        <v>1120.1948035615601</v>
      </c>
      <c r="W584" s="65">
        <v>1089.9857759025101</v>
      </c>
      <c r="X584" s="79">
        <v>1096.09258274012</v>
      </c>
      <c r="Y584" s="67">
        <v>1102.0910540680634</v>
      </c>
      <c r="Z584" s="67">
        <v>3.042217477134376</v>
      </c>
      <c r="AA584" s="74">
        <v>1.4493240027006513E-2</v>
      </c>
      <c r="AB584" s="93">
        <v>3</v>
      </c>
      <c r="AC584" s="94">
        <v>576</v>
      </c>
      <c r="AD584" s="98">
        <f t="shared" si="61"/>
        <v>0.70115695886607554</v>
      </c>
      <c r="AE584" s="67">
        <f t="shared" si="62"/>
        <v>-0.51219065717027801</v>
      </c>
    </row>
    <row r="585" spans="1:31" x14ac:dyDescent="0.3">
      <c r="A585" s="67" t="s">
        <v>39</v>
      </c>
      <c r="B585" s="94">
        <v>15</v>
      </c>
      <c r="C585" s="94">
        <v>11</v>
      </c>
      <c r="D585" s="71">
        <v>98.893699999999995</v>
      </c>
      <c r="E585" s="75">
        <v>5.7896730920603503E-7</v>
      </c>
      <c r="F585" s="75">
        <f t="shared" si="63"/>
        <v>6.2373459575717733</v>
      </c>
      <c r="G585" s="83">
        <v>2.2625441097639901E-5</v>
      </c>
      <c r="H585" s="67">
        <v>2.6779196208034701</v>
      </c>
      <c r="I585" s="67">
        <v>1</v>
      </c>
      <c r="J585" s="94" t="s">
        <v>0</v>
      </c>
      <c r="K585" s="94" t="s">
        <v>1</v>
      </c>
      <c r="L585" s="67">
        <v>129664.1379</v>
      </c>
      <c r="M585" s="67" t="s">
        <v>40</v>
      </c>
      <c r="N585" s="71">
        <v>3001.9679163523501</v>
      </c>
      <c r="O585" s="67">
        <v>2866.2702801722999</v>
      </c>
      <c r="P585" s="71">
        <v>2970.6694660022199</v>
      </c>
      <c r="Q585" s="67">
        <f t="shared" si="64"/>
        <v>2946.3025541756233</v>
      </c>
      <c r="R585" s="67">
        <f t="shared" ref="R585:R648" si="65">LOG10(Q585)</f>
        <v>3.4692773422561523</v>
      </c>
      <c r="S585" s="71">
        <f t="shared" ref="S585:S648" si="66">(STDEVA(N585:P585)/AVERAGE(N585:P585))</f>
        <v>2.411656962449173E-2</v>
      </c>
      <c r="T585" s="93">
        <f t="shared" ref="T585:T648" si="67">COUNT(N585:P585)</f>
        <v>3</v>
      </c>
      <c r="U585" s="94">
        <v>277</v>
      </c>
      <c r="V585" s="98">
        <v>1078.1499984730699</v>
      </c>
      <c r="W585" s="65">
        <v>1115.10325941666</v>
      </c>
      <c r="X585" s="79">
        <v>1107.4087910611099</v>
      </c>
      <c r="Y585" s="67">
        <v>1100.2206829836132</v>
      </c>
      <c r="Z585" s="67">
        <v>3.041479804966793</v>
      </c>
      <c r="AA585" s="74">
        <v>1.7721096026733687E-2</v>
      </c>
      <c r="AB585" s="93">
        <v>3</v>
      </c>
      <c r="AC585" s="94">
        <v>577</v>
      </c>
      <c r="AD585" s="98">
        <f t="shared" ref="AD585:AD648" si="68">Y585/Q585</f>
        <v>0.37342420296392659</v>
      </c>
      <c r="AE585" s="67">
        <f t="shared" ref="AE585:AE648" si="69">LOG(AD585,2)</f>
        <v>-1.4211126580451461</v>
      </c>
    </row>
    <row r="586" spans="1:31" x14ac:dyDescent="0.3">
      <c r="A586" s="67" t="s">
        <v>2790</v>
      </c>
      <c r="B586" s="94">
        <v>2</v>
      </c>
      <c r="C586" s="94">
        <v>1</v>
      </c>
      <c r="D586" s="71">
        <v>13.251099999999999</v>
      </c>
      <c r="E586" s="67">
        <v>0.18213919909850301</v>
      </c>
      <c r="F586" s="75">
        <f t="shared" ref="F586:F649" si="70">-LOG10(E586)</f>
        <v>0.73959657743331408</v>
      </c>
      <c r="G586" s="84">
        <v>5.1318029714088997E-2</v>
      </c>
      <c r="H586" s="67">
        <v>1.09901223882174</v>
      </c>
      <c r="I586" s="67">
        <v>0.23853011248318901</v>
      </c>
      <c r="J586" s="94" t="s">
        <v>0</v>
      </c>
      <c r="K586" s="94" t="s">
        <v>1</v>
      </c>
      <c r="L586" s="67">
        <v>7852.1709000000001</v>
      </c>
      <c r="M586" s="67" t="s">
        <v>2791</v>
      </c>
      <c r="N586" s="71">
        <v>1250.4566480690701</v>
      </c>
      <c r="O586" s="67">
        <v>1233.30008125225</v>
      </c>
      <c r="P586" s="71">
        <v>1134.53754489005</v>
      </c>
      <c r="Q586" s="67">
        <f t="shared" ref="Q586:Q649" si="71">AVERAGE(N586:P586)</f>
        <v>1206.09809140379</v>
      </c>
      <c r="R586" s="67">
        <f t="shared" si="65"/>
        <v>3.0813826302112628</v>
      </c>
      <c r="S586" s="71">
        <f t="shared" si="66"/>
        <v>5.1873171854715808E-2</v>
      </c>
      <c r="T586" s="93">
        <f t="shared" si="67"/>
        <v>3</v>
      </c>
      <c r="U586" s="94">
        <v>597</v>
      </c>
      <c r="V586" s="98">
        <v>1141.8482627671101</v>
      </c>
      <c r="W586" s="65">
        <v>988.46127308246798</v>
      </c>
      <c r="X586" s="79">
        <v>1162.00527776031</v>
      </c>
      <c r="Y586" s="67">
        <v>1097.4382712032959</v>
      </c>
      <c r="Z586" s="67">
        <v>3.0403801013699843</v>
      </c>
      <c r="AA586" s="74">
        <v>8.6486381813860508E-2</v>
      </c>
      <c r="AB586" s="93">
        <v>3</v>
      </c>
      <c r="AC586" s="94">
        <v>578</v>
      </c>
      <c r="AD586" s="98">
        <f t="shared" si="68"/>
        <v>0.90990797433894965</v>
      </c>
      <c r="AE586" s="67">
        <f t="shared" si="69"/>
        <v>-0.13620745251927285</v>
      </c>
    </row>
    <row r="587" spans="1:31" x14ac:dyDescent="0.3">
      <c r="A587" s="67" t="s">
        <v>2480</v>
      </c>
      <c r="B587" s="94">
        <v>2</v>
      </c>
      <c r="C587" s="94">
        <v>1</v>
      </c>
      <c r="D587" s="71">
        <v>13.130699999999999</v>
      </c>
      <c r="E587" s="67">
        <v>0.102739302497401</v>
      </c>
      <c r="F587" s="75">
        <f t="shared" si="70"/>
        <v>0.98826338705005157</v>
      </c>
      <c r="G587" s="84">
        <v>3.2601971623834498E-2</v>
      </c>
      <c r="H587" s="67">
        <v>1.1249772453511</v>
      </c>
      <c r="I587" s="67">
        <v>0.36543580942364601</v>
      </c>
      <c r="J587" s="94" t="s">
        <v>0</v>
      </c>
      <c r="K587" s="94" t="s">
        <v>1</v>
      </c>
      <c r="L587" s="67">
        <v>30543.1234</v>
      </c>
      <c r="M587" s="67" t="s">
        <v>2481</v>
      </c>
      <c r="N587" s="71">
        <v>1294.5927941565501</v>
      </c>
      <c r="O587" s="67">
        <v>1136.94685480523</v>
      </c>
      <c r="P587" s="71">
        <v>1271.67939649508</v>
      </c>
      <c r="Q587" s="67">
        <f t="shared" si="71"/>
        <v>1234.4063484856199</v>
      </c>
      <c r="R587" s="67">
        <f t="shared" si="65"/>
        <v>3.0914581466140545</v>
      </c>
      <c r="S587" s="71">
        <f t="shared" si="66"/>
        <v>6.9001920626001287E-2</v>
      </c>
      <c r="T587" s="93">
        <f t="shared" si="67"/>
        <v>3</v>
      </c>
      <c r="U587" s="94">
        <v>586</v>
      </c>
      <c r="V587" s="98">
        <v>1176.83767975723</v>
      </c>
      <c r="W587" s="65">
        <v>1082.3639930755201</v>
      </c>
      <c r="X587" s="79">
        <v>1032.6151712502499</v>
      </c>
      <c r="Y587" s="67">
        <v>1097.2722813609998</v>
      </c>
      <c r="Z587" s="67">
        <v>3.0403144084496909</v>
      </c>
      <c r="AA587" s="74">
        <v>6.676368420496831E-2</v>
      </c>
      <c r="AB587" s="93">
        <v>3</v>
      </c>
      <c r="AC587" s="94">
        <v>579</v>
      </c>
      <c r="AD587" s="98">
        <f t="shared" si="68"/>
        <v>0.88890686823438869</v>
      </c>
      <c r="AE587" s="67">
        <f t="shared" si="69"/>
        <v>-0.16989582068576264</v>
      </c>
    </row>
    <row r="588" spans="1:31" x14ac:dyDescent="0.3">
      <c r="A588" s="67" t="s">
        <v>2938</v>
      </c>
      <c r="B588" s="94">
        <v>8</v>
      </c>
      <c r="C588" s="94">
        <v>5</v>
      </c>
      <c r="D588" s="71">
        <v>50.7881</v>
      </c>
      <c r="E588" s="67">
        <v>0.22562917882116101</v>
      </c>
      <c r="F588" s="75">
        <f t="shared" si="70"/>
        <v>0.64660473721712608</v>
      </c>
      <c r="G588" s="84">
        <v>6.0351498685200199E-2</v>
      </c>
      <c r="H588" s="67">
        <v>1.0484883842577599</v>
      </c>
      <c r="I588" s="67">
        <v>0.19873526501809199</v>
      </c>
      <c r="J588" s="94" t="s">
        <v>0</v>
      </c>
      <c r="K588" s="94" t="s">
        <v>1</v>
      </c>
      <c r="L588" s="67">
        <v>65129.207600000002</v>
      </c>
      <c r="M588" s="67" t="s">
        <v>2939</v>
      </c>
      <c r="N588" s="71">
        <v>1133.20207225527</v>
      </c>
      <c r="O588" s="67">
        <v>1124.29358869732</v>
      </c>
      <c r="P588" s="71">
        <v>1185.83871122136</v>
      </c>
      <c r="Q588" s="67">
        <f t="shared" si="71"/>
        <v>1147.7781240579832</v>
      </c>
      <c r="R588" s="67">
        <f t="shared" si="65"/>
        <v>3.0598579431052753</v>
      </c>
      <c r="S588" s="71">
        <f t="shared" si="66"/>
        <v>2.8978628302589446E-2</v>
      </c>
      <c r="T588" s="93">
        <f t="shared" si="67"/>
        <v>3</v>
      </c>
      <c r="U588" s="94">
        <v>613</v>
      </c>
      <c r="V588" s="98">
        <v>1032.2889151644499</v>
      </c>
      <c r="W588" s="65">
        <v>1120.46281653243</v>
      </c>
      <c r="X588" s="79">
        <v>1131.3422304995099</v>
      </c>
      <c r="Y588" s="67">
        <v>1094.6979873987966</v>
      </c>
      <c r="Z588" s="67">
        <v>3.0392943196350548</v>
      </c>
      <c r="AA588" s="74">
        <v>4.9621809519642492E-2</v>
      </c>
      <c r="AB588" s="93">
        <v>3</v>
      </c>
      <c r="AC588" s="94">
        <v>580</v>
      </c>
      <c r="AD588" s="98">
        <f t="shared" si="68"/>
        <v>0.95375400911848618</v>
      </c>
      <c r="AE588" s="67">
        <f t="shared" si="69"/>
        <v>-6.8310878538409808E-2</v>
      </c>
    </row>
    <row r="589" spans="1:31" x14ac:dyDescent="0.3">
      <c r="A589" s="67" t="s">
        <v>2040</v>
      </c>
      <c r="B589" s="94">
        <v>6</v>
      </c>
      <c r="C589" s="94">
        <v>1</v>
      </c>
      <c r="D589" s="71">
        <v>30.919699999999999</v>
      </c>
      <c r="E589" s="67">
        <v>3.9613400532294701E-2</v>
      </c>
      <c r="F589" s="75">
        <f t="shared" si="70"/>
        <v>1.4021578748635319</v>
      </c>
      <c r="G589" s="84">
        <v>1.5312072682737999E-2</v>
      </c>
      <c r="H589" s="67">
        <v>1.84793215239148</v>
      </c>
      <c r="I589" s="67">
        <v>0.62154346538420902</v>
      </c>
      <c r="J589" s="94" t="s">
        <v>1</v>
      </c>
      <c r="K589" s="94" t="s">
        <v>0</v>
      </c>
      <c r="L589" s="67">
        <v>50971.971599999997</v>
      </c>
      <c r="M589" s="67" t="s">
        <v>2041</v>
      </c>
      <c r="N589" s="71">
        <v>378.33754854491599</v>
      </c>
      <c r="O589" s="67">
        <v>612.30899604409399</v>
      </c>
      <c r="P589" s="71">
        <v>770.30643815458495</v>
      </c>
      <c r="Q589" s="67">
        <f t="shared" si="71"/>
        <v>586.98432758119827</v>
      </c>
      <c r="R589" s="67">
        <f t="shared" si="65"/>
        <v>2.7686265057861688</v>
      </c>
      <c r="S589" s="71">
        <f t="shared" si="66"/>
        <v>0.33596770180218544</v>
      </c>
      <c r="T589" s="93">
        <f t="shared" si="67"/>
        <v>3</v>
      </c>
      <c r="U589" s="94">
        <v>922</v>
      </c>
      <c r="V589" s="98">
        <v>1037.2620385108701</v>
      </c>
      <c r="W589" s="65">
        <v>1008.3165209804999</v>
      </c>
      <c r="X589" s="79">
        <v>1208.5430761702</v>
      </c>
      <c r="Y589" s="67">
        <v>1084.7072118871899</v>
      </c>
      <c r="Z589" s="67">
        <v>3.0353125276578603</v>
      </c>
      <c r="AA589" s="74">
        <v>9.9766231409253101E-2</v>
      </c>
      <c r="AB589" s="93">
        <v>3</v>
      </c>
      <c r="AC589" s="94">
        <v>581</v>
      </c>
      <c r="AD589" s="98">
        <f t="shared" si="68"/>
        <v>1.8479321523914811</v>
      </c>
      <c r="AE589" s="67">
        <f t="shared" si="69"/>
        <v>0.88591178856931696</v>
      </c>
    </row>
    <row r="590" spans="1:31" x14ac:dyDescent="0.3">
      <c r="A590" s="67" t="s">
        <v>2028</v>
      </c>
      <c r="B590" s="94">
        <v>6</v>
      </c>
      <c r="C590" s="94">
        <v>2</v>
      </c>
      <c r="D590" s="71">
        <v>29.884</v>
      </c>
      <c r="E590" s="67">
        <v>3.8356163062445998E-2</v>
      </c>
      <c r="F590" s="75">
        <f t="shared" si="70"/>
        <v>1.4161648437368035</v>
      </c>
      <c r="G590" s="84">
        <v>1.49146170521055E-2</v>
      </c>
      <c r="H590" s="67">
        <v>1.41894468725802</v>
      </c>
      <c r="I590" s="67">
        <v>0.63043742351392396</v>
      </c>
      <c r="J590" s="94" t="s">
        <v>1</v>
      </c>
      <c r="K590" s="94" t="s">
        <v>0</v>
      </c>
      <c r="L590" s="67">
        <v>87143.616099999999</v>
      </c>
      <c r="M590" s="67" t="s">
        <v>2029</v>
      </c>
      <c r="N590" s="71">
        <v>798.112646205445</v>
      </c>
      <c r="O590" s="67">
        <v>598.853440672999</v>
      </c>
      <c r="P590" s="71">
        <v>885.68743141098696</v>
      </c>
      <c r="Q590" s="67">
        <f t="shared" si="71"/>
        <v>760.88450609647691</v>
      </c>
      <c r="R590" s="67">
        <f t="shared" si="65"/>
        <v>2.8813187406450207</v>
      </c>
      <c r="S590" s="71">
        <f t="shared" si="66"/>
        <v>0.19319122353502088</v>
      </c>
      <c r="T590" s="93">
        <f t="shared" si="67"/>
        <v>3</v>
      </c>
      <c r="U590" s="94">
        <v>786</v>
      </c>
      <c r="V590" s="98">
        <v>1104.2934003124601</v>
      </c>
      <c r="W590" s="65">
        <v>1030.7051392216799</v>
      </c>
      <c r="X590" s="79">
        <v>1103.9605430934901</v>
      </c>
      <c r="Y590" s="67">
        <v>1079.6530275425432</v>
      </c>
      <c r="Z590" s="67">
        <v>3.0332842069363068</v>
      </c>
      <c r="AA590" s="74">
        <v>3.9263022817536609E-2</v>
      </c>
      <c r="AB590" s="93">
        <v>3</v>
      </c>
      <c r="AC590" s="94">
        <v>582</v>
      </c>
      <c r="AD590" s="98">
        <f t="shared" si="68"/>
        <v>1.4189446872580262</v>
      </c>
      <c r="AE590" s="67">
        <f t="shared" si="69"/>
        <v>0.50481835192568214</v>
      </c>
    </row>
    <row r="591" spans="1:31" x14ac:dyDescent="0.3">
      <c r="A591" s="67" t="s">
        <v>1162</v>
      </c>
      <c r="B591" s="94">
        <v>4</v>
      </c>
      <c r="C591" s="94">
        <v>2</v>
      </c>
      <c r="D591" s="71">
        <v>29.325700000000001</v>
      </c>
      <c r="E591" s="67">
        <v>3.4374112968408302E-3</v>
      </c>
      <c r="F591" s="75">
        <f t="shared" si="70"/>
        <v>2.4637685000822924</v>
      </c>
      <c r="G591" s="84">
        <v>2.3484346713809E-3</v>
      </c>
      <c r="H591" s="67">
        <v>1.1688268970070199</v>
      </c>
      <c r="I591" s="67">
        <v>0.99375174426098201</v>
      </c>
      <c r="J591" s="94" t="s">
        <v>1</v>
      </c>
      <c r="K591" s="94" t="s">
        <v>0</v>
      </c>
      <c r="L591" s="67">
        <v>31756.011699999999</v>
      </c>
      <c r="M591" s="67" t="s">
        <v>1163</v>
      </c>
      <c r="N591" s="71">
        <v>908.89352084228199</v>
      </c>
      <c r="O591" s="67">
        <v>924.21586417783499</v>
      </c>
      <c r="P591" s="71">
        <v>936.38213217862597</v>
      </c>
      <c r="Q591" s="67">
        <f t="shared" si="71"/>
        <v>923.16383906624753</v>
      </c>
      <c r="R591" s="67">
        <f t="shared" si="65"/>
        <v>2.9652787845447985</v>
      </c>
      <c r="S591" s="71">
        <f t="shared" si="66"/>
        <v>1.4920936857581276E-2</v>
      </c>
      <c r="T591" s="93">
        <f t="shared" si="67"/>
        <v>3</v>
      </c>
      <c r="U591" s="94">
        <v>710</v>
      </c>
      <c r="V591" s="98">
        <v>1053.4847054552499</v>
      </c>
      <c r="W591" s="65">
        <v>1053.1575386085599</v>
      </c>
      <c r="X591" s="79">
        <v>1130.41393227085</v>
      </c>
      <c r="Y591" s="67">
        <v>1079.0187254448865</v>
      </c>
      <c r="Z591" s="67">
        <v>3.0330289815567011</v>
      </c>
      <c r="AA591" s="74">
        <v>4.1250308542214897E-2</v>
      </c>
      <c r="AB591" s="93">
        <v>3</v>
      </c>
      <c r="AC591" s="94">
        <v>583</v>
      </c>
      <c r="AD591" s="98">
        <f t="shared" si="68"/>
        <v>1.1688268970070161</v>
      </c>
      <c r="AE591" s="67">
        <f t="shared" si="69"/>
        <v>0.22506128288799254</v>
      </c>
    </row>
    <row r="592" spans="1:31" x14ac:dyDescent="0.3">
      <c r="A592" s="67" t="s">
        <v>2196</v>
      </c>
      <c r="B592" s="94">
        <v>3</v>
      </c>
      <c r="C592" s="94">
        <v>2</v>
      </c>
      <c r="D592" s="71">
        <v>13.187099999999999</v>
      </c>
      <c r="E592" s="67">
        <v>5.5624836610164E-2</v>
      </c>
      <c r="F592" s="75">
        <f t="shared" si="70"/>
        <v>1.2547312516857696</v>
      </c>
      <c r="G592" s="84">
        <v>1.9954122842881901E-2</v>
      </c>
      <c r="H592" s="67">
        <v>1.24528935471264</v>
      </c>
      <c r="I592" s="67">
        <v>0.52729994774616096</v>
      </c>
      <c r="J592" s="94" t="s">
        <v>1</v>
      </c>
      <c r="K592" s="94" t="s">
        <v>0</v>
      </c>
      <c r="L592" s="67">
        <v>141839.12530000001</v>
      </c>
      <c r="M592" s="67" t="s">
        <v>2197</v>
      </c>
      <c r="N592" s="71">
        <v>829.11930464148099</v>
      </c>
      <c r="O592" s="67">
        <v>854.32512548723901</v>
      </c>
      <c r="P592" s="71">
        <v>913.64246782979103</v>
      </c>
      <c r="Q592" s="67">
        <f t="shared" si="71"/>
        <v>865.69563265283705</v>
      </c>
      <c r="R592" s="67">
        <f t="shared" si="65"/>
        <v>2.9373652265509529</v>
      </c>
      <c r="S592" s="71">
        <f t="shared" si="66"/>
        <v>5.0125741524380034E-2</v>
      </c>
      <c r="T592" s="93">
        <f t="shared" si="67"/>
        <v>3</v>
      </c>
      <c r="U592" s="94">
        <v>736</v>
      </c>
      <c r="V592" s="98">
        <v>965.88122589129898</v>
      </c>
      <c r="W592" s="65">
        <v>1239.64705240539</v>
      </c>
      <c r="X592" s="79">
        <v>1028.59638899471</v>
      </c>
      <c r="Y592" s="67">
        <v>1078.0415557637996</v>
      </c>
      <c r="Z592" s="67">
        <v>3.0326355021225786</v>
      </c>
      <c r="AA592" s="74">
        <v>0.13304159816054159</v>
      </c>
      <c r="AB592" s="93">
        <v>3</v>
      </c>
      <c r="AC592" s="94">
        <v>584</v>
      </c>
      <c r="AD592" s="98">
        <f t="shared" si="68"/>
        <v>1.2452893547126371</v>
      </c>
      <c r="AE592" s="67">
        <f t="shared" si="69"/>
        <v>0.31648100502904447</v>
      </c>
    </row>
    <row r="593" spans="1:31" x14ac:dyDescent="0.3">
      <c r="A593" s="67" t="s">
        <v>3640</v>
      </c>
      <c r="B593" s="94">
        <v>2</v>
      </c>
      <c r="C593" s="94">
        <v>1</v>
      </c>
      <c r="D593" s="71">
        <v>6.6889000000000003</v>
      </c>
      <c r="E593" s="67">
        <v>0.84280954881508696</v>
      </c>
      <c r="F593" s="75">
        <f t="shared" si="70"/>
        <v>7.4270552591454403E-2</v>
      </c>
      <c r="G593" s="84">
        <v>0.18176667649573999</v>
      </c>
      <c r="H593" s="67">
        <v>1.0289999176437801</v>
      </c>
      <c r="I593" s="67">
        <v>5.3181551554417603E-2</v>
      </c>
      <c r="J593" s="94" t="s">
        <v>0</v>
      </c>
      <c r="K593" s="94" t="s">
        <v>1</v>
      </c>
      <c r="L593" s="67">
        <v>27112.3541</v>
      </c>
      <c r="M593" s="67" t="s">
        <v>3641</v>
      </c>
      <c r="N593" s="71">
        <v>1228.89835844251</v>
      </c>
      <c r="O593" s="67">
        <v>1184.0207851084101</v>
      </c>
      <c r="P593" s="71">
        <v>911.52982842702397</v>
      </c>
      <c r="Q593" s="67">
        <f t="shared" si="71"/>
        <v>1108.1496573259813</v>
      </c>
      <c r="R593" s="67">
        <f t="shared" si="65"/>
        <v>3.0445984164951105</v>
      </c>
      <c r="S593" s="71">
        <f t="shared" si="66"/>
        <v>0.15498797148812718</v>
      </c>
      <c r="T593" s="93">
        <f t="shared" si="67"/>
        <v>3</v>
      </c>
      <c r="U593" s="94">
        <v>626</v>
      </c>
      <c r="V593" s="98">
        <v>1156.70090202655</v>
      </c>
      <c r="W593" s="65">
        <v>989.92554934048997</v>
      </c>
      <c r="X593" s="79">
        <v>1084.1308256503601</v>
      </c>
      <c r="Y593" s="67">
        <v>1076.9190923391334</v>
      </c>
      <c r="Z593" s="67">
        <v>3.032183076491525</v>
      </c>
      <c r="AA593" s="74">
        <v>7.7648579416518773E-2</v>
      </c>
      <c r="AB593" s="93">
        <v>3</v>
      </c>
      <c r="AC593" s="94">
        <v>585</v>
      </c>
      <c r="AD593" s="98">
        <f t="shared" si="68"/>
        <v>0.97181737612750907</v>
      </c>
      <c r="AE593" s="67">
        <f t="shared" si="69"/>
        <v>-4.1242866765490084E-2</v>
      </c>
    </row>
    <row r="594" spans="1:31" x14ac:dyDescent="0.3">
      <c r="A594" s="67" t="s">
        <v>3122</v>
      </c>
      <c r="B594" s="94">
        <v>11</v>
      </c>
      <c r="C594" s="94">
        <v>3</v>
      </c>
      <c r="D594" s="71">
        <v>52.682099999999998</v>
      </c>
      <c r="E594" s="67">
        <v>0.32914562992587898</v>
      </c>
      <c r="F594" s="75">
        <f t="shared" si="70"/>
        <v>0.48261190667147835</v>
      </c>
      <c r="G594" s="84">
        <v>8.2741671972038203E-2</v>
      </c>
      <c r="H594" s="67">
        <v>1.1795823563055701</v>
      </c>
      <c r="I594" s="67">
        <v>0.13924401831802299</v>
      </c>
      <c r="J594" s="94" t="s">
        <v>1</v>
      </c>
      <c r="K594" s="94" t="s">
        <v>0</v>
      </c>
      <c r="L594" s="67">
        <v>334399.94650000002</v>
      </c>
      <c r="M594" s="67" t="s">
        <v>3123</v>
      </c>
      <c r="N594" s="71">
        <v>715.36182905245801</v>
      </c>
      <c r="O594" s="67">
        <v>1208.1138493201299</v>
      </c>
      <c r="P594" s="71">
        <v>807.79980003909702</v>
      </c>
      <c r="Q594" s="67">
        <f t="shared" si="71"/>
        <v>910.42515947056165</v>
      </c>
      <c r="R594" s="67">
        <f t="shared" si="65"/>
        <v>2.9592442508834358</v>
      </c>
      <c r="S594" s="71">
        <f t="shared" si="66"/>
        <v>0.28768562415626614</v>
      </c>
      <c r="T594" s="93">
        <f t="shared" si="67"/>
        <v>3</v>
      </c>
      <c r="U594" s="94">
        <v>714</v>
      </c>
      <c r="V594" s="98">
        <v>1042.9768368401401</v>
      </c>
      <c r="W594" s="65">
        <v>1197.5433659435701</v>
      </c>
      <c r="X594" s="79">
        <v>981.24416176076295</v>
      </c>
      <c r="Y594" s="67">
        <v>1073.9214548481577</v>
      </c>
      <c r="Z594" s="67">
        <v>3.0309725188184369</v>
      </c>
      <c r="AA594" s="74">
        <v>0.10375101000301691</v>
      </c>
      <c r="AB594" s="93">
        <v>3</v>
      </c>
      <c r="AC594" s="94">
        <v>586</v>
      </c>
      <c r="AD594" s="98">
        <f t="shared" si="68"/>
        <v>1.1795823563055681</v>
      </c>
      <c r="AE594" s="67">
        <f t="shared" si="69"/>
        <v>0.23827614845088732</v>
      </c>
    </row>
    <row r="595" spans="1:31" x14ac:dyDescent="0.3">
      <c r="A595" s="67" t="s">
        <v>1091</v>
      </c>
      <c r="B595" s="94">
        <v>7</v>
      </c>
      <c r="C595" s="94">
        <v>4</v>
      </c>
      <c r="D595" s="71">
        <v>42.164999999999999</v>
      </c>
      <c r="E595" s="67">
        <v>2.7497153509415998E-3</v>
      </c>
      <c r="F595" s="75">
        <f t="shared" si="70"/>
        <v>2.5607122617747331</v>
      </c>
      <c r="G595" s="84">
        <v>2.0027404004074501E-3</v>
      </c>
      <c r="H595" s="67">
        <v>1.5263568750413099</v>
      </c>
      <c r="I595" s="67">
        <v>0.99703717235256994</v>
      </c>
      <c r="J595" s="94" t="s">
        <v>1</v>
      </c>
      <c r="K595" s="94" t="s">
        <v>0</v>
      </c>
      <c r="L595" s="67">
        <v>38890.044099999999</v>
      </c>
      <c r="M595" s="67" t="s">
        <v>1092</v>
      </c>
      <c r="N595" s="71">
        <v>752.80049009751201</v>
      </c>
      <c r="O595" s="67">
        <v>741.36685959686304</v>
      </c>
      <c r="P595" s="71">
        <v>615.59280934036303</v>
      </c>
      <c r="Q595" s="67">
        <f t="shared" si="71"/>
        <v>703.25338634491266</v>
      </c>
      <c r="R595" s="67">
        <f t="shared" si="65"/>
        <v>2.8471118320812749</v>
      </c>
      <c r="S595" s="71">
        <f t="shared" si="66"/>
        <v>0.10825576368509743</v>
      </c>
      <c r="T595" s="93">
        <f t="shared" si="67"/>
        <v>3</v>
      </c>
      <c r="U595" s="94">
        <v>829</v>
      </c>
      <c r="V595" s="98">
        <v>1081.45252162268</v>
      </c>
      <c r="W595" s="65">
        <v>1073.1430098410899</v>
      </c>
      <c r="X595" s="79">
        <v>1065.6513919671499</v>
      </c>
      <c r="Y595" s="67">
        <v>1073.41564114364</v>
      </c>
      <c r="Z595" s="67">
        <v>3.0307679192656081</v>
      </c>
      <c r="AA595" s="74">
        <v>7.3634962123317379E-3</v>
      </c>
      <c r="AB595" s="93">
        <v>3</v>
      </c>
      <c r="AC595" s="94">
        <v>587</v>
      </c>
      <c r="AD595" s="98">
        <f t="shared" si="68"/>
        <v>1.5263568750413099</v>
      </c>
      <c r="AE595" s="67">
        <f t="shared" si="69"/>
        <v>0.61009231581471957</v>
      </c>
    </row>
    <row r="596" spans="1:31" x14ac:dyDescent="0.3">
      <c r="A596" s="67" t="s">
        <v>295</v>
      </c>
      <c r="B596" s="94">
        <v>11</v>
      </c>
      <c r="C596" s="94">
        <v>1</v>
      </c>
      <c r="D596" s="71">
        <v>38.045299999999997</v>
      </c>
      <c r="E596" s="75">
        <v>7.0616820098900996E-5</v>
      </c>
      <c r="F596" s="75">
        <f t="shared" si="70"/>
        <v>4.1510918427711321</v>
      </c>
      <c r="G596" s="84">
        <v>1.9997333210819399E-4</v>
      </c>
      <c r="H596" s="67">
        <v>2.11723788600762</v>
      </c>
      <c r="I596" s="67">
        <v>1</v>
      </c>
      <c r="J596" s="94" t="s">
        <v>1</v>
      </c>
      <c r="K596" s="94" t="s">
        <v>0</v>
      </c>
      <c r="L596" s="67">
        <v>191333.2892</v>
      </c>
      <c r="M596" s="67" t="s">
        <v>296</v>
      </c>
      <c r="N596" s="71">
        <v>500.99331490149399</v>
      </c>
      <c r="O596" s="67">
        <v>475.237890434804</v>
      </c>
      <c r="P596" s="71">
        <v>538.44636104039296</v>
      </c>
      <c r="Q596" s="67">
        <f t="shared" si="71"/>
        <v>504.89252212556363</v>
      </c>
      <c r="R596" s="67">
        <f t="shared" si="65"/>
        <v>2.7031989384838528</v>
      </c>
      <c r="S596" s="71">
        <f t="shared" si="66"/>
        <v>6.295225779210642E-2</v>
      </c>
      <c r="T596" s="93">
        <f t="shared" si="67"/>
        <v>3</v>
      </c>
      <c r="U596" s="94">
        <v>985</v>
      </c>
      <c r="V596" s="98">
        <v>1028.5243527257401</v>
      </c>
      <c r="W596" s="65">
        <v>1057.27140200863</v>
      </c>
      <c r="X596" s="79">
        <v>1121.13697388419</v>
      </c>
      <c r="Y596" s="67">
        <v>1068.9775762061868</v>
      </c>
      <c r="Z596" s="67">
        <v>3.028968595169435</v>
      </c>
      <c r="AA596" s="74">
        <v>4.4344299671546995E-2</v>
      </c>
      <c r="AB596" s="93">
        <v>3</v>
      </c>
      <c r="AC596" s="94">
        <v>588</v>
      </c>
      <c r="AD596" s="98">
        <f t="shared" si="68"/>
        <v>2.1172378860076257</v>
      </c>
      <c r="AE596" s="67">
        <f t="shared" si="69"/>
        <v>1.0821833750056467</v>
      </c>
    </row>
    <row r="597" spans="1:31" x14ac:dyDescent="0.3">
      <c r="A597" s="67" t="s">
        <v>1778</v>
      </c>
      <c r="B597" s="94">
        <v>4</v>
      </c>
      <c r="C597" s="94">
        <v>1</v>
      </c>
      <c r="D597" s="71">
        <v>15.216799999999999</v>
      </c>
      <c r="E597" s="67">
        <v>2.1569290616992198E-2</v>
      </c>
      <c r="F597" s="75">
        <f t="shared" si="70"/>
        <v>1.6661641379847041</v>
      </c>
      <c r="G597" s="84">
        <v>9.57847129890535E-3</v>
      </c>
      <c r="H597" s="67">
        <v>1.18515557207977</v>
      </c>
      <c r="I597" s="67">
        <v>0.779728783358696</v>
      </c>
      <c r="J597" s="94" t="s">
        <v>1</v>
      </c>
      <c r="K597" s="94" t="s">
        <v>0</v>
      </c>
      <c r="L597" s="67">
        <v>162198.7169</v>
      </c>
      <c r="M597" s="67" t="s">
        <v>1779</v>
      </c>
      <c r="N597" s="71">
        <v>903.14012968892098</v>
      </c>
      <c r="O597" s="67">
        <v>911.24284445488399</v>
      </c>
      <c r="P597" s="71">
        <v>889.24486019732001</v>
      </c>
      <c r="Q597" s="67">
        <f t="shared" si="71"/>
        <v>901.20927811370836</v>
      </c>
      <c r="R597" s="67">
        <f t="shared" si="65"/>
        <v>2.9548256542156239</v>
      </c>
      <c r="S597" s="71">
        <f t="shared" si="66"/>
        <v>1.2344940583456802E-2</v>
      </c>
      <c r="T597" s="93">
        <f t="shared" si="67"/>
        <v>3</v>
      </c>
      <c r="U597" s="94">
        <v>722</v>
      </c>
      <c r="V597" s="98">
        <v>1058.13023405731</v>
      </c>
      <c r="W597" s="65">
        <v>989.29767808966801</v>
      </c>
      <c r="X597" s="79">
        <v>1156.7916805523701</v>
      </c>
      <c r="Y597" s="67">
        <v>1068.0731975664494</v>
      </c>
      <c r="Z597" s="67">
        <v>3.0286010169339939</v>
      </c>
      <c r="AA597" s="74">
        <v>7.882280112160274E-2</v>
      </c>
      <c r="AB597" s="93">
        <v>3</v>
      </c>
      <c r="AC597" s="94">
        <v>589</v>
      </c>
      <c r="AD597" s="98">
        <f t="shared" si="68"/>
        <v>1.1851555720797708</v>
      </c>
      <c r="AE597" s="67">
        <f t="shared" si="69"/>
        <v>0.2450764501246589</v>
      </c>
    </row>
    <row r="598" spans="1:31" x14ac:dyDescent="0.3">
      <c r="A598" s="67" t="s">
        <v>3560</v>
      </c>
      <c r="B598" s="94">
        <v>6</v>
      </c>
      <c r="C598" s="94">
        <v>1</v>
      </c>
      <c r="D598" s="71">
        <v>21.837299999999999</v>
      </c>
      <c r="E598" s="67">
        <v>0.75438355537440005</v>
      </c>
      <c r="F598" s="75">
        <f t="shared" si="70"/>
        <v>0.12240778724845307</v>
      </c>
      <c r="G598" s="84">
        <v>0.166368655763484</v>
      </c>
      <c r="H598" s="67">
        <v>1.0266769136206</v>
      </c>
      <c r="I598" s="67">
        <v>5.7996601349109903E-2</v>
      </c>
      <c r="J598" s="94" t="s">
        <v>0</v>
      </c>
      <c r="K598" s="94" t="s">
        <v>1</v>
      </c>
      <c r="L598" s="67">
        <v>201226.40700000001</v>
      </c>
      <c r="M598" s="67" t="s">
        <v>3561</v>
      </c>
      <c r="N598" s="71">
        <v>1025.8469989427099</v>
      </c>
      <c r="O598" s="67">
        <v>1055.1907030234499</v>
      </c>
      <c r="P598" s="71">
        <v>1190.4215717463801</v>
      </c>
      <c r="Q598" s="67">
        <f t="shared" si="71"/>
        <v>1090.4864245708468</v>
      </c>
      <c r="R598" s="67">
        <f t="shared" si="65"/>
        <v>3.0376202634308416</v>
      </c>
      <c r="S598" s="71">
        <f t="shared" si="66"/>
        <v>8.0497285066786162E-2</v>
      </c>
      <c r="T598" s="93">
        <f t="shared" si="67"/>
        <v>3</v>
      </c>
      <c r="U598" s="94">
        <v>631</v>
      </c>
      <c r="V598" s="98">
        <v>1084.9867651949401</v>
      </c>
      <c r="W598" s="65">
        <v>1188.8049910439099</v>
      </c>
      <c r="X598" s="79">
        <v>912.66274596248604</v>
      </c>
      <c r="Y598" s="67">
        <v>1062.1515007337787</v>
      </c>
      <c r="Z598" s="67">
        <v>3.0261864670656351</v>
      </c>
      <c r="AA598" s="74">
        <v>0.1313185401172387</v>
      </c>
      <c r="AB598" s="93">
        <v>3</v>
      </c>
      <c r="AC598" s="94">
        <v>590</v>
      </c>
      <c r="AD598" s="98">
        <f t="shared" si="68"/>
        <v>0.97401625256525393</v>
      </c>
      <c r="AE598" s="67">
        <f t="shared" si="69"/>
        <v>-3.7982249376799851E-2</v>
      </c>
    </row>
    <row r="599" spans="1:31" x14ac:dyDescent="0.3">
      <c r="A599" s="67" t="s">
        <v>1140</v>
      </c>
      <c r="B599" s="94">
        <v>1</v>
      </c>
      <c r="C599" s="94">
        <v>1</v>
      </c>
      <c r="D599" s="71">
        <v>3.8946000000000001</v>
      </c>
      <c r="E599" s="67">
        <v>3.1157367324868802E-3</v>
      </c>
      <c r="F599" s="75">
        <f t="shared" si="70"/>
        <v>2.5064392456267299</v>
      </c>
      <c r="G599" s="84">
        <v>2.1694898445694401E-3</v>
      </c>
      <c r="H599" s="67">
        <v>1.5454169737050201</v>
      </c>
      <c r="I599" s="67">
        <v>0.99544942710376705</v>
      </c>
      <c r="J599" s="94" t="s">
        <v>0</v>
      </c>
      <c r="K599" s="94" t="s">
        <v>1</v>
      </c>
      <c r="L599" s="67">
        <v>55848.786899999999</v>
      </c>
      <c r="M599" s="67" t="s">
        <v>1141</v>
      </c>
      <c r="N599" s="71">
        <v>1508.56841171728</v>
      </c>
      <c r="O599" s="67">
        <v>1644.6443991087999</v>
      </c>
      <c r="P599" s="71">
        <v>1758.3113959617001</v>
      </c>
      <c r="Q599" s="67">
        <f t="shared" si="71"/>
        <v>1637.1747355959267</v>
      </c>
      <c r="R599" s="67">
        <f t="shared" si="65"/>
        <v>3.214095034118885</v>
      </c>
      <c r="S599" s="71">
        <f t="shared" si="66"/>
        <v>7.6374828547284085E-2</v>
      </c>
      <c r="T599" s="93">
        <f t="shared" si="67"/>
        <v>3</v>
      </c>
      <c r="U599" s="94">
        <v>474</v>
      </c>
      <c r="V599" s="98">
        <v>1121.443665943</v>
      </c>
      <c r="W599" s="65">
        <v>952.25833022351401</v>
      </c>
      <c r="X599" s="79">
        <v>1104.4203425656699</v>
      </c>
      <c r="Y599" s="67">
        <v>1059.3741129107282</v>
      </c>
      <c r="Z599" s="67">
        <v>3.0250493562176781</v>
      </c>
      <c r="AA599" s="74">
        <v>8.7933680454113414E-2</v>
      </c>
      <c r="AB599" s="93">
        <v>3</v>
      </c>
      <c r="AC599" s="94">
        <v>591</v>
      </c>
      <c r="AD599" s="98">
        <f t="shared" si="68"/>
        <v>0.64707455464435759</v>
      </c>
      <c r="AE599" s="67">
        <f t="shared" si="69"/>
        <v>-0.62799614863704578</v>
      </c>
    </row>
    <row r="600" spans="1:31" x14ac:dyDescent="0.3">
      <c r="A600" s="67" t="s">
        <v>2808</v>
      </c>
      <c r="B600" s="94">
        <v>18</v>
      </c>
      <c r="C600" s="94">
        <v>2</v>
      </c>
      <c r="D600" s="71">
        <v>70.546099999999996</v>
      </c>
      <c r="E600" s="67">
        <v>0.18638705907873199</v>
      </c>
      <c r="F600" s="75">
        <f t="shared" si="70"/>
        <v>0.72958424415906631</v>
      </c>
      <c r="G600" s="84">
        <v>5.2176308576783299E-2</v>
      </c>
      <c r="H600" s="67">
        <v>1.03129174140499</v>
      </c>
      <c r="I600" s="67">
        <v>0.23403678225945701</v>
      </c>
      <c r="J600" s="94" t="s">
        <v>0</v>
      </c>
      <c r="K600" s="94" t="s">
        <v>1</v>
      </c>
      <c r="L600" s="67">
        <v>268492.5722</v>
      </c>
      <c r="M600" s="67" t="s">
        <v>2809</v>
      </c>
      <c r="N600" s="71">
        <v>1066.39347144007</v>
      </c>
      <c r="O600" s="67">
        <v>1128.5954821565599</v>
      </c>
      <c r="P600" s="71">
        <v>1069.3005693913999</v>
      </c>
      <c r="Q600" s="67">
        <f t="shared" si="71"/>
        <v>1088.0965076626765</v>
      </c>
      <c r="R600" s="67">
        <f t="shared" si="65"/>
        <v>3.0366674163976408</v>
      </c>
      <c r="S600" s="71">
        <f t="shared" si="66"/>
        <v>3.2261152894129438E-2</v>
      </c>
      <c r="T600" s="93">
        <f t="shared" si="67"/>
        <v>3</v>
      </c>
      <c r="U600" s="94">
        <v>633</v>
      </c>
      <c r="V600" s="98">
        <v>1055.33861676418</v>
      </c>
      <c r="W600" s="65">
        <v>1064.2113429900401</v>
      </c>
      <c r="X600" s="79">
        <v>1045.69358087658</v>
      </c>
      <c r="Y600" s="67">
        <v>1055.0811802102669</v>
      </c>
      <c r="Z600" s="67">
        <v>3.0232858764687665</v>
      </c>
      <c r="AA600" s="74">
        <v>8.7780590072863707E-3</v>
      </c>
      <c r="AB600" s="93">
        <v>3</v>
      </c>
      <c r="AC600" s="94">
        <v>592</v>
      </c>
      <c r="AD600" s="98">
        <f t="shared" si="68"/>
        <v>0.96965772133270667</v>
      </c>
      <c r="AE600" s="67">
        <f t="shared" si="69"/>
        <v>-4.4452513442583497E-2</v>
      </c>
    </row>
    <row r="601" spans="1:31" x14ac:dyDescent="0.3">
      <c r="A601" s="67" t="s">
        <v>1244</v>
      </c>
      <c r="B601" s="94">
        <v>4</v>
      </c>
      <c r="C601" s="94">
        <v>1</v>
      </c>
      <c r="D601" s="71">
        <v>19.849799999999998</v>
      </c>
      <c r="E601" s="67">
        <v>4.5590927972477503E-3</v>
      </c>
      <c r="F601" s="75">
        <f t="shared" si="70"/>
        <v>2.3411215679378761</v>
      </c>
      <c r="G601" s="84">
        <v>2.9047780231896102E-3</v>
      </c>
      <c r="H601" s="67">
        <v>2.3982472547430902</v>
      </c>
      <c r="I601" s="67">
        <v>0.98581506883024395</v>
      </c>
      <c r="J601" s="94" t="s">
        <v>1</v>
      </c>
      <c r="K601" s="94" t="s">
        <v>0</v>
      </c>
      <c r="L601" s="67">
        <v>18417.301599999999</v>
      </c>
      <c r="M601" s="67" t="s">
        <v>1245</v>
      </c>
      <c r="N601" s="71">
        <v>316.38054083315097</v>
      </c>
      <c r="O601" s="67">
        <v>474.394759894868</v>
      </c>
      <c r="P601" s="71">
        <v>528.999249060784</v>
      </c>
      <c r="Q601" s="67">
        <f t="shared" si="71"/>
        <v>439.92484992960095</v>
      </c>
      <c r="R601" s="67">
        <f t="shared" si="65"/>
        <v>2.6433784945581036</v>
      </c>
      <c r="S601" s="71">
        <f t="shared" si="66"/>
        <v>0.2509998170130528</v>
      </c>
      <c r="T601" s="93">
        <f t="shared" si="67"/>
        <v>3</v>
      </c>
      <c r="U601" s="94">
        <v>1049</v>
      </c>
      <c r="V601" s="98">
        <v>1057.1770714414699</v>
      </c>
      <c r="W601" s="65">
        <v>1057.59618014531</v>
      </c>
      <c r="X601" s="79">
        <v>1050.37243932401</v>
      </c>
      <c r="Y601" s="67">
        <v>1055.0485636369301</v>
      </c>
      <c r="Z601" s="67">
        <v>3.0232724505665338</v>
      </c>
      <c r="AA601" s="74">
        <v>3.8434824720937435E-3</v>
      </c>
      <c r="AB601" s="93">
        <v>3</v>
      </c>
      <c r="AC601" s="94">
        <v>593</v>
      </c>
      <c r="AD601" s="98">
        <f t="shared" si="68"/>
        <v>2.3982472547430871</v>
      </c>
      <c r="AE601" s="67">
        <f t="shared" si="69"/>
        <v>1.2619804055423074</v>
      </c>
    </row>
    <row r="602" spans="1:31" x14ac:dyDescent="0.3">
      <c r="A602" s="67" t="s">
        <v>3510</v>
      </c>
      <c r="B602" s="94">
        <v>9</v>
      </c>
      <c r="C602" s="94">
        <v>2</v>
      </c>
      <c r="D602" s="71">
        <v>32.2744</v>
      </c>
      <c r="E602" s="67">
        <v>0.68781761895253901</v>
      </c>
      <c r="F602" s="75">
        <f t="shared" si="70"/>
        <v>0.16252670359998911</v>
      </c>
      <c r="G602" s="84">
        <v>0.153859176558858</v>
      </c>
      <c r="H602" s="67">
        <v>1.02035183396194</v>
      </c>
      <c r="I602" s="67">
        <v>6.3329157336022707E-2</v>
      </c>
      <c r="J602" s="94" t="s">
        <v>0</v>
      </c>
      <c r="K602" s="94" t="s">
        <v>1</v>
      </c>
      <c r="L602" s="67">
        <v>351120.48320000002</v>
      </c>
      <c r="M602" s="67" t="s">
        <v>3511</v>
      </c>
      <c r="N602" s="71">
        <v>1135.82929122832</v>
      </c>
      <c r="O602" s="67">
        <v>1019.09684835837</v>
      </c>
      <c r="P602" s="71">
        <v>1066.0138499525799</v>
      </c>
      <c r="Q602" s="67">
        <f t="shared" si="71"/>
        <v>1073.6466631797566</v>
      </c>
      <c r="R602" s="67">
        <f t="shared" si="65"/>
        <v>3.0308613786828489</v>
      </c>
      <c r="S602" s="71">
        <f t="shared" si="66"/>
        <v>5.4710126977411309E-2</v>
      </c>
      <c r="T602" s="93">
        <f t="shared" si="67"/>
        <v>3</v>
      </c>
      <c r="U602" s="94">
        <v>638</v>
      </c>
      <c r="V602" s="98">
        <v>1104.8647196992199</v>
      </c>
      <c r="W602" s="65">
        <v>982.16983359428002</v>
      </c>
      <c r="X602" s="79">
        <v>1069.6608946214001</v>
      </c>
      <c r="Y602" s="67">
        <v>1052.2318159716333</v>
      </c>
      <c r="Z602" s="67">
        <v>3.0221114292725995</v>
      </c>
      <c r="AA602" s="74">
        <v>6.0040989852396684E-2</v>
      </c>
      <c r="AB602" s="93">
        <v>3</v>
      </c>
      <c r="AC602" s="94">
        <v>594</v>
      </c>
      <c r="AD602" s="98">
        <f t="shared" si="68"/>
        <v>0.98005410164951268</v>
      </c>
      <c r="AE602" s="67">
        <f t="shared" si="69"/>
        <v>-2.9066702774751221E-2</v>
      </c>
    </row>
    <row r="603" spans="1:31" x14ac:dyDescent="0.3">
      <c r="A603" s="67" t="s">
        <v>607</v>
      </c>
      <c r="B603" s="94">
        <v>7</v>
      </c>
      <c r="C603" s="94">
        <v>1</v>
      </c>
      <c r="D603" s="71">
        <v>35.307699999999997</v>
      </c>
      <c r="E603" s="67">
        <v>5.2506455618350799E-4</v>
      </c>
      <c r="F603" s="75">
        <f t="shared" si="70"/>
        <v>3.2797872972213273</v>
      </c>
      <c r="G603" s="84">
        <v>6.9792440461821604E-4</v>
      </c>
      <c r="H603" s="67">
        <v>1.2177540031996601</v>
      </c>
      <c r="I603" s="67">
        <v>0.99999978509487597</v>
      </c>
      <c r="J603" s="94" t="s">
        <v>1</v>
      </c>
      <c r="K603" s="94" t="s">
        <v>0</v>
      </c>
      <c r="L603" s="67">
        <v>149843.96280000001</v>
      </c>
      <c r="M603" s="67" t="s">
        <v>608</v>
      </c>
      <c r="N603" s="71">
        <v>837.82613176941697</v>
      </c>
      <c r="O603" s="67">
        <v>891.04252567849005</v>
      </c>
      <c r="P603" s="71">
        <v>855.92989309792495</v>
      </c>
      <c r="Q603" s="67">
        <f t="shared" si="71"/>
        <v>861.59951684861062</v>
      </c>
      <c r="R603" s="67">
        <f t="shared" si="65"/>
        <v>2.9353054467545943</v>
      </c>
      <c r="S603" s="71">
        <f t="shared" si="66"/>
        <v>3.1403722213285724E-2</v>
      </c>
      <c r="T603" s="93">
        <f t="shared" si="67"/>
        <v>3</v>
      </c>
      <c r="U603" s="94">
        <v>741</v>
      </c>
      <c r="V603" s="98">
        <v>1063.49375754072</v>
      </c>
      <c r="W603" s="65">
        <v>1038.5081247938299</v>
      </c>
      <c r="X603" s="79">
        <v>1045.64690005733</v>
      </c>
      <c r="Y603" s="67">
        <v>1049.2162607972932</v>
      </c>
      <c r="Z603" s="67">
        <v>3.020865012684435</v>
      </c>
      <c r="AA603" s="74">
        <v>1.2265884411542211E-2</v>
      </c>
      <c r="AB603" s="93">
        <v>3</v>
      </c>
      <c r="AC603" s="94">
        <v>595</v>
      </c>
      <c r="AD603" s="98">
        <f t="shared" si="68"/>
        <v>1.2177540031996654</v>
      </c>
      <c r="AE603" s="67">
        <f t="shared" si="69"/>
        <v>0.28422272584870573</v>
      </c>
    </row>
    <row r="604" spans="1:31" x14ac:dyDescent="0.3">
      <c r="A604" s="67" t="s">
        <v>3168</v>
      </c>
      <c r="B604" s="94">
        <v>8</v>
      </c>
      <c r="C604" s="94">
        <v>7</v>
      </c>
      <c r="D604" s="71">
        <v>48.621899999999997</v>
      </c>
      <c r="E604" s="67">
        <v>0.373605788000406</v>
      </c>
      <c r="F604" s="75">
        <f t="shared" si="70"/>
        <v>0.42758640418400512</v>
      </c>
      <c r="G604" s="84">
        <v>9.2640394341901897E-2</v>
      </c>
      <c r="H604" s="67">
        <v>1.0418392864777899</v>
      </c>
      <c r="I604" s="67">
        <v>0.12234960913161499</v>
      </c>
      <c r="J604" s="94" t="s">
        <v>1</v>
      </c>
      <c r="K604" s="94" t="s">
        <v>0</v>
      </c>
      <c r="L604" s="67">
        <v>14953.601199999999</v>
      </c>
      <c r="M604" s="67" t="s">
        <v>3169</v>
      </c>
      <c r="N604" s="71">
        <v>980.53006243551295</v>
      </c>
      <c r="O604" s="67">
        <v>1025.5840990111301</v>
      </c>
      <c r="P604" s="71">
        <v>1013.09665498162</v>
      </c>
      <c r="Q604" s="67">
        <f t="shared" si="71"/>
        <v>1006.4036054760877</v>
      </c>
      <c r="R604" s="67">
        <f t="shared" si="65"/>
        <v>3.0027721839791397</v>
      </c>
      <c r="S604" s="71">
        <f t="shared" si="66"/>
        <v>2.3112782394093596E-2</v>
      </c>
      <c r="T604" s="93">
        <f t="shared" si="67"/>
        <v>3</v>
      </c>
      <c r="U604" s="94">
        <v>664</v>
      </c>
      <c r="V604" s="98">
        <v>1127.3957812354099</v>
      </c>
      <c r="W604" s="65">
        <v>1018.8183283851801</v>
      </c>
      <c r="X604" s="79">
        <v>999.31833309306705</v>
      </c>
      <c r="Y604" s="67">
        <v>1048.5108142378856</v>
      </c>
      <c r="Z604" s="67">
        <v>3.0205729140952298</v>
      </c>
      <c r="AA604" s="74">
        <v>6.5815849225732373E-2</v>
      </c>
      <c r="AB604" s="93">
        <v>3</v>
      </c>
      <c r="AC604" s="94">
        <v>596</v>
      </c>
      <c r="AD604" s="98">
        <f t="shared" si="68"/>
        <v>1.041839286477793</v>
      </c>
      <c r="AE604" s="67">
        <f t="shared" si="69"/>
        <v>5.9132745482147586E-2</v>
      </c>
    </row>
    <row r="605" spans="1:31" x14ac:dyDescent="0.3">
      <c r="A605" s="67" t="s">
        <v>1126</v>
      </c>
      <c r="B605" s="94">
        <v>2</v>
      </c>
      <c r="C605" s="94">
        <v>2</v>
      </c>
      <c r="D605" s="71">
        <v>13.443099999999999</v>
      </c>
      <c r="E605" s="67">
        <v>3.0812366045318601E-3</v>
      </c>
      <c r="F605" s="75">
        <f t="shared" si="70"/>
        <v>2.5112749514405337</v>
      </c>
      <c r="G605" s="84">
        <v>2.1690597433520801E-3</v>
      </c>
      <c r="H605" s="67">
        <v>1.54065184075141</v>
      </c>
      <c r="I605" s="67">
        <v>0.99561488268517695</v>
      </c>
      <c r="J605" s="94" t="s">
        <v>0</v>
      </c>
      <c r="K605" s="94" t="s">
        <v>1</v>
      </c>
      <c r="L605" s="67">
        <v>19044.554800000002</v>
      </c>
      <c r="M605" s="67" t="s">
        <v>1127</v>
      </c>
      <c r="N605" s="71">
        <v>1468.5176161803799</v>
      </c>
      <c r="O605" s="67">
        <v>1603.92992612587</v>
      </c>
      <c r="P605" s="71">
        <v>1758.10578000548</v>
      </c>
      <c r="Q605" s="67">
        <f t="shared" si="71"/>
        <v>1610.1844407705767</v>
      </c>
      <c r="R605" s="67">
        <f t="shared" si="65"/>
        <v>3.2068756257343654</v>
      </c>
      <c r="S605" s="71">
        <f t="shared" si="66"/>
        <v>8.9986809218033134E-2</v>
      </c>
      <c r="T605" s="93">
        <f t="shared" si="67"/>
        <v>3</v>
      </c>
      <c r="U605" s="94">
        <v>486</v>
      </c>
      <c r="V605" s="98">
        <v>1096.4879327767301</v>
      </c>
      <c r="W605" s="65">
        <v>957.38663491960097</v>
      </c>
      <c r="X605" s="79">
        <v>1081.52123980535</v>
      </c>
      <c r="Y605" s="67">
        <v>1045.1319358338935</v>
      </c>
      <c r="Z605" s="67">
        <v>3.0191711185693735</v>
      </c>
      <c r="AA605" s="74">
        <v>7.3059909743465309E-2</v>
      </c>
      <c r="AB605" s="93">
        <v>3</v>
      </c>
      <c r="AC605" s="94">
        <v>597</v>
      </c>
      <c r="AD605" s="98">
        <f t="shared" si="68"/>
        <v>0.64907591290208388</v>
      </c>
      <c r="AE605" s="67">
        <f t="shared" si="69"/>
        <v>-0.62354087588837259</v>
      </c>
    </row>
    <row r="606" spans="1:31" x14ac:dyDescent="0.3">
      <c r="A606" s="67" t="s">
        <v>2553</v>
      </c>
      <c r="B606" s="94">
        <v>1</v>
      </c>
      <c r="C606" s="94">
        <v>1</v>
      </c>
      <c r="D606" s="71">
        <v>4.0848000000000004</v>
      </c>
      <c r="E606" s="67">
        <v>0.11839225706972099</v>
      </c>
      <c r="F606" s="75">
        <f t="shared" si="70"/>
        <v>0.92667669982469791</v>
      </c>
      <c r="G606" s="84">
        <v>3.6487747932269998E-2</v>
      </c>
      <c r="H606" s="67">
        <v>1.1914349349503801</v>
      </c>
      <c r="I606" s="67">
        <v>0.33140111159915397</v>
      </c>
      <c r="J606" s="94" t="s">
        <v>0</v>
      </c>
      <c r="K606" s="94" t="s">
        <v>1</v>
      </c>
      <c r="L606" s="67">
        <v>91972.963199999998</v>
      </c>
      <c r="M606" s="67" t="s">
        <v>2554</v>
      </c>
      <c r="N606" s="71">
        <v>1150.7517501458699</v>
      </c>
      <c r="O606" s="67">
        <v>1136.23574963591</v>
      </c>
      <c r="P606" s="71">
        <v>1447.7695928758301</v>
      </c>
      <c r="Q606" s="67">
        <f t="shared" si="71"/>
        <v>1244.9190308858699</v>
      </c>
      <c r="R606" s="67">
        <f t="shared" si="65"/>
        <v>3.0951411059835721</v>
      </c>
      <c r="S606" s="71">
        <f t="shared" si="66"/>
        <v>0.14123296738662552</v>
      </c>
      <c r="T606" s="93">
        <f t="shared" si="67"/>
        <v>3</v>
      </c>
      <c r="U606" s="94">
        <v>584</v>
      </c>
      <c r="V606" s="98">
        <v>1013.25724922222</v>
      </c>
      <c r="W606" s="65">
        <v>1116.6249334071399</v>
      </c>
      <c r="X606" s="79">
        <v>1004.78928208907</v>
      </c>
      <c r="Y606" s="67">
        <v>1044.8904882394766</v>
      </c>
      <c r="Z606" s="67">
        <v>3.0190707757623465</v>
      </c>
      <c r="AA606" s="74">
        <v>5.9592815379485777E-2</v>
      </c>
      <c r="AB606" s="93">
        <v>3</v>
      </c>
      <c r="AC606" s="94">
        <v>598</v>
      </c>
      <c r="AD606" s="98">
        <f t="shared" si="68"/>
        <v>0.8393240542687701</v>
      </c>
      <c r="AE606" s="67">
        <f t="shared" si="69"/>
        <v>-0.25270016714924787</v>
      </c>
    </row>
    <row r="607" spans="1:31" x14ac:dyDescent="0.3">
      <c r="A607" s="67" t="s">
        <v>2396</v>
      </c>
      <c r="B607" s="94">
        <v>4</v>
      </c>
      <c r="C607" s="94">
        <v>1</v>
      </c>
      <c r="D607" s="71">
        <v>15.166600000000001</v>
      </c>
      <c r="E607" s="67">
        <v>8.3885580292548403E-2</v>
      </c>
      <c r="F607" s="75">
        <f t="shared" si="70"/>
        <v>1.0763126868183905</v>
      </c>
      <c r="G607" s="84">
        <v>2.75707430599096E-2</v>
      </c>
      <c r="H607" s="67">
        <v>1.20172582287654</v>
      </c>
      <c r="I607" s="67">
        <v>0.41665367907307699</v>
      </c>
      <c r="J607" s="94" t="s">
        <v>0</v>
      </c>
      <c r="K607" s="94" t="s">
        <v>1</v>
      </c>
      <c r="L607" s="67">
        <v>248861.6741</v>
      </c>
      <c r="M607" s="67" t="s">
        <v>2397</v>
      </c>
      <c r="N607" s="71">
        <v>1248.6662680166501</v>
      </c>
      <c r="O607" s="67">
        <v>1089.92494906304</v>
      </c>
      <c r="P607" s="71">
        <v>1425.9096757735199</v>
      </c>
      <c r="Q607" s="67">
        <f t="shared" si="71"/>
        <v>1254.8336309510698</v>
      </c>
      <c r="R607" s="67">
        <f t="shared" si="65"/>
        <v>3.0985861497617164</v>
      </c>
      <c r="S607" s="71">
        <f t="shared" si="66"/>
        <v>0.13394385058302208</v>
      </c>
      <c r="T607" s="93">
        <f t="shared" si="67"/>
        <v>3</v>
      </c>
      <c r="U607" s="94">
        <v>583</v>
      </c>
      <c r="V607" s="98">
        <v>1049.5404700363899</v>
      </c>
      <c r="W607" s="65">
        <v>1037.93370493715</v>
      </c>
      <c r="X607" s="79">
        <v>1045.1046722065901</v>
      </c>
      <c r="Y607" s="67">
        <v>1044.1929490600432</v>
      </c>
      <c r="Z607" s="67">
        <v>3.0187807562998508</v>
      </c>
      <c r="AA607" s="74">
        <v>5.6089718338585941E-3</v>
      </c>
      <c r="AB607" s="93">
        <v>3</v>
      </c>
      <c r="AC607" s="94">
        <v>599</v>
      </c>
      <c r="AD607" s="98">
        <f t="shared" si="68"/>
        <v>0.83213656639774891</v>
      </c>
      <c r="AE607" s="67">
        <f t="shared" si="69"/>
        <v>-0.26510777866451124</v>
      </c>
    </row>
    <row r="608" spans="1:31" x14ac:dyDescent="0.3">
      <c r="A608" s="67" t="s">
        <v>1148</v>
      </c>
      <c r="B608" s="94">
        <v>13</v>
      </c>
      <c r="C608" s="94">
        <v>4</v>
      </c>
      <c r="D608" s="71">
        <v>56.8658</v>
      </c>
      <c r="E608" s="67">
        <v>3.2197085852881898E-3</v>
      </c>
      <c r="F608" s="75">
        <f t="shared" si="70"/>
        <v>2.4921834343689375</v>
      </c>
      <c r="G608" s="84">
        <v>2.2269534044793799E-3</v>
      </c>
      <c r="H608" s="67">
        <v>1.7017299089062701</v>
      </c>
      <c r="I608" s="67">
        <v>0.99493115703547996</v>
      </c>
      <c r="J608" s="94" t="s">
        <v>1</v>
      </c>
      <c r="K608" s="94" t="s">
        <v>0</v>
      </c>
      <c r="L608" s="67">
        <v>17319.844700000001</v>
      </c>
      <c r="M608" s="67" t="s">
        <v>1149</v>
      </c>
      <c r="N608" s="71">
        <v>530.04617942198797</v>
      </c>
      <c r="O608" s="67">
        <v>648.53306240280801</v>
      </c>
      <c r="P608" s="71">
        <v>661.76796700594105</v>
      </c>
      <c r="Q608" s="67">
        <f t="shared" si="71"/>
        <v>613.44906961024572</v>
      </c>
      <c r="R608" s="67">
        <f t="shared" si="65"/>
        <v>2.7877785121235115</v>
      </c>
      <c r="S608" s="71">
        <f t="shared" si="66"/>
        <v>0.11823561148679991</v>
      </c>
      <c r="T608" s="93">
        <f t="shared" si="67"/>
        <v>3</v>
      </c>
      <c r="U608" s="94">
        <v>897</v>
      </c>
      <c r="V608" s="98">
        <v>1096.8477568359999</v>
      </c>
      <c r="W608" s="65">
        <v>949.74439185573203</v>
      </c>
      <c r="X608" s="79">
        <v>1085.1817393477099</v>
      </c>
      <c r="Y608" s="67">
        <v>1043.9246293464805</v>
      </c>
      <c r="Z608" s="67">
        <v>3.018669144029706</v>
      </c>
      <c r="AA608" s="74">
        <v>7.8330164972474095E-2</v>
      </c>
      <c r="AB608" s="93">
        <v>3</v>
      </c>
      <c r="AC608" s="94">
        <v>600</v>
      </c>
      <c r="AD608" s="98">
        <f t="shared" si="68"/>
        <v>1.7017299089062716</v>
      </c>
      <c r="AE608" s="67">
        <f t="shared" si="69"/>
        <v>0.76700207697548373</v>
      </c>
    </row>
    <row r="609" spans="1:31" x14ac:dyDescent="0.3">
      <c r="A609" s="67" t="s">
        <v>121</v>
      </c>
      <c r="B609" s="94">
        <v>3</v>
      </c>
      <c r="C609" s="94">
        <v>1</v>
      </c>
      <c r="D609" s="71">
        <v>16.9679</v>
      </c>
      <c r="E609" s="75">
        <v>1.3986657689257801E-5</v>
      </c>
      <c r="F609" s="75">
        <f t="shared" si="70"/>
        <v>4.8542860539522215</v>
      </c>
      <c r="G609" s="84">
        <v>1.06691679742688E-4</v>
      </c>
      <c r="H609" s="67">
        <v>1.9454770691582099</v>
      </c>
      <c r="I609" s="67">
        <v>1</v>
      </c>
      <c r="J609" s="94" t="s">
        <v>0</v>
      </c>
      <c r="K609" s="94" t="s">
        <v>1</v>
      </c>
      <c r="L609" s="67">
        <v>98553.874800000005</v>
      </c>
      <c r="M609" s="67" t="s">
        <v>122</v>
      </c>
      <c r="N609" s="71">
        <v>2101.1873098770998</v>
      </c>
      <c r="O609" s="67">
        <v>2034.3119691419499</v>
      </c>
      <c r="P609" s="71">
        <v>1932.6498844211301</v>
      </c>
      <c r="Q609" s="67">
        <f t="shared" si="71"/>
        <v>2022.7163878133933</v>
      </c>
      <c r="R609" s="67">
        <f t="shared" si="65"/>
        <v>3.3059349930810495</v>
      </c>
      <c r="S609" s="71">
        <f t="shared" si="66"/>
        <v>4.1955929461851268E-2</v>
      </c>
      <c r="T609" s="93">
        <f t="shared" si="67"/>
        <v>3</v>
      </c>
      <c r="U609" s="94">
        <v>391</v>
      </c>
      <c r="V609" s="98">
        <v>1042.0169185239699</v>
      </c>
      <c r="W609" s="65">
        <v>1055.1085666338599</v>
      </c>
      <c r="X609" s="79">
        <v>1021.98049642324</v>
      </c>
      <c r="Y609" s="67">
        <v>1039.7019938603564</v>
      </c>
      <c r="Z609" s="67">
        <v>3.0169088768293606</v>
      </c>
      <c r="AA609" s="74">
        <v>1.6047786697019398E-2</v>
      </c>
      <c r="AB609" s="93">
        <v>3</v>
      </c>
      <c r="AC609" s="94">
        <v>601</v>
      </c>
      <c r="AD609" s="98">
        <f t="shared" si="68"/>
        <v>0.5140127405524707</v>
      </c>
      <c r="AE609" s="67">
        <f t="shared" si="69"/>
        <v>-0.96012397573266572</v>
      </c>
    </row>
    <row r="610" spans="1:31" x14ac:dyDescent="0.3">
      <c r="A610" s="67" t="s">
        <v>1804</v>
      </c>
      <c r="B610" s="94">
        <v>17</v>
      </c>
      <c r="C610" s="94">
        <v>8</v>
      </c>
      <c r="D610" s="71">
        <v>120.3169</v>
      </c>
      <c r="E610" s="67">
        <v>2.2827125726993601E-2</v>
      </c>
      <c r="F610" s="75">
        <f t="shared" si="70"/>
        <v>1.6415487691707977</v>
      </c>
      <c r="G610" s="84">
        <v>9.9810304438963902E-3</v>
      </c>
      <c r="H610" s="67">
        <v>1.66144940835445</v>
      </c>
      <c r="I610" s="67">
        <v>0.76619751004940195</v>
      </c>
      <c r="J610" s="94" t="s">
        <v>1</v>
      </c>
      <c r="K610" s="94" t="s">
        <v>0</v>
      </c>
      <c r="L610" s="67">
        <v>125112.9523</v>
      </c>
      <c r="M610" s="67" t="s">
        <v>1805</v>
      </c>
      <c r="N610" s="71">
        <v>711.99010649110198</v>
      </c>
      <c r="O610" s="67">
        <v>457.43294084907302</v>
      </c>
      <c r="P610" s="71">
        <v>705.59343145193895</v>
      </c>
      <c r="Q610" s="67">
        <f t="shared" si="71"/>
        <v>625.00549293070469</v>
      </c>
      <c r="R610" s="67">
        <f t="shared" si="65"/>
        <v>2.795883834206494</v>
      </c>
      <c r="S610" s="71">
        <f t="shared" si="66"/>
        <v>0.23224968169613752</v>
      </c>
      <c r="T610" s="93">
        <f t="shared" si="67"/>
        <v>3</v>
      </c>
      <c r="U610" s="94">
        <v>888</v>
      </c>
      <c r="V610" s="98">
        <v>1046.7439535762001</v>
      </c>
      <c r="W610" s="65">
        <v>1059.10016103879</v>
      </c>
      <c r="X610" s="79">
        <v>1009.40090472901</v>
      </c>
      <c r="Y610" s="67">
        <v>1038.415006448</v>
      </c>
      <c r="Z610" s="67">
        <v>3.0163709556219991</v>
      </c>
      <c r="AA610" s="74">
        <v>2.4918097957084197E-2</v>
      </c>
      <c r="AB610" s="93">
        <v>3</v>
      </c>
      <c r="AC610" s="94">
        <v>602</v>
      </c>
      <c r="AD610" s="98">
        <f t="shared" si="68"/>
        <v>1.6614494083544489</v>
      </c>
      <c r="AE610" s="67">
        <f t="shared" si="69"/>
        <v>0.73244236319100742</v>
      </c>
    </row>
    <row r="611" spans="1:31" x14ac:dyDescent="0.3">
      <c r="A611" s="67" t="s">
        <v>2650</v>
      </c>
      <c r="B611" s="94">
        <v>24</v>
      </c>
      <c r="C611" s="94">
        <v>5</v>
      </c>
      <c r="D611" s="71">
        <v>122.3276</v>
      </c>
      <c r="E611" s="67">
        <v>0.13856946270866299</v>
      </c>
      <c r="F611" s="75">
        <f t="shared" si="70"/>
        <v>0.85833246697053922</v>
      </c>
      <c r="G611" s="84">
        <v>4.1117317213868902E-2</v>
      </c>
      <c r="H611" s="67">
        <v>1.0724982575673201</v>
      </c>
      <c r="I611" s="67">
        <v>0.29556309314649098</v>
      </c>
      <c r="J611" s="94" t="s">
        <v>1</v>
      </c>
      <c r="K611" s="94" t="s">
        <v>0</v>
      </c>
      <c r="L611" s="67">
        <v>362590.77879999997</v>
      </c>
      <c r="M611" s="67" t="s">
        <v>2651</v>
      </c>
      <c r="N611" s="71">
        <v>993.68828243585699</v>
      </c>
      <c r="O611" s="67">
        <v>931.35214459065605</v>
      </c>
      <c r="P611" s="71">
        <v>973.35241190859301</v>
      </c>
      <c r="Q611" s="67">
        <f t="shared" si="71"/>
        <v>966.1309463117019</v>
      </c>
      <c r="R611" s="67">
        <f t="shared" si="65"/>
        <v>2.9850359932959121</v>
      </c>
      <c r="S611" s="71">
        <f t="shared" si="66"/>
        <v>3.2903735690476513E-2</v>
      </c>
      <c r="T611" s="93">
        <f t="shared" si="67"/>
        <v>3</v>
      </c>
      <c r="U611" s="94">
        <v>688</v>
      </c>
      <c r="V611" s="98">
        <v>982.54203680500098</v>
      </c>
      <c r="W611" s="65">
        <v>1098.1706898228399</v>
      </c>
      <c r="X611" s="79">
        <v>1027.8085428756699</v>
      </c>
      <c r="Y611" s="67">
        <v>1036.1737565011701</v>
      </c>
      <c r="Z611" s="67">
        <v>3.0154325885773723</v>
      </c>
      <c r="AA611" s="74">
        <v>5.623231385437296E-2</v>
      </c>
      <c r="AB611" s="93">
        <v>3</v>
      </c>
      <c r="AC611" s="94">
        <v>603</v>
      </c>
      <c r="AD611" s="98">
        <f t="shared" si="68"/>
        <v>1.0724982575673241</v>
      </c>
      <c r="AE611" s="67">
        <f t="shared" si="69"/>
        <v>0.10097530385440352</v>
      </c>
    </row>
    <row r="612" spans="1:31" x14ac:dyDescent="0.3">
      <c r="A612" s="67" t="s">
        <v>925</v>
      </c>
      <c r="B612" s="94">
        <v>6</v>
      </c>
      <c r="C612" s="94">
        <v>3</v>
      </c>
      <c r="D612" s="71">
        <v>32.790700000000001</v>
      </c>
      <c r="E612" s="67">
        <v>1.58577657832826E-3</v>
      </c>
      <c r="F612" s="75">
        <f t="shared" si="70"/>
        <v>2.7997580008987661</v>
      </c>
      <c r="G612" s="84">
        <v>1.36800224303465E-3</v>
      </c>
      <c r="H612" s="67">
        <v>1.31791667632896</v>
      </c>
      <c r="I612" s="67">
        <v>0.99969821432749695</v>
      </c>
      <c r="J612" s="94" t="s">
        <v>1</v>
      </c>
      <c r="K612" s="94" t="s">
        <v>0</v>
      </c>
      <c r="L612" s="67">
        <v>11471.2081</v>
      </c>
      <c r="M612" s="67" t="s">
        <v>926</v>
      </c>
      <c r="N612" s="71">
        <v>774.68870288893197</v>
      </c>
      <c r="O612" s="67">
        <v>754.437309292039</v>
      </c>
      <c r="P612" s="71">
        <v>825.17523995490706</v>
      </c>
      <c r="Q612" s="67">
        <f t="shared" si="71"/>
        <v>784.76708404529256</v>
      </c>
      <c r="R612" s="67">
        <f t="shared" si="65"/>
        <v>2.894740778880954</v>
      </c>
      <c r="S612" s="71">
        <f t="shared" si="66"/>
        <v>4.6421401776709691E-2</v>
      </c>
      <c r="T612" s="93">
        <f t="shared" si="67"/>
        <v>3</v>
      </c>
      <c r="U612" s="94">
        <v>781</v>
      </c>
      <c r="V612" s="98">
        <v>1010.29315367238</v>
      </c>
      <c r="W612" s="65">
        <v>1085.6530195394</v>
      </c>
      <c r="X612" s="79">
        <v>1006.82670808023</v>
      </c>
      <c r="Y612" s="67">
        <v>1034.2576270973366</v>
      </c>
      <c r="Z612" s="67">
        <v>3.0146287322690943</v>
      </c>
      <c r="AA612" s="74">
        <v>4.3068039985297547E-2</v>
      </c>
      <c r="AB612" s="93">
        <v>3</v>
      </c>
      <c r="AC612" s="94">
        <v>604</v>
      </c>
      <c r="AD612" s="98">
        <f t="shared" si="68"/>
        <v>1.3179166763289536</v>
      </c>
      <c r="AE612" s="67">
        <f t="shared" si="69"/>
        <v>0.3982591605986105</v>
      </c>
    </row>
    <row r="613" spans="1:31" x14ac:dyDescent="0.3">
      <c r="A613" s="67" t="s">
        <v>3418</v>
      </c>
      <c r="B613" s="94">
        <v>17</v>
      </c>
      <c r="C613" s="94">
        <v>10</v>
      </c>
      <c r="D613" s="71">
        <v>96.084000000000003</v>
      </c>
      <c r="E613" s="67">
        <v>0.58347225550712001</v>
      </c>
      <c r="F613" s="75">
        <f t="shared" si="70"/>
        <v>0.23397979011840891</v>
      </c>
      <c r="G613" s="84">
        <v>0.134047558612641</v>
      </c>
      <c r="H613" s="67">
        <v>1.03979714213675</v>
      </c>
      <c r="I613" s="67">
        <v>7.5393460752483099E-2</v>
      </c>
      <c r="J613" s="94" t="s">
        <v>0</v>
      </c>
      <c r="K613" s="94" t="s">
        <v>1</v>
      </c>
      <c r="L613" s="67">
        <v>68683.5579</v>
      </c>
      <c r="M613" s="67" t="s">
        <v>3419</v>
      </c>
      <c r="N613" s="71">
        <v>960.21366599767896</v>
      </c>
      <c r="O613" s="67">
        <v>1128.6683783753999</v>
      </c>
      <c r="P613" s="71">
        <v>1135.55543081728</v>
      </c>
      <c r="Q613" s="67">
        <f t="shared" si="71"/>
        <v>1074.8124917301195</v>
      </c>
      <c r="R613" s="67">
        <f t="shared" si="65"/>
        <v>3.0313327052657217</v>
      </c>
      <c r="S613" s="71">
        <f t="shared" si="66"/>
        <v>9.2393061328981743E-2</v>
      </c>
      <c r="T613" s="93">
        <f t="shared" si="67"/>
        <v>3</v>
      </c>
      <c r="U613" s="94">
        <v>637</v>
      </c>
      <c r="V613" s="98">
        <v>1058.83552143476</v>
      </c>
      <c r="W613" s="65">
        <v>1066.5538982262001</v>
      </c>
      <c r="X613" s="79">
        <v>975.63610207132501</v>
      </c>
      <c r="Y613" s="67">
        <v>1033.6751739107615</v>
      </c>
      <c r="Z613" s="67">
        <v>3.0143840858168862</v>
      </c>
      <c r="AA613" s="74">
        <v>4.8768943416342914E-2</v>
      </c>
      <c r="AB613" s="93">
        <v>3</v>
      </c>
      <c r="AC613" s="94">
        <v>605</v>
      </c>
      <c r="AD613" s="98">
        <f t="shared" si="68"/>
        <v>0.96172605162679159</v>
      </c>
      <c r="AE613" s="67">
        <f t="shared" si="69"/>
        <v>-5.6302095116640923E-2</v>
      </c>
    </row>
    <row r="614" spans="1:31" x14ac:dyDescent="0.3">
      <c r="A614" s="67" t="s">
        <v>117</v>
      </c>
      <c r="B614" s="94">
        <v>6</v>
      </c>
      <c r="C614" s="94">
        <v>5</v>
      </c>
      <c r="D614" s="71">
        <v>35.403199999999998</v>
      </c>
      <c r="E614" s="75">
        <v>1.37254971341871E-5</v>
      </c>
      <c r="F614" s="75">
        <f t="shared" si="70"/>
        <v>4.8624719165518808</v>
      </c>
      <c r="G614" s="84">
        <v>1.06691679742688E-4</v>
      </c>
      <c r="H614" s="67">
        <v>2.2291401767634902</v>
      </c>
      <c r="I614" s="67">
        <v>1</v>
      </c>
      <c r="J614" s="94" t="s">
        <v>0</v>
      </c>
      <c r="K614" s="94" t="s">
        <v>1</v>
      </c>
      <c r="L614" s="67">
        <v>53653.339800000002</v>
      </c>
      <c r="M614" s="67" t="s">
        <v>118</v>
      </c>
      <c r="N614" s="71">
        <v>2357.4531747309002</v>
      </c>
      <c r="O614" s="67">
        <v>2187.8622050744498</v>
      </c>
      <c r="P614" s="71">
        <v>2352.29778179818</v>
      </c>
      <c r="Q614" s="67">
        <f t="shared" si="71"/>
        <v>2299.2043872011768</v>
      </c>
      <c r="R614" s="67">
        <f t="shared" si="65"/>
        <v>3.361577579485107</v>
      </c>
      <c r="S614" s="71">
        <f t="shared" si="66"/>
        <v>4.1953471774653674E-2</v>
      </c>
      <c r="T614" s="93">
        <f t="shared" si="67"/>
        <v>3</v>
      </c>
      <c r="U614" s="94">
        <v>351</v>
      </c>
      <c r="V614" s="98">
        <v>1025.32301640077</v>
      </c>
      <c r="W614" s="65">
        <v>1068.7922411885099</v>
      </c>
      <c r="X614" s="79">
        <v>1000.17788445002</v>
      </c>
      <c r="Y614" s="67">
        <v>1031.4310473464334</v>
      </c>
      <c r="Z614" s="67">
        <v>3.0134402000669089</v>
      </c>
      <c r="AA614" s="74">
        <v>3.3654779482447356E-2</v>
      </c>
      <c r="AB614" s="93">
        <v>3</v>
      </c>
      <c r="AC614" s="94">
        <v>606</v>
      </c>
      <c r="AD614" s="98">
        <f t="shared" si="68"/>
        <v>0.4486034617400827</v>
      </c>
      <c r="AE614" s="67">
        <f t="shared" si="69"/>
        <v>-1.1564873415697743</v>
      </c>
    </row>
    <row r="615" spans="1:31" x14ac:dyDescent="0.3">
      <c r="A615" s="67" t="s">
        <v>2494</v>
      </c>
      <c r="B615" s="94">
        <v>6</v>
      </c>
      <c r="C615" s="94">
        <v>3</v>
      </c>
      <c r="D615" s="71">
        <v>33.296100000000003</v>
      </c>
      <c r="E615" s="67">
        <v>0.106342398573051</v>
      </c>
      <c r="F615" s="75">
        <f t="shared" si="70"/>
        <v>0.97329354831662418</v>
      </c>
      <c r="G615" s="84">
        <v>3.3563879633680502E-2</v>
      </c>
      <c r="H615" s="67">
        <v>1.1173049986211301</v>
      </c>
      <c r="I615" s="67">
        <v>0.35701889879575099</v>
      </c>
      <c r="J615" s="94" t="s">
        <v>0</v>
      </c>
      <c r="K615" s="94" t="s">
        <v>1</v>
      </c>
      <c r="L615" s="67">
        <v>63798.446499999998</v>
      </c>
      <c r="M615" s="67" t="s">
        <v>2495</v>
      </c>
      <c r="N615" s="71">
        <v>1159.02900997661</v>
      </c>
      <c r="O615" s="67">
        <v>1117.03777793424</v>
      </c>
      <c r="P615" s="71">
        <v>1180.27298444708</v>
      </c>
      <c r="Q615" s="67">
        <f t="shared" si="71"/>
        <v>1152.1132574526434</v>
      </c>
      <c r="R615" s="67">
        <f t="shared" si="65"/>
        <v>3.0614951741123599</v>
      </c>
      <c r="S615" s="71">
        <f t="shared" si="66"/>
        <v>2.793116253590754E-2</v>
      </c>
      <c r="T615" s="93">
        <f t="shared" si="67"/>
        <v>3</v>
      </c>
      <c r="U615" s="94">
        <v>612</v>
      </c>
      <c r="V615" s="98">
        <v>1071.1616651759</v>
      </c>
      <c r="W615" s="65">
        <v>927.37142946977497</v>
      </c>
      <c r="X615" s="79">
        <v>1094.9282043044</v>
      </c>
      <c r="Y615" s="67">
        <v>1031.1537663166916</v>
      </c>
      <c r="Z615" s="67">
        <v>3.0133234323867812</v>
      </c>
      <c r="AA615" s="74">
        <v>8.7921234433842699E-2</v>
      </c>
      <c r="AB615" s="93">
        <v>3</v>
      </c>
      <c r="AC615" s="94">
        <v>607</v>
      </c>
      <c r="AD615" s="98">
        <f t="shared" si="68"/>
        <v>0.8950107636089556</v>
      </c>
      <c r="AE615" s="67">
        <f t="shared" si="69"/>
        <v>-0.16002306221785756</v>
      </c>
    </row>
    <row r="616" spans="1:31" x14ac:dyDescent="0.3">
      <c r="A616" s="67" t="s">
        <v>2802</v>
      </c>
      <c r="B616" s="94">
        <v>9</v>
      </c>
      <c r="C616" s="94">
        <v>7</v>
      </c>
      <c r="D616" s="71">
        <v>38.848100000000002</v>
      </c>
      <c r="E616" s="67">
        <v>0.18502735881537899</v>
      </c>
      <c r="F616" s="75">
        <f t="shared" si="70"/>
        <v>0.73276405049392945</v>
      </c>
      <c r="G616" s="84">
        <v>5.1897955078696698E-2</v>
      </c>
      <c r="H616" s="67">
        <v>1.0435005872733001</v>
      </c>
      <c r="I616" s="67">
        <v>0.23545839629110801</v>
      </c>
      <c r="J616" s="94" t="s">
        <v>1</v>
      </c>
      <c r="K616" s="94" t="s">
        <v>0</v>
      </c>
      <c r="L616" s="67">
        <v>35329.680899999999</v>
      </c>
      <c r="M616" s="67" t="s">
        <v>2803</v>
      </c>
      <c r="N616" s="71">
        <v>1008.63361467033</v>
      </c>
      <c r="O616" s="67">
        <v>948.59185107583005</v>
      </c>
      <c r="P616" s="71">
        <v>1000.24593624499</v>
      </c>
      <c r="Q616" s="67">
        <f t="shared" si="71"/>
        <v>985.82380066371661</v>
      </c>
      <c r="R616" s="67">
        <f t="shared" si="65"/>
        <v>2.9937992990815783</v>
      </c>
      <c r="S616" s="71">
        <f t="shared" si="66"/>
        <v>3.2982982605074034E-2</v>
      </c>
      <c r="T616" s="93">
        <f t="shared" si="67"/>
        <v>3</v>
      </c>
      <c r="U616" s="94">
        <v>675</v>
      </c>
      <c r="V616" s="98">
        <v>1016.80455524466</v>
      </c>
      <c r="W616" s="65">
        <v>1003.18793819796</v>
      </c>
      <c r="X616" s="79">
        <v>1066.1306513791301</v>
      </c>
      <c r="Y616" s="67">
        <v>1028.7077149405834</v>
      </c>
      <c r="Z616" s="67">
        <v>3.0122919969003785</v>
      </c>
      <c r="AA616" s="74">
        <v>3.2192443576815659E-2</v>
      </c>
      <c r="AB616" s="93">
        <v>3</v>
      </c>
      <c r="AC616" s="94">
        <v>608</v>
      </c>
      <c r="AD616" s="98">
        <f t="shared" si="68"/>
        <v>1.0435005872732985</v>
      </c>
      <c r="AE616" s="67">
        <f t="shared" si="69"/>
        <v>6.1431412434534781E-2</v>
      </c>
    </row>
    <row r="617" spans="1:31" x14ac:dyDescent="0.3">
      <c r="A617" s="67" t="s">
        <v>1408</v>
      </c>
      <c r="B617" s="94">
        <v>2</v>
      </c>
      <c r="C617" s="94">
        <v>1</v>
      </c>
      <c r="D617" s="71">
        <v>13.7286</v>
      </c>
      <c r="E617" s="67">
        <v>7.5316014998228998E-3</v>
      </c>
      <c r="F617" s="75">
        <f t="shared" si="70"/>
        <v>2.1231126667496878</v>
      </c>
      <c r="G617" s="84">
        <v>4.2349232214761801E-3</v>
      </c>
      <c r="H617" s="67">
        <v>1.25813641189115</v>
      </c>
      <c r="I617" s="67">
        <v>0.95433644362843295</v>
      </c>
      <c r="J617" s="94" t="s">
        <v>0</v>
      </c>
      <c r="K617" s="94" t="s">
        <v>1</v>
      </c>
      <c r="L617" s="67">
        <v>98008.640599999999</v>
      </c>
      <c r="M617" s="67" t="s">
        <v>1409</v>
      </c>
      <c r="N617" s="71">
        <v>1382.82123351676</v>
      </c>
      <c r="O617" s="67">
        <v>1302.91020782378</v>
      </c>
      <c r="P617" s="71">
        <v>1189.00859719153</v>
      </c>
      <c r="Q617" s="67">
        <f t="shared" si="71"/>
        <v>1291.5800128440235</v>
      </c>
      <c r="R617" s="67">
        <f t="shared" si="65"/>
        <v>3.1111213157050552</v>
      </c>
      <c r="S617" s="71">
        <f t="shared" si="66"/>
        <v>7.541291965714754E-2</v>
      </c>
      <c r="T617" s="93">
        <f t="shared" si="67"/>
        <v>3</v>
      </c>
      <c r="U617" s="94">
        <v>569</v>
      </c>
      <c r="V617" s="98">
        <v>1033.4707735212501</v>
      </c>
      <c r="W617" s="65">
        <v>1044.3335719532199</v>
      </c>
      <c r="X617" s="79">
        <v>1001.94122258187</v>
      </c>
      <c r="Y617" s="67">
        <v>1026.5818560187802</v>
      </c>
      <c r="Z617" s="67">
        <v>3.0113935841985042</v>
      </c>
      <c r="AA617" s="74">
        <v>2.1449609529766888E-2</v>
      </c>
      <c r="AB617" s="93">
        <v>3</v>
      </c>
      <c r="AC617" s="94">
        <v>609</v>
      </c>
      <c r="AD617" s="98">
        <f t="shared" si="68"/>
        <v>0.79482637220304708</v>
      </c>
      <c r="AE617" s="67">
        <f t="shared" si="69"/>
        <v>-0.33128835313099581</v>
      </c>
    </row>
    <row r="618" spans="1:31" x14ac:dyDescent="0.3">
      <c r="A618" s="67" t="s">
        <v>2886</v>
      </c>
      <c r="B618" s="94">
        <v>9</v>
      </c>
      <c r="C618" s="94">
        <v>3</v>
      </c>
      <c r="D618" s="71">
        <v>52.973300000000002</v>
      </c>
      <c r="E618" s="67">
        <v>0.209413279867845</v>
      </c>
      <c r="F618" s="75">
        <f t="shared" si="70"/>
        <v>0.67899578115548753</v>
      </c>
      <c r="G618" s="84">
        <v>5.70289440383571E-2</v>
      </c>
      <c r="H618" s="67">
        <v>1.06542644526696</v>
      </c>
      <c r="I618" s="67">
        <v>0.21210191270220199</v>
      </c>
      <c r="J618" s="94" t="s">
        <v>0</v>
      </c>
      <c r="K618" s="94" t="s">
        <v>1</v>
      </c>
      <c r="L618" s="67">
        <v>123369.8474</v>
      </c>
      <c r="M618" s="67" t="s">
        <v>2887</v>
      </c>
      <c r="N618" s="71">
        <v>1147.0178103120199</v>
      </c>
      <c r="O618" s="67">
        <v>1008.31664758436</v>
      </c>
      <c r="P618" s="71">
        <v>1114.0955395384599</v>
      </c>
      <c r="Q618" s="67">
        <f t="shared" si="71"/>
        <v>1089.8099991449465</v>
      </c>
      <c r="R618" s="67">
        <f t="shared" si="65"/>
        <v>3.0373507882933168</v>
      </c>
      <c r="S618" s="71">
        <f t="shared" si="66"/>
        <v>6.6497468075463459E-2</v>
      </c>
      <c r="T618" s="93">
        <f t="shared" si="67"/>
        <v>3</v>
      </c>
      <c r="U618" s="94">
        <v>632</v>
      </c>
      <c r="V618" s="98">
        <v>1007.0466799171001</v>
      </c>
      <c r="W618" s="65">
        <v>1052.18606585527</v>
      </c>
      <c r="X618" s="79">
        <v>1009.42582935399</v>
      </c>
      <c r="Y618" s="67">
        <v>1022.8861917087867</v>
      </c>
      <c r="Z618" s="67">
        <v>3.0098273159581033</v>
      </c>
      <c r="AA618" s="74">
        <v>2.4833949630304056E-2</v>
      </c>
      <c r="AB618" s="93">
        <v>3</v>
      </c>
      <c r="AC618" s="94">
        <v>610</v>
      </c>
      <c r="AD618" s="98">
        <f t="shared" si="68"/>
        <v>0.93859130721073625</v>
      </c>
      <c r="AE618" s="67">
        <f t="shared" si="69"/>
        <v>-9.14309960192011E-2</v>
      </c>
    </row>
    <row r="619" spans="1:31" x14ac:dyDescent="0.3">
      <c r="A619" s="67" t="s">
        <v>1714</v>
      </c>
      <c r="B619" s="94">
        <v>10</v>
      </c>
      <c r="C619" s="94">
        <v>2</v>
      </c>
      <c r="D619" s="71">
        <v>49.726599999999998</v>
      </c>
      <c r="E619" s="67">
        <v>1.8210417266122499E-2</v>
      </c>
      <c r="F619" s="75">
        <f t="shared" si="70"/>
        <v>1.7396801028432836</v>
      </c>
      <c r="G619" s="84">
        <v>8.3782076716676403E-3</v>
      </c>
      <c r="H619" s="67">
        <v>1.2874838255319301</v>
      </c>
      <c r="I619" s="67">
        <v>0.818020589149688</v>
      </c>
      <c r="J619" s="94" t="s">
        <v>0</v>
      </c>
      <c r="K619" s="94" t="s">
        <v>1</v>
      </c>
      <c r="L619" s="67">
        <v>166968.80780000001</v>
      </c>
      <c r="M619" s="67" t="s">
        <v>1715</v>
      </c>
      <c r="N619" s="71">
        <v>1332.1893624368499</v>
      </c>
      <c r="O619" s="67">
        <v>1401.2777017955</v>
      </c>
      <c r="P619" s="71">
        <v>1199.0599832243199</v>
      </c>
      <c r="Q619" s="67">
        <f t="shared" si="71"/>
        <v>1310.8423491522233</v>
      </c>
      <c r="R619" s="67">
        <f t="shared" si="65"/>
        <v>3.1175504636120981</v>
      </c>
      <c r="S619" s="71">
        <f t="shared" si="66"/>
        <v>7.841147335981935E-2</v>
      </c>
      <c r="T619" s="93">
        <f t="shared" si="67"/>
        <v>3</v>
      </c>
      <c r="U619" s="94">
        <v>560</v>
      </c>
      <c r="V619" s="98">
        <v>1089.1736745923299</v>
      </c>
      <c r="W619" s="65">
        <v>1035.8222514223601</v>
      </c>
      <c r="X619" s="79">
        <v>929.43238560461702</v>
      </c>
      <c r="Y619" s="67">
        <v>1018.142770539769</v>
      </c>
      <c r="Z619" s="67">
        <v>3.0078086818416678</v>
      </c>
      <c r="AA619" s="74">
        <v>7.9875754192700918E-2</v>
      </c>
      <c r="AB619" s="93">
        <v>3</v>
      </c>
      <c r="AC619" s="94">
        <v>611</v>
      </c>
      <c r="AD619" s="98">
        <f t="shared" si="68"/>
        <v>0.77670878668075127</v>
      </c>
      <c r="AE619" s="67">
        <f t="shared" si="69"/>
        <v>-0.36455430804619071</v>
      </c>
    </row>
    <row r="620" spans="1:31" x14ac:dyDescent="0.3">
      <c r="A620" s="67" t="s">
        <v>1638</v>
      </c>
      <c r="B620" s="94">
        <v>6</v>
      </c>
      <c r="C620" s="94">
        <v>1</v>
      </c>
      <c r="D620" s="71">
        <v>40.514800000000001</v>
      </c>
      <c r="E620" s="67">
        <v>1.46882376718256E-2</v>
      </c>
      <c r="F620" s="75">
        <f t="shared" si="70"/>
        <v>1.8330303087240383</v>
      </c>
      <c r="G620" s="84">
        <v>7.0824498182992003E-3</v>
      </c>
      <c r="H620" s="67">
        <v>1.66350182817362</v>
      </c>
      <c r="I620" s="67">
        <v>0.86146034268112703</v>
      </c>
      <c r="J620" s="94" t="s">
        <v>1</v>
      </c>
      <c r="K620" s="94" t="s">
        <v>0</v>
      </c>
      <c r="L620" s="67">
        <v>47008.198700000001</v>
      </c>
      <c r="M620" s="67" t="s">
        <v>1639</v>
      </c>
      <c r="N620" s="71">
        <v>603.60520214718497</v>
      </c>
      <c r="O620" s="67">
        <v>675.57331128718499</v>
      </c>
      <c r="P620" s="71">
        <v>556.016231192281</v>
      </c>
      <c r="Q620" s="67">
        <f t="shared" si="71"/>
        <v>611.73158154221699</v>
      </c>
      <c r="R620" s="67">
        <f t="shared" si="65"/>
        <v>2.7865609021676772</v>
      </c>
      <c r="S620" s="71">
        <f t="shared" si="66"/>
        <v>9.8395085536679347E-2</v>
      </c>
      <c r="T620" s="93">
        <f t="shared" si="67"/>
        <v>3</v>
      </c>
      <c r="U620" s="94">
        <v>899</v>
      </c>
      <c r="V620" s="98">
        <v>1246.5449390349199</v>
      </c>
      <c r="W620" s="65">
        <v>914.50515638873401</v>
      </c>
      <c r="X620" s="79">
        <v>891.79971731740397</v>
      </c>
      <c r="Y620" s="67">
        <v>1017.6166042470194</v>
      </c>
      <c r="Z620" s="67">
        <v>3.0075841846585298</v>
      </c>
      <c r="AA620" s="74">
        <v>0.19514474198532272</v>
      </c>
      <c r="AB620" s="93">
        <v>3</v>
      </c>
      <c r="AC620" s="94">
        <v>612</v>
      </c>
      <c r="AD620" s="98">
        <f t="shared" si="68"/>
        <v>1.6635018281736225</v>
      </c>
      <c r="AE620" s="67">
        <f t="shared" si="69"/>
        <v>0.73422345173058967</v>
      </c>
    </row>
    <row r="621" spans="1:31" x14ac:dyDescent="0.3">
      <c r="A621" s="67" t="s">
        <v>503</v>
      </c>
      <c r="B621" s="94">
        <v>8</v>
      </c>
      <c r="C621" s="94">
        <v>2</v>
      </c>
      <c r="D621" s="71">
        <v>45.528700000000001</v>
      </c>
      <c r="E621" s="67">
        <v>2.7999301898740098E-4</v>
      </c>
      <c r="F621" s="75">
        <f t="shared" si="70"/>
        <v>3.5528527967043715</v>
      </c>
      <c r="G621" s="84">
        <v>4.5214199861317298E-4</v>
      </c>
      <c r="H621" s="67">
        <v>1.6735337309018601</v>
      </c>
      <c r="I621" s="67">
        <v>0.99999999969611397</v>
      </c>
      <c r="J621" s="94" t="s">
        <v>0</v>
      </c>
      <c r="K621" s="94" t="s">
        <v>1</v>
      </c>
      <c r="L621" s="67">
        <v>32199.451000000001</v>
      </c>
      <c r="M621" s="67" t="s">
        <v>504</v>
      </c>
      <c r="N621" s="71">
        <v>1674.9517221633801</v>
      </c>
      <c r="O621" s="67">
        <v>1697.5926742398699</v>
      </c>
      <c r="P621" s="71">
        <v>1726.1247987223301</v>
      </c>
      <c r="Q621" s="67">
        <f t="shared" si="71"/>
        <v>1699.5563983751933</v>
      </c>
      <c r="R621" s="67">
        <f t="shared" si="65"/>
        <v>3.230335580861845</v>
      </c>
      <c r="S621" s="71">
        <f t="shared" si="66"/>
        <v>1.5088050757850522E-2</v>
      </c>
      <c r="T621" s="93">
        <f t="shared" si="67"/>
        <v>3</v>
      </c>
      <c r="U621" s="94">
        <v>457</v>
      </c>
      <c r="V621" s="98">
        <v>1038.1926591895501</v>
      </c>
      <c r="W621" s="65">
        <v>1074.7245508245201</v>
      </c>
      <c r="X621" s="79">
        <v>933.73138808614704</v>
      </c>
      <c r="Y621" s="67">
        <v>1015.5495327000725</v>
      </c>
      <c r="Z621" s="67">
        <v>3.0067011106592854</v>
      </c>
      <c r="AA621" s="74">
        <v>7.2052705921064775E-2</v>
      </c>
      <c r="AB621" s="93">
        <v>3</v>
      </c>
      <c r="AC621" s="94">
        <v>613</v>
      </c>
      <c r="AD621" s="98">
        <f t="shared" si="68"/>
        <v>0.59753800089891473</v>
      </c>
      <c r="AE621" s="67">
        <f t="shared" si="69"/>
        <v>-0.74289762955113381</v>
      </c>
    </row>
    <row r="622" spans="1:31" x14ac:dyDescent="0.3">
      <c r="A622" s="67" t="s">
        <v>3464</v>
      </c>
      <c r="B622" s="94">
        <v>9</v>
      </c>
      <c r="C622" s="94">
        <v>2</v>
      </c>
      <c r="D622" s="71">
        <v>36.914400000000001</v>
      </c>
      <c r="E622" s="67">
        <v>0.63421215928556096</v>
      </c>
      <c r="F622" s="75">
        <f t="shared" si="70"/>
        <v>0.19776543581886216</v>
      </c>
      <c r="G622" s="84">
        <v>0.14376074511901701</v>
      </c>
      <c r="H622" s="67">
        <v>1.0290553352301599</v>
      </c>
      <c r="I622" s="67">
        <v>6.8890193382098494E-2</v>
      </c>
      <c r="J622" s="94" t="s">
        <v>1</v>
      </c>
      <c r="K622" s="94" t="s">
        <v>0</v>
      </c>
      <c r="L622" s="67">
        <v>342745.58350000001</v>
      </c>
      <c r="M622" s="67" t="s">
        <v>3465</v>
      </c>
      <c r="N622" s="71">
        <v>1001.96084542887</v>
      </c>
      <c r="O622" s="67">
        <v>1064.71453849472</v>
      </c>
      <c r="P622" s="71">
        <v>888.54634863317801</v>
      </c>
      <c r="Q622" s="67">
        <f t="shared" si="71"/>
        <v>985.07391085225606</v>
      </c>
      <c r="R622" s="67">
        <f t="shared" si="65"/>
        <v>2.9934688171687269</v>
      </c>
      <c r="S622" s="71">
        <f t="shared" si="66"/>
        <v>9.0642831545722488E-2</v>
      </c>
      <c r="T622" s="93">
        <f t="shared" si="67"/>
        <v>3</v>
      </c>
      <c r="U622" s="94">
        <v>676</v>
      </c>
      <c r="V622" s="98">
        <v>1000.1831066341</v>
      </c>
      <c r="W622" s="65">
        <v>1067.1375560512199</v>
      </c>
      <c r="X622" s="79">
        <v>973.76602799035004</v>
      </c>
      <c r="Y622" s="67">
        <v>1013.6955635585567</v>
      </c>
      <c r="Z622" s="67">
        <v>3.0059075458077142</v>
      </c>
      <c r="AA622" s="74">
        <v>4.7479774426029749E-2</v>
      </c>
      <c r="AB622" s="93">
        <v>3</v>
      </c>
      <c r="AC622" s="94">
        <v>614</v>
      </c>
      <c r="AD622" s="98">
        <f t="shared" si="68"/>
        <v>1.0290553352301637</v>
      </c>
      <c r="AE622" s="67">
        <f t="shared" si="69"/>
        <v>4.1320562130532631E-2</v>
      </c>
    </row>
    <row r="623" spans="1:31" x14ac:dyDescent="0.3">
      <c r="A623" s="67" t="s">
        <v>1950</v>
      </c>
      <c r="B623" s="94">
        <v>5</v>
      </c>
      <c r="C623" s="94">
        <v>1</v>
      </c>
      <c r="D623" s="71">
        <v>24.5928</v>
      </c>
      <c r="E623" s="67">
        <v>3.0540860917732001E-2</v>
      </c>
      <c r="F623" s="75">
        <f t="shared" si="70"/>
        <v>1.5151187247599347</v>
      </c>
      <c r="G623" s="84">
        <v>1.2355125500084699E-2</v>
      </c>
      <c r="H623" s="67">
        <v>1.5511937728422001</v>
      </c>
      <c r="I623" s="67">
        <v>0.69215292108386794</v>
      </c>
      <c r="J623" s="94" t="s">
        <v>1</v>
      </c>
      <c r="K623" s="94" t="s">
        <v>0</v>
      </c>
      <c r="L623" s="67">
        <v>244107.49720000001</v>
      </c>
      <c r="M623" s="67" t="s">
        <v>1951</v>
      </c>
      <c r="N623" s="71">
        <v>485.11275834873101</v>
      </c>
      <c r="O623" s="67">
        <v>739.48645544193505</v>
      </c>
      <c r="P623" s="71">
        <v>731.74647433248197</v>
      </c>
      <c r="Q623" s="67">
        <f t="shared" si="71"/>
        <v>652.11522937438269</v>
      </c>
      <c r="R623" s="67">
        <f t="shared" si="65"/>
        <v>2.814324342756187</v>
      </c>
      <c r="S623" s="71">
        <f t="shared" si="66"/>
        <v>0.2218628603502546</v>
      </c>
      <c r="T623" s="93">
        <f t="shared" si="67"/>
        <v>3</v>
      </c>
      <c r="U623" s="94">
        <v>862</v>
      </c>
      <c r="V623" s="98">
        <v>1038.4205098053801</v>
      </c>
      <c r="W623" s="65">
        <v>999.81001921693598</v>
      </c>
      <c r="X623" s="79">
        <v>996.44071992099998</v>
      </c>
      <c r="Y623" s="67">
        <v>1011.5570829811054</v>
      </c>
      <c r="Z623" s="67">
        <v>3.0049903953858235</v>
      </c>
      <c r="AA623" s="74">
        <v>2.3058832876068733E-2</v>
      </c>
      <c r="AB623" s="93">
        <v>3</v>
      </c>
      <c r="AC623" s="94">
        <v>615</v>
      </c>
      <c r="AD623" s="98">
        <f t="shared" si="68"/>
        <v>1.5511937728422001</v>
      </c>
      <c r="AE623" s="67">
        <f t="shared" si="69"/>
        <v>0.63337891697166138</v>
      </c>
    </row>
    <row r="624" spans="1:31" x14ac:dyDescent="0.3">
      <c r="A624" s="67" t="s">
        <v>2519</v>
      </c>
      <c r="B624" s="94">
        <v>3</v>
      </c>
      <c r="C624" s="94">
        <v>2</v>
      </c>
      <c r="D624" s="71">
        <v>29.889500000000002</v>
      </c>
      <c r="E624" s="67">
        <v>0.11258879156352899</v>
      </c>
      <c r="F624" s="75">
        <f t="shared" si="70"/>
        <v>0.94850484220580711</v>
      </c>
      <c r="G624" s="84">
        <v>3.51706877187586E-2</v>
      </c>
      <c r="H624" s="67">
        <v>1.1216497120245199</v>
      </c>
      <c r="I624" s="67">
        <v>0.343282532652678</v>
      </c>
      <c r="J624" s="94" t="s">
        <v>1</v>
      </c>
      <c r="K624" s="94" t="s">
        <v>0</v>
      </c>
      <c r="L624" s="67">
        <v>13486.793100000001</v>
      </c>
      <c r="M624" s="67" t="s">
        <v>2520</v>
      </c>
      <c r="N624" s="71">
        <v>886.20653576341601</v>
      </c>
      <c r="O624" s="67">
        <v>971.292821762024</v>
      </c>
      <c r="P624" s="71">
        <v>841.77225765680703</v>
      </c>
      <c r="Q624" s="67">
        <f t="shared" si="71"/>
        <v>899.75720506074902</v>
      </c>
      <c r="R624" s="67">
        <f t="shared" si="65"/>
        <v>2.9541253330749866</v>
      </c>
      <c r="S624" s="71">
        <f t="shared" si="66"/>
        <v>7.3147471975748987E-2</v>
      </c>
      <c r="T624" s="93">
        <f t="shared" si="67"/>
        <v>3</v>
      </c>
      <c r="U624" s="94">
        <v>725</v>
      </c>
      <c r="V624" s="98">
        <v>1042.5046932719499</v>
      </c>
      <c r="W624" s="65">
        <v>933.44747153402398</v>
      </c>
      <c r="X624" s="79">
        <v>1051.68506503915</v>
      </c>
      <c r="Y624" s="67">
        <v>1009.2124099483748</v>
      </c>
      <c r="Z624" s="67">
        <v>3.0039825822527533</v>
      </c>
      <c r="AA624" s="74">
        <v>6.5174310837698646E-2</v>
      </c>
      <c r="AB624" s="93">
        <v>3</v>
      </c>
      <c r="AC624" s="94">
        <v>616</v>
      </c>
      <c r="AD624" s="98">
        <f t="shared" si="68"/>
        <v>1.1216497120245186</v>
      </c>
      <c r="AE624" s="67">
        <f t="shared" si="69"/>
        <v>0.16562219677742399</v>
      </c>
    </row>
    <row r="625" spans="1:31" x14ac:dyDescent="0.3">
      <c r="A625" s="67" t="s">
        <v>3528</v>
      </c>
      <c r="B625" s="94">
        <v>7</v>
      </c>
      <c r="C625" s="94">
        <v>5</v>
      </c>
      <c r="D625" s="71">
        <v>26.0855</v>
      </c>
      <c r="E625" s="67">
        <v>0.71173913152956703</v>
      </c>
      <c r="F625" s="75">
        <f t="shared" si="70"/>
        <v>0.14767915593762743</v>
      </c>
      <c r="G625" s="84">
        <v>0.15839422557057001</v>
      </c>
      <c r="H625" s="67">
        <v>1.0192507477738699</v>
      </c>
      <c r="I625" s="67">
        <v>6.1226404332582099E-2</v>
      </c>
      <c r="J625" s="94" t="s">
        <v>0</v>
      </c>
      <c r="K625" s="94" t="s">
        <v>1</v>
      </c>
      <c r="L625" s="67">
        <v>16377.4789</v>
      </c>
      <c r="M625" s="67" t="s">
        <v>3529</v>
      </c>
      <c r="N625" s="71">
        <v>1079.92305853893</v>
      </c>
      <c r="O625" s="67">
        <v>1028.34315894875</v>
      </c>
      <c r="P625" s="71">
        <v>974.03780107250896</v>
      </c>
      <c r="Q625" s="67">
        <f t="shared" si="71"/>
        <v>1027.4346728533963</v>
      </c>
      <c r="R625" s="67">
        <f t="shared" si="65"/>
        <v>3.0117542177780536</v>
      </c>
      <c r="S625" s="71">
        <f t="shared" si="66"/>
        <v>5.1534638509791973E-2</v>
      </c>
      <c r="T625" s="93">
        <f t="shared" si="67"/>
        <v>3</v>
      </c>
      <c r="U625" s="94">
        <v>657</v>
      </c>
      <c r="V625" s="98">
        <v>1056.05321256042</v>
      </c>
      <c r="W625" s="65">
        <v>929.920346024016</v>
      </c>
      <c r="X625" s="79">
        <v>1038.1145034476201</v>
      </c>
      <c r="Y625" s="67">
        <v>1008.0293540106853</v>
      </c>
      <c r="Z625" s="67">
        <v>3.0034731790333598</v>
      </c>
      <c r="AA625" s="74">
        <v>6.7692912744797148E-2</v>
      </c>
      <c r="AB625" s="93">
        <v>3</v>
      </c>
      <c r="AC625" s="94">
        <v>617</v>
      </c>
      <c r="AD625" s="98">
        <f t="shared" si="68"/>
        <v>0.98111284410052235</v>
      </c>
      <c r="AE625" s="67">
        <f t="shared" si="69"/>
        <v>-2.7509015260848212E-2</v>
      </c>
    </row>
    <row r="626" spans="1:31" x14ac:dyDescent="0.3">
      <c r="A626" s="67" t="s">
        <v>1234</v>
      </c>
      <c r="B626" s="94">
        <v>9</v>
      </c>
      <c r="C626" s="94">
        <v>5</v>
      </c>
      <c r="D626" s="71">
        <v>54.334600000000002</v>
      </c>
      <c r="E626" s="67">
        <v>4.41257265370942E-3</v>
      </c>
      <c r="F626" s="75">
        <f t="shared" si="70"/>
        <v>2.3553081308176447</v>
      </c>
      <c r="G626" s="84">
        <v>2.8361637528806702E-3</v>
      </c>
      <c r="H626" s="67">
        <v>1.27215682876805</v>
      </c>
      <c r="I626" s="67">
        <v>0.98701394241067397</v>
      </c>
      <c r="J626" s="94" t="s">
        <v>0</v>
      </c>
      <c r="K626" s="94" t="s">
        <v>1</v>
      </c>
      <c r="L626" s="67">
        <v>36110.908199999998</v>
      </c>
      <c r="M626" s="67" t="s">
        <v>1235</v>
      </c>
      <c r="N626" s="71">
        <v>1354.2568057767201</v>
      </c>
      <c r="O626" s="67">
        <v>1281.0623116315501</v>
      </c>
      <c r="P626" s="71">
        <v>1207.86454046993</v>
      </c>
      <c r="Q626" s="67">
        <f t="shared" si="71"/>
        <v>1281.0612192927335</v>
      </c>
      <c r="R626" s="67">
        <f t="shared" si="65"/>
        <v>3.1075698842846831</v>
      </c>
      <c r="S626" s="71">
        <f t="shared" si="66"/>
        <v>5.7137107545819875E-2</v>
      </c>
      <c r="T626" s="93">
        <f t="shared" si="67"/>
        <v>3</v>
      </c>
      <c r="U626" s="94">
        <v>573</v>
      </c>
      <c r="V626" s="98">
        <v>1024.4756023223199</v>
      </c>
      <c r="W626" s="65">
        <v>1038.7611994889701</v>
      </c>
      <c r="X626" s="79">
        <v>957.76153028893395</v>
      </c>
      <c r="Y626" s="67">
        <v>1006.9994440334081</v>
      </c>
      <c r="Z626" s="67">
        <v>3.0030292307787523</v>
      </c>
      <c r="AA626" s="74">
        <v>4.2934866745235327E-2</v>
      </c>
      <c r="AB626" s="93">
        <v>3</v>
      </c>
      <c r="AC626" s="94">
        <v>618</v>
      </c>
      <c r="AD626" s="98">
        <f t="shared" si="68"/>
        <v>0.78606660545806439</v>
      </c>
      <c r="AE626" s="67">
        <f t="shared" si="69"/>
        <v>-0.34727653393923674</v>
      </c>
    </row>
    <row r="627" spans="1:31" x14ac:dyDescent="0.3">
      <c r="A627" s="67" t="s">
        <v>3558</v>
      </c>
      <c r="B627" s="94">
        <v>7</v>
      </c>
      <c r="C627" s="94">
        <v>2</v>
      </c>
      <c r="D627" s="71">
        <v>47.965200000000003</v>
      </c>
      <c r="E627" s="67">
        <v>0.74962146589007195</v>
      </c>
      <c r="F627" s="75">
        <f t="shared" si="70"/>
        <v>0.12515798564198574</v>
      </c>
      <c r="G627" s="84">
        <v>0.16541179158893499</v>
      </c>
      <c r="H627" s="67">
        <v>1.0230565250749799</v>
      </c>
      <c r="I627" s="67">
        <v>5.8325980066901803E-2</v>
      </c>
      <c r="J627" s="94" t="s">
        <v>1</v>
      </c>
      <c r="K627" s="94" t="s">
        <v>0</v>
      </c>
      <c r="L627" s="67">
        <v>68703.433199999999</v>
      </c>
      <c r="M627" s="67" t="s">
        <v>3559</v>
      </c>
      <c r="N627" s="71">
        <v>950.12361528259601</v>
      </c>
      <c r="O627" s="67">
        <v>855.69185984230205</v>
      </c>
      <c r="P627" s="71">
        <v>1131.7828474451801</v>
      </c>
      <c r="Q627" s="67">
        <f t="shared" si="71"/>
        <v>979.19944085669283</v>
      </c>
      <c r="R627" s="67">
        <f t="shared" si="65"/>
        <v>2.9908711568103481</v>
      </c>
      <c r="S627" s="71">
        <f t="shared" si="66"/>
        <v>0.1433040420623215</v>
      </c>
      <c r="T627" s="93">
        <f t="shared" si="67"/>
        <v>3</v>
      </c>
      <c r="U627" s="94">
        <v>679</v>
      </c>
      <c r="V627" s="98">
        <v>961.72875845846499</v>
      </c>
      <c r="W627" s="65">
        <v>1041.6417388285499</v>
      </c>
      <c r="X627" s="79">
        <v>1001.95863466761</v>
      </c>
      <c r="Y627" s="67">
        <v>1001.7763773182083</v>
      </c>
      <c r="Z627" s="67">
        <v>3.0007707864657847</v>
      </c>
      <c r="AA627" s="74">
        <v>3.988594944335614E-2</v>
      </c>
      <c r="AB627" s="93">
        <v>3</v>
      </c>
      <c r="AC627" s="94">
        <v>619</v>
      </c>
      <c r="AD627" s="98">
        <f t="shared" si="68"/>
        <v>1.0230565250749768</v>
      </c>
      <c r="AE627" s="67">
        <f t="shared" si="69"/>
        <v>3.2885857881374256E-2</v>
      </c>
    </row>
    <row r="628" spans="1:31" x14ac:dyDescent="0.3">
      <c r="A628" s="67" t="s">
        <v>1097</v>
      </c>
      <c r="B628" s="94">
        <v>3</v>
      </c>
      <c r="C628" s="94">
        <v>2</v>
      </c>
      <c r="D628" s="71">
        <v>15.001300000000001</v>
      </c>
      <c r="E628" s="67">
        <v>2.7953912302428599E-3</v>
      </c>
      <c r="F628" s="75">
        <f t="shared" si="70"/>
        <v>2.5535574016433116</v>
      </c>
      <c r="G628" s="84">
        <v>2.0267344311021601E-3</v>
      </c>
      <c r="H628" s="67">
        <v>1.55369108531511</v>
      </c>
      <c r="I628" s="67">
        <v>0.99685934983142699</v>
      </c>
      <c r="J628" s="94" t="s">
        <v>0</v>
      </c>
      <c r="K628" s="94" t="s">
        <v>1</v>
      </c>
      <c r="L628" s="67">
        <v>164248.06419999999</v>
      </c>
      <c r="M628" s="67" t="s">
        <v>1098</v>
      </c>
      <c r="N628" s="71">
        <v>1448.5601679612701</v>
      </c>
      <c r="O628" s="67">
        <v>1484.1712120822799</v>
      </c>
      <c r="P628" s="71">
        <v>1734.16009778688</v>
      </c>
      <c r="Q628" s="67">
        <f t="shared" si="71"/>
        <v>1555.6304926101432</v>
      </c>
      <c r="R628" s="67">
        <f t="shared" si="65"/>
        <v>3.1919064473595404</v>
      </c>
      <c r="S628" s="71">
        <f t="shared" si="66"/>
        <v>0.10004500926725708</v>
      </c>
      <c r="T628" s="93">
        <f t="shared" si="67"/>
        <v>3</v>
      </c>
      <c r="U628" s="94">
        <v>496</v>
      </c>
      <c r="V628" s="98">
        <v>937.90996201783605</v>
      </c>
      <c r="W628" s="65">
        <v>1062.3256559195099</v>
      </c>
      <c r="X628" s="79">
        <v>1003.50915600137</v>
      </c>
      <c r="Y628" s="67">
        <v>1001.248257979572</v>
      </c>
      <c r="Z628" s="67">
        <v>3.000541773486284</v>
      </c>
      <c r="AA628" s="74">
        <v>6.2161060281050548E-2</v>
      </c>
      <c r="AB628" s="93">
        <v>3</v>
      </c>
      <c r="AC628" s="94">
        <v>620</v>
      </c>
      <c r="AD628" s="98">
        <f t="shared" si="68"/>
        <v>0.64362858836715731</v>
      </c>
      <c r="AE628" s="67">
        <f t="shared" si="69"/>
        <v>-0.63569968650852748</v>
      </c>
    </row>
    <row r="629" spans="1:31" x14ac:dyDescent="0.3">
      <c r="A629" s="67" t="s">
        <v>1460</v>
      </c>
      <c r="B629" s="94">
        <v>4</v>
      </c>
      <c r="C629" s="94">
        <v>1</v>
      </c>
      <c r="D629" s="71">
        <v>18.6281</v>
      </c>
      <c r="E629" s="67">
        <v>8.6768778896633095E-3</v>
      </c>
      <c r="F629" s="75">
        <f t="shared" si="70"/>
        <v>2.0616365143631721</v>
      </c>
      <c r="G629" s="84">
        <v>4.7029594405381498E-3</v>
      </c>
      <c r="H629" s="67">
        <v>2.9934375897196102</v>
      </c>
      <c r="I629" s="67">
        <v>0.94000470517355605</v>
      </c>
      <c r="J629" s="94" t="s">
        <v>1</v>
      </c>
      <c r="K629" s="94" t="s">
        <v>0</v>
      </c>
      <c r="L629" s="67">
        <v>27836.422399999999</v>
      </c>
      <c r="M629" s="67" t="s">
        <v>1461</v>
      </c>
      <c r="N629" s="71">
        <v>478.90783110419898</v>
      </c>
      <c r="O629" s="67">
        <v>282.31260142546</v>
      </c>
      <c r="P629" s="71">
        <v>240.97146251375</v>
      </c>
      <c r="Q629" s="67">
        <f t="shared" si="71"/>
        <v>334.06396501446966</v>
      </c>
      <c r="R629" s="67">
        <f t="shared" si="65"/>
        <v>2.5238296314615343</v>
      </c>
      <c r="S629" s="71">
        <f t="shared" si="66"/>
        <v>0.38055638774650935</v>
      </c>
      <c r="T629" s="93">
        <f t="shared" si="67"/>
        <v>3</v>
      </c>
      <c r="U629" s="94">
        <v>1164</v>
      </c>
      <c r="V629" s="98">
        <v>1109.14889230476</v>
      </c>
      <c r="W629" s="65">
        <v>1099.6064512345899</v>
      </c>
      <c r="X629" s="79">
        <v>791.243547195921</v>
      </c>
      <c r="Y629" s="67">
        <v>999.99963024509043</v>
      </c>
      <c r="Z629" s="67">
        <v>2.9999998394174536</v>
      </c>
      <c r="AA629" s="74">
        <v>0.18085108622882665</v>
      </c>
      <c r="AB629" s="93">
        <v>3</v>
      </c>
      <c r="AC629" s="94">
        <v>621</v>
      </c>
      <c r="AD629" s="98">
        <f t="shared" si="68"/>
        <v>2.9934375897196106</v>
      </c>
      <c r="AE629" s="67">
        <f t="shared" si="69"/>
        <v>1.5818031917571256</v>
      </c>
    </row>
    <row r="630" spans="1:31" x14ac:dyDescent="0.3">
      <c r="A630" s="67" t="s">
        <v>387</v>
      </c>
      <c r="B630" s="94">
        <v>7</v>
      </c>
      <c r="C630" s="94">
        <v>1</v>
      </c>
      <c r="D630" s="71">
        <v>43.076999999999998</v>
      </c>
      <c r="E630" s="67">
        <v>1.20446650462847E-4</v>
      </c>
      <c r="F630" s="75">
        <f t="shared" si="70"/>
        <v>3.9192052729236635</v>
      </c>
      <c r="G630" s="84">
        <v>2.5581141292463702E-4</v>
      </c>
      <c r="H630" s="67">
        <v>1.4822408017123201</v>
      </c>
      <c r="I630" s="67">
        <v>1</v>
      </c>
      <c r="J630" s="94" t="s">
        <v>0</v>
      </c>
      <c r="K630" s="94" t="s">
        <v>1</v>
      </c>
      <c r="L630" s="67">
        <v>57664.281900000002</v>
      </c>
      <c r="M630" s="67" t="s">
        <v>388</v>
      </c>
      <c r="N630" s="71">
        <v>1424.6188179604501</v>
      </c>
      <c r="O630" s="67">
        <v>1476.7113577155999</v>
      </c>
      <c r="P630" s="71">
        <v>1531.3404181977801</v>
      </c>
      <c r="Q630" s="67">
        <f t="shared" si="71"/>
        <v>1477.5568646246102</v>
      </c>
      <c r="R630" s="67">
        <f t="shared" si="65"/>
        <v>3.1695442039475115</v>
      </c>
      <c r="S630" s="71">
        <f t="shared" si="66"/>
        <v>3.6117610825085432E-2</v>
      </c>
      <c r="T630" s="93">
        <f t="shared" si="67"/>
        <v>3</v>
      </c>
      <c r="U630" s="94">
        <v>517</v>
      </c>
      <c r="V630" s="98">
        <v>985.808265634848</v>
      </c>
      <c r="W630" s="65">
        <v>975.492967111187</v>
      </c>
      <c r="X630" s="79">
        <v>1029.21865359975</v>
      </c>
      <c r="Y630" s="67">
        <v>996.83996211526176</v>
      </c>
      <c r="Z630" s="67">
        <v>2.9986254400075718</v>
      </c>
      <c r="AA630" s="74">
        <v>2.8601539282918496E-2</v>
      </c>
      <c r="AB630" s="93">
        <v>3</v>
      </c>
      <c r="AC630" s="94">
        <v>622</v>
      </c>
      <c r="AD630" s="98">
        <f t="shared" si="68"/>
        <v>0.67465421195042807</v>
      </c>
      <c r="AE630" s="67">
        <f t="shared" si="69"/>
        <v>-0.56777984387550628</v>
      </c>
    </row>
    <row r="631" spans="1:31" x14ac:dyDescent="0.3">
      <c r="A631" s="67" t="s">
        <v>3364</v>
      </c>
      <c r="B631" s="94">
        <v>5</v>
      </c>
      <c r="C631" s="94">
        <v>1</v>
      </c>
      <c r="D631" s="71">
        <v>14.166700000000001</v>
      </c>
      <c r="E631" s="67">
        <v>0.53472679254199196</v>
      </c>
      <c r="F631" s="75">
        <f t="shared" si="70"/>
        <v>0.27186805498394856</v>
      </c>
      <c r="G631" s="84">
        <v>0.12483015326735</v>
      </c>
      <c r="H631" s="67">
        <v>1.05229362165561</v>
      </c>
      <c r="I631" s="67">
        <v>8.3003699022647107E-2</v>
      </c>
      <c r="J631" s="94" t="s">
        <v>1</v>
      </c>
      <c r="K631" s="94" t="s">
        <v>0</v>
      </c>
      <c r="L631" s="67">
        <v>75224.214800000002</v>
      </c>
      <c r="M631" s="67" t="s">
        <v>3365</v>
      </c>
      <c r="N631" s="71">
        <v>1012.50289727884</v>
      </c>
      <c r="O631" s="67">
        <v>973.19542907802202</v>
      </c>
      <c r="P631" s="71">
        <v>833.36991783737801</v>
      </c>
      <c r="Q631" s="67">
        <f t="shared" si="71"/>
        <v>939.68941473141331</v>
      </c>
      <c r="R631" s="67">
        <f t="shared" si="65"/>
        <v>2.9729843347093139</v>
      </c>
      <c r="S631" s="71">
        <f t="shared" si="66"/>
        <v>0.10019224580814387</v>
      </c>
      <c r="T631" s="93">
        <f t="shared" si="67"/>
        <v>3</v>
      </c>
      <c r="U631" s="94">
        <v>702</v>
      </c>
      <c r="V631" s="98">
        <v>951.53592541317096</v>
      </c>
      <c r="W631" s="65">
        <v>1085.9723172517699</v>
      </c>
      <c r="X631" s="79">
        <v>928.97928971254203</v>
      </c>
      <c r="Y631" s="67">
        <v>988.82917745916109</v>
      </c>
      <c r="Z631" s="67">
        <v>2.9951212726947372</v>
      </c>
      <c r="AA631" s="74">
        <v>8.5839952946100848E-2</v>
      </c>
      <c r="AB631" s="93">
        <v>3</v>
      </c>
      <c r="AC631" s="94">
        <v>623</v>
      </c>
      <c r="AD631" s="98">
        <f t="shared" si="68"/>
        <v>1.0522936216556118</v>
      </c>
      <c r="AE631" s="67">
        <f t="shared" si="69"/>
        <v>7.3537316228557428E-2</v>
      </c>
    </row>
    <row r="632" spans="1:31" x14ac:dyDescent="0.3">
      <c r="A632" s="67" t="s">
        <v>255</v>
      </c>
      <c r="B632" s="94">
        <v>13</v>
      </c>
      <c r="C632" s="94">
        <v>3</v>
      </c>
      <c r="D632" s="71">
        <v>66.278199999999998</v>
      </c>
      <c r="E632" s="75">
        <v>5.4008657893844798E-5</v>
      </c>
      <c r="F632" s="75">
        <f t="shared" si="70"/>
        <v>4.2675366147302745</v>
      </c>
      <c r="G632" s="84">
        <v>1.78864597816692E-4</v>
      </c>
      <c r="H632" s="67">
        <v>1.7426217074775601</v>
      </c>
      <c r="I632" s="67">
        <v>1</v>
      </c>
      <c r="J632" s="94" t="s">
        <v>0</v>
      </c>
      <c r="K632" s="94" t="s">
        <v>1</v>
      </c>
      <c r="L632" s="67">
        <v>54731.998299999999</v>
      </c>
      <c r="M632" s="67" t="s">
        <v>256</v>
      </c>
      <c r="N632" s="71">
        <v>1771.3682019615301</v>
      </c>
      <c r="O632" s="67">
        <v>1755.32449940783</v>
      </c>
      <c r="P632" s="71">
        <v>1637.0585384014501</v>
      </c>
      <c r="Q632" s="67">
        <f t="shared" si="71"/>
        <v>1721.2504132569368</v>
      </c>
      <c r="R632" s="67">
        <f t="shared" si="65"/>
        <v>3.2358440575352403</v>
      </c>
      <c r="S632" s="71">
        <f t="shared" si="66"/>
        <v>4.261568143503984E-2</v>
      </c>
      <c r="T632" s="93">
        <f t="shared" si="67"/>
        <v>3</v>
      </c>
      <c r="U632" s="94">
        <v>451</v>
      </c>
      <c r="V632" s="98">
        <v>974.88755582099498</v>
      </c>
      <c r="W632" s="65">
        <v>1022.58505904331</v>
      </c>
      <c r="X632" s="79">
        <v>965.73576112069304</v>
      </c>
      <c r="Y632" s="67">
        <v>987.73612532833261</v>
      </c>
      <c r="Z632" s="67">
        <v>2.9946409378871062</v>
      </c>
      <c r="AA632" s="74">
        <v>3.0903991994455839E-2</v>
      </c>
      <c r="AB632" s="93">
        <v>3</v>
      </c>
      <c r="AC632" s="94">
        <v>624</v>
      </c>
      <c r="AD632" s="98">
        <f t="shared" si="68"/>
        <v>0.57384801056305679</v>
      </c>
      <c r="AE632" s="67">
        <f t="shared" si="69"/>
        <v>-0.80125941973361525</v>
      </c>
    </row>
    <row r="633" spans="1:31" x14ac:dyDescent="0.3">
      <c r="A633" s="67" t="s">
        <v>1870</v>
      </c>
      <c r="B633" s="94">
        <v>11</v>
      </c>
      <c r="C633" s="94">
        <v>1</v>
      </c>
      <c r="D633" s="71">
        <v>51.956200000000003</v>
      </c>
      <c r="E633" s="67">
        <v>2.6693350797745999E-2</v>
      </c>
      <c r="F633" s="75">
        <f t="shared" si="70"/>
        <v>1.5735969061064583</v>
      </c>
      <c r="G633" s="84">
        <v>1.12651017715665E-2</v>
      </c>
      <c r="H633" s="67">
        <v>8.9207190946823101</v>
      </c>
      <c r="I633" s="67">
        <v>0.72724844508747699</v>
      </c>
      <c r="J633" s="94" t="s">
        <v>1</v>
      </c>
      <c r="K633" s="94" t="s">
        <v>0</v>
      </c>
      <c r="L633" s="67">
        <v>147257.57759999999</v>
      </c>
      <c r="M633" s="67" t="s">
        <v>1871</v>
      </c>
      <c r="N633" s="71">
        <v>15.777352487362601</v>
      </c>
      <c r="O633" s="67">
        <v>244.96416077484901</v>
      </c>
      <c r="P633" s="71">
        <v>70.811396021827093</v>
      </c>
      <c r="Q633" s="67">
        <f t="shared" si="71"/>
        <v>110.51763642801289</v>
      </c>
      <c r="R633" s="67">
        <f t="shared" si="65"/>
        <v>2.0434315883576848</v>
      </c>
      <c r="S633" s="71">
        <f t="shared" si="66"/>
        <v>1.0825556830090541</v>
      </c>
      <c r="T633" s="93">
        <f t="shared" si="67"/>
        <v>3</v>
      </c>
      <c r="U633" s="94">
        <v>1587</v>
      </c>
      <c r="V633" s="98">
        <v>904.85628579745401</v>
      </c>
      <c r="W633" s="65">
        <v>1057.48966546356</v>
      </c>
      <c r="X633" s="79">
        <v>995.34441748657605</v>
      </c>
      <c r="Y633" s="67">
        <v>985.89678958252989</v>
      </c>
      <c r="Z633" s="67">
        <v>2.9938314524047742</v>
      </c>
      <c r="AA633" s="74">
        <v>7.7851988285771251E-2</v>
      </c>
      <c r="AB633" s="93">
        <v>3</v>
      </c>
      <c r="AC633" s="94">
        <v>625</v>
      </c>
      <c r="AD633" s="98">
        <f t="shared" si="68"/>
        <v>8.9207190946822923</v>
      </c>
      <c r="AE633" s="67">
        <f t="shared" si="69"/>
        <v>3.1571600097551564</v>
      </c>
    </row>
    <row r="634" spans="1:31" x14ac:dyDescent="0.3">
      <c r="A634" s="67" t="s">
        <v>1109</v>
      </c>
      <c r="B634" s="94">
        <v>36</v>
      </c>
      <c r="C634" s="94">
        <v>6</v>
      </c>
      <c r="D634" s="71">
        <v>165.85929999999999</v>
      </c>
      <c r="E634" s="67">
        <v>2.93921360110738E-3</v>
      </c>
      <c r="F634" s="75">
        <f t="shared" si="70"/>
        <v>2.5317688513512038</v>
      </c>
      <c r="G634" s="84">
        <v>2.1056900301910401E-3</v>
      </c>
      <c r="H634" s="67">
        <v>1.8743698284966099</v>
      </c>
      <c r="I634" s="67">
        <v>0.9962615003652</v>
      </c>
      <c r="J634" s="94" t="s">
        <v>1</v>
      </c>
      <c r="K634" s="94" t="s">
        <v>0</v>
      </c>
      <c r="L634" s="67">
        <v>496101.30440000002</v>
      </c>
      <c r="M634" s="67" t="s">
        <v>1110</v>
      </c>
      <c r="N634" s="71">
        <v>518.12194438788902</v>
      </c>
      <c r="O634" s="67">
        <v>440.18326098074499</v>
      </c>
      <c r="P634" s="71">
        <v>610.37607711024702</v>
      </c>
      <c r="Q634" s="67">
        <f t="shared" si="71"/>
        <v>522.89376082629371</v>
      </c>
      <c r="R634" s="67">
        <f t="shared" si="65"/>
        <v>2.7184134598543679</v>
      </c>
      <c r="S634" s="71">
        <f t="shared" si="66"/>
        <v>0.1629330821141147</v>
      </c>
      <c r="T634" s="93">
        <f t="shared" si="67"/>
        <v>3</v>
      </c>
      <c r="U634" s="94">
        <v>970</v>
      </c>
      <c r="V634" s="98">
        <v>991.51368462729204</v>
      </c>
      <c r="W634" s="65">
        <v>1019.97943179679</v>
      </c>
      <c r="X634" s="79">
        <v>928.79574998169505</v>
      </c>
      <c r="Y634" s="67">
        <v>980.09628880192577</v>
      </c>
      <c r="Z634" s="67">
        <v>2.9912687447140303</v>
      </c>
      <c r="AA634" s="74">
        <v>4.7599126490206825E-2</v>
      </c>
      <c r="AB634" s="93">
        <v>3</v>
      </c>
      <c r="AC634" s="94">
        <v>626</v>
      </c>
      <c r="AD634" s="98">
        <f t="shared" si="68"/>
        <v>1.8743698284966066</v>
      </c>
      <c r="AE634" s="67">
        <f t="shared" si="69"/>
        <v>0.90640563661380635</v>
      </c>
    </row>
    <row r="635" spans="1:31" x14ac:dyDescent="0.3">
      <c r="A635" s="67" t="s">
        <v>1672</v>
      </c>
      <c r="B635" s="94">
        <v>4</v>
      </c>
      <c r="C635" s="94">
        <v>3</v>
      </c>
      <c r="D635" s="71">
        <v>24.159700000000001</v>
      </c>
      <c r="E635" s="67">
        <v>1.58006850018114E-2</v>
      </c>
      <c r="F635" s="75">
        <f t="shared" si="70"/>
        <v>1.8013240848140493</v>
      </c>
      <c r="G635" s="84">
        <v>7.4576008445662598E-3</v>
      </c>
      <c r="H635" s="67">
        <v>1.3581782059985399</v>
      </c>
      <c r="I635" s="67">
        <v>0.84740218343698004</v>
      </c>
      <c r="J635" s="94" t="s">
        <v>0</v>
      </c>
      <c r="K635" s="94" t="s">
        <v>1</v>
      </c>
      <c r="L635" s="67">
        <v>21575.144100000001</v>
      </c>
      <c r="M635" s="67" t="s">
        <v>1673</v>
      </c>
      <c r="N635" s="71">
        <v>1446.6920650576401</v>
      </c>
      <c r="O635" s="67">
        <v>1375.21937653391</v>
      </c>
      <c r="P635" s="71">
        <v>1168.1442655672799</v>
      </c>
      <c r="Q635" s="67">
        <f t="shared" si="71"/>
        <v>1330.0185690529433</v>
      </c>
      <c r="R635" s="67">
        <f t="shared" si="65"/>
        <v>3.1238577044113951</v>
      </c>
      <c r="S635" s="71">
        <f t="shared" si="66"/>
        <v>0.1087732942221368</v>
      </c>
      <c r="T635" s="93">
        <f t="shared" si="67"/>
        <v>3</v>
      </c>
      <c r="U635" s="94">
        <v>553</v>
      </c>
      <c r="V635" s="98">
        <v>927.29284627963796</v>
      </c>
      <c r="W635" s="65">
        <v>955.30074762892195</v>
      </c>
      <c r="X635" s="79">
        <v>1055.20623938013</v>
      </c>
      <c r="Y635" s="67">
        <v>979.26661109623001</v>
      </c>
      <c r="Z635" s="67">
        <v>2.9909009471295231</v>
      </c>
      <c r="AA635" s="74">
        <v>6.8663731434040198E-2</v>
      </c>
      <c r="AB635" s="93">
        <v>3</v>
      </c>
      <c r="AC635" s="94">
        <v>627</v>
      </c>
      <c r="AD635" s="98">
        <f t="shared" si="68"/>
        <v>0.7362804053130847</v>
      </c>
      <c r="AE635" s="67">
        <f t="shared" si="69"/>
        <v>-0.44167278741977051</v>
      </c>
    </row>
    <row r="636" spans="1:31" x14ac:dyDescent="0.3">
      <c r="A636" s="67" t="s">
        <v>1296</v>
      </c>
      <c r="B636" s="94">
        <v>5</v>
      </c>
      <c r="C636" s="94">
        <v>2</v>
      </c>
      <c r="D636" s="71">
        <v>19.924399999999999</v>
      </c>
      <c r="E636" s="67">
        <v>5.5427193682955301E-3</v>
      </c>
      <c r="F636" s="75">
        <f t="shared" si="70"/>
        <v>2.2562771094800627</v>
      </c>
      <c r="G636" s="84">
        <v>3.38972951409852E-3</v>
      </c>
      <c r="H636" s="67">
        <v>1.3476657278078199</v>
      </c>
      <c r="I636" s="67">
        <v>0.976723172328819</v>
      </c>
      <c r="J636" s="94" t="s">
        <v>1</v>
      </c>
      <c r="K636" s="94" t="s">
        <v>0</v>
      </c>
      <c r="L636" s="67">
        <v>127635.68859999999</v>
      </c>
      <c r="M636" s="67" t="s">
        <v>1297</v>
      </c>
      <c r="N636" s="71">
        <v>678.54907967352301</v>
      </c>
      <c r="O636" s="67">
        <v>772.31555675906202</v>
      </c>
      <c r="P636" s="71">
        <v>728.88720807566904</v>
      </c>
      <c r="Q636" s="67">
        <f t="shared" si="71"/>
        <v>726.58394816941802</v>
      </c>
      <c r="R636" s="67">
        <f t="shared" si="65"/>
        <v>2.8612857991164971</v>
      </c>
      <c r="S636" s="71">
        <f t="shared" si="66"/>
        <v>6.4583937021913493E-2</v>
      </c>
      <c r="T636" s="93">
        <f t="shared" si="67"/>
        <v>3</v>
      </c>
      <c r="U636" s="94">
        <v>807</v>
      </c>
      <c r="V636" s="98">
        <v>963.940251038273</v>
      </c>
      <c r="W636" s="65">
        <v>919.56697843601296</v>
      </c>
      <c r="X636" s="79">
        <v>1054.0696264953699</v>
      </c>
      <c r="Y636" s="67">
        <v>979.19228532321858</v>
      </c>
      <c r="Z636" s="67">
        <v>2.9908679831769414</v>
      </c>
      <c r="AA636" s="74">
        <v>6.9992572981389875E-2</v>
      </c>
      <c r="AB636" s="93">
        <v>3</v>
      </c>
      <c r="AC636" s="94">
        <v>628</v>
      </c>
      <c r="AD636" s="98">
        <f t="shared" si="68"/>
        <v>1.3476657278078206</v>
      </c>
      <c r="AE636" s="67">
        <f t="shared" si="69"/>
        <v>0.43046269782725449</v>
      </c>
    </row>
    <row r="637" spans="1:31" x14ac:dyDescent="0.3">
      <c r="A637" s="67" t="s">
        <v>1570</v>
      </c>
      <c r="B637" s="94">
        <v>19</v>
      </c>
      <c r="C637" s="94">
        <v>3</v>
      </c>
      <c r="D637" s="71">
        <v>91.290099999999995</v>
      </c>
      <c r="E637" s="67">
        <v>1.24885597707579E-2</v>
      </c>
      <c r="F637" s="75">
        <f t="shared" si="70"/>
        <v>1.9034876432653949</v>
      </c>
      <c r="G637" s="84">
        <v>6.2891745433139301E-3</v>
      </c>
      <c r="H637" s="67">
        <v>1.1624255134749899</v>
      </c>
      <c r="I637" s="67">
        <v>0.88999210792717398</v>
      </c>
      <c r="J637" s="94" t="s">
        <v>0</v>
      </c>
      <c r="K637" s="94" t="s">
        <v>1</v>
      </c>
      <c r="L637" s="67">
        <v>365510.07880000002</v>
      </c>
      <c r="M637" s="67" t="s">
        <v>1571</v>
      </c>
      <c r="N637" s="71">
        <v>1097.7621821063799</v>
      </c>
      <c r="O637" s="67">
        <v>1210.1222162833701</v>
      </c>
      <c r="P637" s="71">
        <v>1103.69310295522</v>
      </c>
      <c r="Q637" s="67">
        <f t="shared" si="71"/>
        <v>1137.1925004483235</v>
      </c>
      <c r="R637" s="67">
        <f t="shared" si="65"/>
        <v>3.0558339869446711</v>
      </c>
      <c r="S637" s="71">
        <f t="shared" si="66"/>
        <v>5.5600582895113985E-2</v>
      </c>
      <c r="T637" s="93">
        <f t="shared" si="67"/>
        <v>3</v>
      </c>
      <c r="U637" s="94">
        <v>615</v>
      </c>
      <c r="V637" s="98">
        <v>963.68214319205697</v>
      </c>
      <c r="W637" s="65">
        <v>964.82588509806499</v>
      </c>
      <c r="X637" s="79">
        <v>1006.3703461067799</v>
      </c>
      <c r="Y637" s="67">
        <v>978.29279146563397</v>
      </c>
      <c r="Z637" s="67">
        <v>2.9904688534456523</v>
      </c>
      <c r="AA637" s="74">
        <v>2.4862290337104388E-2</v>
      </c>
      <c r="AB637" s="93">
        <v>3</v>
      </c>
      <c r="AC637" s="94">
        <v>629</v>
      </c>
      <c r="AD637" s="98">
        <f t="shared" si="68"/>
        <v>0.86027017508465331</v>
      </c>
      <c r="AE637" s="67">
        <f t="shared" si="69"/>
        <v>-0.21713827339645383</v>
      </c>
    </row>
    <row r="638" spans="1:31" x14ac:dyDescent="0.3">
      <c r="A638" s="67" t="s">
        <v>1304</v>
      </c>
      <c r="B638" s="94">
        <v>5</v>
      </c>
      <c r="C638" s="94">
        <v>3</v>
      </c>
      <c r="D638" s="71">
        <v>31.1785</v>
      </c>
      <c r="E638" s="67">
        <v>5.6337885047201804E-3</v>
      </c>
      <c r="F638" s="75">
        <f t="shared" si="70"/>
        <v>2.2491994606795007</v>
      </c>
      <c r="G638" s="84">
        <v>3.4219846348979102E-3</v>
      </c>
      <c r="H638" s="67">
        <v>1.23670238138884</v>
      </c>
      <c r="I638" s="67">
        <v>0.97580037729810498</v>
      </c>
      <c r="J638" s="94" t="s">
        <v>0</v>
      </c>
      <c r="K638" s="94" t="s">
        <v>1</v>
      </c>
      <c r="L638" s="67">
        <v>26582.178599999999</v>
      </c>
      <c r="M638" s="67" t="s">
        <v>1305</v>
      </c>
      <c r="N638" s="71">
        <v>1121.3324952722701</v>
      </c>
      <c r="O638" s="67">
        <v>1226.67802687733</v>
      </c>
      <c r="P638" s="71">
        <v>1277.8069083267201</v>
      </c>
      <c r="Q638" s="67">
        <f t="shared" si="71"/>
        <v>1208.6058101587735</v>
      </c>
      <c r="R638" s="67">
        <f t="shared" si="65"/>
        <v>3.0822846777114026</v>
      </c>
      <c r="S638" s="71">
        <f t="shared" si="66"/>
        <v>6.6015987709333326E-2</v>
      </c>
      <c r="T638" s="93">
        <f t="shared" si="67"/>
        <v>3</v>
      </c>
      <c r="U638" s="94">
        <v>595</v>
      </c>
      <c r="V638" s="98">
        <v>967.70505359380604</v>
      </c>
      <c r="W638" s="65">
        <v>986.03492069166703</v>
      </c>
      <c r="X638" s="79">
        <v>978.10319593990596</v>
      </c>
      <c r="Y638" s="67">
        <v>977.28105674179312</v>
      </c>
      <c r="Z638" s="67">
        <v>2.9900194806466458</v>
      </c>
      <c r="AA638" s="74">
        <v>9.4062481746469487E-3</v>
      </c>
      <c r="AB638" s="93">
        <v>3</v>
      </c>
      <c r="AC638" s="94">
        <v>630</v>
      </c>
      <c r="AD638" s="98">
        <f t="shared" si="68"/>
        <v>0.80860198463997834</v>
      </c>
      <c r="AE638" s="67">
        <f t="shared" si="69"/>
        <v>-0.30649835030973471</v>
      </c>
    </row>
    <row r="639" spans="1:31" x14ac:dyDescent="0.3">
      <c r="A639" s="67" t="s">
        <v>3678</v>
      </c>
      <c r="B639" s="94">
        <v>5</v>
      </c>
      <c r="C639" s="94">
        <v>3</v>
      </c>
      <c r="D639" s="71">
        <v>36.230899999999998</v>
      </c>
      <c r="E639" s="67">
        <v>0.88439146877802299</v>
      </c>
      <c r="F639" s="75">
        <f t="shared" si="70"/>
        <v>5.335545546521285E-2</v>
      </c>
      <c r="G639" s="84">
        <v>0.188755325090081</v>
      </c>
      <c r="H639" s="67">
        <v>1.0067932767574399</v>
      </c>
      <c r="I639" s="67">
        <v>5.1705444034214502E-2</v>
      </c>
      <c r="J639" s="94" t="s">
        <v>1</v>
      </c>
      <c r="K639" s="94" t="s">
        <v>0</v>
      </c>
      <c r="L639" s="67">
        <v>21600.793000000001</v>
      </c>
      <c r="M639" s="67" t="s">
        <v>3679</v>
      </c>
      <c r="N639" s="71">
        <v>918.110825677668</v>
      </c>
      <c r="O639" s="67">
        <v>1044.5601325447201</v>
      </c>
      <c r="P639" s="71">
        <v>946.66335520630298</v>
      </c>
      <c r="Q639" s="67">
        <f t="shared" si="71"/>
        <v>969.7781044762304</v>
      </c>
      <c r="R639" s="67">
        <f t="shared" si="65"/>
        <v>2.9866723744459334</v>
      </c>
      <c r="S639" s="71">
        <f t="shared" si="66"/>
        <v>6.83847033197994E-2</v>
      </c>
      <c r="T639" s="93">
        <f t="shared" si="67"/>
        <v>3</v>
      </c>
      <c r="U639" s="94">
        <v>685</v>
      </c>
      <c r="V639" s="98">
        <v>1026.4932945409901</v>
      </c>
      <c r="W639" s="65">
        <v>929.81963860571102</v>
      </c>
      <c r="X639" s="79">
        <v>972.78529345303798</v>
      </c>
      <c r="Y639" s="67">
        <v>976.36607553324632</v>
      </c>
      <c r="Z639" s="67">
        <v>2.9896126811664261</v>
      </c>
      <c r="AA639" s="74">
        <v>4.9608646675648405E-2</v>
      </c>
      <c r="AB639" s="93">
        <v>3</v>
      </c>
      <c r="AC639" s="94">
        <v>631</v>
      </c>
      <c r="AD639" s="98">
        <f t="shared" si="68"/>
        <v>1.0067932767574435</v>
      </c>
      <c r="AE639" s="67">
        <f t="shared" si="69"/>
        <v>9.767487502390898E-3</v>
      </c>
    </row>
    <row r="640" spans="1:31" x14ac:dyDescent="0.3">
      <c r="A640" s="67" t="s">
        <v>2278</v>
      </c>
      <c r="B640" s="94">
        <v>7</v>
      </c>
      <c r="C640" s="94">
        <v>1</v>
      </c>
      <c r="D640" s="71">
        <v>32.224800000000002</v>
      </c>
      <c r="E640" s="67">
        <v>6.7441975646362604E-2</v>
      </c>
      <c r="F640" s="75">
        <f t="shared" si="70"/>
        <v>1.171069715967151</v>
      </c>
      <c r="G640" s="84">
        <v>2.3323560703093701E-2</v>
      </c>
      <c r="H640" s="67">
        <v>1.14613534437163</v>
      </c>
      <c r="I640" s="67">
        <v>0.47453568469668</v>
      </c>
      <c r="J640" s="94" t="s">
        <v>0</v>
      </c>
      <c r="K640" s="94" t="s">
        <v>1</v>
      </c>
      <c r="L640" s="67">
        <v>198941.4834</v>
      </c>
      <c r="M640" s="67" t="s">
        <v>2279</v>
      </c>
      <c r="N640" s="71">
        <v>1189.99496478129</v>
      </c>
      <c r="O640" s="67">
        <v>1047.5378246051901</v>
      </c>
      <c r="P640" s="71">
        <v>1073.7048359374701</v>
      </c>
      <c r="Q640" s="67">
        <f t="shared" si="71"/>
        <v>1103.7458751079832</v>
      </c>
      <c r="R640" s="67">
        <f t="shared" si="65"/>
        <v>3.0428690935539704</v>
      </c>
      <c r="S640" s="71">
        <f t="shared" si="66"/>
        <v>6.8703414046939804E-2</v>
      </c>
      <c r="T640" s="93">
        <f t="shared" si="67"/>
        <v>3</v>
      </c>
      <c r="U640" s="94">
        <v>628</v>
      </c>
      <c r="V640" s="98">
        <v>988.093230022998</v>
      </c>
      <c r="W640" s="65">
        <v>1009.44528174421</v>
      </c>
      <c r="X640" s="79">
        <v>891.50739505747902</v>
      </c>
      <c r="Y640" s="67">
        <v>963.01530227489582</v>
      </c>
      <c r="Z640" s="67">
        <v>2.9836331881014271</v>
      </c>
      <c r="AA640" s="74">
        <v>6.5254595278159355E-2</v>
      </c>
      <c r="AB640" s="93">
        <v>3</v>
      </c>
      <c r="AC640" s="94">
        <v>632</v>
      </c>
      <c r="AD640" s="98">
        <f t="shared" si="68"/>
        <v>0.87249730575951712</v>
      </c>
      <c r="AE640" s="67">
        <f t="shared" si="69"/>
        <v>-0.19677741854889486</v>
      </c>
    </row>
    <row r="641" spans="1:31" x14ac:dyDescent="0.3">
      <c r="A641" s="67" t="s">
        <v>669</v>
      </c>
      <c r="B641" s="94">
        <v>2</v>
      </c>
      <c r="C641" s="94">
        <v>1</v>
      </c>
      <c r="D641" s="71">
        <v>9.2566000000000006</v>
      </c>
      <c r="E641" s="67">
        <v>6.1530385468611104E-4</v>
      </c>
      <c r="F641" s="75">
        <f t="shared" si="70"/>
        <v>3.2109103641844179</v>
      </c>
      <c r="G641" s="84">
        <v>7.39859555505824E-4</v>
      </c>
      <c r="H641" s="67">
        <v>1.37648834435221</v>
      </c>
      <c r="I641" s="67">
        <v>0.99999919474998999</v>
      </c>
      <c r="J641" s="94" t="s">
        <v>0</v>
      </c>
      <c r="K641" s="94" t="s">
        <v>1</v>
      </c>
      <c r="L641" s="67">
        <v>38237.697399999997</v>
      </c>
      <c r="M641" s="67" t="s">
        <v>670</v>
      </c>
      <c r="N641" s="71">
        <v>1308.6783253147</v>
      </c>
      <c r="O641" s="67">
        <v>1282.3253129836601</v>
      </c>
      <c r="P641" s="71">
        <v>1375.4415318552899</v>
      </c>
      <c r="Q641" s="67">
        <f t="shared" si="71"/>
        <v>1322.1483900512167</v>
      </c>
      <c r="R641" s="67">
        <f t="shared" si="65"/>
        <v>3.1212802005080307</v>
      </c>
      <c r="S641" s="71">
        <f t="shared" si="66"/>
        <v>3.6302496097072513E-2</v>
      </c>
      <c r="T641" s="93">
        <f t="shared" si="67"/>
        <v>3</v>
      </c>
      <c r="U641" s="94">
        <v>556</v>
      </c>
      <c r="V641" s="98">
        <v>927.06501480954</v>
      </c>
      <c r="W641" s="65">
        <v>946.28723183002899</v>
      </c>
      <c r="X641" s="79">
        <v>1008.21604736609</v>
      </c>
      <c r="Y641" s="67">
        <v>960.52276466855301</v>
      </c>
      <c r="Z641" s="67">
        <v>2.9825076622250699</v>
      </c>
      <c r="AA641" s="74">
        <v>4.4149998507608548E-2</v>
      </c>
      <c r="AB641" s="93">
        <v>3</v>
      </c>
      <c r="AC641" s="94">
        <v>633</v>
      </c>
      <c r="AD641" s="98">
        <f t="shared" si="68"/>
        <v>0.72648635500841541</v>
      </c>
      <c r="AE641" s="67">
        <f t="shared" si="69"/>
        <v>-0.46099239372100037</v>
      </c>
    </row>
    <row r="642" spans="1:31" x14ac:dyDescent="0.3">
      <c r="A642" s="67" t="s">
        <v>1920</v>
      </c>
      <c r="B642" s="94">
        <v>1</v>
      </c>
      <c r="C642" s="94">
        <v>1</v>
      </c>
      <c r="D642" s="71">
        <v>6.7430000000000003</v>
      </c>
      <c r="E642" s="67">
        <v>2.9042918111131001E-2</v>
      </c>
      <c r="F642" s="75">
        <f t="shared" si="70"/>
        <v>1.5369597496836467</v>
      </c>
      <c r="G642" s="84">
        <v>1.1934459245730901E-2</v>
      </c>
      <c r="H642" s="67">
        <v>1.4504870457460399</v>
      </c>
      <c r="I642" s="67">
        <v>0.70540815730058803</v>
      </c>
      <c r="J642" s="94" t="s">
        <v>0</v>
      </c>
      <c r="K642" s="94" t="s">
        <v>1</v>
      </c>
      <c r="L642" s="67">
        <v>8374.4344000000001</v>
      </c>
      <c r="M642" s="67" t="s">
        <v>1921</v>
      </c>
      <c r="N642" s="71">
        <v>1516.21614424208</v>
      </c>
      <c r="O642" s="67">
        <v>1492.47751869124</v>
      </c>
      <c r="P642" s="71">
        <v>1170.8545845086301</v>
      </c>
      <c r="Q642" s="67">
        <f t="shared" si="71"/>
        <v>1393.1827491473166</v>
      </c>
      <c r="R642" s="67">
        <f t="shared" si="65"/>
        <v>3.1440080882406112</v>
      </c>
      <c r="S642" s="71">
        <f t="shared" si="66"/>
        <v>0.13846520555232955</v>
      </c>
      <c r="T642" s="93">
        <f t="shared" si="67"/>
        <v>3</v>
      </c>
      <c r="U642" s="94">
        <v>539</v>
      </c>
      <c r="V642" s="98">
        <v>894.00021057580602</v>
      </c>
      <c r="W642" s="65">
        <v>881.70717654580801</v>
      </c>
      <c r="X642" s="79">
        <v>1105.7718096072799</v>
      </c>
      <c r="Y642" s="67">
        <v>960.49306557629791</v>
      </c>
      <c r="Z642" s="67">
        <v>2.9824942337549012</v>
      </c>
      <c r="AA642" s="74">
        <v>0.13114632231486453</v>
      </c>
      <c r="AB642" s="93">
        <v>3</v>
      </c>
      <c r="AC642" s="94">
        <v>634</v>
      </c>
      <c r="AD642" s="98">
        <f t="shared" si="68"/>
        <v>0.68942359942667819</v>
      </c>
      <c r="AE642" s="67">
        <f t="shared" si="69"/>
        <v>-0.53653741092963003</v>
      </c>
    </row>
    <row r="643" spans="1:31" x14ac:dyDescent="0.3">
      <c r="A643" s="67" t="s">
        <v>1592</v>
      </c>
      <c r="B643" s="94">
        <v>1</v>
      </c>
      <c r="C643" s="94">
        <v>1</v>
      </c>
      <c r="D643" s="71">
        <v>3.879</v>
      </c>
      <c r="E643" s="67">
        <v>1.32743817618568E-2</v>
      </c>
      <c r="F643" s="75">
        <f t="shared" si="70"/>
        <v>1.8769856965113871</v>
      </c>
      <c r="G643" s="84">
        <v>6.5914746096180097E-3</v>
      </c>
      <c r="H643" s="67">
        <v>1.3448723882489499</v>
      </c>
      <c r="I643" s="67">
        <v>0.87970639824987595</v>
      </c>
      <c r="J643" s="94" t="s">
        <v>0</v>
      </c>
      <c r="K643" s="94" t="s">
        <v>1</v>
      </c>
      <c r="L643" s="67">
        <v>118439.3404</v>
      </c>
      <c r="M643" s="67" t="s">
        <v>1593</v>
      </c>
      <c r="N643" s="71">
        <v>1296.3799957275501</v>
      </c>
      <c r="O643" s="67">
        <v>1311.1890389556299</v>
      </c>
      <c r="P643" s="71">
        <v>1258.8206332843399</v>
      </c>
      <c r="Q643" s="67">
        <f t="shared" si="71"/>
        <v>1288.7965559891734</v>
      </c>
      <c r="R643" s="67">
        <f t="shared" si="65"/>
        <v>3.1101843668611182</v>
      </c>
      <c r="S643" s="71">
        <f t="shared" si="66"/>
        <v>2.0946096423663938E-2</v>
      </c>
      <c r="T643" s="93">
        <f t="shared" si="67"/>
        <v>3</v>
      </c>
      <c r="U643" s="94">
        <v>571</v>
      </c>
      <c r="V643" s="98">
        <v>1048.5454781792901</v>
      </c>
      <c r="W643" s="65">
        <v>994.33753416080901</v>
      </c>
      <c r="X643" s="79">
        <v>832.02891369150495</v>
      </c>
      <c r="Y643" s="67">
        <v>958.30397534386793</v>
      </c>
      <c r="Z643" s="67">
        <v>2.9815032897409885</v>
      </c>
      <c r="AA643" s="74">
        <v>0.11756831388572253</v>
      </c>
      <c r="AB643" s="93">
        <v>3</v>
      </c>
      <c r="AC643" s="94">
        <v>635</v>
      </c>
      <c r="AD643" s="98">
        <f t="shared" si="68"/>
        <v>0.74356497221421669</v>
      </c>
      <c r="AE643" s="67">
        <f t="shared" si="69"/>
        <v>-0.42746928536572537</v>
      </c>
    </row>
    <row r="644" spans="1:31" x14ac:dyDescent="0.3">
      <c r="A644" s="67" t="s">
        <v>2804</v>
      </c>
      <c r="B644" s="94">
        <v>4</v>
      </c>
      <c r="C644" s="94">
        <v>1</v>
      </c>
      <c r="D644" s="71">
        <v>25.537700000000001</v>
      </c>
      <c r="E644" s="67">
        <v>0.18512710390972301</v>
      </c>
      <c r="F644" s="75">
        <f t="shared" si="70"/>
        <v>0.73252999282621889</v>
      </c>
      <c r="G644" s="84">
        <v>5.1897955078696698E-2</v>
      </c>
      <c r="H644" s="67">
        <v>1.2523705509137499</v>
      </c>
      <c r="I644" s="67">
        <v>0.23535358273379001</v>
      </c>
      <c r="J644" s="94" t="s">
        <v>0</v>
      </c>
      <c r="K644" s="94" t="s">
        <v>1</v>
      </c>
      <c r="L644" s="67">
        <v>21153.013500000001</v>
      </c>
      <c r="M644" s="67" t="s">
        <v>2805</v>
      </c>
      <c r="N644" s="71">
        <v>1189.7235521622399</v>
      </c>
      <c r="O644" s="67">
        <v>981.42671215355199</v>
      </c>
      <c r="P644" s="71">
        <v>1412.9260790989699</v>
      </c>
      <c r="Q644" s="67">
        <f t="shared" si="71"/>
        <v>1194.6921144715873</v>
      </c>
      <c r="R644" s="67">
        <f t="shared" si="65"/>
        <v>3.0772559971550901</v>
      </c>
      <c r="S644" s="71">
        <f t="shared" si="66"/>
        <v>0.18062610861708747</v>
      </c>
      <c r="T644" s="93">
        <f t="shared" si="67"/>
        <v>3</v>
      </c>
      <c r="U644" s="94">
        <v>603</v>
      </c>
      <c r="V644" s="98">
        <v>1063.20246173943</v>
      </c>
      <c r="W644" s="65">
        <v>1006.9070516691201</v>
      </c>
      <c r="X644" s="79">
        <v>791.724263183978</v>
      </c>
      <c r="Y644" s="67">
        <v>953.94459219750934</v>
      </c>
      <c r="Z644" s="67">
        <v>2.9795231503836601</v>
      </c>
      <c r="AA644" s="74">
        <v>0.1501963463631118</v>
      </c>
      <c r="AB644" s="93">
        <v>3</v>
      </c>
      <c r="AC644" s="94">
        <v>636</v>
      </c>
      <c r="AD644" s="98">
        <f t="shared" si="68"/>
        <v>0.79848571915906497</v>
      </c>
      <c r="AE644" s="67">
        <f t="shared" si="69"/>
        <v>-0.3246614894833354</v>
      </c>
    </row>
    <row r="645" spans="1:31" x14ac:dyDescent="0.3">
      <c r="A645" s="67" t="s">
        <v>381</v>
      </c>
      <c r="B645" s="94">
        <v>18</v>
      </c>
      <c r="C645" s="94">
        <v>3</v>
      </c>
      <c r="D645" s="71">
        <v>68.325400000000002</v>
      </c>
      <c r="E645" s="67">
        <v>1.17391463682615E-4</v>
      </c>
      <c r="F645" s="75">
        <f t="shared" si="70"/>
        <v>3.9303634823926905</v>
      </c>
      <c r="G645" s="84">
        <v>2.5345505368622997E-4</v>
      </c>
      <c r="H645" s="67">
        <v>2.79353466490873</v>
      </c>
      <c r="I645" s="67">
        <v>1</v>
      </c>
      <c r="J645" s="94" t="s">
        <v>1</v>
      </c>
      <c r="K645" s="94" t="s">
        <v>0</v>
      </c>
      <c r="L645" s="67">
        <v>343310.9008</v>
      </c>
      <c r="M645" s="67" t="s">
        <v>382</v>
      </c>
      <c r="N645" s="71">
        <v>331.14133617174599</v>
      </c>
      <c r="O645" s="67">
        <v>306.59133221187801</v>
      </c>
      <c r="P645" s="71">
        <v>384.54541005339399</v>
      </c>
      <c r="Q645" s="67">
        <f t="shared" si="71"/>
        <v>340.75935947900604</v>
      </c>
      <c r="R645" s="67">
        <f t="shared" si="65"/>
        <v>2.5324477932352885</v>
      </c>
      <c r="S645" s="71">
        <f t="shared" si="66"/>
        <v>0.11696556662649961</v>
      </c>
      <c r="T645" s="93">
        <f t="shared" si="67"/>
        <v>3</v>
      </c>
      <c r="U645" s="94">
        <v>1154</v>
      </c>
      <c r="V645" s="98">
        <v>919.22988334522495</v>
      </c>
      <c r="W645" s="65">
        <v>980.57974125927205</v>
      </c>
      <c r="X645" s="79">
        <v>955.95962468560197</v>
      </c>
      <c r="Y645" s="67">
        <v>951.92308309669954</v>
      </c>
      <c r="Z645" s="67">
        <v>2.9786018581153524</v>
      </c>
      <c r="AA645" s="74">
        <v>3.2432742206585985E-2</v>
      </c>
      <c r="AB645" s="93">
        <v>3</v>
      </c>
      <c r="AC645" s="94">
        <v>637</v>
      </c>
      <c r="AD645" s="98">
        <f t="shared" si="68"/>
        <v>2.7935346649087327</v>
      </c>
      <c r="AE645" s="67">
        <f t="shared" si="69"/>
        <v>1.4820917227732835</v>
      </c>
    </row>
    <row r="646" spans="1:31" x14ac:dyDescent="0.3">
      <c r="A646" s="67" t="s">
        <v>25</v>
      </c>
      <c r="B646" s="94">
        <v>9</v>
      </c>
      <c r="C646" s="94">
        <v>5</v>
      </c>
      <c r="D646" s="71">
        <v>35.736199999999997</v>
      </c>
      <c r="E646" s="75">
        <v>2.4229637074491002E-8</v>
      </c>
      <c r="F646" s="75">
        <f t="shared" si="70"/>
        <v>7.6156530909275508</v>
      </c>
      <c r="G646" s="83">
        <v>3.1562301689529901E-6</v>
      </c>
      <c r="H646" s="67">
        <v>7.0041614424149401</v>
      </c>
      <c r="I646" s="67">
        <v>1</v>
      </c>
      <c r="J646" s="94" t="s">
        <v>0</v>
      </c>
      <c r="K646" s="94" t="s">
        <v>1</v>
      </c>
      <c r="L646" s="67">
        <v>11956.659900000001</v>
      </c>
      <c r="M646" s="67" t="s">
        <v>26</v>
      </c>
      <c r="N646" s="71">
        <v>6706.4677036672601</v>
      </c>
      <c r="O646" s="67">
        <v>6749.9994193406201</v>
      </c>
      <c r="P646" s="71">
        <v>6542.9049162285501</v>
      </c>
      <c r="Q646" s="67">
        <f t="shared" si="71"/>
        <v>6666.4573464121431</v>
      </c>
      <c r="R646" s="67">
        <f t="shared" si="65"/>
        <v>3.8238951047355192</v>
      </c>
      <c r="S646" s="71">
        <f t="shared" si="66"/>
        <v>1.6379150769040288E-2</v>
      </c>
      <c r="T646" s="93">
        <f t="shared" si="67"/>
        <v>3</v>
      </c>
      <c r="U646" s="94">
        <v>135</v>
      </c>
      <c r="V646" s="98">
        <v>945.72417350058595</v>
      </c>
      <c r="W646" s="65">
        <v>935.18273374924104</v>
      </c>
      <c r="X646" s="79">
        <v>974.44875576026402</v>
      </c>
      <c r="Y646" s="67">
        <v>951.78522100336374</v>
      </c>
      <c r="Z646" s="67">
        <v>2.9785389569383445</v>
      </c>
      <c r="AA646" s="74">
        <v>2.1352067320627593E-2</v>
      </c>
      <c r="AB646" s="93">
        <v>3</v>
      </c>
      <c r="AC646" s="94">
        <v>638</v>
      </c>
      <c r="AD646" s="98">
        <f t="shared" si="68"/>
        <v>0.14277226591956074</v>
      </c>
      <c r="AE646" s="67">
        <f t="shared" si="69"/>
        <v>-2.8082123375531882</v>
      </c>
    </row>
    <row r="647" spans="1:31" x14ac:dyDescent="0.3">
      <c r="A647" s="67" t="s">
        <v>879</v>
      </c>
      <c r="B647" s="94">
        <v>10</v>
      </c>
      <c r="C647" s="94">
        <v>3</v>
      </c>
      <c r="D647" s="71">
        <v>63.459899999999998</v>
      </c>
      <c r="E647" s="67">
        <v>1.41447305162112E-3</v>
      </c>
      <c r="F647" s="75">
        <f t="shared" si="70"/>
        <v>2.8494053222569939</v>
      </c>
      <c r="G647" s="84">
        <v>1.2826374596803399E-3</v>
      </c>
      <c r="H647" s="67">
        <v>1.4556264113366499</v>
      </c>
      <c r="I647" s="67">
        <v>0.99982874057037596</v>
      </c>
      <c r="J647" s="94" t="s">
        <v>0</v>
      </c>
      <c r="K647" s="94" t="s">
        <v>1</v>
      </c>
      <c r="L647" s="67">
        <v>23241.3243</v>
      </c>
      <c r="M647" s="67" t="s">
        <v>880</v>
      </c>
      <c r="N647" s="71">
        <v>1430.33120365067</v>
      </c>
      <c r="O647" s="67">
        <v>1264.46552611743</v>
      </c>
      <c r="P647" s="71">
        <v>1459.13739082491</v>
      </c>
      <c r="Q647" s="67">
        <f t="shared" si="71"/>
        <v>1384.6447068643365</v>
      </c>
      <c r="R647" s="67">
        <f t="shared" si="65"/>
        <v>3.1413383498314147</v>
      </c>
      <c r="S647" s="71">
        <f t="shared" si="66"/>
        <v>7.5882353465366398E-2</v>
      </c>
      <c r="T647" s="93">
        <f t="shared" si="67"/>
        <v>3</v>
      </c>
      <c r="U647" s="94">
        <v>542</v>
      </c>
      <c r="V647" s="98">
        <v>921.86203998394103</v>
      </c>
      <c r="W647" s="65">
        <v>960.063719062686</v>
      </c>
      <c r="X647" s="79">
        <v>971.78319281183701</v>
      </c>
      <c r="Y647" s="67">
        <v>951.23631728615464</v>
      </c>
      <c r="Z647" s="67">
        <v>2.978288422872077</v>
      </c>
      <c r="AA647" s="74">
        <v>2.7443265660994882E-2</v>
      </c>
      <c r="AB647" s="93">
        <v>3</v>
      </c>
      <c r="AC647" s="94">
        <v>639</v>
      </c>
      <c r="AD647" s="98">
        <f t="shared" si="68"/>
        <v>0.68698945842960857</v>
      </c>
      <c r="AE647" s="67">
        <f t="shared" si="69"/>
        <v>-0.54164013323555704</v>
      </c>
    </row>
    <row r="648" spans="1:31" x14ac:dyDescent="0.3">
      <c r="A648" s="67" t="s">
        <v>3500</v>
      </c>
      <c r="B648" s="94">
        <v>2</v>
      </c>
      <c r="C648" s="94">
        <v>1</v>
      </c>
      <c r="D648" s="71">
        <v>12.282400000000001</v>
      </c>
      <c r="E648" s="67">
        <v>0.678073452610091</v>
      </c>
      <c r="F648" s="75">
        <f t="shared" si="70"/>
        <v>0.16872325844062513</v>
      </c>
      <c r="G648" s="84">
        <v>0.15211484641204001</v>
      </c>
      <c r="H648" s="67">
        <v>1.0399357631291299</v>
      </c>
      <c r="I648" s="67">
        <v>6.4249824545793005E-2</v>
      </c>
      <c r="J648" s="94" t="s">
        <v>1</v>
      </c>
      <c r="K648" s="94" t="s">
        <v>0</v>
      </c>
      <c r="L648" s="67">
        <v>29475.190399999999</v>
      </c>
      <c r="M648" s="67" t="s">
        <v>3501</v>
      </c>
      <c r="N648" s="71">
        <v>741.08650467030498</v>
      </c>
      <c r="O648" s="67">
        <v>881.41837807241802</v>
      </c>
      <c r="P648" s="71">
        <v>1108.19835592549</v>
      </c>
      <c r="Q648" s="67">
        <f t="shared" si="71"/>
        <v>910.23441288940433</v>
      </c>
      <c r="R648" s="67">
        <f t="shared" si="65"/>
        <v>2.9591532506885625</v>
      </c>
      <c r="S648" s="71">
        <f t="shared" si="66"/>
        <v>0.20351303732152215</v>
      </c>
      <c r="T648" s="93">
        <f t="shared" si="67"/>
        <v>3</v>
      </c>
      <c r="U648" s="94">
        <v>715</v>
      </c>
      <c r="V648" s="98">
        <v>944.72965040948202</v>
      </c>
      <c r="W648" s="65">
        <v>973.62782732995595</v>
      </c>
      <c r="X648" s="79">
        <v>921.39847864417504</v>
      </c>
      <c r="Y648" s="67">
        <v>946.58531879453767</v>
      </c>
      <c r="Z648" s="67">
        <v>2.9761597644294988</v>
      </c>
      <c r="AA648" s="74">
        <v>2.7640483055052668E-2</v>
      </c>
      <c r="AB648" s="93">
        <v>3</v>
      </c>
      <c r="AC648" s="94">
        <v>640</v>
      </c>
      <c r="AD648" s="98">
        <f t="shared" si="68"/>
        <v>1.0399357631291293</v>
      </c>
      <c r="AE648" s="67">
        <f t="shared" si="69"/>
        <v>5.6494415792104631E-2</v>
      </c>
    </row>
    <row r="649" spans="1:31" x14ac:dyDescent="0.3">
      <c r="A649" s="67" t="s">
        <v>877</v>
      </c>
      <c r="B649" s="94">
        <v>20</v>
      </c>
      <c r="C649" s="94">
        <v>6</v>
      </c>
      <c r="D649" s="71">
        <v>121.26990000000001</v>
      </c>
      <c r="E649" s="67">
        <v>1.3817592222273899E-3</v>
      </c>
      <c r="F649" s="75">
        <f t="shared" si="70"/>
        <v>2.8595676281399989</v>
      </c>
      <c r="G649" s="84">
        <v>1.2586880008458299E-3</v>
      </c>
      <c r="H649" s="67">
        <v>1.3608876123237099</v>
      </c>
      <c r="I649" s="67">
        <v>0.99984815842609798</v>
      </c>
      <c r="J649" s="94" t="s">
        <v>0</v>
      </c>
      <c r="K649" s="94" t="s">
        <v>1</v>
      </c>
      <c r="L649" s="67">
        <v>139117.9645</v>
      </c>
      <c r="M649" s="67" t="s">
        <v>878</v>
      </c>
      <c r="N649" s="71">
        <v>1369.6726456987101</v>
      </c>
      <c r="O649" s="67">
        <v>1225.49120473179</v>
      </c>
      <c r="P649" s="71">
        <v>1259.2662669635699</v>
      </c>
      <c r="Q649" s="67">
        <f t="shared" si="71"/>
        <v>1284.8100391313567</v>
      </c>
      <c r="R649" s="67">
        <f t="shared" ref="R649:R712" si="72">LOG10(Q649)</f>
        <v>3.1088389213984269</v>
      </c>
      <c r="S649" s="71">
        <f t="shared" ref="S649:S712" si="73">(STDEVA(N649:P649)/AVERAGE(N649:P649))</f>
        <v>5.8692299622088676E-2</v>
      </c>
      <c r="T649" s="93">
        <f t="shared" ref="T649:T712" si="74">COUNT(N649:P649)</f>
        <v>3</v>
      </c>
      <c r="U649" s="94">
        <v>572</v>
      </c>
      <c r="V649" s="98">
        <v>972.148316581892</v>
      </c>
      <c r="W649" s="65">
        <v>951.02257288023304</v>
      </c>
      <c r="X649" s="79">
        <v>909.12039050084104</v>
      </c>
      <c r="Y649" s="67">
        <v>944.09709332098873</v>
      </c>
      <c r="Z649" s="67">
        <v>2.9750166605323654</v>
      </c>
      <c r="AA649" s="74">
        <v>3.3979145973950575E-2</v>
      </c>
      <c r="AB649" s="93">
        <v>3</v>
      </c>
      <c r="AC649" s="94">
        <v>641</v>
      </c>
      <c r="AD649" s="98">
        <f t="shared" ref="AD649:AD712" si="75">Y649/Q649</f>
        <v>0.73481453644250827</v>
      </c>
      <c r="AE649" s="67">
        <f t="shared" ref="AE649:AE712" si="76">LOG(AD649,2)</f>
        <v>-0.44454792809231608</v>
      </c>
    </row>
    <row r="650" spans="1:31" x14ac:dyDescent="0.3">
      <c r="A650" s="67" t="s">
        <v>2826</v>
      </c>
      <c r="B650" s="94">
        <v>3</v>
      </c>
      <c r="C650" s="94">
        <v>1</v>
      </c>
      <c r="D650" s="71">
        <v>12.8392</v>
      </c>
      <c r="E650" s="67">
        <v>0.19270873748696599</v>
      </c>
      <c r="F650" s="75">
        <f t="shared" ref="F650:F713" si="77">-LOG10(E650)</f>
        <v>0.7150985938222405</v>
      </c>
      <c r="G650" s="84">
        <v>5.3600407853968003E-2</v>
      </c>
      <c r="H650" s="67">
        <v>1.1933927009187699</v>
      </c>
      <c r="I650" s="67">
        <v>0.22762456783936</v>
      </c>
      <c r="J650" s="94" t="s">
        <v>1</v>
      </c>
      <c r="K650" s="94" t="s">
        <v>0</v>
      </c>
      <c r="L650" s="67">
        <v>76663.665599999993</v>
      </c>
      <c r="M650" s="67" t="s">
        <v>2827</v>
      </c>
      <c r="N650" s="71">
        <v>974.53433385759297</v>
      </c>
      <c r="O650" s="67">
        <v>640.55207970320396</v>
      </c>
      <c r="P650" s="71">
        <v>757.47399861680105</v>
      </c>
      <c r="Q650" s="67">
        <f t="shared" ref="Q650:Q713" si="78">AVERAGE(N650:P650)</f>
        <v>790.85347072586592</v>
      </c>
      <c r="R650" s="67">
        <f t="shared" si="72"/>
        <v>2.8980960249007794</v>
      </c>
      <c r="S650" s="71">
        <f t="shared" si="73"/>
        <v>0.21429344297698191</v>
      </c>
      <c r="T650" s="93">
        <f t="shared" si="74"/>
        <v>3</v>
      </c>
      <c r="U650" s="94">
        <v>777</v>
      </c>
      <c r="V650" s="98">
        <v>925.666087103976</v>
      </c>
      <c r="W650" s="65">
        <v>963.76498695973805</v>
      </c>
      <c r="X650" s="79">
        <v>941.96520431786996</v>
      </c>
      <c r="Y650" s="67">
        <v>943.798759460528</v>
      </c>
      <c r="Z650" s="67">
        <v>2.9748794021658611</v>
      </c>
      <c r="AA650" s="74">
        <v>2.0253805905683996E-2</v>
      </c>
      <c r="AB650" s="93">
        <v>3</v>
      </c>
      <c r="AC650" s="94">
        <v>642</v>
      </c>
      <c r="AD650" s="98">
        <f t="shared" si="75"/>
        <v>1.1933927009187744</v>
      </c>
      <c r="AE650" s="67">
        <f t="shared" si="76"/>
        <v>0.2550688581572102</v>
      </c>
    </row>
    <row r="651" spans="1:31" x14ac:dyDescent="0.3">
      <c r="A651" s="67" t="s">
        <v>1434</v>
      </c>
      <c r="B651" s="94">
        <v>13</v>
      </c>
      <c r="C651" s="94">
        <v>4</v>
      </c>
      <c r="D651" s="71">
        <v>75.883899999999997</v>
      </c>
      <c r="E651" s="67">
        <v>7.9511246213678204E-3</v>
      </c>
      <c r="F651" s="75">
        <f t="shared" si="77"/>
        <v>2.099571439606251</v>
      </c>
      <c r="G651" s="84">
        <v>4.3887244596556704E-3</v>
      </c>
      <c r="H651" s="67">
        <v>1.3148461625915</v>
      </c>
      <c r="I651" s="67">
        <v>0.94916956183417101</v>
      </c>
      <c r="J651" s="94" t="s">
        <v>1</v>
      </c>
      <c r="K651" s="94" t="s">
        <v>0</v>
      </c>
      <c r="L651" s="67">
        <v>17412.128100000002</v>
      </c>
      <c r="M651" s="67" t="s">
        <v>1435</v>
      </c>
      <c r="N651" s="71">
        <v>794.60732914803498</v>
      </c>
      <c r="O651" s="67">
        <v>689.10976648820599</v>
      </c>
      <c r="P651" s="71">
        <v>662.22123574597902</v>
      </c>
      <c r="Q651" s="67">
        <f t="shared" si="78"/>
        <v>715.31277712740666</v>
      </c>
      <c r="R651" s="67">
        <f t="shared" si="72"/>
        <v>2.8544959826096026</v>
      </c>
      <c r="S651" s="71">
        <f t="shared" si="73"/>
        <v>9.7824011227109584E-2</v>
      </c>
      <c r="T651" s="93">
        <f t="shared" si="74"/>
        <v>3</v>
      </c>
      <c r="U651" s="94">
        <v>817</v>
      </c>
      <c r="V651" s="98">
        <v>957.60583257080702</v>
      </c>
      <c r="W651" s="65">
        <v>940.17102062317099</v>
      </c>
      <c r="X651" s="79">
        <v>923.80192698193002</v>
      </c>
      <c r="Y651" s="67">
        <v>940.52626005863601</v>
      </c>
      <c r="Z651" s="67">
        <v>2.9733709258187178</v>
      </c>
      <c r="AA651" s="74">
        <v>1.7973716570296516E-2</v>
      </c>
      <c r="AB651" s="93">
        <v>3</v>
      </c>
      <c r="AC651" s="94">
        <v>643</v>
      </c>
      <c r="AD651" s="98">
        <f t="shared" si="75"/>
        <v>1.3148461625914951</v>
      </c>
      <c r="AE651" s="67">
        <f t="shared" si="76"/>
        <v>0.39489401362449889</v>
      </c>
    </row>
    <row r="652" spans="1:31" x14ac:dyDescent="0.3">
      <c r="A652" s="67" t="s">
        <v>2684</v>
      </c>
      <c r="B652" s="94">
        <v>52</v>
      </c>
      <c r="C652" s="94">
        <v>6</v>
      </c>
      <c r="D652" s="71">
        <v>472.64210000000003</v>
      </c>
      <c r="E652" s="67">
        <v>0.14912385564962599</v>
      </c>
      <c r="F652" s="75">
        <f t="shared" si="77"/>
        <v>0.82645287600867412</v>
      </c>
      <c r="G652" s="84">
        <v>4.3685197832440098E-2</v>
      </c>
      <c r="H652" s="67">
        <v>1.30770255699287</v>
      </c>
      <c r="I652" s="67">
        <v>0.27958254855230602</v>
      </c>
      <c r="J652" s="94" t="s">
        <v>1</v>
      </c>
      <c r="K652" s="94" t="s">
        <v>0</v>
      </c>
      <c r="L652" s="67">
        <v>229968.92310000001</v>
      </c>
      <c r="M652" s="67" t="s">
        <v>2685</v>
      </c>
      <c r="N652" s="71">
        <v>900.514851802154</v>
      </c>
      <c r="O652" s="67">
        <v>614.79027088133296</v>
      </c>
      <c r="P652" s="71">
        <v>641.52892007974799</v>
      </c>
      <c r="Q652" s="67">
        <f t="shared" si="78"/>
        <v>718.9446809210782</v>
      </c>
      <c r="R652" s="67">
        <f t="shared" si="72"/>
        <v>2.8566954749517461</v>
      </c>
      <c r="S652" s="71">
        <f t="shared" si="73"/>
        <v>0.21950465539201597</v>
      </c>
      <c r="T652" s="93">
        <f t="shared" si="74"/>
        <v>3</v>
      </c>
      <c r="U652" s="94">
        <v>815</v>
      </c>
      <c r="V652" s="98">
        <v>1123.8298654560399</v>
      </c>
      <c r="W652" s="65">
        <v>870.70431234353202</v>
      </c>
      <c r="X652" s="79">
        <v>825.96321493119001</v>
      </c>
      <c r="Y652" s="67">
        <v>940.16579757692068</v>
      </c>
      <c r="Z652" s="67">
        <v>2.9732044478798936</v>
      </c>
      <c r="AA652" s="74">
        <v>0.17084559908832661</v>
      </c>
      <c r="AB652" s="93">
        <v>3</v>
      </c>
      <c r="AC652" s="94">
        <v>644</v>
      </c>
      <c r="AD652" s="98">
        <f t="shared" si="75"/>
        <v>1.3077025569928751</v>
      </c>
      <c r="AE652" s="67">
        <f t="shared" si="76"/>
        <v>0.38703443047648339</v>
      </c>
    </row>
    <row r="653" spans="1:31" x14ac:dyDescent="0.3">
      <c r="A653" s="67" t="s">
        <v>1049</v>
      </c>
      <c r="B653" s="94">
        <v>1</v>
      </c>
      <c r="C653" s="94">
        <v>1</v>
      </c>
      <c r="D653" s="71">
        <v>5.1833999999999998</v>
      </c>
      <c r="E653" s="67">
        <v>2.4925253137329001E-3</v>
      </c>
      <c r="F653" s="75">
        <f t="shared" si="77"/>
        <v>2.6033604223608644</v>
      </c>
      <c r="G653" s="84">
        <v>1.89136505615125E-3</v>
      </c>
      <c r="H653" s="67">
        <v>8.4526511089079097</v>
      </c>
      <c r="I653" s="67">
        <v>0.99793012507898005</v>
      </c>
      <c r="J653" s="94" t="s">
        <v>1</v>
      </c>
      <c r="K653" s="94" t="s">
        <v>0</v>
      </c>
      <c r="L653" s="67">
        <v>13071.4105</v>
      </c>
      <c r="M653" s="67" t="s">
        <v>1050</v>
      </c>
      <c r="N653" s="71">
        <v>158.16469640190601</v>
      </c>
      <c r="O653" s="67">
        <v>121.527986291952</v>
      </c>
      <c r="P653" s="71">
        <v>53.9028898154994</v>
      </c>
      <c r="Q653" s="67">
        <f t="shared" si="78"/>
        <v>111.19852416978581</v>
      </c>
      <c r="R653" s="67">
        <f t="shared" si="72"/>
        <v>2.0460990233146399</v>
      </c>
      <c r="S653" s="71">
        <f t="shared" si="73"/>
        <v>0.47566151003432444</v>
      </c>
      <c r="T653" s="93">
        <f t="shared" si="74"/>
        <v>3</v>
      </c>
      <c r="U653" s="94">
        <v>1585</v>
      </c>
      <c r="V653" s="98">
        <v>1038.0239328196401</v>
      </c>
      <c r="W653" s="65">
        <v>931.48197920859502</v>
      </c>
      <c r="X653" s="79">
        <v>850.26107386975298</v>
      </c>
      <c r="Y653" s="67">
        <v>939.9223286326627</v>
      </c>
      <c r="Z653" s="67">
        <v>2.9730919667486924</v>
      </c>
      <c r="AA653" s="74">
        <v>0.10018440430529015</v>
      </c>
      <c r="AB653" s="93">
        <v>3</v>
      </c>
      <c r="AC653" s="94">
        <v>645</v>
      </c>
      <c r="AD653" s="98">
        <f t="shared" si="75"/>
        <v>8.4526511089079062</v>
      </c>
      <c r="AE653" s="67">
        <f t="shared" si="76"/>
        <v>3.0794039025559097</v>
      </c>
    </row>
    <row r="654" spans="1:31" x14ac:dyDescent="0.3">
      <c r="A654" s="67" t="s">
        <v>1910</v>
      </c>
      <c r="B654" s="94">
        <v>9</v>
      </c>
      <c r="C654" s="94">
        <v>2</v>
      </c>
      <c r="D654" s="71">
        <v>49.983699999999999</v>
      </c>
      <c r="E654" s="67">
        <v>2.8749940713935E-2</v>
      </c>
      <c r="F654" s="75">
        <f t="shared" si="77"/>
        <v>1.5413630465443482</v>
      </c>
      <c r="G654" s="84">
        <v>1.1872364422985201E-2</v>
      </c>
      <c r="H654" s="67">
        <v>1.12543525977209</v>
      </c>
      <c r="I654" s="67">
        <v>0.708060271409229</v>
      </c>
      <c r="J654" s="94" t="s">
        <v>0</v>
      </c>
      <c r="K654" s="94" t="s">
        <v>1</v>
      </c>
      <c r="L654" s="67">
        <v>57666.717100000002</v>
      </c>
      <c r="M654" s="67" t="s">
        <v>1911</v>
      </c>
      <c r="N654" s="71">
        <v>1123.9828738748499</v>
      </c>
      <c r="O654" s="67">
        <v>1027.2907187487999</v>
      </c>
      <c r="P654" s="71">
        <v>1021.82678868978</v>
      </c>
      <c r="Q654" s="67">
        <f t="shared" si="78"/>
        <v>1057.7001271044767</v>
      </c>
      <c r="R654" s="67">
        <f t="shared" si="72"/>
        <v>3.0243625565427212</v>
      </c>
      <c r="S654" s="71">
        <f t="shared" si="73"/>
        <v>5.433252359034927E-2</v>
      </c>
      <c r="T654" s="93">
        <f t="shared" si="74"/>
        <v>3</v>
      </c>
      <c r="U654" s="94">
        <v>643</v>
      </c>
      <c r="V654" s="98">
        <v>910.92033201230595</v>
      </c>
      <c r="W654" s="65">
        <v>943.819975305659</v>
      </c>
      <c r="X654" s="79">
        <v>964.70252936373004</v>
      </c>
      <c r="Y654" s="67">
        <v>939.81427889389818</v>
      </c>
      <c r="Z654" s="67">
        <v>2.9730420391097026</v>
      </c>
      <c r="AA654" s="74">
        <v>2.8850310243705001E-2</v>
      </c>
      <c r="AB654" s="93">
        <v>3</v>
      </c>
      <c r="AC654" s="94">
        <v>646</v>
      </c>
      <c r="AD654" s="98">
        <f t="shared" si="75"/>
        <v>0.88854511293924232</v>
      </c>
      <c r="AE654" s="67">
        <f t="shared" si="76"/>
        <v>-0.17048306870490126</v>
      </c>
    </row>
    <row r="655" spans="1:31" x14ac:dyDescent="0.3">
      <c r="A655" s="67" t="s">
        <v>2036</v>
      </c>
      <c r="B655" s="94">
        <v>1</v>
      </c>
      <c r="C655" s="94">
        <v>1</v>
      </c>
      <c r="D655" s="71">
        <v>6.7914000000000003</v>
      </c>
      <c r="E655" s="67">
        <v>3.9046129907313903E-2</v>
      </c>
      <c r="F655" s="75">
        <f t="shared" si="77"/>
        <v>1.4084220051462275</v>
      </c>
      <c r="G655" s="84">
        <v>1.51227175559753E-2</v>
      </c>
      <c r="H655" s="67">
        <v>1.2995362461458</v>
      </c>
      <c r="I655" s="67">
        <v>0.62552433453058498</v>
      </c>
      <c r="J655" s="94" t="s">
        <v>0</v>
      </c>
      <c r="K655" s="94" t="s">
        <v>1</v>
      </c>
      <c r="L655" s="67">
        <v>17489.983</v>
      </c>
      <c r="M655" s="67" t="s">
        <v>2037</v>
      </c>
      <c r="N655" s="71">
        <v>1344.7463019035699</v>
      </c>
      <c r="O655" s="67">
        <v>1229.8572445596701</v>
      </c>
      <c r="P655" s="71">
        <v>1085.43894295006</v>
      </c>
      <c r="Q655" s="67">
        <f t="shared" si="78"/>
        <v>1220.0141631377667</v>
      </c>
      <c r="R655" s="67">
        <f t="shared" si="72"/>
        <v>3.0863648724262851</v>
      </c>
      <c r="S655" s="71">
        <f t="shared" si="73"/>
        <v>0.10650171720886559</v>
      </c>
      <c r="T655" s="93">
        <f t="shared" si="74"/>
        <v>3</v>
      </c>
      <c r="U655" s="94">
        <v>590</v>
      </c>
      <c r="V655" s="98">
        <v>1024.94717017888</v>
      </c>
      <c r="W655" s="65">
        <v>834.731329097414</v>
      </c>
      <c r="X655" s="79">
        <v>956.74351301336503</v>
      </c>
      <c r="Y655" s="67">
        <v>938.80733742988639</v>
      </c>
      <c r="Z655" s="67">
        <v>2.9725764752521391</v>
      </c>
      <c r="AA655" s="74">
        <v>0.10264941665109224</v>
      </c>
      <c r="AB655" s="93">
        <v>3</v>
      </c>
      <c r="AC655" s="94">
        <v>647</v>
      </c>
      <c r="AD655" s="98">
        <f t="shared" si="75"/>
        <v>0.76950527772182442</v>
      </c>
      <c r="AE655" s="67">
        <f t="shared" si="76"/>
        <v>-0.37799687344499822</v>
      </c>
    </row>
    <row r="656" spans="1:31" x14ac:dyDescent="0.3">
      <c r="A656" s="67" t="s">
        <v>447</v>
      </c>
      <c r="B656" s="94">
        <v>8</v>
      </c>
      <c r="C656" s="94">
        <v>2</v>
      </c>
      <c r="D656" s="71">
        <v>50.320099999999996</v>
      </c>
      <c r="E656" s="67">
        <v>1.87685072969179E-4</v>
      </c>
      <c r="F656" s="75">
        <f t="shared" si="77"/>
        <v>3.726570266456454</v>
      </c>
      <c r="G656" s="84">
        <v>3.4273540710147801E-4</v>
      </c>
      <c r="H656" s="67">
        <v>2.0307923035834801</v>
      </c>
      <c r="I656" s="67">
        <v>0.99999999999935796</v>
      </c>
      <c r="J656" s="94" t="s">
        <v>0</v>
      </c>
      <c r="K656" s="94" t="s">
        <v>1</v>
      </c>
      <c r="L656" s="67">
        <v>36527.9836</v>
      </c>
      <c r="M656" s="67" t="s">
        <v>448</v>
      </c>
      <c r="N656" s="71">
        <v>1758.2783333417799</v>
      </c>
      <c r="O656" s="67">
        <v>2011.62329983621</v>
      </c>
      <c r="P656" s="71">
        <v>1946.9054732919799</v>
      </c>
      <c r="Q656" s="67">
        <f t="shared" si="78"/>
        <v>1905.6023688233233</v>
      </c>
      <c r="R656" s="67">
        <f t="shared" si="72"/>
        <v>3.2800322840034477</v>
      </c>
      <c r="S656" s="71">
        <f t="shared" si="73"/>
        <v>6.9073120004515931E-2</v>
      </c>
      <c r="T656" s="93">
        <f t="shared" si="74"/>
        <v>3</v>
      </c>
      <c r="U656" s="94">
        <v>417</v>
      </c>
      <c r="V656" s="98">
        <v>892.82731348306095</v>
      </c>
      <c r="W656" s="65">
        <v>919.50439572211405</v>
      </c>
      <c r="X656" s="79">
        <v>1002.73071563377</v>
      </c>
      <c r="Y656" s="67">
        <v>938.35414161298161</v>
      </c>
      <c r="Z656" s="67">
        <v>2.9723667751826195</v>
      </c>
      <c r="AA656" s="74">
        <v>6.109117971503799E-2</v>
      </c>
      <c r="AB656" s="93">
        <v>3</v>
      </c>
      <c r="AC656" s="94">
        <v>648</v>
      </c>
      <c r="AD656" s="98">
        <f t="shared" si="75"/>
        <v>0.49241864775409527</v>
      </c>
      <c r="AE656" s="67">
        <f t="shared" si="76"/>
        <v>-1.0220426975797248</v>
      </c>
    </row>
    <row r="657" spans="1:31" x14ac:dyDescent="0.3">
      <c r="A657" s="67" t="s">
        <v>2038</v>
      </c>
      <c r="B657" s="94">
        <v>25</v>
      </c>
      <c r="C657" s="94">
        <v>5</v>
      </c>
      <c r="D657" s="71">
        <v>105.47190000000001</v>
      </c>
      <c r="E657" s="67">
        <v>3.9342084240666098E-2</v>
      </c>
      <c r="F657" s="75">
        <f t="shared" si="77"/>
        <v>1.405142636022098</v>
      </c>
      <c r="G657" s="84">
        <v>1.52222553401134E-2</v>
      </c>
      <c r="H657" s="67">
        <v>1.3223436529461201</v>
      </c>
      <c r="I657" s="67">
        <v>0.62344093429370695</v>
      </c>
      <c r="J657" s="94" t="s">
        <v>1</v>
      </c>
      <c r="K657" s="94" t="s">
        <v>0</v>
      </c>
      <c r="L657" s="67">
        <v>515926.82429999998</v>
      </c>
      <c r="M657" s="67" t="s">
        <v>2039</v>
      </c>
      <c r="N657" s="71">
        <v>702.95016578818797</v>
      </c>
      <c r="O657" s="67">
        <v>597.39898025197203</v>
      </c>
      <c r="P657" s="71">
        <v>826.62849158635697</v>
      </c>
      <c r="Q657" s="67">
        <f t="shared" si="78"/>
        <v>708.9925458755057</v>
      </c>
      <c r="R657" s="67">
        <f t="shared" si="72"/>
        <v>2.850641669171567</v>
      </c>
      <c r="S657" s="71">
        <f t="shared" si="73"/>
        <v>0.16182701755032985</v>
      </c>
      <c r="T657" s="93">
        <f t="shared" si="74"/>
        <v>3</v>
      </c>
      <c r="U657" s="94">
        <v>823</v>
      </c>
      <c r="V657" s="98">
        <v>919.20435630520399</v>
      </c>
      <c r="W657" s="65">
        <v>921.89223654540001</v>
      </c>
      <c r="X657" s="79">
        <v>971.49878622314895</v>
      </c>
      <c r="Y657" s="67">
        <v>937.53179302458432</v>
      </c>
      <c r="Z657" s="67">
        <v>2.9719860041875119</v>
      </c>
      <c r="AA657" s="74">
        <v>3.1409028983870851E-2</v>
      </c>
      <c r="AB657" s="93">
        <v>3</v>
      </c>
      <c r="AC657" s="94">
        <v>649</v>
      </c>
      <c r="AD657" s="98">
        <f t="shared" si="75"/>
        <v>1.3223436529461179</v>
      </c>
      <c r="AE657" s="67">
        <f t="shared" si="76"/>
        <v>0.4030971556448919</v>
      </c>
    </row>
    <row r="658" spans="1:31" x14ac:dyDescent="0.3">
      <c r="A658" s="67" t="s">
        <v>1612</v>
      </c>
      <c r="B658" s="94">
        <v>26</v>
      </c>
      <c r="C658" s="94">
        <v>7</v>
      </c>
      <c r="D658" s="71">
        <v>123.2894</v>
      </c>
      <c r="E658" s="67">
        <v>1.40707559482627E-2</v>
      </c>
      <c r="F658" s="75">
        <f t="shared" si="77"/>
        <v>1.8516825695631289</v>
      </c>
      <c r="G658" s="84">
        <v>6.8992537995638996E-3</v>
      </c>
      <c r="H658" s="67">
        <v>1.27158709498789</v>
      </c>
      <c r="I658" s="67">
        <v>0.86938185388510003</v>
      </c>
      <c r="J658" s="94" t="s">
        <v>0</v>
      </c>
      <c r="K658" s="94" t="s">
        <v>1</v>
      </c>
      <c r="L658" s="67">
        <v>558111.00859999994</v>
      </c>
      <c r="M658" s="67" t="s">
        <v>1613</v>
      </c>
      <c r="N658" s="71">
        <v>1097.99537973369</v>
      </c>
      <c r="O658" s="67">
        <v>1229.87748269126</v>
      </c>
      <c r="P658" s="71">
        <v>1234.8568105015499</v>
      </c>
      <c r="Q658" s="67">
        <f t="shared" si="78"/>
        <v>1187.5765576421666</v>
      </c>
      <c r="R658" s="67">
        <f t="shared" si="72"/>
        <v>3.0746616161830733</v>
      </c>
      <c r="S658" s="71">
        <f t="shared" si="73"/>
        <v>6.5359587824900589E-2</v>
      </c>
      <c r="T658" s="93">
        <f t="shared" si="74"/>
        <v>3</v>
      </c>
      <c r="U658" s="94">
        <v>604</v>
      </c>
      <c r="V658" s="98">
        <v>871.465582646455</v>
      </c>
      <c r="W658" s="65">
        <v>920.34914802845799</v>
      </c>
      <c r="X658" s="79">
        <v>1009.98287089672</v>
      </c>
      <c r="Y658" s="67">
        <v>933.93253385721107</v>
      </c>
      <c r="Z658" s="67">
        <v>2.970315504461563</v>
      </c>
      <c r="AA658" s="74">
        <v>7.5220164867668582E-2</v>
      </c>
      <c r="AB658" s="93">
        <v>3</v>
      </c>
      <c r="AC658" s="94">
        <v>650</v>
      </c>
      <c r="AD658" s="98">
        <f t="shared" si="75"/>
        <v>0.78641880209513026</v>
      </c>
      <c r="AE658" s="67">
        <f t="shared" si="76"/>
        <v>-0.3466302801199409</v>
      </c>
    </row>
    <row r="659" spans="1:31" x14ac:dyDescent="0.3">
      <c r="A659" s="67" t="s">
        <v>3272</v>
      </c>
      <c r="B659" s="94">
        <v>19</v>
      </c>
      <c r="C659" s="94">
        <v>3</v>
      </c>
      <c r="D659" s="71">
        <v>85.1875</v>
      </c>
      <c r="E659" s="67">
        <v>0.444688587745107</v>
      </c>
      <c r="F659" s="75">
        <f t="shared" si="77"/>
        <v>0.35194401591405894</v>
      </c>
      <c r="G659" s="84">
        <v>0.106744275994739</v>
      </c>
      <c r="H659" s="67">
        <v>1.0295220637787701</v>
      </c>
      <c r="I659" s="67">
        <v>0.10165485252794899</v>
      </c>
      <c r="J659" s="94" t="s">
        <v>1</v>
      </c>
      <c r="K659" s="94" t="s">
        <v>0</v>
      </c>
      <c r="L659" s="67">
        <v>330274.32669999998</v>
      </c>
      <c r="M659" s="67" t="s">
        <v>3273</v>
      </c>
      <c r="N659" s="71">
        <v>838.23821190741398</v>
      </c>
      <c r="O659" s="67">
        <v>922.84678098438496</v>
      </c>
      <c r="P659" s="71">
        <v>935.72911040518397</v>
      </c>
      <c r="Q659" s="67">
        <f t="shared" si="78"/>
        <v>898.93803443232764</v>
      </c>
      <c r="R659" s="67">
        <f t="shared" si="72"/>
        <v>2.9537297559917257</v>
      </c>
      <c r="S659" s="71">
        <f t="shared" si="73"/>
        <v>5.8914783462717446E-2</v>
      </c>
      <c r="T659" s="93">
        <f t="shared" si="74"/>
        <v>3</v>
      </c>
      <c r="U659" s="94">
        <v>726</v>
      </c>
      <c r="V659" s="98">
        <v>913.75495069292901</v>
      </c>
      <c r="W659" s="65">
        <v>940.81077039681895</v>
      </c>
      <c r="X659" s="79">
        <v>921.863900164249</v>
      </c>
      <c r="Y659" s="67">
        <v>925.47654041799899</v>
      </c>
      <c r="Z659" s="67">
        <v>2.9663654144491169</v>
      </c>
      <c r="AA659" s="74">
        <v>1.5003061975588185E-2</v>
      </c>
      <c r="AB659" s="93">
        <v>3</v>
      </c>
      <c r="AC659" s="94">
        <v>651</v>
      </c>
      <c r="AD659" s="98">
        <f t="shared" si="75"/>
        <v>1.0295220637787679</v>
      </c>
      <c r="AE659" s="67">
        <f t="shared" si="76"/>
        <v>4.1974748827009772E-2</v>
      </c>
    </row>
    <row r="660" spans="1:31" x14ac:dyDescent="0.3">
      <c r="A660" s="67" t="s">
        <v>1514</v>
      </c>
      <c r="B660" s="94">
        <v>4</v>
      </c>
      <c r="C660" s="94">
        <v>1</v>
      </c>
      <c r="D660" s="71">
        <v>23.9466</v>
      </c>
      <c r="E660" s="67">
        <v>1.02566826034936E-2</v>
      </c>
      <c r="F660" s="75">
        <f t="shared" si="77"/>
        <v>1.9889930836651888</v>
      </c>
      <c r="G660" s="84">
        <v>5.3585628744703597E-3</v>
      </c>
      <c r="H660" s="67">
        <v>1.2349787140384001</v>
      </c>
      <c r="I660" s="67">
        <v>0.91944161347807596</v>
      </c>
      <c r="J660" s="94" t="s">
        <v>0</v>
      </c>
      <c r="K660" s="94" t="s">
        <v>1</v>
      </c>
      <c r="L660" s="67">
        <v>29840.7909</v>
      </c>
      <c r="M660" s="67" t="s">
        <v>1515</v>
      </c>
      <c r="N660" s="71">
        <v>1202.65557218463</v>
      </c>
      <c r="O660" s="67">
        <v>1166.1562567838</v>
      </c>
      <c r="P660" s="71">
        <v>1053.45531842338</v>
      </c>
      <c r="Q660" s="67">
        <f t="shared" si="78"/>
        <v>1140.7557157972699</v>
      </c>
      <c r="R660" s="67">
        <f t="shared" si="72"/>
        <v>3.0571926534981677</v>
      </c>
      <c r="S660" s="71">
        <f t="shared" si="73"/>
        <v>6.8179158268134366E-2</v>
      </c>
      <c r="T660" s="93">
        <f t="shared" si="74"/>
        <v>3</v>
      </c>
      <c r="U660" s="94">
        <v>614</v>
      </c>
      <c r="V660" s="98">
        <v>921.34281988471605</v>
      </c>
      <c r="W660" s="65">
        <v>888.78924115382597</v>
      </c>
      <c r="X660" s="79">
        <v>960.98221687556304</v>
      </c>
      <c r="Y660" s="67">
        <v>923.70475930470172</v>
      </c>
      <c r="Z660" s="67">
        <v>2.9655331812914163</v>
      </c>
      <c r="AA660" s="74">
        <v>3.914064290283123E-2</v>
      </c>
      <c r="AB660" s="93">
        <v>3</v>
      </c>
      <c r="AC660" s="94">
        <v>652</v>
      </c>
      <c r="AD660" s="98">
        <f t="shared" si="75"/>
        <v>0.80973055537935912</v>
      </c>
      <c r="AE660" s="67">
        <f t="shared" si="76"/>
        <v>-0.30448617588615556</v>
      </c>
    </row>
    <row r="661" spans="1:31" x14ac:dyDescent="0.3">
      <c r="A661" s="67" t="s">
        <v>2794</v>
      </c>
      <c r="B661" s="94">
        <v>1</v>
      </c>
      <c r="C661" s="94">
        <v>1</v>
      </c>
      <c r="D661" s="71">
        <v>4.0953999999999997</v>
      </c>
      <c r="E661" s="67">
        <v>0.183849280120707</v>
      </c>
      <c r="F661" s="75">
        <f t="shared" si="77"/>
        <v>0.73553806631302288</v>
      </c>
      <c r="G661" s="84">
        <v>5.1715847534805598E-2</v>
      </c>
      <c r="H661" s="67">
        <v>1.1710984681091501</v>
      </c>
      <c r="I661" s="67">
        <v>0.23670271166579801</v>
      </c>
      <c r="J661" s="94" t="s">
        <v>1</v>
      </c>
      <c r="K661" s="94" t="s">
        <v>0</v>
      </c>
      <c r="L661" s="67">
        <v>37416.166100000002</v>
      </c>
      <c r="M661" s="67" t="s">
        <v>2795</v>
      </c>
      <c r="N661" s="71">
        <v>674.21500240890703</v>
      </c>
      <c r="O661" s="67">
        <v>777.64783816665897</v>
      </c>
      <c r="P661" s="71">
        <v>913.75291210261696</v>
      </c>
      <c r="Q661" s="67">
        <f t="shared" si="78"/>
        <v>788.53858422606106</v>
      </c>
      <c r="R661" s="67">
        <f t="shared" si="72"/>
        <v>2.8968229487828561</v>
      </c>
      <c r="S661" s="71">
        <f t="shared" si="73"/>
        <v>0.15235747418795959</v>
      </c>
      <c r="T661" s="93">
        <f t="shared" si="74"/>
        <v>3</v>
      </c>
      <c r="U661" s="94">
        <v>779</v>
      </c>
      <c r="V661" s="98">
        <v>887.38910944226404</v>
      </c>
      <c r="W661" s="65">
        <v>864.07981542105802</v>
      </c>
      <c r="X661" s="79">
        <v>1018.90005923296</v>
      </c>
      <c r="Y661" s="67">
        <v>923.45632803209401</v>
      </c>
      <c r="Z661" s="67">
        <v>2.9654163616678155</v>
      </c>
      <c r="AA661" s="74">
        <v>9.0393347130229368E-2</v>
      </c>
      <c r="AB661" s="93">
        <v>3</v>
      </c>
      <c r="AC661" s="94">
        <v>653</v>
      </c>
      <c r="AD661" s="98">
        <f t="shared" si="75"/>
        <v>1.1710984681091448</v>
      </c>
      <c r="AE661" s="67">
        <f t="shared" si="76"/>
        <v>0.22786238538675543</v>
      </c>
    </row>
    <row r="662" spans="1:31" x14ac:dyDescent="0.3">
      <c r="A662" s="67" t="s">
        <v>1900</v>
      </c>
      <c r="B662" s="94">
        <v>9</v>
      </c>
      <c r="C662" s="94">
        <v>5</v>
      </c>
      <c r="D662" s="71">
        <v>60.453200000000002</v>
      </c>
      <c r="E662" s="67">
        <v>2.8236317044531199E-2</v>
      </c>
      <c r="F662" s="75">
        <f t="shared" si="77"/>
        <v>1.5491919503803557</v>
      </c>
      <c r="G662" s="84">
        <v>1.17263118210935E-2</v>
      </c>
      <c r="H662" s="67">
        <v>1.1505393982716301</v>
      </c>
      <c r="I662" s="67">
        <v>0.71275794051949803</v>
      </c>
      <c r="J662" s="94" t="s">
        <v>0</v>
      </c>
      <c r="K662" s="94" t="s">
        <v>1</v>
      </c>
      <c r="L662" s="67">
        <v>59229.339800000002</v>
      </c>
      <c r="M662" s="67" t="s">
        <v>1901</v>
      </c>
      <c r="N662" s="71">
        <v>1048.0373175857101</v>
      </c>
      <c r="O662" s="67">
        <v>998.89275079819197</v>
      </c>
      <c r="P662" s="71">
        <v>1139.2451561221201</v>
      </c>
      <c r="Q662" s="67">
        <f t="shared" si="78"/>
        <v>1062.0584081686741</v>
      </c>
      <c r="R662" s="67">
        <f t="shared" si="72"/>
        <v>3.026148401536247</v>
      </c>
      <c r="S662" s="71">
        <f t="shared" si="73"/>
        <v>6.7057495377353352E-2</v>
      </c>
      <c r="T662" s="93">
        <f t="shared" si="74"/>
        <v>3</v>
      </c>
      <c r="U662" s="94">
        <v>640</v>
      </c>
      <c r="V662" s="98">
        <v>916.09754221670505</v>
      </c>
      <c r="W662" s="65">
        <v>950.36146714772599</v>
      </c>
      <c r="X662" s="79">
        <v>902.829229953918</v>
      </c>
      <c r="Y662" s="67">
        <v>923.09607977278301</v>
      </c>
      <c r="Z662" s="67">
        <v>2.9652469065985114</v>
      </c>
      <c r="AA662" s="74">
        <v>2.657012917236528E-2</v>
      </c>
      <c r="AB662" s="93">
        <v>3</v>
      </c>
      <c r="AC662" s="94">
        <v>654</v>
      </c>
      <c r="AD662" s="98">
        <f t="shared" si="75"/>
        <v>0.86915754601904971</v>
      </c>
      <c r="AE662" s="67">
        <f t="shared" si="76"/>
        <v>-0.20231038705430415</v>
      </c>
    </row>
    <row r="663" spans="1:31" x14ac:dyDescent="0.3">
      <c r="A663" s="67" t="s">
        <v>609</v>
      </c>
      <c r="B663" s="94">
        <v>5</v>
      </c>
      <c r="C663" s="94">
        <v>1</v>
      </c>
      <c r="D663" s="71">
        <v>16.545000000000002</v>
      </c>
      <c r="E663" s="67">
        <v>5.3193375378490803E-4</v>
      </c>
      <c r="F663" s="75">
        <f t="shared" si="77"/>
        <v>3.2741424507070116</v>
      </c>
      <c r="G663" s="84">
        <v>7.0326181873130405E-4</v>
      </c>
      <c r="H663" s="67">
        <v>2.7948256272800198</v>
      </c>
      <c r="I663" s="67">
        <v>0.99999975950030195</v>
      </c>
      <c r="J663" s="94" t="s">
        <v>1</v>
      </c>
      <c r="K663" s="94" t="s">
        <v>0</v>
      </c>
      <c r="L663" s="67">
        <v>134595.83379999999</v>
      </c>
      <c r="M663" s="67" t="s">
        <v>610</v>
      </c>
      <c r="N663" s="71">
        <v>344.57699610902802</v>
      </c>
      <c r="O663" s="67">
        <v>291.56760824711301</v>
      </c>
      <c r="P663" s="71">
        <v>351.62268682026098</v>
      </c>
      <c r="Q663" s="67">
        <f t="shared" si="78"/>
        <v>329.25576372546738</v>
      </c>
      <c r="R663" s="67">
        <f t="shared" si="72"/>
        <v>2.517533386161555</v>
      </c>
      <c r="S663" s="71">
        <f t="shared" si="73"/>
        <v>9.970506361621724E-2</v>
      </c>
      <c r="T663" s="93">
        <f t="shared" si="74"/>
        <v>3</v>
      </c>
      <c r="U663" s="94">
        <v>1175</v>
      </c>
      <c r="V663" s="98">
        <v>976.32831188507703</v>
      </c>
      <c r="W663" s="65">
        <v>777.10188414603704</v>
      </c>
      <c r="X663" s="79">
        <v>1007.20714313767</v>
      </c>
      <c r="Y663" s="67">
        <v>920.21244638959467</v>
      </c>
      <c r="Z663" s="67">
        <v>2.9638881030450182</v>
      </c>
      <c r="AA663" s="74">
        <v>0.13572448186974012</v>
      </c>
      <c r="AB663" s="93">
        <v>3</v>
      </c>
      <c r="AC663" s="94">
        <v>655</v>
      </c>
      <c r="AD663" s="98">
        <f t="shared" si="75"/>
        <v>2.79482562728003</v>
      </c>
      <c r="AE663" s="67">
        <f t="shared" si="76"/>
        <v>1.4827582743006711</v>
      </c>
    </row>
    <row r="664" spans="1:31" x14ac:dyDescent="0.3">
      <c r="A664" s="67" t="s">
        <v>355</v>
      </c>
      <c r="B664" s="94">
        <v>4</v>
      </c>
      <c r="C664" s="94">
        <v>1</v>
      </c>
      <c r="D664" s="71">
        <v>15.6868</v>
      </c>
      <c r="E664" s="75">
        <v>9.8839436600939301E-5</v>
      </c>
      <c r="F664" s="75">
        <f t="shared" si="77"/>
        <v>4.0050697388041598</v>
      </c>
      <c r="G664" s="84">
        <v>2.2898529810681101E-4</v>
      </c>
      <c r="H664" s="67">
        <v>2.0766094384345002</v>
      </c>
      <c r="I664" s="67">
        <v>1</v>
      </c>
      <c r="J664" s="94" t="s">
        <v>0</v>
      </c>
      <c r="K664" s="94" t="s">
        <v>1</v>
      </c>
      <c r="L664" s="67">
        <v>410195.10489999998</v>
      </c>
      <c r="M664" s="67" t="s">
        <v>356</v>
      </c>
      <c r="N664" s="71">
        <v>1965.5901066017</v>
      </c>
      <c r="O664" s="67">
        <v>1920.68913031537</v>
      </c>
      <c r="P664" s="71">
        <v>1844.6593889431599</v>
      </c>
      <c r="Q664" s="67">
        <f t="shared" si="78"/>
        <v>1910.3128752867433</v>
      </c>
      <c r="R664" s="67">
        <f t="shared" si="72"/>
        <v>3.2811045027883474</v>
      </c>
      <c r="S664" s="71">
        <f t="shared" si="73"/>
        <v>3.1999705641405717E-2</v>
      </c>
      <c r="T664" s="93">
        <f t="shared" si="74"/>
        <v>3</v>
      </c>
      <c r="U664" s="94">
        <v>415</v>
      </c>
      <c r="V664" s="98">
        <v>992.31731165915596</v>
      </c>
      <c r="W664" s="65">
        <v>854.87175281752604</v>
      </c>
      <c r="X664" s="79">
        <v>912.568509475518</v>
      </c>
      <c r="Y664" s="67">
        <v>919.91919131739996</v>
      </c>
      <c r="Z664" s="67">
        <v>2.963749679186515</v>
      </c>
      <c r="AA664" s="74">
        <v>7.5025056432161785E-2</v>
      </c>
      <c r="AB664" s="93">
        <v>3</v>
      </c>
      <c r="AC664" s="94">
        <v>656</v>
      </c>
      <c r="AD664" s="98">
        <f t="shared" si="75"/>
        <v>0.48155420152278328</v>
      </c>
      <c r="AE664" s="67">
        <f t="shared" si="76"/>
        <v>-1.0542299045709496</v>
      </c>
    </row>
    <row r="665" spans="1:31" x14ac:dyDescent="0.3">
      <c r="A665" s="67" t="s">
        <v>3470</v>
      </c>
      <c r="B665" s="94">
        <v>7</v>
      </c>
      <c r="C665" s="94">
        <v>3</v>
      </c>
      <c r="D665" s="71">
        <v>43.664299999999997</v>
      </c>
      <c r="E665" s="67">
        <v>0.63946953261721695</v>
      </c>
      <c r="F665" s="75">
        <f t="shared" si="77"/>
        <v>0.19418014255581853</v>
      </c>
      <c r="G665" s="84">
        <v>0.144700666750047</v>
      </c>
      <c r="H665" s="67">
        <v>1.0464851128432899</v>
      </c>
      <c r="I665" s="67">
        <v>6.8288962541956599E-2</v>
      </c>
      <c r="J665" s="94" t="s">
        <v>1</v>
      </c>
      <c r="K665" s="94" t="s">
        <v>0</v>
      </c>
      <c r="L665" s="67">
        <v>117810.0238</v>
      </c>
      <c r="M665" s="67" t="s">
        <v>3471</v>
      </c>
      <c r="N665" s="71">
        <v>953.29494792563401</v>
      </c>
      <c r="O665" s="67">
        <v>939.33037557492798</v>
      </c>
      <c r="P665" s="71">
        <v>736.01300823481097</v>
      </c>
      <c r="Q665" s="67">
        <f t="shared" si="78"/>
        <v>876.21277724512436</v>
      </c>
      <c r="R665" s="67">
        <f t="shared" si="72"/>
        <v>2.9426095819243203</v>
      </c>
      <c r="S665" s="71">
        <f t="shared" si="73"/>
        <v>0.13879866137571253</v>
      </c>
      <c r="T665" s="93">
        <f t="shared" si="74"/>
        <v>3</v>
      </c>
      <c r="U665" s="94">
        <v>731</v>
      </c>
      <c r="V665" s="98">
        <v>954.26571496146698</v>
      </c>
      <c r="W665" s="65">
        <v>970.45666557021195</v>
      </c>
      <c r="X665" s="79">
        <v>826.10850067860201</v>
      </c>
      <c r="Y665" s="67">
        <v>916.94362707009361</v>
      </c>
      <c r="Z665" s="67">
        <v>2.9623426364279797</v>
      </c>
      <c r="AA665" s="74">
        <v>8.6244105515294087E-2</v>
      </c>
      <c r="AB665" s="93">
        <v>3</v>
      </c>
      <c r="AC665" s="94">
        <v>657</v>
      </c>
      <c r="AD665" s="98">
        <f t="shared" si="75"/>
        <v>1.0464851128432868</v>
      </c>
      <c r="AE665" s="67">
        <f t="shared" si="76"/>
        <v>6.5551788153649593E-2</v>
      </c>
    </row>
    <row r="666" spans="1:31" x14ac:dyDescent="0.3">
      <c r="A666" s="67" t="s">
        <v>459</v>
      </c>
      <c r="B666" s="94">
        <v>9</v>
      </c>
      <c r="C666" s="94">
        <v>3</v>
      </c>
      <c r="D666" s="71">
        <v>52.660299999999999</v>
      </c>
      <c r="E666" s="67">
        <v>2.0796042121196099E-4</v>
      </c>
      <c r="F666" s="75">
        <f t="shared" si="77"/>
        <v>3.6820193115988875</v>
      </c>
      <c r="G666" s="84">
        <v>3.6940351192037699E-4</v>
      </c>
      <c r="H666" s="67">
        <v>1.78345156596257</v>
      </c>
      <c r="I666" s="67">
        <v>0.99999999999607703</v>
      </c>
      <c r="J666" s="94" t="s">
        <v>0</v>
      </c>
      <c r="K666" s="94" t="s">
        <v>1</v>
      </c>
      <c r="L666" s="67">
        <v>114207.92600000001</v>
      </c>
      <c r="M666" s="67" t="s">
        <v>460</v>
      </c>
      <c r="N666" s="71">
        <v>1509.9803465262701</v>
      </c>
      <c r="O666" s="67">
        <v>1751.70658344254</v>
      </c>
      <c r="P666" s="71">
        <v>1636.8049330234601</v>
      </c>
      <c r="Q666" s="67">
        <f t="shared" si="78"/>
        <v>1632.8306209974235</v>
      </c>
      <c r="R666" s="67">
        <f t="shared" si="72"/>
        <v>3.2129411362483831</v>
      </c>
      <c r="S666" s="71">
        <f t="shared" si="73"/>
        <v>7.4050617584753453E-2</v>
      </c>
      <c r="T666" s="93">
        <f t="shared" si="74"/>
        <v>3</v>
      </c>
      <c r="U666" s="94">
        <v>477</v>
      </c>
      <c r="V666" s="98">
        <v>896.73670474104597</v>
      </c>
      <c r="W666" s="65">
        <v>936.29141546389599</v>
      </c>
      <c r="X666" s="79">
        <v>913.60764859343703</v>
      </c>
      <c r="Y666" s="67">
        <v>915.54525626612633</v>
      </c>
      <c r="Z666" s="67">
        <v>2.96167981675445</v>
      </c>
      <c r="AA666" s="74">
        <v>2.167933654513091E-2</v>
      </c>
      <c r="AB666" s="93">
        <v>3</v>
      </c>
      <c r="AC666" s="94">
        <v>658</v>
      </c>
      <c r="AD666" s="98">
        <f t="shared" si="75"/>
        <v>0.56071048919137767</v>
      </c>
      <c r="AE666" s="67">
        <f t="shared" si="76"/>
        <v>-0.83467203638536613</v>
      </c>
    </row>
    <row r="667" spans="1:31" x14ac:dyDescent="0.3">
      <c r="A667" s="67" t="s">
        <v>2646</v>
      </c>
      <c r="B667" s="94">
        <v>1</v>
      </c>
      <c r="C667" s="94">
        <v>1</v>
      </c>
      <c r="D667" s="71">
        <v>3.4445000000000001</v>
      </c>
      <c r="E667" s="67">
        <v>0.13789643764439399</v>
      </c>
      <c r="F667" s="75">
        <f t="shared" si="77"/>
        <v>0.86044695305087826</v>
      </c>
      <c r="G667" s="84">
        <v>4.0979844536839602E-2</v>
      </c>
      <c r="H667" s="67">
        <v>1.6153987478365901</v>
      </c>
      <c r="I667" s="67">
        <v>0.29663992687389701</v>
      </c>
      <c r="J667" s="94" t="s">
        <v>1</v>
      </c>
      <c r="K667" s="94" t="s">
        <v>0</v>
      </c>
      <c r="L667" s="67">
        <v>58596.8079</v>
      </c>
      <c r="M667" s="67" t="s">
        <v>2647</v>
      </c>
      <c r="N667" s="71">
        <v>693.09302873151705</v>
      </c>
      <c r="O667" s="67">
        <v>458.14979692723301</v>
      </c>
      <c r="P667" s="71">
        <v>545.97372326341895</v>
      </c>
      <c r="Q667" s="67">
        <f t="shared" si="78"/>
        <v>565.73884964072295</v>
      </c>
      <c r="R667" s="67">
        <f t="shared" si="72"/>
        <v>2.7526160030382081</v>
      </c>
      <c r="S667" s="71">
        <f t="shared" si="73"/>
        <v>0.20983560687310671</v>
      </c>
      <c r="T667" s="93">
        <f t="shared" si="74"/>
        <v>3</v>
      </c>
      <c r="U667" s="94">
        <v>938</v>
      </c>
      <c r="V667" s="98">
        <v>581.34898640646304</v>
      </c>
      <c r="W667" s="65">
        <v>1184.9195260112699</v>
      </c>
      <c r="X667" s="79">
        <v>975.41297551868297</v>
      </c>
      <c r="Y667" s="67">
        <v>913.89382931213856</v>
      </c>
      <c r="Z667" s="67">
        <v>2.9608957449437576</v>
      </c>
      <c r="AA667" s="74">
        <v>0.33532555863665559</v>
      </c>
      <c r="AB667" s="93">
        <v>3</v>
      </c>
      <c r="AC667" s="94">
        <v>659</v>
      </c>
      <c r="AD667" s="98">
        <f t="shared" si="75"/>
        <v>1.6153987478365932</v>
      </c>
      <c r="AE667" s="67">
        <f t="shared" si="76"/>
        <v>0.69189032623193303</v>
      </c>
    </row>
    <row r="668" spans="1:31" x14ac:dyDescent="0.3">
      <c r="A668" s="67" t="s">
        <v>189</v>
      </c>
      <c r="B668" s="94">
        <v>3</v>
      </c>
      <c r="C668" s="94">
        <v>1</v>
      </c>
      <c r="D668" s="71">
        <v>17.091100000000001</v>
      </c>
      <c r="E668" s="75">
        <v>2.5720150026109501E-5</v>
      </c>
      <c r="F668" s="75">
        <f t="shared" si="77"/>
        <v>4.5897265024927041</v>
      </c>
      <c r="G668" s="84">
        <v>1.1824902925992999E-4</v>
      </c>
      <c r="H668" s="67">
        <v>2.1665017772261699</v>
      </c>
      <c r="I668" s="67">
        <v>1</v>
      </c>
      <c r="J668" s="94" t="s">
        <v>0</v>
      </c>
      <c r="K668" s="94" t="s">
        <v>1</v>
      </c>
      <c r="L668" s="67">
        <v>28443.267100000001</v>
      </c>
      <c r="M668" s="67" t="s">
        <v>190</v>
      </c>
      <c r="N668" s="71">
        <v>1986.1819580572901</v>
      </c>
      <c r="O668" s="67">
        <v>2096.0197129273101</v>
      </c>
      <c r="P668" s="71">
        <v>1855.93217587412</v>
      </c>
      <c r="Q668" s="67">
        <f t="shared" si="78"/>
        <v>1979.3779489529068</v>
      </c>
      <c r="R668" s="67">
        <f t="shared" si="72"/>
        <v>3.2965287277449842</v>
      </c>
      <c r="S668" s="71">
        <f t="shared" si="73"/>
        <v>6.0720237523891434E-2</v>
      </c>
      <c r="T668" s="93">
        <f t="shared" si="74"/>
        <v>3</v>
      </c>
      <c r="U668" s="94">
        <v>400</v>
      </c>
      <c r="V668" s="98">
        <v>912.28678887866499</v>
      </c>
      <c r="W668" s="65">
        <v>911.62036507842197</v>
      </c>
      <c r="X668" s="79">
        <v>916.97859526278205</v>
      </c>
      <c r="Y668" s="67">
        <v>913.62858307328963</v>
      </c>
      <c r="Z668" s="67">
        <v>2.9607696781137083</v>
      </c>
      <c r="AA668" s="74">
        <v>3.1963406846605537E-3</v>
      </c>
      <c r="AB668" s="93">
        <v>3</v>
      </c>
      <c r="AC668" s="94">
        <v>660</v>
      </c>
      <c r="AD668" s="98">
        <f t="shared" si="75"/>
        <v>0.46157358858958708</v>
      </c>
      <c r="AE668" s="67">
        <f t="shared" si="76"/>
        <v>-1.1153674200828148</v>
      </c>
    </row>
    <row r="669" spans="1:31" x14ac:dyDescent="0.3">
      <c r="A669" s="67" t="s">
        <v>2630</v>
      </c>
      <c r="B669" s="94">
        <v>8</v>
      </c>
      <c r="C669" s="94">
        <v>3</v>
      </c>
      <c r="D669" s="71">
        <v>43.225200000000001</v>
      </c>
      <c r="E669" s="67">
        <v>0.136163923940684</v>
      </c>
      <c r="F669" s="75">
        <f t="shared" si="77"/>
        <v>0.86593794168052662</v>
      </c>
      <c r="G669" s="84">
        <v>4.0712660447849797E-2</v>
      </c>
      <c r="H669" s="67">
        <v>1.19495564011429</v>
      </c>
      <c r="I669" s="67">
        <v>0.29944600405042798</v>
      </c>
      <c r="J669" s="94" t="s">
        <v>0</v>
      </c>
      <c r="K669" s="94" t="s">
        <v>1</v>
      </c>
      <c r="L669" s="67">
        <v>58120.821000000004</v>
      </c>
      <c r="M669" s="67" t="s">
        <v>2631</v>
      </c>
      <c r="N669" s="71">
        <v>1014.13072975305</v>
      </c>
      <c r="O669" s="67">
        <v>1124.28791377419</v>
      </c>
      <c r="P669" s="71">
        <v>1134.39682503722</v>
      </c>
      <c r="Q669" s="67">
        <f t="shared" si="78"/>
        <v>1090.9384895214866</v>
      </c>
      <c r="R669" s="67">
        <f t="shared" si="72"/>
        <v>3.0378002644155804</v>
      </c>
      <c r="S669" s="71">
        <f t="shared" si="73"/>
        <v>6.1148480485210988E-2</v>
      </c>
      <c r="T669" s="93">
        <f t="shared" si="74"/>
        <v>3</v>
      </c>
      <c r="U669" s="94">
        <v>630</v>
      </c>
      <c r="V669" s="98">
        <v>753.97088347764304</v>
      </c>
      <c r="W669" s="65">
        <v>966.19208687406399</v>
      </c>
      <c r="X669" s="79">
        <v>1018.69641379366</v>
      </c>
      <c r="Y669" s="67">
        <v>912.9531280484556</v>
      </c>
      <c r="Z669" s="67">
        <v>2.9604484809817713</v>
      </c>
      <c r="AA669" s="74">
        <v>0.1535271474240566</v>
      </c>
      <c r="AB669" s="93">
        <v>3</v>
      </c>
      <c r="AC669" s="94">
        <v>661</v>
      </c>
      <c r="AD669" s="98">
        <f t="shared" si="75"/>
        <v>0.83685114863707855</v>
      </c>
      <c r="AE669" s="67">
        <f t="shared" si="76"/>
        <v>-0.25695706257841328</v>
      </c>
    </row>
    <row r="670" spans="1:31" x14ac:dyDescent="0.3">
      <c r="A670" s="67" t="s">
        <v>2742</v>
      </c>
      <c r="B670" s="94">
        <v>3</v>
      </c>
      <c r="C670" s="94">
        <v>1</v>
      </c>
      <c r="D670" s="71">
        <v>17.827000000000002</v>
      </c>
      <c r="E670" s="67">
        <v>0.16750977015100599</v>
      </c>
      <c r="F670" s="75">
        <f t="shared" si="77"/>
        <v>0.7759598572902705</v>
      </c>
      <c r="G670" s="84">
        <v>4.8027203470111302E-2</v>
      </c>
      <c r="H670" s="67">
        <v>1.2079835881946701</v>
      </c>
      <c r="I670" s="67">
        <v>0.25526768460650601</v>
      </c>
      <c r="J670" s="94" t="s">
        <v>1</v>
      </c>
      <c r="K670" s="94" t="s">
        <v>0</v>
      </c>
      <c r="L670" s="67">
        <v>94399.925300000003</v>
      </c>
      <c r="M670" s="67" t="s">
        <v>2743</v>
      </c>
      <c r="N670" s="71">
        <v>641.94878569253001</v>
      </c>
      <c r="O670" s="67">
        <v>876.16653586494897</v>
      </c>
      <c r="P670" s="71">
        <v>748.96560013284795</v>
      </c>
      <c r="Q670" s="67">
        <f t="shared" si="78"/>
        <v>755.69364056344239</v>
      </c>
      <c r="R670" s="67">
        <f t="shared" si="72"/>
        <v>2.8783457674872923</v>
      </c>
      <c r="S670" s="71">
        <f t="shared" si="73"/>
        <v>0.15516041070024453</v>
      </c>
      <c r="T670" s="93">
        <f t="shared" si="74"/>
        <v>3</v>
      </c>
      <c r="U670" s="94">
        <v>791</v>
      </c>
      <c r="V670" s="98">
        <v>848.61746710983505</v>
      </c>
      <c r="W670" s="65">
        <v>844.73025848570501</v>
      </c>
      <c r="X670" s="79">
        <v>1045.2488209156199</v>
      </c>
      <c r="Y670" s="67">
        <v>912.86551550371996</v>
      </c>
      <c r="Z670" s="67">
        <v>2.9604068014372142</v>
      </c>
      <c r="AA670" s="74">
        <v>0.12560862170553183</v>
      </c>
      <c r="AB670" s="93">
        <v>3</v>
      </c>
      <c r="AC670" s="94">
        <v>662</v>
      </c>
      <c r="AD670" s="98">
        <f t="shared" si="75"/>
        <v>1.2079835881946694</v>
      </c>
      <c r="AE670" s="67">
        <f t="shared" si="76"/>
        <v>0.27260085417375141</v>
      </c>
    </row>
    <row r="671" spans="1:31" x14ac:dyDescent="0.3">
      <c r="A671" s="67" t="s">
        <v>3410</v>
      </c>
      <c r="B671" s="94">
        <v>23</v>
      </c>
      <c r="C671" s="94">
        <v>2</v>
      </c>
      <c r="D671" s="71">
        <v>99.199700000000007</v>
      </c>
      <c r="E671" s="67">
        <v>0.57678951567639603</v>
      </c>
      <c r="F671" s="75">
        <f t="shared" si="77"/>
        <v>0.23898264240317324</v>
      </c>
      <c r="G671" s="84">
        <v>0.13282460334987201</v>
      </c>
      <c r="H671" s="67">
        <v>1.0658269817116099</v>
      </c>
      <c r="I671" s="67">
        <v>7.6351967247878599E-2</v>
      </c>
      <c r="J671" s="94" t="s">
        <v>1</v>
      </c>
      <c r="K671" s="94" t="s">
        <v>0</v>
      </c>
      <c r="L671" s="67">
        <v>138622.5852</v>
      </c>
      <c r="M671" s="67" t="s">
        <v>3411</v>
      </c>
      <c r="N671" s="71">
        <v>792.18469253494402</v>
      </c>
      <c r="O671" s="67">
        <v>737.42439532099002</v>
      </c>
      <c r="P671" s="71">
        <v>1036.4329142909401</v>
      </c>
      <c r="Q671" s="67">
        <f t="shared" si="78"/>
        <v>855.34733404895803</v>
      </c>
      <c r="R671" s="67">
        <f t="shared" si="72"/>
        <v>2.9321425061077599</v>
      </c>
      <c r="S671" s="71">
        <f t="shared" si="73"/>
        <v>0.18611963277902127</v>
      </c>
      <c r="T671" s="93">
        <f t="shared" si="74"/>
        <v>3</v>
      </c>
      <c r="U671" s="94">
        <v>745</v>
      </c>
      <c r="V671" s="98">
        <v>821.08691962799401</v>
      </c>
      <c r="W671" s="65">
        <v>915.88111173799598</v>
      </c>
      <c r="X671" s="79">
        <v>997.98877072743403</v>
      </c>
      <c r="Y671" s="67">
        <v>911.6522673644746</v>
      </c>
      <c r="Z671" s="67">
        <v>2.9598292164395077</v>
      </c>
      <c r="AA671" s="74">
        <v>9.7105787202359586E-2</v>
      </c>
      <c r="AB671" s="93">
        <v>3</v>
      </c>
      <c r="AC671" s="94">
        <v>663</v>
      </c>
      <c r="AD671" s="98">
        <f t="shared" si="75"/>
        <v>1.0658269817116117</v>
      </c>
      <c r="AE671" s="67">
        <f t="shared" si="76"/>
        <v>9.1973260906040674E-2</v>
      </c>
    </row>
    <row r="672" spans="1:31" x14ac:dyDescent="0.3">
      <c r="A672" s="67" t="s">
        <v>3008</v>
      </c>
      <c r="B672" s="94">
        <v>7</v>
      </c>
      <c r="C672" s="94">
        <v>1</v>
      </c>
      <c r="D672" s="71">
        <v>32.7164</v>
      </c>
      <c r="E672" s="67">
        <v>0.26814453860680598</v>
      </c>
      <c r="F672" s="75">
        <f t="shared" si="77"/>
        <v>0.57163104403778309</v>
      </c>
      <c r="G672" s="84">
        <v>7.0045521788935805E-2</v>
      </c>
      <c r="H672" s="67">
        <v>1.0825201856036399</v>
      </c>
      <c r="I672" s="67">
        <v>0.16983944492370801</v>
      </c>
      <c r="J672" s="94" t="s">
        <v>1</v>
      </c>
      <c r="K672" s="94" t="s">
        <v>0</v>
      </c>
      <c r="L672" s="67">
        <v>150095.38690000001</v>
      </c>
      <c r="M672" s="67" t="s">
        <v>3009</v>
      </c>
      <c r="N672" s="71">
        <v>770.49353516212398</v>
      </c>
      <c r="O672" s="67">
        <v>927.07074233081596</v>
      </c>
      <c r="P672" s="71">
        <v>816.16822646722699</v>
      </c>
      <c r="Q672" s="67">
        <f t="shared" si="78"/>
        <v>837.91083465338897</v>
      </c>
      <c r="R672" s="67">
        <f t="shared" si="72"/>
        <v>2.9231978061263102</v>
      </c>
      <c r="S672" s="71">
        <f t="shared" si="73"/>
        <v>9.6097557779848061E-2</v>
      </c>
      <c r="T672" s="93">
        <f t="shared" si="74"/>
        <v>3</v>
      </c>
      <c r="U672" s="94">
        <v>751</v>
      </c>
      <c r="V672" s="98">
        <v>851.98611920973894</v>
      </c>
      <c r="W672" s="65">
        <v>947.74529111696495</v>
      </c>
      <c r="X672" s="79">
        <v>921.43476641816403</v>
      </c>
      <c r="Y672" s="67">
        <v>907.05539224828942</v>
      </c>
      <c r="Z672" s="67">
        <v>2.9576338094561394</v>
      </c>
      <c r="AA672" s="74">
        <v>5.4541887431294976E-2</v>
      </c>
      <c r="AB672" s="93">
        <v>3</v>
      </c>
      <c r="AC672" s="94">
        <v>664</v>
      </c>
      <c r="AD672" s="98">
        <f t="shared" si="75"/>
        <v>1.0825201856036422</v>
      </c>
      <c r="AE672" s="67">
        <f t="shared" si="76"/>
        <v>0.11439392693699453</v>
      </c>
    </row>
    <row r="673" spans="1:31" x14ac:dyDescent="0.3">
      <c r="A673" s="67" t="s">
        <v>3614</v>
      </c>
      <c r="B673" s="94">
        <v>1</v>
      </c>
      <c r="C673" s="94">
        <v>1</v>
      </c>
      <c r="D673" s="71">
        <v>3.9283000000000001</v>
      </c>
      <c r="E673" s="67">
        <v>0.830338230960041</v>
      </c>
      <c r="F673" s="75">
        <f t="shared" si="77"/>
        <v>8.0744965554114645E-2</v>
      </c>
      <c r="G673" s="84">
        <v>0.18034946470110999</v>
      </c>
      <c r="H673" s="67">
        <v>1.0373804486885501</v>
      </c>
      <c r="I673" s="67">
        <v>5.37185728456816E-2</v>
      </c>
      <c r="J673" s="94" t="s">
        <v>0</v>
      </c>
      <c r="K673" s="94" t="s">
        <v>1</v>
      </c>
      <c r="L673" s="67">
        <v>68316.73</v>
      </c>
      <c r="M673" s="67" t="s">
        <v>3615</v>
      </c>
      <c r="N673" s="71">
        <v>827.15031464525805</v>
      </c>
      <c r="O673" s="67">
        <v>1153.0317731410601</v>
      </c>
      <c r="P673" s="71">
        <v>842.090970613781</v>
      </c>
      <c r="Q673" s="67">
        <f t="shared" si="78"/>
        <v>940.75768613336641</v>
      </c>
      <c r="R673" s="67">
        <f t="shared" si="72"/>
        <v>2.9734777752583619</v>
      </c>
      <c r="S673" s="71">
        <f t="shared" si="73"/>
        <v>0.19557264801363786</v>
      </c>
      <c r="T673" s="93">
        <f t="shared" si="74"/>
        <v>3</v>
      </c>
      <c r="U673" s="94">
        <v>701</v>
      </c>
      <c r="V673" s="98">
        <v>928.30674658757698</v>
      </c>
      <c r="W673" s="65">
        <v>921.08933306141705</v>
      </c>
      <c r="X673" s="79">
        <v>871.18060171028606</v>
      </c>
      <c r="Y673" s="67">
        <v>906.85889378642662</v>
      </c>
      <c r="Z673" s="67">
        <v>2.9575397165889292</v>
      </c>
      <c r="AA673" s="74">
        <v>3.4303384597007408E-2</v>
      </c>
      <c r="AB673" s="93">
        <v>3</v>
      </c>
      <c r="AC673" s="94">
        <v>665</v>
      </c>
      <c r="AD673" s="98">
        <f t="shared" si="75"/>
        <v>0.9639664997197438</v>
      </c>
      <c r="AE673" s="67">
        <f t="shared" si="76"/>
        <v>-5.2945084871950397E-2</v>
      </c>
    </row>
    <row r="674" spans="1:31" x14ac:dyDescent="0.3">
      <c r="A674" s="67" t="s">
        <v>3764</v>
      </c>
      <c r="B674" s="94">
        <v>16</v>
      </c>
      <c r="C674" s="94">
        <v>4</v>
      </c>
      <c r="D674" s="71">
        <v>80.908900000000003</v>
      </c>
      <c r="E674" s="67">
        <v>0.98873600454244004</v>
      </c>
      <c r="F674" s="75">
        <f t="shared" si="77"/>
        <v>4.9196508449700378E-3</v>
      </c>
      <c r="G674" s="84">
        <v>0.20608139479076101</v>
      </c>
      <c r="H674" s="67">
        <v>1.0000778977654701</v>
      </c>
      <c r="I674" s="67">
        <v>5.00160174208528E-2</v>
      </c>
      <c r="J674" s="94" t="s">
        <v>1</v>
      </c>
      <c r="K674" s="94" t="s">
        <v>0</v>
      </c>
      <c r="L674" s="67">
        <v>214807.46109999999</v>
      </c>
      <c r="M674" s="67" t="s">
        <v>3765</v>
      </c>
      <c r="N674" s="71">
        <v>862.93658262571205</v>
      </c>
      <c r="O674" s="67">
        <v>944.01440086829598</v>
      </c>
      <c r="P674" s="71">
        <v>905.79073116685504</v>
      </c>
      <c r="Q674" s="67">
        <f t="shared" si="78"/>
        <v>904.24723822028773</v>
      </c>
      <c r="R674" s="67">
        <f t="shared" si="72"/>
        <v>2.9562871910001256</v>
      </c>
      <c r="S674" s="71">
        <f t="shared" si="73"/>
        <v>4.4856029671715827E-2</v>
      </c>
      <c r="T674" s="93">
        <f t="shared" si="74"/>
        <v>3</v>
      </c>
      <c r="U674" s="94">
        <v>721</v>
      </c>
      <c r="V674" s="98">
        <v>912.53056381659201</v>
      </c>
      <c r="W674" s="65">
        <v>874.85578522936896</v>
      </c>
      <c r="X674" s="79">
        <v>925.56668213276896</v>
      </c>
      <c r="Y674" s="67">
        <v>904.31767705957657</v>
      </c>
      <c r="Z674" s="67">
        <v>2.956321020252227</v>
      </c>
      <c r="AA674" s="74">
        <v>2.9120462377018267E-2</v>
      </c>
      <c r="AB674" s="93">
        <v>3</v>
      </c>
      <c r="AC674" s="94">
        <v>666</v>
      </c>
      <c r="AD674" s="98">
        <f t="shared" si="75"/>
        <v>1.000077897765469</v>
      </c>
      <c r="AE674" s="67">
        <f t="shared" si="76"/>
        <v>1.1237834298432088E-4</v>
      </c>
    </row>
    <row r="675" spans="1:31" x14ac:dyDescent="0.3">
      <c r="A675" s="67" t="s">
        <v>2468</v>
      </c>
      <c r="B675" s="94">
        <v>4</v>
      </c>
      <c r="C675" s="94">
        <v>1</v>
      </c>
      <c r="D675" s="71">
        <v>22.828800000000001</v>
      </c>
      <c r="E675" s="67">
        <v>0.100577575367797</v>
      </c>
      <c r="F675" s="75">
        <f t="shared" si="77"/>
        <v>0.99749883816308071</v>
      </c>
      <c r="G675" s="84">
        <v>3.2085446368760998E-2</v>
      </c>
      <c r="H675" s="67">
        <v>1.1509788835894299</v>
      </c>
      <c r="I675" s="67">
        <v>0.37067293572785898</v>
      </c>
      <c r="J675" s="94" t="s">
        <v>0</v>
      </c>
      <c r="K675" s="94" t="s">
        <v>1</v>
      </c>
      <c r="L675" s="67">
        <v>71885.587</v>
      </c>
      <c r="M675" s="67" t="s">
        <v>2469</v>
      </c>
      <c r="N675" s="71">
        <v>952.89286300588299</v>
      </c>
      <c r="O675" s="67">
        <v>1033.6163810860401</v>
      </c>
      <c r="P675" s="71">
        <v>1134.9779838857701</v>
      </c>
      <c r="Q675" s="67">
        <f t="shared" si="78"/>
        <v>1040.4957426592309</v>
      </c>
      <c r="R675" s="67">
        <f t="shared" si="72"/>
        <v>3.017240307571782</v>
      </c>
      <c r="S675" s="71">
        <f t="shared" si="73"/>
        <v>8.7686359907131084E-2</v>
      </c>
      <c r="T675" s="93">
        <f t="shared" si="74"/>
        <v>3</v>
      </c>
      <c r="U675" s="94">
        <v>652</v>
      </c>
      <c r="V675" s="98">
        <v>834.20725349429199</v>
      </c>
      <c r="W675" s="65">
        <v>963.304664255479</v>
      </c>
      <c r="X675" s="79">
        <v>914.51631533391901</v>
      </c>
      <c r="Y675" s="67">
        <v>904.00941102789659</v>
      </c>
      <c r="Z675" s="67">
        <v>2.9561729516437372</v>
      </c>
      <c r="AA675" s="74">
        <v>7.2108649540061798E-2</v>
      </c>
      <c r="AB675" s="93">
        <v>3</v>
      </c>
      <c r="AC675" s="94">
        <v>667</v>
      </c>
      <c r="AD675" s="98">
        <f t="shared" si="75"/>
        <v>0.8688256702689513</v>
      </c>
      <c r="AE675" s="67">
        <f t="shared" si="76"/>
        <v>-0.20286136533785795</v>
      </c>
    </row>
    <row r="676" spans="1:31" x14ac:dyDescent="0.3">
      <c r="A676" s="67" t="s">
        <v>89</v>
      </c>
      <c r="B676" s="94">
        <v>10</v>
      </c>
      <c r="C676" s="94">
        <v>5</v>
      </c>
      <c r="D676" s="71">
        <v>49.787700000000001</v>
      </c>
      <c r="E676" s="75">
        <v>6.7126174053688797E-6</v>
      </c>
      <c r="F676" s="75">
        <f t="shared" si="77"/>
        <v>5.1731081053061017</v>
      </c>
      <c r="G676" s="83">
        <v>7.2791242432863404E-5</v>
      </c>
      <c r="H676" s="67">
        <v>3.9319205548368998</v>
      </c>
      <c r="I676" s="67">
        <v>1</v>
      </c>
      <c r="J676" s="94" t="s">
        <v>0</v>
      </c>
      <c r="K676" s="94" t="s">
        <v>1</v>
      </c>
      <c r="L676" s="67">
        <v>71362.710900000005</v>
      </c>
      <c r="M676" s="67" t="s">
        <v>90</v>
      </c>
      <c r="N676" s="71">
        <v>3424.5068815524701</v>
      </c>
      <c r="O676" s="67">
        <v>3710.6313230359601</v>
      </c>
      <c r="P676" s="71">
        <v>3514.9041651559401</v>
      </c>
      <c r="Q676" s="67">
        <f t="shared" si="78"/>
        <v>3550.0141232481233</v>
      </c>
      <c r="R676" s="67">
        <f t="shared" si="72"/>
        <v>3.5502300808400307</v>
      </c>
      <c r="S676" s="71">
        <f t="shared" si="73"/>
        <v>4.1199203674369876E-2</v>
      </c>
      <c r="T676" s="93">
        <f t="shared" si="74"/>
        <v>3</v>
      </c>
      <c r="U676" s="94">
        <v>234</v>
      </c>
      <c r="V676" s="98">
        <v>952.35923938184305</v>
      </c>
      <c r="W676" s="65">
        <v>838.395234571792</v>
      </c>
      <c r="X676" s="79">
        <v>917.85629811374497</v>
      </c>
      <c r="Y676" s="67">
        <v>902.87025735579334</v>
      </c>
      <c r="Z676" s="67">
        <v>2.9556253465895241</v>
      </c>
      <c r="AA676" s="74">
        <v>6.4728339379070882E-2</v>
      </c>
      <c r="AB676" s="93">
        <v>3</v>
      </c>
      <c r="AC676" s="94">
        <v>668</v>
      </c>
      <c r="AD676" s="98">
        <f t="shared" si="75"/>
        <v>0.25432863814347378</v>
      </c>
      <c r="AE676" s="67">
        <f t="shared" si="76"/>
        <v>-1.9752341720597926</v>
      </c>
    </row>
    <row r="677" spans="1:31" x14ac:dyDescent="0.3">
      <c r="A677" s="67" t="s">
        <v>911</v>
      </c>
      <c r="B677" s="94">
        <v>3</v>
      </c>
      <c r="C677" s="94">
        <v>1</v>
      </c>
      <c r="D677" s="71">
        <v>12.7096</v>
      </c>
      <c r="E677" s="67">
        <v>1.5190282667471001E-3</v>
      </c>
      <c r="F677" s="75">
        <f t="shared" si="77"/>
        <v>2.8184341445189998</v>
      </c>
      <c r="G677" s="84">
        <v>1.3309875991303101E-3</v>
      </c>
      <c r="H677" s="67">
        <v>2.95762107155549</v>
      </c>
      <c r="I677" s="67">
        <v>0.99975513646050296</v>
      </c>
      <c r="J677" s="94" t="s">
        <v>0</v>
      </c>
      <c r="K677" s="94" t="s">
        <v>1</v>
      </c>
      <c r="L677" s="67">
        <v>199527.56200000001</v>
      </c>
      <c r="M677" s="67" t="s">
        <v>912</v>
      </c>
      <c r="N677" s="71">
        <v>2814.6524836388899</v>
      </c>
      <c r="O677" s="67">
        <v>2650.0297700599999</v>
      </c>
      <c r="P677" s="71">
        <v>2537.4585114258498</v>
      </c>
      <c r="Q677" s="67">
        <f t="shared" si="78"/>
        <v>2667.3802550415799</v>
      </c>
      <c r="R677" s="67">
        <f t="shared" si="72"/>
        <v>3.4260849320357902</v>
      </c>
      <c r="S677" s="71">
        <f t="shared" si="73"/>
        <v>5.2264436034001278E-2</v>
      </c>
      <c r="T677" s="93">
        <f t="shared" si="74"/>
        <v>3</v>
      </c>
      <c r="U677" s="94">
        <v>302</v>
      </c>
      <c r="V677" s="98">
        <v>959.23597936924796</v>
      </c>
      <c r="W677" s="65">
        <v>674.44471956157497</v>
      </c>
      <c r="X677" s="79">
        <v>1071.9197047463799</v>
      </c>
      <c r="Y677" s="67">
        <v>901.86680122573432</v>
      </c>
      <c r="Z677" s="67">
        <v>2.9551424003310061</v>
      </c>
      <c r="AA677" s="74">
        <v>0.22714399210598696</v>
      </c>
      <c r="AB677" s="93">
        <v>3</v>
      </c>
      <c r="AC677" s="94">
        <v>669</v>
      </c>
      <c r="AD677" s="98">
        <f t="shared" si="75"/>
        <v>0.33810957381165579</v>
      </c>
      <c r="AE677" s="67">
        <f t="shared" si="76"/>
        <v>-1.5644372271475042</v>
      </c>
    </row>
    <row r="678" spans="1:31" x14ac:dyDescent="0.3">
      <c r="A678" s="67" t="s">
        <v>2656</v>
      </c>
      <c r="B678" s="94">
        <v>18</v>
      </c>
      <c r="C678" s="94">
        <v>4</v>
      </c>
      <c r="D678" s="71">
        <v>97.929699999999997</v>
      </c>
      <c r="E678" s="67">
        <v>0.14047341795013801</v>
      </c>
      <c r="F678" s="75">
        <f t="shared" si="77"/>
        <v>0.85240585034816607</v>
      </c>
      <c r="G678" s="84">
        <v>4.1587539926928402E-2</v>
      </c>
      <c r="H678" s="67">
        <v>1.0826221103441001</v>
      </c>
      <c r="I678" s="67">
        <v>0.292555995713562</v>
      </c>
      <c r="J678" s="94" t="s">
        <v>0</v>
      </c>
      <c r="K678" s="94" t="s">
        <v>1</v>
      </c>
      <c r="L678" s="67">
        <v>108282.98420000001</v>
      </c>
      <c r="M678" s="67" t="s">
        <v>2657</v>
      </c>
      <c r="N678" s="71">
        <v>964.01005926761297</v>
      </c>
      <c r="O678" s="67">
        <v>954.03371526773105</v>
      </c>
      <c r="P678" s="71">
        <v>1010.98950270093</v>
      </c>
      <c r="Q678" s="67">
        <f t="shared" si="78"/>
        <v>976.3444257454247</v>
      </c>
      <c r="R678" s="67">
        <f t="shared" si="72"/>
        <v>2.9896030510821103</v>
      </c>
      <c r="S678" s="71">
        <f t="shared" si="73"/>
        <v>3.1152264214790396E-2</v>
      </c>
      <c r="T678" s="93">
        <f t="shared" si="74"/>
        <v>3</v>
      </c>
      <c r="U678" s="94">
        <v>682</v>
      </c>
      <c r="V678" s="98">
        <v>951.12378790848004</v>
      </c>
      <c r="W678" s="65">
        <v>832.58173456327495</v>
      </c>
      <c r="X678" s="79">
        <v>921.79369951005901</v>
      </c>
      <c r="Y678" s="67">
        <v>901.833073993938</v>
      </c>
      <c r="Z678" s="67">
        <v>2.9551261586592492</v>
      </c>
      <c r="AA678" s="74">
        <v>6.8460984465361086E-2</v>
      </c>
      <c r="AB678" s="93">
        <v>3</v>
      </c>
      <c r="AC678" s="94">
        <v>670</v>
      </c>
      <c r="AD678" s="98">
        <f t="shared" si="75"/>
        <v>0.92368333368155564</v>
      </c>
      <c r="AE678" s="67">
        <f t="shared" si="76"/>
        <v>-0.11452975756391209</v>
      </c>
    </row>
    <row r="679" spans="1:31" x14ac:dyDescent="0.3">
      <c r="A679" s="67" t="s">
        <v>717</v>
      </c>
      <c r="B679" s="94">
        <v>11</v>
      </c>
      <c r="C679" s="94">
        <v>4</v>
      </c>
      <c r="D679" s="71">
        <v>62.541200000000003</v>
      </c>
      <c r="E679" s="67">
        <v>7.5049892611434E-4</v>
      </c>
      <c r="F679" s="75">
        <f t="shared" si="77"/>
        <v>3.1246499248503579</v>
      </c>
      <c r="G679" s="84">
        <v>8.3953989375374E-4</v>
      </c>
      <c r="H679" s="67">
        <v>1.31123013953794</v>
      </c>
      <c r="I679" s="67">
        <v>0.99999638284317804</v>
      </c>
      <c r="J679" s="94" t="s">
        <v>0</v>
      </c>
      <c r="K679" s="94" t="s">
        <v>1</v>
      </c>
      <c r="L679" s="67">
        <v>61083.973400000003</v>
      </c>
      <c r="M679" s="67" t="s">
        <v>718</v>
      </c>
      <c r="N679" s="71">
        <v>1134.07906931043</v>
      </c>
      <c r="O679" s="67">
        <v>1174.58919195453</v>
      </c>
      <c r="P679" s="71">
        <v>1235.4493856399299</v>
      </c>
      <c r="Q679" s="67">
        <f t="shared" si="78"/>
        <v>1181.3725489682968</v>
      </c>
      <c r="R679" s="67">
        <f t="shared" si="72"/>
        <v>3.0723868751301069</v>
      </c>
      <c r="S679" s="71">
        <f t="shared" si="73"/>
        <v>4.3190830782669228E-2</v>
      </c>
      <c r="T679" s="93">
        <f t="shared" si="74"/>
        <v>3</v>
      </c>
      <c r="U679" s="94">
        <v>607</v>
      </c>
      <c r="V679" s="98">
        <v>886.63020861678001</v>
      </c>
      <c r="W679" s="65">
        <v>887.59211896740101</v>
      </c>
      <c r="X679" s="79">
        <v>928.672869862835</v>
      </c>
      <c r="Y679" s="67">
        <v>900.96506581567201</v>
      </c>
      <c r="Z679" s="67">
        <v>2.9547079518918098</v>
      </c>
      <c r="AA679" s="74">
        <v>2.6638637399207618E-2</v>
      </c>
      <c r="AB679" s="93">
        <v>3</v>
      </c>
      <c r="AC679" s="94">
        <v>671</v>
      </c>
      <c r="AD679" s="98">
        <f t="shared" si="75"/>
        <v>0.76264262835842334</v>
      </c>
      <c r="AE679" s="67">
        <f t="shared" si="76"/>
        <v>-0.39092092128139228</v>
      </c>
    </row>
    <row r="680" spans="1:31" x14ac:dyDescent="0.3">
      <c r="A680" s="67" t="s">
        <v>921</v>
      </c>
      <c r="B680" s="94">
        <v>8</v>
      </c>
      <c r="C680" s="94">
        <v>3</v>
      </c>
      <c r="D680" s="71">
        <v>39.186999999999998</v>
      </c>
      <c r="E680" s="67">
        <v>1.56402869528038E-3</v>
      </c>
      <c r="F680" s="75">
        <f t="shared" si="77"/>
        <v>2.8057552831894683</v>
      </c>
      <c r="G680" s="84">
        <v>1.35522432213886E-3</v>
      </c>
      <c r="H680" s="67">
        <v>1.4441594953106001</v>
      </c>
      <c r="I680" s="67">
        <v>0.99971765566552595</v>
      </c>
      <c r="J680" s="94" t="s">
        <v>0</v>
      </c>
      <c r="K680" s="94" t="s">
        <v>1</v>
      </c>
      <c r="L680" s="67">
        <v>50492.849300000002</v>
      </c>
      <c r="M680" s="67" t="s">
        <v>922</v>
      </c>
      <c r="N680" s="71">
        <v>1336.9081126952301</v>
      </c>
      <c r="O680" s="67">
        <v>1238.2625843287101</v>
      </c>
      <c r="P680" s="71">
        <v>1315.6421381105999</v>
      </c>
      <c r="Q680" s="67">
        <f t="shared" si="78"/>
        <v>1296.9376117115135</v>
      </c>
      <c r="R680" s="67">
        <f t="shared" si="72"/>
        <v>3.1129190851503057</v>
      </c>
      <c r="S680" s="71">
        <f t="shared" si="73"/>
        <v>4.0028631025490133E-2</v>
      </c>
      <c r="T680" s="93">
        <f t="shared" si="74"/>
        <v>3</v>
      </c>
      <c r="U680" s="94">
        <v>565</v>
      </c>
      <c r="V680" s="98">
        <v>883.485150471834</v>
      </c>
      <c r="W680" s="65">
        <v>970.30449741750704</v>
      </c>
      <c r="X680" s="79">
        <v>840.38149301897602</v>
      </c>
      <c r="Y680" s="67">
        <v>898.05704696943906</v>
      </c>
      <c r="Z680" s="67">
        <v>2.9533039250828135</v>
      </c>
      <c r="AA680" s="74">
        <v>7.3687875942028816E-2</v>
      </c>
      <c r="AB680" s="93">
        <v>3</v>
      </c>
      <c r="AC680" s="94">
        <v>672</v>
      </c>
      <c r="AD680" s="98">
        <f t="shared" si="75"/>
        <v>0.69244429250865147</v>
      </c>
      <c r="AE680" s="67">
        <f t="shared" si="76"/>
        <v>-0.53023008459814613</v>
      </c>
    </row>
    <row r="681" spans="1:31" x14ac:dyDescent="0.3">
      <c r="A681" s="67" t="s">
        <v>707</v>
      </c>
      <c r="B681" s="94">
        <v>1</v>
      </c>
      <c r="C681" s="94">
        <v>1</v>
      </c>
      <c r="D681" s="71">
        <v>4.0124000000000004</v>
      </c>
      <c r="E681" s="67">
        <v>7.3036113154167903E-4</v>
      </c>
      <c r="F681" s="75">
        <f t="shared" si="77"/>
        <v>3.1364623472017579</v>
      </c>
      <c r="G681" s="84">
        <v>8.2775222483335697E-4</v>
      </c>
      <c r="H681" s="67">
        <v>2.2505624302018599</v>
      </c>
      <c r="I681" s="67">
        <v>0.99999702816901304</v>
      </c>
      <c r="J681" s="94" t="s">
        <v>0</v>
      </c>
      <c r="K681" s="94" t="s">
        <v>1</v>
      </c>
      <c r="L681" s="67">
        <v>154996.77249999999</v>
      </c>
      <c r="M681" s="67" t="s">
        <v>708</v>
      </c>
      <c r="N681" s="71">
        <v>2145.9564485895899</v>
      </c>
      <c r="O681" s="67">
        <v>1958.7934199542001</v>
      </c>
      <c r="P681" s="71">
        <v>1897.5722504652699</v>
      </c>
      <c r="Q681" s="67">
        <f t="shared" si="78"/>
        <v>2000.7740396696863</v>
      </c>
      <c r="R681" s="67">
        <f t="shared" si="72"/>
        <v>3.3011980437257713</v>
      </c>
      <c r="S681" s="71">
        <f t="shared" si="73"/>
        <v>6.4677087647276185E-2</v>
      </c>
      <c r="T681" s="93">
        <f t="shared" si="74"/>
        <v>3</v>
      </c>
      <c r="U681" s="94">
        <v>394</v>
      </c>
      <c r="V681" s="98">
        <v>1029.61321679408</v>
      </c>
      <c r="W681" s="65">
        <v>790.28620886194403</v>
      </c>
      <c r="X681" s="79">
        <v>847.13261862754405</v>
      </c>
      <c r="Y681" s="67">
        <v>889.01068142785607</v>
      </c>
      <c r="Z681" s="67">
        <v>2.948906979032428</v>
      </c>
      <c r="AA681" s="74">
        <v>0.14064929676375756</v>
      </c>
      <c r="AB681" s="93">
        <v>3</v>
      </c>
      <c r="AC681" s="94">
        <v>673</v>
      </c>
      <c r="AD681" s="98">
        <f t="shared" si="75"/>
        <v>0.44433337488456492</v>
      </c>
      <c r="AE681" s="67">
        <f t="shared" si="76"/>
        <v>-1.1702855853825982</v>
      </c>
    </row>
    <row r="682" spans="1:31" x14ac:dyDescent="0.3">
      <c r="A682" s="67" t="s">
        <v>407</v>
      </c>
      <c r="B682" s="94">
        <v>5</v>
      </c>
      <c r="C682" s="94">
        <v>2</v>
      </c>
      <c r="D682" s="71">
        <v>23.691299999999998</v>
      </c>
      <c r="E682" s="67">
        <v>1.4375547893530301E-4</v>
      </c>
      <c r="F682" s="75">
        <f t="shared" si="77"/>
        <v>3.8423755941094697</v>
      </c>
      <c r="G682" s="84">
        <v>2.8797279249967E-4</v>
      </c>
      <c r="H682" s="67">
        <v>1.6177055867821399</v>
      </c>
      <c r="I682" s="67">
        <v>0.999999999999998</v>
      </c>
      <c r="J682" s="94" t="s">
        <v>1</v>
      </c>
      <c r="K682" s="94" t="s">
        <v>0</v>
      </c>
      <c r="L682" s="67">
        <v>41788.972800000003</v>
      </c>
      <c r="M682" s="67" t="s">
        <v>408</v>
      </c>
      <c r="N682" s="71">
        <v>546.41977887298594</v>
      </c>
      <c r="O682" s="67">
        <v>541.21116458115205</v>
      </c>
      <c r="P682" s="71">
        <v>558.64285201850203</v>
      </c>
      <c r="Q682" s="67">
        <f t="shared" si="78"/>
        <v>548.75793182421341</v>
      </c>
      <c r="R682" s="67">
        <f t="shared" si="72"/>
        <v>2.7393808106489783</v>
      </c>
      <c r="S682" s="71">
        <f t="shared" si="73"/>
        <v>1.6305858354688629E-2</v>
      </c>
      <c r="T682" s="93">
        <f t="shared" si="74"/>
        <v>3</v>
      </c>
      <c r="U682" s="94">
        <v>951</v>
      </c>
      <c r="V682" s="98">
        <v>832.72953652051899</v>
      </c>
      <c r="W682" s="65">
        <v>928.41674137983603</v>
      </c>
      <c r="X682" s="79">
        <v>902.04003840877897</v>
      </c>
      <c r="Y682" s="67">
        <v>887.72877210304466</v>
      </c>
      <c r="Z682" s="67">
        <v>2.9482802959905654</v>
      </c>
      <c r="AA682" s="74">
        <v>5.5673383819586475E-2</v>
      </c>
      <c r="AB682" s="93">
        <v>3</v>
      </c>
      <c r="AC682" s="94">
        <v>674</v>
      </c>
      <c r="AD682" s="98">
        <f t="shared" si="75"/>
        <v>1.6177055867821435</v>
      </c>
      <c r="AE682" s="67">
        <f t="shared" si="76"/>
        <v>0.69394906936372858</v>
      </c>
    </row>
    <row r="683" spans="1:31" x14ac:dyDescent="0.3">
      <c r="A683" s="67" t="s">
        <v>2222</v>
      </c>
      <c r="B683" s="94">
        <v>8</v>
      </c>
      <c r="C683" s="94">
        <v>1</v>
      </c>
      <c r="D683" s="71">
        <v>35.306699999999999</v>
      </c>
      <c r="E683" s="67">
        <v>5.9138829044905999E-2</v>
      </c>
      <c r="F683" s="75">
        <f t="shared" si="77"/>
        <v>1.2281272788016226</v>
      </c>
      <c r="G683" s="84">
        <v>2.0971724268174102E-2</v>
      </c>
      <c r="H683" s="67">
        <v>1.14633528144171</v>
      </c>
      <c r="I683" s="67">
        <v>0.510400563913042</v>
      </c>
      <c r="J683" s="94" t="s">
        <v>0</v>
      </c>
      <c r="K683" s="94" t="s">
        <v>1</v>
      </c>
      <c r="L683" s="67">
        <v>365503.23690000002</v>
      </c>
      <c r="M683" s="67" t="s">
        <v>2223</v>
      </c>
      <c r="N683" s="71">
        <v>995.18583140318901</v>
      </c>
      <c r="O683" s="67">
        <v>1046.1473706516399</v>
      </c>
      <c r="P683" s="71">
        <v>997.29349810574604</v>
      </c>
      <c r="Q683" s="67">
        <f t="shared" si="78"/>
        <v>1012.8755667201916</v>
      </c>
      <c r="R683" s="67">
        <f t="shared" si="72"/>
        <v>3.0055560949099944</v>
      </c>
      <c r="S683" s="71">
        <f t="shared" si="73"/>
        <v>2.8466963819997901E-2</v>
      </c>
      <c r="T683" s="93">
        <f t="shared" si="74"/>
        <v>3</v>
      </c>
      <c r="U683" s="94">
        <v>660</v>
      </c>
      <c r="V683" s="98">
        <v>879.39795155328397</v>
      </c>
      <c r="W683" s="65">
        <v>808.34377350144803</v>
      </c>
      <c r="X683" s="79">
        <v>962.98947841916595</v>
      </c>
      <c r="Y683" s="67">
        <v>883.57706782463265</v>
      </c>
      <c r="Z683" s="67">
        <v>2.9462444357570479</v>
      </c>
      <c r="AA683" s="74">
        <v>8.7606967939286892E-2</v>
      </c>
      <c r="AB683" s="93">
        <v>3</v>
      </c>
      <c r="AC683" s="94">
        <v>675</v>
      </c>
      <c r="AD683" s="98">
        <f t="shared" si="75"/>
        <v>0.872345129901551</v>
      </c>
      <c r="AE683" s="67">
        <f t="shared" si="76"/>
        <v>-0.19702906689455674</v>
      </c>
    </row>
    <row r="684" spans="1:31" x14ac:dyDescent="0.3">
      <c r="A684" s="67" t="s">
        <v>2652</v>
      </c>
      <c r="B684" s="94">
        <v>9</v>
      </c>
      <c r="C684" s="94">
        <v>1</v>
      </c>
      <c r="D684" s="71">
        <v>45.789099999999998</v>
      </c>
      <c r="E684" s="67">
        <v>0.13999543346797899</v>
      </c>
      <c r="F684" s="75">
        <f t="shared" si="77"/>
        <v>0.85388613040749961</v>
      </c>
      <c r="G684" s="84">
        <v>4.15089236210303E-2</v>
      </c>
      <c r="H684" s="67">
        <v>1.1149695292833399</v>
      </c>
      <c r="I684" s="67">
        <v>0.29330553423301198</v>
      </c>
      <c r="J684" s="94" t="s">
        <v>1</v>
      </c>
      <c r="K684" s="94" t="s">
        <v>0</v>
      </c>
      <c r="L684" s="67">
        <v>266471.96860000002</v>
      </c>
      <c r="M684" s="67" t="s">
        <v>2653</v>
      </c>
      <c r="N684" s="71">
        <v>866.61374204231004</v>
      </c>
      <c r="O684" s="67">
        <v>712.702558468544</v>
      </c>
      <c r="P684" s="71">
        <v>797.93876269311795</v>
      </c>
      <c r="Q684" s="67">
        <f t="shared" si="78"/>
        <v>792.418354401324</v>
      </c>
      <c r="R684" s="67">
        <f t="shared" si="72"/>
        <v>2.8989545263350811</v>
      </c>
      <c r="S684" s="71">
        <f t="shared" si="73"/>
        <v>9.7302076302084373E-2</v>
      </c>
      <c r="T684" s="93">
        <f t="shared" si="74"/>
        <v>3</v>
      </c>
      <c r="U684" s="94">
        <v>776</v>
      </c>
      <c r="V684" s="98">
        <v>867.23922895664498</v>
      </c>
      <c r="W684" s="65">
        <v>922.19027973574805</v>
      </c>
      <c r="X684" s="79">
        <v>861.13745011456695</v>
      </c>
      <c r="Y684" s="67">
        <v>883.52231960231995</v>
      </c>
      <c r="Z684" s="67">
        <v>2.9462175251587857</v>
      </c>
      <c r="AA684" s="74">
        <v>3.8059168676433934E-2</v>
      </c>
      <c r="AB684" s="93">
        <v>3</v>
      </c>
      <c r="AC684" s="94">
        <v>676</v>
      </c>
      <c r="AD684" s="98">
        <f t="shared" si="75"/>
        <v>1.1149695292833359</v>
      </c>
      <c r="AE684" s="67">
        <f t="shared" si="76"/>
        <v>0.15700428364109281</v>
      </c>
    </row>
    <row r="685" spans="1:31" x14ac:dyDescent="0.3">
      <c r="A685" s="67" t="s">
        <v>3166</v>
      </c>
      <c r="B685" s="94">
        <v>4</v>
      </c>
      <c r="C685" s="94">
        <v>1</v>
      </c>
      <c r="D685" s="71">
        <v>21.478000000000002</v>
      </c>
      <c r="E685" s="67">
        <v>0.367561862801568</v>
      </c>
      <c r="F685" s="75">
        <f t="shared" si="77"/>
        <v>0.43466955613809805</v>
      </c>
      <c r="G685" s="84">
        <v>9.1199592565423399E-2</v>
      </c>
      <c r="H685" s="67">
        <v>1.3970482326083</v>
      </c>
      <c r="I685" s="67">
        <v>0.12443776018475999</v>
      </c>
      <c r="J685" s="94" t="s">
        <v>0</v>
      </c>
      <c r="K685" s="94" t="s">
        <v>1</v>
      </c>
      <c r="L685" s="67">
        <v>95737.7497</v>
      </c>
      <c r="M685" s="67" t="s">
        <v>3167</v>
      </c>
      <c r="N685" s="71">
        <v>1901.75426171959</v>
      </c>
      <c r="O685" s="67">
        <v>831.66210342480599</v>
      </c>
      <c r="P685" s="71">
        <v>965.114087535301</v>
      </c>
      <c r="Q685" s="67">
        <f t="shared" si="78"/>
        <v>1232.8434842265658</v>
      </c>
      <c r="R685" s="67">
        <f t="shared" si="72"/>
        <v>3.090907944193972</v>
      </c>
      <c r="S685" s="71">
        <f t="shared" si="73"/>
        <v>0.47299108942959778</v>
      </c>
      <c r="T685" s="93">
        <f t="shared" si="74"/>
        <v>3</v>
      </c>
      <c r="U685" s="94">
        <v>587</v>
      </c>
      <c r="V685" s="98">
        <v>1040.31403720717</v>
      </c>
      <c r="W685" s="65">
        <v>762.35320403071205</v>
      </c>
      <c r="X685" s="79">
        <v>844.72199440396798</v>
      </c>
      <c r="Y685" s="67">
        <v>882.46307854728332</v>
      </c>
      <c r="Z685" s="67">
        <v>2.9456965439537814</v>
      </c>
      <c r="AA685" s="74">
        <v>0.16178808890500929</v>
      </c>
      <c r="AB685" s="93">
        <v>3</v>
      </c>
      <c r="AC685" s="94">
        <v>677</v>
      </c>
      <c r="AD685" s="98">
        <f t="shared" si="75"/>
        <v>0.71579490003218338</v>
      </c>
      <c r="AE685" s="67">
        <f t="shared" si="76"/>
        <v>-0.4823818301558217</v>
      </c>
    </row>
    <row r="686" spans="1:31" x14ac:dyDescent="0.3">
      <c r="A686" s="67" t="s">
        <v>1906</v>
      </c>
      <c r="B686" s="94">
        <v>5</v>
      </c>
      <c r="C686" s="94">
        <v>1</v>
      </c>
      <c r="D686" s="71">
        <v>31.583500000000001</v>
      </c>
      <c r="E686" s="67">
        <v>2.8647304792951599E-2</v>
      </c>
      <c r="F686" s="75">
        <f t="shared" si="77"/>
        <v>1.5429162312396747</v>
      </c>
      <c r="G686" s="84">
        <v>1.1859183439613501E-2</v>
      </c>
      <c r="H686" s="67">
        <v>1.2539696237754601</v>
      </c>
      <c r="I686" s="67">
        <v>0.70899406457681802</v>
      </c>
      <c r="J686" s="94" t="s">
        <v>0</v>
      </c>
      <c r="K686" s="94" t="s">
        <v>1</v>
      </c>
      <c r="L686" s="67">
        <v>23710.706200000001</v>
      </c>
      <c r="M686" s="67" t="s">
        <v>1907</v>
      </c>
      <c r="N686" s="71">
        <v>1184.67021585097</v>
      </c>
      <c r="O686" s="67">
        <v>1016.84493519893</v>
      </c>
      <c r="P686" s="71">
        <v>1115.1228754522101</v>
      </c>
      <c r="Q686" s="67">
        <f t="shared" si="78"/>
        <v>1105.5460088340367</v>
      </c>
      <c r="R686" s="67">
        <f t="shared" si="72"/>
        <v>3.0435768210594261</v>
      </c>
      <c r="S686" s="71">
        <f t="shared" si="73"/>
        <v>7.6271378898655609E-2</v>
      </c>
      <c r="T686" s="93">
        <f t="shared" si="74"/>
        <v>3</v>
      </c>
      <c r="U686" s="94">
        <v>627</v>
      </c>
      <c r="V686" s="98">
        <v>903.91367178559801</v>
      </c>
      <c r="W686" s="65">
        <v>944.71984471060398</v>
      </c>
      <c r="X686" s="79">
        <v>796.27746349736299</v>
      </c>
      <c r="Y686" s="67">
        <v>881.63699333118836</v>
      </c>
      <c r="Z686" s="67">
        <v>2.9452898048091325</v>
      </c>
      <c r="AA686" s="74">
        <v>8.6983080805834889E-2</v>
      </c>
      <c r="AB686" s="93">
        <v>3</v>
      </c>
      <c r="AC686" s="94">
        <v>678</v>
      </c>
      <c r="AD686" s="98">
        <f t="shared" si="75"/>
        <v>0.79746748329452721</v>
      </c>
      <c r="AE686" s="67">
        <f t="shared" si="76"/>
        <v>-0.32650240064450087</v>
      </c>
    </row>
    <row r="687" spans="1:31" x14ac:dyDescent="0.3">
      <c r="A687" s="67" t="s">
        <v>1738</v>
      </c>
      <c r="B687" s="94">
        <v>3</v>
      </c>
      <c r="C687" s="94">
        <v>1</v>
      </c>
      <c r="D687" s="71">
        <v>12.4093</v>
      </c>
      <c r="E687" s="67">
        <v>1.9469331502070301E-2</v>
      </c>
      <c r="F687" s="75">
        <f t="shared" si="77"/>
        <v>1.710648960136171</v>
      </c>
      <c r="G687" s="84">
        <v>8.8431187882629502E-3</v>
      </c>
      <c r="H687" s="67">
        <v>1.28073242481039</v>
      </c>
      <c r="I687" s="67">
        <v>0.803298893634809</v>
      </c>
      <c r="J687" s="94" t="s">
        <v>0</v>
      </c>
      <c r="K687" s="94" t="s">
        <v>1</v>
      </c>
      <c r="L687" s="67">
        <v>115524.5912</v>
      </c>
      <c r="M687" s="67" t="s">
        <v>1739</v>
      </c>
      <c r="N687" s="71">
        <v>1247.93310561819</v>
      </c>
      <c r="O687" s="67">
        <v>1041.0442941568899</v>
      </c>
      <c r="P687" s="71">
        <v>1087.1440805913601</v>
      </c>
      <c r="Q687" s="67">
        <f t="shared" si="78"/>
        <v>1125.3738267888132</v>
      </c>
      <c r="R687" s="67">
        <f t="shared" si="72"/>
        <v>3.0512968103973477</v>
      </c>
      <c r="S687" s="71">
        <f t="shared" si="73"/>
        <v>9.6513213052611402E-2</v>
      </c>
      <c r="T687" s="93">
        <f t="shared" si="74"/>
        <v>3</v>
      </c>
      <c r="U687" s="94">
        <v>623</v>
      </c>
      <c r="V687" s="98">
        <v>858.94883460580104</v>
      </c>
      <c r="W687" s="65">
        <v>940.15610651972395</v>
      </c>
      <c r="X687" s="79">
        <v>836.98157855969703</v>
      </c>
      <c r="Y687" s="67">
        <v>878.69550656174067</v>
      </c>
      <c r="Z687" s="67">
        <v>2.943838405529029</v>
      </c>
      <c r="AA687" s="74">
        <v>6.185066193132626E-2</v>
      </c>
      <c r="AB687" s="93">
        <v>3</v>
      </c>
      <c r="AC687" s="94">
        <v>679</v>
      </c>
      <c r="AD687" s="98">
        <f t="shared" si="75"/>
        <v>0.78080321902371386</v>
      </c>
      <c r="AE687" s="67">
        <f t="shared" si="76"/>
        <v>-0.35696909416384875</v>
      </c>
    </row>
    <row r="688" spans="1:31" x14ac:dyDescent="0.3">
      <c r="A688" s="67" t="s">
        <v>1444</v>
      </c>
      <c r="B688" s="94">
        <v>4</v>
      </c>
      <c r="C688" s="94">
        <v>1</v>
      </c>
      <c r="D688" s="71">
        <v>16.875399999999999</v>
      </c>
      <c r="E688" s="67">
        <v>8.3276784632738705E-3</v>
      </c>
      <c r="F688" s="75">
        <f t="shared" si="77"/>
        <v>2.0794760515476733</v>
      </c>
      <c r="G688" s="84">
        <v>4.5643341483384697E-3</v>
      </c>
      <c r="H688" s="67">
        <v>1.86796559513085</v>
      </c>
      <c r="I688" s="67">
        <v>0.94444566564758803</v>
      </c>
      <c r="J688" s="94" t="s">
        <v>1</v>
      </c>
      <c r="K688" s="94" t="s">
        <v>0</v>
      </c>
      <c r="L688" s="67">
        <v>214361.2904</v>
      </c>
      <c r="M688" s="67" t="s">
        <v>1445</v>
      </c>
      <c r="N688" s="71">
        <v>445.94634481085899</v>
      </c>
      <c r="O688" s="67">
        <v>408.39452809679</v>
      </c>
      <c r="P688" s="71">
        <v>556.358493351795</v>
      </c>
      <c r="Q688" s="67">
        <f t="shared" si="78"/>
        <v>470.23312208648139</v>
      </c>
      <c r="R688" s="67">
        <f t="shared" si="72"/>
        <v>2.6723132165217214</v>
      </c>
      <c r="S688" s="71">
        <f t="shared" si="73"/>
        <v>0.16356507120671288</v>
      </c>
      <c r="T688" s="93">
        <f t="shared" si="74"/>
        <v>3</v>
      </c>
      <c r="U688" s="94">
        <v>1020</v>
      </c>
      <c r="V688" s="98">
        <v>1026.7769445788001</v>
      </c>
      <c r="W688" s="65">
        <v>856.20739188462096</v>
      </c>
      <c r="X688" s="79">
        <v>752.15354478212305</v>
      </c>
      <c r="Y688" s="67">
        <v>878.37929374851467</v>
      </c>
      <c r="Z688" s="67">
        <v>2.9436820894958702</v>
      </c>
      <c r="AA688" s="74">
        <v>0.15784496329250156</v>
      </c>
      <c r="AB688" s="93">
        <v>3</v>
      </c>
      <c r="AC688" s="94">
        <v>680</v>
      </c>
      <c r="AD688" s="98">
        <f t="shared" si="75"/>
        <v>1.867965595130856</v>
      </c>
      <c r="AE688" s="67">
        <f t="shared" si="76"/>
        <v>0.90146788321074511</v>
      </c>
    </row>
    <row r="689" spans="1:31" x14ac:dyDescent="0.3">
      <c r="A689" s="67" t="s">
        <v>3126</v>
      </c>
      <c r="B689" s="94">
        <v>5</v>
      </c>
      <c r="C689" s="94">
        <v>1</v>
      </c>
      <c r="D689" s="71">
        <v>25.444199999999999</v>
      </c>
      <c r="E689" s="67">
        <v>0.329379653298909</v>
      </c>
      <c r="F689" s="75">
        <f t="shared" si="77"/>
        <v>0.48230323192075608</v>
      </c>
      <c r="G689" s="84">
        <v>8.2741671972038203E-2</v>
      </c>
      <c r="H689" s="67">
        <v>1.0373064246582</v>
      </c>
      <c r="I689" s="67">
        <v>0.13914494435229</v>
      </c>
      <c r="J689" s="94" t="s">
        <v>1</v>
      </c>
      <c r="K689" s="94" t="s">
        <v>0</v>
      </c>
      <c r="L689" s="67">
        <v>117414.0944</v>
      </c>
      <c r="M689" s="67" t="s">
        <v>3127</v>
      </c>
      <c r="N689" s="71">
        <v>891.249293456293</v>
      </c>
      <c r="O689" s="67">
        <v>822.68958427483005</v>
      </c>
      <c r="P689" s="71">
        <v>825.45565280791595</v>
      </c>
      <c r="Q689" s="67">
        <f t="shared" si="78"/>
        <v>846.46484351301297</v>
      </c>
      <c r="R689" s="67">
        <f t="shared" si="72"/>
        <v>2.9276089251320561</v>
      </c>
      <c r="S689" s="71">
        <f t="shared" si="73"/>
        <v>4.584847551952298E-2</v>
      </c>
      <c r="T689" s="93">
        <f t="shared" si="74"/>
        <v>3</v>
      </c>
      <c r="U689" s="94">
        <v>748</v>
      </c>
      <c r="V689" s="98">
        <v>914.01806288127204</v>
      </c>
      <c r="W689" s="65">
        <v>864.86600424148605</v>
      </c>
      <c r="X689" s="79">
        <v>855.24619414728602</v>
      </c>
      <c r="Y689" s="67">
        <v>878.04342042334804</v>
      </c>
      <c r="Z689" s="67">
        <v>2.943515992881041</v>
      </c>
      <c r="AA689" s="74">
        <v>3.5902620882908722E-2</v>
      </c>
      <c r="AB689" s="93">
        <v>3</v>
      </c>
      <c r="AC689" s="94">
        <v>681</v>
      </c>
      <c r="AD689" s="98">
        <f t="shared" si="75"/>
        <v>1.0373064246582022</v>
      </c>
      <c r="AE689" s="67">
        <f t="shared" si="76"/>
        <v>5.2842135262630159E-2</v>
      </c>
    </row>
    <row r="690" spans="1:31" x14ac:dyDescent="0.3">
      <c r="A690" s="67" t="s">
        <v>1602</v>
      </c>
      <c r="B690" s="94">
        <v>5</v>
      </c>
      <c r="C690" s="94">
        <v>3</v>
      </c>
      <c r="D690" s="71">
        <v>22.0854</v>
      </c>
      <c r="E690" s="67">
        <v>1.35679308379949E-2</v>
      </c>
      <c r="F690" s="75">
        <f t="shared" si="77"/>
        <v>1.8674863788811209</v>
      </c>
      <c r="G690" s="84">
        <v>6.6947051108180097E-3</v>
      </c>
      <c r="H690" s="67">
        <v>1.3679366332004299</v>
      </c>
      <c r="I690" s="67">
        <v>0.87588770373416303</v>
      </c>
      <c r="J690" s="94" t="s">
        <v>1</v>
      </c>
      <c r="K690" s="94" t="s">
        <v>0</v>
      </c>
      <c r="L690" s="67">
        <v>75545.901400000002</v>
      </c>
      <c r="M690" s="67" t="s">
        <v>1603</v>
      </c>
      <c r="N690" s="71">
        <v>637.53589295344295</v>
      </c>
      <c r="O690" s="67">
        <v>559.11096679834702</v>
      </c>
      <c r="P690" s="71">
        <v>724.59036077312305</v>
      </c>
      <c r="Q690" s="67">
        <f t="shared" si="78"/>
        <v>640.41240684163768</v>
      </c>
      <c r="R690" s="67">
        <f t="shared" si="72"/>
        <v>2.8064597370053308</v>
      </c>
      <c r="S690" s="71">
        <f t="shared" si="73"/>
        <v>0.12925606882512183</v>
      </c>
      <c r="T690" s="93">
        <f t="shared" si="74"/>
        <v>3</v>
      </c>
      <c r="U690" s="94">
        <v>871</v>
      </c>
      <c r="V690" s="98">
        <v>863.742247668593</v>
      </c>
      <c r="W690" s="65">
        <v>895.67155631512696</v>
      </c>
      <c r="X690" s="79">
        <v>868.71697104048098</v>
      </c>
      <c r="Y690" s="67">
        <v>876.04359167473365</v>
      </c>
      <c r="Z690" s="67">
        <v>2.9425257170730692</v>
      </c>
      <c r="AA690" s="74">
        <v>1.9610142620892432E-2</v>
      </c>
      <c r="AB690" s="93">
        <v>3</v>
      </c>
      <c r="AC690" s="94">
        <v>682</v>
      </c>
      <c r="AD690" s="98">
        <f t="shared" si="75"/>
        <v>1.3679366332004297</v>
      </c>
      <c r="AE690" s="67">
        <f t="shared" si="76"/>
        <v>0.45200140194540406</v>
      </c>
    </row>
    <row r="691" spans="1:31" x14ac:dyDescent="0.3">
      <c r="A691" s="67" t="s">
        <v>1536</v>
      </c>
      <c r="B691" s="94">
        <v>7</v>
      </c>
      <c r="C691" s="94">
        <v>5</v>
      </c>
      <c r="D691" s="71">
        <v>38.166499999999999</v>
      </c>
      <c r="E691" s="67">
        <v>1.13113577127307E-2</v>
      </c>
      <c r="F691" s="75">
        <f t="shared" si="77"/>
        <v>1.9464852631773217</v>
      </c>
      <c r="G691" s="84">
        <v>5.8239276790238003E-3</v>
      </c>
      <c r="H691" s="67">
        <v>1.2013393720571199</v>
      </c>
      <c r="I691" s="67">
        <v>0.90551633025337397</v>
      </c>
      <c r="J691" s="94" t="s">
        <v>0</v>
      </c>
      <c r="K691" s="94" t="s">
        <v>1</v>
      </c>
      <c r="L691" s="67">
        <v>14914.152400000001</v>
      </c>
      <c r="M691" s="67" t="s">
        <v>1537</v>
      </c>
      <c r="N691" s="71">
        <v>1081.0478771947601</v>
      </c>
      <c r="O691" s="67">
        <v>980.25223369016601</v>
      </c>
      <c r="P691" s="71">
        <v>1092.6052528979401</v>
      </c>
      <c r="Q691" s="67">
        <f t="shared" si="78"/>
        <v>1051.3017879276222</v>
      </c>
      <c r="R691" s="67">
        <f t="shared" si="72"/>
        <v>3.0217274030102201</v>
      </c>
      <c r="S691" s="71">
        <f t="shared" si="73"/>
        <v>5.8785667492204742E-2</v>
      </c>
      <c r="T691" s="93">
        <f t="shared" si="74"/>
        <v>3</v>
      </c>
      <c r="U691" s="94">
        <v>645</v>
      </c>
      <c r="V691" s="98">
        <v>837.75095412412895</v>
      </c>
      <c r="W691" s="65">
        <v>884.68167892511201</v>
      </c>
      <c r="X691" s="79">
        <v>902.89159850595604</v>
      </c>
      <c r="Y691" s="67">
        <v>875.10807718506567</v>
      </c>
      <c r="Z691" s="67">
        <v>2.9420616923669516</v>
      </c>
      <c r="AA691" s="74">
        <v>3.8405565689063552E-2</v>
      </c>
      <c r="AB691" s="93">
        <v>3</v>
      </c>
      <c r="AC691" s="94">
        <v>683</v>
      </c>
      <c r="AD691" s="98">
        <f t="shared" si="75"/>
        <v>0.83240425083849789</v>
      </c>
      <c r="AE691" s="67">
        <f t="shared" si="76"/>
        <v>-0.26464376238504012</v>
      </c>
    </row>
    <row r="692" spans="1:31" x14ac:dyDescent="0.3">
      <c r="A692" s="67" t="s">
        <v>771</v>
      </c>
      <c r="B692" s="94">
        <v>5</v>
      </c>
      <c r="C692" s="94">
        <v>1</v>
      </c>
      <c r="D692" s="71">
        <v>31.712199999999999</v>
      </c>
      <c r="E692" s="67">
        <v>9.3209850248932003E-4</v>
      </c>
      <c r="F692" s="75">
        <f t="shared" si="77"/>
        <v>3.0305381897628885</v>
      </c>
      <c r="G692" s="84">
        <v>9.6876173804196105E-4</v>
      </c>
      <c r="H692" s="67">
        <v>1.6355398622797399</v>
      </c>
      <c r="I692" s="67">
        <v>0.99998429694752</v>
      </c>
      <c r="J692" s="94" t="s">
        <v>0</v>
      </c>
      <c r="K692" s="94" t="s">
        <v>1</v>
      </c>
      <c r="L692" s="67">
        <v>41718.1351</v>
      </c>
      <c r="M692" s="67" t="s">
        <v>772</v>
      </c>
      <c r="N692" s="71">
        <v>1512.92044422767</v>
      </c>
      <c r="O692" s="67">
        <v>1488.3384909865799</v>
      </c>
      <c r="P692" s="71">
        <v>1287.20389220896</v>
      </c>
      <c r="Q692" s="67">
        <f t="shared" si="78"/>
        <v>1429.4876091410699</v>
      </c>
      <c r="R692" s="67">
        <f t="shared" si="72"/>
        <v>3.1551803952274238</v>
      </c>
      <c r="S692" s="71">
        <f t="shared" si="73"/>
        <v>8.662739742555145E-2</v>
      </c>
      <c r="T692" s="93">
        <f t="shared" si="74"/>
        <v>3</v>
      </c>
      <c r="U692" s="94">
        <v>532</v>
      </c>
      <c r="V692" s="98">
        <v>894.53026354682197</v>
      </c>
      <c r="W692" s="65">
        <v>836.03312226955995</v>
      </c>
      <c r="X692" s="79">
        <v>891.48388207816299</v>
      </c>
      <c r="Y692" s="67">
        <v>874.01575596484827</v>
      </c>
      <c r="Z692" s="67">
        <v>2.9415192617727475</v>
      </c>
      <c r="AA692" s="74">
        <v>3.7675720506146163E-2</v>
      </c>
      <c r="AB692" s="93">
        <v>3</v>
      </c>
      <c r="AC692" s="94">
        <v>684</v>
      </c>
      <c r="AD692" s="98">
        <f t="shared" si="75"/>
        <v>0.61141891008766025</v>
      </c>
      <c r="AE692" s="67">
        <f t="shared" si="76"/>
        <v>-0.70976692200856684</v>
      </c>
    </row>
    <row r="693" spans="1:31" x14ac:dyDescent="0.3">
      <c r="A693" s="67" t="s">
        <v>3234</v>
      </c>
      <c r="B693" s="94">
        <v>2</v>
      </c>
      <c r="C693" s="94">
        <v>1</v>
      </c>
      <c r="D693" s="71">
        <v>12.238</v>
      </c>
      <c r="E693" s="67">
        <v>0.42228036014280701</v>
      </c>
      <c r="F693" s="75">
        <f t="shared" si="77"/>
        <v>0.37439911672794629</v>
      </c>
      <c r="G693" s="84">
        <v>0.102562323627212</v>
      </c>
      <c r="H693" s="67">
        <v>1.08163830347516</v>
      </c>
      <c r="I693" s="67">
        <v>0.107490593102049</v>
      </c>
      <c r="J693" s="94" t="s">
        <v>0</v>
      </c>
      <c r="K693" s="94" t="s">
        <v>1</v>
      </c>
      <c r="L693" s="67">
        <v>133063.41390000001</v>
      </c>
      <c r="M693" s="67" t="s">
        <v>3235</v>
      </c>
      <c r="N693" s="71">
        <v>834.43541080082298</v>
      </c>
      <c r="O693" s="67">
        <v>906.72449799590902</v>
      </c>
      <c r="P693" s="71">
        <v>1091.59572206864</v>
      </c>
      <c r="Q693" s="67">
        <f t="shared" si="78"/>
        <v>944.25187695512398</v>
      </c>
      <c r="R693" s="67">
        <f t="shared" si="72"/>
        <v>2.9750878567777654</v>
      </c>
      <c r="S693" s="71">
        <f t="shared" si="73"/>
        <v>0.14045388664399644</v>
      </c>
      <c r="T693" s="93">
        <f t="shared" si="74"/>
        <v>3</v>
      </c>
      <c r="U693" s="94">
        <v>698</v>
      </c>
      <c r="V693" s="98">
        <v>846.74043469214496</v>
      </c>
      <c r="W693" s="65">
        <v>878.43553035261198</v>
      </c>
      <c r="X693" s="79">
        <v>893.773106714356</v>
      </c>
      <c r="Y693" s="67">
        <v>872.98302391970435</v>
      </c>
      <c r="Z693" s="67">
        <v>2.9410057984711133</v>
      </c>
      <c r="AA693" s="74">
        <v>2.7475601713687788E-2</v>
      </c>
      <c r="AB693" s="93">
        <v>3</v>
      </c>
      <c r="AC693" s="94">
        <v>685</v>
      </c>
      <c r="AD693" s="98">
        <f t="shared" si="75"/>
        <v>0.92452347220612752</v>
      </c>
      <c r="AE693" s="67">
        <f t="shared" si="76"/>
        <v>-0.11321814702045693</v>
      </c>
    </row>
    <row r="694" spans="1:31" x14ac:dyDescent="0.3">
      <c r="A694" s="67" t="s">
        <v>1790</v>
      </c>
      <c r="B694" s="94">
        <v>1</v>
      </c>
      <c r="C694" s="94">
        <v>1</v>
      </c>
      <c r="D694" s="71">
        <v>3.4217</v>
      </c>
      <c r="E694" s="67">
        <v>2.1827437995102599E-2</v>
      </c>
      <c r="F694" s="75">
        <f t="shared" si="77"/>
        <v>1.6609972368005601</v>
      </c>
      <c r="G694" s="84">
        <v>9.6274673331227505E-3</v>
      </c>
      <c r="H694" s="67">
        <v>1.2012168362840701</v>
      </c>
      <c r="I694" s="67">
        <v>0.77691620344079804</v>
      </c>
      <c r="J694" s="94" t="s">
        <v>0</v>
      </c>
      <c r="K694" s="94" t="s">
        <v>1</v>
      </c>
      <c r="L694" s="67">
        <v>100727.7542</v>
      </c>
      <c r="M694" s="67" t="s">
        <v>1791</v>
      </c>
      <c r="N694" s="71">
        <v>1036.2697244532999</v>
      </c>
      <c r="O694" s="67">
        <v>1074.78763324789</v>
      </c>
      <c r="P694" s="71">
        <v>1029.65036924062</v>
      </c>
      <c r="Q694" s="67">
        <f t="shared" si="78"/>
        <v>1046.9025756472699</v>
      </c>
      <c r="R694" s="67">
        <f t="shared" si="72"/>
        <v>3.0199062682810882</v>
      </c>
      <c r="S694" s="71">
        <f t="shared" si="73"/>
        <v>2.3282883931866959E-2</v>
      </c>
      <c r="T694" s="93">
        <f t="shared" si="74"/>
        <v>3</v>
      </c>
      <c r="U694" s="94">
        <v>648</v>
      </c>
      <c r="V694" s="98">
        <v>933.34761228996695</v>
      </c>
      <c r="W694" s="65">
        <v>791.25260391212601</v>
      </c>
      <c r="X694" s="79">
        <v>890.00493423644798</v>
      </c>
      <c r="Y694" s="67">
        <v>871.53505014618031</v>
      </c>
      <c r="Z694" s="67">
        <v>2.9402848576295826</v>
      </c>
      <c r="AA694" s="74">
        <v>8.3560404999276111E-2</v>
      </c>
      <c r="AB694" s="93">
        <v>3</v>
      </c>
      <c r="AC694" s="94">
        <v>686</v>
      </c>
      <c r="AD694" s="98">
        <f t="shared" si="75"/>
        <v>0.83248916414914265</v>
      </c>
      <c r="AE694" s="67">
        <f t="shared" si="76"/>
        <v>-0.26449660099779931</v>
      </c>
    </row>
    <row r="695" spans="1:31" x14ac:dyDescent="0.3">
      <c r="A695" s="67" t="s">
        <v>895</v>
      </c>
      <c r="B695" s="94">
        <v>7</v>
      </c>
      <c r="C695" s="94">
        <v>1</v>
      </c>
      <c r="D695" s="71">
        <v>51.516100000000002</v>
      </c>
      <c r="E695" s="67">
        <v>1.44043523883564E-3</v>
      </c>
      <c r="F695" s="75">
        <f t="shared" si="77"/>
        <v>2.8415062625821559</v>
      </c>
      <c r="G695" s="84">
        <v>1.2826374596803399E-3</v>
      </c>
      <c r="H695" s="67">
        <v>1.3480526232782399</v>
      </c>
      <c r="I695" s="67">
        <v>0.99981214371626204</v>
      </c>
      <c r="J695" s="94" t="s">
        <v>0</v>
      </c>
      <c r="K695" s="94" t="s">
        <v>1</v>
      </c>
      <c r="L695" s="67">
        <v>31235.928</v>
      </c>
      <c r="M695" s="67" t="s">
        <v>896</v>
      </c>
      <c r="N695" s="71">
        <v>1249.8688237932699</v>
      </c>
      <c r="O695" s="67">
        <v>1105.76253459586</v>
      </c>
      <c r="P695" s="71">
        <v>1153.84266266644</v>
      </c>
      <c r="Q695" s="67">
        <f t="shared" si="78"/>
        <v>1169.82467368519</v>
      </c>
      <c r="R695" s="67">
        <f t="shared" si="72"/>
        <v>3.0681207771677714</v>
      </c>
      <c r="S695" s="71">
        <f t="shared" si="73"/>
        <v>6.2719192001934931E-2</v>
      </c>
      <c r="T695" s="93">
        <f t="shared" si="74"/>
        <v>3</v>
      </c>
      <c r="U695" s="94">
        <v>610</v>
      </c>
      <c r="V695" s="98">
        <v>883.42700815836099</v>
      </c>
      <c r="W695" s="65">
        <v>847.03983350099702</v>
      </c>
      <c r="X695" s="79">
        <v>872.89890271427305</v>
      </c>
      <c r="Y695" s="67">
        <v>867.78858145787706</v>
      </c>
      <c r="Z695" s="67">
        <v>2.9384139312939292</v>
      </c>
      <c r="AA695" s="74">
        <v>2.1576837286453623E-2</v>
      </c>
      <c r="AB695" s="93">
        <v>3</v>
      </c>
      <c r="AC695" s="94">
        <v>687</v>
      </c>
      <c r="AD695" s="98">
        <f t="shared" si="75"/>
        <v>0.74181080377127229</v>
      </c>
      <c r="AE695" s="67">
        <f t="shared" si="76"/>
        <v>-0.43087681540754075</v>
      </c>
    </row>
    <row r="696" spans="1:31" x14ac:dyDescent="0.3">
      <c r="A696" s="67" t="s">
        <v>983</v>
      </c>
      <c r="B696" s="94">
        <v>5</v>
      </c>
      <c r="C696" s="94">
        <v>2</v>
      </c>
      <c r="D696" s="71">
        <v>20.220500000000001</v>
      </c>
      <c r="E696" s="67">
        <v>1.8715563239139999E-3</v>
      </c>
      <c r="F696" s="75">
        <f t="shared" si="77"/>
        <v>2.7277970983935509</v>
      </c>
      <c r="G696" s="84">
        <v>1.5132451405232899E-3</v>
      </c>
      <c r="H696" s="67">
        <v>1.56187852219949</v>
      </c>
      <c r="I696" s="67">
        <v>0.99935389135638897</v>
      </c>
      <c r="J696" s="94" t="s">
        <v>0</v>
      </c>
      <c r="K696" s="94" t="s">
        <v>1</v>
      </c>
      <c r="L696" s="67">
        <v>218119.61170000001</v>
      </c>
      <c r="M696" s="67" t="s">
        <v>984</v>
      </c>
      <c r="N696" s="71">
        <v>1418.13526636611</v>
      </c>
      <c r="O696" s="67">
        <v>1224.50265169256</v>
      </c>
      <c r="P696" s="71">
        <v>1421.84966364468</v>
      </c>
      <c r="Q696" s="67">
        <f t="shared" si="78"/>
        <v>1354.8291939011167</v>
      </c>
      <c r="R696" s="67">
        <f t="shared" si="72"/>
        <v>3.1318845462642653</v>
      </c>
      <c r="S696" s="71">
        <f t="shared" si="73"/>
        <v>8.3317790765810737E-2</v>
      </c>
      <c r="T696" s="93">
        <f t="shared" si="74"/>
        <v>3</v>
      </c>
      <c r="U696" s="94">
        <v>549</v>
      </c>
      <c r="V696" s="98">
        <v>815.82760389919702</v>
      </c>
      <c r="W696" s="65">
        <v>923.03571867560004</v>
      </c>
      <c r="X696" s="79">
        <v>863.44378641829201</v>
      </c>
      <c r="Y696" s="67">
        <v>867.43570299769635</v>
      </c>
      <c r="Z696" s="67">
        <v>2.9382372934131382</v>
      </c>
      <c r="AA696" s="74">
        <v>6.1924384029620777E-2</v>
      </c>
      <c r="AB696" s="93">
        <v>3</v>
      </c>
      <c r="AC696" s="94">
        <v>688</v>
      </c>
      <c r="AD696" s="98">
        <f t="shared" si="75"/>
        <v>0.64025465859647457</v>
      </c>
      <c r="AE696" s="67">
        <f t="shared" si="76"/>
        <v>-0.64328224974391579</v>
      </c>
    </row>
    <row r="697" spans="1:31" x14ac:dyDescent="0.3">
      <c r="A697" s="67" t="s">
        <v>2876</v>
      </c>
      <c r="B697" s="94">
        <v>4</v>
      </c>
      <c r="C697" s="94">
        <v>2</v>
      </c>
      <c r="D697" s="71">
        <v>22.093699999999998</v>
      </c>
      <c r="E697" s="67">
        <v>0.20716417079572499</v>
      </c>
      <c r="F697" s="75">
        <f t="shared" si="77"/>
        <v>0.68368535400027908</v>
      </c>
      <c r="G697" s="84">
        <v>5.66137106504171E-2</v>
      </c>
      <c r="H697" s="67">
        <v>1.1001803935146901</v>
      </c>
      <c r="I697" s="67">
        <v>0.21408111289155901</v>
      </c>
      <c r="J697" s="94" t="s">
        <v>0</v>
      </c>
      <c r="K697" s="94" t="s">
        <v>1</v>
      </c>
      <c r="L697" s="67">
        <v>14225.959199999999</v>
      </c>
      <c r="M697" s="67" t="s">
        <v>2877</v>
      </c>
      <c r="N697" s="71">
        <v>981.61354046186796</v>
      </c>
      <c r="O697" s="67">
        <v>1008.14623533603</v>
      </c>
      <c r="P697" s="71">
        <v>863.65990593492302</v>
      </c>
      <c r="Q697" s="67">
        <f t="shared" si="78"/>
        <v>951.13989391094037</v>
      </c>
      <c r="R697" s="67">
        <f t="shared" si="72"/>
        <v>2.9782443977843247</v>
      </c>
      <c r="S697" s="71">
        <f t="shared" si="73"/>
        <v>8.086366687592754E-2</v>
      </c>
      <c r="T697" s="93">
        <f t="shared" si="74"/>
        <v>3</v>
      </c>
      <c r="U697" s="94">
        <v>696</v>
      </c>
      <c r="V697" s="98">
        <v>885.52515169393496</v>
      </c>
      <c r="W697" s="65">
        <v>796.04519631175401</v>
      </c>
      <c r="X697" s="79">
        <v>912.02221059021997</v>
      </c>
      <c r="Y697" s="67">
        <v>864.53085286530302</v>
      </c>
      <c r="Z697" s="67">
        <v>2.9367804967308868</v>
      </c>
      <c r="AA697" s="74">
        <v>7.0294786391828512E-2</v>
      </c>
      <c r="AB697" s="93">
        <v>3</v>
      </c>
      <c r="AC697" s="94">
        <v>689</v>
      </c>
      <c r="AD697" s="98">
        <f t="shared" si="75"/>
        <v>0.90894184798672006</v>
      </c>
      <c r="AE697" s="67">
        <f t="shared" si="76"/>
        <v>-0.13774009783304494</v>
      </c>
    </row>
    <row r="698" spans="1:31" x14ac:dyDescent="0.3">
      <c r="A698" s="67" t="s">
        <v>231</v>
      </c>
      <c r="B698" s="94">
        <v>14</v>
      </c>
      <c r="C698" s="94">
        <v>4</v>
      </c>
      <c r="D698" s="71">
        <v>88.6173</v>
      </c>
      <c r="E698" s="75">
        <v>4.1373962980095803E-5</v>
      </c>
      <c r="F698" s="75">
        <f t="shared" si="77"/>
        <v>4.3832728784770385</v>
      </c>
      <c r="G698" s="84">
        <v>1.5146118680938199E-4</v>
      </c>
      <c r="H698" s="67">
        <v>1.22404548978213</v>
      </c>
      <c r="I698" s="67">
        <v>1</v>
      </c>
      <c r="J698" s="94" t="s">
        <v>0</v>
      </c>
      <c r="K698" s="94" t="s">
        <v>1</v>
      </c>
      <c r="L698" s="67">
        <v>83881.781000000003</v>
      </c>
      <c r="M698" s="67" t="s">
        <v>232</v>
      </c>
      <c r="N698" s="71">
        <v>1036.91916330712</v>
      </c>
      <c r="O698" s="67">
        <v>1064.7424351628399</v>
      </c>
      <c r="P698" s="71">
        <v>1035.2351849220499</v>
      </c>
      <c r="Q698" s="67">
        <f t="shared" si="78"/>
        <v>1045.63226113067</v>
      </c>
      <c r="R698" s="67">
        <f t="shared" si="72"/>
        <v>3.0193789741659156</v>
      </c>
      <c r="S698" s="71">
        <f t="shared" si="73"/>
        <v>1.5848115435426306E-2</v>
      </c>
      <c r="T698" s="93">
        <f t="shared" si="74"/>
        <v>3</v>
      </c>
      <c r="U698" s="94">
        <v>649</v>
      </c>
      <c r="V698" s="98">
        <v>861.157896522844</v>
      </c>
      <c r="W698" s="65">
        <v>855.17545003587895</v>
      </c>
      <c r="X698" s="79">
        <v>846.395579431074</v>
      </c>
      <c r="Y698" s="67">
        <v>854.24297532993239</v>
      </c>
      <c r="Z698" s="67">
        <v>2.9315814161649869</v>
      </c>
      <c r="AA698" s="74">
        <v>8.6921435586236866E-3</v>
      </c>
      <c r="AB698" s="93">
        <v>3</v>
      </c>
      <c r="AC698" s="94">
        <v>690</v>
      </c>
      <c r="AD698" s="98">
        <f t="shared" si="75"/>
        <v>0.81696310173733233</v>
      </c>
      <c r="AE698" s="67">
        <f t="shared" si="76"/>
        <v>-0.29165717458578783</v>
      </c>
    </row>
    <row r="699" spans="1:31" x14ac:dyDescent="0.3">
      <c r="A699" s="67" t="s">
        <v>2188</v>
      </c>
      <c r="B699" s="94">
        <v>5</v>
      </c>
      <c r="C699" s="94">
        <v>1</v>
      </c>
      <c r="D699" s="71">
        <v>24.956700000000001</v>
      </c>
      <c r="E699" s="67">
        <v>5.4316518104111103E-2</v>
      </c>
      <c r="F699" s="75">
        <f t="shared" si="77"/>
        <v>1.2650680777672814</v>
      </c>
      <c r="G699" s="84">
        <v>1.9563438815615099E-2</v>
      </c>
      <c r="H699" s="67">
        <v>1.3430965058917499</v>
      </c>
      <c r="I699" s="67">
        <v>0.53388818501168001</v>
      </c>
      <c r="J699" s="94" t="s">
        <v>1</v>
      </c>
      <c r="K699" s="94" t="s">
        <v>0</v>
      </c>
      <c r="L699" s="67">
        <v>136169.55799999999</v>
      </c>
      <c r="M699" s="67" t="s">
        <v>2189</v>
      </c>
      <c r="N699" s="71">
        <v>634.33596726461894</v>
      </c>
      <c r="O699" s="67">
        <v>758.76264014486696</v>
      </c>
      <c r="P699" s="71">
        <v>512.53950762657996</v>
      </c>
      <c r="Q699" s="67">
        <f t="shared" si="78"/>
        <v>635.21270501202196</v>
      </c>
      <c r="R699" s="67">
        <f t="shared" si="72"/>
        <v>2.8029191759137388</v>
      </c>
      <c r="S699" s="71">
        <f t="shared" si="73"/>
        <v>0.19381524746754514</v>
      </c>
      <c r="T699" s="93">
        <f t="shared" si="74"/>
        <v>3</v>
      </c>
      <c r="U699" s="94">
        <v>880</v>
      </c>
      <c r="V699" s="98">
        <v>849.17107065783398</v>
      </c>
      <c r="W699" s="65">
        <v>836.92768426125804</v>
      </c>
      <c r="X699" s="79">
        <v>873.357138879991</v>
      </c>
      <c r="Y699" s="67">
        <v>853.15196459969445</v>
      </c>
      <c r="Z699" s="67">
        <v>2.931026395187418</v>
      </c>
      <c r="AA699" s="74">
        <v>2.1728978798645302E-2</v>
      </c>
      <c r="AB699" s="93">
        <v>3</v>
      </c>
      <c r="AC699" s="94">
        <v>691</v>
      </c>
      <c r="AD699" s="98">
        <f t="shared" si="75"/>
        <v>1.3430965058917514</v>
      </c>
      <c r="AE699" s="67">
        <f t="shared" si="76"/>
        <v>0.42556297086313016</v>
      </c>
    </row>
    <row r="700" spans="1:31" x14ac:dyDescent="0.3">
      <c r="A700" s="67" t="s">
        <v>3758</v>
      </c>
      <c r="B700" s="94">
        <v>51</v>
      </c>
      <c r="C700" s="94">
        <v>5</v>
      </c>
      <c r="D700" s="71">
        <v>207.6113</v>
      </c>
      <c r="E700" s="67">
        <v>0.98389543936811097</v>
      </c>
      <c r="F700" s="75">
        <f t="shared" si="77"/>
        <v>7.0510525018717199E-3</v>
      </c>
      <c r="G700" s="84">
        <v>0.20550300291051299</v>
      </c>
      <c r="H700" s="67">
        <v>1.0021102614249899</v>
      </c>
      <c r="I700" s="67">
        <v>5.0032749905244103E-2</v>
      </c>
      <c r="J700" s="94" t="s">
        <v>1</v>
      </c>
      <c r="K700" s="94" t="s">
        <v>0</v>
      </c>
      <c r="L700" s="67">
        <v>516974.07709999999</v>
      </c>
      <c r="M700" s="67" t="s">
        <v>3759</v>
      </c>
      <c r="N700" s="71">
        <v>865.50758514019606</v>
      </c>
      <c r="O700" s="67">
        <v>844.47178397136895</v>
      </c>
      <c r="P700" s="71">
        <v>825.19789330183301</v>
      </c>
      <c r="Q700" s="67">
        <f t="shared" si="78"/>
        <v>845.05908747113278</v>
      </c>
      <c r="R700" s="67">
        <f t="shared" si="72"/>
        <v>2.9268870763644927</v>
      </c>
      <c r="S700" s="71">
        <f t="shared" si="73"/>
        <v>2.385781403984838E-2</v>
      </c>
      <c r="T700" s="93">
        <f t="shared" si="74"/>
        <v>3</v>
      </c>
      <c r="U700" s="94">
        <v>749</v>
      </c>
      <c r="V700" s="98">
        <v>943.30076594495995</v>
      </c>
      <c r="W700" s="65">
        <v>768.22523830124999</v>
      </c>
      <c r="X700" s="79">
        <v>829.00114494957802</v>
      </c>
      <c r="Y700" s="67">
        <v>846.84238306526277</v>
      </c>
      <c r="Z700" s="67">
        <v>2.9278025856142009</v>
      </c>
      <c r="AA700" s="74">
        <v>0.10496746928007553</v>
      </c>
      <c r="AB700" s="93">
        <v>3</v>
      </c>
      <c r="AC700" s="94">
        <v>692</v>
      </c>
      <c r="AD700" s="98">
        <f t="shared" si="75"/>
        <v>1.0021102614249928</v>
      </c>
      <c r="AE700" s="67">
        <f t="shared" si="76"/>
        <v>3.0412558977358107E-3</v>
      </c>
    </row>
    <row r="701" spans="1:31" x14ac:dyDescent="0.3">
      <c r="A701" s="67" t="s">
        <v>1518</v>
      </c>
      <c r="B701" s="94">
        <v>12</v>
      </c>
      <c r="C701" s="94">
        <v>4</v>
      </c>
      <c r="D701" s="71">
        <v>75.017099999999999</v>
      </c>
      <c r="E701" s="67">
        <v>1.04018083338836E-2</v>
      </c>
      <c r="F701" s="75">
        <f t="shared" si="77"/>
        <v>1.982891152897623</v>
      </c>
      <c r="G701" s="84">
        <v>5.4198915442500101E-3</v>
      </c>
      <c r="H701" s="67">
        <v>1.22809928508152</v>
      </c>
      <c r="I701" s="67">
        <v>0.91752940496241697</v>
      </c>
      <c r="J701" s="94" t="s">
        <v>0</v>
      </c>
      <c r="K701" s="94" t="s">
        <v>1</v>
      </c>
      <c r="L701" s="67">
        <v>66209.895900000003</v>
      </c>
      <c r="M701" s="67" t="s">
        <v>1519</v>
      </c>
      <c r="N701" s="71">
        <v>1112.07729103868</v>
      </c>
      <c r="O701" s="67">
        <v>988.18142356609098</v>
      </c>
      <c r="P701" s="71">
        <v>1007.07119322176</v>
      </c>
      <c r="Q701" s="67">
        <f t="shared" si="78"/>
        <v>1035.7766359421769</v>
      </c>
      <c r="R701" s="67">
        <f t="shared" si="72"/>
        <v>3.0152661103931822</v>
      </c>
      <c r="S701" s="71">
        <f t="shared" si="73"/>
        <v>6.4444293786734289E-2</v>
      </c>
      <c r="T701" s="93">
        <f t="shared" si="74"/>
        <v>3</v>
      </c>
      <c r="U701" s="94">
        <v>654</v>
      </c>
      <c r="V701" s="98">
        <v>859.44085498912</v>
      </c>
      <c r="W701" s="65">
        <v>800.33593544896803</v>
      </c>
      <c r="X701" s="79">
        <v>870.41758844739695</v>
      </c>
      <c r="Y701" s="67">
        <v>843.39812629516166</v>
      </c>
      <c r="Z701" s="67">
        <v>2.9260326318453425</v>
      </c>
      <c r="AA701" s="74">
        <v>4.4693775561524964E-2</v>
      </c>
      <c r="AB701" s="93">
        <v>3</v>
      </c>
      <c r="AC701" s="94">
        <v>693</v>
      </c>
      <c r="AD701" s="98">
        <f t="shared" si="75"/>
        <v>0.81426641326773963</v>
      </c>
      <c r="AE701" s="67">
        <f t="shared" si="76"/>
        <v>-0.2964271993925976</v>
      </c>
    </row>
    <row r="702" spans="1:31" x14ac:dyDescent="0.3">
      <c r="A702" s="67" t="s">
        <v>2116</v>
      </c>
      <c r="B702" s="94">
        <v>4</v>
      </c>
      <c r="C702" s="94">
        <v>1</v>
      </c>
      <c r="D702" s="71">
        <v>16.421600000000002</v>
      </c>
      <c r="E702" s="67">
        <v>4.7468867477875001E-2</v>
      </c>
      <c r="F702" s="75">
        <f t="shared" si="77"/>
        <v>1.3235911296462235</v>
      </c>
      <c r="G702" s="84">
        <v>1.76838325772526E-2</v>
      </c>
      <c r="H702" s="67">
        <v>1.13988008817298</v>
      </c>
      <c r="I702" s="67">
        <v>0.57132668041533796</v>
      </c>
      <c r="J702" s="94" t="s">
        <v>1</v>
      </c>
      <c r="K702" s="94" t="s">
        <v>0</v>
      </c>
      <c r="L702" s="67">
        <v>21211.153900000001</v>
      </c>
      <c r="M702" s="67" t="s">
        <v>2117</v>
      </c>
      <c r="N702" s="71">
        <v>759.80250773267301</v>
      </c>
      <c r="O702" s="67">
        <v>745.79642773635305</v>
      </c>
      <c r="P702" s="71">
        <v>706.36171591203197</v>
      </c>
      <c r="Q702" s="67">
        <f t="shared" si="78"/>
        <v>737.32021712701919</v>
      </c>
      <c r="R702" s="67">
        <f t="shared" si="72"/>
        <v>2.8676561423071782</v>
      </c>
      <c r="S702" s="71">
        <f t="shared" si="73"/>
        <v>3.7582533951074554E-2</v>
      </c>
      <c r="T702" s="93">
        <f t="shared" si="74"/>
        <v>3</v>
      </c>
      <c r="U702" s="94">
        <v>800</v>
      </c>
      <c r="V702" s="98">
        <v>905.39160320947497</v>
      </c>
      <c r="W702" s="65">
        <v>826.82619565164998</v>
      </c>
      <c r="X702" s="79">
        <v>789.15210347026903</v>
      </c>
      <c r="Y702" s="67">
        <v>840.45663411046462</v>
      </c>
      <c r="Z702" s="67">
        <v>2.9245153096227154</v>
      </c>
      <c r="AA702" s="74">
        <v>7.056447620046459E-2</v>
      </c>
      <c r="AB702" s="93">
        <v>3</v>
      </c>
      <c r="AC702" s="94">
        <v>694</v>
      </c>
      <c r="AD702" s="98">
        <f t="shared" si="75"/>
        <v>1.1398800881729763</v>
      </c>
      <c r="AE702" s="67">
        <f t="shared" si="76"/>
        <v>0.18888206535738364</v>
      </c>
    </row>
    <row r="703" spans="1:31" x14ac:dyDescent="0.3">
      <c r="A703" s="67" t="s">
        <v>373</v>
      </c>
      <c r="B703" s="94">
        <v>17</v>
      </c>
      <c r="C703" s="94">
        <v>4</v>
      </c>
      <c r="D703" s="71">
        <v>112.521</v>
      </c>
      <c r="E703" s="67">
        <v>1.1430844603210799E-4</v>
      </c>
      <c r="F703" s="75">
        <f t="shared" si="77"/>
        <v>3.9419216792318226</v>
      </c>
      <c r="G703" s="84">
        <v>2.5237600814262602E-4</v>
      </c>
      <c r="H703" s="67">
        <v>1.58219360045041</v>
      </c>
      <c r="I703" s="67">
        <v>1</v>
      </c>
      <c r="J703" s="94" t="s">
        <v>0</v>
      </c>
      <c r="K703" s="94" t="s">
        <v>1</v>
      </c>
      <c r="L703" s="67">
        <v>79604.951000000001</v>
      </c>
      <c r="M703" s="67" t="s">
        <v>374</v>
      </c>
      <c r="N703" s="71">
        <v>1339.9656384683699</v>
      </c>
      <c r="O703" s="67">
        <v>1377.71199275803</v>
      </c>
      <c r="P703" s="71">
        <v>1268.68797644047</v>
      </c>
      <c r="Q703" s="67">
        <f t="shared" si="78"/>
        <v>1328.7885358889569</v>
      </c>
      <c r="R703" s="67">
        <f t="shared" si="72"/>
        <v>3.123455872587797</v>
      </c>
      <c r="S703" s="71">
        <f t="shared" si="73"/>
        <v>4.1665578342621974E-2</v>
      </c>
      <c r="T703" s="93">
        <f t="shared" si="74"/>
        <v>3</v>
      </c>
      <c r="U703" s="94">
        <v>555</v>
      </c>
      <c r="V703" s="98">
        <v>869.96734908958399</v>
      </c>
      <c r="W703" s="65">
        <v>817.17865852499995</v>
      </c>
      <c r="X703" s="79">
        <v>832.37221476480602</v>
      </c>
      <c r="Y703" s="67">
        <v>839.83940745979669</v>
      </c>
      <c r="Z703" s="67">
        <v>2.9241962490120925</v>
      </c>
      <c r="AA703" s="74">
        <v>3.2357377989947519E-2</v>
      </c>
      <c r="AB703" s="93">
        <v>3</v>
      </c>
      <c r="AC703" s="94">
        <v>695</v>
      </c>
      <c r="AD703" s="98">
        <f t="shared" si="75"/>
        <v>0.63203390515251989</v>
      </c>
      <c r="AE703" s="67">
        <f t="shared" si="76"/>
        <v>-0.66192614173281272</v>
      </c>
    </row>
    <row r="704" spans="1:31" x14ac:dyDescent="0.3">
      <c r="A704" s="67" t="s">
        <v>2236</v>
      </c>
      <c r="B704" s="94">
        <v>2</v>
      </c>
      <c r="C704" s="94">
        <v>1</v>
      </c>
      <c r="D704" s="71">
        <v>9.1692999999999998</v>
      </c>
      <c r="E704" s="67">
        <v>6.0513803830188201E-2</v>
      </c>
      <c r="F704" s="75">
        <f t="shared" si="77"/>
        <v>1.2181455469429836</v>
      </c>
      <c r="G704" s="84">
        <v>2.1323864750585501E-2</v>
      </c>
      <c r="H704" s="67">
        <v>4.4267788009811104</v>
      </c>
      <c r="I704" s="67">
        <v>0.50408510659057804</v>
      </c>
      <c r="J704" s="94" t="s">
        <v>1</v>
      </c>
      <c r="K704" s="94" t="s">
        <v>0</v>
      </c>
      <c r="L704" s="67">
        <v>45546.338499999998</v>
      </c>
      <c r="M704" s="67" t="s">
        <v>2237</v>
      </c>
      <c r="N704" s="71">
        <v>31.481219423222001</v>
      </c>
      <c r="O704" s="67">
        <v>256.453855492076</v>
      </c>
      <c r="P704" s="71">
        <v>279.10796478621103</v>
      </c>
      <c r="Q704" s="67">
        <f t="shared" si="78"/>
        <v>189.0143465671697</v>
      </c>
      <c r="R704" s="67">
        <f t="shared" si="72"/>
        <v>2.2764947692446262</v>
      </c>
      <c r="S704" s="71">
        <f t="shared" si="73"/>
        <v>0.72426831809017878</v>
      </c>
      <c r="T704" s="93">
        <f t="shared" si="74"/>
        <v>3</v>
      </c>
      <c r="U704" s="94">
        <v>1417</v>
      </c>
      <c r="V704" s="98">
        <v>792.42317782150894</v>
      </c>
      <c r="W704" s="65">
        <v>827.839108751249</v>
      </c>
      <c r="X704" s="79">
        <v>889.91182082176897</v>
      </c>
      <c r="Y704" s="67">
        <v>836.72470246484227</v>
      </c>
      <c r="Z704" s="67">
        <v>2.9225825907686769</v>
      </c>
      <c r="AA704" s="74">
        <v>5.8977571474758531E-2</v>
      </c>
      <c r="AB704" s="93">
        <v>3</v>
      </c>
      <c r="AC704" s="94">
        <v>696</v>
      </c>
      <c r="AD704" s="98">
        <f t="shared" si="75"/>
        <v>4.4267788009811033</v>
      </c>
      <c r="AE704" s="67">
        <f t="shared" si="76"/>
        <v>2.1462572860853149</v>
      </c>
    </row>
    <row r="705" spans="1:31" x14ac:dyDescent="0.3">
      <c r="A705" s="67" t="s">
        <v>389</v>
      </c>
      <c r="B705" s="94">
        <v>6</v>
      </c>
      <c r="C705" s="94">
        <v>1</v>
      </c>
      <c r="D705" s="71">
        <v>22.281600000000001</v>
      </c>
      <c r="E705" s="67">
        <v>1.21760761871093E-4</v>
      </c>
      <c r="F705" s="75">
        <f t="shared" si="77"/>
        <v>3.9144926431344711</v>
      </c>
      <c r="G705" s="84">
        <v>2.5588068527757502E-4</v>
      </c>
      <c r="H705" s="67">
        <v>5.0101429728406099</v>
      </c>
      <c r="I705" s="67">
        <v>1</v>
      </c>
      <c r="J705" s="94" t="s">
        <v>1</v>
      </c>
      <c r="K705" s="94" t="s">
        <v>0</v>
      </c>
      <c r="L705" s="67">
        <v>195029.82579999999</v>
      </c>
      <c r="M705" s="67" t="s">
        <v>390</v>
      </c>
      <c r="N705" s="71">
        <v>198.24099627334201</v>
      </c>
      <c r="O705" s="67">
        <v>154.31037617949499</v>
      </c>
      <c r="P705" s="71">
        <v>146.64303464918399</v>
      </c>
      <c r="Q705" s="67">
        <f t="shared" si="78"/>
        <v>166.39813570067363</v>
      </c>
      <c r="R705" s="67">
        <f t="shared" si="72"/>
        <v>2.2211484562128443</v>
      </c>
      <c r="S705" s="71">
        <f t="shared" si="73"/>
        <v>0.16732114309058591</v>
      </c>
      <c r="T705" s="93">
        <f t="shared" si="74"/>
        <v>3</v>
      </c>
      <c r="U705" s="94">
        <v>1476</v>
      </c>
      <c r="V705" s="98">
        <v>830.44251853539504</v>
      </c>
      <c r="W705" s="65">
        <v>917.87190993029401</v>
      </c>
      <c r="X705" s="79">
        <v>752.72092235783703</v>
      </c>
      <c r="Y705" s="67">
        <v>833.67845027450869</v>
      </c>
      <c r="Z705" s="67">
        <v>2.9209985755790475</v>
      </c>
      <c r="AA705" s="74">
        <v>9.9106595798402045E-2</v>
      </c>
      <c r="AB705" s="93">
        <v>3</v>
      </c>
      <c r="AC705" s="94">
        <v>697</v>
      </c>
      <c r="AD705" s="98">
        <f t="shared" si="75"/>
        <v>5.0101429728406126</v>
      </c>
      <c r="AE705" s="67">
        <f t="shared" si="76"/>
        <v>2.3248517737328651</v>
      </c>
    </row>
    <row r="706" spans="1:31" x14ac:dyDescent="0.3">
      <c r="A706" s="67" t="s">
        <v>1334</v>
      </c>
      <c r="B706" s="94">
        <v>7</v>
      </c>
      <c r="C706" s="94">
        <v>5</v>
      </c>
      <c r="D706" s="71">
        <v>44.718499999999999</v>
      </c>
      <c r="E706" s="67">
        <v>6.21367077925827E-3</v>
      </c>
      <c r="F706" s="75">
        <f t="shared" si="77"/>
        <v>2.2066517608234224</v>
      </c>
      <c r="G706" s="84">
        <v>3.6903313101158699E-3</v>
      </c>
      <c r="H706" s="67">
        <v>1.1550962698890099</v>
      </c>
      <c r="I706" s="67">
        <v>0.96965700314723702</v>
      </c>
      <c r="J706" s="94" t="s">
        <v>1</v>
      </c>
      <c r="K706" s="94" t="s">
        <v>0</v>
      </c>
      <c r="L706" s="67">
        <v>50928.261599999998</v>
      </c>
      <c r="M706" s="67" t="s">
        <v>1335</v>
      </c>
      <c r="N706" s="71">
        <v>694.75958309019904</v>
      </c>
      <c r="O706" s="67">
        <v>709.90124273171602</v>
      </c>
      <c r="P706" s="71">
        <v>758.35011431646797</v>
      </c>
      <c r="Q706" s="67">
        <f t="shared" si="78"/>
        <v>721.00364671279431</v>
      </c>
      <c r="R706" s="67">
        <f t="shared" si="72"/>
        <v>2.8579374613119928</v>
      </c>
      <c r="S706" s="71">
        <f t="shared" si="73"/>
        <v>4.6070864436921613E-2</v>
      </c>
      <c r="T706" s="93">
        <f t="shared" si="74"/>
        <v>3</v>
      </c>
      <c r="U706" s="94">
        <v>814</v>
      </c>
      <c r="V706" s="98">
        <v>845.858786191582</v>
      </c>
      <c r="W706" s="65">
        <v>825.34942219766401</v>
      </c>
      <c r="X706" s="79">
        <v>827.27766029372697</v>
      </c>
      <c r="Y706" s="67">
        <v>832.82862289432433</v>
      </c>
      <c r="Z706" s="67">
        <v>2.9205556427169932</v>
      </c>
      <c r="AA706" s="74">
        <v>1.3598912607091816E-2</v>
      </c>
      <c r="AB706" s="93">
        <v>3</v>
      </c>
      <c r="AC706" s="94">
        <v>698</v>
      </c>
      <c r="AD706" s="98">
        <f t="shared" si="75"/>
        <v>1.1550962698890128</v>
      </c>
      <c r="AE706" s="67">
        <f t="shared" si="76"/>
        <v>0.20801309606002352</v>
      </c>
    </row>
    <row r="707" spans="1:31" x14ac:dyDescent="0.3">
      <c r="A707" s="67" t="s">
        <v>1270</v>
      </c>
      <c r="B707" s="94">
        <v>6</v>
      </c>
      <c r="C707" s="94">
        <v>2</v>
      </c>
      <c r="D707" s="71">
        <v>23.209299999999999</v>
      </c>
      <c r="E707" s="67">
        <v>5.2335611834961604E-3</v>
      </c>
      <c r="F707" s="75">
        <f t="shared" si="77"/>
        <v>2.2812026943013199</v>
      </c>
      <c r="G707" s="84">
        <v>3.2634738006923399E-3</v>
      </c>
      <c r="H707" s="67">
        <v>1.32208170432653</v>
      </c>
      <c r="I707" s="67">
        <v>0.97976079771508195</v>
      </c>
      <c r="J707" s="94" t="s">
        <v>1</v>
      </c>
      <c r="K707" s="94" t="s">
        <v>0</v>
      </c>
      <c r="L707" s="67">
        <v>66040.629400000005</v>
      </c>
      <c r="M707" s="67" t="s">
        <v>1271</v>
      </c>
      <c r="N707" s="71">
        <v>629.98267666584297</v>
      </c>
      <c r="O707" s="67">
        <v>626.65308935391101</v>
      </c>
      <c r="P707" s="71">
        <v>627.19218957742396</v>
      </c>
      <c r="Q707" s="67">
        <f t="shared" si="78"/>
        <v>627.94265186572602</v>
      </c>
      <c r="R707" s="67">
        <f t="shared" si="72"/>
        <v>2.7979199827252175</v>
      </c>
      <c r="S707" s="71">
        <f t="shared" si="73"/>
        <v>2.846052639531371E-3</v>
      </c>
      <c r="T707" s="93">
        <f t="shared" si="74"/>
        <v>3</v>
      </c>
      <c r="U707" s="94">
        <v>885</v>
      </c>
      <c r="V707" s="98">
        <v>843.43767583996703</v>
      </c>
      <c r="W707" s="65">
        <v>753.56435806175102</v>
      </c>
      <c r="X707" s="79">
        <v>893.57244029215701</v>
      </c>
      <c r="Y707" s="67">
        <v>830.19149139795843</v>
      </c>
      <c r="Z707" s="67">
        <v>2.9191782779971485</v>
      </c>
      <c r="AA707" s="74">
        <v>8.5447433218930557E-2</v>
      </c>
      <c r="AB707" s="93">
        <v>3</v>
      </c>
      <c r="AC707" s="94">
        <v>699</v>
      </c>
      <c r="AD707" s="98">
        <f t="shared" si="75"/>
        <v>1.3220817043265276</v>
      </c>
      <c r="AE707" s="67">
        <f t="shared" si="76"/>
        <v>0.40281133780197387</v>
      </c>
    </row>
    <row r="708" spans="1:31" x14ac:dyDescent="0.3">
      <c r="A708" s="67" t="s">
        <v>675</v>
      </c>
      <c r="B708" s="94">
        <v>12</v>
      </c>
      <c r="C708" s="94">
        <v>3</v>
      </c>
      <c r="D708" s="71">
        <v>63.380400000000002</v>
      </c>
      <c r="E708" s="67">
        <v>6.5259023943064999E-4</v>
      </c>
      <c r="F708" s="75">
        <f t="shared" si="77"/>
        <v>3.1853594260938216</v>
      </c>
      <c r="G708" s="84">
        <v>7.7751672994330904E-4</v>
      </c>
      <c r="H708" s="67">
        <v>1.6614598663228901</v>
      </c>
      <c r="I708" s="67">
        <v>0.99999872235794796</v>
      </c>
      <c r="J708" s="94" t="s">
        <v>1</v>
      </c>
      <c r="K708" s="94" t="s">
        <v>0</v>
      </c>
      <c r="L708" s="67">
        <v>33080.402300000002</v>
      </c>
      <c r="M708" s="67" t="s">
        <v>676</v>
      </c>
      <c r="N708" s="71">
        <v>503.38230668721502</v>
      </c>
      <c r="O708" s="67">
        <v>527.43743694901298</v>
      </c>
      <c r="P708" s="71">
        <v>467.83259387840798</v>
      </c>
      <c r="Q708" s="67">
        <f t="shared" si="78"/>
        <v>499.55077917154534</v>
      </c>
      <c r="R708" s="67">
        <f t="shared" si="72"/>
        <v>2.6985796406963631</v>
      </c>
      <c r="S708" s="71">
        <f t="shared" si="73"/>
        <v>6.0027084216675082E-2</v>
      </c>
      <c r="T708" s="93">
        <f t="shared" si="74"/>
        <v>3</v>
      </c>
      <c r="U708" s="94">
        <v>992</v>
      </c>
      <c r="V708" s="98">
        <v>767.16761925108904</v>
      </c>
      <c r="W708" s="65">
        <v>848.48470523816695</v>
      </c>
      <c r="X708" s="79">
        <v>874.29838786229197</v>
      </c>
      <c r="Y708" s="67">
        <v>829.98357078384925</v>
      </c>
      <c r="Z708" s="67">
        <v>2.9190694957633818</v>
      </c>
      <c r="AA708" s="74">
        <v>6.7363223939171171E-2</v>
      </c>
      <c r="AB708" s="93">
        <v>3</v>
      </c>
      <c r="AC708" s="94">
        <v>700</v>
      </c>
      <c r="AD708" s="98">
        <f t="shared" si="75"/>
        <v>1.6614598663228859</v>
      </c>
      <c r="AE708" s="67">
        <f t="shared" si="76"/>
        <v>0.73245144418477193</v>
      </c>
    </row>
    <row r="709" spans="1:31" x14ac:dyDescent="0.3">
      <c r="A709" s="67" t="s">
        <v>2006</v>
      </c>
      <c r="B709" s="94">
        <v>15</v>
      </c>
      <c r="C709" s="94">
        <v>3</v>
      </c>
      <c r="D709" s="71">
        <v>64.139099999999999</v>
      </c>
      <c r="E709" s="67">
        <v>3.5379105552949798E-2</v>
      </c>
      <c r="F709" s="75">
        <f t="shared" si="77"/>
        <v>1.4512531510285742</v>
      </c>
      <c r="G709" s="84">
        <v>1.3909242438583399E-2</v>
      </c>
      <c r="H709" s="67">
        <v>1.52398053357595</v>
      </c>
      <c r="I709" s="67">
        <v>0.65257699339687603</v>
      </c>
      <c r="J709" s="94" t="s">
        <v>0</v>
      </c>
      <c r="K709" s="94" t="s">
        <v>1</v>
      </c>
      <c r="L709" s="67">
        <v>240189.41250000001</v>
      </c>
      <c r="M709" s="67" t="s">
        <v>2007</v>
      </c>
      <c r="N709" s="71">
        <v>1490.32407909977</v>
      </c>
      <c r="O709" s="67">
        <v>1261.2620463889</v>
      </c>
      <c r="P709" s="71">
        <v>1030.1230599683499</v>
      </c>
      <c r="Q709" s="67">
        <f t="shared" si="78"/>
        <v>1260.5697284856733</v>
      </c>
      <c r="R709" s="67">
        <f t="shared" si="72"/>
        <v>3.1005668737006831</v>
      </c>
      <c r="S709" s="71">
        <f t="shared" si="73"/>
        <v>0.18253753481252738</v>
      </c>
      <c r="T709" s="93">
        <f t="shared" si="74"/>
        <v>3</v>
      </c>
      <c r="U709" s="94">
        <v>580</v>
      </c>
      <c r="V709" s="98">
        <v>938.11980696961496</v>
      </c>
      <c r="W709" s="65">
        <v>831.13734184886096</v>
      </c>
      <c r="X709" s="79">
        <v>712.21102097724702</v>
      </c>
      <c r="Y709" s="67">
        <v>827.15605659857431</v>
      </c>
      <c r="Z709" s="67">
        <v>2.9175874540819713</v>
      </c>
      <c r="AA709" s="74">
        <v>0.13662114027558842</v>
      </c>
      <c r="AB709" s="93">
        <v>3</v>
      </c>
      <c r="AC709" s="94">
        <v>701</v>
      </c>
      <c r="AD709" s="98">
        <f t="shared" si="75"/>
        <v>0.65617636050346828</v>
      </c>
      <c r="AE709" s="67">
        <f t="shared" si="76"/>
        <v>-0.60784447481758275</v>
      </c>
    </row>
    <row r="710" spans="1:31" x14ac:dyDescent="0.3">
      <c r="A710" s="67" t="s">
        <v>933</v>
      </c>
      <c r="B710" s="94">
        <v>9</v>
      </c>
      <c r="C710" s="94">
        <v>5</v>
      </c>
      <c r="D710" s="71">
        <v>52.058300000000003</v>
      </c>
      <c r="E710" s="67">
        <v>1.6383029337744301E-3</v>
      </c>
      <c r="F710" s="75">
        <f t="shared" si="77"/>
        <v>2.7856057910356413</v>
      </c>
      <c r="G710" s="84">
        <v>1.4009447926400301E-3</v>
      </c>
      <c r="H710" s="67">
        <v>1.32950911657718</v>
      </c>
      <c r="I710" s="67">
        <v>0.99964755626189605</v>
      </c>
      <c r="J710" s="94" t="s">
        <v>1</v>
      </c>
      <c r="K710" s="94" t="s">
        <v>0</v>
      </c>
      <c r="L710" s="67">
        <v>17893.037199999999</v>
      </c>
      <c r="M710" s="67" t="s">
        <v>934</v>
      </c>
      <c r="N710" s="71">
        <v>652.02230672073802</v>
      </c>
      <c r="O710" s="67">
        <v>588.99872157942798</v>
      </c>
      <c r="P710" s="71">
        <v>622.94973629007995</v>
      </c>
      <c r="Q710" s="67">
        <f t="shared" si="78"/>
        <v>621.32358819674869</v>
      </c>
      <c r="R710" s="67">
        <f t="shared" si="72"/>
        <v>2.7933178416691677</v>
      </c>
      <c r="S710" s="71">
        <f t="shared" si="73"/>
        <v>5.0767822338931901E-2</v>
      </c>
      <c r="T710" s="93">
        <f t="shared" si="74"/>
        <v>3</v>
      </c>
      <c r="U710" s="94">
        <v>892</v>
      </c>
      <c r="V710" s="98">
        <v>789.26460236208902</v>
      </c>
      <c r="W710" s="65">
        <v>854.86488102934698</v>
      </c>
      <c r="X710" s="79">
        <v>834.03664116462198</v>
      </c>
      <c r="Y710" s="67">
        <v>826.05537485201933</v>
      </c>
      <c r="Z710" s="67">
        <v>2.9170091613477247</v>
      </c>
      <c r="AA710" s="74">
        <v>4.0579010982686355E-2</v>
      </c>
      <c r="AB710" s="93">
        <v>3</v>
      </c>
      <c r="AC710" s="94">
        <v>702</v>
      </c>
      <c r="AD710" s="98">
        <f t="shared" si="75"/>
        <v>1.3295091165771742</v>
      </c>
      <c r="AE710" s="67">
        <f t="shared" si="76"/>
        <v>0.41089366993389215</v>
      </c>
    </row>
    <row r="711" spans="1:31" x14ac:dyDescent="0.3">
      <c r="A711" s="67" t="s">
        <v>1614</v>
      </c>
      <c r="B711" s="94">
        <v>6</v>
      </c>
      <c r="C711" s="94">
        <v>1</v>
      </c>
      <c r="D711" s="71">
        <v>26.7806</v>
      </c>
      <c r="E711" s="67">
        <v>1.4203289177698E-2</v>
      </c>
      <c r="F711" s="75">
        <f t="shared" si="77"/>
        <v>1.8476110706655535</v>
      </c>
      <c r="G711" s="84">
        <v>6.9549736276923301E-3</v>
      </c>
      <c r="H711" s="67">
        <v>1.18386308591546</v>
      </c>
      <c r="I711" s="67">
        <v>0.86767505141959</v>
      </c>
      <c r="J711" s="94" t="s">
        <v>1</v>
      </c>
      <c r="K711" s="94" t="s">
        <v>0</v>
      </c>
      <c r="L711" s="67">
        <v>96382.096999999994</v>
      </c>
      <c r="M711" s="67" t="s">
        <v>1615</v>
      </c>
      <c r="N711" s="71">
        <v>660.32975090381296</v>
      </c>
      <c r="O711" s="67">
        <v>719.34265458586299</v>
      </c>
      <c r="P711" s="71">
        <v>711.96111443571101</v>
      </c>
      <c r="Q711" s="67">
        <f t="shared" si="78"/>
        <v>697.21117330846221</v>
      </c>
      <c r="R711" s="67">
        <f t="shared" si="72"/>
        <v>2.8433643383738807</v>
      </c>
      <c r="S711" s="71">
        <f t="shared" si="73"/>
        <v>4.6116272087096115E-2</v>
      </c>
      <c r="T711" s="93">
        <f t="shared" si="74"/>
        <v>3</v>
      </c>
      <c r="U711" s="94">
        <v>834</v>
      </c>
      <c r="V711" s="98">
        <v>867.98852063858806</v>
      </c>
      <c r="W711" s="65">
        <v>826.669558710959</v>
      </c>
      <c r="X711" s="79">
        <v>781.54963415352904</v>
      </c>
      <c r="Y711" s="67">
        <v>825.40257116769192</v>
      </c>
      <c r="Z711" s="67">
        <v>2.9166658173911686</v>
      </c>
      <c r="AA711" s="74">
        <v>5.2378525057602786E-2</v>
      </c>
      <c r="AB711" s="93">
        <v>3</v>
      </c>
      <c r="AC711" s="94">
        <v>703</v>
      </c>
      <c r="AD711" s="98">
        <f t="shared" si="75"/>
        <v>1.183863085915456</v>
      </c>
      <c r="AE711" s="67">
        <f t="shared" si="76"/>
        <v>0.24350224254432509</v>
      </c>
    </row>
    <row r="712" spans="1:31" x14ac:dyDescent="0.3">
      <c r="A712" s="67" t="s">
        <v>1838</v>
      </c>
      <c r="B712" s="94">
        <v>3</v>
      </c>
      <c r="C712" s="94">
        <v>3</v>
      </c>
      <c r="D712" s="71">
        <v>12.8393</v>
      </c>
      <c r="E712" s="67">
        <v>2.4646745868744501E-2</v>
      </c>
      <c r="F712" s="75">
        <f t="shared" si="77"/>
        <v>1.6082404128792438</v>
      </c>
      <c r="G712" s="84">
        <v>1.0584277243230999E-2</v>
      </c>
      <c r="H712" s="67">
        <v>1.1664616455607999</v>
      </c>
      <c r="I712" s="67">
        <v>0.74738098436536304</v>
      </c>
      <c r="J712" s="94" t="s">
        <v>0</v>
      </c>
      <c r="K712" s="94" t="s">
        <v>1</v>
      </c>
      <c r="L712" s="67">
        <v>102870.85370000001</v>
      </c>
      <c r="M712" s="67" t="s">
        <v>1839</v>
      </c>
      <c r="N712" s="71">
        <v>982.23922882984505</v>
      </c>
      <c r="O712" s="67">
        <v>997.60853534798196</v>
      </c>
      <c r="P712" s="71">
        <v>902.67049952110995</v>
      </c>
      <c r="Q712" s="67">
        <f t="shared" si="78"/>
        <v>960.83942123297902</v>
      </c>
      <c r="R712" s="67">
        <f t="shared" si="72"/>
        <v>2.9826508129551539</v>
      </c>
      <c r="S712" s="71">
        <f t="shared" si="73"/>
        <v>5.3035425053514704E-2</v>
      </c>
      <c r="T712" s="93">
        <f t="shared" si="74"/>
        <v>3</v>
      </c>
      <c r="U712" s="94">
        <v>691</v>
      </c>
      <c r="V712" s="98">
        <v>811.39730774019199</v>
      </c>
      <c r="W712" s="65">
        <v>786.60748066001395</v>
      </c>
      <c r="X712" s="79">
        <v>873.15941547134105</v>
      </c>
      <c r="Y712" s="67">
        <v>823.7214012905157</v>
      </c>
      <c r="Z712" s="67">
        <v>2.9157803496326276</v>
      </c>
      <c r="AA712" s="74">
        <v>5.411132653676979E-2</v>
      </c>
      <c r="AB712" s="93">
        <v>3</v>
      </c>
      <c r="AC712" s="94">
        <v>704</v>
      </c>
      <c r="AD712" s="98">
        <f t="shared" si="75"/>
        <v>0.85729351136893484</v>
      </c>
      <c r="AE712" s="67">
        <f t="shared" si="76"/>
        <v>-0.22213887082923445</v>
      </c>
    </row>
    <row r="713" spans="1:31" x14ac:dyDescent="0.3">
      <c r="A713" s="67" t="s">
        <v>1264</v>
      </c>
      <c r="B713" s="94">
        <v>12</v>
      </c>
      <c r="C713" s="94">
        <v>1</v>
      </c>
      <c r="D713" s="71">
        <v>68.732399999999998</v>
      </c>
      <c r="E713" s="67">
        <v>4.9513251718390503E-3</v>
      </c>
      <c r="F713" s="75">
        <f t="shared" si="77"/>
        <v>2.3052785510068237</v>
      </c>
      <c r="G713" s="84">
        <v>3.1058209471385499E-3</v>
      </c>
      <c r="H713" s="67">
        <v>32.8076795380804</v>
      </c>
      <c r="I713" s="67">
        <v>0.98239574877778002</v>
      </c>
      <c r="J713" s="94" t="s">
        <v>1</v>
      </c>
      <c r="K713" s="94" t="s">
        <v>0</v>
      </c>
      <c r="L713" s="67">
        <v>135337.9118</v>
      </c>
      <c r="M713" s="67" t="s">
        <v>1265</v>
      </c>
      <c r="N713" s="71">
        <v>21.737868499786199</v>
      </c>
      <c r="O713" s="67">
        <v>48.787890402284503</v>
      </c>
      <c r="P713" s="71">
        <v>4.6815097831403101</v>
      </c>
      <c r="Q713" s="67">
        <f t="shared" si="78"/>
        <v>25.069089561737005</v>
      </c>
      <c r="R713" s="67">
        <f t="shared" ref="R713:R776" si="79">LOG10(Q713)</f>
        <v>1.3991385619002381</v>
      </c>
      <c r="S713" s="71">
        <f t="shared" ref="S713:S776" si="80">(STDEVA(N713:P713)/AVERAGE(N713:P713))</f>
        <v>0.88719167710350666</v>
      </c>
      <c r="T713" s="93">
        <f t="shared" ref="T713:T776" si="81">COUNT(N713:P713)</f>
        <v>3</v>
      </c>
      <c r="U713" s="94">
        <v>1798</v>
      </c>
      <c r="V713" s="98">
        <v>873.94631740634702</v>
      </c>
      <c r="W713" s="65">
        <v>897.50158997671895</v>
      </c>
      <c r="X713" s="79">
        <v>695.92806257564496</v>
      </c>
      <c r="Y713" s="67">
        <v>822.45865665290364</v>
      </c>
      <c r="Z713" s="67">
        <v>2.9151140760581389</v>
      </c>
      <c r="AA713" s="74">
        <v>0.13400044721114615</v>
      </c>
      <c r="AB713" s="93">
        <v>3</v>
      </c>
      <c r="AC713" s="94">
        <v>705</v>
      </c>
      <c r="AD713" s="98">
        <f t="shared" ref="AD713:AD776" si="82">Y713/Q713</f>
        <v>32.807679538080379</v>
      </c>
      <c r="AE713" s="67">
        <f t="shared" ref="AE713:AE776" si="83">LOG(AD713,2)</f>
        <v>5.0359616516424452</v>
      </c>
    </row>
    <row r="714" spans="1:31" x14ac:dyDescent="0.3">
      <c r="A714" s="67" t="s">
        <v>2084</v>
      </c>
      <c r="B714" s="94">
        <v>2</v>
      </c>
      <c r="C714" s="94">
        <v>1</v>
      </c>
      <c r="D714" s="71">
        <v>8.6722000000000001</v>
      </c>
      <c r="E714" s="67">
        <v>4.49833228104001E-2</v>
      </c>
      <c r="F714" s="75">
        <f t="shared" ref="F714:F777" si="84">-LOG10(E714)</f>
        <v>1.3469484674214738</v>
      </c>
      <c r="G714" s="84">
        <v>1.69988197043222E-2</v>
      </c>
      <c r="H714" s="67">
        <v>1.3853140910720401</v>
      </c>
      <c r="I714" s="67">
        <v>0.58628937193264696</v>
      </c>
      <c r="J714" s="94" t="s">
        <v>1</v>
      </c>
      <c r="K714" s="94" t="s">
        <v>0</v>
      </c>
      <c r="L714" s="67">
        <v>142167.38920000001</v>
      </c>
      <c r="M714" s="67" t="s">
        <v>2085</v>
      </c>
      <c r="N714" s="71">
        <v>487.265233319223</v>
      </c>
      <c r="O714" s="67">
        <v>689.22321703997397</v>
      </c>
      <c r="P714" s="71">
        <v>602.02751990647903</v>
      </c>
      <c r="Q714" s="67">
        <f t="shared" ref="Q714:Q777" si="85">AVERAGE(N714:P714)</f>
        <v>592.83865675522532</v>
      </c>
      <c r="R714" s="67">
        <f t="shared" si="79"/>
        <v>2.7729365145868528</v>
      </c>
      <c r="S714" s="71">
        <f t="shared" si="80"/>
        <v>0.17085941958259701</v>
      </c>
      <c r="T714" s="93">
        <f t="shared" si="81"/>
        <v>3</v>
      </c>
      <c r="U714" s="94">
        <v>914</v>
      </c>
      <c r="V714" s="98">
        <v>823.76693145582601</v>
      </c>
      <c r="W714" s="65">
        <v>740.47536025249894</v>
      </c>
      <c r="X714" s="79">
        <v>899.56094309738398</v>
      </c>
      <c r="Y714" s="67">
        <v>821.26774493523635</v>
      </c>
      <c r="Z714" s="67">
        <v>2.914484766365947</v>
      </c>
      <c r="AA714" s="74">
        <v>9.6889513273379163E-2</v>
      </c>
      <c r="AB714" s="93">
        <v>3</v>
      </c>
      <c r="AC714" s="94">
        <v>706</v>
      </c>
      <c r="AD714" s="98">
        <f t="shared" si="82"/>
        <v>1.3853140910720438</v>
      </c>
      <c r="AE714" s="67">
        <f t="shared" si="83"/>
        <v>0.47021311436716379</v>
      </c>
    </row>
    <row r="715" spans="1:31" x14ac:dyDescent="0.3">
      <c r="A715" s="67" t="s">
        <v>2968</v>
      </c>
      <c r="B715" s="94">
        <v>8</v>
      </c>
      <c r="C715" s="94">
        <v>1</v>
      </c>
      <c r="D715" s="71">
        <v>37.362699999999997</v>
      </c>
      <c r="E715" s="67">
        <v>0.24496300021755599</v>
      </c>
      <c r="F715" s="75">
        <f t="shared" si="84"/>
        <v>0.61089950753269429</v>
      </c>
      <c r="G715" s="84">
        <v>6.4857043475252701E-2</v>
      </c>
      <c r="H715" s="67">
        <v>1.2902872107438901</v>
      </c>
      <c r="I715" s="67">
        <v>0.184617593823826</v>
      </c>
      <c r="J715" s="94" t="s">
        <v>1</v>
      </c>
      <c r="K715" s="94" t="s">
        <v>0</v>
      </c>
      <c r="L715" s="67">
        <v>196807.52489999999</v>
      </c>
      <c r="M715" s="67" t="s">
        <v>2969</v>
      </c>
      <c r="N715" s="71">
        <v>818.84552452311505</v>
      </c>
      <c r="O715" s="67">
        <v>693.16123657573701</v>
      </c>
      <c r="P715" s="71">
        <v>396.63998289913297</v>
      </c>
      <c r="Q715" s="67">
        <f t="shared" si="85"/>
        <v>636.21558133266171</v>
      </c>
      <c r="R715" s="67">
        <f t="shared" si="79"/>
        <v>2.8036043010554255</v>
      </c>
      <c r="S715" s="71">
        <f t="shared" si="80"/>
        <v>0.34074413563134875</v>
      </c>
      <c r="T715" s="93">
        <f t="shared" si="81"/>
        <v>3</v>
      </c>
      <c r="U715" s="94">
        <v>877</v>
      </c>
      <c r="V715" s="98">
        <v>828.70261953006298</v>
      </c>
      <c r="W715" s="65">
        <v>793.64429367295998</v>
      </c>
      <c r="X715" s="79">
        <v>840.35557040553601</v>
      </c>
      <c r="Y715" s="67">
        <v>820.90082786951962</v>
      </c>
      <c r="Z715" s="67">
        <v>2.9142906936474118</v>
      </c>
      <c r="AA715" s="74">
        <v>2.9617834877798791E-2</v>
      </c>
      <c r="AB715" s="93">
        <v>3</v>
      </c>
      <c r="AC715" s="94">
        <v>707</v>
      </c>
      <c r="AD715" s="98">
        <f t="shared" si="82"/>
        <v>1.2902872107438854</v>
      </c>
      <c r="AE715" s="67">
        <f t="shared" si="83"/>
        <v>0.367692237273052</v>
      </c>
    </row>
    <row r="716" spans="1:31" x14ac:dyDescent="0.3">
      <c r="A716" s="67" t="s">
        <v>487</v>
      </c>
      <c r="B716" s="94">
        <v>12</v>
      </c>
      <c r="C716" s="94">
        <v>6</v>
      </c>
      <c r="D716" s="71">
        <v>67.697699999999998</v>
      </c>
      <c r="E716" s="67">
        <v>2.5350014773728398E-4</v>
      </c>
      <c r="F716" s="75">
        <f t="shared" si="84"/>
        <v>3.5960217832282053</v>
      </c>
      <c r="G716" s="84">
        <v>4.2301207358660698E-4</v>
      </c>
      <c r="H716" s="67">
        <v>1.3788296883566999</v>
      </c>
      <c r="I716" s="67">
        <v>0.999999999919298</v>
      </c>
      <c r="J716" s="94" t="s">
        <v>0</v>
      </c>
      <c r="K716" s="94" t="s">
        <v>1</v>
      </c>
      <c r="L716" s="67">
        <v>84120.583100000003</v>
      </c>
      <c r="M716" s="67" t="s">
        <v>488</v>
      </c>
      <c r="N716" s="71">
        <v>1172.0700887604501</v>
      </c>
      <c r="O716" s="67">
        <v>1094.657764089</v>
      </c>
      <c r="P716" s="71">
        <v>1114.05658998167</v>
      </c>
      <c r="Q716" s="67">
        <f t="shared" si="85"/>
        <v>1126.9281476103733</v>
      </c>
      <c r="R716" s="67">
        <f t="shared" si="79"/>
        <v>3.0518962265242644</v>
      </c>
      <c r="S716" s="71">
        <f t="shared" si="80"/>
        <v>3.5742592916593076E-2</v>
      </c>
      <c r="T716" s="93">
        <f t="shared" si="81"/>
        <v>3</v>
      </c>
      <c r="U716" s="94">
        <v>622</v>
      </c>
      <c r="V716" s="98">
        <v>826.95871326660404</v>
      </c>
      <c r="W716" s="65">
        <v>833.78207977169302</v>
      </c>
      <c r="X716" s="79">
        <v>791.18236424471399</v>
      </c>
      <c r="Y716" s="67">
        <v>817.3077190943369</v>
      </c>
      <c r="Z716" s="67">
        <v>2.9123856006491868</v>
      </c>
      <c r="AA716" s="74">
        <v>2.7995576786415673E-2</v>
      </c>
      <c r="AB716" s="93">
        <v>3</v>
      </c>
      <c r="AC716" s="94">
        <v>708</v>
      </c>
      <c r="AD716" s="98">
        <f t="shared" si="82"/>
        <v>0.72525273312892236</v>
      </c>
      <c r="AE716" s="67">
        <f t="shared" si="83"/>
        <v>-0.46344426762973934</v>
      </c>
    </row>
    <row r="717" spans="1:31" x14ac:dyDescent="0.3">
      <c r="A717" s="67" t="s">
        <v>3638</v>
      </c>
      <c r="B717" s="94">
        <v>9</v>
      </c>
      <c r="C717" s="94">
        <v>2</v>
      </c>
      <c r="D717" s="71">
        <v>57.256100000000004</v>
      </c>
      <c r="E717" s="67">
        <v>0.84176325089555404</v>
      </c>
      <c r="F717" s="75">
        <f t="shared" si="84"/>
        <v>7.4810038295355014E-2</v>
      </c>
      <c r="G717" s="84">
        <v>0.18164126750454601</v>
      </c>
      <c r="H717" s="67">
        <v>1.0058814058963601</v>
      </c>
      <c r="I717" s="67">
        <v>5.3224900028986798E-2</v>
      </c>
      <c r="J717" s="94" t="s">
        <v>0</v>
      </c>
      <c r="K717" s="94" t="s">
        <v>1</v>
      </c>
      <c r="L717" s="67">
        <v>47916.936600000001</v>
      </c>
      <c r="M717" s="67" t="s">
        <v>3639</v>
      </c>
      <c r="N717" s="71">
        <v>809.24185849799801</v>
      </c>
      <c r="O717" s="67">
        <v>853.641185058161</v>
      </c>
      <c r="P717" s="71">
        <v>803.04780881786701</v>
      </c>
      <c r="Q717" s="67">
        <f t="shared" si="85"/>
        <v>821.97695079134201</v>
      </c>
      <c r="R717" s="67">
        <f t="shared" si="79"/>
        <v>2.9148596395783968</v>
      </c>
      <c r="S717" s="71">
        <f t="shared" si="80"/>
        <v>3.3573161608884489E-2</v>
      </c>
      <c r="T717" s="93">
        <f t="shared" si="81"/>
        <v>3</v>
      </c>
      <c r="U717" s="94">
        <v>758</v>
      </c>
      <c r="V717" s="98">
        <v>797.99613103920001</v>
      </c>
      <c r="W717" s="65">
        <v>849.83407717003001</v>
      </c>
      <c r="X717" s="79">
        <v>803.68230402037295</v>
      </c>
      <c r="Y717" s="67">
        <v>817.17083740986766</v>
      </c>
      <c r="Z717" s="67">
        <v>2.9123128594558065</v>
      </c>
      <c r="AA717" s="74">
        <v>3.4790415178762288E-2</v>
      </c>
      <c r="AB717" s="93">
        <v>3</v>
      </c>
      <c r="AC717" s="94">
        <v>709</v>
      </c>
      <c r="AD717" s="98">
        <f t="shared" si="82"/>
        <v>0.99415298278516528</v>
      </c>
      <c r="AE717" s="67">
        <f t="shared" si="83"/>
        <v>-8.460220440733919E-3</v>
      </c>
    </row>
    <row r="718" spans="1:31" x14ac:dyDescent="0.3">
      <c r="A718" s="67" t="s">
        <v>1184</v>
      </c>
      <c r="B718" s="94">
        <v>6</v>
      </c>
      <c r="C718" s="94">
        <v>4</v>
      </c>
      <c r="D718" s="71">
        <v>38.801400000000001</v>
      </c>
      <c r="E718" s="67">
        <v>3.8348834773721499E-3</v>
      </c>
      <c r="F718" s="75">
        <f t="shared" si="84"/>
        <v>2.4162478275176342</v>
      </c>
      <c r="G718" s="84">
        <v>2.5705533993564201E-3</v>
      </c>
      <c r="H718" s="67">
        <v>1.2146201667405701</v>
      </c>
      <c r="I718" s="67">
        <v>0.99128108458809605</v>
      </c>
      <c r="J718" s="94" t="s">
        <v>0</v>
      </c>
      <c r="K718" s="94" t="s">
        <v>1</v>
      </c>
      <c r="L718" s="67">
        <v>32079.7791</v>
      </c>
      <c r="M718" s="67" t="s">
        <v>1185</v>
      </c>
      <c r="N718" s="71">
        <v>1013.13698151133</v>
      </c>
      <c r="O718" s="67">
        <v>922.07224780456102</v>
      </c>
      <c r="P718" s="71">
        <v>1016.56110344287</v>
      </c>
      <c r="Q718" s="67">
        <f t="shared" si="85"/>
        <v>983.92344425292038</v>
      </c>
      <c r="R718" s="67">
        <f t="shared" si="79"/>
        <v>2.9929613087647482</v>
      </c>
      <c r="S718" s="71">
        <f t="shared" si="80"/>
        <v>5.4467714501367386E-2</v>
      </c>
      <c r="T718" s="93">
        <f t="shared" si="81"/>
        <v>3</v>
      </c>
      <c r="U718" s="94">
        <v>678</v>
      </c>
      <c r="V718" s="98">
        <v>810.68070288916704</v>
      </c>
      <c r="W718" s="65">
        <v>805.32264059161105</v>
      </c>
      <c r="X718" s="79">
        <v>814.19698875956897</v>
      </c>
      <c r="Y718" s="67">
        <v>810.06677741344902</v>
      </c>
      <c r="Z718" s="67">
        <v>2.9085208211833415</v>
      </c>
      <c r="AA718" s="74">
        <v>5.5167229555822218E-3</v>
      </c>
      <c r="AB718" s="93">
        <v>3</v>
      </c>
      <c r="AC718" s="94">
        <v>710</v>
      </c>
      <c r="AD718" s="98">
        <f t="shared" si="82"/>
        <v>0.82330264833614331</v>
      </c>
      <c r="AE718" s="67">
        <f t="shared" si="83"/>
        <v>-0.28050522804266115</v>
      </c>
    </row>
    <row r="719" spans="1:31" x14ac:dyDescent="0.3">
      <c r="A719" s="67" t="s">
        <v>2608</v>
      </c>
      <c r="B719" s="94">
        <v>7</v>
      </c>
      <c r="C719" s="94">
        <v>2</v>
      </c>
      <c r="D719" s="71">
        <v>38.854700000000001</v>
      </c>
      <c r="E719" s="67">
        <v>0.129983908806418</v>
      </c>
      <c r="F719" s="75">
        <f t="shared" si="84"/>
        <v>0.88611040730175528</v>
      </c>
      <c r="G719" s="84">
        <v>3.9194723364028697E-2</v>
      </c>
      <c r="H719" s="67">
        <v>1.0936072830099901</v>
      </c>
      <c r="I719" s="67">
        <v>0.30987418676544998</v>
      </c>
      <c r="J719" s="94" t="s">
        <v>0</v>
      </c>
      <c r="K719" s="94" t="s">
        <v>1</v>
      </c>
      <c r="L719" s="67">
        <v>22063.016800000001</v>
      </c>
      <c r="M719" s="67" t="s">
        <v>2609</v>
      </c>
      <c r="N719" s="71">
        <v>942.27163734441001</v>
      </c>
      <c r="O719" s="67">
        <v>827.50167524322899</v>
      </c>
      <c r="P719" s="71">
        <v>886.90037943853997</v>
      </c>
      <c r="Q719" s="67">
        <f t="shared" si="85"/>
        <v>885.55789734205962</v>
      </c>
      <c r="R719" s="67">
        <f t="shared" si="79"/>
        <v>2.9472169604150693</v>
      </c>
      <c r="S719" s="71">
        <f t="shared" si="80"/>
        <v>6.4814234541802948E-2</v>
      </c>
      <c r="T719" s="93">
        <f t="shared" si="81"/>
        <v>3</v>
      </c>
      <c r="U719" s="94">
        <v>728</v>
      </c>
      <c r="V719" s="98">
        <v>766.472872937425</v>
      </c>
      <c r="W719" s="65">
        <v>822.15826367860905</v>
      </c>
      <c r="X719" s="79">
        <v>840.644649399287</v>
      </c>
      <c r="Y719" s="67">
        <v>809.75859533844039</v>
      </c>
      <c r="Z719" s="67">
        <v>2.908355566609035</v>
      </c>
      <c r="AA719" s="74">
        <v>4.7679994822177191E-2</v>
      </c>
      <c r="AB719" s="93">
        <v>3</v>
      </c>
      <c r="AC719" s="94">
        <v>711</v>
      </c>
      <c r="AD719" s="98">
        <f t="shared" si="82"/>
        <v>0.91440502960774717</v>
      </c>
      <c r="AE719" s="67">
        <f t="shared" si="83"/>
        <v>-0.12909475589074723</v>
      </c>
    </row>
    <row r="720" spans="1:31" x14ac:dyDescent="0.3">
      <c r="A720" s="67" t="s">
        <v>1406</v>
      </c>
      <c r="B720" s="94">
        <v>14</v>
      </c>
      <c r="C720" s="94">
        <v>4</v>
      </c>
      <c r="D720" s="71">
        <v>91.808000000000007</v>
      </c>
      <c r="E720" s="67">
        <v>7.5238071333642003E-3</v>
      </c>
      <c r="F720" s="75">
        <f t="shared" si="84"/>
        <v>2.1235623457624393</v>
      </c>
      <c r="G720" s="84">
        <v>4.2349232214761801E-3</v>
      </c>
      <c r="H720" s="67">
        <v>1.21143144321521</v>
      </c>
      <c r="I720" s="67">
        <v>0.95443135468163298</v>
      </c>
      <c r="J720" s="94" t="s">
        <v>0</v>
      </c>
      <c r="K720" s="94" t="s">
        <v>1</v>
      </c>
      <c r="L720" s="67">
        <v>77801.079400000002</v>
      </c>
      <c r="M720" s="67" t="s">
        <v>1407</v>
      </c>
      <c r="N720" s="71">
        <v>1019.70736073452</v>
      </c>
      <c r="O720" s="67">
        <v>1006.40865165142</v>
      </c>
      <c r="P720" s="71">
        <v>909.74252049578695</v>
      </c>
      <c r="Q720" s="67">
        <f t="shared" si="85"/>
        <v>978.61951096057567</v>
      </c>
      <c r="R720" s="67">
        <f t="shared" si="79"/>
        <v>2.9906138701384557</v>
      </c>
      <c r="S720" s="71">
        <f t="shared" si="80"/>
        <v>6.1329959765236045E-2</v>
      </c>
      <c r="T720" s="93">
        <f t="shared" si="81"/>
        <v>3</v>
      </c>
      <c r="U720" s="94">
        <v>680</v>
      </c>
      <c r="V720" s="98">
        <v>800.62464705958598</v>
      </c>
      <c r="W720" s="65">
        <v>794.84038101540796</v>
      </c>
      <c r="X720" s="79">
        <v>827.99735547499199</v>
      </c>
      <c r="Y720" s="67">
        <v>807.82079451666198</v>
      </c>
      <c r="Z720" s="67">
        <v>2.9073150283680178</v>
      </c>
      <c r="AA720" s="74">
        <v>2.1924596030224914E-2</v>
      </c>
      <c r="AB720" s="93">
        <v>3</v>
      </c>
      <c r="AC720" s="94">
        <v>712</v>
      </c>
      <c r="AD720" s="98">
        <f t="shared" si="82"/>
        <v>0.8254697412723111</v>
      </c>
      <c r="AE720" s="67">
        <f t="shared" si="83"/>
        <v>-0.27671276274879442</v>
      </c>
    </row>
    <row r="721" spans="1:31" x14ac:dyDescent="0.3">
      <c r="A721" s="67" t="s">
        <v>957</v>
      </c>
      <c r="B721" s="94">
        <v>2</v>
      </c>
      <c r="C721" s="94">
        <v>1</v>
      </c>
      <c r="D721" s="71">
        <v>9.2385000000000002</v>
      </c>
      <c r="E721" s="67">
        <v>1.72778376882632E-3</v>
      </c>
      <c r="F721" s="75">
        <f t="shared" si="84"/>
        <v>2.7625106101682175</v>
      </c>
      <c r="G721" s="84">
        <v>1.43965874451897E-3</v>
      </c>
      <c r="H721" s="67">
        <v>1.48856206317568</v>
      </c>
      <c r="I721" s="67">
        <v>0.999548624558806</v>
      </c>
      <c r="J721" s="94" t="s">
        <v>0</v>
      </c>
      <c r="K721" s="94" t="s">
        <v>1</v>
      </c>
      <c r="L721" s="67">
        <v>51337.315499999997</v>
      </c>
      <c r="M721" s="67" t="s">
        <v>958</v>
      </c>
      <c r="N721" s="71">
        <v>1089.40852295429</v>
      </c>
      <c r="O721" s="67">
        <v>1238.3507137382201</v>
      </c>
      <c r="P721" s="71">
        <v>1272.5311103081699</v>
      </c>
      <c r="Q721" s="67">
        <f t="shared" si="85"/>
        <v>1200.09678233356</v>
      </c>
      <c r="R721" s="67">
        <f t="shared" si="79"/>
        <v>3.0792162713297242</v>
      </c>
      <c r="S721" s="71">
        <f t="shared" si="80"/>
        <v>8.1135448371356375E-2</v>
      </c>
      <c r="T721" s="93">
        <f t="shared" si="81"/>
        <v>3</v>
      </c>
      <c r="U721" s="94">
        <v>599</v>
      </c>
      <c r="V721" s="98">
        <v>778.23429123360302</v>
      </c>
      <c r="W721" s="65">
        <v>798.95417135057096</v>
      </c>
      <c r="X721" s="79">
        <v>841.44790876057698</v>
      </c>
      <c r="Y721" s="67">
        <v>806.21212378158361</v>
      </c>
      <c r="Z721" s="67">
        <v>2.9064493247669851</v>
      </c>
      <c r="AA721" s="74">
        <v>3.9971796480698582E-2</v>
      </c>
      <c r="AB721" s="93">
        <v>3</v>
      </c>
      <c r="AC721" s="94">
        <v>713</v>
      </c>
      <c r="AD721" s="98">
        <f t="shared" si="82"/>
        <v>0.67178925537482326</v>
      </c>
      <c r="AE721" s="67">
        <f t="shared" si="83"/>
        <v>-0.5739193736546675</v>
      </c>
    </row>
    <row r="722" spans="1:31" x14ac:dyDescent="0.3">
      <c r="A722" s="67" t="s">
        <v>2208</v>
      </c>
      <c r="B722" s="94">
        <v>6</v>
      </c>
      <c r="C722" s="94">
        <v>4</v>
      </c>
      <c r="D722" s="71">
        <v>30.526599999999998</v>
      </c>
      <c r="E722" s="67">
        <v>5.6539268713332598E-2</v>
      </c>
      <c r="F722" s="75">
        <f t="shared" si="84"/>
        <v>1.2476498130346534</v>
      </c>
      <c r="G722" s="84">
        <v>2.0178044718137299E-2</v>
      </c>
      <c r="H722" s="67">
        <v>1.19798035782492</v>
      </c>
      <c r="I722" s="67">
        <v>0.52279310888965003</v>
      </c>
      <c r="J722" s="94" t="s">
        <v>1</v>
      </c>
      <c r="K722" s="94" t="s">
        <v>0</v>
      </c>
      <c r="L722" s="67">
        <v>48286.470200000003</v>
      </c>
      <c r="M722" s="67" t="s">
        <v>2209</v>
      </c>
      <c r="N722" s="71">
        <v>620.88988886491904</v>
      </c>
      <c r="O722" s="67">
        <v>720.423314537485</v>
      </c>
      <c r="P722" s="71">
        <v>673.97644675467302</v>
      </c>
      <c r="Q722" s="67">
        <f t="shared" si="85"/>
        <v>671.76321671902576</v>
      </c>
      <c r="R722" s="67">
        <f t="shared" si="79"/>
        <v>2.8272162197895017</v>
      </c>
      <c r="S722" s="71">
        <f t="shared" si="80"/>
        <v>7.4138637002637869E-2</v>
      </c>
      <c r="T722" s="93">
        <f t="shared" si="81"/>
        <v>3</v>
      </c>
      <c r="U722" s="94">
        <v>853</v>
      </c>
      <c r="V722" s="98">
        <v>853.54684887125097</v>
      </c>
      <c r="W722" s="65">
        <v>837.32040693803594</v>
      </c>
      <c r="X722" s="79">
        <v>723.41016040675402</v>
      </c>
      <c r="Y722" s="67">
        <v>804.75913873868024</v>
      </c>
      <c r="Z722" s="67">
        <v>2.9056659171765329</v>
      </c>
      <c r="AA722" s="74">
        <v>8.8120666781419721E-2</v>
      </c>
      <c r="AB722" s="93">
        <v>3</v>
      </c>
      <c r="AC722" s="94">
        <v>714</v>
      </c>
      <c r="AD722" s="98">
        <f t="shared" si="82"/>
        <v>1.1979803578249237</v>
      </c>
      <c r="AE722" s="67">
        <f t="shared" si="83"/>
        <v>0.26060425378539082</v>
      </c>
    </row>
    <row r="723" spans="1:31" x14ac:dyDescent="0.3">
      <c r="A723" s="67" t="s">
        <v>885</v>
      </c>
      <c r="B723" s="94">
        <v>5</v>
      </c>
      <c r="C723" s="94">
        <v>1</v>
      </c>
      <c r="D723" s="71">
        <v>25.563700000000001</v>
      </c>
      <c r="E723" s="67">
        <v>1.4230863092016301E-3</v>
      </c>
      <c r="F723" s="75">
        <f t="shared" si="84"/>
        <v>2.8467687594566118</v>
      </c>
      <c r="G723" s="84">
        <v>1.2826374596803399E-3</v>
      </c>
      <c r="H723" s="67">
        <v>1.81894018393128</v>
      </c>
      <c r="I723" s="67">
        <v>0.99982335277034096</v>
      </c>
      <c r="J723" s="94" t="s">
        <v>1</v>
      </c>
      <c r="K723" s="94" t="s">
        <v>0</v>
      </c>
      <c r="L723" s="67">
        <v>149649.6771</v>
      </c>
      <c r="M723" s="67" t="s">
        <v>886</v>
      </c>
      <c r="N723" s="71">
        <v>491.346887049808</v>
      </c>
      <c r="O723" s="67">
        <v>450.297107148397</v>
      </c>
      <c r="P723" s="71">
        <v>384.09700224946198</v>
      </c>
      <c r="Q723" s="67">
        <f t="shared" si="85"/>
        <v>441.91366548255564</v>
      </c>
      <c r="R723" s="67">
        <f t="shared" si="79"/>
        <v>2.6453374316412765</v>
      </c>
      <c r="S723" s="71">
        <f t="shared" si="80"/>
        <v>0.12245422231754004</v>
      </c>
      <c r="T723" s="93">
        <f t="shared" si="81"/>
        <v>3</v>
      </c>
      <c r="U723" s="94">
        <v>1047</v>
      </c>
      <c r="V723" s="98">
        <v>788.15409416567695</v>
      </c>
      <c r="W723" s="65">
        <v>846.31106224916198</v>
      </c>
      <c r="X723" s="79">
        <v>776.97841550892599</v>
      </c>
      <c r="Y723" s="67">
        <v>803.81452397458827</v>
      </c>
      <c r="Z723" s="67">
        <v>2.9051558491128366</v>
      </c>
      <c r="AA723" s="74">
        <v>4.6310270031656602E-2</v>
      </c>
      <c r="AB723" s="93">
        <v>3</v>
      </c>
      <c r="AC723" s="94">
        <v>715</v>
      </c>
      <c r="AD723" s="98">
        <f t="shared" si="82"/>
        <v>1.8189401839312853</v>
      </c>
      <c r="AE723" s="67">
        <f t="shared" si="83"/>
        <v>0.86309810056794944</v>
      </c>
    </row>
    <row r="724" spans="1:31" x14ac:dyDescent="0.3">
      <c r="A724" s="67" t="s">
        <v>2964</v>
      </c>
      <c r="B724" s="94">
        <v>3</v>
      </c>
      <c r="C724" s="94">
        <v>1</v>
      </c>
      <c r="D724" s="71">
        <v>15.6525</v>
      </c>
      <c r="E724" s="67">
        <v>0.24303878830567399</v>
      </c>
      <c r="F724" s="75">
        <f t="shared" si="84"/>
        <v>0.61432440869471605</v>
      </c>
      <c r="G724" s="84">
        <v>6.4434894260647205E-2</v>
      </c>
      <c r="H724" s="67">
        <v>1.2007567145087401</v>
      </c>
      <c r="I724" s="67">
        <v>0.18594369681223799</v>
      </c>
      <c r="J724" s="94" t="s">
        <v>0</v>
      </c>
      <c r="K724" s="94" t="s">
        <v>1</v>
      </c>
      <c r="L724" s="67">
        <v>25304.575000000001</v>
      </c>
      <c r="M724" s="67" t="s">
        <v>2965</v>
      </c>
      <c r="N724" s="71">
        <v>1171.4288574352699</v>
      </c>
      <c r="O724" s="67">
        <v>803.59278775886003</v>
      </c>
      <c r="P724" s="71">
        <v>908.81963883442495</v>
      </c>
      <c r="Q724" s="67">
        <f t="shared" si="85"/>
        <v>961.28042800951835</v>
      </c>
      <c r="R724" s="67">
        <f t="shared" si="79"/>
        <v>2.9828501000214303</v>
      </c>
      <c r="S724" s="71">
        <f t="shared" si="80"/>
        <v>0.19707715871777051</v>
      </c>
      <c r="T724" s="93">
        <f t="shared" si="81"/>
        <v>3</v>
      </c>
      <c r="U724" s="94">
        <v>690</v>
      </c>
      <c r="V724" s="98">
        <v>711.01537774868996</v>
      </c>
      <c r="W724" s="65">
        <v>808.72881077987802</v>
      </c>
      <c r="X724" s="79">
        <v>881.94238892973203</v>
      </c>
      <c r="Y724" s="67">
        <v>800.56219248610012</v>
      </c>
      <c r="Z724" s="67">
        <v>2.9033950761733172</v>
      </c>
      <c r="AA724" s="74">
        <v>0.10711928194454613</v>
      </c>
      <c r="AB724" s="93">
        <v>3</v>
      </c>
      <c r="AC724" s="94">
        <v>716</v>
      </c>
      <c r="AD724" s="98">
        <f t="shared" si="82"/>
        <v>0.83280816831337079</v>
      </c>
      <c r="AE724" s="67">
        <f t="shared" si="83"/>
        <v>-0.26394387600099206</v>
      </c>
    </row>
    <row r="725" spans="1:31" x14ac:dyDescent="0.3">
      <c r="A725" s="67" t="s">
        <v>2314</v>
      </c>
      <c r="B725" s="94">
        <v>5</v>
      </c>
      <c r="C725" s="94">
        <v>1</v>
      </c>
      <c r="D725" s="71">
        <v>19.700199999999999</v>
      </c>
      <c r="E725" s="67">
        <v>7.22728221963225E-2</v>
      </c>
      <c r="F725" s="75">
        <f t="shared" si="84"/>
        <v>1.1410249860961801</v>
      </c>
      <c r="G725" s="84">
        <v>2.4583123245014299E-2</v>
      </c>
      <c r="H725" s="67">
        <v>1.1947043504971899</v>
      </c>
      <c r="I725" s="67">
        <v>0.45592272180188798</v>
      </c>
      <c r="J725" s="94" t="s">
        <v>0</v>
      </c>
      <c r="K725" s="94" t="s">
        <v>1</v>
      </c>
      <c r="L725" s="67">
        <v>148186.74830000001</v>
      </c>
      <c r="M725" s="67" t="s">
        <v>2315</v>
      </c>
      <c r="N725" s="71">
        <v>957.51145949708405</v>
      </c>
      <c r="O725" s="67">
        <v>885.25031696661495</v>
      </c>
      <c r="P725" s="71">
        <v>1023.47648712023</v>
      </c>
      <c r="Q725" s="67">
        <f t="shared" si="85"/>
        <v>955.41275452797629</v>
      </c>
      <c r="R725" s="67">
        <f t="shared" si="79"/>
        <v>2.9801910347117748</v>
      </c>
      <c r="S725" s="71">
        <f t="shared" si="80"/>
        <v>7.2363467297944239E-2</v>
      </c>
      <c r="T725" s="93">
        <f t="shared" si="81"/>
        <v>3</v>
      </c>
      <c r="U725" s="94">
        <v>694</v>
      </c>
      <c r="V725" s="98">
        <v>872.89007577682503</v>
      </c>
      <c r="W725" s="65">
        <v>816.77728417364995</v>
      </c>
      <c r="X725" s="79">
        <v>709.45193880416605</v>
      </c>
      <c r="Y725" s="67">
        <v>799.70643291821364</v>
      </c>
      <c r="Z725" s="67">
        <v>2.9029305895393911</v>
      </c>
      <c r="AA725" s="74">
        <v>0.10384506883734643</v>
      </c>
      <c r="AB725" s="93">
        <v>3</v>
      </c>
      <c r="AC725" s="94">
        <v>717</v>
      </c>
      <c r="AD725" s="98">
        <f t="shared" si="82"/>
        <v>0.83702716875839733</v>
      </c>
      <c r="AE725" s="67">
        <f t="shared" si="83"/>
        <v>-0.25665364344164537</v>
      </c>
    </row>
    <row r="726" spans="1:31" x14ac:dyDescent="0.3">
      <c r="A726" s="67" t="s">
        <v>3098</v>
      </c>
      <c r="B726" s="94">
        <v>3</v>
      </c>
      <c r="C726" s="94">
        <v>1</v>
      </c>
      <c r="D726" s="71">
        <v>18.097200000000001</v>
      </c>
      <c r="E726" s="67">
        <v>0.314975059876621</v>
      </c>
      <c r="F726" s="75">
        <f t="shared" si="84"/>
        <v>0.50172383283506772</v>
      </c>
      <c r="G726" s="84">
        <v>7.9875956056625799E-2</v>
      </c>
      <c r="H726" s="67">
        <v>1.10226212105794</v>
      </c>
      <c r="I726" s="67">
        <v>0.145472741721692</v>
      </c>
      <c r="J726" s="94" t="s">
        <v>1</v>
      </c>
      <c r="K726" s="94" t="s">
        <v>0</v>
      </c>
      <c r="L726" s="67">
        <v>50985.815999999999</v>
      </c>
      <c r="M726" s="67" t="s">
        <v>3099</v>
      </c>
      <c r="N726" s="71">
        <v>679.66470902382503</v>
      </c>
      <c r="O726" s="67">
        <v>855.94421243142403</v>
      </c>
      <c r="P726" s="71">
        <v>637.330305278173</v>
      </c>
      <c r="Q726" s="67">
        <f t="shared" si="85"/>
        <v>724.31307557780735</v>
      </c>
      <c r="R726" s="67">
        <f t="shared" si="79"/>
        <v>2.8599263253222573</v>
      </c>
      <c r="S726" s="71">
        <f t="shared" si="80"/>
        <v>0.16007505998187865</v>
      </c>
      <c r="T726" s="93">
        <f t="shared" si="81"/>
        <v>3</v>
      </c>
      <c r="U726" s="94">
        <v>810</v>
      </c>
      <c r="V726" s="98">
        <v>790.92931191669402</v>
      </c>
      <c r="W726" s="65">
        <v>775.82710065604203</v>
      </c>
      <c r="X726" s="79">
        <v>828.39218841644299</v>
      </c>
      <c r="Y726" s="67">
        <v>798.38286699639309</v>
      </c>
      <c r="Z726" s="67">
        <v>2.9022112085789611</v>
      </c>
      <c r="AA726" s="74">
        <v>3.3898028500120539E-2</v>
      </c>
      <c r="AB726" s="93">
        <v>3</v>
      </c>
      <c r="AC726" s="94">
        <v>718</v>
      </c>
      <c r="AD726" s="98">
        <f t="shared" si="82"/>
        <v>1.1022621210579389</v>
      </c>
      <c r="AE726" s="67">
        <f t="shared" si="83"/>
        <v>0.14046734167947619</v>
      </c>
    </row>
    <row r="727" spans="1:31" x14ac:dyDescent="0.3">
      <c r="A727" s="67" t="s">
        <v>2539</v>
      </c>
      <c r="B727" s="94">
        <v>7</v>
      </c>
      <c r="C727" s="94">
        <v>4</v>
      </c>
      <c r="D727" s="71">
        <v>33.461599999999997</v>
      </c>
      <c r="E727" s="67">
        <v>0.11590288463246</v>
      </c>
      <c r="F727" s="75">
        <f t="shared" si="84"/>
        <v>0.93590575502544848</v>
      </c>
      <c r="G727" s="84">
        <v>3.5918829092448999E-2</v>
      </c>
      <c r="H727" s="67">
        <v>1.18397144312327</v>
      </c>
      <c r="I727" s="67">
        <v>0.33639971091413901</v>
      </c>
      <c r="J727" s="94" t="s">
        <v>1</v>
      </c>
      <c r="K727" s="94" t="s">
        <v>0</v>
      </c>
      <c r="L727" s="67">
        <v>28182.170999999998</v>
      </c>
      <c r="M727" s="67" t="s">
        <v>2540</v>
      </c>
      <c r="N727" s="71">
        <v>601.02776642165804</v>
      </c>
      <c r="O727" s="67">
        <v>624.94954928935203</v>
      </c>
      <c r="P727" s="71">
        <v>795.51521280826603</v>
      </c>
      <c r="Q727" s="67">
        <f t="shared" si="85"/>
        <v>673.8308428397587</v>
      </c>
      <c r="R727" s="67">
        <f t="shared" si="79"/>
        <v>2.8285508857910662</v>
      </c>
      <c r="S727" s="71">
        <f t="shared" si="80"/>
        <v>0.15739613103121641</v>
      </c>
      <c r="T727" s="93">
        <f t="shared" si="81"/>
        <v>3</v>
      </c>
      <c r="U727" s="94">
        <v>850</v>
      </c>
      <c r="V727" s="98">
        <v>800.78435424361498</v>
      </c>
      <c r="W727" s="65">
        <v>782.59560046431</v>
      </c>
      <c r="X727" s="79">
        <v>810.00947154594098</v>
      </c>
      <c r="Y727" s="67">
        <v>797.79647541795532</v>
      </c>
      <c r="Z727" s="67">
        <v>2.9018921133101028</v>
      </c>
      <c r="AA727" s="74">
        <v>1.7484456145525868E-2</v>
      </c>
      <c r="AB727" s="93">
        <v>3</v>
      </c>
      <c r="AC727" s="94">
        <v>719</v>
      </c>
      <c r="AD727" s="98">
        <f t="shared" si="82"/>
        <v>1.1839714431232653</v>
      </c>
      <c r="AE727" s="67">
        <f t="shared" si="83"/>
        <v>0.24363428420901326</v>
      </c>
    </row>
    <row r="728" spans="1:31" x14ac:dyDescent="0.3">
      <c r="A728" s="67" t="s">
        <v>3490</v>
      </c>
      <c r="B728" s="94">
        <v>12</v>
      </c>
      <c r="C728" s="94">
        <v>2</v>
      </c>
      <c r="D728" s="71">
        <v>47.470500000000001</v>
      </c>
      <c r="E728" s="67">
        <v>0.65875108501319402</v>
      </c>
      <c r="F728" s="75">
        <f t="shared" si="84"/>
        <v>0.18127865646272923</v>
      </c>
      <c r="G728" s="84">
        <v>0.14820557391206499</v>
      </c>
      <c r="H728" s="67">
        <v>1.0677221368496499</v>
      </c>
      <c r="I728" s="67">
        <v>6.6191016099782396E-2</v>
      </c>
      <c r="J728" s="94" t="s">
        <v>1</v>
      </c>
      <c r="K728" s="94" t="s">
        <v>0</v>
      </c>
      <c r="L728" s="67">
        <v>362590.77879999997</v>
      </c>
      <c r="M728" s="67" t="s">
        <v>3491</v>
      </c>
      <c r="N728" s="71">
        <v>894.19939544410897</v>
      </c>
      <c r="O728" s="67">
        <v>619.23766333662297</v>
      </c>
      <c r="P728" s="71">
        <v>719.951571857104</v>
      </c>
      <c r="Q728" s="67">
        <f t="shared" si="85"/>
        <v>744.46287687927872</v>
      </c>
      <c r="R728" s="67">
        <f t="shared" si="79"/>
        <v>2.8718430462541455</v>
      </c>
      <c r="S728" s="71">
        <f t="shared" si="80"/>
        <v>0.18685954998424112</v>
      </c>
      <c r="T728" s="93">
        <f t="shared" si="81"/>
        <v>3</v>
      </c>
      <c r="U728" s="94">
        <v>798</v>
      </c>
      <c r="V728" s="98">
        <v>951.11085078442102</v>
      </c>
      <c r="W728" s="65">
        <v>711.66484744587103</v>
      </c>
      <c r="X728" s="79">
        <v>721.862782890056</v>
      </c>
      <c r="Y728" s="67">
        <v>794.87949370678268</v>
      </c>
      <c r="Z728" s="67">
        <v>2.9003012932035492</v>
      </c>
      <c r="AA728" s="74">
        <v>0.17033571965983951</v>
      </c>
      <c r="AB728" s="93">
        <v>3</v>
      </c>
      <c r="AC728" s="94">
        <v>720</v>
      </c>
      <c r="AD728" s="98">
        <f t="shared" si="82"/>
        <v>1.0677221368496517</v>
      </c>
      <c r="AE728" s="67">
        <f t="shared" si="83"/>
        <v>9.4536250072465841E-2</v>
      </c>
    </row>
    <row r="729" spans="1:31" x14ac:dyDescent="0.3">
      <c r="A729" s="67" t="s">
        <v>2864</v>
      </c>
      <c r="B729" s="94">
        <v>6</v>
      </c>
      <c r="C729" s="94">
        <v>1</v>
      </c>
      <c r="D729" s="71">
        <v>34.601500000000001</v>
      </c>
      <c r="E729" s="67">
        <v>0.20428765413615499</v>
      </c>
      <c r="F729" s="75">
        <f t="shared" si="84"/>
        <v>0.68975787860765969</v>
      </c>
      <c r="G729" s="84">
        <v>5.6062846486350501E-2</v>
      </c>
      <c r="H729" s="67">
        <v>1.8338224746844101</v>
      </c>
      <c r="I729" s="67">
        <v>0.21666046955454299</v>
      </c>
      <c r="J729" s="94" t="s">
        <v>1</v>
      </c>
      <c r="K729" s="94" t="s">
        <v>0</v>
      </c>
      <c r="L729" s="67">
        <v>101864.7749</v>
      </c>
      <c r="M729" s="67" t="s">
        <v>2865</v>
      </c>
      <c r="N729" s="71">
        <v>755.95196338229198</v>
      </c>
      <c r="O729" s="67">
        <v>106.833557596185</v>
      </c>
      <c r="P729" s="71">
        <v>437.30054498692903</v>
      </c>
      <c r="Q729" s="67">
        <f t="shared" si="85"/>
        <v>433.3620219884686</v>
      </c>
      <c r="R729" s="67">
        <f t="shared" si="79"/>
        <v>2.6368508489230309</v>
      </c>
      <c r="S729" s="71">
        <f t="shared" si="80"/>
        <v>0.74897454935436902</v>
      </c>
      <c r="T729" s="93">
        <f t="shared" si="81"/>
        <v>3</v>
      </c>
      <c r="U729" s="94">
        <v>1058</v>
      </c>
      <c r="V729" s="98">
        <v>829.50238476201696</v>
      </c>
      <c r="W729" s="65">
        <v>796.39160251518501</v>
      </c>
      <c r="X729" s="79">
        <v>758.23305951420002</v>
      </c>
      <c r="Y729" s="67">
        <v>794.709015597134</v>
      </c>
      <c r="Z729" s="67">
        <v>2.900208139909906</v>
      </c>
      <c r="AA729" s="74">
        <v>4.487736069233484E-2</v>
      </c>
      <c r="AB729" s="93">
        <v>3</v>
      </c>
      <c r="AC729" s="94">
        <v>721</v>
      </c>
      <c r="AD729" s="98">
        <f t="shared" si="82"/>
        <v>1.8338224746844118</v>
      </c>
      <c r="AE729" s="67">
        <f t="shared" si="83"/>
        <v>0.87485398392272684</v>
      </c>
    </row>
    <row r="730" spans="1:31" x14ac:dyDescent="0.3">
      <c r="A730" s="67" t="s">
        <v>2066</v>
      </c>
      <c r="B730" s="94">
        <v>5</v>
      </c>
      <c r="C730" s="94">
        <v>1</v>
      </c>
      <c r="D730" s="71">
        <v>34.435299999999998</v>
      </c>
      <c r="E730" s="67">
        <v>4.2634730776285698E-2</v>
      </c>
      <c r="F730" s="75">
        <f t="shared" si="84"/>
        <v>1.3702364750928466</v>
      </c>
      <c r="G730" s="84">
        <v>1.6249871757176699E-2</v>
      </c>
      <c r="H730" s="67">
        <v>1.5127465237002999</v>
      </c>
      <c r="I730" s="67">
        <v>0.60118890512113599</v>
      </c>
      <c r="J730" s="94" t="s">
        <v>0</v>
      </c>
      <c r="K730" s="94" t="s">
        <v>1</v>
      </c>
      <c r="L730" s="67">
        <v>47189.2503</v>
      </c>
      <c r="M730" s="67" t="s">
        <v>2067</v>
      </c>
      <c r="N730" s="71">
        <v>1364.8462208267699</v>
      </c>
      <c r="O730" s="67">
        <v>987.70289503938204</v>
      </c>
      <c r="P730" s="71">
        <v>1249.6497351436699</v>
      </c>
      <c r="Q730" s="67">
        <f t="shared" si="85"/>
        <v>1200.7329503366072</v>
      </c>
      <c r="R730" s="67">
        <f t="shared" si="79"/>
        <v>3.0794464286424179</v>
      </c>
      <c r="S730" s="71">
        <f t="shared" si="80"/>
        <v>0.16096135181375634</v>
      </c>
      <c r="T730" s="93">
        <f t="shared" si="81"/>
        <v>3</v>
      </c>
      <c r="U730" s="94">
        <v>598</v>
      </c>
      <c r="V730" s="98">
        <v>899.61039792148495</v>
      </c>
      <c r="W730" s="65">
        <v>840.51537495714103</v>
      </c>
      <c r="X730" s="79">
        <v>641.10518324913903</v>
      </c>
      <c r="Y730" s="67">
        <v>793.74365204258822</v>
      </c>
      <c r="Z730" s="67">
        <v>2.8996802650478752</v>
      </c>
      <c r="AA730" s="74">
        <v>0.17064810158160867</v>
      </c>
      <c r="AB730" s="93">
        <v>3</v>
      </c>
      <c r="AC730" s="94">
        <v>722</v>
      </c>
      <c r="AD730" s="98">
        <f t="shared" si="82"/>
        <v>0.6610492797920422</v>
      </c>
      <c r="AE730" s="67">
        <f t="shared" si="83"/>
        <v>-0.59717026935482831</v>
      </c>
    </row>
    <row r="731" spans="1:31" x14ac:dyDescent="0.3">
      <c r="A731" s="67" t="s">
        <v>1848</v>
      </c>
      <c r="B731" s="94">
        <v>2</v>
      </c>
      <c r="C731" s="94">
        <v>1</v>
      </c>
      <c r="D731" s="71">
        <v>9.6516000000000002</v>
      </c>
      <c r="E731" s="67">
        <v>2.5062495866371898E-2</v>
      </c>
      <c r="F731" s="75">
        <f t="shared" si="84"/>
        <v>1.6009756816651499</v>
      </c>
      <c r="G731" s="84">
        <v>1.07040033576101E-2</v>
      </c>
      <c r="H731" s="67">
        <v>2.9376665188917701</v>
      </c>
      <c r="I731" s="67">
        <v>0.74320451810615995</v>
      </c>
      <c r="J731" s="94" t="s">
        <v>1</v>
      </c>
      <c r="K731" s="94" t="s">
        <v>0</v>
      </c>
      <c r="L731" s="67">
        <v>61937.4519</v>
      </c>
      <c r="M731" s="67" t="s">
        <v>1849</v>
      </c>
      <c r="N731" s="71">
        <v>397.56321286231002</v>
      </c>
      <c r="O731" s="67">
        <v>282.36263084595703</v>
      </c>
      <c r="P731" s="71">
        <v>128.03612500041001</v>
      </c>
      <c r="Q731" s="67">
        <f t="shared" si="85"/>
        <v>269.32065623622572</v>
      </c>
      <c r="R731" s="67">
        <f t="shared" si="79"/>
        <v>2.4302696640144745</v>
      </c>
      <c r="S731" s="71">
        <f t="shared" si="80"/>
        <v>0.50213759097583999</v>
      </c>
      <c r="T731" s="93">
        <f t="shared" si="81"/>
        <v>3</v>
      </c>
      <c r="U731" s="94">
        <v>1258</v>
      </c>
      <c r="V731" s="98">
        <v>845.70812592700202</v>
      </c>
      <c r="W731" s="65">
        <v>779.77816914717505</v>
      </c>
      <c r="X731" s="79">
        <v>748.03652893918502</v>
      </c>
      <c r="Y731" s="67">
        <v>791.17427467112066</v>
      </c>
      <c r="Z731" s="67">
        <v>2.8982721575704016</v>
      </c>
      <c r="AA731" s="74">
        <v>6.297357594667341E-2</v>
      </c>
      <c r="AB731" s="93">
        <v>3</v>
      </c>
      <c r="AC731" s="94">
        <v>723</v>
      </c>
      <c r="AD731" s="98">
        <f t="shared" si="82"/>
        <v>2.9376665188917714</v>
      </c>
      <c r="AE731" s="67">
        <f t="shared" si="83"/>
        <v>1.5546706318207753</v>
      </c>
    </row>
    <row r="732" spans="1:31" x14ac:dyDescent="0.3">
      <c r="A732" s="67" t="s">
        <v>2008</v>
      </c>
      <c r="B732" s="94">
        <v>7</v>
      </c>
      <c r="C732" s="94">
        <v>2</v>
      </c>
      <c r="D732" s="71">
        <v>38.023600000000002</v>
      </c>
      <c r="E732" s="67">
        <v>3.6115685139200597E-2</v>
      </c>
      <c r="F732" s="75">
        <f t="shared" si="84"/>
        <v>1.4423041418627578</v>
      </c>
      <c r="G732" s="84">
        <v>1.4184557422867099E-2</v>
      </c>
      <c r="H732" s="67">
        <v>1.25026275595567</v>
      </c>
      <c r="I732" s="67">
        <v>0.64695222086604698</v>
      </c>
      <c r="J732" s="94" t="s">
        <v>0</v>
      </c>
      <c r="K732" s="94" t="s">
        <v>1</v>
      </c>
      <c r="L732" s="67">
        <v>47208.332799999996</v>
      </c>
      <c r="M732" s="67" t="s">
        <v>2009</v>
      </c>
      <c r="N732" s="71">
        <v>1093.04483664809</v>
      </c>
      <c r="O732" s="67">
        <v>951.873985524928</v>
      </c>
      <c r="P732" s="71">
        <v>918.36358805418001</v>
      </c>
      <c r="Q732" s="67">
        <f t="shared" si="85"/>
        <v>987.76080340906594</v>
      </c>
      <c r="R732" s="67">
        <f t="shared" si="79"/>
        <v>2.9946517883765513</v>
      </c>
      <c r="S732" s="71">
        <f t="shared" si="80"/>
        <v>9.385405091635865E-2</v>
      </c>
      <c r="T732" s="93">
        <f t="shared" si="81"/>
        <v>3</v>
      </c>
      <c r="U732" s="94">
        <v>672</v>
      </c>
      <c r="V732" s="98">
        <v>857.26992299724498</v>
      </c>
      <c r="W732" s="65">
        <v>725.04290446821005</v>
      </c>
      <c r="X732" s="79">
        <v>787.81488857783302</v>
      </c>
      <c r="Y732" s="67">
        <v>790.04257201442942</v>
      </c>
      <c r="Z732" s="67">
        <v>2.8976504941927201</v>
      </c>
      <c r="AA732" s="74">
        <v>8.3719097740058743E-2</v>
      </c>
      <c r="AB732" s="93">
        <v>3</v>
      </c>
      <c r="AC732" s="94">
        <v>724</v>
      </c>
      <c r="AD732" s="98">
        <f t="shared" si="82"/>
        <v>0.79983187152977708</v>
      </c>
      <c r="AE732" s="67">
        <f t="shared" si="83"/>
        <v>-0.32223132438970231</v>
      </c>
    </row>
    <row r="733" spans="1:31" x14ac:dyDescent="0.3">
      <c r="A733" s="67" t="s">
        <v>3118</v>
      </c>
      <c r="B733" s="94">
        <v>3</v>
      </c>
      <c r="C733" s="94">
        <v>1</v>
      </c>
      <c r="D733" s="71">
        <v>14.039899999999999</v>
      </c>
      <c r="E733" s="67">
        <v>0.328264553195319</v>
      </c>
      <c r="F733" s="75">
        <f t="shared" si="84"/>
        <v>0.48377601091307204</v>
      </c>
      <c r="G733" s="84">
        <v>8.2709463481047296E-2</v>
      </c>
      <c r="H733" s="67">
        <v>1.04431735267505</v>
      </c>
      <c r="I733" s="67">
        <v>0.13961809204098599</v>
      </c>
      <c r="J733" s="94" t="s">
        <v>0</v>
      </c>
      <c r="K733" s="94" t="s">
        <v>1</v>
      </c>
      <c r="L733" s="67">
        <v>58753.231200000002</v>
      </c>
      <c r="M733" s="67" t="s">
        <v>3119</v>
      </c>
      <c r="N733" s="71">
        <v>847.91359246601803</v>
      </c>
      <c r="O733" s="67">
        <v>827.69038317974798</v>
      </c>
      <c r="P733" s="71">
        <v>793.062509272277</v>
      </c>
      <c r="Q733" s="67">
        <f t="shared" si="85"/>
        <v>822.88882830601426</v>
      </c>
      <c r="R733" s="67">
        <f t="shared" si="79"/>
        <v>2.915341166300391</v>
      </c>
      <c r="S733" s="71">
        <f t="shared" si="80"/>
        <v>3.3709279274507939E-2</v>
      </c>
      <c r="T733" s="93">
        <f t="shared" si="81"/>
        <v>3</v>
      </c>
      <c r="U733" s="94">
        <v>756</v>
      </c>
      <c r="V733" s="98">
        <v>734.81413524440995</v>
      </c>
      <c r="W733" s="65">
        <v>819.98836161152497</v>
      </c>
      <c r="X733" s="79">
        <v>809.10199883636699</v>
      </c>
      <c r="Y733" s="67">
        <v>787.96816523076723</v>
      </c>
      <c r="Z733" s="67">
        <v>2.8965086718754782</v>
      </c>
      <c r="AA733" s="74">
        <v>5.8826539018843757E-2</v>
      </c>
      <c r="AB733" s="93">
        <v>3</v>
      </c>
      <c r="AC733" s="94">
        <v>725</v>
      </c>
      <c r="AD733" s="98">
        <f t="shared" si="82"/>
        <v>0.95756332827225987</v>
      </c>
      <c r="AE733" s="67">
        <f t="shared" si="83"/>
        <v>-6.2560192326926278E-2</v>
      </c>
    </row>
    <row r="734" spans="1:31" x14ac:dyDescent="0.3">
      <c r="A734" s="67" t="s">
        <v>1682</v>
      </c>
      <c r="B734" s="94">
        <v>13</v>
      </c>
      <c r="C734" s="94">
        <v>3</v>
      </c>
      <c r="D734" s="71">
        <v>54.978000000000002</v>
      </c>
      <c r="E734" s="67">
        <v>1.6526963567103699E-2</v>
      </c>
      <c r="F734" s="75">
        <f t="shared" si="84"/>
        <v>1.7818069302872583</v>
      </c>
      <c r="G734" s="84">
        <v>7.76269916372765E-3</v>
      </c>
      <c r="H734" s="67">
        <v>1.28266876419455</v>
      </c>
      <c r="I734" s="67">
        <v>0.83838615345189405</v>
      </c>
      <c r="J734" s="94" t="s">
        <v>0</v>
      </c>
      <c r="K734" s="94" t="s">
        <v>1</v>
      </c>
      <c r="L734" s="67">
        <v>195219.92310000001</v>
      </c>
      <c r="M734" s="67" t="s">
        <v>1683</v>
      </c>
      <c r="N734" s="71">
        <v>968.94228493089201</v>
      </c>
      <c r="O734" s="67">
        <v>971.13430692453903</v>
      </c>
      <c r="P734" s="71">
        <v>1072.84921806292</v>
      </c>
      <c r="Q734" s="67">
        <f t="shared" si="85"/>
        <v>1004.3086033061171</v>
      </c>
      <c r="R734" s="67">
        <f t="shared" si="79"/>
        <v>3.0018671830473673</v>
      </c>
      <c r="S734" s="71">
        <f t="shared" si="80"/>
        <v>5.9113335413690266E-2</v>
      </c>
      <c r="T734" s="93">
        <f t="shared" si="81"/>
        <v>3</v>
      </c>
      <c r="U734" s="94">
        <v>666</v>
      </c>
      <c r="V734" s="98">
        <v>832.85756360451103</v>
      </c>
      <c r="W734" s="65">
        <v>702.23850647926895</v>
      </c>
      <c r="X734" s="79">
        <v>813.85472222020098</v>
      </c>
      <c r="Y734" s="67">
        <v>782.98359743466028</v>
      </c>
      <c r="Z734" s="67">
        <v>2.8937526642057971</v>
      </c>
      <c r="AA734" s="74">
        <v>9.0129415400923799E-2</v>
      </c>
      <c r="AB734" s="93">
        <v>3</v>
      </c>
      <c r="AC734" s="94">
        <v>726</v>
      </c>
      <c r="AD734" s="98">
        <f t="shared" si="82"/>
        <v>0.77962450471611056</v>
      </c>
      <c r="AE734" s="67">
        <f t="shared" si="83"/>
        <v>-0.3591486576050405</v>
      </c>
    </row>
    <row r="735" spans="1:31" x14ac:dyDescent="0.3">
      <c r="A735" s="67" t="s">
        <v>357</v>
      </c>
      <c r="B735" s="94">
        <v>9</v>
      </c>
      <c r="C735" s="94">
        <v>2</v>
      </c>
      <c r="D735" s="71">
        <v>46.854900000000001</v>
      </c>
      <c r="E735" s="75">
        <v>9.9026468580953902E-5</v>
      </c>
      <c r="F735" s="75">
        <f t="shared" si="84"/>
        <v>4.0042487082079399</v>
      </c>
      <c r="G735" s="84">
        <v>2.2898529810681101E-4</v>
      </c>
      <c r="H735" s="67">
        <v>5.1556935924462204</v>
      </c>
      <c r="I735" s="67">
        <v>1</v>
      </c>
      <c r="J735" s="94" t="s">
        <v>1</v>
      </c>
      <c r="K735" s="94" t="s">
        <v>0</v>
      </c>
      <c r="L735" s="67">
        <v>186935.14259999999</v>
      </c>
      <c r="M735" s="67" t="s">
        <v>358</v>
      </c>
      <c r="N735" s="71">
        <v>168.20055728172699</v>
      </c>
      <c r="O735" s="67">
        <v>122.62685181206101</v>
      </c>
      <c r="P735" s="71">
        <v>163.86640679633601</v>
      </c>
      <c r="Q735" s="67">
        <f t="shared" si="85"/>
        <v>151.56460529670801</v>
      </c>
      <c r="R735" s="67">
        <f t="shared" si="79"/>
        <v>2.1805977928589706</v>
      </c>
      <c r="S735" s="71">
        <f t="shared" si="80"/>
        <v>0.16596454968150751</v>
      </c>
      <c r="T735" s="93">
        <f t="shared" si="81"/>
        <v>3</v>
      </c>
      <c r="U735" s="94">
        <v>1501</v>
      </c>
      <c r="V735" s="98">
        <v>771.20290953054496</v>
      </c>
      <c r="W735" s="65">
        <v>745.535877149214</v>
      </c>
      <c r="X735" s="79">
        <v>827.52320642987695</v>
      </c>
      <c r="Y735" s="67">
        <v>781.42066436987864</v>
      </c>
      <c r="Z735" s="67">
        <v>2.8928848917916921</v>
      </c>
      <c r="AA735" s="74">
        <v>5.3668711283178606E-2</v>
      </c>
      <c r="AB735" s="93">
        <v>3</v>
      </c>
      <c r="AC735" s="94">
        <v>727</v>
      </c>
      <c r="AD735" s="98">
        <f t="shared" si="82"/>
        <v>5.1556935924462248</v>
      </c>
      <c r="AE735" s="67">
        <f t="shared" si="83"/>
        <v>2.3661665255704216</v>
      </c>
    </row>
    <row r="736" spans="1:31" x14ac:dyDescent="0.3">
      <c r="A736" s="67" t="s">
        <v>2537</v>
      </c>
      <c r="B736" s="94">
        <v>8</v>
      </c>
      <c r="C736" s="94">
        <v>3</v>
      </c>
      <c r="D736" s="71">
        <v>55.518700000000003</v>
      </c>
      <c r="E736" s="67">
        <v>0.115458290937399</v>
      </c>
      <c r="F736" s="75">
        <f t="shared" si="84"/>
        <v>0.93757487540096185</v>
      </c>
      <c r="G736" s="84">
        <v>3.5809445148677899E-2</v>
      </c>
      <c r="H736" s="67">
        <v>1.0962813448661599</v>
      </c>
      <c r="I736" s="67">
        <v>0.337307651186663</v>
      </c>
      <c r="J736" s="94" t="s">
        <v>0</v>
      </c>
      <c r="K736" s="94" t="s">
        <v>1</v>
      </c>
      <c r="L736" s="67">
        <v>30768.044000000002</v>
      </c>
      <c r="M736" s="67" t="s">
        <v>2538</v>
      </c>
      <c r="N736" s="71">
        <v>829.321831568824</v>
      </c>
      <c r="O736" s="67">
        <v>822.55561704074796</v>
      </c>
      <c r="P736" s="71">
        <v>914.35094514341495</v>
      </c>
      <c r="Q736" s="67">
        <f t="shared" si="85"/>
        <v>855.40946458432893</v>
      </c>
      <c r="R736" s="67">
        <f t="shared" si="79"/>
        <v>2.9321740511511032</v>
      </c>
      <c r="S736" s="71">
        <f t="shared" si="80"/>
        <v>5.9803883631233262E-2</v>
      </c>
      <c r="T736" s="93">
        <f t="shared" si="81"/>
        <v>3</v>
      </c>
      <c r="U736" s="94">
        <v>744</v>
      </c>
      <c r="V736" s="98">
        <v>734.01432675080196</v>
      </c>
      <c r="W736" s="65">
        <v>795.76811143736995</v>
      </c>
      <c r="X736" s="79">
        <v>811.06592685108399</v>
      </c>
      <c r="Y736" s="67">
        <v>780.28278834641867</v>
      </c>
      <c r="Z736" s="67">
        <v>2.8922520272556405</v>
      </c>
      <c r="AA736" s="74">
        <v>5.2279997138123202E-2</v>
      </c>
      <c r="AB736" s="93">
        <v>3</v>
      </c>
      <c r="AC736" s="94">
        <v>728</v>
      </c>
      <c r="AD736" s="98">
        <f t="shared" si="82"/>
        <v>0.91217460251691662</v>
      </c>
      <c r="AE736" s="67">
        <f t="shared" si="83"/>
        <v>-0.13261809278310238</v>
      </c>
    </row>
    <row r="737" spans="1:31" x14ac:dyDescent="0.3">
      <c r="A737" s="67" t="s">
        <v>2338</v>
      </c>
      <c r="B737" s="94">
        <v>7</v>
      </c>
      <c r="C737" s="94">
        <v>2</v>
      </c>
      <c r="D737" s="71">
        <v>37.5794</v>
      </c>
      <c r="E737" s="67">
        <v>7.5992377377601103E-2</v>
      </c>
      <c r="F737" s="75">
        <f t="shared" si="84"/>
        <v>1.1192299686254248</v>
      </c>
      <c r="G737" s="84">
        <v>2.5600889467293001E-2</v>
      </c>
      <c r="H737" s="67">
        <v>1.1621494876191201</v>
      </c>
      <c r="I737" s="67">
        <v>0.44256286763645702</v>
      </c>
      <c r="J737" s="94" t="s">
        <v>0</v>
      </c>
      <c r="K737" s="94" t="s">
        <v>1</v>
      </c>
      <c r="L737" s="67">
        <v>92505.570200000002</v>
      </c>
      <c r="M737" s="67" t="s">
        <v>2339</v>
      </c>
      <c r="N737" s="71">
        <v>1008.17063425318</v>
      </c>
      <c r="O737" s="67">
        <v>895.91026667846199</v>
      </c>
      <c r="P737" s="71">
        <v>815.53650609624799</v>
      </c>
      <c r="Q737" s="67">
        <f t="shared" si="85"/>
        <v>906.53913567596328</v>
      </c>
      <c r="R737" s="67">
        <f t="shared" si="79"/>
        <v>2.9573865575117702</v>
      </c>
      <c r="S737" s="71">
        <f t="shared" si="80"/>
        <v>0.10673109193659641</v>
      </c>
      <c r="T737" s="93">
        <f t="shared" si="81"/>
        <v>3</v>
      </c>
      <c r="U737" s="94">
        <v>718</v>
      </c>
      <c r="V737" s="98">
        <v>773.76102744031903</v>
      </c>
      <c r="W737" s="65">
        <v>787.69761277825</v>
      </c>
      <c r="X737" s="79">
        <v>778.70278995986905</v>
      </c>
      <c r="Y737" s="67">
        <v>780.05381005947947</v>
      </c>
      <c r="Z737" s="67">
        <v>2.8921245624415626</v>
      </c>
      <c r="AA737" s="74">
        <v>9.0581397346916719E-3</v>
      </c>
      <c r="AB737" s="93">
        <v>3</v>
      </c>
      <c r="AC737" s="94">
        <v>729</v>
      </c>
      <c r="AD737" s="98">
        <f t="shared" si="82"/>
        <v>0.86047450061582864</v>
      </c>
      <c r="AE737" s="67">
        <f t="shared" si="83"/>
        <v>-0.2167956549521235</v>
      </c>
    </row>
    <row r="738" spans="1:31" x14ac:dyDescent="0.3">
      <c r="A738" s="67" t="s">
        <v>2600</v>
      </c>
      <c r="B738" s="94">
        <v>6</v>
      </c>
      <c r="C738" s="94">
        <v>1</v>
      </c>
      <c r="D738" s="71">
        <v>36.518500000000003</v>
      </c>
      <c r="E738" s="67">
        <v>0.128723284316968</v>
      </c>
      <c r="F738" s="75">
        <f t="shared" si="84"/>
        <v>0.89034288793839766</v>
      </c>
      <c r="G738" s="84">
        <v>3.8934769754503398E-2</v>
      </c>
      <c r="H738" s="67">
        <v>1.2461409787072499</v>
      </c>
      <c r="I738" s="67">
        <v>0.312085776008869</v>
      </c>
      <c r="J738" s="94" t="s">
        <v>0</v>
      </c>
      <c r="K738" s="94" t="s">
        <v>1</v>
      </c>
      <c r="L738" s="67">
        <v>49642.8698</v>
      </c>
      <c r="M738" s="67" t="s">
        <v>2601</v>
      </c>
      <c r="N738" s="71">
        <v>862.49673524070499</v>
      </c>
      <c r="O738" s="67">
        <v>1170.39080938553</v>
      </c>
      <c r="P738" s="71">
        <v>881.55321433332801</v>
      </c>
      <c r="Q738" s="67">
        <f t="shared" si="85"/>
        <v>971.48025298652101</v>
      </c>
      <c r="R738" s="67">
        <f t="shared" si="79"/>
        <v>2.987433977240332</v>
      </c>
      <c r="S738" s="71">
        <f t="shared" si="80"/>
        <v>0.17758972359368316</v>
      </c>
      <c r="T738" s="93">
        <f t="shared" si="81"/>
        <v>3</v>
      </c>
      <c r="U738" s="94">
        <v>683</v>
      </c>
      <c r="V738" s="98">
        <v>815.13113157784301</v>
      </c>
      <c r="W738" s="65">
        <v>823.38213505518002</v>
      </c>
      <c r="X738" s="79">
        <v>700.25964009139204</v>
      </c>
      <c r="Y738" s="67">
        <v>779.59096890813828</v>
      </c>
      <c r="Z738" s="67">
        <v>2.891866799434708</v>
      </c>
      <c r="AA738" s="74">
        <v>8.828565522260591E-2</v>
      </c>
      <c r="AB738" s="93">
        <v>3</v>
      </c>
      <c r="AC738" s="94">
        <v>730</v>
      </c>
      <c r="AD738" s="98">
        <f t="shared" si="82"/>
        <v>0.80247742196665617</v>
      </c>
      <c r="AE738" s="67">
        <f t="shared" si="83"/>
        <v>-0.31746729290159831</v>
      </c>
    </row>
    <row r="739" spans="1:31" x14ac:dyDescent="0.3">
      <c r="A739" s="67" t="s">
        <v>3064</v>
      </c>
      <c r="B739" s="94">
        <v>4</v>
      </c>
      <c r="C739" s="94">
        <v>1</v>
      </c>
      <c r="D739" s="71">
        <v>14.4482</v>
      </c>
      <c r="E739" s="67">
        <v>0.29436752579690101</v>
      </c>
      <c r="F739" s="75">
        <f t="shared" si="84"/>
        <v>0.53111010243614576</v>
      </c>
      <c r="G739" s="84">
        <v>7.5482789779720796E-2</v>
      </c>
      <c r="H739" s="67">
        <v>1.16323219430159</v>
      </c>
      <c r="I739" s="67">
        <v>0.155412573951103</v>
      </c>
      <c r="J739" s="94" t="s">
        <v>1</v>
      </c>
      <c r="K739" s="94" t="s">
        <v>0</v>
      </c>
      <c r="L739" s="67">
        <v>234644.94080000001</v>
      </c>
      <c r="M739" s="67" t="s">
        <v>3065</v>
      </c>
      <c r="N739" s="71">
        <v>579.352760955956</v>
      </c>
      <c r="O739" s="67">
        <v>869.056967900681</v>
      </c>
      <c r="P739" s="71">
        <v>555.02609915605899</v>
      </c>
      <c r="Q739" s="67">
        <f t="shared" si="85"/>
        <v>667.8119426708987</v>
      </c>
      <c r="R739" s="67">
        <f t="shared" si="79"/>
        <v>2.8246541813995338</v>
      </c>
      <c r="S739" s="71">
        <f t="shared" si="80"/>
        <v>0.2616114213893202</v>
      </c>
      <c r="T739" s="93">
        <f t="shared" si="81"/>
        <v>3</v>
      </c>
      <c r="U739" s="94">
        <v>855</v>
      </c>
      <c r="V739" s="98">
        <v>779.02867943226795</v>
      </c>
      <c r="W739" s="65">
        <v>767.85053390062899</v>
      </c>
      <c r="X739" s="79">
        <v>783.58184102872599</v>
      </c>
      <c r="Y739" s="67">
        <v>776.82035145387442</v>
      </c>
      <c r="Z739" s="67">
        <v>2.8903205948715471</v>
      </c>
      <c r="AA739" s="74">
        <v>1.0420447443681213E-2</v>
      </c>
      <c r="AB739" s="93">
        <v>3</v>
      </c>
      <c r="AC739" s="94">
        <v>731</v>
      </c>
      <c r="AD739" s="98">
        <f t="shared" si="82"/>
        <v>1.163232194301586</v>
      </c>
      <c r="AE739" s="67">
        <f t="shared" si="83"/>
        <v>0.21813910380317098</v>
      </c>
    </row>
    <row r="740" spans="1:31" x14ac:dyDescent="0.3">
      <c r="A740" s="67" t="s">
        <v>533</v>
      </c>
      <c r="B740" s="94">
        <v>7</v>
      </c>
      <c r="C740" s="94">
        <v>1</v>
      </c>
      <c r="D740" s="71">
        <v>29.259399999999999</v>
      </c>
      <c r="E740" s="67">
        <v>3.59076435377359E-4</v>
      </c>
      <c r="F740" s="75">
        <f t="shared" si="84"/>
        <v>3.444813094794227</v>
      </c>
      <c r="G740" s="84">
        <v>5.4600521940586502E-4</v>
      </c>
      <c r="H740" s="67">
        <v>1.5201664328507301</v>
      </c>
      <c r="I740" s="67">
        <v>0.99999999448600396</v>
      </c>
      <c r="J740" s="94" t="s">
        <v>1</v>
      </c>
      <c r="K740" s="94" t="s">
        <v>0</v>
      </c>
      <c r="L740" s="67">
        <v>152077.45759999999</v>
      </c>
      <c r="M740" s="67" t="s">
        <v>534</v>
      </c>
      <c r="N740" s="71">
        <v>502.08067467350799</v>
      </c>
      <c r="O740" s="67">
        <v>520.611958464277</v>
      </c>
      <c r="P740" s="71">
        <v>509.68371107359599</v>
      </c>
      <c r="Q740" s="67">
        <f t="shared" si="85"/>
        <v>510.79211473712695</v>
      </c>
      <c r="R740" s="67">
        <f t="shared" si="79"/>
        <v>2.7082441842989211</v>
      </c>
      <c r="S740" s="71">
        <f t="shared" si="80"/>
        <v>1.823683505803254E-2</v>
      </c>
      <c r="T740" s="93">
        <f t="shared" si="81"/>
        <v>3</v>
      </c>
      <c r="U740" s="94">
        <v>980</v>
      </c>
      <c r="V740" s="98">
        <v>732.06830009421901</v>
      </c>
      <c r="W740" s="65">
        <v>769.55492468152397</v>
      </c>
      <c r="X740" s="79">
        <v>827.843856188921</v>
      </c>
      <c r="Y740" s="67">
        <v>776.48902698822133</v>
      </c>
      <c r="Z740" s="67">
        <v>2.8901353228435376</v>
      </c>
      <c r="AA740" s="74">
        <v>6.215519711083111E-2</v>
      </c>
      <c r="AB740" s="93">
        <v>3</v>
      </c>
      <c r="AC740" s="94">
        <v>732</v>
      </c>
      <c r="AD740" s="98">
        <f t="shared" si="82"/>
        <v>1.5201664328507345</v>
      </c>
      <c r="AE740" s="67">
        <f t="shared" si="83"/>
        <v>0.60422928334241088</v>
      </c>
    </row>
    <row r="741" spans="1:31" x14ac:dyDescent="0.3">
      <c r="A741" s="67" t="s">
        <v>2642</v>
      </c>
      <c r="B741" s="94">
        <v>5</v>
      </c>
      <c r="C741" s="94">
        <v>1</v>
      </c>
      <c r="D741" s="71">
        <v>20.8901</v>
      </c>
      <c r="E741" s="67">
        <v>0.13746806038231599</v>
      </c>
      <c r="F741" s="75">
        <f t="shared" si="84"/>
        <v>0.86179819500478261</v>
      </c>
      <c r="G741" s="84">
        <v>4.0906247008458699E-2</v>
      </c>
      <c r="H741" s="67">
        <v>1.2468215352448999</v>
      </c>
      <c r="I741" s="67">
        <v>0.29732915708933799</v>
      </c>
      <c r="J741" s="94" t="s">
        <v>0</v>
      </c>
      <c r="K741" s="94" t="s">
        <v>1</v>
      </c>
      <c r="L741" s="67">
        <v>48758.0717</v>
      </c>
      <c r="M741" s="67" t="s">
        <v>2643</v>
      </c>
      <c r="N741" s="71">
        <v>1139.1480909581001</v>
      </c>
      <c r="O741" s="67">
        <v>859.20091572895706</v>
      </c>
      <c r="P741" s="71">
        <v>901.33307210932401</v>
      </c>
      <c r="Q741" s="67">
        <f t="shared" si="85"/>
        <v>966.56069293212704</v>
      </c>
      <c r="R741" s="67">
        <f t="shared" si="79"/>
        <v>2.9852291297333586</v>
      </c>
      <c r="S741" s="71">
        <f t="shared" si="80"/>
        <v>0.15616435837161333</v>
      </c>
      <c r="T741" s="93">
        <f t="shared" si="81"/>
        <v>3</v>
      </c>
      <c r="U741" s="94">
        <v>687</v>
      </c>
      <c r="V741" s="98">
        <v>849.55502011389399</v>
      </c>
      <c r="W741" s="65">
        <v>818.43941229137704</v>
      </c>
      <c r="X741" s="79">
        <v>657.66485148480501</v>
      </c>
      <c r="Y741" s="67">
        <v>775.21976129669201</v>
      </c>
      <c r="Z741" s="67">
        <v>2.8894248348795535</v>
      </c>
      <c r="AA741" s="74">
        <v>0.1328493487037905</v>
      </c>
      <c r="AB741" s="93">
        <v>3</v>
      </c>
      <c r="AC741" s="94">
        <v>733</v>
      </c>
      <c r="AD741" s="98">
        <f t="shared" si="82"/>
        <v>0.8020394031801672</v>
      </c>
      <c r="AE741" s="67">
        <f t="shared" si="83"/>
        <v>-0.31825497868572705</v>
      </c>
    </row>
    <row r="742" spans="1:31" x14ac:dyDescent="0.3">
      <c r="A742" s="67" t="s">
        <v>1346</v>
      </c>
      <c r="B742" s="94">
        <v>4</v>
      </c>
      <c r="C742" s="94">
        <v>2</v>
      </c>
      <c r="D742" s="71">
        <v>22.9208</v>
      </c>
      <c r="E742" s="67">
        <v>6.3789430288250203E-3</v>
      </c>
      <c r="F742" s="75">
        <f t="shared" si="84"/>
        <v>2.1952512765730714</v>
      </c>
      <c r="G742" s="84">
        <v>3.7542540370207101E-3</v>
      </c>
      <c r="H742" s="67">
        <v>2.0140239145094201</v>
      </c>
      <c r="I742" s="67">
        <v>0.96782940196534495</v>
      </c>
      <c r="J742" s="94" t="s">
        <v>1</v>
      </c>
      <c r="K742" s="94" t="s">
        <v>0</v>
      </c>
      <c r="L742" s="67">
        <v>81663.510699999999</v>
      </c>
      <c r="M742" s="67" t="s">
        <v>1347</v>
      </c>
      <c r="N742" s="71">
        <v>474.650894998838</v>
      </c>
      <c r="O742" s="67">
        <v>366.64844959927598</v>
      </c>
      <c r="P742" s="71">
        <v>311.60505334674701</v>
      </c>
      <c r="Q742" s="67">
        <f t="shared" si="85"/>
        <v>384.30146598162037</v>
      </c>
      <c r="R742" s="67">
        <f t="shared" si="79"/>
        <v>2.584672041155772</v>
      </c>
      <c r="S742" s="71">
        <f t="shared" si="80"/>
        <v>0.21583057761687344</v>
      </c>
      <c r="T742" s="93">
        <f t="shared" si="81"/>
        <v>3</v>
      </c>
      <c r="U742" s="94">
        <v>1106</v>
      </c>
      <c r="V742" s="98">
        <v>777.85085805779102</v>
      </c>
      <c r="W742" s="65">
        <v>850.75316655563699</v>
      </c>
      <c r="X742" s="79">
        <v>693.37300399060496</v>
      </c>
      <c r="Y742" s="67">
        <v>773.99234286801095</v>
      </c>
      <c r="Z742" s="67">
        <v>2.8887366642143921</v>
      </c>
      <c r="AA742" s="74">
        <v>0.10175940361375836</v>
      </c>
      <c r="AB742" s="93">
        <v>3</v>
      </c>
      <c r="AC742" s="94">
        <v>734</v>
      </c>
      <c r="AD742" s="98">
        <f t="shared" si="82"/>
        <v>2.0140239145094179</v>
      </c>
      <c r="AE742" s="67">
        <f t="shared" si="83"/>
        <v>1.0100808139997659</v>
      </c>
    </row>
    <row r="743" spans="1:31" x14ac:dyDescent="0.3">
      <c r="A743" s="67" t="s">
        <v>2248</v>
      </c>
      <c r="B743" s="94">
        <v>4</v>
      </c>
      <c r="C743" s="94">
        <v>1</v>
      </c>
      <c r="D743" s="71">
        <v>17.375599999999999</v>
      </c>
      <c r="E743" s="67">
        <v>6.1414101495155901E-2</v>
      </c>
      <c r="F743" s="75">
        <f t="shared" si="84"/>
        <v>1.2117318976148603</v>
      </c>
      <c r="G743" s="84">
        <v>2.1524657385560499E-2</v>
      </c>
      <c r="H743" s="67">
        <v>1.1931191159594401</v>
      </c>
      <c r="I743" s="67">
        <v>0.50003545818446105</v>
      </c>
      <c r="J743" s="94" t="s">
        <v>1</v>
      </c>
      <c r="K743" s="94" t="s">
        <v>0</v>
      </c>
      <c r="L743" s="67">
        <v>161315.60279999999</v>
      </c>
      <c r="M743" s="67" t="s">
        <v>2249</v>
      </c>
      <c r="N743" s="71">
        <v>575.73467250276303</v>
      </c>
      <c r="O743" s="67">
        <v>680.98661807636802</v>
      </c>
      <c r="P743" s="71">
        <v>687.25886419063499</v>
      </c>
      <c r="Q743" s="67">
        <f t="shared" si="85"/>
        <v>647.99338492325535</v>
      </c>
      <c r="R743" s="67">
        <f t="shared" si="79"/>
        <v>2.8115705723736926</v>
      </c>
      <c r="S743" s="71">
        <f t="shared" si="80"/>
        <v>9.6692986375920484E-2</v>
      </c>
      <c r="T743" s="93">
        <f t="shared" si="81"/>
        <v>3</v>
      </c>
      <c r="U743" s="94">
        <v>867</v>
      </c>
      <c r="V743" s="98">
        <v>792.65280644400696</v>
      </c>
      <c r="W743" s="65">
        <v>810.94314866943205</v>
      </c>
      <c r="X743" s="79">
        <v>715.80392858815503</v>
      </c>
      <c r="Y743" s="67">
        <v>773.13329456719805</v>
      </c>
      <c r="Z743" s="67">
        <v>2.888254376330273</v>
      </c>
      <c r="AA743" s="74">
        <v>6.5297823325217275E-2</v>
      </c>
      <c r="AB743" s="93">
        <v>3</v>
      </c>
      <c r="AC743" s="94">
        <v>735</v>
      </c>
      <c r="AD743" s="98">
        <f t="shared" si="82"/>
        <v>1.1931191159594376</v>
      </c>
      <c r="AE743" s="67">
        <f t="shared" si="83"/>
        <v>0.25473808278619842</v>
      </c>
    </row>
    <row r="744" spans="1:31" x14ac:dyDescent="0.3">
      <c r="A744" s="67" t="s">
        <v>405</v>
      </c>
      <c r="B744" s="94">
        <v>2</v>
      </c>
      <c r="C744" s="94">
        <v>1</v>
      </c>
      <c r="D744" s="71">
        <v>9.6378000000000004</v>
      </c>
      <c r="E744" s="67">
        <v>1.4333100954688801E-4</v>
      </c>
      <c r="F744" s="75">
        <f t="shared" si="84"/>
        <v>3.8436598401806199</v>
      </c>
      <c r="G744" s="84">
        <v>2.8797279249967E-4</v>
      </c>
      <c r="H744" s="67">
        <v>1.8701229344293799</v>
      </c>
      <c r="I744" s="67">
        <v>0.999999999999998</v>
      </c>
      <c r="J744" s="94" t="s">
        <v>0</v>
      </c>
      <c r="K744" s="94" t="s">
        <v>1</v>
      </c>
      <c r="L744" s="67">
        <v>80974.330900000001</v>
      </c>
      <c r="M744" s="67" t="s">
        <v>406</v>
      </c>
      <c r="N744" s="71">
        <v>1489.3718372743101</v>
      </c>
      <c r="O744" s="67">
        <v>1326.17897743868</v>
      </c>
      <c r="P744" s="71">
        <v>1513.7329207543801</v>
      </c>
      <c r="Q744" s="67">
        <f t="shared" si="85"/>
        <v>1443.0945784891235</v>
      </c>
      <c r="R744" s="67">
        <f t="shared" si="79"/>
        <v>3.1592947951059034</v>
      </c>
      <c r="S744" s="71">
        <f t="shared" si="80"/>
        <v>7.0668898909608327E-2</v>
      </c>
      <c r="T744" s="93">
        <f t="shared" si="81"/>
        <v>3</v>
      </c>
      <c r="U744" s="94">
        <v>527</v>
      </c>
      <c r="V744" s="98">
        <v>759.189166444482</v>
      </c>
      <c r="W744" s="65">
        <v>793.72038407356399</v>
      </c>
      <c r="X744" s="79">
        <v>762.06325461914105</v>
      </c>
      <c r="Y744" s="67">
        <v>771.65760171239572</v>
      </c>
      <c r="Z744" s="67">
        <v>2.8874246388424187</v>
      </c>
      <c r="AA744" s="74">
        <v>2.483082424595974E-2</v>
      </c>
      <c r="AB744" s="93">
        <v>3</v>
      </c>
      <c r="AC744" s="94">
        <v>736</v>
      </c>
      <c r="AD744" s="98">
        <f t="shared" si="82"/>
        <v>0.53472420533954046</v>
      </c>
      <c r="AE744" s="67">
        <f t="shared" si="83"/>
        <v>-0.9031331102530864</v>
      </c>
    </row>
    <row r="745" spans="1:31" x14ac:dyDescent="0.3">
      <c r="A745" s="67" t="s">
        <v>693</v>
      </c>
      <c r="B745" s="94">
        <v>11</v>
      </c>
      <c r="C745" s="94">
        <v>5</v>
      </c>
      <c r="D745" s="71">
        <v>75.6922</v>
      </c>
      <c r="E745" s="67">
        <v>6.92125697580259E-4</v>
      </c>
      <c r="F745" s="75">
        <f t="shared" si="84"/>
        <v>3.159815025762684</v>
      </c>
      <c r="G745" s="84">
        <v>8.02598023234572E-4</v>
      </c>
      <c r="H745" s="67">
        <v>1.4469050704084701</v>
      </c>
      <c r="I745" s="67">
        <v>0.999998001830955</v>
      </c>
      <c r="J745" s="94" t="s">
        <v>0</v>
      </c>
      <c r="K745" s="94" t="s">
        <v>1</v>
      </c>
      <c r="L745" s="67">
        <v>39823.112300000001</v>
      </c>
      <c r="M745" s="67" t="s">
        <v>694</v>
      </c>
      <c r="N745" s="71">
        <v>1100.5941717278399</v>
      </c>
      <c r="O745" s="67">
        <v>1050.8893333676101</v>
      </c>
      <c r="P745" s="71">
        <v>1186.0426014560601</v>
      </c>
      <c r="Q745" s="67">
        <f t="shared" si="85"/>
        <v>1112.5087021838365</v>
      </c>
      <c r="R745" s="67">
        <f t="shared" si="79"/>
        <v>3.0463034167726453</v>
      </c>
      <c r="S745" s="71">
        <f t="shared" si="80"/>
        <v>6.1446571612824526E-2</v>
      </c>
      <c r="T745" s="93">
        <f t="shared" si="81"/>
        <v>3</v>
      </c>
      <c r="U745" s="94">
        <v>625</v>
      </c>
      <c r="V745" s="98">
        <v>794.00354207313603</v>
      </c>
      <c r="W745" s="65">
        <v>759.78367973368802</v>
      </c>
      <c r="X745" s="79">
        <v>752.87834652192896</v>
      </c>
      <c r="Y745" s="67">
        <v>768.88852277625108</v>
      </c>
      <c r="Z745" s="67">
        <v>2.8858633782245677</v>
      </c>
      <c r="AA745" s="74">
        <v>2.8642098118972888E-2</v>
      </c>
      <c r="AB745" s="93">
        <v>3</v>
      </c>
      <c r="AC745" s="94">
        <v>737</v>
      </c>
      <c r="AD745" s="98">
        <f t="shared" si="82"/>
        <v>0.69113034465881973</v>
      </c>
      <c r="AE745" s="67">
        <f t="shared" si="83"/>
        <v>-0.53297027159766919</v>
      </c>
    </row>
    <row r="746" spans="1:31" x14ac:dyDescent="0.3">
      <c r="A746" s="67" t="s">
        <v>3686</v>
      </c>
      <c r="B746" s="94">
        <v>4</v>
      </c>
      <c r="C746" s="94">
        <v>2</v>
      </c>
      <c r="D746" s="71">
        <v>14.7849</v>
      </c>
      <c r="E746" s="67">
        <v>0.88903381665282999</v>
      </c>
      <c r="F746" s="75">
        <f t="shared" si="84"/>
        <v>5.108171922506187E-2</v>
      </c>
      <c r="G746" s="84">
        <v>0.18933252401718101</v>
      </c>
      <c r="H746" s="67">
        <v>1.00828537483028</v>
      </c>
      <c r="I746" s="67">
        <v>5.1569916815431403E-2</v>
      </c>
      <c r="J746" s="94" t="s">
        <v>1</v>
      </c>
      <c r="K746" s="94" t="s">
        <v>0</v>
      </c>
      <c r="L746" s="67">
        <v>149434.50719999999</v>
      </c>
      <c r="M746" s="67" t="s">
        <v>3687</v>
      </c>
      <c r="N746" s="71">
        <v>757.82143367342496</v>
      </c>
      <c r="O746" s="67">
        <v>782.38753196233301</v>
      </c>
      <c r="P746" s="71">
        <v>739.50621771386</v>
      </c>
      <c r="Q746" s="67">
        <f t="shared" si="85"/>
        <v>759.9050611165394</v>
      </c>
      <c r="R746" s="67">
        <f t="shared" si="79"/>
        <v>2.8807593370061517</v>
      </c>
      <c r="S746" s="71">
        <f t="shared" si="80"/>
        <v>2.831466418549582E-2</v>
      </c>
      <c r="T746" s="93">
        <f t="shared" si="81"/>
        <v>3</v>
      </c>
      <c r="U746" s="94">
        <v>787</v>
      </c>
      <c r="V746" s="98">
        <v>791.77951400137499</v>
      </c>
      <c r="W746" s="65">
        <v>803.79921228158696</v>
      </c>
      <c r="X746" s="79">
        <v>703.02475186698405</v>
      </c>
      <c r="Y746" s="67">
        <v>766.20115938331537</v>
      </c>
      <c r="Z746" s="67">
        <v>2.8843428048036701</v>
      </c>
      <c r="AA746" s="74">
        <v>7.1836824664684273E-2</v>
      </c>
      <c r="AB746" s="93">
        <v>3</v>
      </c>
      <c r="AC746" s="94">
        <v>738</v>
      </c>
      <c r="AD746" s="98">
        <f t="shared" si="82"/>
        <v>1.0082853748302782</v>
      </c>
      <c r="AE746" s="67">
        <f t="shared" si="83"/>
        <v>1.1904022353700288E-2</v>
      </c>
    </row>
    <row r="747" spans="1:31" x14ac:dyDescent="0.3">
      <c r="A747" s="67" t="s">
        <v>2264</v>
      </c>
      <c r="B747" s="94">
        <v>2</v>
      </c>
      <c r="C747" s="94">
        <v>1</v>
      </c>
      <c r="D747" s="71">
        <v>10.591200000000001</v>
      </c>
      <c r="E747" s="67">
        <v>6.5058296609879704E-2</v>
      </c>
      <c r="F747" s="75">
        <f t="shared" si="84"/>
        <v>1.1866973118290538</v>
      </c>
      <c r="G747" s="84">
        <v>2.26394537713198E-2</v>
      </c>
      <c r="H747" s="67">
        <v>6.4268882259107896</v>
      </c>
      <c r="I747" s="67">
        <v>0.48429756957763498</v>
      </c>
      <c r="J747" s="94" t="s">
        <v>1</v>
      </c>
      <c r="K747" s="94" t="s">
        <v>0</v>
      </c>
      <c r="L747" s="67">
        <v>32776.858899999999</v>
      </c>
      <c r="M747" s="67" t="s">
        <v>2265</v>
      </c>
      <c r="N747" s="71">
        <v>72.741094015918804</v>
      </c>
      <c r="O747" s="67">
        <v>7.5188061219799902</v>
      </c>
      <c r="P747" s="71">
        <v>275.83719884951398</v>
      </c>
      <c r="Q747" s="67">
        <f t="shared" si="85"/>
        <v>118.69903299580426</v>
      </c>
      <c r="R747" s="67">
        <f t="shared" si="79"/>
        <v>2.0744471809065974</v>
      </c>
      <c r="S747" s="71">
        <f t="shared" si="80"/>
        <v>1.1789356274974951</v>
      </c>
      <c r="T747" s="93">
        <f t="shared" si="81"/>
        <v>3</v>
      </c>
      <c r="U747" s="94">
        <v>1564</v>
      </c>
      <c r="V747" s="98">
        <v>672.99880934930604</v>
      </c>
      <c r="W747" s="65">
        <v>767.52812349438705</v>
      </c>
      <c r="X747" s="79">
        <v>848.069319919495</v>
      </c>
      <c r="Y747" s="67">
        <v>762.86541758772944</v>
      </c>
      <c r="Z747" s="67">
        <v>2.8824479277919024</v>
      </c>
      <c r="AA747" s="74">
        <v>0.11486736875451484</v>
      </c>
      <c r="AB747" s="93">
        <v>3</v>
      </c>
      <c r="AC747" s="94">
        <v>739</v>
      </c>
      <c r="AD747" s="98">
        <f t="shared" si="82"/>
        <v>6.4268882259107789</v>
      </c>
      <c r="AE747" s="67">
        <f t="shared" si="83"/>
        <v>2.6841203817682668</v>
      </c>
    </row>
    <row r="748" spans="1:31" x14ac:dyDescent="0.3">
      <c r="A748" s="67" t="s">
        <v>2515</v>
      </c>
      <c r="B748" s="94">
        <v>1</v>
      </c>
      <c r="C748" s="94">
        <v>1</v>
      </c>
      <c r="D748" s="71">
        <v>4.5906000000000002</v>
      </c>
      <c r="E748" s="67">
        <v>0.109790611837119</v>
      </c>
      <c r="F748" s="75">
        <f t="shared" si="84"/>
        <v>0.95943479469148896</v>
      </c>
      <c r="G748" s="84">
        <v>3.43515058146227E-2</v>
      </c>
      <c r="H748" s="67">
        <v>1.2898201687031701</v>
      </c>
      <c r="I748" s="67">
        <v>0.34930782684987599</v>
      </c>
      <c r="J748" s="94" t="s">
        <v>1</v>
      </c>
      <c r="K748" s="94" t="s">
        <v>0</v>
      </c>
      <c r="L748" s="67">
        <v>86281.2399</v>
      </c>
      <c r="M748" s="67" t="s">
        <v>2516</v>
      </c>
      <c r="N748" s="71">
        <v>477.73187807635497</v>
      </c>
      <c r="O748" s="67">
        <v>588.08197890271197</v>
      </c>
      <c r="P748" s="71">
        <v>708.46973811209796</v>
      </c>
      <c r="Q748" s="67">
        <f t="shared" si="85"/>
        <v>591.42786503038826</v>
      </c>
      <c r="R748" s="67">
        <f t="shared" si="79"/>
        <v>2.7719017823880159</v>
      </c>
      <c r="S748" s="71">
        <f t="shared" si="80"/>
        <v>0.19512998905145668</v>
      </c>
      <c r="T748" s="93">
        <f t="shared" si="81"/>
        <v>3</v>
      </c>
      <c r="U748" s="94">
        <v>916</v>
      </c>
      <c r="V748" s="98">
        <v>676.44941232822703</v>
      </c>
      <c r="W748" s="65">
        <v>826.71741457229496</v>
      </c>
      <c r="X748" s="79">
        <v>785.33993904723798</v>
      </c>
      <c r="Y748" s="67">
        <v>762.83558864925328</v>
      </c>
      <c r="Z748" s="67">
        <v>2.8824309460329212</v>
      </c>
      <c r="AA748" s="74">
        <v>0.10175268227398936</v>
      </c>
      <c r="AB748" s="93">
        <v>3</v>
      </c>
      <c r="AC748" s="94">
        <v>740</v>
      </c>
      <c r="AD748" s="98">
        <f t="shared" si="82"/>
        <v>1.2898201687031738</v>
      </c>
      <c r="AE748" s="67">
        <f t="shared" si="83"/>
        <v>0.36716993401641385</v>
      </c>
    </row>
    <row r="749" spans="1:31" x14ac:dyDescent="0.3">
      <c r="A749" s="67" t="s">
        <v>461</v>
      </c>
      <c r="B749" s="94">
        <v>3</v>
      </c>
      <c r="C749" s="94">
        <v>2</v>
      </c>
      <c r="D749" s="71">
        <v>21.959700000000002</v>
      </c>
      <c r="E749" s="67">
        <v>2.1044130756942001E-4</v>
      </c>
      <c r="F749" s="75">
        <f t="shared" si="84"/>
        <v>3.6768690083935081</v>
      </c>
      <c r="G749" s="84">
        <v>3.7211890155283798E-4</v>
      </c>
      <c r="H749" s="67">
        <v>2.2138139304123401</v>
      </c>
      <c r="I749" s="67">
        <v>0.99999999999522005</v>
      </c>
      <c r="J749" s="94" t="s">
        <v>0</v>
      </c>
      <c r="K749" s="94" t="s">
        <v>1</v>
      </c>
      <c r="L749" s="67">
        <v>19074.0481</v>
      </c>
      <c r="M749" s="67" t="s">
        <v>462</v>
      </c>
      <c r="N749" s="71">
        <v>1832.6969507577901</v>
      </c>
      <c r="O749" s="67">
        <v>1703.0408327775899</v>
      </c>
      <c r="P749" s="71">
        <v>1495.1764141451499</v>
      </c>
      <c r="Q749" s="67">
        <f t="shared" si="85"/>
        <v>1676.9713992268432</v>
      </c>
      <c r="R749" s="67">
        <f t="shared" si="79"/>
        <v>3.2245256557701398</v>
      </c>
      <c r="S749" s="71">
        <f t="shared" si="80"/>
        <v>0.10153049464341365</v>
      </c>
      <c r="T749" s="93">
        <f t="shared" si="81"/>
        <v>3</v>
      </c>
      <c r="U749" s="94">
        <v>467</v>
      </c>
      <c r="V749" s="98">
        <v>763.555896641294</v>
      </c>
      <c r="W749" s="65">
        <v>774.08933727166198</v>
      </c>
      <c r="X749" s="79">
        <v>734.86472212633896</v>
      </c>
      <c r="Y749" s="67">
        <v>757.50331867976502</v>
      </c>
      <c r="Z749" s="67">
        <v>2.8793845398557312</v>
      </c>
      <c r="AA749" s="74">
        <v>2.6799469083248626E-2</v>
      </c>
      <c r="AB749" s="93">
        <v>3</v>
      </c>
      <c r="AC749" s="94">
        <v>741</v>
      </c>
      <c r="AD749" s="98">
        <f t="shared" si="82"/>
        <v>0.45170914604089668</v>
      </c>
      <c r="AE749" s="67">
        <f t="shared" si="83"/>
        <v>-1.1465339696568497</v>
      </c>
    </row>
    <row r="750" spans="1:31" x14ac:dyDescent="0.3">
      <c r="A750" s="67" t="s">
        <v>3316</v>
      </c>
      <c r="B750" s="94">
        <v>9</v>
      </c>
      <c r="C750" s="94">
        <v>4</v>
      </c>
      <c r="D750" s="71">
        <v>51.743299999999998</v>
      </c>
      <c r="E750" s="67">
        <v>0.48804561636935301</v>
      </c>
      <c r="F750" s="75">
        <f t="shared" si="84"/>
        <v>0.31153958371116863</v>
      </c>
      <c r="G750" s="84">
        <v>0.115589792591947</v>
      </c>
      <c r="H750" s="67">
        <v>1.0442024013006299</v>
      </c>
      <c r="I750" s="67">
        <v>9.1817415983340894E-2</v>
      </c>
      <c r="J750" s="94" t="s">
        <v>0</v>
      </c>
      <c r="K750" s="94" t="s">
        <v>1</v>
      </c>
      <c r="L750" s="67">
        <v>71130.068899999998</v>
      </c>
      <c r="M750" s="67" t="s">
        <v>3317</v>
      </c>
      <c r="N750" s="71">
        <v>847.07562199939105</v>
      </c>
      <c r="O750" s="67">
        <v>736.35386146632698</v>
      </c>
      <c r="P750" s="71">
        <v>783.33388652502094</v>
      </c>
      <c r="Q750" s="67">
        <f t="shared" si="85"/>
        <v>788.92112333024636</v>
      </c>
      <c r="R750" s="67">
        <f t="shared" si="79"/>
        <v>2.8970335844327186</v>
      </c>
      <c r="S750" s="71">
        <f t="shared" si="80"/>
        <v>7.0440419830044107E-2</v>
      </c>
      <c r="T750" s="93">
        <f t="shared" si="81"/>
        <v>3</v>
      </c>
      <c r="U750" s="94">
        <v>778</v>
      </c>
      <c r="V750" s="98">
        <v>773.74316314965597</v>
      </c>
      <c r="W750" s="65">
        <v>698.19487992174197</v>
      </c>
      <c r="X750" s="79">
        <v>794.63725597290102</v>
      </c>
      <c r="Y750" s="67">
        <v>755.52509968143295</v>
      </c>
      <c r="Z750" s="67">
        <v>2.8782488968313298</v>
      </c>
      <c r="AA750" s="74">
        <v>6.7154138489994519E-2</v>
      </c>
      <c r="AB750" s="93">
        <v>3</v>
      </c>
      <c r="AC750" s="94">
        <v>742</v>
      </c>
      <c r="AD750" s="98">
        <f t="shared" si="82"/>
        <v>0.9576687419550387</v>
      </c>
      <c r="AE750" s="67">
        <f t="shared" si="83"/>
        <v>-6.2401381496735457E-2</v>
      </c>
    </row>
    <row r="751" spans="1:31" x14ac:dyDescent="0.3">
      <c r="A751" s="67" t="s">
        <v>327</v>
      </c>
      <c r="B751" s="94">
        <v>11</v>
      </c>
      <c r="C751" s="94">
        <v>7</v>
      </c>
      <c r="D751" s="71">
        <v>64.848200000000006</v>
      </c>
      <c r="E751" s="75">
        <v>9.0496702602749197E-5</v>
      </c>
      <c r="F751" s="75">
        <f t="shared" si="84"/>
        <v>4.0433672447452915</v>
      </c>
      <c r="G751" s="84">
        <v>2.2740529274399901E-4</v>
      </c>
      <c r="H751" s="67">
        <v>1.7071619950528201</v>
      </c>
      <c r="I751" s="67">
        <v>1</v>
      </c>
      <c r="J751" s="94" t="s">
        <v>0</v>
      </c>
      <c r="K751" s="94" t="s">
        <v>1</v>
      </c>
      <c r="L751" s="67">
        <v>84651.261299999998</v>
      </c>
      <c r="M751" s="67" t="s">
        <v>328</v>
      </c>
      <c r="N751" s="71">
        <v>1281.9685838314899</v>
      </c>
      <c r="O751" s="67">
        <v>1266.4517640736501</v>
      </c>
      <c r="P751" s="71">
        <v>1318.3197535566801</v>
      </c>
      <c r="Q751" s="67">
        <f t="shared" si="85"/>
        <v>1288.91336715394</v>
      </c>
      <c r="R751" s="67">
        <f t="shared" si="79"/>
        <v>3.1102237277246987</v>
      </c>
      <c r="S751" s="71">
        <f t="shared" si="80"/>
        <v>2.0654807519268931E-2</v>
      </c>
      <c r="T751" s="93">
        <f t="shared" si="81"/>
        <v>3</v>
      </c>
      <c r="U751" s="94">
        <v>570</v>
      </c>
      <c r="V751" s="98">
        <v>786.854169501912</v>
      </c>
      <c r="W751" s="65">
        <v>768.82295583614905</v>
      </c>
      <c r="X751" s="79">
        <v>709.33352547728396</v>
      </c>
      <c r="Y751" s="67">
        <v>755.00355027178159</v>
      </c>
      <c r="Z751" s="67">
        <v>2.8779489938276237</v>
      </c>
      <c r="AA751" s="74">
        <v>5.3729453723858768E-2</v>
      </c>
      <c r="AB751" s="93">
        <v>3</v>
      </c>
      <c r="AC751" s="94">
        <v>743</v>
      </c>
      <c r="AD751" s="98">
        <f t="shared" si="82"/>
        <v>0.58576749183609678</v>
      </c>
      <c r="AE751" s="67">
        <f t="shared" si="83"/>
        <v>-0.77159996426517907</v>
      </c>
    </row>
    <row r="752" spans="1:31" x14ac:dyDescent="0.3">
      <c r="A752" s="67" t="s">
        <v>535</v>
      </c>
      <c r="B752" s="94">
        <v>3</v>
      </c>
      <c r="C752" s="94">
        <v>1</v>
      </c>
      <c r="D752" s="71">
        <v>15.6379</v>
      </c>
      <c r="E752" s="67">
        <v>3.7242365950995699E-4</v>
      </c>
      <c r="F752" s="75">
        <f t="shared" si="84"/>
        <v>3.4289627367448619</v>
      </c>
      <c r="G752" s="84">
        <v>5.6300784431820305E-4</v>
      </c>
      <c r="H752" s="67">
        <v>1.99948066838518</v>
      </c>
      <c r="I752" s="67">
        <v>0.99999999186765598</v>
      </c>
      <c r="J752" s="94" t="s">
        <v>0</v>
      </c>
      <c r="K752" s="94" t="s">
        <v>1</v>
      </c>
      <c r="L752" s="67">
        <v>64872.3606</v>
      </c>
      <c r="M752" s="67" t="s">
        <v>536</v>
      </c>
      <c r="N752" s="71">
        <v>1341.6368549710801</v>
      </c>
      <c r="O752" s="67">
        <v>1622.0753141088501</v>
      </c>
      <c r="P752" s="71">
        <v>1561.48019202603</v>
      </c>
      <c r="Q752" s="67">
        <f t="shared" si="85"/>
        <v>1508.3974537019867</v>
      </c>
      <c r="R752" s="67">
        <f t="shared" si="79"/>
        <v>3.1785157906096697</v>
      </c>
      <c r="S752" s="71">
        <f t="shared" si="80"/>
        <v>9.7827498703800711E-2</v>
      </c>
      <c r="T752" s="93">
        <f t="shared" si="81"/>
        <v>3</v>
      </c>
      <c r="U752" s="94">
        <v>507</v>
      </c>
      <c r="V752" s="98">
        <v>785.05277825673295</v>
      </c>
      <c r="W752" s="65">
        <v>727.28291782943597</v>
      </c>
      <c r="X752" s="79">
        <v>750.84815592906102</v>
      </c>
      <c r="Y752" s="67">
        <v>754.39461733840983</v>
      </c>
      <c r="Z752" s="67">
        <v>2.8775985810169624</v>
      </c>
      <c r="AA752" s="74">
        <v>3.8504725723842406E-2</v>
      </c>
      <c r="AB752" s="93">
        <v>3</v>
      </c>
      <c r="AC752" s="94">
        <v>744</v>
      </c>
      <c r="AD752" s="98">
        <f t="shared" si="82"/>
        <v>0.50012986662562686</v>
      </c>
      <c r="AE752" s="67">
        <f t="shared" si="83"/>
        <v>-0.99962533278112364</v>
      </c>
    </row>
    <row r="753" spans="1:31" x14ac:dyDescent="0.3">
      <c r="A753" s="67" t="s">
        <v>3296</v>
      </c>
      <c r="B753" s="94">
        <v>16</v>
      </c>
      <c r="C753" s="94">
        <v>4</v>
      </c>
      <c r="D753" s="71">
        <v>63.271700000000003</v>
      </c>
      <c r="E753" s="67">
        <v>0.467703659494137</v>
      </c>
      <c r="F753" s="75">
        <f t="shared" si="84"/>
        <v>0.33002923199037848</v>
      </c>
      <c r="G753" s="84">
        <v>0.11144739775135599</v>
      </c>
      <c r="H753" s="67">
        <v>1.1035202734274401</v>
      </c>
      <c r="I753" s="67">
        <v>9.6212656209373401E-2</v>
      </c>
      <c r="J753" s="94" t="s">
        <v>1</v>
      </c>
      <c r="K753" s="94" t="s">
        <v>0</v>
      </c>
      <c r="L753" s="67">
        <v>398406.55009999999</v>
      </c>
      <c r="M753" s="67" t="s">
        <v>3297</v>
      </c>
      <c r="N753" s="71">
        <v>683.775658205627</v>
      </c>
      <c r="O753" s="67">
        <v>544.23553403921301</v>
      </c>
      <c r="P753" s="71">
        <v>813.01864878266599</v>
      </c>
      <c r="Q753" s="67">
        <f t="shared" si="85"/>
        <v>680.343280342502</v>
      </c>
      <c r="R753" s="67">
        <f t="shared" si="79"/>
        <v>2.8327280996773685</v>
      </c>
      <c r="S753" s="71">
        <f t="shared" si="80"/>
        <v>0.19758323629044452</v>
      </c>
      <c r="T753" s="93">
        <f t="shared" si="81"/>
        <v>3</v>
      </c>
      <c r="U753" s="94">
        <v>847</v>
      </c>
      <c r="V753" s="98">
        <v>654.098977849265</v>
      </c>
      <c r="W753" s="65">
        <v>793.71808941516497</v>
      </c>
      <c r="X753" s="79">
        <v>804.500740979802</v>
      </c>
      <c r="Y753" s="67">
        <v>750.77260274807725</v>
      </c>
      <c r="Z753" s="67">
        <v>2.8755084159306263</v>
      </c>
      <c r="AA753" s="74">
        <v>0.11174518658638689</v>
      </c>
      <c r="AB753" s="93">
        <v>3</v>
      </c>
      <c r="AC753" s="94">
        <v>745</v>
      </c>
      <c r="AD753" s="98">
        <f t="shared" si="82"/>
        <v>1.103520273427437</v>
      </c>
      <c r="AE753" s="67">
        <f t="shared" si="83"/>
        <v>0.14211313446986396</v>
      </c>
    </row>
    <row r="754" spans="1:31" x14ac:dyDescent="0.3">
      <c r="A754" s="67" t="s">
        <v>3512</v>
      </c>
      <c r="B754" s="94">
        <v>1</v>
      </c>
      <c r="C754" s="94">
        <v>1</v>
      </c>
      <c r="D754" s="71">
        <v>4.0507</v>
      </c>
      <c r="E754" s="67">
        <v>0.69171248411245201</v>
      </c>
      <c r="F754" s="75">
        <f t="shared" si="84"/>
        <v>0.16007438605007052</v>
      </c>
      <c r="G754" s="84">
        <v>0.154625955791968</v>
      </c>
      <c r="H754" s="67">
        <v>1.0492930363405799</v>
      </c>
      <c r="I754" s="67">
        <v>6.2971735748642996E-2</v>
      </c>
      <c r="J754" s="94" t="s">
        <v>1</v>
      </c>
      <c r="K754" s="94" t="s">
        <v>0</v>
      </c>
      <c r="L754" s="67">
        <v>60702.651899999997</v>
      </c>
      <c r="M754" s="67" t="s">
        <v>3513</v>
      </c>
      <c r="N754" s="71">
        <v>872.76965145252598</v>
      </c>
      <c r="O754" s="67">
        <v>714.214202385607</v>
      </c>
      <c r="P754" s="71">
        <v>557.80331296642998</v>
      </c>
      <c r="Q754" s="67">
        <f t="shared" si="85"/>
        <v>714.92905560152087</v>
      </c>
      <c r="R754" s="67">
        <f t="shared" si="79"/>
        <v>2.8542629476899624</v>
      </c>
      <c r="S754" s="71">
        <f t="shared" si="80"/>
        <v>0.22027973941910275</v>
      </c>
      <c r="T754" s="93">
        <f t="shared" si="81"/>
        <v>3</v>
      </c>
      <c r="U754" s="94">
        <v>818</v>
      </c>
      <c r="V754" s="98">
        <v>664.97137348557396</v>
      </c>
      <c r="W754" s="65">
        <v>816.35754824281901</v>
      </c>
      <c r="X754" s="79">
        <v>769.18131683227</v>
      </c>
      <c r="Y754" s="67">
        <v>750.17007952022095</v>
      </c>
      <c r="Z754" s="67">
        <v>2.8751597383558947</v>
      </c>
      <c r="AA754" s="74">
        <v>0.10326056151613404</v>
      </c>
      <c r="AB754" s="93">
        <v>3</v>
      </c>
      <c r="AC754" s="94">
        <v>746</v>
      </c>
      <c r="AD754" s="98">
        <f t="shared" si="82"/>
        <v>1.0492930363405768</v>
      </c>
      <c r="AE754" s="67">
        <f t="shared" si="83"/>
        <v>6.9417636006140176E-2</v>
      </c>
    </row>
    <row r="755" spans="1:31" x14ac:dyDescent="0.3">
      <c r="A755" s="67" t="s">
        <v>2242</v>
      </c>
      <c r="B755" s="94">
        <v>11</v>
      </c>
      <c r="C755" s="94">
        <v>5</v>
      </c>
      <c r="D755" s="71">
        <v>55.37</v>
      </c>
      <c r="E755" s="67">
        <v>6.0692581062281398E-2</v>
      </c>
      <c r="F755" s="75">
        <f t="shared" si="84"/>
        <v>1.2168643929548963</v>
      </c>
      <c r="G755" s="84">
        <v>2.1329163933297E-2</v>
      </c>
      <c r="H755" s="67">
        <v>1.34526743356129</v>
      </c>
      <c r="I755" s="67">
        <v>0.50327563762080596</v>
      </c>
      <c r="J755" s="94" t="s">
        <v>1</v>
      </c>
      <c r="K755" s="94" t="s">
        <v>0</v>
      </c>
      <c r="L755" s="67">
        <v>139885.70170000001</v>
      </c>
      <c r="M755" s="67" t="s">
        <v>2243</v>
      </c>
      <c r="N755" s="71">
        <v>567.08412730148495</v>
      </c>
      <c r="O755" s="67">
        <v>655.28514592392503</v>
      </c>
      <c r="P755" s="71">
        <v>442.69541781055102</v>
      </c>
      <c r="Q755" s="67">
        <f t="shared" si="85"/>
        <v>555.02156367865371</v>
      </c>
      <c r="R755" s="67">
        <f t="shared" si="79"/>
        <v>2.7443098566446986</v>
      </c>
      <c r="S755" s="71">
        <f t="shared" si="80"/>
        <v>0.19243750033535878</v>
      </c>
      <c r="T755" s="93">
        <f t="shared" si="81"/>
        <v>3</v>
      </c>
      <c r="U755" s="94">
        <v>946</v>
      </c>
      <c r="V755" s="98">
        <v>719.81263135806796</v>
      </c>
      <c r="W755" s="65">
        <v>796.07254492151901</v>
      </c>
      <c r="X755" s="79">
        <v>724.07212734387804</v>
      </c>
      <c r="Y755" s="67">
        <v>746.652434541155</v>
      </c>
      <c r="Z755" s="67">
        <v>2.8731184854995675</v>
      </c>
      <c r="AA755" s="74">
        <v>5.7392202957518096E-2</v>
      </c>
      <c r="AB755" s="93">
        <v>3</v>
      </c>
      <c r="AC755" s="94">
        <v>747</v>
      </c>
      <c r="AD755" s="98">
        <f t="shared" si="82"/>
        <v>1.3452674335612871</v>
      </c>
      <c r="AE755" s="67">
        <f t="shared" si="83"/>
        <v>0.42789300305690769</v>
      </c>
    </row>
    <row r="756" spans="1:31" x14ac:dyDescent="0.3">
      <c r="A756" s="67" t="s">
        <v>791</v>
      </c>
      <c r="B756" s="94">
        <v>3</v>
      </c>
      <c r="C756" s="94">
        <v>1</v>
      </c>
      <c r="D756" s="71">
        <v>18.314800000000002</v>
      </c>
      <c r="E756" s="67">
        <v>9.8839992770305397E-4</v>
      </c>
      <c r="F756" s="75">
        <f t="shared" si="84"/>
        <v>3.0050672950366173</v>
      </c>
      <c r="G756" s="84">
        <v>9.9820615370880997E-4</v>
      </c>
      <c r="H756" s="67">
        <v>1.8925071448408799</v>
      </c>
      <c r="I756" s="67">
        <v>0.99997728710145894</v>
      </c>
      <c r="J756" s="94" t="s">
        <v>0</v>
      </c>
      <c r="K756" s="94" t="s">
        <v>1</v>
      </c>
      <c r="L756" s="67">
        <v>70259.2016</v>
      </c>
      <c r="M756" s="67" t="s">
        <v>792</v>
      </c>
      <c r="N756" s="71">
        <v>1343.1985553791401</v>
      </c>
      <c r="O756" s="67">
        <v>1449.03678078296</v>
      </c>
      <c r="P756" s="71">
        <v>1440.6839094560801</v>
      </c>
      <c r="Q756" s="67">
        <f t="shared" si="85"/>
        <v>1410.9730818727267</v>
      </c>
      <c r="R756" s="67">
        <f t="shared" si="79"/>
        <v>3.1495187284916617</v>
      </c>
      <c r="S756" s="71">
        <f t="shared" si="80"/>
        <v>4.1703745503889562E-2</v>
      </c>
      <c r="T756" s="93">
        <f t="shared" si="81"/>
        <v>3</v>
      </c>
      <c r="U756" s="94">
        <v>534</v>
      </c>
      <c r="V756" s="98">
        <v>785.92682513844898</v>
      </c>
      <c r="W756" s="65">
        <v>645.19712365846794</v>
      </c>
      <c r="X756" s="79">
        <v>805.54884641944795</v>
      </c>
      <c r="Y756" s="67">
        <v>745.55759840545488</v>
      </c>
      <c r="Z756" s="67">
        <v>2.8724812007110394</v>
      </c>
      <c r="AA756" s="74">
        <v>0.11731716750440555</v>
      </c>
      <c r="AB756" s="93">
        <v>3</v>
      </c>
      <c r="AC756" s="94">
        <v>748</v>
      </c>
      <c r="AD756" s="98">
        <f t="shared" si="82"/>
        <v>0.5283995903138754</v>
      </c>
      <c r="AE756" s="67">
        <f t="shared" si="83"/>
        <v>-0.9202987468725865</v>
      </c>
    </row>
    <row r="757" spans="1:31" x14ac:dyDescent="0.3">
      <c r="A757" s="67" t="s">
        <v>701</v>
      </c>
      <c r="B757" s="94">
        <v>16</v>
      </c>
      <c r="C757" s="94">
        <v>1</v>
      </c>
      <c r="D757" s="71">
        <v>77.706699999999998</v>
      </c>
      <c r="E757" s="67">
        <v>7.1413617155058296E-4</v>
      </c>
      <c r="F757" s="75">
        <f t="shared" si="84"/>
        <v>3.1462189690160112</v>
      </c>
      <c r="G757" s="84">
        <v>8.1840762007391696E-4</v>
      </c>
      <c r="H757" s="67">
        <v>4.0697257143529004</v>
      </c>
      <c r="I757" s="67">
        <v>0.99999747885293999</v>
      </c>
      <c r="J757" s="94" t="s">
        <v>1</v>
      </c>
      <c r="K757" s="94" t="s">
        <v>0</v>
      </c>
      <c r="L757" s="67">
        <v>300356.7378</v>
      </c>
      <c r="M757" s="67" t="s">
        <v>702</v>
      </c>
      <c r="N757" s="71">
        <v>231.717089041892</v>
      </c>
      <c r="O757" s="67">
        <v>164.96372151842999</v>
      </c>
      <c r="P757" s="71">
        <v>151.686330797323</v>
      </c>
      <c r="Q757" s="67">
        <f t="shared" si="85"/>
        <v>182.78904711921498</v>
      </c>
      <c r="R757" s="67">
        <f t="shared" si="79"/>
        <v>2.2619501688693764</v>
      </c>
      <c r="S757" s="71">
        <f t="shared" si="80"/>
        <v>0.23464112019846553</v>
      </c>
      <c r="T757" s="93">
        <f t="shared" si="81"/>
        <v>3</v>
      </c>
      <c r="U757" s="94">
        <v>1434</v>
      </c>
      <c r="V757" s="98">
        <v>687.89274485834096</v>
      </c>
      <c r="W757" s="65">
        <v>861.95051440446196</v>
      </c>
      <c r="X757" s="79">
        <v>681.86059682660402</v>
      </c>
      <c r="Y757" s="67">
        <v>743.90128536313568</v>
      </c>
      <c r="Z757" s="67">
        <v>2.8715153091125152</v>
      </c>
      <c r="AA757" s="74">
        <v>0.13748882191485717</v>
      </c>
      <c r="AB757" s="93">
        <v>3</v>
      </c>
      <c r="AC757" s="94">
        <v>749</v>
      </c>
      <c r="AD757" s="98">
        <f t="shared" si="82"/>
        <v>4.0697257143529137</v>
      </c>
      <c r="AE757" s="67">
        <f t="shared" si="83"/>
        <v>2.024931565037638</v>
      </c>
    </row>
    <row r="758" spans="1:31" x14ac:dyDescent="0.3">
      <c r="A758" s="67" t="s">
        <v>1132</v>
      </c>
      <c r="B758" s="94">
        <v>12</v>
      </c>
      <c r="C758" s="94">
        <v>3</v>
      </c>
      <c r="D758" s="71">
        <v>52.530700000000003</v>
      </c>
      <c r="E758" s="67">
        <v>3.0925099068356298E-3</v>
      </c>
      <c r="F758" s="75">
        <f t="shared" si="84"/>
        <v>2.5096889004370291</v>
      </c>
      <c r="G758" s="84">
        <v>2.1690597433520801E-3</v>
      </c>
      <c r="H758" s="67">
        <v>1.2626950205452701</v>
      </c>
      <c r="I758" s="67">
        <v>0.99556117697604096</v>
      </c>
      <c r="J758" s="94" t="s">
        <v>0</v>
      </c>
      <c r="K758" s="94" t="s">
        <v>1</v>
      </c>
      <c r="L758" s="67">
        <v>205060.04500000001</v>
      </c>
      <c r="M758" s="67" t="s">
        <v>1133</v>
      </c>
      <c r="N758" s="71">
        <v>885.00387509446898</v>
      </c>
      <c r="O758" s="67">
        <v>954.05016226636099</v>
      </c>
      <c r="P758" s="71">
        <v>973.89436102857997</v>
      </c>
      <c r="Q758" s="67">
        <f t="shared" si="85"/>
        <v>937.64946612980339</v>
      </c>
      <c r="R758" s="67">
        <f t="shared" si="79"/>
        <v>2.9720405106839722</v>
      </c>
      <c r="S758" s="71">
        <f t="shared" si="80"/>
        <v>4.9762288946703793E-2</v>
      </c>
      <c r="T758" s="93">
        <f t="shared" si="81"/>
        <v>3</v>
      </c>
      <c r="U758" s="94">
        <v>703</v>
      </c>
      <c r="V758" s="98">
        <v>710.71881958964298</v>
      </c>
      <c r="W758" s="65">
        <v>763.65194323569904</v>
      </c>
      <c r="X758" s="79">
        <v>753.36305462068299</v>
      </c>
      <c r="Y758" s="67">
        <v>742.57793914867489</v>
      </c>
      <c r="Z758" s="67">
        <v>2.8707420428590167</v>
      </c>
      <c r="AA758" s="74">
        <v>3.7795780926809748E-2</v>
      </c>
      <c r="AB758" s="93">
        <v>3</v>
      </c>
      <c r="AC758" s="94">
        <v>750</v>
      </c>
      <c r="AD758" s="98">
        <f t="shared" si="82"/>
        <v>0.79195687298122586</v>
      </c>
      <c r="AE758" s="67">
        <f t="shared" si="83"/>
        <v>-0.33650622623676296</v>
      </c>
    </row>
    <row r="759" spans="1:31" x14ac:dyDescent="0.3">
      <c r="A759" s="67" t="s">
        <v>2708</v>
      </c>
      <c r="B759" s="94">
        <v>14</v>
      </c>
      <c r="C759" s="94">
        <v>5</v>
      </c>
      <c r="D759" s="71">
        <v>89.487399999999994</v>
      </c>
      <c r="E759" s="67">
        <v>0.158088549531791</v>
      </c>
      <c r="F759" s="75">
        <f t="shared" si="84"/>
        <v>0.80109958519270241</v>
      </c>
      <c r="G759" s="84">
        <v>4.5873771500011103E-2</v>
      </c>
      <c r="H759" s="67">
        <v>1.1467013713685801</v>
      </c>
      <c r="I759" s="67">
        <v>0.26721923973856199</v>
      </c>
      <c r="J759" s="94" t="s">
        <v>1</v>
      </c>
      <c r="K759" s="94" t="s">
        <v>0</v>
      </c>
      <c r="L759" s="67">
        <v>69912.665599999993</v>
      </c>
      <c r="M759" s="67" t="s">
        <v>2709</v>
      </c>
      <c r="N759" s="71">
        <v>567.20833658889705</v>
      </c>
      <c r="O759" s="67">
        <v>638.82042417564696</v>
      </c>
      <c r="P759" s="71">
        <v>729.79927685726602</v>
      </c>
      <c r="Q759" s="67">
        <f t="shared" si="85"/>
        <v>645.27601254060335</v>
      </c>
      <c r="R759" s="67">
        <f t="shared" si="79"/>
        <v>2.8097455209650506</v>
      </c>
      <c r="S759" s="71">
        <f t="shared" si="80"/>
        <v>0.12628313872129721</v>
      </c>
      <c r="T759" s="93">
        <f t="shared" si="81"/>
        <v>3</v>
      </c>
      <c r="U759" s="94">
        <v>868</v>
      </c>
      <c r="V759" s="98">
        <v>688.83299773860597</v>
      </c>
      <c r="W759" s="65">
        <v>776.94064978782899</v>
      </c>
      <c r="X759" s="79">
        <v>754.043017948233</v>
      </c>
      <c r="Y759" s="67">
        <v>739.9388884915561</v>
      </c>
      <c r="Z759" s="67">
        <v>2.8691958528568513</v>
      </c>
      <c r="AA759" s="74">
        <v>6.1783211371818546E-2</v>
      </c>
      <c r="AB759" s="93">
        <v>3</v>
      </c>
      <c r="AC759" s="94">
        <v>751</v>
      </c>
      <c r="AD759" s="98">
        <f t="shared" si="82"/>
        <v>1.1467013713685756</v>
      </c>
      <c r="AE759" s="67">
        <f t="shared" si="83"/>
        <v>0.19748972776175028</v>
      </c>
    </row>
    <row r="760" spans="1:31" x14ac:dyDescent="0.3">
      <c r="A760" s="67" t="s">
        <v>751</v>
      </c>
      <c r="B760" s="94">
        <v>1</v>
      </c>
      <c r="C760" s="94">
        <v>1</v>
      </c>
      <c r="D760" s="71">
        <v>9.2213999999999992</v>
      </c>
      <c r="E760" s="67">
        <v>8.6046740083434202E-4</v>
      </c>
      <c r="F760" s="75">
        <f t="shared" si="84"/>
        <v>3.0652655784519824</v>
      </c>
      <c r="G760" s="84">
        <v>9.1095866146589802E-4</v>
      </c>
      <c r="H760" s="67">
        <v>2.2151776911943202</v>
      </c>
      <c r="I760" s="67">
        <v>0.99999068461606799</v>
      </c>
      <c r="J760" s="94" t="s">
        <v>0</v>
      </c>
      <c r="K760" s="94" t="s">
        <v>1</v>
      </c>
      <c r="L760" s="67">
        <v>143807.505</v>
      </c>
      <c r="M760" s="67" t="s">
        <v>752</v>
      </c>
      <c r="N760" s="71">
        <v>1838.1170819501399</v>
      </c>
      <c r="O760" s="67">
        <v>1463.84560371009</v>
      </c>
      <c r="P760" s="71">
        <v>1604.1378205645501</v>
      </c>
      <c r="Q760" s="67">
        <f t="shared" si="85"/>
        <v>1635.3668354082602</v>
      </c>
      <c r="R760" s="67">
        <f t="shared" si="79"/>
        <v>3.2136151861852982</v>
      </c>
      <c r="S760" s="71">
        <f t="shared" si="80"/>
        <v>0.11561928188704049</v>
      </c>
      <c r="T760" s="93">
        <f t="shared" si="81"/>
        <v>3</v>
      </c>
      <c r="U760" s="94">
        <v>476</v>
      </c>
      <c r="V760" s="98">
        <v>827.54403248354504</v>
      </c>
      <c r="W760" s="65">
        <v>686.80097019202503</v>
      </c>
      <c r="X760" s="79">
        <v>700.421120027499</v>
      </c>
      <c r="Y760" s="67">
        <v>738.25537423435628</v>
      </c>
      <c r="Z760" s="67">
        <v>2.8682066171566962</v>
      </c>
      <c r="AA760" s="74">
        <v>0.10514728282038346</v>
      </c>
      <c r="AB760" s="93">
        <v>3</v>
      </c>
      <c r="AC760" s="94">
        <v>752</v>
      </c>
      <c r="AD760" s="98">
        <f t="shared" si="82"/>
        <v>0.45143105403018335</v>
      </c>
      <c r="AE760" s="67">
        <f t="shared" si="83"/>
        <v>-1.1474224296709541</v>
      </c>
    </row>
    <row r="761" spans="1:31" x14ac:dyDescent="0.3">
      <c r="A761" s="67" t="s">
        <v>235</v>
      </c>
      <c r="B761" s="94">
        <v>7</v>
      </c>
      <c r="C761" s="94">
        <v>4</v>
      </c>
      <c r="D761" s="71">
        <v>40.767499999999998</v>
      </c>
      <c r="E761" s="75">
        <v>4.2194929248284802E-5</v>
      </c>
      <c r="F761" s="75">
        <f t="shared" si="84"/>
        <v>4.3747397369958554</v>
      </c>
      <c r="G761" s="84">
        <v>1.5235994201528001E-4</v>
      </c>
      <c r="H761" s="67">
        <v>1.7858722473138799</v>
      </c>
      <c r="I761" s="67">
        <v>1</v>
      </c>
      <c r="J761" s="94" t="s">
        <v>0</v>
      </c>
      <c r="K761" s="94" t="s">
        <v>1</v>
      </c>
      <c r="L761" s="67">
        <v>46335.928500000002</v>
      </c>
      <c r="M761" s="67" t="s">
        <v>236</v>
      </c>
      <c r="N761" s="71">
        <v>1297.44526050064</v>
      </c>
      <c r="O761" s="67">
        <v>1293.2840197944499</v>
      </c>
      <c r="P761" s="71">
        <v>1326.0647817634101</v>
      </c>
      <c r="Q761" s="67">
        <f t="shared" si="85"/>
        <v>1305.5980206861666</v>
      </c>
      <c r="R761" s="67">
        <f t="shared" si="79"/>
        <v>3.1158094830107914</v>
      </c>
      <c r="S761" s="71">
        <f t="shared" si="80"/>
        <v>1.3669164546239536E-2</v>
      </c>
      <c r="T761" s="93">
        <f t="shared" si="81"/>
        <v>3</v>
      </c>
      <c r="U761" s="94">
        <v>561</v>
      </c>
      <c r="V761" s="98">
        <v>691.46569803264299</v>
      </c>
      <c r="W761" s="65">
        <v>763.065898816404</v>
      </c>
      <c r="X761" s="79">
        <v>738.67906978722203</v>
      </c>
      <c r="Y761" s="67">
        <v>731.07022221208956</v>
      </c>
      <c r="Z761" s="67">
        <v>2.8639590946794549</v>
      </c>
      <c r="AA761" s="74">
        <v>4.9792049900697841E-2</v>
      </c>
      <c r="AB761" s="93">
        <v>3</v>
      </c>
      <c r="AC761" s="94">
        <v>753</v>
      </c>
      <c r="AD761" s="98">
        <f t="shared" si="82"/>
        <v>0.55995046762392475</v>
      </c>
      <c r="AE761" s="67">
        <f t="shared" si="83"/>
        <v>-0.83662888070615826</v>
      </c>
    </row>
    <row r="762" spans="1:31" x14ac:dyDescent="0.3">
      <c r="A762" s="67" t="s">
        <v>3290</v>
      </c>
      <c r="B762" s="94">
        <v>4</v>
      </c>
      <c r="C762" s="94">
        <v>1</v>
      </c>
      <c r="D762" s="71">
        <v>16.547699999999999</v>
      </c>
      <c r="E762" s="67">
        <v>0.45934044945216701</v>
      </c>
      <c r="F762" s="75">
        <f t="shared" si="84"/>
        <v>0.33786530899013906</v>
      </c>
      <c r="G762" s="84">
        <v>0.109655147643588</v>
      </c>
      <c r="H762" s="67">
        <v>1.0313504132303699</v>
      </c>
      <c r="I762" s="67">
        <v>9.8129755656312503E-2</v>
      </c>
      <c r="J762" s="94" t="s">
        <v>0</v>
      </c>
      <c r="K762" s="94" t="s">
        <v>1</v>
      </c>
      <c r="L762" s="67">
        <v>114617.315</v>
      </c>
      <c r="M762" s="67" t="s">
        <v>3291</v>
      </c>
      <c r="N762" s="71">
        <v>757.09664358656403</v>
      </c>
      <c r="O762" s="67">
        <v>703.33564940384701</v>
      </c>
      <c r="P762" s="71">
        <v>796.48052786081996</v>
      </c>
      <c r="Q762" s="67">
        <f t="shared" si="85"/>
        <v>752.304273617077</v>
      </c>
      <c r="R762" s="67">
        <f t="shared" si="79"/>
        <v>2.8763935289241225</v>
      </c>
      <c r="S762" s="71">
        <f t="shared" si="80"/>
        <v>6.2151716118056657E-2</v>
      </c>
      <c r="T762" s="93">
        <f t="shared" si="81"/>
        <v>3</v>
      </c>
      <c r="U762" s="94">
        <v>794</v>
      </c>
      <c r="V762" s="98">
        <v>732.22536110790804</v>
      </c>
      <c r="W762" s="65">
        <v>728.72982714452098</v>
      </c>
      <c r="X762" s="79">
        <v>727.35325851707</v>
      </c>
      <c r="Y762" s="67">
        <v>729.43614892316634</v>
      </c>
      <c r="Z762" s="67">
        <v>2.8629872819950974</v>
      </c>
      <c r="AA762" s="74">
        <v>3.4433109619484161E-3</v>
      </c>
      <c r="AB762" s="93">
        <v>3</v>
      </c>
      <c r="AC762" s="94">
        <v>754</v>
      </c>
      <c r="AD762" s="98">
        <f t="shared" si="82"/>
        <v>0.96960255910290027</v>
      </c>
      <c r="AE762" s="67">
        <f t="shared" si="83"/>
        <v>-4.4534588320525773E-2</v>
      </c>
    </row>
    <row r="763" spans="1:31" x14ac:dyDescent="0.3">
      <c r="A763" s="67" t="s">
        <v>439</v>
      </c>
      <c r="B763" s="94">
        <v>2</v>
      </c>
      <c r="C763" s="94">
        <v>1</v>
      </c>
      <c r="D763" s="71">
        <v>8.1706000000000003</v>
      </c>
      <c r="E763" s="67">
        <v>1.7542426810690501E-4</v>
      </c>
      <c r="F763" s="75">
        <f t="shared" si="84"/>
        <v>3.7559103267290062</v>
      </c>
      <c r="G763" s="84">
        <v>3.2644753298455699E-4</v>
      </c>
      <c r="H763" s="67">
        <v>3.51888267170296</v>
      </c>
      <c r="I763" s="67">
        <v>0.99999999999982403</v>
      </c>
      <c r="J763" s="94" t="s">
        <v>1</v>
      </c>
      <c r="K763" s="94" t="s">
        <v>0</v>
      </c>
      <c r="L763" s="67">
        <v>97295.970700000005</v>
      </c>
      <c r="M763" s="67" t="s">
        <v>440</v>
      </c>
      <c r="N763" s="71">
        <v>183.251792376835</v>
      </c>
      <c r="O763" s="67">
        <v>205.20292441201499</v>
      </c>
      <c r="P763" s="71">
        <v>231.342118760088</v>
      </c>
      <c r="Q763" s="67">
        <f t="shared" si="85"/>
        <v>206.59894518297929</v>
      </c>
      <c r="R763" s="67">
        <f t="shared" si="79"/>
        <v>2.315128099843907</v>
      </c>
      <c r="S763" s="71">
        <f t="shared" si="80"/>
        <v>0.11653272452967262</v>
      </c>
      <c r="T763" s="93">
        <f t="shared" si="81"/>
        <v>3</v>
      </c>
      <c r="U763" s="94">
        <v>1379</v>
      </c>
      <c r="V763" s="98">
        <v>636.05536069995298</v>
      </c>
      <c r="W763" s="65">
        <v>773.12091403815396</v>
      </c>
      <c r="X763" s="79">
        <v>771.81606985138103</v>
      </c>
      <c r="Y763" s="67">
        <v>726.99744819649595</v>
      </c>
      <c r="Z763" s="67">
        <v>2.8615328864627165</v>
      </c>
      <c r="AA763" s="74">
        <v>0.10833718946757369</v>
      </c>
      <c r="AB763" s="93">
        <v>3</v>
      </c>
      <c r="AC763" s="94">
        <v>755</v>
      </c>
      <c r="AD763" s="98">
        <f t="shared" si="82"/>
        <v>3.5188826717029618</v>
      </c>
      <c r="AE763" s="67">
        <f t="shared" si="83"/>
        <v>1.8151174118499576</v>
      </c>
    </row>
    <row r="764" spans="1:31" x14ac:dyDescent="0.3">
      <c r="A764" s="67" t="s">
        <v>3256</v>
      </c>
      <c r="B764" s="94">
        <v>11</v>
      </c>
      <c r="C764" s="94">
        <v>3</v>
      </c>
      <c r="D764" s="71">
        <v>50.113599999999998</v>
      </c>
      <c r="E764" s="67">
        <v>0.43430177303791101</v>
      </c>
      <c r="F764" s="75">
        <f t="shared" si="84"/>
        <v>0.36220839762600682</v>
      </c>
      <c r="G764" s="84">
        <v>0.10476581605853399</v>
      </c>
      <c r="H764" s="67">
        <v>1.0550029459288699</v>
      </c>
      <c r="I764" s="67">
        <v>0.104289974178849</v>
      </c>
      <c r="J764" s="94" t="s">
        <v>0</v>
      </c>
      <c r="K764" s="94" t="s">
        <v>1</v>
      </c>
      <c r="L764" s="67">
        <v>244107.49720000001</v>
      </c>
      <c r="M764" s="67" t="s">
        <v>3257</v>
      </c>
      <c r="N764" s="71">
        <v>790.77744388701694</v>
      </c>
      <c r="O764" s="67">
        <v>723.11685557292799</v>
      </c>
      <c r="P764" s="71">
        <v>786.69058000518601</v>
      </c>
      <c r="Q764" s="67">
        <f t="shared" si="85"/>
        <v>766.86162648837706</v>
      </c>
      <c r="R764" s="67">
        <f t="shared" si="79"/>
        <v>2.8847170063557472</v>
      </c>
      <c r="S764" s="71">
        <f t="shared" si="80"/>
        <v>4.9473271266513373E-2</v>
      </c>
      <c r="T764" s="93">
        <f t="shared" si="81"/>
        <v>3</v>
      </c>
      <c r="U764" s="94">
        <v>784</v>
      </c>
      <c r="V764" s="98">
        <v>652.5297182626</v>
      </c>
      <c r="W764" s="65">
        <v>732.00500770629606</v>
      </c>
      <c r="X764" s="79">
        <v>796.108359761629</v>
      </c>
      <c r="Y764" s="67">
        <v>726.88102857684169</v>
      </c>
      <c r="Z764" s="67">
        <v>2.8614633340216877</v>
      </c>
      <c r="AA764" s="74">
        <v>9.8952007426109212E-2</v>
      </c>
      <c r="AB764" s="93">
        <v>3</v>
      </c>
      <c r="AC764" s="94">
        <v>756</v>
      </c>
      <c r="AD764" s="98">
        <f t="shared" si="82"/>
        <v>0.94786465180867763</v>
      </c>
      <c r="AE764" s="67">
        <f t="shared" si="83"/>
        <v>-7.7247027435817323E-2</v>
      </c>
    </row>
    <row r="765" spans="1:31" x14ac:dyDescent="0.3">
      <c r="A765" s="67" t="s">
        <v>3196</v>
      </c>
      <c r="B765" s="94">
        <v>1</v>
      </c>
      <c r="C765" s="94">
        <v>1</v>
      </c>
      <c r="D765" s="71">
        <v>8.7642000000000007</v>
      </c>
      <c r="E765" s="67">
        <v>0.39344148686342101</v>
      </c>
      <c r="F765" s="75">
        <f t="shared" si="84"/>
        <v>0.40511984735037909</v>
      </c>
      <c r="G765" s="84">
        <v>9.6699903505926096E-2</v>
      </c>
      <c r="H765" s="67">
        <v>1.1587231678618899</v>
      </c>
      <c r="I765" s="67">
        <v>0.115896052494986</v>
      </c>
      <c r="J765" s="94" t="s">
        <v>1</v>
      </c>
      <c r="K765" s="94" t="s">
        <v>0</v>
      </c>
      <c r="L765" s="67">
        <v>54127.937700000002</v>
      </c>
      <c r="M765" s="67" t="s">
        <v>3197</v>
      </c>
      <c r="N765" s="71">
        <v>779.57653176601502</v>
      </c>
      <c r="O765" s="67">
        <v>467.83645109036701</v>
      </c>
      <c r="P765" s="71">
        <v>624.10885256123004</v>
      </c>
      <c r="Q765" s="67">
        <f t="shared" si="85"/>
        <v>623.84061180587071</v>
      </c>
      <c r="R765" s="67">
        <f t="shared" si="79"/>
        <v>2.7950736437604649</v>
      </c>
      <c r="S765" s="71">
        <f t="shared" si="80"/>
        <v>0.24985582935186346</v>
      </c>
      <c r="T765" s="93">
        <f t="shared" si="81"/>
        <v>3</v>
      </c>
      <c r="U765" s="94">
        <v>889</v>
      </c>
      <c r="V765" s="98">
        <v>635.71443634730099</v>
      </c>
      <c r="W765" s="65">
        <v>840.78892823126796</v>
      </c>
      <c r="X765" s="79">
        <v>692.07234527922196</v>
      </c>
      <c r="Y765" s="67">
        <v>722.85856995259689</v>
      </c>
      <c r="Z765" s="67">
        <v>2.8590533342274163</v>
      </c>
      <c r="AA765" s="74">
        <v>0.14656646981788182</v>
      </c>
      <c r="AB765" s="93">
        <v>3</v>
      </c>
      <c r="AC765" s="94">
        <v>757</v>
      </c>
      <c r="AD765" s="98">
        <f t="shared" si="82"/>
        <v>1.1587231678618881</v>
      </c>
      <c r="AE765" s="67">
        <f t="shared" si="83"/>
        <v>0.21253593126436318</v>
      </c>
    </row>
    <row r="766" spans="1:31" ht="15" thickBot="1" x14ac:dyDescent="0.35">
      <c r="A766" s="67" t="s">
        <v>961</v>
      </c>
      <c r="B766" s="94">
        <v>10</v>
      </c>
      <c r="C766" s="94">
        <v>1</v>
      </c>
      <c r="D766" s="71">
        <v>50.644300000000001</v>
      </c>
      <c r="E766" s="67">
        <v>1.74854130838142E-3</v>
      </c>
      <c r="F766" s="75">
        <f t="shared" si="84"/>
        <v>2.7573241032516802</v>
      </c>
      <c r="G766" s="84">
        <v>1.44557271338893E-3</v>
      </c>
      <c r="H766" s="67">
        <v>1.44391054611735</v>
      </c>
      <c r="I766" s="67">
        <v>0.99952330149595803</v>
      </c>
      <c r="J766" s="94" t="s">
        <v>0</v>
      </c>
      <c r="K766" s="94" t="s">
        <v>1</v>
      </c>
      <c r="L766" s="67">
        <v>145807.35759999999</v>
      </c>
      <c r="M766" s="67" t="s">
        <v>962</v>
      </c>
      <c r="N766" s="71">
        <v>982.53432377184799</v>
      </c>
      <c r="O766" s="67">
        <v>1063.0686464980299</v>
      </c>
      <c r="P766" s="71">
        <v>1079.4517957226799</v>
      </c>
      <c r="Q766" s="67">
        <f t="shared" si="85"/>
        <v>1041.6849219975193</v>
      </c>
      <c r="R766" s="67">
        <f t="shared" si="79"/>
        <v>3.0177363779556163</v>
      </c>
      <c r="S766" s="71">
        <f t="shared" si="80"/>
        <v>4.9800804060522785E-2</v>
      </c>
      <c r="T766" s="93">
        <f t="shared" si="81"/>
        <v>3</v>
      </c>
      <c r="U766" s="94">
        <v>651</v>
      </c>
      <c r="V766" s="99">
        <v>693.85782450996498</v>
      </c>
      <c r="W766" s="65">
        <v>690.17645318400605</v>
      </c>
      <c r="X766" s="79">
        <v>780.26514819204897</v>
      </c>
      <c r="Y766" s="67">
        <v>721.43314196200663</v>
      </c>
      <c r="Z766" s="67">
        <v>2.8581960895218574</v>
      </c>
      <c r="AA766" s="74">
        <v>7.0669404595076063E-2</v>
      </c>
      <c r="AB766" s="93">
        <v>3</v>
      </c>
      <c r="AC766" s="94">
        <v>758</v>
      </c>
      <c r="AD766" s="98">
        <f t="shared" si="82"/>
        <v>0.69256367902359317</v>
      </c>
      <c r="AE766" s="67">
        <f t="shared" si="83"/>
        <v>-0.52998136641453675</v>
      </c>
    </row>
    <row r="767" spans="1:31" x14ac:dyDescent="0.3">
      <c r="A767" s="67" t="s">
        <v>299</v>
      </c>
      <c r="B767" s="94">
        <v>3</v>
      </c>
      <c r="C767" s="94">
        <v>1</v>
      </c>
      <c r="D767" s="71">
        <v>20.1035</v>
      </c>
      <c r="E767" s="75">
        <v>7.2030212983076298E-5</v>
      </c>
      <c r="F767" s="75">
        <f t="shared" si="84"/>
        <v>4.1424853010745109</v>
      </c>
      <c r="G767" s="84">
        <v>2.0003642067183001E-4</v>
      </c>
      <c r="H767" s="67">
        <v>2.5285125680427698</v>
      </c>
      <c r="I767" s="67">
        <v>1</v>
      </c>
      <c r="J767" s="94" t="s">
        <v>0</v>
      </c>
      <c r="K767" s="94" t="s">
        <v>1</v>
      </c>
      <c r="L767" s="67">
        <v>34291.267699999997</v>
      </c>
      <c r="M767" s="67" t="s">
        <v>300</v>
      </c>
      <c r="N767" s="71">
        <v>1844.2210577230301</v>
      </c>
      <c r="O767" s="67">
        <v>1693.7170973161401</v>
      </c>
      <c r="P767" s="71">
        <v>1919.4375179265701</v>
      </c>
      <c r="Q767" s="67">
        <f t="shared" si="85"/>
        <v>1819.1252243219133</v>
      </c>
      <c r="R767" s="67">
        <f t="shared" si="79"/>
        <v>3.259862595907971</v>
      </c>
      <c r="S767" s="71">
        <f t="shared" si="80"/>
        <v>6.3180805554820321E-2</v>
      </c>
      <c r="T767" s="93">
        <f t="shared" si="81"/>
        <v>3</v>
      </c>
      <c r="U767" s="94">
        <v>432</v>
      </c>
      <c r="V767" s="69">
        <v>662.69401404349105</v>
      </c>
      <c r="W767" s="63">
        <v>755.58305244741996</v>
      </c>
      <c r="X767" s="79">
        <v>740.05734004522299</v>
      </c>
      <c r="Y767" s="67">
        <v>719.44480217871126</v>
      </c>
      <c r="Z767" s="67">
        <v>2.8569974792611172</v>
      </c>
      <c r="AA767" s="74">
        <v>6.9160160696307663E-2</v>
      </c>
      <c r="AB767" s="93">
        <v>3</v>
      </c>
      <c r="AC767" s="94">
        <v>759</v>
      </c>
      <c r="AD767" s="98">
        <f t="shared" si="82"/>
        <v>0.39548943226098543</v>
      </c>
      <c r="AE767" s="67">
        <f t="shared" si="83"/>
        <v>-1.3382889494392569</v>
      </c>
    </row>
    <row r="768" spans="1:31" x14ac:dyDescent="0.3">
      <c r="A768" s="67" t="s">
        <v>1190</v>
      </c>
      <c r="B768" s="94">
        <v>3</v>
      </c>
      <c r="C768" s="94">
        <v>1</v>
      </c>
      <c r="D768" s="71">
        <v>13.696099999999999</v>
      </c>
      <c r="E768" s="67">
        <v>3.9190303405513003E-3</v>
      </c>
      <c r="F768" s="75">
        <f t="shared" si="84"/>
        <v>2.4068213742654541</v>
      </c>
      <c r="G768" s="84">
        <v>2.60174302988191E-3</v>
      </c>
      <c r="H768" s="67">
        <v>1.4121731404844899</v>
      </c>
      <c r="I768" s="67">
        <v>0.99070762877318697</v>
      </c>
      <c r="J768" s="94" t="s">
        <v>0</v>
      </c>
      <c r="K768" s="94" t="s">
        <v>1</v>
      </c>
      <c r="L768" s="67">
        <v>46395.674599999998</v>
      </c>
      <c r="M768" s="67" t="s">
        <v>1191</v>
      </c>
      <c r="N768" s="71">
        <v>969.26410487912995</v>
      </c>
      <c r="O768" s="67">
        <v>1104.3689559843799</v>
      </c>
      <c r="P768" s="71">
        <v>961.83666319099802</v>
      </c>
      <c r="Q768" s="67">
        <f t="shared" si="85"/>
        <v>1011.8232413515026</v>
      </c>
      <c r="R768" s="67">
        <f t="shared" si="79"/>
        <v>3.0051046508333559</v>
      </c>
      <c r="S768" s="71">
        <f t="shared" si="80"/>
        <v>7.9295405266411503E-2</v>
      </c>
      <c r="T768" s="93">
        <f t="shared" si="81"/>
        <v>3</v>
      </c>
      <c r="U768" s="94">
        <v>661</v>
      </c>
      <c r="V768" s="65">
        <v>667.73000448475295</v>
      </c>
      <c r="W768" s="63">
        <v>753.95911117918604</v>
      </c>
      <c r="X768" s="79">
        <v>727.81340427005398</v>
      </c>
      <c r="Y768" s="67">
        <v>716.50083997799766</v>
      </c>
      <c r="Z768" s="67">
        <v>2.855216703871668</v>
      </c>
      <c r="AA768" s="74">
        <v>6.1707718919973877E-2</v>
      </c>
      <c r="AB768" s="93">
        <v>3</v>
      </c>
      <c r="AC768" s="94">
        <v>760</v>
      </c>
      <c r="AD768" s="98">
        <f t="shared" si="82"/>
        <v>0.70812846621407921</v>
      </c>
      <c r="AE768" s="67">
        <f t="shared" si="83"/>
        <v>-0.49791698209701751</v>
      </c>
    </row>
    <row r="769" spans="1:31" x14ac:dyDescent="0.3">
      <c r="A769" s="67" t="s">
        <v>1504</v>
      </c>
      <c r="B769" s="94">
        <v>20</v>
      </c>
      <c r="C769" s="94">
        <v>5</v>
      </c>
      <c r="D769" s="71">
        <v>110.7711</v>
      </c>
      <c r="E769" s="67">
        <v>1.0092759994690901E-2</v>
      </c>
      <c r="F769" s="75">
        <f t="shared" si="84"/>
        <v>1.9959900541242168</v>
      </c>
      <c r="G769" s="84">
        <v>5.30840616039147E-3</v>
      </c>
      <c r="H769" s="67">
        <v>1.5369625541091601</v>
      </c>
      <c r="I769" s="67">
        <v>0.92159866716469296</v>
      </c>
      <c r="J769" s="94" t="s">
        <v>1</v>
      </c>
      <c r="K769" s="94" t="s">
        <v>0</v>
      </c>
      <c r="L769" s="67">
        <v>110426.4</v>
      </c>
      <c r="M769" s="67" t="s">
        <v>1505</v>
      </c>
      <c r="N769" s="71">
        <v>397.52947515636401</v>
      </c>
      <c r="O769" s="67">
        <v>447.704485663051</v>
      </c>
      <c r="P769" s="71">
        <v>545.86254154101903</v>
      </c>
      <c r="Q769" s="67">
        <f t="shared" si="85"/>
        <v>463.69883412014468</v>
      </c>
      <c r="R769" s="67">
        <f t="shared" si="79"/>
        <v>2.6662360039488036</v>
      </c>
      <c r="S769" s="71">
        <f t="shared" si="80"/>
        <v>0.16271103388266817</v>
      </c>
      <c r="T769" s="93">
        <f t="shared" si="81"/>
        <v>3</v>
      </c>
      <c r="U769" s="94">
        <v>1026</v>
      </c>
      <c r="V769" s="65">
        <v>680.56119786953002</v>
      </c>
      <c r="W769" s="63">
        <v>722.92809853126005</v>
      </c>
      <c r="X769" s="79">
        <v>734.57393687942601</v>
      </c>
      <c r="Y769" s="67">
        <v>712.68774442673873</v>
      </c>
      <c r="Z769" s="67">
        <v>2.8528992906145438</v>
      </c>
      <c r="AA769" s="74">
        <v>3.9884523683222789E-2</v>
      </c>
      <c r="AB769" s="93">
        <v>3</v>
      </c>
      <c r="AC769" s="94">
        <v>761</v>
      </c>
      <c r="AD769" s="98">
        <f t="shared" si="82"/>
        <v>1.5369625541091632</v>
      </c>
      <c r="AE769" s="67">
        <f t="shared" si="83"/>
        <v>0.62008201625893589</v>
      </c>
    </row>
    <row r="770" spans="1:31" x14ac:dyDescent="0.3">
      <c r="A770" s="67" t="s">
        <v>2830</v>
      </c>
      <c r="B770" s="94">
        <v>9</v>
      </c>
      <c r="C770" s="94">
        <v>2</v>
      </c>
      <c r="D770" s="71">
        <v>36.820099999999996</v>
      </c>
      <c r="E770" s="67">
        <v>0.193518016339779</v>
      </c>
      <c r="F770" s="75">
        <f t="shared" si="84"/>
        <v>0.71327859636746294</v>
      </c>
      <c r="G770" s="84">
        <v>5.3748991332555299E-2</v>
      </c>
      <c r="H770" s="67">
        <v>1.17199113988112</v>
      </c>
      <c r="I770" s="67">
        <v>0.22682635975398099</v>
      </c>
      <c r="J770" s="94" t="s">
        <v>0</v>
      </c>
      <c r="K770" s="94" t="s">
        <v>1</v>
      </c>
      <c r="L770" s="67">
        <v>248827.5428</v>
      </c>
      <c r="M770" s="67" t="s">
        <v>2831</v>
      </c>
      <c r="N770" s="71">
        <v>779.08708027680802</v>
      </c>
      <c r="O770" s="67">
        <v>735.97983532399201</v>
      </c>
      <c r="P770" s="71">
        <v>989.53449208382904</v>
      </c>
      <c r="Q770" s="67">
        <f t="shared" si="85"/>
        <v>834.86713589487636</v>
      </c>
      <c r="R770" s="67">
        <f t="shared" si="79"/>
        <v>2.9216173656166196</v>
      </c>
      <c r="S770" s="71">
        <f t="shared" si="80"/>
        <v>0.16250358860665992</v>
      </c>
      <c r="T770" s="93">
        <f t="shared" si="81"/>
        <v>3</v>
      </c>
      <c r="U770" s="94">
        <v>754</v>
      </c>
      <c r="V770" s="65">
        <v>726.085125761124</v>
      </c>
      <c r="W770" s="63">
        <v>665.26840432310701</v>
      </c>
      <c r="X770" s="79">
        <v>745.69454345213205</v>
      </c>
      <c r="Y770" s="67">
        <v>712.34935784545439</v>
      </c>
      <c r="Z770" s="67">
        <v>2.8526930371387156</v>
      </c>
      <c r="AA770" s="74">
        <v>5.8869427514338643E-2</v>
      </c>
      <c r="AB770" s="93">
        <v>3</v>
      </c>
      <c r="AC770" s="94">
        <v>762</v>
      </c>
      <c r="AD770" s="98">
        <f t="shared" si="82"/>
        <v>0.85324877123340381</v>
      </c>
      <c r="AE770" s="67">
        <f t="shared" si="83"/>
        <v>-0.22896166319199535</v>
      </c>
    </row>
    <row r="771" spans="1:31" x14ac:dyDescent="0.3">
      <c r="A771" s="67" t="s">
        <v>3708</v>
      </c>
      <c r="B771" s="94">
        <v>11</v>
      </c>
      <c r="C771" s="94">
        <v>1</v>
      </c>
      <c r="D771" s="71">
        <v>43.435200000000002</v>
      </c>
      <c r="E771" s="67">
        <v>0.93354754724309497</v>
      </c>
      <c r="F771" s="75">
        <f t="shared" si="84"/>
        <v>2.9863557758353511E-2</v>
      </c>
      <c r="G771" s="84">
        <v>0.19762767342524701</v>
      </c>
      <c r="H771" s="67">
        <v>1.0173312196261699</v>
      </c>
      <c r="I771" s="67">
        <v>5.0559507783571697E-2</v>
      </c>
      <c r="J771" s="94" t="s">
        <v>1</v>
      </c>
      <c r="K771" s="94" t="s">
        <v>0</v>
      </c>
      <c r="L771" s="67">
        <v>167288.01389999999</v>
      </c>
      <c r="M771" s="67" t="s">
        <v>3709</v>
      </c>
      <c r="N771" s="71">
        <v>642.03920824406896</v>
      </c>
      <c r="O771" s="67">
        <v>759.27333981634104</v>
      </c>
      <c r="P771" s="71">
        <v>699.24055137634195</v>
      </c>
      <c r="Q771" s="67">
        <f t="shared" si="85"/>
        <v>700.18436647891724</v>
      </c>
      <c r="R771" s="67">
        <f t="shared" si="79"/>
        <v>2.8452124097313045</v>
      </c>
      <c r="S771" s="71">
        <f t="shared" si="80"/>
        <v>8.3724754628189194E-2</v>
      </c>
      <c r="T771" s="93">
        <f t="shared" si="81"/>
        <v>3</v>
      </c>
      <c r="U771" s="94">
        <v>831</v>
      </c>
      <c r="V771" s="65">
        <v>647.60586599646103</v>
      </c>
      <c r="W771" s="63">
        <v>632.08676121200301</v>
      </c>
      <c r="X771" s="79">
        <v>857.26561933106404</v>
      </c>
      <c r="Y771" s="67">
        <v>712.31941551317595</v>
      </c>
      <c r="Z771" s="67">
        <v>2.8526747819625946</v>
      </c>
      <c r="AA771" s="74">
        <v>0.17655941222274099</v>
      </c>
      <c r="AB771" s="93">
        <v>3</v>
      </c>
      <c r="AC771" s="94">
        <v>763</v>
      </c>
      <c r="AD771" s="98">
        <f t="shared" si="82"/>
        <v>1.0173312196261728</v>
      </c>
      <c r="AE771" s="67">
        <f t="shared" si="83"/>
        <v>2.4789463969629662E-2</v>
      </c>
    </row>
    <row r="772" spans="1:31" x14ac:dyDescent="0.3">
      <c r="A772" s="67" t="s">
        <v>3502</v>
      </c>
      <c r="B772" s="94">
        <v>3</v>
      </c>
      <c r="C772" s="94">
        <v>1</v>
      </c>
      <c r="D772" s="71">
        <v>17.479099999999999</v>
      </c>
      <c r="E772" s="67">
        <v>0.67907553090789596</v>
      </c>
      <c r="F772" s="75">
        <f t="shared" si="84"/>
        <v>0.16808191816104573</v>
      </c>
      <c r="G772" s="84">
        <v>0.15225224569158899</v>
      </c>
      <c r="H772" s="67">
        <v>1.04590779148013</v>
      </c>
      <c r="I772" s="67">
        <v>6.4153378112593501E-2</v>
      </c>
      <c r="J772" s="94" t="s">
        <v>1</v>
      </c>
      <c r="K772" s="94" t="s">
        <v>0</v>
      </c>
      <c r="L772" s="67">
        <v>26209.3917</v>
      </c>
      <c r="M772" s="67" t="s">
        <v>3503</v>
      </c>
      <c r="N772" s="71">
        <v>661.19660503135401</v>
      </c>
      <c r="O772" s="67">
        <v>735.87293745298803</v>
      </c>
      <c r="P772" s="71">
        <v>644.57518298066805</v>
      </c>
      <c r="Q772" s="67">
        <f t="shared" si="85"/>
        <v>680.5482418216701</v>
      </c>
      <c r="R772" s="67">
        <f t="shared" si="79"/>
        <v>2.8328589163348736</v>
      </c>
      <c r="S772" s="71">
        <f t="shared" si="80"/>
        <v>7.1454185775366053E-2</v>
      </c>
      <c r="T772" s="93">
        <f t="shared" si="81"/>
        <v>3</v>
      </c>
      <c r="U772" s="94">
        <v>846</v>
      </c>
      <c r="V772" s="65">
        <v>820.77163354078004</v>
      </c>
      <c r="W772" s="63">
        <v>623.33497208249003</v>
      </c>
      <c r="X772" s="79">
        <v>691.26552017488996</v>
      </c>
      <c r="Y772" s="67">
        <v>711.79070859938668</v>
      </c>
      <c r="Z772" s="67">
        <v>2.8523523146170371</v>
      </c>
      <c r="AA772" s="74">
        <v>0.14092048077811584</v>
      </c>
      <c r="AB772" s="93">
        <v>3</v>
      </c>
      <c r="AC772" s="94">
        <v>764</v>
      </c>
      <c r="AD772" s="98">
        <f t="shared" si="82"/>
        <v>1.0459077914801274</v>
      </c>
      <c r="AE772" s="67">
        <f t="shared" si="83"/>
        <v>6.4755667418347637E-2</v>
      </c>
    </row>
    <row r="773" spans="1:31" x14ac:dyDescent="0.3">
      <c r="A773" s="67" t="s">
        <v>291</v>
      </c>
      <c r="B773" s="94">
        <v>10</v>
      </c>
      <c r="C773" s="94">
        <v>2</v>
      </c>
      <c r="D773" s="71">
        <v>37.788499999999999</v>
      </c>
      <c r="E773" s="75">
        <v>6.9791502107619002E-5</v>
      </c>
      <c r="F773" s="75">
        <f t="shared" si="84"/>
        <v>4.1561974543459623</v>
      </c>
      <c r="G773" s="84">
        <v>1.9997333210819399E-4</v>
      </c>
      <c r="H773" s="67">
        <v>70.938734983121904</v>
      </c>
      <c r="I773" s="67">
        <v>1</v>
      </c>
      <c r="J773" s="94" t="s">
        <v>1</v>
      </c>
      <c r="K773" s="94" t="s">
        <v>0</v>
      </c>
      <c r="L773" s="67">
        <v>222506.37390000001</v>
      </c>
      <c r="M773" s="67" t="s">
        <v>292</v>
      </c>
      <c r="N773" s="71">
        <v>7.7263770287249303</v>
      </c>
      <c r="O773" s="67">
        <v>15.3796918662994</v>
      </c>
      <c r="P773" s="71">
        <v>6.9837496218605297</v>
      </c>
      <c r="Q773" s="67">
        <f t="shared" si="85"/>
        <v>10.029939505628287</v>
      </c>
      <c r="R773" s="67">
        <f t="shared" si="79"/>
        <v>1.0012983136334739</v>
      </c>
      <c r="S773" s="71">
        <f t="shared" si="80"/>
        <v>0.46340031312507762</v>
      </c>
      <c r="T773" s="93">
        <f t="shared" si="81"/>
        <v>3</v>
      </c>
      <c r="U773" s="94">
        <v>1837</v>
      </c>
      <c r="V773" s="65">
        <v>731.02402017566499</v>
      </c>
      <c r="W773" s="63">
        <v>632.87936275199195</v>
      </c>
      <c r="X773" s="79">
        <v>770.630278531871</v>
      </c>
      <c r="Y773" s="67">
        <v>711.51122048650939</v>
      </c>
      <c r="Z773" s="67">
        <v>2.8521817532705516</v>
      </c>
      <c r="AA773" s="74">
        <v>9.9672633816098186E-2</v>
      </c>
      <c r="AB773" s="93">
        <v>3</v>
      </c>
      <c r="AC773" s="94">
        <v>765</v>
      </c>
      <c r="AD773" s="98">
        <f t="shared" si="82"/>
        <v>70.938734983121861</v>
      </c>
      <c r="AE773" s="67">
        <f t="shared" si="83"/>
        <v>6.148501698492165</v>
      </c>
    </row>
    <row r="774" spans="1:31" x14ac:dyDescent="0.3">
      <c r="A774" s="67" t="s">
        <v>1926</v>
      </c>
      <c r="B774" s="94">
        <v>2</v>
      </c>
      <c r="C774" s="94">
        <v>1</v>
      </c>
      <c r="D774" s="71">
        <v>8.0394000000000005</v>
      </c>
      <c r="E774" s="67">
        <v>2.9321776232743599E-2</v>
      </c>
      <c r="F774" s="75">
        <f t="shared" si="84"/>
        <v>1.5328097248660475</v>
      </c>
      <c r="G774" s="84">
        <v>1.2008547551927E-2</v>
      </c>
      <c r="H774" s="67">
        <v>1.3932389358581001</v>
      </c>
      <c r="I774" s="67">
        <v>0.70290219597527703</v>
      </c>
      <c r="J774" s="94" t="s">
        <v>0</v>
      </c>
      <c r="K774" s="94" t="s">
        <v>1</v>
      </c>
      <c r="L774" s="67">
        <v>81289.174299999999</v>
      </c>
      <c r="M774" s="67" t="s">
        <v>1927</v>
      </c>
      <c r="N774" s="71">
        <v>1009.91784820559</v>
      </c>
      <c r="O774" s="67">
        <v>906.90470068590503</v>
      </c>
      <c r="P774" s="71">
        <v>1056.04256692897</v>
      </c>
      <c r="Q774" s="67">
        <f t="shared" si="85"/>
        <v>990.95503860682163</v>
      </c>
      <c r="R774" s="67">
        <f t="shared" si="79"/>
        <v>2.9960539502189536</v>
      </c>
      <c r="S774" s="71">
        <f t="shared" si="80"/>
        <v>7.7052796567494738E-2</v>
      </c>
      <c r="T774" s="93">
        <f t="shared" si="81"/>
        <v>3</v>
      </c>
      <c r="U774" s="94">
        <v>670</v>
      </c>
      <c r="V774" s="65">
        <v>846.32375782320503</v>
      </c>
      <c r="W774" s="63">
        <v>644.95263604161698</v>
      </c>
      <c r="X774" s="79">
        <v>642.50341899224395</v>
      </c>
      <c r="Y774" s="67">
        <v>711.25993761902191</v>
      </c>
      <c r="Z774" s="67">
        <v>2.852028347344012</v>
      </c>
      <c r="AA774" s="74">
        <v>0.16446182838461867</v>
      </c>
      <c r="AB774" s="93">
        <v>3</v>
      </c>
      <c r="AC774" s="94">
        <v>766</v>
      </c>
      <c r="AD774" s="98">
        <f t="shared" si="82"/>
        <v>0.71775197653667355</v>
      </c>
      <c r="AE774" s="67">
        <f t="shared" si="83"/>
        <v>-0.4784426965733577</v>
      </c>
    </row>
    <row r="775" spans="1:31" x14ac:dyDescent="0.3">
      <c r="A775" s="67" t="s">
        <v>3484</v>
      </c>
      <c r="B775" s="94">
        <v>2</v>
      </c>
      <c r="C775" s="94">
        <v>1</v>
      </c>
      <c r="D775" s="71">
        <v>8.9332999999999991</v>
      </c>
      <c r="E775" s="67">
        <v>0.65272525208306298</v>
      </c>
      <c r="F775" s="75">
        <f t="shared" si="84"/>
        <v>0.18526958536103244</v>
      </c>
      <c r="G775" s="84">
        <v>0.147098914863668</v>
      </c>
      <c r="H775" s="67">
        <v>1.1035530375461899</v>
      </c>
      <c r="I775" s="67">
        <v>6.6828942440263203E-2</v>
      </c>
      <c r="J775" s="94" t="s">
        <v>1</v>
      </c>
      <c r="K775" s="94" t="s">
        <v>0</v>
      </c>
      <c r="L775" s="67">
        <v>18666.774700000002</v>
      </c>
      <c r="M775" s="67" t="s">
        <v>3485</v>
      </c>
      <c r="N775" s="71">
        <v>567.51301550561095</v>
      </c>
      <c r="O775" s="67">
        <v>843.777214266653</v>
      </c>
      <c r="P775" s="71">
        <v>519.16526969782399</v>
      </c>
      <c r="Q775" s="67">
        <f t="shared" si="85"/>
        <v>643.48516649002931</v>
      </c>
      <c r="R775" s="67">
        <f t="shared" si="79"/>
        <v>2.8085385400736951</v>
      </c>
      <c r="S775" s="71">
        <f t="shared" si="80"/>
        <v>0.27216538741840479</v>
      </c>
      <c r="T775" s="93">
        <f t="shared" si="81"/>
        <v>3</v>
      </c>
      <c r="U775" s="94">
        <v>870</v>
      </c>
      <c r="V775" s="65">
        <v>656.91250333638197</v>
      </c>
      <c r="W775" s="63">
        <v>912.90427108435802</v>
      </c>
      <c r="X775" s="79">
        <v>560.543255867217</v>
      </c>
      <c r="Y775" s="67">
        <v>710.12001009598555</v>
      </c>
      <c r="Z775" s="67">
        <v>2.851331750575556</v>
      </c>
      <c r="AA775" s="74">
        <v>0.25644496401278266</v>
      </c>
      <c r="AB775" s="93">
        <v>3</v>
      </c>
      <c r="AC775" s="94">
        <v>767</v>
      </c>
      <c r="AD775" s="98">
        <f t="shared" si="82"/>
        <v>1.1035530375461868</v>
      </c>
      <c r="AE775" s="67">
        <f t="shared" si="83"/>
        <v>0.14215596823656124</v>
      </c>
    </row>
    <row r="776" spans="1:31" x14ac:dyDescent="0.3">
      <c r="A776" s="67" t="s">
        <v>2400</v>
      </c>
      <c r="B776" s="94">
        <v>7</v>
      </c>
      <c r="C776" s="94">
        <v>3</v>
      </c>
      <c r="D776" s="71">
        <v>42.415500000000002</v>
      </c>
      <c r="E776" s="67">
        <v>8.4582185133409593E-2</v>
      </c>
      <c r="F776" s="75">
        <f t="shared" si="84"/>
        <v>1.0727210992893363</v>
      </c>
      <c r="G776" s="84">
        <v>2.7753013799105001E-2</v>
      </c>
      <c r="H776" s="67">
        <v>1.09733720804538</v>
      </c>
      <c r="I776" s="67">
        <v>0.41451133923718902</v>
      </c>
      <c r="J776" s="94" t="s">
        <v>0</v>
      </c>
      <c r="K776" s="94" t="s">
        <v>1</v>
      </c>
      <c r="L776" s="67">
        <v>38152.1587</v>
      </c>
      <c r="M776" s="67" t="s">
        <v>2401</v>
      </c>
      <c r="N776" s="71">
        <v>837.67030850755998</v>
      </c>
      <c r="O776" s="67">
        <v>750.991673119908</v>
      </c>
      <c r="P776" s="71">
        <v>748.50777982018803</v>
      </c>
      <c r="Q776" s="67">
        <f t="shared" si="85"/>
        <v>779.05658714921867</v>
      </c>
      <c r="R776" s="67">
        <f t="shared" si="79"/>
        <v>2.8915690040064601</v>
      </c>
      <c r="S776" s="71">
        <f t="shared" si="80"/>
        <v>6.5176475439500628E-2</v>
      </c>
      <c r="T776" s="93">
        <f t="shared" si="81"/>
        <v>3</v>
      </c>
      <c r="U776" s="94">
        <v>782</v>
      </c>
      <c r="V776" s="65">
        <v>690.76528938766796</v>
      </c>
      <c r="W776" s="63">
        <v>729.58985425593198</v>
      </c>
      <c r="X776" s="79">
        <v>709.50042337094999</v>
      </c>
      <c r="Y776" s="67">
        <v>709.95185567151668</v>
      </c>
      <c r="Z776" s="67">
        <v>2.851228898683682</v>
      </c>
      <c r="AA776" s="74">
        <v>2.7348641529522322E-2</v>
      </c>
      <c r="AB776" s="93">
        <v>3</v>
      </c>
      <c r="AC776" s="94">
        <v>768</v>
      </c>
      <c r="AD776" s="98">
        <f t="shared" si="82"/>
        <v>0.91129690369402416</v>
      </c>
      <c r="AE776" s="67">
        <f t="shared" si="83"/>
        <v>-0.13400692922245172</v>
      </c>
    </row>
    <row r="777" spans="1:31" x14ac:dyDescent="0.3">
      <c r="A777" s="67" t="s">
        <v>455</v>
      </c>
      <c r="B777" s="94">
        <v>13</v>
      </c>
      <c r="C777" s="94">
        <v>5</v>
      </c>
      <c r="D777" s="71">
        <v>79.072299999999998</v>
      </c>
      <c r="E777" s="67">
        <v>2.0314072589055999E-4</v>
      </c>
      <c r="F777" s="75">
        <f t="shared" si="84"/>
        <v>3.6922030000000965</v>
      </c>
      <c r="G777" s="84">
        <v>3.6267444399160699E-4</v>
      </c>
      <c r="H777" s="67">
        <v>1.34733243412209</v>
      </c>
      <c r="I777" s="67">
        <v>0.999999999997364</v>
      </c>
      <c r="J777" s="94" t="s">
        <v>0</v>
      </c>
      <c r="K777" s="94" t="s">
        <v>1</v>
      </c>
      <c r="L777" s="67">
        <v>109938.9497</v>
      </c>
      <c r="M777" s="67" t="s">
        <v>456</v>
      </c>
      <c r="N777" s="71">
        <v>935.084611875532</v>
      </c>
      <c r="O777" s="67">
        <v>975.03946670206301</v>
      </c>
      <c r="P777" s="71">
        <v>952.83735110999805</v>
      </c>
      <c r="Q777" s="67">
        <f t="shared" si="85"/>
        <v>954.32047656253098</v>
      </c>
      <c r="R777" s="67">
        <f t="shared" ref="R777:R840" si="86">LOG10(Q777)</f>
        <v>2.9796942424508432</v>
      </c>
      <c r="S777" s="71">
        <f t="shared" ref="S777:S840" si="87">(STDEVA(N777:P777)/AVERAGE(N777:P777))</f>
        <v>2.0976889388589066E-2</v>
      </c>
      <c r="T777" s="93">
        <f t="shared" ref="T777:T840" si="88">COUNT(N777:P777)</f>
        <v>3</v>
      </c>
      <c r="U777" s="94">
        <v>695</v>
      </c>
      <c r="V777" s="65">
        <v>730.82223234567005</v>
      </c>
      <c r="W777" s="63">
        <v>683.23104503032596</v>
      </c>
      <c r="X777" s="79">
        <v>710.85766307284405</v>
      </c>
      <c r="Y777" s="67">
        <v>708.30364681627998</v>
      </c>
      <c r="Z777" s="67">
        <v>2.8502194778397696</v>
      </c>
      <c r="AA777" s="74">
        <v>3.374000692230409E-2</v>
      </c>
      <c r="AB777" s="93">
        <v>3</v>
      </c>
      <c r="AC777" s="94">
        <v>769</v>
      </c>
      <c r="AD777" s="98">
        <f t="shared" ref="AD777:AD840" si="89">Y777/Q777</f>
        <v>0.74220732365252673</v>
      </c>
      <c r="AE777" s="67">
        <f t="shared" ref="AE777:AE840" si="90">LOG(AD777,2)</f>
        <v>-0.43010585814045371</v>
      </c>
    </row>
    <row r="778" spans="1:31" x14ac:dyDescent="0.3">
      <c r="A778" s="67" t="s">
        <v>3208</v>
      </c>
      <c r="B778" s="94">
        <v>10</v>
      </c>
      <c r="C778" s="94">
        <v>6</v>
      </c>
      <c r="D778" s="71">
        <v>57.660800000000002</v>
      </c>
      <c r="E778" s="67">
        <v>0.40559948209889901</v>
      </c>
      <c r="F778" s="75">
        <f t="shared" ref="F778:F841" si="91">-LOG10(E778)</f>
        <v>0.39190260821548456</v>
      </c>
      <c r="G778" s="84">
        <v>9.9313323830241398E-2</v>
      </c>
      <c r="H778" s="67">
        <v>1.02788570727169</v>
      </c>
      <c r="I778" s="67">
        <v>0.11222021291916</v>
      </c>
      <c r="J778" s="94" t="s">
        <v>0</v>
      </c>
      <c r="K778" s="94" t="s">
        <v>1</v>
      </c>
      <c r="L778" s="67">
        <v>22648.481899999999</v>
      </c>
      <c r="M778" s="67" t="s">
        <v>3209</v>
      </c>
      <c r="N778" s="71">
        <v>730.79678288029299</v>
      </c>
      <c r="O778" s="67">
        <v>705.26764345407503</v>
      </c>
      <c r="P778" s="71">
        <v>747.03861638073602</v>
      </c>
      <c r="Q778" s="67">
        <f t="shared" ref="Q778:Q841" si="92">AVERAGE(N778:P778)</f>
        <v>727.70101423836797</v>
      </c>
      <c r="R778" s="67">
        <f t="shared" si="86"/>
        <v>2.8619529802228389</v>
      </c>
      <c r="S778" s="71">
        <f t="shared" si="87"/>
        <v>2.8936143120927595E-2</v>
      </c>
      <c r="T778" s="93">
        <f t="shared" si="88"/>
        <v>3</v>
      </c>
      <c r="U778" s="94">
        <v>806</v>
      </c>
      <c r="V778" s="65">
        <v>739.55585010664197</v>
      </c>
      <c r="W778" s="63">
        <v>678.62670027899605</v>
      </c>
      <c r="X778" s="79">
        <v>705.694673775502</v>
      </c>
      <c r="Y778" s="67">
        <v>707.95907472038004</v>
      </c>
      <c r="Z778" s="67">
        <v>2.8500081529767423</v>
      </c>
      <c r="AA778" s="74">
        <v>4.3120608578907628E-2</v>
      </c>
      <c r="AB778" s="93">
        <v>3</v>
      </c>
      <c r="AC778" s="94">
        <v>770</v>
      </c>
      <c r="AD778" s="98">
        <f t="shared" si="89"/>
        <v>0.97287080939601223</v>
      </c>
      <c r="AE778" s="67">
        <f t="shared" si="90"/>
        <v>-3.967985721738497E-2</v>
      </c>
    </row>
    <row r="779" spans="1:31" x14ac:dyDescent="0.3">
      <c r="A779" s="67" t="s">
        <v>2362</v>
      </c>
      <c r="B779" s="94">
        <v>3</v>
      </c>
      <c r="C779" s="94">
        <v>1</v>
      </c>
      <c r="D779" s="71">
        <v>14.0905</v>
      </c>
      <c r="E779" s="67">
        <v>7.8894573768362203E-2</v>
      </c>
      <c r="F779" s="75">
        <f t="shared" si="91"/>
        <v>1.1029528657829344</v>
      </c>
      <c r="G779" s="84">
        <v>2.63064675663989E-2</v>
      </c>
      <c r="H779" s="67">
        <v>3.14622196034377</v>
      </c>
      <c r="I779" s="67">
        <v>0.43267131625699601</v>
      </c>
      <c r="J779" s="94" t="s">
        <v>1</v>
      </c>
      <c r="K779" s="94" t="s">
        <v>0</v>
      </c>
      <c r="L779" s="67">
        <v>134917.93169999999</v>
      </c>
      <c r="M779" s="67" t="s">
        <v>2363</v>
      </c>
      <c r="N779" s="71">
        <v>292.91199096257202</v>
      </c>
      <c r="O779" s="67">
        <v>51.770259434951299</v>
      </c>
      <c r="P779" s="71">
        <v>329.76731413346801</v>
      </c>
      <c r="Q779" s="67">
        <f t="shared" si="92"/>
        <v>224.81652151033043</v>
      </c>
      <c r="R779" s="67">
        <f t="shared" si="86"/>
        <v>2.3518282238770682</v>
      </c>
      <c r="S779" s="71">
        <f t="shared" si="87"/>
        <v>0.67161957360316615</v>
      </c>
      <c r="T779" s="93">
        <f t="shared" si="88"/>
        <v>3</v>
      </c>
      <c r="U779" s="94">
        <v>1344</v>
      </c>
      <c r="V779" s="65">
        <v>607.92696744007799</v>
      </c>
      <c r="W779" s="63">
        <v>775.33138140827498</v>
      </c>
      <c r="X779" s="79">
        <v>738.70968222334</v>
      </c>
      <c r="Y779" s="67">
        <v>707.32267702389765</v>
      </c>
      <c r="Z779" s="67">
        <v>2.849617581945687</v>
      </c>
      <c r="AA779" s="74">
        <v>0.1244201775478726</v>
      </c>
      <c r="AB779" s="93">
        <v>3</v>
      </c>
      <c r="AC779" s="94">
        <v>771</v>
      </c>
      <c r="AD779" s="98">
        <f t="shared" si="89"/>
        <v>3.1462219603437633</v>
      </c>
      <c r="AE779" s="67">
        <f t="shared" si="90"/>
        <v>1.6536204539040902</v>
      </c>
    </row>
    <row r="780" spans="1:31" x14ac:dyDescent="0.3">
      <c r="A780" s="67" t="s">
        <v>1466</v>
      </c>
      <c r="B780" s="94">
        <v>4</v>
      </c>
      <c r="C780" s="94">
        <v>1</v>
      </c>
      <c r="D780" s="71">
        <v>20.532699999999998</v>
      </c>
      <c r="E780" s="67">
        <v>8.7287493440855197E-3</v>
      </c>
      <c r="F780" s="75">
        <f t="shared" si="91"/>
        <v>2.059047977585617</v>
      </c>
      <c r="G780" s="84">
        <v>4.7110335383209502E-3</v>
      </c>
      <c r="H780" s="67">
        <v>86.043984976902394</v>
      </c>
      <c r="I780" s="67">
        <v>0.93934073049431699</v>
      </c>
      <c r="J780" s="94" t="s">
        <v>1</v>
      </c>
      <c r="K780" s="94" t="s">
        <v>0</v>
      </c>
      <c r="L780" s="67">
        <v>100353.3085</v>
      </c>
      <c r="M780" s="67" t="s">
        <v>1467</v>
      </c>
      <c r="N780" s="71"/>
      <c r="O780" s="67">
        <v>15.735404306092301</v>
      </c>
      <c r="P780" s="71">
        <v>8.8985505044073303</v>
      </c>
      <c r="Q780" s="67">
        <f t="shared" si="92"/>
        <v>12.316977405249816</v>
      </c>
      <c r="R780" s="67">
        <f t="shared" si="86"/>
        <v>1.0905041447378108</v>
      </c>
      <c r="S780" s="71">
        <f t="shared" si="87"/>
        <v>0.39249773106605923</v>
      </c>
      <c r="T780" s="93">
        <f t="shared" si="88"/>
        <v>2</v>
      </c>
      <c r="U780" s="94">
        <v>1834</v>
      </c>
      <c r="V780" s="65">
        <v>727.66042949443602</v>
      </c>
      <c r="W780" s="63">
        <v>583.32140784355101</v>
      </c>
      <c r="X780" s="79">
        <v>808.62180029833303</v>
      </c>
      <c r="Y780" s="67">
        <v>706.53454587877332</v>
      </c>
      <c r="Z780" s="67">
        <v>2.8491334014538361</v>
      </c>
      <c r="AA780" s="74">
        <v>0.16152956703068147</v>
      </c>
      <c r="AB780" s="93">
        <v>3</v>
      </c>
      <c r="AC780" s="94">
        <v>772</v>
      </c>
      <c r="AD780" s="98">
        <f t="shared" si="89"/>
        <v>57.362656651268189</v>
      </c>
      <c r="AE780" s="67">
        <f t="shared" si="90"/>
        <v>5.8420399363758442</v>
      </c>
    </row>
    <row r="781" spans="1:31" x14ac:dyDescent="0.3">
      <c r="A781" s="67" t="s">
        <v>935</v>
      </c>
      <c r="B781" s="94">
        <v>2</v>
      </c>
      <c r="C781" s="94">
        <v>1</v>
      </c>
      <c r="D781" s="71">
        <v>10.0641</v>
      </c>
      <c r="E781" s="67">
        <v>1.6683286220423601E-3</v>
      </c>
      <c r="F781" s="75">
        <f t="shared" si="91"/>
        <v>2.7777183993322341</v>
      </c>
      <c r="G781" s="84">
        <v>1.42350545272683E-3</v>
      </c>
      <c r="H781" s="67">
        <v>1.5060216052844899</v>
      </c>
      <c r="I781" s="67">
        <v>0.99961617369331002</v>
      </c>
      <c r="J781" s="94" t="s">
        <v>0</v>
      </c>
      <c r="K781" s="94" t="s">
        <v>1</v>
      </c>
      <c r="L781" s="67">
        <v>59055.2696</v>
      </c>
      <c r="M781" s="67" t="s">
        <v>936</v>
      </c>
      <c r="N781" s="71">
        <v>1067.1309687032399</v>
      </c>
      <c r="O781" s="67">
        <v>1009.22171934032</v>
      </c>
      <c r="P781" s="71">
        <v>1098.1690088947901</v>
      </c>
      <c r="Q781" s="67">
        <f t="shared" si="92"/>
        <v>1058.1738989794501</v>
      </c>
      <c r="R781" s="67">
        <f t="shared" si="86"/>
        <v>3.0245570449781232</v>
      </c>
      <c r="S781" s="71">
        <f t="shared" si="87"/>
        <v>4.2663181494221415E-2</v>
      </c>
      <c r="T781" s="93">
        <f t="shared" si="88"/>
        <v>3</v>
      </c>
      <c r="U781" s="94">
        <v>642</v>
      </c>
      <c r="V781" s="65">
        <v>772.626694765038</v>
      </c>
      <c r="W781" s="63">
        <v>668.16581032707199</v>
      </c>
      <c r="X781" s="79">
        <v>667.09338831024797</v>
      </c>
      <c r="Y781" s="67">
        <v>702.62863113411925</v>
      </c>
      <c r="Z781" s="67">
        <v>2.8467258427093718</v>
      </c>
      <c r="AA781" s="74">
        <v>8.6279536723364067E-2</v>
      </c>
      <c r="AB781" s="93">
        <v>3</v>
      </c>
      <c r="AC781" s="94">
        <v>773</v>
      </c>
      <c r="AD781" s="98">
        <f t="shared" si="89"/>
        <v>0.66400109831830623</v>
      </c>
      <c r="AE781" s="67">
        <f t="shared" si="90"/>
        <v>-0.59074246696416344</v>
      </c>
    </row>
    <row r="782" spans="1:31" x14ac:dyDescent="0.3">
      <c r="A782" s="67" t="s">
        <v>113</v>
      </c>
      <c r="B782" s="94">
        <v>3</v>
      </c>
      <c r="C782" s="94">
        <v>2</v>
      </c>
      <c r="D782" s="71">
        <v>15.9284</v>
      </c>
      <c r="E782" s="75">
        <v>1.2884723385786501E-5</v>
      </c>
      <c r="F782" s="75">
        <f t="shared" si="91"/>
        <v>4.889924900614516</v>
      </c>
      <c r="G782" s="84">
        <v>1.0649374507292299E-4</v>
      </c>
      <c r="H782" s="67">
        <v>2.0701972946698599</v>
      </c>
      <c r="I782" s="67">
        <v>1</v>
      </c>
      <c r="J782" s="94" t="s">
        <v>0</v>
      </c>
      <c r="K782" s="94" t="s">
        <v>1</v>
      </c>
      <c r="L782" s="67">
        <v>123777.2512</v>
      </c>
      <c r="M782" s="67" t="s">
        <v>114</v>
      </c>
      <c r="N782" s="71">
        <v>1405.0433027581701</v>
      </c>
      <c r="O782" s="67">
        <v>1504.5168031437299</v>
      </c>
      <c r="P782" s="71">
        <v>1444.4346060758601</v>
      </c>
      <c r="Q782" s="67">
        <f t="shared" si="92"/>
        <v>1451.3315706592532</v>
      </c>
      <c r="R782" s="67">
        <f t="shared" si="86"/>
        <v>3.1617666425255431</v>
      </c>
      <c r="S782" s="71">
        <f t="shared" si="87"/>
        <v>3.4515969015131258E-2</v>
      </c>
      <c r="T782" s="93">
        <f t="shared" si="88"/>
        <v>3</v>
      </c>
      <c r="U782" s="94">
        <v>526</v>
      </c>
      <c r="V782" s="65">
        <v>715.83429454418001</v>
      </c>
      <c r="W782" s="63">
        <v>713.48967463510303</v>
      </c>
      <c r="X782" s="79">
        <v>673.85466175990598</v>
      </c>
      <c r="Y782" s="67">
        <v>701.05954364639638</v>
      </c>
      <c r="Z782" s="67">
        <v>2.8457549058109661</v>
      </c>
      <c r="AA782" s="74">
        <v>3.364802182864722E-2</v>
      </c>
      <c r="AB782" s="93">
        <v>3</v>
      </c>
      <c r="AC782" s="94">
        <v>774</v>
      </c>
      <c r="AD782" s="98">
        <f t="shared" si="89"/>
        <v>0.48304574765637248</v>
      </c>
      <c r="AE782" s="67">
        <f t="shared" si="90"/>
        <v>-1.0497682665063017</v>
      </c>
    </row>
    <row r="783" spans="1:31" x14ac:dyDescent="0.3">
      <c r="A783" s="67" t="s">
        <v>2032</v>
      </c>
      <c r="B783" s="94">
        <v>28</v>
      </c>
      <c r="C783" s="94">
        <v>5</v>
      </c>
      <c r="D783" s="71">
        <v>115.9075</v>
      </c>
      <c r="E783" s="67">
        <v>3.8756701311982403E-2</v>
      </c>
      <c r="F783" s="75">
        <f t="shared" si="91"/>
        <v>1.4116531940301513</v>
      </c>
      <c r="G783" s="84">
        <v>1.5040433292038E-2</v>
      </c>
      <c r="H783" s="67">
        <v>1.22878681428194</v>
      </c>
      <c r="I783" s="67">
        <v>0.62757567950706705</v>
      </c>
      <c r="J783" s="94" t="s">
        <v>0</v>
      </c>
      <c r="K783" s="94" t="s">
        <v>1</v>
      </c>
      <c r="L783" s="67">
        <v>436224.3996</v>
      </c>
      <c r="M783" s="67" t="s">
        <v>2033</v>
      </c>
      <c r="N783" s="71">
        <v>790.15767638925399</v>
      </c>
      <c r="O783" s="67">
        <v>847.47998076866395</v>
      </c>
      <c r="P783" s="71">
        <v>938.92785427977105</v>
      </c>
      <c r="Q783" s="67">
        <f t="shared" si="92"/>
        <v>858.85517047922974</v>
      </c>
      <c r="R783" s="67">
        <f t="shared" si="86"/>
        <v>2.933919934535878</v>
      </c>
      <c r="S783" s="71">
        <f t="shared" si="87"/>
        <v>8.7365808613159374E-2</v>
      </c>
      <c r="T783" s="93">
        <f t="shared" si="88"/>
        <v>3</v>
      </c>
      <c r="U783" s="94">
        <v>743</v>
      </c>
      <c r="V783" s="65">
        <v>688.28825468791399</v>
      </c>
      <c r="W783" s="63">
        <v>759.39053945616604</v>
      </c>
      <c r="X783" s="79">
        <v>649.15808715280798</v>
      </c>
      <c r="Y783" s="67">
        <v>698.94562709896263</v>
      </c>
      <c r="Z783" s="67">
        <v>2.8444433920985355</v>
      </c>
      <c r="AA783" s="74">
        <v>7.9954225959122743E-2</v>
      </c>
      <c r="AB783" s="93">
        <v>3</v>
      </c>
      <c r="AC783" s="94">
        <v>775</v>
      </c>
      <c r="AD783" s="98">
        <f t="shared" si="89"/>
        <v>0.81381081598304905</v>
      </c>
      <c r="AE783" s="67">
        <f t="shared" si="90"/>
        <v>-0.29723464015598849</v>
      </c>
    </row>
    <row r="784" spans="1:31" x14ac:dyDescent="0.3">
      <c r="A784" s="67" t="s">
        <v>3146</v>
      </c>
      <c r="B784" s="94">
        <v>9</v>
      </c>
      <c r="C784" s="94">
        <v>4</v>
      </c>
      <c r="D784" s="71">
        <v>59.152799999999999</v>
      </c>
      <c r="E784" s="67">
        <v>0.35534255192234598</v>
      </c>
      <c r="F784" s="75">
        <f t="shared" si="91"/>
        <v>0.44935278305798354</v>
      </c>
      <c r="G784" s="84">
        <v>8.8731104482543705E-2</v>
      </c>
      <c r="H784" s="67">
        <v>1.32537705539943</v>
      </c>
      <c r="I784" s="67">
        <v>0.12884800870497801</v>
      </c>
      <c r="J784" s="94" t="s">
        <v>0</v>
      </c>
      <c r="K784" s="94" t="s">
        <v>1</v>
      </c>
      <c r="L784" s="67">
        <v>38175.4156</v>
      </c>
      <c r="M784" s="67" t="s">
        <v>3147</v>
      </c>
      <c r="N784" s="71">
        <v>563.46252927824605</v>
      </c>
      <c r="O784" s="67">
        <v>1128.68440189596</v>
      </c>
      <c r="P784" s="71">
        <v>1079.21684701042</v>
      </c>
      <c r="Q784" s="67">
        <f t="shared" si="92"/>
        <v>923.78792606154218</v>
      </c>
      <c r="R784" s="67">
        <f t="shared" si="86"/>
        <v>2.9655722817045156</v>
      </c>
      <c r="S784" s="71">
        <f t="shared" si="87"/>
        <v>0.33885443598032394</v>
      </c>
      <c r="T784" s="93">
        <f t="shared" si="88"/>
        <v>3</v>
      </c>
      <c r="U784" s="94">
        <v>709</v>
      </c>
      <c r="V784" s="65">
        <v>737.97606682429796</v>
      </c>
      <c r="W784" s="63">
        <v>671.76360246723198</v>
      </c>
      <c r="X784" s="79">
        <v>681.26059881664605</v>
      </c>
      <c r="Y784" s="67">
        <v>697.00008936939196</v>
      </c>
      <c r="Z784" s="67">
        <v>2.8432328337832766</v>
      </c>
      <c r="AA784" s="74">
        <v>5.1366610014725922E-2</v>
      </c>
      <c r="AB784" s="93">
        <v>3</v>
      </c>
      <c r="AC784" s="94">
        <v>776</v>
      </c>
      <c r="AD784" s="98">
        <f t="shared" si="89"/>
        <v>0.75450227233534795</v>
      </c>
      <c r="AE784" s="67">
        <f t="shared" si="90"/>
        <v>-0.40640284916257263</v>
      </c>
    </row>
    <row r="785" spans="1:31" x14ac:dyDescent="0.3">
      <c r="A785" s="67" t="s">
        <v>749</v>
      </c>
      <c r="B785" s="94">
        <v>10</v>
      </c>
      <c r="C785" s="94">
        <v>6</v>
      </c>
      <c r="D785" s="71">
        <v>62.456800000000001</v>
      </c>
      <c r="E785" s="67">
        <v>8.4294815676289004E-4</v>
      </c>
      <c r="F785" s="75">
        <f t="shared" si="91"/>
        <v>3.0741991346565811</v>
      </c>
      <c r="G785" s="84">
        <v>9.0250790234692503E-4</v>
      </c>
      <c r="H785" s="67">
        <v>1.4371810922277799</v>
      </c>
      <c r="I785" s="67">
        <v>0.99999188487678203</v>
      </c>
      <c r="J785" s="94" t="s">
        <v>0</v>
      </c>
      <c r="K785" s="94" t="s">
        <v>1</v>
      </c>
      <c r="L785" s="67">
        <v>48492.4738</v>
      </c>
      <c r="M785" s="67" t="s">
        <v>750</v>
      </c>
      <c r="N785" s="71">
        <v>1071.3307079077899</v>
      </c>
      <c r="O785" s="67">
        <v>938.94167625800696</v>
      </c>
      <c r="P785" s="71">
        <v>993.85968578806001</v>
      </c>
      <c r="Q785" s="67">
        <f t="shared" si="92"/>
        <v>1001.3773566512856</v>
      </c>
      <c r="R785" s="67">
        <f t="shared" si="86"/>
        <v>3.0005977668186516</v>
      </c>
      <c r="S785" s="71">
        <f t="shared" si="87"/>
        <v>6.6422424385067277E-2</v>
      </c>
      <c r="T785" s="93">
        <f t="shared" si="88"/>
        <v>3</v>
      </c>
      <c r="U785" s="94">
        <v>668</v>
      </c>
      <c r="V785" s="65">
        <v>687.12686079468597</v>
      </c>
      <c r="W785" s="63">
        <v>714.02323774996796</v>
      </c>
      <c r="X785" s="79">
        <v>689.14463619691696</v>
      </c>
      <c r="Y785" s="67">
        <v>696.76491158052374</v>
      </c>
      <c r="Z785" s="67">
        <v>2.8430862718924681</v>
      </c>
      <c r="AA785" s="74">
        <v>2.1499591419479967E-2</v>
      </c>
      <c r="AB785" s="93">
        <v>3</v>
      </c>
      <c r="AC785" s="94">
        <v>777</v>
      </c>
      <c r="AD785" s="98">
        <f t="shared" si="89"/>
        <v>0.69580653781765256</v>
      </c>
      <c r="AE785" s="67">
        <f t="shared" si="90"/>
        <v>-0.52324186026299779</v>
      </c>
    </row>
    <row r="786" spans="1:31" x14ac:dyDescent="0.3">
      <c r="A786" s="67" t="s">
        <v>1107</v>
      </c>
      <c r="B786" s="94">
        <v>15</v>
      </c>
      <c r="C786" s="94">
        <v>2</v>
      </c>
      <c r="D786" s="71">
        <v>78.262600000000006</v>
      </c>
      <c r="E786" s="67">
        <v>2.93162907021804E-3</v>
      </c>
      <c r="F786" s="75">
        <f t="shared" si="91"/>
        <v>2.5328909804662194</v>
      </c>
      <c r="G786" s="84">
        <v>2.1056900301910401E-3</v>
      </c>
      <c r="H786" s="67">
        <v>1.48457072671685</v>
      </c>
      <c r="I786" s="67">
        <v>0.99629446366567198</v>
      </c>
      <c r="J786" s="94" t="s">
        <v>1</v>
      </c>
      <c r="K786" s="94" t="s">
        <v>0</v>
      </c>
      <c r="L786" s="67">
        <v>102243.7154</v>
      </c>
      <c r="M786" s="67" t="s">
        <v>1108</v>
      </c>
      <c r="N786" s="71">
        <v>508.64418875092599</v>
      </c>
      <c r="O786" s="67">
        <v>467.9514625928</v>
      </c>
      <c r="P786" s="71">
        <v>425.81186991158802</v>
      </c>
      <c r="Q786" s="67">
        <f t="shared" si="92"/>
        <v>467.46917375177128</v>
      </c>
      <c r="R786" s="67">
        <f t="shared" si="86"/>
        <v>2.669752977538153</v>
      </c>
      <c r="S786" s="71">
        <f t="shared" si="87"/>
        <v>8.8601062437114256E-2</v>
      </c>
      <c r="T786" s="93">
        <f t="shared" si="88"/>
        <v>3</v>
      </c>
      <c r="U786" s="94">
        <v>1022</v>
      </c>
      <c r="V786" s="65">
        <v>706.20053688208804</v>
      </c>
      <c r="W786" s="63">
        <v>726.09079329372196</v>
      </c>
      <c r="X786" s="79">
        <v>649.68182280736903</v>
      </c>
      <c r="Y786" s="67">
        <v>693.99105099439294</v>
      </c>
      <c r="Z786" s="67">
        <v>2.8413538702692471</v>
      </c>
      <c r="AA786" s="74">
        <v>5.7119923633604706E-2</v>
      </c>
      <c r="AB786" s="93">
        <v>3</v>
      </c>
      <c r="AC786" s="94">
        <v>778</v>
      </c>
      <c r="AD786" s="98">
        <f t="shared" si="89"/>
        <v>1.4845707267168509</v>
      </c>
      <c r="AE786" s="67">
        <f t="shared" si="90"/>
        <v>0.57004582667117443</v>
      </c>
    </row>
    <row r="787" spans="1:31" x14ac:dyDescent="0.3">
      <c r="A787" s="67" t="s">
        <v>2016</v>
      </c>
      <c r="B787" s="94">
        <v>6</v>
      </c>
      <c r="C787" s="94">
        <v>1</v>
      </c>
      <c r="D787" s="71">
        <v>28.4849</v>
      </c>
      <c r="E787" s="67">
        <v>3.7288386006332101E-2</v>
      </c>
      <c r="F787" s="75">
        <f t="shared" si="91"/>
        <v>1.4284264142711287</v>
      </c>
      <c r="G787" s="84">
        <v>1.4575450205346299E-2</v>
      </c>
      <c r="H787" s="67">
        <v>3.08745591497257</v>
      </c>
      <c r="I787" s="67">
        <v>0.638198985495952</v>
      </c>
      <c r="J787" s="94" t="s">
        <v>1</v>
      </c>
      <c r="K787" s="94" t="s">
        <v>0</v>
      </c>
      <c r="L787" s="67">
        <v>127450.2414</v>
      </c>
      <c r="M787" s="67" t="s">
        <v>2017</v>
      </c>
      <c r="N787" s="71">
        <v>289.54251742083898</v>
      </c>
      <c r="O787" s="67">
        <v>87.086598118459193</v>
      </c>
      <c r="P787" s="71">
        <v>295.288065508947</v>
      </c>
      <c r="Q787" s="67">
        <f t="shared" si="92"/>
        <v>223.97239368274836</v>
      </c>
      <c r="R787" s="67">
        <f t="shared" si="86"/>
        <v>2.3501944915033479</v>
      </c>
      <c r="S787" s="71">
        <f t="shared" si="87"/>
        <v>0.52944640947193033</v>
      </c>
      <c r="T787" s="93">
        <f t="shared" si="88"/>
        <v>3</v>
      </c>
      <c r="U787" s="94">
        <v>1347</v>
      </c>
      <c r="V787" s="65">
        <v>773.15638651219604</v>
      </c>
      <c r="W787" s="63">
        <v>602.86435995745501</v>
      </c>
      <c r="X787" s="79">
        <v>698.493928529443</v>
      </c>
      <c r="Y787" s="67">
        <v>691.50489166636464</v>
      </c>
      <c r="Z787" s="67">
        <v>2.8397952566307167</v>
      </c>
      <c r="AA787" s="74">
        <v>0.12344218172615606</v>
      </c>
      <c r="AB787" s="93">
        <v>3</v>
      </c>
      <c r="AC787" s="94">
        <v>779</v>
      </c>
      <c r="AD787" s="98">
        <f t="shared" si="89"/>
        <v>3.0874559149725616</v>
      </c>
      <c r="AE787" s="67">
        <f t="shared" si="90"/>
        <v>1.626418536954956</v>
      </c>
    </row>
    <row r="788" spans="1:31" x14ac:dyDescent="0.3">
      <c r="A788" s="67" t="s">
        <v>905</v>
      </c>
      <c r="B788" s="94">
        <v>3</v>
      </c>
      <c r="C788" s="94">
        <v>2</v>
      </c>
      <c r="D788" s="71">
        <v>12.754799999999999</v>
      </c>
      <c r="E788" s="67">
        <v>1.4881858658307701E-3</v>
      </c>
      <c r="F788" s="75">
        <f t="shared" si="91"/>
        <v>2.8273428245268972</v>
      </c>
      <c r="G788" s="84">
        <v>1.3127936326851901E-3</v>
      </c>
      <c r="H788" s="67">
        <v>1.8272465923539301</v>
      </c>
      <c r="I788" s="67">
        <v>0.99977875498826896</v>
      </c>
      <c r="J788" s="94" t="s">
        <v>0</v>
      </c>
      <c r="K788" s="94" t="s">
        <v>1</v>
      </c>
      <c r="L788" s="67">
        <v>67480.271500000003</v>
      </c>
      <c r="M788" s="67" t="s">
        <v>906</v>
      </c>
      <c r="N788" s="71">
        <v>1242.0602917797</v>
      </c>
      <c r="O788" s="67">
        <v>1377.33539723339</v>
      </c>
      <c r="P788" s="71">
        <v>1169.3820873731499</v>
      </c>
      <c r="Q788" s="67">
        <f t="shared" si="92"/>
        <v>1262.9259254620802</v>
      </c>
      <c r="R788" s="67">
        <f t="shared" si="86"/>
        <v>3.1013778785786958</v>
      </c>
      <c r="S788" s="71">
        <f t="shared" si="87"/>
        <v>8.356403589265736E-2</v>
      </c>
      <c r="T788" s="93">
        <f t="shared" si="88"/>
        <v>3</v>
      </c>
      <c r="U788" s="94">
        <v>578</v>
      </c>
      <c r="V788" s="65">
        <v>735.10475402086797</v>
      </c>
      <c r="W788" s="63">
        <v>608.956900008557</v>
      </c>
      <c r="X788" s="79">
        <v>729.42847710027104</v>
      </c>
      <c r="Y788" s="67">
        <v>691.16337704323212</v>
      </c>
      <c r="Z788" s="67">
        <v>2.8395807179410131</v>
      </c>
      <c r="AA788" s="74">
        <v>0.10308625896551195</v>
      </c>
      <c r="AB788" s="93">
        <v>3</v>
      </c>
      <c r="AC788" s="94">
        <v>780</v>
      </c>
      <c r="AD788" s="98">
        <f t="shared" si="89"/>
        <v>0.54727150904780797</v>
      </c>
      <c r="AE788" s="67">
        <f t="shared" si="90"/>
        <v>-0.86967134308405836</v>
      </c>
    </row>
    <row r="789" spans="1:31" x14ac:dyDescent="0.3">
      <c r="A789" s="67" t="s">
        <v>1572</v>
      </c>
      <c r="B789" s="94">
        <v>12</v>
      </c>
      <c r="C789" s="94">
        <v>1</v>
      </c>
      <c r="D789" s="71">
        <v>50.489600000000003</v>
      </c>
      <c r="E789" s="67">
        <v>1.25158496883122E-2</v>
      </c>
      <c r="F789" s="75">
        <f t="shared" si="91"/>
        <v>1.9025396612440106</v>
      </c>
      <c r="G789" s="84">
        <v>6.2895413815307498E-3</v>
      </c>
      <c r="H789" s="67">
        <v>1.3477030370629099</v>
      </c>
      <c r="I789" s="67">
        <v>0.88963357756686701</v>
      </c>
      <c r="J789" s="94" t="s">
        <v>0</v>
      </c>
      <c r="K789" s="94" t="s">
        <v>1</v>
      </c>
      <c r="L789" s="67">
        <v>228271.02220000001</v>
      </c>
      <c r="M789" s="67" t="s">
        <v>1573</v>
      </c>
      <c r="N789" s="71">
        <v>819.49647360279505</v>
      </c>
      <c r="O789" s="67">
        <v>1010.82037090531</v>
      </c>
      <c r="P789" s="71">
        <v>958.31724501866699</v>
      </c>
      <c r="Q789" s="67">
        <f t="shared" si="92"/>
        <v>929.54469650892406</v>
      </c>
      <c r="R789" s="67">
        <f t="shared" si="86"/>
        <v>2.9682702773574983</v>
      </c>
      <c r="S789" s="71">
        <f t="shared" si="87"/>
        <v>0.10634663249737843</v>
      </c>
      <c r="T789" s="93">
        <f t="shared" si="88"/>
        <v>3</v>
      </c>
      <c r="U789" s="94">
        <v>705</v>
      </c>
      <c r="V789" s="65">
        <v>657.27105326849698</v>
      </c>
      <c r="W789" s="63">
        <v>721.27926815393005</v>
      </c>
      <c r="X789" s="79">
        <v>690.62516667628495</v>
      </c>
      <c r="Y789" s="67">
        <v>689.72516269957066</v>
      </c>
      <c r="Z789" s="67">
        <v>2.8386760703012972</v>
      </c>
      <c r="AA789" s="74">
        <v>4.641500530972037E-2</v>
      </c>
      <c r="AB789" s="93">
        <v>3</v>
      </c>
      <c r="AC789" s="94">
        <v>781</v>
      </c>
      <c r="AD789" s="98">
        <f t="shared" si="89"/>
        <v>0.74200322511651162</v>
      </c>
      <c r="AE789" s="67">
        <f t="shared" si="90"/>
        <v>-0.43050263735464533</v>
      </c>
    </row>
    <row r="790" spans="1:31" x14ac:dyDescent="0.3">
      <c r="A790" s="67" t="s">
        <v>385</v>
      </c>
      <c r="B790" s="94">
        <v>10</v>
      </c>
      <c r="C790" s="94">
        <v>3</v>
      </c>
      <c r="D790" s="71">
        <v>53.263500000000001</v>
      </c>
      <c r="E790" s="67">
        <v>1.19459011476364E-4</v>
      </c>
      <c r="F790" s="75">
        <f t="shared" si="91"/>
        <v>3.9227810833620644</v>
      </c>
      <c r="G790" s="84">
        <v>2.5510022360851199E-4</v>
      </c>
      <c r="H790" s="67">
        <v>1.2858559882943801</v>
      </c>
      <c r="I790" s="67">
        <v>1</v>
      </c>
      <c r="J790" s="94" t="s">
        <v>0</v>
      </c>
      <c r="K790" s="94" t="s">
        <v>1</v>
      </c>
      <c r="L790" s="67">
        <v>142270.35339999999</v>
      </c>
      <c r="M790" s="67" t="s">
        <v>386</v>
      </c>
      <c r="N790" s="71">
        <v>869.97197049322301</v>
      </c>
      <c r="O790" s="67">
        <v>903.03523131329405</v>
      </c>
      <c r="P790" s="71">
        <v>875.26679932342597</v>
      </c>
      <c r="Q790" s="67">
        <f t="shared" si="92"/>
        <v>882.7580003766476</v>
      </c>
      <c r="R790" s="67">
        <f t="shared" si="86"/>
        <v>2.9458416622347796</v>
      </c>
      <c r="S790" s="71">
        <f t="shared" si="87"/>
        <v>2.0117672560836738E-2</v>
      </c>
      <c r="T790" s="93">
        <f t="shared" si="88"/>
        <v>3</v>
      </c>
      <c r="U790" s="94">
        <v>729</v>
      </c>
      <c r="V790" s="65">
        <v>692.68587502416199</v>
      </c>
      <c r="W790" s="63">
        <v>697.031897535599</v>
      </c>
      <c r="X790" s="79">
        <v>669.82390647596003</v>
      </c>
      <c r="Y790" s="67">
        <v>686.51389301190704</v>
      </c>
      <c r="Z790" s="67">
        <v>2.8366493304982745</v>
      </c>
      <c r="AA790" s="74">
        <v>2.129073472906081E-2</v>
      </c>
      <c r="AB790" s="93">
        <v>3</v>
      </c>
      <c r="AC790" s="94">
        <v>782</v>
      </c>
      <c r="AD790" s="98">
        <f t="shared" si="89"/>
        <v>0.77769206591046602</v>
      </c>
      <c r="AE790" s="67">
        <f t="shared" si="90"/>
        <v>-0.36272907454175735</v>
      </c>
    </row>
    <row r="791" spans="1:31" x14ac:dyDescent="0.3">
      <c r="A791" s="67" t="s">
        <v>847</v>
      </c>
      <c r="B791" s="94">
        <v>4</v>
      </c>
      <c r="C791" s="94">
        <v>1</v>
      </c>
      <c r="D791" s="71">
        <v>22.972200000000001</v>
      </c>
      <c r="E791" s="67">
        <v>1.1894808644665701E-3</v>
      </c>
      <c r="F791" s="75">
        <f t="shared" si="91"/>
        <v>2.9246425401953764</v>
      </c>
      <c r="G791" s="84">
        <v>1.1227941238040301E-3</v>
      </c>
      <c r="H791" s="67">
        <v>1.58188947560903</v>
      </c>
      <c r="I791" s="67">
        <v>0.999932293950897</v>
      </c>
      <c r="J791" s="94" t="s">
        <v>0</v>
      </c>
      <c r="K791" s="94" t="s">
        <v>1</v>
      </c>
      <c r="L791" s="67">
        <v>35026.510999999999</v>
      </c>
      <c r="M791" s="67" t="s">
        <v>848</v>
      </c>
      <c r="N791" s="71">
        <v>1155.7362303960099</v>
      </c>
      <c r="O791" s="67">
        <v>1037.2884468593199</v>
      </c>
      <c r="P791" s="71">
        <v>1044.9338064797</v>
      </c>
      <c r="Q791" s="67">
        <f t="shared" si="92"/>
        <v>1079.3194945783434</v>
      </c>
      <c r="R791" s="67">
        <f t="shared" si="86"/>
        <v>3.0331500213220361</v>
      </c>
      <c r="S791" s="71">
        <f t="shared" si="87"/>
        <v>6.141753889935575E-2</v>
      </c>
      <c r="T791" s="93">
        <f t="shared" si="88"/>
        <v>3</v>
      </c>
      <c r="U791" s="94">
        <v>635</v>
      </c>
      <c r="V791" s="65">
        <v>647.64139463630499</v>
      </c>
      <c r="W791" s="63">
        <v>742.742923778722</v>
      </c>
      <c r="X791" s="79">
        <v>656.50867484444905</v>
      </c>
      <c r="Y791" s="67">
        <v>682.29766441982531</v>
      </c>
      <c r="Z791" s="67">
        <v>2.8339738846445286</v>
      </c>
      <c r="AA791" s="74">
        <v>7.6996529766128072E-2</v>
      </c>
      <c r="AB791" s="93">
        <v>3</v>
      </c>
      <c r="AC791" s="94">
        <v>783</v>
      </c>
      <c r="AD791" s="98">
        <f t="shared" si="89"/>
        <v>0.6321554163036569</v>
      </c>
      <c r="AE791" s="67">
        <f t="shared" si="90"/>
        <v>-0.66164880426013739</v>
      </c>
    </row>
    <row r="792" spans="1:31" x14ac:dyDescent="0.3">
      <c r="A792" s="67" t="s">
        <v>2666</v>
      </c>
      <c r="B792" s="94">
        <v>4</v>
      </c>
      <c r="C792" s="94">
        <v>1</v>
      </c>
      <c r="D792" s="71">
        <v>16.034500000000001</v>
      </c>
      <c r="E792" s="67">
        <v>0.14319842351439099</v>
      </c>
      <c r="F792" s="75">
        <f t="shared" si="91"/>
        <v>0.84406176319275483</v>
      </c>
      <c r="G792" s="84">
        <v>4.22343068488331E-2</v>
      </c>
      <c r="H792" s="67">
        <v>1.3185302152371901</v>
      </c>
      <c r="I792" s="67">
        <v>0.28835021015705498</v>
      </c>
      <c r="J792" s="94" t="s">
        <v>1</v>
      </c>
      <c r="K792" s="94" t="s">
        <v>0</v>
      </c>
      <c r="L792" s="67">
        <v>68722.125199999995</v>
      </c>
      <c r="M792" s="67" t="s">
        <v>2667</v>
      </c>
      <c r="N792" s="71">
        <v>361.68294150439698</v>
      </c>
      <c r="O792" s="67">
        <v>600.96791202636598</v>
      </c>
      <c r="P792" s="71">
        <v>586.24265895348003</v>
      </c>
      <c r="Q792" s="67">
        <f t="shared" si="92"/>
        <v>516.29783749474768</v>
      </c>
      <c r="R792" s="67">
        <f t="shared" si="86"/>
        <v>2.7129003060155261</v>
      </c>
      <c r="S792" s="71">
        <f t="shared" si="87"/>
        <v>0.25973902135126387</v>
      </c>
      <c r="T792" s="93">
        <f t="shared" si="88"/>
        <v>3</v>
      </c>
      <c r="U792" s="94">
        <v>977</v>
      </c>
      <c r="V792" s="65">
        <v>684.67282390504795</v>
      </c>
      <c r="W792" s="63">
        <v>660.092423230848</v>
      </c>
      <c r="X792" s="79">
        <v>697.49764925943396</v>
      </c>
      <c r="Y792" s="67">
        <v>680.7542987984433</v>
      </c>
      <c r="Z792" s="67">
        <v>2.8329903924850806</v>
      </c>
      <c r="AA792" s="74">
        <v>2.7921960598097848E-2</v>
      </c>
      <c r="AB792" s="93">
        <v>3</v>
      </c>
      <c r="AC792" s="94">
        <v>784</v>
      </c>
      <c r="AD792" s="98">
        <f t="shared" si="89"/>
        <v>1.3185302152371858</v>
      </c>
      <c r="AE792" s="67">
        <f t="shared" si="90"/>
        <v>0.39893063216066577</v>
      </c>
    </row>
    <row r="793" spans="1:31" x14ac:dyDescent="0.3">
      <c r="A793" s="67" t="s">
        <v>3744</v>
      </c>
      <c r="B793" s="94">
        <v>4</v>
      </c>
      <c r="C793" s="94">
        <v>3</v>
      </c>
      <c r="D793" s="71">
        <v>29.503900000000002</v>
      </c>
      <c r="E793" s="67">
        <v>0.96500775317702903</v>
      </c>
      <c r="F793" s="75">
        <f t="shared" si="91"/>
        <v>1.5469197383176899E-2</v>
      </c>
      <c r="G793" s="84">
        <v>0.20231491784314101</v>
      </c>
      <c r="H793" s="67">
        <v>1.00086374405159</v>
      </c>
      <c r="I793" s="67">
        <v>5.0154749759826603E-2</v>
      </c>
      <c r="J793" s="94" t="s">
        <v>0</v>
      </c>
      <c r="K793" s="94" t="s">
        <v>1</v>
      </c>
      <c r="L793" s="67">
        <v>28221.697499999998</v>
      </c>
      <c r="M793" s="67" t="s">
        <v>3745</v>
      </c>
      <c r="N793" s="71">
        <v>672.82521201452198</v>
      </c>
      <c r="O793" s="67">
        <v>698.29880328621005</v>
      </c>
      <c r="P793" s="71">
        <v>670.65877991470495</v>
      </c>
      <c r="Q793" s="67">
        <f t="shared" si="92"/>
        <v>680.5942650718124</v>
      </c>
      <c r="R793" s="67">
        <f t="shared" si="86"/>
        <v>2.832888285256177</v>
      </c>
      <c r="S793" s="71">
        <f t="shared" si="87"/>
        <v>2.2584374480990169E-2</v>
      </c>
      <c r="T793" s="93">
        <f t="shared" si="88"/>
        <v>3</v>
      </c>
      <c r="U793" s="94">
        <v>845</v>
      </c>
      <c r="V793" s="65">
        <v>655.886977146616</v>
      </c>
      <c r="W793" s="63">
        <v>711.32960462878304</v>
      </c>
      <c r="X793" s="79">
        <v>672.80415766123701</v>
      </c>
      <c r="Y793" s="67">
        <v>680.00691314554535</v>
      </c>
      <c r="Z793" s="67">
        <v>2.8325133278910917</v>
      </c>
      <c r="AA793" s="74">
        <v>4.178553189344713E-2</v>
      </c>
      <c r="AB793" s="93">
        <v>3</v>
      </c>
      <c r="AC793" s="94">
        <v>785</v>
      </c>
      <c r="AD793" s="98">
        <f t="shared" si="89"/>
        <v>0.99913700135835692</v>
      </c>
      <c r="AE793" s="67">
        <f t="shared" si="90"/>
        <v>-1.2455814054618622E-3</v>
      </c>
    </row>
    <row r="794" spans="1:31" x14ac:dyDescent="0.3">
      <c r="A794" s="67" t="s">
        <v>245</v>
      </c>
      <c r="B794" s="94">
        <v>3</v>
      </c>
      <c r="C794" s="94">
        <v>1</v>
      </c>
      <c r="D794" s="71">
        <v>15.4011</v>
      </c>
      <c r="E794" s="75">
        <v>4.7197727454872899E-5</v>
      </c>
      <c r="F794" s="75">
        <f t="shared" si="91"/>
        <v>4.3260789119076248</v>
      </c>
      <c r="G794" s="84">
        <v>1.63224616537634E-4</v>
      </c>
      <c r="H794" s="67">
        <v>1.81946536184539</v>
      </c>
      <c r="I794" s="67">
        <v>1</v>
      </c>
      <c r="J794" s="94" t="s">
        <v>1</v>
      </c>
      <c r="K794" s="94" t="s">
        <v>0</v>
      </c>
      <c r="L794" s="67">
        <v>93761.388399999996</v>
      </c>
      <c r="M794" s="67" t="s">
        <v>246</v>
      </c>
      <c r="N794" s="71">
        <v>375.468859184834</v>
      </c>
      <c r="O794" s="67">
        <v>358.992826352593</v>
      </c>
      <c r="P794" s="71">
        <v>386.65361645877903</v>
      </c>
      <c r="Q794" s="67">
        <f t="shared" si="92"/>
        <v>373.70510066540197</v>
      </c>
      <c r="R794" s="67">
        <f t="shared" si="86"/>
        <v>2.572529025534199</v>
      </c>
      <c r="S794" s="71">
        <f t="shared" si="87"/>
        <v>3.723387078257049E-2</v>
      </c>
      <c r="T794" s="93">
        <f t="shared" si="88"/>
        <v>3</v>
      </c>
      <c r="U794" s="94">
        <v>1116</v>
      </c>
      <c r="V794" s="65">
        <v>701.67910147250598</v>
      </c>
      <c r="W794" s="63">
        <v>688.87231639624599</v>
      </c>
      <c r="X794" s="79">
        <v>649.279040748179</v>
      </c>
      <c r="Y794" s="67">
        <v>679.94348620564369</v>
      </c>
      <c r="Z794" s="67">
        <v>2.8324728176341933</v>
      </c>
      <c r="AA794" s="74">
        <v>4.0175831366562283E-2</v>
      </c>
      <c r="AB794" s="93">
        <v>3</v>
      </c>
      <c r="AC794" s="94">
        <v>786</v>
      </c>
      <c r="AD794" s="98">
        <f t="shared" si="89"/>
        <v>1.8194653618453904</v>
      </c>
      <c r="AE794" s="67">
        <f t="shared" si="90"/>
        <v>0.86351458606853093</v>
      </c>
    </row>
    <row r="795" spans="1:31" x14ac:dyDescent="0.3">
      <c r="A795" s="67" t="s">
        <v>1280</v>
      </c>
      <c r="B795" s="94">
        <v>7</v>
      </c>
      <c r="C795" s="94">
        <v>3</v>
      </c>
      <c r="D795" s="71">
        <v>35.448900000000002</v>
      </c>
      <c r="E795" s="67">
        <v>5.3004465766525203E-3</v>
      </c>
      <c r="F795" s="75">
        <f t="shared" si="91"/>
        <v>2.2756875383981763</v>
      </c>
      <c r="G795" s="84">
        <v>3.28266159890409E-3</v>
      </c>
      <c r="H795" s="67">
        <v>1.35698861005968</v>
      </c>
      <c r="I795" s="67">
        <v>0.97911652909284996</v>
      </c>
      <c r="J795" s="94" t="s">
        <v>1</v>
      </c>
      <c r="K795" s="94" t="s">
        <v>0</v>
      </c>
      <c r="L795" s="67">
        <v>166262.73439999999</v>
      </c>
      <c r="M795" s="67" t="s">
        <v>1281</v>
      </c>
      <c r="N795" s="71">
        <v>520.974257466994</v>
      </c>
      <c r="O795" s="67">
        <v>520.14164989484095</v>
      </c>
      <c r="P795" s="71">
        <v>458.93678509494202</v>
      </c>
      <c r="Q795" s="67">
        <f t="shared" si="92"/>
        <v>500.01756415225901</v>
      </c>
      <c r="R795" s="67">
        <f t="shared" si="86"/>
        <v>2.6989852600968764</v>
      </c>
      <c r="S795" s="71">
        <f t="shared" si="87"/>
        <v>7.1156368145853882E-2</v>
      </c>
      <c r="T795" s="93">
        <f t="shared" si="88"/>
        <v>3</v>
      </c>
      <c r="U795" s="94">
        <v>991</v>
      </c>
      <c r="V795" s="65">
        <v>630.20635266093905</v>
      </c>
      <c r="W795" s="63">
        <v>703.34215720316104</v>
      </c>
      <c r="X795" s="79">
        <v>702.00590828909901</v>
      </c>
      <c r="Y795" s="67">
        <v>678.51813938439966</v>
      </c>
      <c r="Z795" s="67">
        <v>2.83156146250312</v>
      </c>
      <c r="AA795" s="74">
        <v>6.1670523491437979E-2</v>
      </c>
      <c r="AB795" s="93">
        <v>3</v>
      </c>
      <c r="AC795" s="94">
        <v>787</v>
      </c>
      <c r="AD795" s="98">
        <f t="shared" si="89"/>
        <v>1.3569886100596777</v>
      </c>
      <c r="AE795" s="67">
        <f t="shared" si="90"/>
        <v>0.44040861148677374</v>
      </c>
    </row>
    <row r="796" spans="1:31" x14ac:dyDescent="0.3">
      <c r="A796" s="67" t="s">
        <v>719</v>
      </c>
      <c r="B796" s="94">
        <v>2</v>
      </c>
      <c r="C796" s="94">
        <v>1</v>
      </c>
      <c r="D796" s="71">
        <v>10.7554</v>
      </c>
      <c r="E796" s="67">
        <v>7.5308234735271796E-4</v>
      </c>
      <c r="F796" s="75">
        <f t="shared" si="91"/>
        <v>3.123157532370981</v>
      </c>
      <c r="G796" s="84">
        <v>8.3953989375374E-4</v>
      </c>
      <c r="H796" s="67">
        <v>1.4000562941197401</v>
      </c>
      <c r="I796" s="67">
        <v>0.99999629266152901</v>
      </c>
      <c r="J796" s="94" t="s">
        <v>0</v>
      </c>
      <c r="K796" s="94" t="s">
        <v>1</v>
      </c>
      <c r="L796" s="67">
        <v>20370.4653</v>
      </c>
      <c r="M796" s="67" t="s">
        <v>720</v>
      </c>
      <c r="N796" s="71">
        <v>940.25976230437504</v>
      </c>
      <c r="O796" s="67">
        <v>900.66103093303798</v>
      </c>
      <c r="P796" s="71">
        <v>1006.14623303933</v>
      </c>
      <c r="Q796" s="67">
        <f t="shared" si="92"/>
        <v>949.02234209224764</v>
      </c>
      <c r="R796" s="67">
        <f t="shared" si="86"/>
        <v>2.9772764368036477</v>
      </c>
      <c r="S796" s="71">
        <f t="shared" si="87"/>
        <v>5.6148025271338324E-2</v>
      </c>
      <c r="T796" s="93">
        <f t="shared" si="88"/>
        <v>3</v>
      </c>
      <c r="U796" s="94">
        <v>697</v>
      </c>
      <c r="V796" s="65">
        <v>698.05040161338195</v>
      </c>
      <c r="W796" s="63">
        <v>659.33430049192896</v>
      </c>
      <c r="X796" s="79">
        <v>676.15283365983203</v>
      </c>
      <c r="Y796" s="67">
        <v>677.84584525504761</v>
      </c>
      <c r="Z796" s="67">
        <v>2.8311309384582315</v>
      </c>
      <c r="AA796" s="74">
        <v>2.8639987119742624E-2</v>
      </c>
      <c r="AB796" s="93">
        <v>3</v>
      </c>
      <c r="AC796" s="94">
        <v>788</v>
      </c>
      <c r="AD796" s="98">
        <f t="shared" si="89"/>
        <v>0.71425699395089592</v>
      </c>
      <c r="AE796" s="67">
        <f t="shared" si="90"/>
        <v>-0.48548483689495187</v>
      </c>
    </row>
    <row r="797" spans="1:31" x14ac:dyDescent="0.3">
      <c r="A797" s="67" t="s">
        <v>3622</v>
      </c>
      <c r="B797" s="94">
        <v>2</v>
      </c>
      <c r="C797" s="94">
        <v>1</v>
      </c>
      <c r="D797" s="71">
        <v>14.087199999999999</v>
      </c>
      <c r="E797" s="67">
        <v>0.83496614643080103</v>
      </c>
      <c r="F797" s="75">
        <f t="shared" si="91"/>
        <v>7.8331132559925368E-2</v>
      </c>
      <c r="G797" s="84">
        <v>0.180973986480442</v>
      </c>
      <c r="H797" s="67">
        <v>1.01493761607064</v>
      </c>
      <c r="I797" s="67">
        <v>5.3514095473982899E-2</v>
      </c>
      <c r="J797" s="94" t="s">
        <v>0</v>
      </c>
      <c r="K797" s="94" t="s">
        <v>1</v>
      </c>
      <c r="L797" s="67">
        <v>38730.637600000002</v>
      </c>
      <c r="M797" s="67" t="s">
        <v>3623</v>
      </c>
      <c r="N797" s="71">
        <v>632.46260033390604</v>
      </c>
      <c r="O797" s="67">
        <v>704.96627596950202</v>
      </c>
      <c r="P797" s="71">
        <v>725.05670842122197</v>
      </c>
      <c r="Q797" s="67">
        <f t="shared" si="92"/>
        <v>687.49519490821001</v>
      </c>
      <c r="R797" s="67">
        <f t="shared" si="86"/>
        <v>2.8372696671100934</v>
      </c>
      <c r="S797" s="71">
        <f t="shared" si="87"/>
        <v>7.0846657908361171E-2</v>
      </c>
      <c r="T797" s="93">
        <f t="shared" si="88"/>
        <v>3</v>
      </c>
      <c r="U797" s="94">
        <v>842</v>
      </c>
      <c r="V797" s="65">
        <v>596.55188440007601</v>
      </c>
      <c r="W797" s="63">
        <v>682.37900591628295</v>
      </c>
      <c r="X797" s="79">
        <v>753.19951067282398</v>
      </c>
      <c r="Y797" s="67">
        <v>677.37680032972764</v>
      </c>
      <c r="Z797" s="67">
        <v>2.8308303182883598</v>
      </c>
      <c r="AA797" s="74">
        <v>0.11580485578704744</v>
      </c>
      <c r="AB797" s="93">
        <v>3</v>
      </c>
      <c r="AC797" s="94">
        <v>789</v>
      </c>
      <c r="AD797" s="98">
        <f t="shared" si="89"/>
        <v>0.98528223229278966</v>
      </c>
      <c r="AE797" s="67">
        <f t="shared" si="90"/>
        <v>-2.139105376369678E-2</v>
      </c>
    </row>
    <row r="798" spans="1:31" x14ac:dyDescent="0.3">
      <c r="A798" s="67" t="s">
        <v>1628</v>
      </c>
      <c r="B798" s="94">
        <v>12</v>
      </c>
      <c r="C798" s="94">
        <v>4</v>
      </c>
      <c r="D798" s="71">
        <v>73.883600000000001</v>
      </c>
      <c r="E798" s="67">
        <v>1.4502254337011401E-2</v>
      </c>
      <c r="F798" s="75">
        <f t="shared" si="91"/>
        <v>1.8385644825908598</v>
      </c>
      <c r="G798" s="84">
        <v>7.0401619463409297E-3</v>
      </c>
      <c r="H798" s="67">
        <v>1.2004535408811201</v>
      </c>
      <c r="I798" s="67">
        <v>0.863837928297567</v>
      </c>
      <c r="J798" s="94" t="s">
        <v>0</v>
      </c>
      <c r="K798" s="94" t="s">
        <v>1</v>
      </c>
      <c r="L798" s="67">
        <v>176232.6446</v>
      </c>
      <c r="M798" s="67" t="s">
        <v>1629</v>
      </c>
      <c r="N798" s="71">
        <v>818.11203869714495</v>
      </c>
      <c r="O798" s="67">
        <v>792.62378880001904</v>
      </c>
      <c r="P798" s="71">
        <v>827.44038470972396</v>
      </c>
      <c r="Q798" s="67">
        <f t="shared" si="92"/>
        <v>812.72540406896258</v>
      </c>
      <c r="R798" s="67">
        <f t="shared" si="86"/>
        <v>2.9099438350875606</v>
      </c>
      <c r="S798" s="71">
        <f t="shared" si="87"/>
        <v>2.2175393585605625E-2</v>
      </c>
      <c r="T798" s="93">
        <f t="shared" si="88"/>
        <v>3</v>
      </c>
      <c r="U798" s="94">
        <v>767</v>
      </c>
      <c r="V798" s="65">
        <v>663.92683310756104</v>
      </c>
      <c r="W798" s="63">
        <v>634.11581874077206</v>
      </c>
      <c r="X798" s="79">
        <v>733.00322304431995</v>
      </c>
      <c r="Y798" s="67">
        <v>677.01529163088435</v>
      </c>
      <c r="Z798" s="67">
        <v>2.8305984781325764</v>
      </c>
      <c r="AA798" s="74">
        <v>7.4926416001226848E-2</v>
      </c>
      <c r="AB798" s="93">
        <v>3</v>
      </c>
      <c r="AC798" s="94">
        <v>790</v>
      </c>
      <c r="AD798" s="98">
        <f t="shared" si="89"/>
        <v>0.83301849338209843</v>
      </c>
      <c r="AE798" s="67">
        <f t="shared" si="90"/>
        <v>-0.26357957046762814</v>
      </c>
    </row>
    <row r="799" spans="1:31" x14ac:dyDescent="0.3">
      <c r="A799" s="67" t="s">
        <v>73</v>
      </c>
      <c r="B799" s="94">
        <v>22</v>
      </c>
      <c r="C799" s="94">
        <v>1</v>
      </c>
      <c r="D799" s="71">
        <v>145.018</v>
      </c>
      <c r="E799" s="75">
        <v>3.9845689716599997E-6</v>
      </c>
      <c r="F799" s="75">
        <f t="shared" si="91"/>
        <v>5.399618651270127</v>
      </c>
      <c r="G799" s="83">
        <v>5.7671413639985501E-5</v>
      </c>
      <c r="H799" s="67">
        <v>2.1625570866719599</v>
      </c>
      <c r="I799" s="67">
        <v>1</v>
      </c>
      <c r="J799" s="94" t="s">
        <v>0</v>
      </c>
      <c r="K799" s="94" t="s">
        <v>1</v>
      </c>
      <c r="L799" s="67">
        <v>121518.44680000001</v>
      </c>
      <c r="M799" s="67" t="s">
        <v>74</v>
      </c>
      <c r="N799" s="71">
        <v>1510.37988156348</v>
      </c>
      <c r="O799" s="67">
        <v>1464.5142328344</v>
      </c>
      <c r="P799" s="71">
        <v>1402.6859519229299</v>
      </c>
      <c r="Q799" s="67">
        <f t="shared" si="92"/>
        <v>1459.1933554402701</v>
      </c>
      <c r="R799" s="67">
        <f t="shared" si="86"/>
        <v>3.1641128433923758</v>
      </c>
      <c r="S799" s="71">
        <f t="shared" si="87"/>
        <v>3.7036745683039024E-2</v>
      </c>
      <c r="T799" s="93">
        <f t="shared" si="88"/>
        <v>3</v>
      </c>
      <c r="U799" s="94">
        <v>524</v>
      </c>
      <c r="V799" s="65">
        <v>668.01060546452095</v>
      </c>
      <c r="W799" s="63">
        <v>677.50616272313198</v>
      </c>
      <c r="X799" s="79">
        <v>678.744275971707</v>
      </c>
      <c r="Y799" s="67">
        <v>674.7536813864532</v>
      </c>
      <c r="Z799" s="67">
        <v>2.8291452627008935</v>
      </c>
      <c r="AA799" s="74">
        <v>8.7030219267918169E-3</v>
      </c>
      <c r="AB799" s="93">
        <v>3</v>
      </c>
      <c r="AC799" s="94">
        <v>791</v>
      </c>
      <c r="AD799" s="98">
        <f t="shared" si="89"/>
        <v>0.46241553860616741</v>
      </c>
      <c r="AE799" s="67">
        <f t="shared" si="90"/>
        <v>-1.1127382171754849</v>
      </c>
    </row>
    <row r="800" spans="1:31" x14ac:dyDescent="0.3">
      <c r="A800" s="67" t="s">
        <v>831</v>
      </c>
      <c r="B800" s="94">
        <v>7</v>
      </c>
      <c r="C800" s="94">
        <v>1</v>
      </c>
      <c r="D800" s="71">
        <v>32.638500000000001</v>
      </c>
      <c r="E800" s="67">
        <v>1.1343834476997799E-3</v>
      </c>
      <c r="F800" s="75">
        <f t="shared" si="91"/>
        <v>2.9452401191013244</v>
      </c>
      <c r="G800" s="84">
        <v>1.0918848991462501E-3</v>
      </c>
      <c r="H800" s="67">
        <v>1.87010714067394</v>
      </c>
      <c r="I800" s="67">
        <v>0.99994828843624195</v>
      </c>
      <c r="J800" s="94" t="s">
        <v>0</v>
      </c>
      <c r="K800" s="94" t="s">
        <v>1</v>
      </c>
      <c r="L800" s="67">
        <v>91120.259000000005</v>
      </c>
      <c r="M800" s="67" t="s">
        <v>832</v>
      </c>
      <c r="N800" s="71">
        <v>1121.7965166929901</v>
      </c>
      <c r="O800" s="67">
        <v>1323.1652507092001</v>
      </c>
      <c r="P800" s="71">
        <v>1327.09532469037</v>
      </c>
      <c r="Q800" s="67">
        <f t="shared" si="92"/>
        <v>1257.3523640308533</v>
      </c>
      <c r="R800" s="67">
        <f t="shared" si="86"/>
        <v>3.0994570026736019</v>
      </c>
      <c r="S800" s="71">
        <f t="shared" si="87"/>
        <v>9.3379752342966721E-2</v>
      </c>
      <c r="T800" s="93">
        <f t="shared" si="88"/>
        <v>3</v>
      </c>
      <c r="U800" s="94">
        <v>582</v>
      </c>
      <c r="V800" s="65">
        <v>718.43618408570501</v>
      </c>
      <c r="W800" s="63">
        <v>607.74462864235295</v>
      </c>
      <c r="X800" s="79">
        <v>690.84645274359104</v>
      </c>
      <c r="Y800" s="67">
        <v>672.342421823883</v>
      </c>
      <c r="Z800" s="67">
        <v>2.8275905141742386</v>
      </c>
      <c r="AA800" s="74">
        <v>8.5698959789218376E-2</v>
      </c>
      <c r="AB800" s="93">
        <v>3</v>
      </c>
      <c r="AC800" s="94">
        <v>792</v>
      </c>
      <c r="AD800" s="98">
        <f t="shared" si="89"/>
        <v>0.53472872128578974</v>
      </c>
      <c r="AE800" s="67">
        <f t="shared" si="90"/>
        <v>-0.90312092620440776</v>
      </c>
    </row>
    <row r="801" spans="1:31" x14ac:dyDescent="0.3">
      <c r="A801" s="67" t="s">
        <v>1204</v>
      </c>
      <c r="B801" s="94">
        <v>9</v>
      </c>
      <c r="C801" s="94">
        <v>3</v>
      </c>
      <c r="D801" s="71">
        <v>71.024199999999993</v>
      </c>
      <c r="E801" s="67">
        <v>4.0612516309848096E-3</v>
      </c>
      <c r="F801" s="75">
        <f t="shared" si="91"/>
        <v>2.3913401012357425</v>
      </c>
      <c r="G801" s="84">
        <v>2.6763827235699901E-3</v>
      </c>
      <c r="H801" s="67">
        <v>1.32099445939507</v>
      </c>
      <c r="I801" s="67">
        <v>0.98970007794519599</v>
      </c>
      <c r="J801" s="94" t="s">
        <v>1</v>
      </c>
      <c r="K801" s="94" t="s">
        <v>0</v>
      </c>
      <c r="L801" s="67">
        <v>33094.435299999997</v>
      </c>
      <c r="M801" s="67" t="s">
        <v>1205</v>
      </c>
      <c r="N801" s="71">
        <v>538.48404934381495</v>
      </c>
      <c r="O801" s="67">
        <v>490.31442841138102</v>
      </c>
      <c r="P801" s="71">
        <v>495.71688234134899</v>
      </c>
      <c r="Q801" s="67">
        <f t="shared" si="92"/>
        <v>508.17178669884834</v>
      </c>
      <c r="R801" s="67">
        <f t="shared" si="86"/>
        <v>2.7060105496928326</v>
      </c>
      <c r="S801" s="71">
        <f t="shared" si="87"/>
        <v>5.1930865343762608E-2</v>
      </c>
      <c r="T801" s="93">
        <f t="shared" si="88"/>
        <v>3</v>
      </c>
      <c r="U801" s="94">
        <v>983</v>
      </c>
      <c r="V801" s="65">
        <v>659.65176936568105</v>
      </c>
      <c r="W801" s="63">
        <v>635.55288739800096</v>
      </c>
      <c r="X801" s="79">
        <v>718.67168718654102</v>
      </c>
      <c r="Y801" s="67">
        <v>671.29211465007438</v>
      </c>
      <c r="Z801" s="67">
        <v>2.8269115457636871</v>
      </c>
      <c r="AA801" s="74">
        <v>6.3704833620140858E-2</v>
      </c>
      <c r="AB801" s="93">
        <v>3</v>
      </c>
      <c r="AC801" s="94">
        <v>793</v>
      </c>
      <c r="AD801" s="98">
        <f t="shared" si="89"/>
        <v>1.3209944593950746</v>
      </c>
      <c r="AE801" s="67">
        <f t="shared" si="90"/>
        <v>0.401624415547638</v>
      </c>
    </row>
    <row r="802" spans="1:31" x14ac:dyDescent="0.3">
      <c r="A802" s="67" t="s">
        <v>1426</v>
      </c>
      <c r="B802" s="94">
        <v>3</v>
      </c>
      <c r="C802" s="94">
        <v>1</v>
      </c>
      <c r="D802" s="71">
        <v>14.2392</v>
      </c>
      <c r="E802" s="67">
        <v>7.7751324135009198E-3</v>
      </c>
      <c r="F802" s="75">
        <f t="shared" si="91"/>
        <v>2.1092922060357746</v>
      </c>
      <c r="G802" s="84">
        <v>4.3109030586480496E-3</v>
      </c>
      <c r="H802" s="67">
        <v>1.4440077241201901</v>
      </c>
      <c r="I802" s="67">
        <v>0.95135052780185902</v>
      </c>
      <c r="J802" s="94" t="s">
        <v>1</v>
      </c>
      <c r="K802" s="94" t="s">
        <v>0</v>
      </c>
      <c r="L802" s="67">
        <v>57148.4755</v>
      </c>
      <c r="M802" s="67" t="s">
        <v>1427</v>
      </c>
      <c r="N802" s="71">
        <v>488.39386486678097</v>
      </c>
      <c r="O802" s="67">
        <v>441.62048475959</v>
      </c>
      <c r="P802" s="71">
        <v>461.38023379637798</v>
      </c>
      <c r="Q802" s="67">
        <f t="shared" si="92"/>
        <v>463.79819447424961</v>
      </c>
      <c r="R802" s="67">
        <f t="shared" si="86"/>
        <v>2.666329053634878</v>
      </c>
      <c r="S802" s="71">
        <f t="shared" si="87"/>
        <v>5.0626007088319207E-2</v>
      </c>
      <c r="T802" s="93">
        <f t="shared" si="88"/>
        <v>3</v>
      </c>
      <c r="U802" s="94">
        <v>1025</v>
      </c>
      <c r="V802" s="65">
        <v>738.60157255406398</v>
      </c>
      <c r="W802" s="63">
        <v>683.61738671379203</v>
      </c>
      <c r="X802" s="79">
        <v>586.96556649358297</v>
      </c>
      <c r="Y802" s="67">
        <v>669.72817525381299</v>
      </c>
      <c r="Z802" s="67">
        <v>2.8258985699528494</v>
      </c>
      <c r="AA802" s="74">
        <v>0.11462294832532498</v>
      </c>
      <c r="AB802" s="93">
        <v>3</v>
      </c>
      <c r="AC802" s="94">
        <v>794</v>
      </c>
      <c r="AD802" s="98">
        <f t="shared" si="89"/>
        <v>1.4440077241201867</v>
      </c>
      <c r="AE802" s="67">
        <f t="shared" si="90"/>
        <v>0.53007845934425624</v>
      </c>
    </row>
    <row r="803" spans="1:31" x14ac:dyDescent="0.3">
      <c r="A803" s="67" t="s">
        <v>2680</v>
      </c>
      <c r="B803" s="94">
        <v>7</v>
      </c>
      <c r="C803" s="94">
        <v>5</v>
      </c>
      <c r="D803" s="71">
        <v>45.146999999999998</v>
      </c>
      <c r="E803" s="67">
        <v>0.148211822945369</v>
      </c>
      <c r="F803" s="75">
        <f t="shared" si="91"/>
        <v>0.82911715104541184</v>
      </c>
      <c r="G803" s="84">
        <v>4.3483213964344201E-2</v>
      </c>
      <c r="H803" s="67">
        <v>1.1019032185288899</v>
      </c>
      <c r="I803" s="67">
        <v>0.28089966228747498</v>
      </c>
      <c r="J803" s="94" t="s">
        <v>0</v>
      </c>
      <c r="K803" s="94" t="s">
        <v>1</v>
      </c>
      <c r="L803" s="67">
        <v>65142.756000000001</v>
      </c>
      <c r="M803" s="67" t="s">
        <v>2681</v>
      </c>
      <c r="N803" s="71">
        <v>796.80139931357098</v>
      </c>
      <c r="O803" s="67">
        <v>733.39371682360297</v>
      </c>
      <c r="P803" s="71">
        <v>681.306099537092</v>
      </c>
      <c r="Q803" s="67">
        <f t="shared" si="92"/>
        <v>737.16707189142198</v>
      </c>
      <c r="R803" s="67">
        <f t="shared" si="86"/>
        <v>2.8675659277200682</v>
      </c>
      <c r="S803" s="71">
        <f t="shared" si="87"/>
        <v>7.8462587187127897E-2</v>
      </c>
      <c r="T803" s="93">
        <f t="shared" si="88"/>
        <v>3</v>
      </c>
      <c r="U803" s="94">
        <v>801</v>
      </c>
      <c r="V803" s="65">
        <v>699.26719517124695</v>
      </c>
      <c r="W803" s="63">
        <v>633.73111766581997</v>
      </c>
      <c r="X803" s="79">
        <v>673.98485817750202</v>
      </c>
      <c r="Y803" s="67">
        <v>668.99439033818965</v>
      </c>
      <c r="Z803" s="67">
        <v>2.8254224761304783</v>
      </c>
      <c r="AA803" s="74">
        <v>4.9405230484079646E-2</v>
      </c>
      <c r="AB803" s="93">
        <v>3</v>
      </c>
      <c r="AC803" s="94">
        <v>795</v>
      </c>
      <c r="AD803" s="98">
        <f t="shared" si="89"/>
        <v>0.90752071795839306</v>
      </c>
      <c r="AE803" s="67">
        <f t="shared" si="90"/>
        <v>-0.13999751585098533</v>
      </c>
    </row>
    <row r="804" spans="1:31" x14ac:dyDescent="0.3">
      <c r="A804" s="67" t="s">
        <v>2990</v>
      </c>
      <c r="B804" s="94">
        <v>4</v>
      </c>
      <c r="C804" s="94">
        <v>2</v>
      </c>
      <c r="D804" s="71">
        <v>16.391500000000001</v>
      </c>
      <c r="E804" s="67">
        <v>0.25855468847977098</v>
      </c>
      <c r="F804" s="75">
        <f t="shared" si="91"/>
        <v>0.58744758257792384</v>
      </c>
      <c r="G804" s="84">
        <v>6.7949217734948705E-2</v>
      </c>
      <c r="H804" s="67">
        <v>1.05978470191188</v>
      </c>
      <c r="I804" s="67">
        <v>0.17569742220847401</v>
      </c>
      <c r="J804" s="94" t="s">
        <v>0</v>
      </c>
      <c r="K804" s="94" t="s">
        <v>1</v>
      </c>
      <c r="L804" s="67">
        <v>146234.0778</v>
      </c>
      <c r="M804" s="67" t="s">
        <v>2991</v>
      </c>
      <c r="N804" s="71">
        <v>705.42384883000796</v>
      </c>
      <c r="O804" s="67">
        <v>728.85839817341002</v>
      </c>
      <c r="P804" s="71">
        <v>679.89531367290499</v>
      </c>
      <c r="Q804" s="67">
        <f t="shared" si="92"/>
        <v>704.72585355877436</v>
      </c>
      <c r="R804" s="67">
        <f t="shared" si="86"/>
        <v>2.8480202043083294</v>
      </c>
      <c r="S804" s="71">
        <f t="shared" si="87"/>
        <v>3.4749688428187202E-2</v>
      </c>
      <c r="T804" s="93">
        <f t="shared" si="88"/>
        <v>3</v>
      </c>
      <c r="U804" s="94">
        <v>828</v>
      </c>
      <c r="V804" s="65">
        <v>714.16681789131201</v>
      </c>
      <c r="W804" s="63">
        <v>659.400581552007</v>
      </c>
      <c r="X804" s="79">
        <v>621.34492271257295</v>
      </c>
      <c r="Y804" s="67">
        <v>664.97077405196399</v>
      </c>
      <c r="Z804" s="67">
        <v>2.8228025581649359</v>
      </c>
      <c r="AA804" s="74">
        <v>7.0169959581028327E-2</v>
      </c>
      <c r="AB804" s="93">
        <v>3</v>
      </c>
      <c r="AC804" s="94">
        <v>796</v>
      </c>
      <c r="AD804" s="98">
        <f t="shared" si="89"/>
        <v>0.94358787987406401</v>
      </c>
      <c r="AE804" s="67">
        <f t="shared" si="90"/>
        <v>-8.3771207210666637E-2</v>
      </c>
    </row>
    <row r="805" spans="1:31" x14ac:dyDescent="0.3">
      <c r="A805" s="67" t="s">
        <v>3142</v>
      </c>
      <c r="B805" s="94">
        <v>19</v>
      </c>
      <c r="C805" s="94">
        <v>5</v>
      </c>
      <c r="D805" s="71">
        <v>87.503799999999998</v>
      </c>
      <c r="E805" s="67">
        <v>0.34643162804687699</v>
      </c>
      <c r="F805" s="75">
        <f t="shared" si="91"/>
        <v>0.46038246521360326</v>
      </c>
      <c r="G805" s="84">
        <v>8.6616687151775798E-2</v>
      </c>
      <c r="H805" s="67">
        <v>1.06262458184613</v>
      </c>
      <c r="I805" s="67">
        <v>0.132233180515961</v>
      </c>
      <c r="J805" s="94" t="s">
        <v>1</v>
      </c>
      <c r="K805" s="94" t="s">
        <v>0</v>
      </c>
      <c r="L805" s="67">
        <v>174811.92540000001</v>
      </c>
      <c r="M805" s="67" t="s">
        <v>3143</v>
      </c>
      <c r="N805" s="71">
        <v>577.45261049781504</v>
      </c>
      <c r="O805" s="67">
        <v>677.88320536348795</v>
      </c>
      <c r="P805" s="71">
        <v>619.99651617336201</v>
      </c>
      <c r="Q805" s="67">
        <f t="shared" si="92"/>
        <v>625.11077734488833</v>
      </c>
      <c r="R805" s="67">
        <f t="shared" si="86"/>
        <v>2.7959569865064928</v>
      </c>
      <c r="S805" s="71">
        <f t="shared" si="87"/>
        <v>8.0642099418678143E-2</v>
      </c>
      <c r="T805" s="93">
        <f t="shared" si="88"/>
        <v>3</v>
      </c>
      <c r="U805" s="94">
        <v>887</v>
      </c>
      <c r="V805" s="65">
        <v>704.31936994146702</v>
      </c>
      <c r="W805" s="63">
        <v>663.70198581219302</v>
      </c>
      <c r="X805" s="79">
        <v>624.75287939719601</v>
      </c>
      <c r="Y805" s="67">
        <v>664.25807838361868</v>
      </c>
      <c r="Z805" s="67">
        <v>2.8223368447926567</v>
      </c>
      <c r="AA805" s="74">
        <v>5.9895636004644662E-2</v>
      </c>
      <c r="AB805" s="93">
        <v>3</v>
      </c>
      <c r="AC805" s="94">
        <v>797</v>
      </c>
      <c r="AD805" s="98">
        <f t="shared" si="89"/>
        <v>1.062624581846126</v>
      </c>
      <c r="AE805" s="67">
        <f t="shared" si="90"/>
        <v>8.7631992379955045E-2</v>
      </c>
    </row>
    <row r="806" spans="1:31" x14ac:dyDescent="0.3">
      <c r="A806" s="67" t="s">
        <v>3178</v>
      </c>
      <c r="B806" s="94">
        <v>6</v>
      </c>
      <c r="C806" s="94">
        <v>1</v>
      </c>
      <c r="D806" s="71">
        <v>35.057699999999997</v>
      </c>
      <c r="E806" s="67">
        <v>0.38045472131598101</v>
      </c>
      <c r="F806" s="75">
        <f t="shared" si="91"/>
        <v>0.41969702208056697</v>
      </c>
      <c r="G806" s="84">
        <v>9.4040324785523502E-2</v>
      </c>
      <c r="H806" s="67">
        <v>1.0920015400453</v>
      </c>
      <c r="I806" s="67">
        <v>0.12005395236366</v>
      </c>
      <c r="J806" s="94" t="s">
        <v>0</v>
      </c>
      <c r="K806" s="94" t="s">
        <v>1</v>
      </c>
      <c r="L806" s="67">
        <v>44608.978000000003</v>
      </c>
      <c r="M806" s="67" t="s">
        <v>3179</v>
      </c>
      <c r="N806" s="71">
        <v>699.03506485371395</v>
      </c>
      <c r="O806" s="67">
        <v>758.11379588637601</v>
      </c>
      <c r="P806" s="71">
        <v>717.36271439462405</v>
      </c>
      <c r="Q806" s="67">
        <f t="shared" si="92"/>
        <v>724.83719171157134</v>
      </c>
      <c r="R806" s="67">
        <f t="shared" si="86"/>
        <v>2.8602404690792338</v>
      </c>
      <c r="S806" s="71">
        <f t="shared" si="87"/>
        <v>4.172010984580659E-2</v>
      </c>
      <c r="T806" s="93">
        <f t="shared" si="88"/>
        <v>3</v>
      </c>
      <c r="U806" s="94">
        <v>809</v>
      </c>
      <c r="V806" s="65">
        <v>774.33021865954402</v>
      </c>
      <c r="W806" s="63">
        <v>557.34370300057299</v>
      </c>
      <c r="X806" s="79">
        <v>659.63423624276095</v>
      </c>
      <c r="Y806" s="67">
        <v>663.76938596762602</v>
      </c>
      <c r="Z806" s="67">
        <v>2.8220172182263537</v>
      </c>
      <c r="AA806" s="74">
        <v>0.16353924606115361</v>
      </c>
      <c r="AB806" s="93">
        <v>3</v>
      </c>
      <c r="AC806" s="94">
        <v>798</v>
      </c>
      <c r="AD806" s="98">
        <f t="shared" si="89"/>
        <v>0.9157496242711487</v>
      </c>
      <c r="AE806" s="67">
        <f t="shared" si="90"/>
        <v>-0.12697489088610933</v>
      </c>
    </row>
    <row r="807" spans="1:31" x14ac:dyDescent="0.3">
      <c r="A807" s="67" t="s">
        <v>229</v>
      </c>
      <c r="B807" s="94">
        <v>5</v>
      </c>
      <c r="C807" s="94">
        <v>2</v>
      </c>
      <c r="D807" s="71">
        <v>26.237300000000001</v>
      </c>
      <c r="E807" s="75">
        <v>4.0975855133074099E-5</v>
      </c>
      <c r="F807" s="75">
        <f t="shared" si="91"/>
        <v>4.3874719742870507</v>
      </c>
      <c r="G807" s="84">
        <v>1.5146118680938199E-4</v>
      </c>
      <c r="H807" s="67">
        <v>2.3592316019156798</v>
      </c>
      <c r="I807" s="67">
        <v>1</v>
      </c>
      <c r="J807" s="94" t="s">
        <v>0</v>
      </c>
      <c r="K807" s="94" t="s">
        <v>1</v>
      </c>
      <c r="L807" s="67">
        <v>279699.31339999998</v>
      </c>
      <c r="M807" s="67" t="s">
        <v>230</v>
      </c>
      <c r="N807" s="71">
        <v>1577.53240149556</v>
      </c>
      <c r="O807" s="67">
        <v>1620.32457163452</v>
      </c>
      <c r="P807" s="71">
        <v>1458.51506426746</v>
      </c>
      <c r="Q807" s="67">
        <f t="shared" si="92"/>
        <v>1552.1240124658468</v>
      </c>
      <c r="R807" s="67">
        <f t="shared" si="86"/>
        <v>3.1909264178100316</v>
      </c>
      <c r="S807" s="71">
        <f t="shared" si="87"/>
        <v>5.4018697028165613E-2</v>
      </c>
      <c r="T807" s="93">
        <f t="shared" si="88"/>
        <v>3</v>
      </c>
      <c r="U807" s="94">
        <v>499</v>
      </c>
      <c r="V807" s="65">
        <v>694.90757331888994</v>
      </c>
      <c r="W807" s="63">
        <v>653.83771868459598</v>
      </c>
      <c r="X807" s="79">
        <v>624.93632264452003</v>
      </c>
      <c r="Y807" s="67">
        <v>657.89387154933536</v>
      </c>
      <c r="Z807" s="67">
        <v>2.8181558408512015</v>
      </c>
      <c r="AA807" s="74">
        <v>5.3445597414412328E-2</v>
      </c>
      <c r="AB807" s="93">
        <v>3</v>
      </c>
      <c r="AC807" s="94">
        <v>799</v>
      </c>
      <c r="AD807" s="98">
        <f t="shared" si="89"/>
        <v>0.42386682137862469</v>
      </c>
      <c r="AE807" s="67">
        <f t="shared" si="90"/>
        <v>-1.2383170525469096</v>
      </c>
    </row>
    <row r="808" spans="1:31" x14ac:dyDescent="0.3">
      <c r="A808" s="67" t="s">
        <v>1085</v>
      </c>
      <c r="B808" s="94">
        <v>2</v>
      </c>
      <c r="C808" s="94">
        <v>2</v>
      </c>
      <c r="D808" s="71">
        <v>9.0114999999999998</v>
      </c>
      <c r="E808" s="67">
        <v>2.7434581584973002E-3</v>
      </c>
      <c r="F808" s="75">
        <f t="shared" si="91"/>
        <v>2.5617016590043722</v>
      </c>
      <c r="G808" s="84">
        <v>2.0027404004074501E-3</v>
      </c>
      <c r="H808" s="67">
        <v>1.61857946793008</v>
      </c>
      <c r="I808" s="67">
        <v>0.99706107976589897</v>
      </c>
      <c r="J808" s="94" t="s">
        <v>1</v>
      </c>
      <c r="K808" s="94" t="s">
        <v>0</v>
      </c>
      <c r="L808" s="67">
        <v>75017.382599999997</v>
      </c>
      <c r="M808" s="67" t="s">
        <v>1086</v>
      </c>
      <c r="N808" s="71">
        <v>462.52692104951399</v>
      </c>
      <c r="O808" s="67">
        <v>391.07194718234001</v>
      </c>
      <c r="P808" s="71">
        <v>364.07556455941</v>
      </c>
      <c r="Q808" s="67">
        <f t="shared" si="92"/>
        <v>405.891477597088</v>
      </c>
      <c r="R808" s="67">
        <f t="shared" si="86"/>
        <v>2.6084099326392516</v>
      </c>
      <c r="S808" s="71">
        <f t="shared" si="87"/>
        <v>0.12533207796729556</v>
      </c>
      <c r="T808" s="93">
        <f t="shared" si="88"/>
        <v>3</v>
      </c>
      <c r="U808" s="94">
        <v>1090</v>
      </c>
      <c r="V808" s="65">
        <v>683.27587400040602</v>
      </c>
      <c r="W808" s="63">
        <v>639.29314356650104</v>
      </c>
      <c r="X808" s="79">
        <v>648.33381797244294</v>
      </c>
      <c r="Y808" s="67">
        <v>656.96761184644993</v>
      </c>
      <c r="Z808" s="67">
        <v>2.8175439596007501</v>
      </c>
      <c r="AA808" s="74">
        <v>3.5355957937768231E-2</v>
      </c>
      <c r="AB808" s="93">
        <v>3</v>
      </c>
      <c r="AC808" s="94">
        <v>800</v>
      </c>
      <c r="AD808" s="98">
        <f t="shared" si="89"/>
        <v>1.6185794679300831</v>
      </c>
      <c r="AE808" s="67">
        <f t="shared" si="90"/>
        <v>0.69472819976033262</v>
      </c>
    </row>
    <row r="809" spans="1:31" x14ac:dyDescent="0.3">
      <c r="A809" s="67" t="s">
        <v>1802</v>
      </c>
      <c r="B809" s="94">
        <v>9</v>
      </c>
      <c r="C809" s="94">
        <v>4</v>
      </c>
      <c r="D809" s="71">
        <v>51.155700000000003</v>
      </c>
      <c r="E809" s="67">
        <v>2.2809057554846301E-2</v>
      </c>
      <c r="F809" s="75">
        <f t="shared" si="91"/>
        <v>1.6418926589226288</v>
      </c>
      <c r="G809" s="84">
        <v>9.9810304438963902E-3</v>
      </c>
      <c r="H809" s="67">
        <v>1.50902498258662</v>
      </c>
      <c r="I809" s="67">
        <v>0.76638881159341399</v>
      </c>
      <c r="J809" s="94" t="s">
        <v>1</v>
      </c>
      <c r="K809" s="94" t="s">
        <v>0</v>
      </c>
      <c r="L809" s="67">
        <v>88711.279500000004</v>
      </c>
      <c r="M809" s="67" t="s">
        <v>1803</v>
      </c>
      <c r="N809" s="71">
        <v>343.50146304183602</v>
      </c>
      <c r="O809" s="67">
        <v>454.93479742146599</v>
      </c>
      <c r="P809" s="71">
        <v>506.00540109947599</v>
      </c>
      <c r="Q809" s="67">
        <f t="shared" si="92"/>
        <v>434.81388718759263</v>
      </c>
      <c r="R809" s="67">
        <f t="shared" si="86"/>
        <v>2.6383034062344679</v>
      </c>
      <c r="S809" s="71">
        <f t="shared" si="87"/>
        <v>0.19111501586865715</v>
      </c>
      <c r="T809" s="93">
        <f t="shared" si="88"/>
        <v>3</v>
      </c>
      <c r="U809" s="94">
        <v>1057</v>
      </c>
      <c r="V809" s="65">
        <v>626.59190415206001</v>
      </c>
      <c r="W809" s="63">
        <v>675.35523795556605</v>
      </c>
      <c r="X809" s="79">
        <v>666.48791351741102</v>
      </c>
      <c r="Y809" s="67">
        <v>656.14501854167895</v>
      </c>
      <c r="Z809" s="67">
        <v>2.8169998360098605</v>
      </c>
      <c r="AA809" s="74">
        <v>3.9587187338487546E-2</v>
      </c>
      <c r="AB809" s="93">
        <v>3</v>
      </c>
      <c r="AC809" s="94">
        <v>801</v>
      </c>
      <c r="AD809" s="98">
        <f t="shared" si="89"/>
        <v>1.5090249825866233</v>
      </c>
      <c r="AE809" s="67">
        <f t="shared" si="90"/>
        <v>0.59361669052694255</v>
      </c>
    </row>
    <row r="810" spans="1:31" x14ac:dyDescent="0.3">
      <c r="A810" s="67" t="s">
        <v>731</v>
      </c>
      <c r="B810" s="94">
        <v>3</v>
      </c>
      <c r="C810" s="94">
        <v>1</v>
      </c>
      <c r="D810" s="71">
        <v>17.482399999999998</v>
      </c>
      <c r="E810" s="67">
        <v>7.8902144208392599E-4</v>
      </c>
      <c r="F810" s="75">
        <f t="shared" si="91"/>
        <v>3.1029111944430552</v>
      </c>
      <c r="G810" s="84">
        <v>8.6612748418968505E-4</v>
      </c>
      <c r="H810" s="67">
        <v>4.0788461867090398</v>
      </c>
      <c r="I810" s="67">
        <v>0.99999484504749703</v>
      </c>
      <c r="J810" s="94" t="s">
        <v>0</v>
      </c>
      <c r="K810" s="94" t="s">
        <v>1</v>
      </c>
      <c r="L810" s="67">
        <v>109166.4235</v>
      </c>
      <c r="M810" s="67" t="s">
        <v>732</v>
      </c>
      <c r="N810" s="71">
        <v>3319.0522139547202</v>
      </c>
      <c r="O810" s="67">
        <v>2554.6002854685498</v>
      </c>
      <c r="P810" s="71">
        <v>2145.5517777550799</v>
      </c>
      <c r="Q810" s="67">
        <f t="shared" si="92"/>
        <v>2673.068092392783</v>
      </c>
      <c r="R810" s="67">
        <f t="shared" si="86"/>
        <v>3.4270100218967503</v>
      </c>
      <c r="S810" s="71">
        <f t="shared" si="87"/>
        <v>0.22283472838661991</v>
      </c>
      <c r="T810" s="93">
        <f t="shared" si="88"/>
        <v>3</v>
      </c>
      <c r="U810" s="94">
        <v>301</v>
      </c>
      <c r="V810" s="65">
        <v>559.33549513513105</v>
      </c>
      <c r="W810" s="63">
        <v>656.83642574738496</v>
      </c>
      <c r="X810" s="79">
        <v>749.87531652226698</v>
      </c>
      <c r="Y810" s="67">
        <v>655.34907913492771</v>
      </c>
      <c r="Z810" s="67">
        <v>2.8164726935159168</v>
      </c>
      <c r="AA810" s="74">
        <v>0.14538605600824606</v>
      </c>
      <c r="AB810" s="93">
        <v>3</v>
      </c>
      <c r="AC810" s="94">
        <v>802</v>
      </c>
      <c r="AD810" s="98">
        <f t="shared" si="89"/>
        <v>0.24516737190495413</v>
      </c>
      <c r="AE810" s="67">
        <f t="shared" si="90"/>
        <v>-2.0281611041257621</v>
      </c>
    </row>
    <row r="811" spans="1:31" x14ac:dyDescent="0.3">
      <c r="A811" s="67" t="s">
        <v>2354</v>
      </c>
      <c r="B811" s="94">
        <v>11</v>
      </c>
      <c r="C811" s="94">
        <v>1</v>
      </c>
      <c r="D811" s="71">
        <v>53.745399999999997</v>
      </c>
      <c r="E811" s="67">
        <v>7.7546658599059001E-2</v>
      </c>
      <c r="F811" s="75">
        <f t="shared" si="91"/>
        <v>1.1104369107227725</v>
      </c>
      <c r="G811" s="84">
        <v>2.5945572551213301E-2</v>
      </c>
      <c r="H811" s="67">
        <v>1.12202895538112</v>
      </c>
      <c r="I811" s="67">
        <v>0.43720986251081001</v>
      </c>
      <c r="J811" s="94" t="s">
        <v>1</v>
      </c>
      <c r="K811" s="94" t="s">
        <v>0</v>
      </c>
      <c r="L811" s="67">
        <v>436224.3996</v>
      </c>
      <c r="M811" s="67" t="s">
        <v>2355</v>
      </c>
      <c r="N811" s="71">
        <v>558.95476690399903</v>
      </c>
      <c r="O811" s="67">
        <v>639.57738705489999</v>
      </c>
      <c r="P811" s="71">
        <v>544.74919670931399</v>
      </c>
      <c r="Q811" s="67">
        <f t="shared" si="92"/>
        <v>581.093783556071</v>
      </c>
      <c r="R811" s="67">
        <f t="shared" si="86"/>
        <v>2.7642462294540269</v>
      </c>
      <c r="S811" s="71">
        <f t="shared" si="87"/>
        <v>8.8013159033224722E-2</v>
      </c>
      <c r="T811" s="93">
        <f t="shared" si="88"/>
        <v>3</v>
      </c>
      <c r="U811" s="94">
        <v>926</v>
      </c>
      <c r="V811" s="65">
        <v>653.61277721327997</v>
      </c>
      <c r="W811" s="63">
        <v>653.54548135180903</v>
      </c>
      <c r="X811" s="79">
        <v>648.85389426054496</v>
      </c>
      <c r="Y811" s="67">
        <v>652.00405094187806</v>
      </c>
      <c r="Z811" s="67">
        <v>2.8142502940390348</v>
      </c>
      <c r="AA811" s="74">
        <v>4.1845187969207437E-3</v>
      </c>
      <c r="AB811" s="93">
        <v>3</v>
      </c>
      <c r="AC811" s="94">
        <v>803</v>
      </c>
      <c r="AD811" s="98">
        <f t="shared" si="89"/>
        <v>1.1220289553811149</v>
      </c>
      <c r="AE811" s="67">
        <f t="shared" si="90"/>
        <v>0.16610990700350092</v>
      </c>
    </row>
    <row r="812" spans="1:31" x14ac:dyDescent="0.3">
      <c r="A812" s="67" t="s">
        <v>99</v>
      </c>
      <c r="B812" s="94">
        <v>14</v>
      </c>
      <c r="C812" s="94">
        <v>6</v>
      </c>
      <c r="D812" s="71">
        <v>86.481099999999998</v>
      </c>
      <c r="E812" s="75">
        <v>8.1383606226337301E-6</v>
      </c>
      <c r="F812" s="75">
        <f t="shared" si="91"/>
        <v>5.0894630698341867</v>
      </c>
      <c r="G812" s="83">
        <v>7.8266664656583297E-5</v>
      </c>
      <c r="H812" s="67">
        <v>1.7375614596916999</v>
      </c>
      <c r="I812" s="67">
        <v>1</v>
      </c>
      <c r="J812" s="94" t="s">
        <v>0</v>
      </c>
      <c r="K812" s="94" t="s">
        <v>1</v>
      </c>
      <c r="L812" s="67">
        <v>111563.6903</v>
      </c>
      <c r="M812" s="67" t="s">
        <v>100</v>
      </c>
      <c r="N812" s="71">
        <v>1166.3506488708099</v>
      </c>
      <c r="O812" s="67">
        <v>1122.06359490109</v>
      </c>
      <c r="P812" s="71">
        <v>1101.57579284654</v>
      </c>
      <c r="Q812" s="67">
        <f t="shared" si="92"/>
        <v>1129.9966788728134</v>
      </c>
      <c r="R812" s="67">
        <f t="shared" si="86"/>
        <v>3.053077167068083</v>
      </c>
      <c r="S812" s="71">
        <f t="shared" si="87"/>
        <v>2.9299283953325112E-2</v>
      </c>
      <c r="T812" s="93">
        <f t="shared" si="88"/>
        <v>3</v>
      </c>
      <c r="U812" s="94">
        <v>618</v>
      </c>
      <c r="V812" s="65">
        <v>648.19145293714303</v>
      </c>
      <c r="W812" s="63">
        <v>660.87983400578298</v>
      </c>
      <c r="X812" s="79">
        <v>641.93310355497204</v>
      </c>
      <c r="Y812" s="67">
        <v>650.33479683263261</v>
      </c>
      <c r="Z812" s="67">
        <v>2.8131369920028231</v>
      </c>
      <c r="AA812" s="74">
        <v>1.4843895075765938E-2</v>
      </c>
      <c r="AB812" s="93">
        <v>3</v>
      </c>
      <c r="AC812" s="94">
        <v>804</v>
      </c>
      <c r="AD812" s="98">
        <f t="shared" si="89"/>
        <v>0.57551921080099999</v>
      </c>
      <c r="AE812" s="67">
        <f t="shared" si="90"/>
        <v>-0.79706400864147964</v>
      </c>
    </row>
    <row r="813" spans="1:31" x14ac:dyDescent="0.3">
      <c r="A813" s="67" t="s">
        <v>3630</v>
      </c>
      <c r="B813" s="94">
        <v>2</v>
      </c>
      <c r="C813" s="94">
        <v>1</v>
      </c>
      <c r="D813" s="71">
        <v>8.4197000000000006</v>
      </c>
      <c r="E813" s="67">
        <v>0.83841246405865699</v>
      </c>
      <c r="F813" s="75">
        <f t="shared" si="91"/>
        <v>7.654227397716562E-2</v>
      </c>
      <c r="G813" s="84">
        <v>0.181318695494146</v>
      </c>
      <c r="H813" s="67">
        <v>1.0964011552351001</v>
      </c>
      <c r="I813" s="67">
        <v>5.3365818037350202E-2</v>
      </c>
      <c r="J813" s="94" t="s">
        <v>0</v>
      </c>
      <c r="K813" s="94" t="s">
        <v>1</v>
      </c>
      <c r="L813" s="67">
        <v>134574.70379999999</v>
      </c>
      <c r="M813" s="67" t="s">
        <v>3631</v>
      </c>
      <c r="N813" s="71">
        <v>511.85839131102102</v>
      </c>
      <c r="O813" s="67">
        <v>1026.0653601460999</v>
      </c>
      <c r="P813" s="71">
        <v>588.68888673401</v>
      </c>
      <c r="Q813" s="67">
        <f t="shared" si="92"/>
        <v>708.87087939704361</v>
      </c>
      <c r="R813" s="67">
        <f t="shared" si="86"/>
        <v>2.8505671357864517</v>
      </c>
      <c r="S813" s="71">
        <f t="shared" si="87"/>
        <v>0.39128644345681635</v>
      </c>
      <c r="T813" s="93">
        <f t="shared" si="88"/>
        <v>3</v>
      </c>
      <c r="U813" s="94">
        <v>824</v>
      </c>
      <c r="V813" s="65">
        <v>584.51919911307095</v>
      </c>
      <c r="W813" s="63">
        <v>654.01338585373605</v>
      </c>
      <c r="X813" s="79">
        <v>701.09747473988602</v>
      </c>
      <c r="Y813" s="67">
        <v>646.54335323556427</v>
      </c>
      <c r="Z813" s="67">
        <v>2.8105976513196094</v>
      </c>
      <c r="AA813" s="74">
        <v>9.0708587392806656E-2</v>
      </c>
      <c r="AB813" s="93">
        <v>3</v>
      </c>
      <c r="AC813" s="94">
        <v>805</v>
      </c>
      <c r="AD813" s="98">
        <f t="shared" si="89"/>
        <v>0.91207492369485632</v>
      </c>
      <c r="AE813" s="67">
        <f t="shared" si="90"/>
        <v>-0.1327757533885677</v>
      </c>
    </row>
    <row r="814" spans="1:31" x14ac:dyDescent="0.3">
      <c r="A814" s="67" t="s">
        <v>2108</v>
      </c>
      <c r="B814" s="94">
        <v>2</v>
      </c>
      <c r="C814" s="94">
        <v>1</v>
      </c>
      <c r="D814" s="71">
        <v>10.0784</v>
      </c>
      <c r="E814" s="67">
        <v>4.6889597072380503E-2</v>
      </c>
      <c r="F814" s="75">
        <f t="shared" si="91"/>
        <v>1.328923499186798</v>
      </c>
      <c r="G814" s="84">
        <v>1.7526788769549301E-2</v>
      </c>
      <c r="H814" s="67">
        <v>2.8324441817732899</v>
      </c>
      <c r="I814" s="67">
        <v>0.57474317557340004</v>
      </c>
      <c r="J814" s="94" t="s">
        <v>1</v>
      </c>
      <c r="K814" s="94" t="s">
        <v>0</v>
      </c>
      <c r="L814" s="67">
        <v>90328.779500000004</v>
      </c>
      <c r="M814" s="67" t="s">
        <v>2109</v>
      </c>
      <c r="N814" s="71">
        <v>309.81648425977301</v>
      </c>
      <c r="O814" s="67">
        <v>265.815456667592</v>
      </c>
      <c r="P814" s="71">
        <v>109.083459058977</v>
      </c>
      <c r="Q814" s="67">
        <f t="shared" si="92"/>
        <v>228.23846666211401</v>
      </c>
      <c r="R814" s="67">
        <f t="shared" si="86"/>
        <v>2.3583888410078542</v>
      </c>
      <c r="S814" s="71">
        <f t="shared" si="87"/>
        <v>0.46228172015070068</v>
      </c>
      <c r="T814" s="93">
        <f t="shared" si="88"/>
        <v>3</v>
      </c>
      <c r="U814" s="94">
        <v>1335</v>
      </c>
      <c r="V814" s="65">
        <v>612.31456903953801</v>
      </c>
      <c r="W814" s="63">
        <v>889.93783599231597</v>
      </c>
      <c r="X814" s="79">
        <v>437.16574583002898</v>
      </c>
      <c r="Y814" s="67">
        <v>646.47271695396091</v>
      </c>
      <c r="Z814" s="67">
        <v>2.8105502011013788</v>
      </c>
      <c r="AA814" s="74">
        <v>0.3531635356870283</v>
      </c>
      <c r="AB814" s="93">
        <v>3</v>
      </c>
      <c r="AC814" s="94">
        <v>806</v>
      </c>
      <c r="AD814" s="98">
        <f t="shared" si="89"/>
        <v>2.8324441817732859</v>
      </c>
      <c r="AE814" s="67">
        <f t="shared" si="90"/>
        <v>1.5020475255171608</v>
      </c>
    </row>
    <row r="815" spans="1:31" x14ac:dyDescent="0.3">
      <c r="A815" s="67" t="s">
        <v>2535</v>
      </c>
      <c r="B815" s="94">
        <v>7</v>
      </c>
      <c r="C815" s="94">
        <v>1</v>
      </c>
      <c r="D815" s="71">
        <v>42.024299999999997</v>
      </c>
      <c r="E815" s="67">
        <v>0.11542262150159401</v>
      </c>
      <c r="F815" s="75">
        <f t="shared" si="91"/>
        <v>0.93770906613247196</v>
      </c>
      <c r="G815" s="84">
        <v>3.5809445148677899E-2</v>
      </c>
      <c r="H815" s="67">
        <v>1.93472867456571</v>
      </c>
      <c r="I815" s="67">
        <v>0.33738069790590702</v>
      </c>
      <c r="J815" s="94" t="s">
        <v>1</v>
      </c>
      <c r="K815" s="94" t="s">
        <v>0</v>
      </c>
      <c r="L815" s="67">
        <v>88268.824600000007</v>
      </c>
      <c r="M815" s="67" t="s">
        <v>2536</v>
      </c>
      <c r="N815" s="71">
        <v>443.71670934090599</v>
      </c>
      <c r="O815" s="67">
        <v>423.35643674421999</v>
      </c>
      <c r="P815" s="71">
        <v>135.099915087368</v>
      </c>
      <c r="Q815" s="67">
        <f t="shared" si="92"/>
        <v>334.05768705749796</v>
      </c>
      <c r="R815" s="67">
        <f t="shared" si="86"/>
        <v>2.5238214698279093</v>
      </c>
      <c r="S815" s="71">
        <f t="shared" si="87"/>
        <v>0.51668608644016178</v>
      </c>
      <c r="T815" s="93">
        <f t="shared" si="88"/>
        <v>3</v>
      </c>
      <c r="U815" s="94">
        <v>1165</v>
      </c>
      <c r="V815" s="65">
        <v>690.04565427967304</v>
      </c>
      <c r="W815" s="63">
        <v>586.37587228493305</v>
      </c>
      <c r="X815" s="79">
        <v>662.51143176311598</v>
      </c>
      <c r="Y815" s="67">
        <v>646.31098610924073</v>
      </c>
      <c r="Z815" s="67">
        <v>2.8104415382003607</v>
      </c>
      <c r="AA815" s="74">
        <v>8.308703401739137E-2</v>
      </c>
      <c r="AB815" s="93">
        <v>3</v>
      </c>
      <c r="AC815" s="94">
        <v>807</v>
      </c>
      <c r="AD815" s="98">
        <f t="shared" si="89"/>
        <v>1.9347286745657128</v>
      </c>
      <c r="AE815" s="67">
        <f t="shared" si="90"/>
        <v>0.95213125768498263</v>
      </c>
    </row>
    <row r="816" spans="1:31" x14ac:dyDescent="0.3">
      <c r="A816" s="67" t="s">
        <v>1342</v>
      </c>
      <c r="B816" s="94">
        <v>8</v>
      </c>
      <c r="C816" s="94">
        <v>2</v>
      </c>
      <c r="D816" s="71">
        <v>46.573799999999999</v>
      </c>
      <c r="E816" s="67">
        <v>6.3248969257438904E-3</v>
      </c>
      <c r="F816" s="75">
        <f t="shared" si="91"/>
        <v>2.1989465476138692</v>
      </c>
      <c r="G816" s="84">
        <v>3.7290405742473501E-3</v>
      </c>
      <c r="H816" s="67">
        <v>1.2590121354711501</v>
      </c>
      <c r="I816" s="67">
        <v>0.96843048529534603</v>
      </c>
      <c r="J816" s="94" t="s">
        <v>0</v>
      </c>
      <c r="K816" s="94" t="s">
        <v>1</v>
      </c>
      <c r="L816" s="67">
        <v>103786.31020000001</v>
      </c>
      <c r="M816" s="67" t="s">
        <v>1343</v>
      </c>
      <c r="N816" s="71">
        <v>823.75263000721804</v>
      </c>
      <c r="O816" s="67">
        <v>846.71356345725496</v>
      </c>
      <c r="P816" s="71">
        <v>755.208456893777</v>
      </c>
      <c r="Q816" s="67">
        <f t="shared" si="92"/>
        <v>808.55821678608334</v>
      </c>
      <c r="R816" s="67">
        <f t="shared" si="86"/>
        <v>2.9077112948901909</v>
      </c>
      <c r="S816" s="71">
        <f t="shared" si="87"/>
        <v>5.8879167276663584E-2</v>
      </c>
      <c r="T816" s="93">
        <f t="shared" si="88"/>
        <v>3</v>
      </c>
      <c r="U816" s="94">
        <v>769</v>
      </c>
      <c r="V816" s="65">
        <v>642.31367504615298</v>
      </c>
      <c r="W816" s="63">
        <v>612.05826312205102</v>
      </c>
      <c r="X816" s="79">
        <v>672.27720366115796</v>
      </c>
      <c r="Y816" s="67">
        <v>642.21638060978728</v>
      </c>
      <c r="Z816" s="67">
        <v>2.8076813786482879</v>
      </c>
      <c r="AA816" s="74">
        <v>4.6883868234747758E-2</v>
      </c>
      <c r="AB816" s="93">
        <v>3</v>
      </c>
      <c r="AC816" s="94">
        <v>808</v>
      </c>
      <c r="AD816" s="98">
        <f t="shared" si="89"/>
        <v>0.79427351955251435</v>
      </c>
      <c r="AE816" s="67">
        <f t="shared" si="90"/>
        <v>-0.33229218909320735</v>
      </c>
    </row>
    <row r="817" spans="1:31" x14ac:dyDescent="0.3">
      <c r="A817" s="67" t="s">
        <v>1936</v>
      </c>
      <c r="B817" s="94">
        <v>15</v>
      </c>
      <c r="C817" s="94">
        <v>1</v>
      </c>
      <c r="D817" s="71">
        <v>55.634799999999998</v>
      </c>
      <c r="E817" s="67">
        <v>2.9633382771559798E-2</v>
      </c>
      <c r="F817" s="75">
        <f t="shared" si="91"/>
        <v>1.5282187692028446</v>
      </c>
      <c r="G817" s="84">
        <v>1.20536963016396E-2</v>
      </c>
      <c r="H817" s="67">
        <v>1.3224161664682399</v>
      </c>
      <c r="I817" s="67">
        <v>0.70012290438497105</v>
      </c>
      <c r="J817" s="94" t="s">
        <v>0</v>
      </c>
      <c r="K817" s="94" t="s">
        <v>1</v>
      </c>
      <c r="L817" s="67">
        <v>286321.75319999998</v>
      </c>
      <c r="M817" s="67" t="s">
        <v>1937</v>
      </c>
      <c r="N817" s="71">
        <v>778.78739530114501</v>
      </c>
      <c r="O817" s="67">
        <v>968.53190353870696</v>
      </c>
      <c r="P817" s="71">
        <v>799.87043059307598</v>
      </c>
      <c r="Q817" s="67">
        <f t="shared" si="92"/>
        <v>849.06324314430924</v>
      </c>
      <c r="R817" s="67">
        <f t="shared" si="86"/>
        <v>2.9289400402152688</v>
      </c>
      <c r="S817" s="71">
        <f t="shared" si="87"/>
        <v>0.12248619954847784</v>
      </c>
      <c r="T817" s="93">
        <f t="shared" si="88"/>
        <v>3</v>
      </c>
      <c r="U817" s="94">
        <v>746</v>
      </c>
      <c r="V817" s="65">
        <v>621.88150135948399</v>
      </c>
      <c r="W817" s="63">
        <v>703.35501379360301</v>
      </c>
      <c r="X817" s="79">
        <v>600.92696803819899</v>
      </c>
      <c r="Y817" s="67">
        <v>642.05449439709537</v>
      </c>
      <c r="Z817" s="67">
        <v>2.8075718903921745</v>
      </c>
      <c r="AA817" s="74">
        <v>8.4279160276919049E-2</v>
      </c>
      <c r="AB817" s="93">
        <v>3</v>
      </c>
      <c r="AC817" s="94">
        <v>809</v>
      </c>
      <c r="AD817" s="98">
        <f t="shared" si="89"/>
        <v>0.75619160242927852</v>
      </c>
      <c r="AE817" s="67">
        <f t="shared" si="90"/>
        <v>-0.40317626672183543</v>
      </c>
    </row>
    <row r="818" spans="1:31" x14ac:dyDescent="0.3">
      <c r="A818" s="67" t="s">
        <v>549</v>
      </c>
      <c r="B818" s="94">
        <v>3</v>
      </c>
      <c r="C818" s="94">
        <v>1</v>
      </c>
      <c r="D818" s="71">
        <v>19.706600000000002</v>
      </c>
      <c r="E818" s="67">
        <v>4.0169176982318699E-4</v>
      </c>
      <c r="F818" s="75">
        <f t="shared" si="91"/>
        <v>3.3961070663439856</v>
      </c>
      <c r="G818" s="84">
        <v>5.9236593005014201E-4</v>
      </c>
      <c r="H818" s="67">
        <v>1.6344167735283399</v>
      </c>
      <c r="I818" s="67">
        <v>0.99999998229547205</v>
      </c>
      <c r="J818" s="94" t="s">
        <v>0</v>
      </c>
      <c r="K818" s="94" t="s">
        <v>1</v>
      </c>
      <c r="L818" s="67">
        <v>23651.602599999998</v>
      </c>
      <c r="M818" s="67" t="s">
        <v>550</v>
      </c>
      <c r="N818" s="71">
        <v>1128.2629657638399</v>
      </c>
      <c r="O818" s="67">
        <v>997.04746427225405</v>
      </c>
      <c r="P818" s="71">
        <v>981.17372931312002</v>
      </c>
      <c r="Q818" s="67">
        <f t="shared" si="92"/>
        <v>1035.4947197830713</v>
      </c>
      <c r="R818" s="67">
        <f t="shared" si="86"/>
        <v>3.0151478886713621</v>
      </c>
      <c r="S818" s="71">
        <f t="shared" si="87"/>
        <v>7.7963461664666861E-2</v>
      </c>
      <c r="T818" s="93">
        <f t="shared" si="88"/>
        <v>3</v>
      </c>
      <c r="U818" s="94">
        <v>655</v>
      </c>
      <c r="V818" s="65">
        <v>625.74918499578496</v>
      </c>
      <c r="W818" s="63">
        <v>631.52808852084002</v>
      </c>
      <c r="X818" s="79">
        <v>643.39103193830601</v>
      </c>
      <c r="Y818" s="67">
        <v>633.55610181831037</v>
      </c>
      <c r="Z818" s="67">
        <v>2.8017850779903037</v>
      </c>
      <c r="AA818" s="74">
        <v>1.4196171922201671E-2</v>
      </c>
      <c r="AB818" s="93">
        <v>3</v>
      </c>
      <c r="AC818" s="94">
        <v>810</v>
      </c>
      <c r="AD818" s="98">
        <f t="shared" si="89"/>
        <v>0.61183904631694863</v>
      </c>
      <c r="AE818" s="67">
        <f t="shared" si="90"/>
        <v>-0.70877591520554195</v>
      </c>
    </row>
    <row r="819" spans="1:31" x14ac:dyDescent="0.3">
      <c r="A819" s="67" t="s">
        <v>3732</v>
      </c>
      <c r="B819" s="94">
        <v>5</v>
      </c>
      <c r="C819" s="94">
        <v>2</v>
      </c>
      <c r="D819" s="71">
        <v>18.7637</v>
      </c>
      <c r="E819" s="67">
        <v>0.95527700955773698</v>
      </c>
      <c r="F819" s="75">
        <f t="shared" si="91"/>
        <v>1.9870674198513551E-2</v>
      </c>
      <c r="G819" s="84">
        <v>0.20092160028087</v>
      </c>
      <c r="H819" s="67">
        <v>1.00744160976311</v>
      </c>
      <c r="I819" s="67">
        <v>5.0252940097199897E-2</v>
      </c>
      <c r="J819" s="94" t="s">
        <v>0</v>
      </c>
      <c r="K819" s="94" t="s">
        <v>1</v>
      </c>
      <c r="L819" s="67">
        <v>45395.686300000001</v>
      </c>
      <c r="M819" s="67" t="s">
        <v>3733</v>
      </c>
      <c r="N819" s="71">
        <v>581.57383678181998</v>
      </c>
      <c r="O819" s="67">
        <v>615.30421362297295</v>
      </c>
      <c r="P819" s="71">
        <v>716.20124386761404</v>
      </c>
      <c r="Q819" s="67">
        <f t="shared" si="92"/>
        <v>637.69309809080232</v>
      </c>
      <c r="R819" s="67">
        <f t="shared" si="86"/>
        <v>2.8046117165367295</v>
      </c>
      <c r="S819" s="71">
        <f t="shared" si="87"/>
        <v>0.10984996172979435</v>
      </c>
      <c r="T819" s="93">
        <f t="shared" si="88"/>
        <v>3</v>
      </c>
      <c r="U819" s="94">
        <v>873</v>
      </c>
      <c r="V819" s="65">
        <v>610.10840212278299</v>
      </c>
      <c r="W819" s="63">
        <v>634.81806993824705</v>
      </c>
      <c r="X819" s="79">
        <v>654.02159176000498</v>
      </c>
      <c r="Y819" s="67">
        <v>632.98268794034493</v>
      </c>
      <c r="Z819" s="67">
        <v>2.8013918322372708</v>
      </c>
      <c r="AA819" s="74">
        <v>3.4778285959285435E-2</v>
      </c>
      <c r="AB819" s="93">
        <v>3</v>
      </c>
      <c r="AC819" s="94">
        <v>811</v>
      </c>
      <c r="AD819" s="98">
        <f t="shared" si="89"/>
        <v>0.99261335873861589</v>
      </c>
      <c r="AE819" s="67">
        <f t="shared" si="90"/>
        <v>-1.0696224116658777E-2</v>
      </c>
    </row>
    <row r="820" spans="1:31" x14ac:dyDescent="0.3">
      <c r="A820" s="67" t="s">
        <v>1456</v>
      </c>
      <c r="B820" s="94">
        <v>6</v>
      </c>
      <c r="C820" s="94">
        <v>1</v>
      </c>
      <c r="D820" s="71">
        <v>32.340400000000002</v>
      </c>
      <c r="E820" s="67">
        <v>8.6028897630083794E-3</v>
      </c>
      <c r="F820" s="75">
        <f t="shared" si="91"/>
        <v>2.0653556420910242</v>
      </c>
      <c r="G820" s="84">
        <v>4.6758274898625303E-3</v>
      </c>
      <c r="H820" s="67">
        <v>3.4047384817139599</v>
      </c>
      <c r="I820" s="67">
        <v>0.94094995609816301</v>
      </c>
      <c r="J820" s="94" t="s">
        <v>1</v>
      </c>
      <c r="K820" s="94" t="s">
        <v>0</v>
      </c>
      <c r="L820" s="67">
        <v>49355.695800000001</v>
      </c>
      <c r="M820" s="67" t="s">
        <v>1457</v>
      </c>
      <c r="N820" s="71">
        <v>107.10636649964</v>
      </c>
      <c r="O820" s="67">
        <v>211.72514815924501</v>
      </c>
      <c r="P820" s="71">
        <v>238.113862251711</v>
      </c>
      <c r="Q820" s="67">
        <f t="shared" si="92"/>
        <v>185.64845897019867</v>
      </c>
      <c r="R820" s="67">
        <f t="shared" si="86"/>
        <v>2.2686913485876725</v>
      </c>
      <c r="S820" s="71">
        <f t="shared" si="87"/>
        <v>0.37321799540493894</v>
      </c>
      <c r="T820" s="93">
        <f t="shared" si="88"/>
        <v>3</v>
      </c>
      <c r="U820" s="94">
        <v>1422</v>
      </c>
      <c r="V820" s="65">
        <v>533.83643016311896</v>
      </c>
      <c r="W820" s="63">
        <v>729.81790077503695</v>
      </c>
      <c r="X820" s="79">
        <v>632.59902604203796</v>
      </c>
      <c r="Y820" s="67">
        <v>632.08445232673137</v>
      </c>
      <c r="Z820" s="67">
        <v>2.8007751079171461</v>
      </c>
      <c r="AA820" s="74">
        <v>0.1550295189953709</v>
      </c>
      <c r="AB820" s="93">
        <v>3</v>
      </c>
      <c r="AC820" s="94">
        <v>812</v>
      </c>
      <c r="AD820" s="98">
        <f t="shared" si="89"/>
        <v>3.4047384817139639</v>
      </c>
      <c r="AE820" s="67">
        <f t="shared" si="90"/>
        <v>1.7675439889498636</v>
      </c>
    </row>
    <row r="821" spans="1:31" x14ac:dyDescent="0.3">
      <c r="A821" s="67" t="s">
        <v>2012</v>
      </c>
      <c r="B821" s="94">
        <v>23</v>
      </c>
      <c r="C821" s="94">
        <v>6</v>
      </c>
      <c r="D821" s="71">
        <v>89.743499999999997</v>
      </c>
      <c r="E821" s="67">
        <v>3.6654264489718501E-2</v>
      </c>
      <c r="F821" s="75">
        <f t="shared" si="91"/>
        <v>1.4358754906923776</v>
      </c>
      <c r="G821" s="84">
        <v>1.43672074743878E-2</v>
      </c>
      <c r="H821" s="67">
        <v>1.2761093591866299</v>
      </c>
      <c r="I821" s="67">
        <v>0.64290182556700803</v>
      </c>
      <c r="J821" s="94" t="s">
        <v>1</v>
      </c>
      <c r="K821" s="94" t="s">
        <v>0</v>
      </c>
      <c r="L821" s="67">
        <v>409993.58260000002</v>
      </c>
      <c r="M821" s="67" t="s">
        <v>2013</v>
      </c>
      <c r="N821" s="71">
        <v>540.44369839951696</v>
      </c>
      <c r="O821" s="67">
        <v>435.851020467632</v>
      </c>
      <c r="P821" s="71">
        <v>509.46743010008998</v>
      </c>
      <c r="Q821" s="67">
        <f t="shared" si="92"/>
        <v>495.25404965574631</v>
      </c>
      <c r="R821" s="67">
        <f t="shared" si="86"/>
        <v>2.6948280354189715</v>
      </c>
      <c r="S821" s="71">
        <f t="shared" si="87"/>
        <v>0.10848055368351138</v>
      </c>
      <c r="T821" s="93">
        <f t="shared" si="88"/>
        <v>3</v>
      </c>
      <c r="U821" s="94">
        <v>998</v>
      </c>
      <c r="V821" s="65">
        <v>689.95334001559104</v>
      </c>
      <c r="W821" s="63">
        <v>588.70479047250001</v>
      </c>
      <c r="X821" s="79">
        <v>617.33685333424603</v>
      </c>
      <c r="Y821" s="67">
        <v>631.99832794077895</v>
      </c>
      <c r="Z821" s="67">
        <v>2.8007159292838821</v>
      </c>
      <c r="AA821" s="74">
        <v>8.2582973850500216E-2</v>
      </c>
      <c r="AB821" s="93">
        <v>3</v>
      </c>
      <c r="AC821" s="94">
        <v>813</v>
      </c>
      <c r="AD821" s="98">
        <f t="shared" si="89"/>
        <v>1.2761093591866322</v>
      </c>
      <c r="AE821" s="67">
        <f t="shared" si="90"/>
        <v>0.35175196953829779</v>
      </c>
    </row>
    <row r="822" spans="1:31" x14ac:dyDescent="0.3">
      <c r="A822" s="67" t="s">
        <v>785</v>
      </c>
      <c r="B822" s="94">
        <v>5</v>
      </c>
      <c r="C822" s="94">
        <v>2</v>
      </c>
      <c r="D822" s="71">
        <v>46.908499999999997</v>
      </c>
      <c r="E822" s="67">
        <v>9.7867614572111393E-4</v>
      </c>
      <c r="F822" s="75">
        <f t="shared" si="91"/>
        <v>3.0093609970576081</v>
      </c>
      <c r="G822" s="84">
        <v>9.9621301666920695E-4</v>
      </c>
      <c r="H822" s="67">
        <v>2.17498144522082</v>
      </c>
      <c r="I822" s="67">
        <v>0.99997863998145098</v>
      </c>
      <c r="J822" s="94" t="s">
        <v>1</v>
      </c>
      <c r="K822" s="94" t="s">
        <v>0</v>
      </c>
      <c r="L822" s="67">
        <v>24986.060399999998</v>
      </c>
      <c r="M822" s="67" t="s">
        <v>786</v>
      </c>
      <c r="N822" s="71">
        <v>282.369009176926</v>
      </c>
      <c r="O822" s="67">
        <v>315.75867357757102</v>
      </c>
      <c r="P822" s="71">
        <v>272.57509755324702</v>
      </c>
      <c r="Q822" s="67">
        <f t="shared" si="92"/>
        <v>290.23426010258135</v>
      </c>
      <c r="R822" s="67">
        <f t="shared" si="86"/>
        <v>2.4627486765210387</v>
      </c>
      <c r="S822" s="71">
        <f t="shared" si="87"/>
        <v>7.8008413526505574E-2</v>
      </c>
      <c r="T822" s="93">
        <f t="shared" si="88"/>
        <v>3</v>
      </c>
      <c r="U822" s="94">
        <v>1233</v>
      </c>
      <c r="V822" s="65">
        <v>609.25836273488699</v>
      </c>
      <c r="W822" s="63">
        <v>726.39254766931595</v>
      </c>
      <c r="X822" s="79">
        <v>558.11148106732003</v>
      </c>
      <c r="Y822" s="67">
        <v>631.25413049050769</v>
      </c>
      <c r="Z822" s="67">
        <v>2.8002042328587828</v>
      </c>
      <c r="AA822" s="74">
        <v>0.13666423922466664</v>
      </c>
      <c r="AB822" s="93">
        <v>3</v>
      </c>
      <c r="AC822" s="94">
        <v>814</v>
      </c>
      <c r="AD822" s="98">
        <f t="shared" si="89"/>
        <v>2.1749814452208196</v>
      </c>
      <c r="AE822" s="67">
        <f t="shared" si="90"/>
        <v>1.1210030933741979</v>
      </c>
    </row>
    <row r="823" spans="1:31" x14ac:dyDescent="0.3">
      <c r="A823" s="67" t="s">
        <v>1680</v>
      </c>
      <c r="B823" s="94">
        <v>8</v>
      </c>
      <c r="C823" s="94">
        <v>3</v>
      </c>
      <c r="D823" s="71">
        <v>49.756799999999998</v>
      </c>
      <c r="E823" s="67">
        <v>1.6282304837743601E-2</v>
      </c>
      <c r="F823" s="75">
        <f t="shared" si="91"/>
        <v>1.7882841186443752</v>
      </c>
      <c r="G823" s="84">
        <v>7.6569862983666796E-3</v>
      </c>
      <c r="H823" s="67">
        <v>1.16335958994694</v>
      </c>
      <c r="I823" s="67">
        <v>0.841408403333752</v>
      </c>
      <c r="J823" s="94" t="s">
        <v>0</v>
      </c>
      <c r="K823" s="94" t="s">
        <v>1</v>
      </c>
      <c r="L823" s="67">
        <v>65686.689199999993</v>
      </c>
      <c r="M823" s="67" t="s">
        <v>1681</v>
      </c>
      <c r="N823" s="71">
        <v>750.23470208493598</v>
      </c>
      <c r="O823" s="67">
        <v>723.32996732135098</v>
      </c>
      <c r="P823" s="71">
        <v>727.79217776558698</v>
      </c>
      <c r="Q823" s="67">
        <f t="shared" si="92"/>
        <v>733.78561572395802</v>
      </c>
      <c r="R823" s="67">
        <f t="shared" si="86"/>
        <v>2.8655691941016674</v>
      </c>
      <c r="S823" s="71">
        <f t="shared" si="87"/>
        <v>1.965013466932412E-2</v>
      </c>
      <c r="T823" s="93">
        <f t="shared" si="88"/>
        <v>3</v>
      </c>
      <c r="U823" s="94">
        <v>802</v>
      </c>
      <c r="V823" s="65">
        <v>585.70373223274896</v>
      </c>
      <c r="W823" s="63">
        <v>649.62101088720101</v>
      </c>
      <c r="X823" s="79">
        <v>656.91637148870598</v>
      </c>
      <c r="Y823" s="67">
        <v>630.74703820288539</v>
      </c>
      <c r="Z823" s="67">
        <v>2.7998552198790083</v>
      </c>
      <c r="AA823" s="74">
        <v>6.2114952761628733E-2</v>
      </c>
      <c r="AB823" s="93">
        <v>3</v>
      </c>
      <c r="AC823" s="94">
        <v>815</v>
      </c>
      <c r="AD823" s="98">
        <f t="shared" si="89"/>
        <v>0.85957945302673444</v>
      </c>
      <c r="AE823" s="67">
        <f t="shared" si="90"/>
        <v>-0.21829709719695542</v>
      </c>
    </row>
    <row r="824" spans="1:31" x14ac:dyDescent="0.3">
      <c r="A824" s="67" t="s">
        <v>579</v>
      </c>
      <c r="B824" s="94">
        <v>2</v>
      </c>
      <c r="C824" s="94">
        <v>2</v>
      </c>
      <c r="D824" s="71">
        <v>17.175799999999999</v>
      </c>
      <c r="E824" s="67">
        <v>4.8070771837627202E-4</v>
      </c>
      <c r="F824" s="75">
        <f t="shared" si="91"/>
        <v>3.3181189046628794</v>
      </c>
      <c r="G824" s="84">
        <v>6.6974778956209902E-4</v>
      </c>
      <c r="H824" s="67">
        <v>1.69745404896178</v>
      </c>
      <c r="I824" s="67">
        <v>0.99999990030567198</v>
      </c>
      <c r="J824" s="94" t="s">
        <v>1</v>
      </c>
      <c r="K824" s="94" t="s">
        <v>0</v>
      </c>
      <c r="L824" s="67">
        <v>159039.7187</v>
      </c>
      <c r="M824" s="67" t="s">
        <v>580</v>
      </c>
      <c r="N824" s="71">
        <v>390.33823338485598</v>
      </c>
      <c r="O824" s="67">
        <v>336.52440990375698</v>
      </c>
      <c r="P824" s="71">
        <v>387.60309826475299</v>
      </c>
      <c r="Q824" s="67">
        <f t="shared" si="92"/>
        <v>371.48858051778865</v>
      </c>
      <c r="R824" s="67">
        <f t="shared" si="86"/>
        <v>2.5699454681791365</v>
      </c>
      <c r="S824" s="71">
        <f t="shared" si="87"/>
        <v>8.1592620665832671E-2</v>
      </c>
      <c r="T824" s="93">
        <f t="shared" si="88"/>
        <v>3</v>
      </c>
      <c r="U824" s="94">
        <v>1119</v>
      </c>
      <c r="V824" s="65">
        <v>628.08050417594598</v>
      </c>
      <c r="W824" s="63">
        <v>649.63622949163096</v>
      </c>
      <c r="X824" s="79">
        <v>614.03765176137904</v>
      </c>
      <c r="Y824" s="67">
        <v>630.5847951429854</v>
      </c>
      <c r="Z824" s="67">
        <v>2.7997434946942987</v>
      </c>
      <c r="AA824" s="74">
        <v>2.8435400295391329E-2</v>
      </c>
      <c r="AB824" s="93">
        <v>3</v>
      </c>
      <c r="AC824" s="94">
        <v>816</v>
      </c>
      <c r="AD824" s="98">
        <f t="shared" si="89"/>
        <v>1.6974540489617822</v>
      </c>
      <c r="AE824" s="67">
        <f t="shared" si="90"/>
        <v>0.76337252043038917</v>
      </c>
    </row>
    <row r="825" spans="1:31" x14ac:dyDescent="0.3">
      <c r="A825" s="67" t="s">
        <v>1984</v>
      </c>
      <c r="B825" s="94">
        <v>11</v>
      </c>
      <c r="C825" s="94">
        <v>1</v>
      </c>
      <c r="D825" s="71">
        <v>77.407399999999996</v>
      </c>
      <c r="E825" s="67">
        <v>3.3648513085875797E-2</v>
      </c>
      <c r="F825" s="75">
        <f t="shared" si="91"/>
        <v>1.4730341223127206</v>
      </c>
      <c r="G825" s="84">
        <v>1.33768966659919E-2</v>
      </c>
      <c r="H825" s="67">
        <v>1.3539753715712299</v>
      </c>
      <c r="I825" s="67">
        <v>0.66619384036747498</v>
      </c>
      <c r="J825" s="94" t="s">
        <v>1</v>
      </c>
      <c r="K825" s="94" t="s">
        <v>0</v>
      </c>
      <c r="L825" s="67">
        <v>89018.212700000004</v>
      </c>
      <c r="M825" s="67" t="s">
        <v>1985</v>
      </c>
      <c r="N825" s="71">
        <v>468.45266832291901</v>
      </c>
      <c r="O825" s="67">
        <v>404.224367774889</v>
      </c>
      <c r="P825" s="71">
        <v>511.027894256183</v>
      </c>
      <c r="Q825" s="67">
        <f t="shared" si="92"/>
        <v>461.23497678466373</v>
      </c>
      <c r="R825" s="67">
        <f t="shared" si="86"/>
        <v>2.6639222336803376</v>
      </c>
      <c r="S825" s="71">
        <f t="shared" si="87"/>
        <v>0.11657039368060723</v>
      </c>
      <c r="T825" s="93">
        <f t="shared" si="88"/>
        <v>3</v>
      </c>
      <c r="U825" s="94">
        <v>1029</v>
      </c>
      <c r="V825" s="65">
        <v>692.30452122704401</v>
      </c>
      <c r="W825" s="63">
        <v>550.43988890856701</v>
      </c>
      <c r="X825" s="79">
        <v>630.75798708537502</v>
      </c>
      <c r="Y825" s="67">
        <v>624.50079907366205</v>
      </c>
      <c r="Z825" s="67">
        <v>2.7955329984076083</v>
      </c>
      <c r="AA825" s="74">
        <v>0.11391339020068456</v>
      </c>
      <c r="AB825" s="93">
        <v>3</v>
      </c>
      <c r="AC825" s="94">
        <v>817</v>
      </c>
      <c r="AD825" s="98">
        <f t="shared" si="89"/>
        <v>1.3539753715712286</v>
      </c>
      <c r="AE825" s="67">
        <f t="shared" si="90"/>
        <v>0.43720149693713151</v>
      </c>
    </row>
    <row r="826" spans="1:31" x14ac:dyDescent="0.3">
      <c r="A826" s="67" t="s">
        <v>1063</v>
      </c>
      <c r="B826" s="94">
        <v>2</v>
      </c>
      <c r="C826" s="94">
        <v>1</v>
      </c>
      <c r="D826" s="71">
        <v>12.0808</v>
      </c>
      <c r="E826" s="67">
        <v>2.5519671026754702E-3</v>
      </c>
      <c r="F826" s="75">
        <f t="shared" si="91"/>
        <v>2.5931249283907656</v>
      </c>
      <c r="G826" s="84">
        <v>1.91050237096308E-3</v>
      </c>
      <c r="H826" s="67">
        <v>1.4531390599403999</v>
      </c>
      <c r="I826" s="67">
        <v>0.99774004090539203</v>
      </c>
      <c r="J826" s="94" t="s">
        <v>0</v>
      </c>
      <c r="K826" s="94" t="s">
        <v>1</v>
      </c>
      <c r="L826" s="67">
        <v>24627.8446</v>
      </c>
      <c r="M826" s="67" t="s">
        <v>1064</v>
      </c>
      <c r="N826" s="71">
        <v>976.82595562489496</v>
      </c>
      <c r="O826" s="67">
        <v>927.16834816039</v>
      </c>
      <c r="P826" s="71">
        <v>818.39161138618601</v>
      </c>
      <c r="Q826" s="67">
        <f t="shared" si="92"/>
        <v>907.46197172382369</v>
      </c>
      <c r="R826" s="67">
        <f t="shared" si="86"/>
        <v>2.9578284344612684</v>
      </c>
      <c r="S826" s="71">
        <f t="shared" si="87"/>
        <v>8.9298134474387586E-2</v>
      </c>
      <c r="T826" s="93">
        <f t="shared" si="88"/>
        <v>3</v>
      </c>
      <c r="U826" s="94">
        <v>717</v>
      </c>
      <c r="V826" s="65">
        <v>606.07116468515301</v>
      </c>
      <c r="W826" s="63">
        <v>624.11746709567205</v>
      </c>
      <c r="X826" s="79">
        <v>643.26311844817803</v>
      </c>
      <c r="Y826" s="67">
        <v>624.48391674300103</v>
      </c>
      <c r="Z826" s="67">
        <v>2.7955212578267106</v>
      </c>
      <c r="AA826" s="74">
        <v>2.9782487806738686E-2</v>
      </c>
      <c r="AB826" s="93">
        <v>3</v>
      </c>
      <c r="AC826" s="94">
        <v>818</v>
      </c>
      <c r="AD826" s="98">
        <f t="shared" si="89"/>
        <v>0.68816538455790632</v>
      </c>
      <c r="AE826" s="67">
        <f t="shared" si="90"/>
        <v>-0.53917277006418429</v>
      </c>
    </row>
    <row r="827" spans="1:31" x14ac:dyDescent="0.3">
      <c r="A827" s="67" t="s">
        <v>2426</v>
      </c>
      <c r="B827" s="94">
        <v>3</v>
      </c>
      <c r="C827" s="94">
        <v>3</v>
      </c>
      <c r="D827" s="71">
        <v>12.820600000000001</v>
      </c>
      <c r="E827" s="67">
        <v>9.0567848203035997E-2</v>
      </c>
      <c r="F827" s="75">
        <f t="shared" si="91"/>
        <v>1.0430259505154831</v>
      </c>
      <c r="G827" s="84">
        <v>2.9387339562512702E-2</v>
      </c>
      <c r="H827" s="67">
        <v>1.1316229836879601</v>
      </c>
      <c r="I827" s="67">
        <v>0.39696385414131802</v>
      </c>
      <c r="J827" s="94" t="s">
        <v>0</v>
      </c>
      <c r="K827" s="94" t="s">
        <v>1</v>
      </c>
      <c r="L827" s="67">
        <v>32235.399799999999</v>
      </c>
      <c r="M827" s="67" t="s">
        <v>2427</v>
      </c>
      <c r="N827" s="71">
        <v>730.17369373238205</v>
      </c>
      <c r="O827" s="67">
        <v>724.73956699462303</v>
      </c>
      <c r="P827" s="71">
        <v>661.72289563845504</v>
      </c>
      <c r="Q827" s="67">
        <f t="shared" si="92"/>
        <v>705.54538545515334</v>
      </c>
      <c r="R827" s="67">
        <f t="shared" si="86"/>
        <v>2.8485249557498378</v>
      </c>
      <c r="S827" s="71">
        <f t="shared" si="87"/>
        <v>5.3927823228199626E-2</v>
      </c>
      <c r="T827" s="93">
        <f t="shared" si="88"/>
        <v>3</v>
      </c>
      <c r="U827" s="94">
        <v>827</v>
      </c>
      <c r="V827" s="65">
        <v>665.85087834976002</v>
      </c>
      <c r="W827" s="63">
        <v>569.24527566767802</v>
      </c>
      <c r="X827" s="79">
        <v>635.34672923625601</v>
      </c>
      <c r="Y827" s="67">
        <v>623.48096108456468</v>
      </c>
      <c r="Z827" s="67">
        <v>2.7948231961912109</v>
      </c>
      <c r="AA827" s="74">
        <v>7.9206560292777645E-2</v>
      </c>
      <c r="AB827" s="93">
        <v>3</v>
      </c>
      <c r="AC827" s="94">
        <v>819</v>
      </c>
      <c r="AD827" s="98">
        <f t="shared" si="89"/>
        <v>0.88368654084861142</v>
      </c>
      <c r="AE827" s="67">
        <f t="shared" si="90"/>
        <v>-0.17839338382268874</v>
      </c>
    </row>
    <row r="828" spans="1:31" x14ac:dyDescent="0.3">
      <c r="A828" s="67" t="s">
        <v>529</v>
      </c>
      <c r="B828" s="94">
        <v>14</v>
      </c>
      <c r="C828" s="94">
        <v>4</v>
      </c>
      <c r="D828" s="71">
        <v>59.376399999999997</v>
      </c>
      <c r="E828" s="67">
        <v>3.3740533895709702E-4</v>
      </c>
      <c r="F828" s="75">
        <f t="shared" si="91"/>
        <v>3.471848049603262</v>
      </c>
      <c r="G828" s="84">
        <v>5.1707647840691E-4</v>
      </c>
      <c r="H828" s="67">
        <v>1.5603182515761</v>
      </c>
      <c r="I828" s="67">
        <v>0.99999999721917399</v>
      </c>
      <c r="J828" s="94" t="s">
        <v>0</v>
      </c>
      <c r="K828" s="94" t="s">
        <v>1</v>
      </c>
      <c r="L828" s="67">
        <v>190796.87479999999</v>
      </c>
      <c r="M828" s="67" t="s">
        <v>530</v>
      </c>
      <c r="N828" s="71">
        <v>1004.2467742292901</v>
      </c>
      <c r="O828" s="67">
        <v>950.43175022502498</v>
      </c>
      <c r="P828" s="71">
        <v>946.86157692191398</v>
      </c>
      <c r="Q828" s="67">
        <f t="shared" si="92"/>
        <v>967.1800337920763</v>
      </c>
      <c r="R828" s="67">
        <f t="shared" si="86"/>
        <v>2.9855073224852338</v>
      </c>
      <c r="S828" s="71">
        <f t="shared" si="87"/>
        <v>3.3241312649334206E-2</v>
      </c>
      <c r="T828" s="93">
        <f t="shared" si="88"/>
        <v>3</v>
      </c>
      <c r="U828" s="94">
        <v>686</v>
      </c>
      <c r="V828" s="65">
        <v>592.88963093799896</v>
      </c>
      <c r="W828" s="63">
        <v>662.292058403076</v>
      </c>
      <c r="X828" s="79">
        <v>604.40054553013601</v>
      </c>
      <c r="Y828" s="67">
        <v>619.86074495707032</v>
      </c>
      <c r="Z828" s="67">
        <v>2.7922941338699756</v>
      </c>
      <c r="AA828" s="74">
        <v>6.0004752292245854E-2</v>
      </c>
      <c r="AB828" s="93">
        <v>3</v>
      </c>
      <c r="AC828" s="94">
        <v>820</v>
      </c>
      <c r="AD828" s="98">
        <f t="shared" si="89"/>
        <v>0.64089489371151298</v>
      </c>
      <c r="AE828" s="67">
        <f t="shared" si="90"/>
        <v>-0.64184031956379695</v>
      </c>
    </row>
    <row r="829" spans="1:31" x14ac:dyDescent="0.3">
      <c r="A829" s="67" t="s">
        <v>443</v>
      </c>
      <c r="B829" s="94">
        <v>4</v>
      </c>
      <c r="C829" s="94">
        <v>2</v>
      </c>
      <c r="D829" s="71">
        <v>24.578499999999998</v>
      </c>
      <c r="E829" s="67">
        <v>1.80653165865685E-4</v>
      </c>
      <c r="F829" s="75">
        <f t="shared" si="91"/>
        <v>3.7431544232133134</v>
      </c>
      <c r="G829" s="84">
        <v>3.33006513494268E-4</v>
      </c>
      <c r="H829" s="67">
        <v>2.39560909042866</v>
      </c>
      <c r="I829" s="67">
        <v>0.99999999999968803</v>
      </c>
      <c r="J829" s="94" t="s">
        <v>0</v>
      </c>
      <c r="K829" s="94" t="s">
        <v>1</v>
      </c>
      <c r="L829" s="67">
        <v>121518.44680000001</v>
      </c>
      <c r="M829" s="67" t="s">
        <v>444</v>
      </c>
      <c r="N829" s="71">
        <v>1346.91194346666</v>
      </c>
      <c r="O829" s="67">
        <v>1667.8137735482201</v>
      </c>
      <c r="P829" s="71">
        <v>1417.95168870059</v>
      </c>
      <c r="Q829" s="67">
        <f t="shared" si="92"/>
        <v>1477.5591352384899</v>
      </c>
      <c r="R829" s="67">
        <f t="shared" si="86"/>
        <v>3.1695448713426857</v>
      </c>
      <c r="S829" s="71">
        <f t="shared" si="87"/>
        <v>0.1140736287057413</v>
      </c>
      <c r="T829" s="93">
        <f t="shared" si="88"/>
        <v>3</v>
      </c>
      <c r="U829" s="94">
        <v>516</v>
      </c>
      <c r="V829" s="65">
        <v>606.01776633024701</v>
      </c>
      <c r="W829" s="63">
        <v>623.55266900850302</v>
      </c>
      <c r="X829" s="79">
        <v>620.76375458632901</v>
      </c>
      <c r="Y829" s="67">
        <v>616.77806330835972</v>
      </c>
      <c r="Z829" s="67">
        <v>2.7901289189444087</v>
      </c>
      <c r="AA829" s="74">
        <v>1.5276883837915154E-2</v>
      </c>
      <c r="AB829" s="93">
        <v>3</v>
      </c>
      <c r="AC829" s="94">
        <v>821</v>
      </c>
      <c r="AD829" s="98">
        <f t="shared" si="89"/>
        <v>0.41743037459465659</v>
      </c>
      <c r="AE829" s="67">
        <f t="shared" si="90"/>
        <v>-1.2603925119202817</v>
      </c>
    </row>
    <row r="830" spans="1:31" x14ac:dyDescent="0.3">
      <c r="A830" s="67" t="s">
        <v>3536</v>
      </c>
      <c r="B830" s="94">
        <v>3</v>
      </c>
      <c r="C830" s="94">
        <v>2</v>
      </c>
      <c r="D830" s="71">
        <v>27.477399999999999</v>
      </c>
      <c r="E830" s="67">
        <v>0.72256634873343495</v>
      </c>
      <c r="F830" s="75">
        <f t="shared" si="91"/>
        <v>0.14112226820348878</v>
      </c>
      <c r="G830" s="84">
        <v>0.16043830916362301</v>
      </c>
      <c r="H830" s="67">
        <v>1.0159741675473599</v>
      </c>
      <c r="I830" s="67">
        <v>6.0345291318125299E-2</v>
      </c>
      <c r="J830" s="94" t="s">
        <v>1</v>
      </c>
      <c r="K830" s="94" t="s">
        <v>0</v>
      </c>
      <c r="L830" s="67">
        <v>18897.8181</v>
      </c>
      <c r="M830" s="67" t="s">
        <v>3537</v>
      </c>
      <c r="N830" s="71">
        <v>662.91498159114997</v>
      </c>
      <c r="O830" s="67">
        <v>569.41366378619898</v>
      </c>
      <c r="P830" s="71">
        <v>585.31635703301799</v>
      </c>
      <c r="Q830" s="67">
        <f t="shared" si="92"/>
        <v>605.88166747012235</v>
      </c>
      <c r="R830" s="67">
        <f t="shared" si="86"/>
        <v>2.7823878119832188</v>
      </c>
      <c r="S830" s="71">
        <f t="shared" si="87"/>
        <v>8.2570947016677637E-2</v>
      </c>
      <c r="T830" s="93">
        <f t="shared" si="88"/>
        <v>3</v>
      </c>
      <c r="U830" s="94">
        <v>904</v>
      </c>
      <c r="V830" s="65">
        <v>615.53059431633596</v>
      </c>
      <c r="W830" s="63">
        <v>608.16593204626395</v>
      </c>
      <c r="X830" s="79">
        <v>622.98384185789598</v>
      </c>
      <c r="Y830" s="67">
        <v>615.5601227401653</v>
      </c>
      <c r="Z830" s="67">
        <v>2.7892704775745631</v>
      </c>
      <c r="AA830" s="74">
        <v>1.2036190721434747E-2</v>
      </c>
      <c r="AB830" s="93">
        <v>3</v>
      </c>
      <c r="AC830" s="94">
        <v>822</v>
      </c>
      <c r="AD830" s="98">
        <f t="shared" si="89"/>
        <v>1.0159741675473621</v>
      </c>
      <c r="AE830" s="67">
        <f t="shared" si="90"/>
        <v>2.2863720195601882E-2</v>
      </c>
    </row>
    <row r="831" spans="1:31" x14ac:dyDescent="0.3">
      <c r="A831" s="67" t="s">
        <v>2672</v>
      </c>
      <c r="B831" s="94">
        <v>13</v>
      </c>
      <c r="C831" s="94">
        <v>4</v>
      </c>
      <c r="D831" s="71">
        <v>78.655199999999994</v>
      </c>
      <c r="E831" s="67">
        <v>0.144624689801851</v>
      </c>
      <c r="F831" s="75">
        <f t="shared" si="91"/>
        <v>0.83975755953536346</v>
      </c>
      <c r="G831" s="84">
        <v>4.25586043869619E-2</v>
      </c>
      <c r="H831" s="67">
        <v>1.1341037332048101</v>
      </c>
      <c r="I831" s="67">
        <v>0.28619352381795099</v>
      </c>
      <c r="J831" s="94" t="s">
        <v>1</v>
      </c>
      <c r="K831" s="94" t="s">
        <v>0</v>
      </c>
      <c r="L831" s="67">
        <v>145809.9596</v>
      </c>
      <c r="M831" s="67" t="s">
        <v>2673</v>
      </c>
      <c r="N831" s="71">
        <v>486.61135971419702</v>
      </c>
      <c r="O831" s="67">
        <v>564.71900450710302</v>
      </c>
      <c r="P831" s="71">
        <v>576.100920505364</v>
      </c>
      <c r="Q831" s="67">
        <f t="shared" si="92"/>
        <v>542.47709490888803</v>
      </c>
      <c r="R831" s="67">
        <f t="shared" si="86"/>
        <v>2.734381405627142</v>
      </c>
      <c r="S831" s="71">
        <f t="shared" si="87"/>
        <v>8.9800478890048371E-2</v>
      </c>
      <c r="T831" s="93">
        <f t="shared" si="88"/>
        <v>3</v>
      </c>
      <c r="U831" s="94">
        <v>958</v>
      </c>
      <c r="V831" s="65">
        <v>629.65888699632296</v>
      </c>
      <c r="W831" s="63">
        <v>562.20548174351495</v>
      </c>
      <c r="X831" s="79">
        <v>653.81152680297703</v>
      </c>
      <c r="Y831" s="67">
        <v>615.22529851427169</v>
      </c>
      <c r="Z831" s="67">
        <v>2.7890341856673158</v>
      </c>
      <c r="AA831" s="74">
        <v>7.7171775990886787E-2</v>
      </c>
      <c r="AB831" s="93">
        <v>3</v>
      </c>
      <c r="AC831" s="94">
        <v>823</v>
      </c>
      <c r="AD831" s="98">
        <f t="shared" si="89"/>
        <v>1.1341037332048132</v>
      </c>
      <c r="AE831" s="67">
        <f t="shared" si="90"/>
        <v>0.18155260547915175</v>
      </c>
    </row>
    <row r="832" spans="1:31" x14ac:dyDescent="0.3">
      <c r="A832" s="67" t="s">
        <v>1584</v>
      </c>
      <c r="B832" s="94">
        <v>5</v>
      </c>
      <c r="C832" s="94">
        <v>1</v>
      </c>
      <c r="D832" s="71">
        <v>31.190300000000001</v>
      </c>
      <c r="E832" s="67">
        <v>1.3083903833935E-2</v>
      </c>
      <c r="F832" s="75">
        <f t="shared" si="91"/>
        <v>1.8832626565789161</v>
      </c>
      <c r="G832" s="84">
        <v>6.5292753310301904E-3</v>
      </c>
      <c r="H832" s="67">
        <v>1.4820229371031599</v>
      </c>
      <c r="I832" s="67">
        <v>0.88219164761712099</v>
      </c>
      <c r="J832" s="94" t="s">
        <v>0</v>
      </c>
      <c r="K832" s="94" t="s">
        <v>1</v>
      </c>
      <c r="L832" s="67">
        <v>31761.462599999999</v>
      </c>
      <c r="M832" s="67" t="s">
        <v>1585</v>
      </c>
      <c r="N832" s="71">
        <v>918.31540470832203</v>
      </c>
      <c r="O832" s="67">
        <v>949.72090305269501</v>
      </c>
      <c r="P832" s="71">
        <v>865.74353076233899</v>
      </c>
      <c r="Q832" s="67">
        <f t="shared" si="92"/>
        <v>911.25994617445201</v>
      </c>
      <c r="R832" s="67">
        <f t="shared" si="86"/>
        <v>2.9596422815675751</v>
      </c>
      <c r="S832" s="71">
        <f t="shared" si="87"/>
        <v>4.6562933918628729E-2</v>
      </c>
      <c r="T832" s="93">
        <f t="shared" si="88"/>
        <v>3</v>
      </c>
      <c r="U832" s="94">
        <v>713</v>
      </c>
      <c r="V832" s="65">
        <v>705.62638450157499</v>
      </c>
      <c r="W832" s="63">
        <v>517.257167075506</v>
      </c>
      <c r="X832" s="79">
        <v>621.743660378855</v>
      </c>
      <c r="Y832" s="67">
        <v>614.87573731864541</v>
      </c>
      <c r="Z832" s="67">
        <v>2.7887873563451508</v>
      </c>
      <c r="AA832" s="74">
        <v>0.15348178333737053</v>
      </c>
      <c r="AB832" s="93">
        <v>3</v>
      </c>
      <c r="AC832" s="94">
        <v>824</v>
      </c>
      <c r="AD832" s="98">
        <f t="shared" si="89"/>
        <v>0.67475338941423557</v>
      </c>
      <c r="AE832" s="67">
        <f t="shared" si="90"/>
        <v>-0.56756777624625032</v>
      </c>
    </row>
    <row r="833" spans="1:31" x14ac:dyDescent="0.3">
      <c r="A833" s="67" t="s">
        <v>1130</v>
      </c>
      <c r="B833" s="94">
        <v>5</v>
      </c>
      <c r="C833" s="94">
        <v>2</v>
      </c>
      <c r="D833" s="71">
        <v>26.7789</v>
      </c>
      <c r="E833" s="67">
        <v>3.09202536663866E-3</v>
      </c>
      <c r="F833" s="75">
        <f t="shared" si="91"/>
        <v>2.5097569518345648</v>
      </c>
      <c r="G833" s="84">
        <v>2.1690597433520801E-3</v>
      </c>
      <c r="H833" s="67">
        <v>1.7194394867481</v>
      </c>
      <c r="I833" s="67">
        <v>0.99556349248005604</v>
      </c>
      <c r="J833" s="94" t="s">
        <v>1</v>
      </c>
      <c r="K833" s="94" t="s">
        <v>0</v>
      </c>
      <c r="L833" s="67">
        <v>32784.994500000001</v>
      </c>
      <c r="M833" s="67" t="s">
        <v>1131</v>
      </c>
      <c r="N833" s="71">
        <v>368.11104500763901</v>
      </c>
      <c r="O833" s="67">
        <v>309.26503438008899</v>
      </c>
      <c r="P833" s="71">
        <v>394.399964030479</v>
      </c>
      <c r="Q833" s="67">
        <f t="shared" si="92"/>
        <v>357.25868113940231</v>
      </c>
      <c r="R833" s="67">
        <f t="shared" si="86"/>
        <v>2.5529827906474232</v>
      </c>
      <c r="S833" s="71">
        <f t="shared" si="87"/>
        <v>0.12201985703578114</v>
      </c>
      <c r="T833" s="93">
        <f t="shared" si="88"/>
        <v>3</v>
      </c>
      <c r="U833" s="94">
        <v>1136</v>
      </c>
      <c r="V833" s="65">
        <v>592.56060000430398</v>
      </c>
      <c r="W833" s="63">
        <v>579.67021328686701</v>
      </c>
      <c r="X833" s="79">
        <v>670.62323671273805</v>
      </c>
      <c r="Y833" s="67">
        <v>614.28468333463627</v>
      </c>
      <c r="Z833" s="67">
        <v>2.788369686691567</v>
      </c>
      <c r="AA833" s="74">
        <v>8.0116728539832108E-2</v>
      </c>
      <c r="AB833" s="93">
        <v>3</v>
      </c>
      <c r="AC833" s="94">
        <v>825</v>
      </c>
      <c r="AD833" s="98">
        <f t="shared" si="89"/>
        <v>1.719439486748098</v>
      </c>
      <c r="AE833" s="67">
        <f t="shared" si="90"/>
        <v>0.78193834313737176</v>
      </c>
    </row>
    <row r="834" spans="1:31" x14ac:dyDescent="0.3">
      <c r="A834" s="67" t="s">
        <v>361</v>
      </c>
      <c r="B834" s="94">
        <v>36</v>
      </c>
      <c r="C834" s="94">
        <v>5</v>
      </c>
      <c r="D834" s="71">
        <v>164.36019999999999</v>
      </c>
      <c r="E834" s="67">
        <v>1.0629598643530099E-4</v>
      </c>
      <c r="F834" s="75">
        <f t="shared" si="91"/>
        <v>3.9734831334250464</v>
      </c>
      <c r="G834" s="84">
        <v>2.4067326023193399E-4</v>
      </c>
      <c r="H834" s="67">
        <v>1.8295560849237</v>
      </c>
      <c r="I834" s="67">
        <v>1</v>
      </c>
      <c r="J834" s="94" t="s">
        <v>0</v>
      </c>
      <c r="K834" s="94" t="s">
        <v>1</v>
      </c>
      <c r="L834" s="67">
        <v>463457.58590000001</v>
      </c>
      <c r="M834" s="67" t="s">
        <v>362</v>
      </c>
      <c r="N834" s="71">
        <v>1073.7324504841399</v>
      </c>
      <c r="O834" s="67">
        <v>1096.36577052247</v>
      </c>
      <c r="P834" s="71">
        <v>1195.84568685505</v>
      </c>
      <c r="Q834" s="67">
        <f t="shared" si="92"/>
        <v>1121.9813026205532</v>
      </c>
      <c r="R834" s="67">
        <f t="shared" si="86"/>
        <v>3.049985619632817</v>
      </c>
      <c r="S834" s="71">
        <f t="shared" si="87"/>
        <v>5.7899125920179192E-2</v>
      </c>
      <c r="T834" s="93">
        <f t="shared" si="88"/>
        <v>3</v>
      </c>
      <c r="U834" s="94">
        <v>624</v>
      </c>
      <c r="V834" s="65">
        <v>624.32082232777998</v>
      </c>
      <c r="W834" s="63">
        <v>587.14181476680596</v>
      </c>
      <c r="X834" s="79">
        <v>628.29725635631405</v>
      </c>
      <c r="Y834" s="67">
        <v>613.25329781696666</v>
      </c>
      <c r="Z834" s="67">
        <v>2.7876398923368173</v>
      </c>
      <c r="AA834" s="74">
        <v>3.7016424188870169E-2</v>
      </c>
      <c r="AB834" s="93">
        <v>3</v>
      </c>
      <c r="AC834" s="94">
        <v>826</v>
      </c>
      <c r="AD834" s="98">
        <f t="shared" si="89"/>
        <v>0.54658067508310781</v>
      </c>
      <c r="AE834" s="67">
        <f t="shared" si="90"/>
        <v>-0.87149364207824109</v>
      </c>
    </row>
    <row r="835" spans="1:31" x14ac:dyDescent="0.3">
      <c r="A835" s="67" t="s">
        <v>2744</v>
      </c>
      <c r="B835" s="94">
        <v>8</v>
      </c>
      <c r="C835" s="94">
        <v>1</v>
      </c>
      <c r="D835" s="71">
        <v>34.707299999999996</v>
      </c>
      <c r="E835" s="67">
        <v>0.16783812965233799</v>
      </c>
      <c r="F835" s="75">
        <f t="shared" si="91"/>
        <v>0.77510936879657766</v>
      </c>
      <c r="G835" s="84">
        <v>4.8086068777394797E-2</v>
      </c>
      <c r="H835" s="67">
        <v>1.88020610765117</v>
      </c>
      <c r="I835" s="67">
        <v>0.25486876292654198</v>
      </c>
      <c r="J835" s="94" t="s">
        <v>1</v>
      </c>
      <c r="K835" s="94" t="s">
        <v>0</v>
      </c>
      <c r="L835" s="67">
        <v>165639.11900000001</v>
      </c>
      <c r="M835" s="67" t="s">
        <v>2745</v>
      </c>
      <c r="N835" s="71">
        <v>366.27737249185202</v>
      </c>
      <c r="O835" s="67">
        <v>506.44792627099503</v>
      </c>
      <c r="P835" s="71">
        <v>105.49947805142401</v>
      </c>
      <c r="Q835" s="67">
        <f t="shared" si="92"/>
        <v>326.07492560475703</v>
      </c>
      <c r="R835" s="67">
        <f t="shared" si="86"/>
        <v>2.5133174038652166</v>
      </c>
      <c r="S835" s="71">
        <f t="shared" si="87"/>
        <v>0.6240131468799387</v>
      </c>
      <c r="T835" s="93">
        <f t="shared" si="88"/>
        <v>3</v>
      </c>
      <c r="U835" s="94">
        <v>1181</v>
      </c>
      <c r="V835" s="65">
        <v>518.36996387664703</v>
      </c>
      <c r="W835" s="63">
        <v>659.85171906442599</v>
      </c>
      <c r="X835" s="79">
        <v>661.04251708082404</v>
      </c>
      <c r="Y835" s="67">
        <v>613.08806667396573</v>
      </c>
      <c r="Z835" s="67">
        <v>2.7875228629742663</v>
      </c>
      <c r="AA835" s="74">
        <v>0.13379879415567397</v>
      </c>
      <c r="AB835" s="93">
        <v>3</v>
      </c>
      <c r="AC835" s="94">
        <v>827</v>
      </c>
      <c r="AD835" s="98">
        <f t="shared" si="89"/>
        <v>1.880206107651172</v>
      </c>
      <c r="AE835" s="67">
        <f t="shared" si="90"/>
        <v>0.91089081838583952</v>
      </c>
    </row>
    <row r="836" spans="1:31" x14ac:dyDescent="0.3">
      <c r="A836" s="67" t="s">
        <v>3048</v>
      </c>
      <c r="B836" s="94">
        <v>6</v>
      </c>
      <c r="C836" s="94">
        <v>2</v>
      </c>
      <c r="D836" s="71">
        <v>24.052</v>
      </c>
      <c r="E836" s="67">
        <v>0.28727751407728902</v>
      </c>
      <c r="F836" s="75">
        <f t="shared" si="91"/>
        <v>0.54169836598274568</v>
      </c>
      <c r="G836" s="84">
        <v>7.4053475385810794E-2</v>
      </c>
      <c r="H836" s="67">
        <v>1.12376746978113</v>
      </c>
      <c r="I836" s="67">
        <v>0.15910171970602899</v>
      </c>
      <c r="J836" s="94" t="s">
        <v>1</v>
      </c>
      <c r="K836" s="94" t="s">
        <v>0</v>
      </c>
      <c r="L836" s="67">
        <v>123712.1286</v>
      </c>
      <c r="M836" s="67" t="s">
        <v>3049</v>
      </c>
      <c r="N836" s="71">
        <v>495.94008993191699</v>
      </c>
      <c r="O836" s="67">
        <v>516.04542932156005</v>
      </c>
      <c r="P836" s="71">
        <v>623.13370986621806</v>
      </c>
      <c r="Q836" s="67">
        <f t="shared" si="92"/>
        <v>545.03974303989833</v>
      </c>
      <c r="R836" s="67">
        <f t="shared" si="86"/>
        <v>2.7364281711823675</v>
      </c>
      <c r="S836" s="71">
        <f t="shared" si="87"/>
        <v>0.12544844424199894</v>
      </c>
      <c r="T836" s="93">
        <f t="shared" si="88"/>
        <v>3</v>
      </c>
      <c r="U836" s="94">
        <v>954</v>
      </c>
      <c r="V836" s="65">
        <v>640.72309105559395</v>
      </c>
      <c r="W836" s="63">
        <v>660.59715183477203</v>
      </c>
      <c r="X836" s="79">
        <v>536.17355600794599</v>
      </c>
      <c r="Y836" s="67">
        <v>612.49793296610403</v>
      </c>
      <c r="Z836" s="67">
        <v>2.7871046273991338</v>
      </c>
      <c r="AA836" s="74">
        <v>0.10912954742566328</v>
      </c>
      <c r="AB836" s="93">
        <v>3</v>
      </c>
      <c r="AC836" s="94">
        <v>828</v>
      </c>
      <c r="AD836" s="98">
        <f t="shared" si="89"/>
        <v>1.1237674697811304</v>
      </c>
      <c r="AE836" s="67">
        <f t="shared" si="90"/>
        <v>0.16834354365580484</v>
      </c>
    </row>
    <row r="837" spans="1:31" x14ac:dyDescent="0.3">
      <c r="A837" s="67" t="s">
        <v>3202</v>
      </c>
      <c r="B837" s="94">
        <v>3</v>
      </c>
      <c r="C837" s="94">
        <v>1</v>
      </c>
      <c r="D837" s="71">
        <v>17.069600000000001</v>
      </c>
      <c r="E837" s="67">
        <v>0.40199418562037997</v>
      </c>
      <c r="F837" s="75">
        <f t="shared" si="91"/>
        <v>0.3957802284360431</v>
      </c>
      <c r="G837" s="84">
        <v>9.8615914887495298E-2</v>
      </c>
      <c r="H837" s="67">
        <v>1.0741484698410799</v>
      </c>
      <c r="I837" s="67">
        <v>0.113289319021718</v>
      </c>
      <c r="J837" s="94" t="s">
        <v>1</v>
      </c>
      <c r="K837" s="94" t="s">
        <v>0</v>
      </c>
      <c r="L837" s="67">
        <v>75217.365099999995</v>
      </c>
      <c r="M837" s="67" t="s">
        <v>3203</v>
      </c>
      <c r="N837" s="71">
        <v>628.74900682560803</v>
      </c>
      <c r="O837" s="67">
        <v>579.77844870640104</v>
      </c>
      <c r="P837" s="71">
        <v>499.11603072578998</v>
      </c>
      <c r="Q837" s="67">
        <f t="shared" si="92"/>
        <v>569.21449541926631</v>
      </c>
      <c r="R837" s="67">
        <f t="shared" si="86"/>
        <v>2.7552759511459834</v>
      </c>
      <c r="S837" s="71">
        <f t="shared" si="87"/>
        <v>0.11499875141761616</v>
      </c>
      <c r="T837" s="93">
        <f t="shared" si="88"/>
        <v>3</v>
      </c>
      <c r="U837" s="94">
        <v>935</v>
      </c>
      <c r="V837" s="65">
        <v>568.84952519733702</v>
      </c>
      <c r="W837" s="63">
        <v>656.76780039768505</v>
      </c>
      <c r="X837" s="79">
        <v>608.64531220287995</v>
      </c>
      <c r="Y837" s="67">
        <v>611.4208792659673</v>
      </c>
      <c r="Z837" s="67">
        <v>2.7863402652621141</v>
      </c>
      <c r="AA837" s="74">
        <v>7.2004094440778113E-2</v>
      </c>
      <c r="AB837" s="93">
        <v>3</v>
      </c>
      <c r="AC837" s="94">
        <v>829</v>
      </c>
      <c r="AD837" s="98">
        <f t="shared" si="89"/>
        <v>1.0741484698410799</v>
      </c>
      <c r="AE837" s="67">
        <f t="shared" si="90"/>
        <v>0.10319341781078149</v>
      </c>
    </row>
    <row r="838" spans="1:31" x14ac:dyDescent="0.3">
      <c r="A838" s="67" t="s">
        <v>2058</v>
      </c>
      <c r="B838" s="94">
        <v>4</v>
      </c>
      <c r="C838" s="94">
        <v>1</v>
      </c>
      <c r="D838" s="71">
        <v>16.1998</v>
      </c>
      <c r="E838" s="67">
        <v>4.1514507985455397E-2</v>
      </c>
      <c r="F838" s="75">
        <f t="shared" si="91"/>
        <v>1.3818001048072837</v>
      </c>
      <c r="G838" s="84">
        <v>1.5905331891209601E-2</v>
      </c>
      <c r="H838" s="67">
        <v>3.0672566472112299</v>
      </c>
      <c r="I838" s="67">
        <v>0.60857385842051703</v>
      </c>
      <c r="J838" s="94" t="s">
        <v>1</v>
      </c>
      <c r="K838" s="94" t="s">
        <v>0</v>
      </c>
      <c r="L838" s="67">
        <v>62749.9444</v>
      </c>
      <c r="M838" s="67" t="s">
        <v>2059</v>
      </c>
      <c r="N838" s="71">
        <v>73.621614128151506</v>
      </c>
      <c r="O838" s="67">
        <v>299.94208232277799</v>
      </c>
      <c r="P838" s="71">
        <v>223.74155031291599</v>
      </c>
      <c r="Q838" s="67">
        <f t="shared" si="92"/>
        <v>199.10174892128182</v>
      </c>
      <c r="R838" s="67">
        <f t="shared" si="86"/>
        <v>2.2990750749120203</v>
      </c>
      <c r="S838" s="71">
        <f t="shared" si="87"/>
        <v>0.5783705346508331</v>
      </c>
      <c r="T838" s="93">
        <f t="shared" si="88"/>
        <v>3</v>
      </c>
      <c r="U838" s="94">
        <v>1396</v>
      </c>
      <c r="V838" s="65">
        <v>575.44895481169203</v>
      </c>
      <c r="W838" s="63">
        <v>669.95492555026601</v>
      </c>
      <c r="X838" s="79">
        <v>586.68460818859501</v>
      </c>
      <c r="Y838" s="67">
        <v>610.69616285018435</v>
      </c>
      <c r="Z838" s="67">
        <v>2.7858251912285059</v>
      </c>
      <c r="AA838" s="74">
        <v>8.4536576493880314E-2</v>
      </c>
      <c r="AB838" s="93">
        <v>3</v>
      </c>
      <c r="AC838" s="94">
        <v>830</v>
      </c>
      <c r="AD838" s="98">
        <f t="shared" si="89"/>
        <v>3.0672566472112366</v>
      </c>
      <c r="AE838" s="67">
        <f t="shared" si="90"/>
        <v>1.6169488865814248</v>
      </c>
    </row>
    <row r="839" spans="1:31" x14ac:dyDescent="0.3">
      <c r="A839" s="67" t="s">
        <v>1146</v>
      </c>
      <c r="B839" s="94">
        <v>7</v>
      </c>
      <c r="C839" s="94">
        <v>2</v>
      </c>
      <c r="D839" s="71">
        <v>41.4512</v>
      </c>
      <c r="E839" s="67">
        <v>3.2119722574752698E-3</v>
      </c>
      <c r="F839" s="75">
        <f t="shared" si="91"/>
        <v>2.4932282144759959</v>
      </c>
      <c r="G839" s="84">
        <v>2.2255414839985098E-3</v>
      </c>
      <c r="H839" s="67">
        <v>1.1753633863894399</v>
      </c>
      <c r="I839" s="67">
        <v>0.99497073155304205</v>
      </c>
      <c r="J839" s="94" t="s">
        <v>1</v>
      </c>
      <c r="K839" s="94" t="s">
        <v>0</v>
      </c>
      <c r="L839" s="67">
        <v>50150.999600000003</v>
      </c>
      <c r="M839" s="67" t="s">
        <v>1147</v>
      </c>
      <c r="N839" s="71">
        <v>527.31135838513705</v>
      </c>
      <c r="O839" s="67">
        <v>518.90526359525995</v>
      </c>
      <c r="P839" s="71">
        <v>512.43152694600997</v>
      </c>
      <c r="Q839" s="67">
        <f t="shared" si="92"/>
        <v>519.54938297546903</v>
      </c>
      <c r="R839" s="67">
        <f t="shared" si="86"/>
        <v>2.7156268333839777</v>
      </c>
      <c r="S839" s="71">
        <f t="shared" si="87"/>
        <v>1.4360133370747909E-2</v>
      </c>
      <c r="T839" s="93">
        <f t="shared" si="88"/>
        <v>3</v>
      </c>
      <c r="U839" s="94">
        <v>975</v>
      </c>
      <c r="V839" s="65">
        <v>583.636132494516</v>
      </c>
      <c r="W839" s="63">
        <v>614.36241540454296</v>
      </c>
      <c r="X839" s="79">
        <v>633.97941861271897</v>
      </c>
      <c r="Y839" s="67">
        <v>610.65932217059265</v>
      </c>
      <c r="Z839" s="67">
        <v>2.785798991315283</v>
      </c>
      <c r="AA839" s="74">
        <v>4.1553630122078404E-2</v>
      </c>
      <c r="AB839" s="93">
        <v>3</v>
      </c>
      <c r="AC839" s="94">
        <v>831</v>
      </c>
      <c r="AD839" s="98">
        <f t="shared" si="89"/>
        <v>1.1753633863894426</v>
      </c>
      <c r="AE839" s="67">
        <f t="shared" si="90"/>
        <v>0.23310686291087621</v>
      </c>
    </row>
    <row r="840" spans="1:31" x14ac:dyDescent="0.3">
      <c r="A840" s="67" t="s">
        <v>2594</v>
      </c>
      <c r="B840" s="94">
        <v>3</v>
      </c>
      <c r="C840" s="94">
        <v>2</v>
      </c>
      <c r="D840" s="71">
        <v>20.095600000000001</v>
      </c>
      <c r="E840" s="67">
        <v>0.12675618124874799</v>
      </c>
      <c r="F840" s="75">
        <f t="shared" si="91"/>
        <v>0.89703085316411557</v>
      </c>
      <c r="G840" s="84">
        <v>3.8429014022601203E-2</v>
      </c>
      <c r="H840" s="67">
        <v>1.33641975314492</v>
      </c>
      <c r="I840" s="67">
        <v>0.315596945046694</v>
      </c>
      <c r="J840" s="94" t="s">
        <v>0</v>
      </c>
      <c r="K840" s="94" t="s">
        <v>1</v>
      </c>
      <c r="L840" s="67">
        <v>12007.7621</v>
      </c>
      <c r="M840" s="67" t="s">
        <v>2595</v>
      </c>
      <c r="N840" s="71">
        <v>790.385328217287</v>
      </c>
      <c r="O840" s="67">
        <v>1014.0674893729</v>
      </c>
      <c r="P840" s="71">
        <v>642.91322603055301</v>
      </c>
      <c r="Q840" s="67">
        <f t="shared" si="92"/>
        <v>815.78868120691334</v>
      </c>
      <c r="R840" s="67">
        <f t="shared" si="86"/>
        <v>2.9115776753332687</v>
      </c>
      <c r="S840" s="71">
        <f t="shared" si="87"/>
        <v>0.22907478390989769</v>
      </c>
      <c r="T840" s="93">
        <f t="shared" si="88"/>
        <v>3</v>
      </c>
      <c r="U840" s="94">
        <v>764</v>
      </c>
      <c r="V840" s="65">
        <v>605.18962887492603</v>
      </c>
      <c r="W840" s="63">
        <v>553.22941458548598</v>
      </c>
      <c r="X840" s="79">
        <v>672.86640249433401</v>
      </c>
      <c r="Y840" s="67">
        <v>610.42848198491538</v>
      </c>
      <c r="Z840" s="67">
        <v>2.7856347891675024</v>
      </c>
      <c r="AA840" s="74">
        <v>9.8275726584143908E-2</v>
      </c>
      <c r="AB840" s="93">
        <v>3</v>
      </c>
      <c r="AC840" s="94">
        <v>832</v>
      </c>
      <c r="AD840" s="98">
        <f t="shared" si="89"/>
        <v>0.74826789835061314</v>
      </c>
      <c r="AE840" s="67">
        <f t="shared" si="90"/>
        <v>-0.4183732119052605</v>
      </c>
    </row>
    <row r="841" spans="1:31" x14ac:dyDescent="0.3">
      <c r="A841" s="67" t="s">
        <v>3236</v>
      </c>
      <c r="B841" s="94">
        <v>14</v>
      </c>
      <c r="C841" s="94">
        <v>2</v>
      </c>
      <c r="D841" s="71">
        <v>61.399099999999997</v>
      </c>
      <c r="E841" s="67">
        <v>0.423784639218168</v>
      </c>
      <c r="F841" s="75">
        <f t="shared" si="91"/>
        <v>0.37285478906856667</v>
      </c>
      <c r="G841" s="84">
        <v>0.102822319402513</v>
      </c>
      <c r="H841" s="67">
        <v>1.0703216516695699</v>
      </c>
      <c r="I841" s="67">
        <v>0.10708088486139999</v>
      </c>
      <c r="J841" s="94" t="s">
        <v>0</v>
      </c>
      <c r="K841" s="94" t="s">
        <v>1</v>
      </c>
      <c r="L841" s="67">
        <v>278537.40740000003</v>
      </c>
      <c r="M841" s="67" t="s">
        <v>3237</v>
      </c>
      <c r="N841" s="71">
        <v>740.82203824239195</v>
      </c>
      <c r="O841" s="67">
        <v>622.38563635825597</v>
      </c>
      <c r="P841" s="71">
        <v>590.80402316142397</v>
      </c>
      <c r="Q841" s="67">
        <f t="shared" si="92"/>
        <v>651.33723258735733</v>
      </c>
      <c r="R841" s="67">
        <f t="shared" ref="R841:R904" si="93">LOG10(Q841)</f>
        <v>2.8138059045905801</v>
      </c>
      <c r="S841" s="71">
        <f t="shared" ref="S841:S904" si="94">(STDEVA(N841:P841)/AVERAGE(N841:P841))</f>
        <v>0.1214248742410748</v>
      </c>
      <c r="T841" s="93">
        <f t="shared" ref="T841:T904" si="95">COUNT(N841:P841)</f>
        <v>3</v>
      </c>
      <c r="U841" s="94">
        <v>864</v>
      </c>
      <c r="V841" s="65">
        <v>583.558181791175</v>
      </c>
      <c r="W841" s="63">
        <v>621.50353892046496</v>
      </c>
      <c r="X841" s="79">
        <v>620.568635092205</v>
      </c>
      <c r="Y841" s="67">
        <v>608.54345193461495</v>
      </c>
      <c r="Z841" s="67">
        <v>2.7842915936781512</v>
      </c>
      <c r="AA841" s="74">
        <v>3.5565130614701249E-2</v>
      </c>
      <c r="AB841" s="93">
        <v>3</v>
      </c>
      <c r="AC841" s="94">
        <v>833</v>
      </c>
      <c r="AD841" s="98">
        <f t="shared" ref="AD841:AD904" si="96">Y841/Q841</f>
        <v>0.93429858065575444</v>
      </c>
      <c r="AE841" s="67">
        <f t="shared" ref="AE841:AE904" si="97">LOG(AD841,2)</f>
        <v>-9.8044418621238388E-2</v>
      </c>
    </row>
    <row r="842" spans="1:31" x14ac:dyDescent="0.3">
      <c r="A842" s="67" t="s">
        <v>889</v>
      </c>
      <c r="B842" s="94">
        <v>12</v>
      </c>
      <c r="C842" s="94">
        <v>1</v>
      </c>
      <c r="D842" s="71">
        <v>46.115600000000001</v>
      </c>
      <c r="E842" s="67">
        <v>1.4363264460045501E-3</v>
      </c>
      <c r="F842" s="75">
        <f t="shared" ref="F842:F905" si="98">-LOG10(E842)</f>
        <v>2.8427468431117244</v>
      </c>
      <c r="G842" s="84">
        <v>1.2826374596803399E-3</v>
      </c>
      <c r="H842" s="67">
        <v>1.7570769366866299</v>
      </c>
      <c r="I842" s="67">
        <v>0.99981484187875702</v>
      </c>
      <c r="J842" s="94" t="s">
        <v>0</v>
      </c>
      <c r="K842" s="94" t="s">
        <v>1</v>
      </c>
      <c r="L842" s="67">
        <v>161130.08790000001</v>
      </c>
      <c r="M842" s="67" t="s">
        <v>890</v>
      </c>
      <c r="N842" s="71">
        <v>1182.71055510428</v>
      </c>
      <c r="O842" s="67">
        <v>954.76554489607497</v>
      </c>
      <c r="P842" s="71">
        <v>1065.2473563628801</v>
      </c>
      <c r="Q842" s="67">
        <f t="shared" ref="Q842:Q905" si="99">AVERAGE(N842:P842)</f>
        <v>1067.5744854544116</v>
      </c>
      <c r="R842" s="67">
        <f t="shared" si="93"/>
        <v>3.028398185798526</v>
      </c>
      <c r="S842" s="71">
        <f t="shared" si="94"/>
        <v>0.10677505298681328</v>
      </c>
      <c r="T842" s="93">
        <f t="shared" si="95"/>
        <v>3</v>
      </c>
      <c r="U842" s="94">
        <v>639</v>
      </c>
      <c r="V842" s="65">
        <v>605.51411501444102</v>
      </c>
      <c r="W842" s="63">
        <v>646.78809456129602</v>
      </c>
      <c r="X842" s="79">
        <v>570.45431832149995</v>
      </c>
      <c r="Y842" s="67">
        <v>607.58550929907904</v>
      </c>
      <c r="Z842" s="67">
        <v>2.7836074075434576</v>
      </c>
      <c r="AA842" s="74">
        <v>6.288665762116781E-2</v>
      </c>
      <c r="AB842" s="93">
        <v>3</v>
      </c>
      <c r="AC842" s="94">
        <v>834</v>
      </c>
      <c r="AD842" s="98">
        <f t="shared" si="96"/>
        <v>0.56912704226015776</v>
      </c>
      <c r="AE842" s="67">
        <f t="shared" si="97"/>
        <v>-0.81317736365485294</v>
      </c>
    </row>
    <row r="843" spans="1:31" x14ac:dyDescent="0.3">
      <c r="A843" s="67" t="s">
        <v>2130</v>
      </c>
      <c r="B843" s="94">
        <v>7</v>
      </c>
      <c r="C843" s="94">
        <v>3</v>
      </c>
      <c r="D843" s="71">
        <v>40.960700000000003</v>
      </c>
      <c r="E843" s="67">
        <v>4.89987706759085E-2</v>
      </c>
      <c r="F843" s="75">
        <f t="shared" si="98"/>
        <v>1.3098148157952962</v>
      </c>
      <c r="G843" s="84">
        <v>1.8132775239530299E-2</v>
      </c>
      <c r="H843" s="67">
        <v>1.2720438334928199</v>
      </c>
      <c r="I843" s="67">
        <v>0.56250108385637998</v>
      </c>
      <c r="J843" s="94" t="s">
        <v>1</v>
      </c>
      <c r="K843" s="94" t="s">
        <v>0</v>
      </c>
      <c r="L843" s="67">
        <v>108807.8628</v>
      </c>
      <c r="M843" s="67" t="s">
        <v>2131</v>
      </c>
      <c r="N843" s="71">
        <v>408.02702055427699</v>
      </c>
      <c r="O843" s="67">
        <v>513.73405479371195</v>
      </c>
      <c r="P843" s="71">
        <v>510.02499644283301</v>
      </c>
      <c r="Q843" s="67">
        <f t="shared" si="99"/>
        <v>477.26202393027398</v>
      </c>
      <c r="R843" s="67">
        <f t="shared" si="93"/>
        <v>2.6787568786283837</v>
      </c>
      <c r="S843" s="71">
        <f t="shared" si="94"/>
        <v>0.12569184643436432</v>
      </c>
      <c r="T843" s="93">
        <f t="shared" si="95"/>
        <v>3</v>
      </c>
      <c r="U843" s="94">
        <v>1014</v>
      </c>
      <c r="V843" s="65">
        <v>586.15676215622398</v>
      </c>
      <c r="W843" s="63">
        <v>574.34902457375802</v>
      </c>
      <c r="X843" s="79">
        <v>660.78885677243704</v>
      </c>
      <c r="Y843" s="67">
        <v>607.09821450080642</v>
      </c>
      <c r="Z843" s="67">
        <v>2.7832589555980558</v>
      </c>
      <c r="AA843" s="74">
        <v>7.7204598874588221E-2</v>
      </c>
      <c r="AB843" s="93">
        <v>3</v>
      </c>
      <c r="AC843" s="94">
        <v>835</v>
      </c>
      <c r="AD843" s="98">
        <f t="shared" si="96"/>
        <v>1.2720438334928172</v>
      </c>
      <c r="AE843" s="67">
        <f t="shared" si="97"/>
        <v>0.3471483854596355</v>
      </c>
    </row>
    <row r="844" spans="1:31" x14ac:dyDescent="0.3">
      <c r="A844" s="67" t="s">
        <v>2904</v>
      </c>
      <c r="B844" s="94">
        <v>9</v>
      </c>
      <c r="C844" s="94">
        <v>1</v>
      </c>
      <c r="D844" s="71">
        <v>60.2879</v>
      </c>
      <c r="E844" s="67">
        <v>0.21393383699944901</v>
      </c>
      <c r="F844" s="75">
        <f t="shared" si="98"/>
        <v>0.66972051949605782</v>
      </c>
      <c r="G844" s="84">
        <v>5.7896898524356699E-2</v>
      </c>
      <c r="H844" s="67">
        <v>2.6075501619999901</v>
      </c>
      <c r="I844" s="67">
        <v>0.208220078794288</v>
      </c>
      <c r="J844" s="94" t="s">
        <v>1</v>
      </c>
      <c r="K844" s="94" t="s">
        <v>0</v>
      </c>
      <c r="L844" s="67">
        <v>38222.699999999997</v>
      </c>
      <c r="M844" s="67" t="s">
        <v>2905</v>
      </c>
      <c r="N844" s="71">
        <v>9.5511513450473196</v>
      </c>
      <c r="O844" s="67">
        <v>305.944680069968</v>
      </c>
      <c r="P844" s="71">
        <v>381.95589748891001</v>
      </c>
      <c r="Q844" s="67">
        <f t="shared" si="99"/>
        <v>232.4839096346418</v>
      </c>
      <c r="R844" s="67">
        <f t="shared" si="93"/>
        <v>2.3663929004573627</v>
      </c>
      <c r="S844" s="71">
        <f t="shared" si="94"/>
        <v>0.84638393611986018</v>
      </c>
      <c r="T844" s="93">
        <f t="shared" si="95"/>
        <v>3</v>
      </c>
      <c r="U844" s="94">
        <v>1324</v>
      </c>
      <c r="V844" s="65">
        <v>633.56020551233701</v>
      </c>
      <c r="W844" s="63">
        <v>556.08979421028198</v>
      </c>
      <c r="X844" s="79">
        <v>628.990368967986</v>
      </c>
      <c r="Y844" s="67">
        <v>606.2134562302017</v>
      </c>
      <c r="Z844" s="67">
        <v>2.7826255722520976</v>
      </c>
      <c r="AA844" s="74">
        <v>7.170487402395645E-2</v>
      </c>
      <c r="AB844" s="93">
        <v>3</v>
      </c>
      <c r="AC844" s="94">
        <v>836</v>
      </c>
      <c r="AD844" s="98">
        <f t="shared" si="96"/>
        <v>2.6075501619999919</v>
      </c>
      <c r="AE844" s="67">
        <f t="shared" si="97"/>
        <v>1.382695006444961</v>
      </c>
    </row>
    <row r="845" spans="1:31" x14ac:dyDescent="0.3">
      <c r="A845" s="67" t="s">
        <v>993</v>
      </c>
      <c r="B845" s="94">
        <v>7</v>
      </c>
      <c r="C845" s="94">
        <v>2</v>
      </c>
      <c r="D845" s="71">
        <v>40.546700000000001</v>
      </c>
      <c r="E845" s="67">
        <v>1.9730444351691002E-3</v>
      </c>
      <c r="F845" s="75">
        <f t="shared" si="98"/>
        <v>2.7048631338398335</v>
      </c>
      <c r="G845" s="84">
        <v>1.5832551790120901E-3</v>
      </c>
      <c r="H845" s="67">
        <v>1.3409292684859699</v>
      </c>
      <c r="I845" s="67">
        <v>0.99918800242766503</v>
      </c>
      <c r="J845" s="94" t="s">
        <v>0</v>
      </c>
      <c r="K845" s="94" t="s">
        <v>1</v>
      </c>
      <c r="L845" s="67">
        <v>46014.123200000002</v>
      </c>
      <c r="M845" s="67" t="s">
        <v>994</v>
      </c>
      <c r="N845" s="71">
        <v>872.22205360314103</v>
      </c>
      <c r="O845" s="67">
        <v>758.57532532420498</v>
      </c>
      <c r="P845" s="71">
        <v>804.598477414846</v>
      </c>
      <c r="Q845" s="67">
        <f t="shared" si="99"/>
        <v>811.79861878073064</v>
      </c>
      <c r="R845" s="67">
        <f t="shared" si="93"/>
        <v>2.9094483080598361</v>
      </c>
      <c r="S845" s="71">
        <f t="shared" si="94"/>
        <v>7.0417053260862075E-2</v>
      </c>
      <c r="T845" s="93">
        <f t="shared" si="95"/>
        <v>3</v>
      </c>
      <c r="U845" s="94">
        <v>768</v>
      </c>
      <c r="V845" s="65">
        <v>605.00028729309804</v>
      </c>
      <c r="W845" s="63">
        <v>607.872325148458</v>
      </c>
      <c r="X845" s="79">
        <v>603.32747624170497</v>
      </c>
      <c r="Y845" s="67">
        <v>605.40002956108708</v>
      </c>
      <c r="Z845" s="67">
        <v>2.7820424378267266</v>
      </c>
      <c r="AA845" s="74">
        <v>3.7968989056366767E-3</v>
      </c>
      <c r="AB845" s="93">
        <v>3</v>
      </c>
      <c r="AC845" s="94">
        <v>837</v>
      </c>
      <c r="AD845" s="98">
        <f t="shared" si="96"/>
        <v>0.74575149003130725</v>
      </c>
      <c r="AE845" s="67">
        <f t="shared" si="97"/>
        <v>-0.42323313978094068</v>
      </c>
    </row>
    <row r="846" spans="1:31" x14ac:dyDescent="0.3">
      <c r="A846" s="67" t="s">
        <v>3096</v>
      </c>
      <c r="B846" s="94">
        <v>5</v>
      </c>
      <c r="C846" s="94">
        <v>1</v>
      </c>
      <c r="D846" s="71">
        <v>21.200500000000002</v>
      </c>
      <c r="E846" s="67">
        <v>0.31212464368630499</v>
      </c>
      <c r="F846" s="75">
        <f t="shared" si="98"/>
        <v>0.50567194042004282</v>
      </c>
      <c r="G846" s="84">
        <v>7.9204590169244193E-2</v>
      </c>
      <c r="H846" s="67">
        <v>1.13634338939348</v>
      </c>
      <c r="I846" s="67">
        <v>0.14678262629491301</v>
      </c>
      <c r="J846" s="94" t="s">
        <v>1</v>
      </c>
      <c r="K846" s="94" t="s">
        <v>0</v>
      </c>
      <c r="L846" s="67">
        <v>204853.44080000001</v>
      </c>
      <c r="M846" s="67" t="s">
        <v>3097</v>
      </c>
      <c r="N846" s="71">
        <v>558.60801961519599</v>
      </c>
      <c r="O846" s="67">
        <v>598.48326206870104</v>
      </c>
      <c r="P846" s="71">
        <v>438.13856338343498</v>
      </c>
      <c r="Q846" s="67">
        <f t="shared" si="99"/>
        <v>531.74328168911063</v>
      </c>
      <c r="R846" s="67">
        <f t="shared" si="93"/>
        <v>2.725702011515474</v>
      </c>
      <c r="S846" s="71">
        <f t="shared" si="94"/>
        <v>0.15699283454797217</v>
      </c>
      <c r="T846" s="93">
        <f t="shared" si="95"/>
        <v>3</v>
      </c>
      <c r="U846" s="94">
        <v>963</v>
      </c>
      <c r="V846" s="65">
        <v>541.73577649092204</v>
      </c>
      <c r="W846" s="63">
        <v>594.25737726851003</v>
      </c>
      <c r="X846" s="79">
        <v>676.73573524602</v>
      </c>
      <c r="Y846" s="67">
        <v>604.24296300181732</v>
      </c>
      <c r="Z846" s="67">
        <v>2.7812116013266461</v>
      </c>
      <c r="AA846" s="74">
        <v>0.11262304109124328</v>
      </c>
      <c r="AB846" s="93">
        <v>3</v>
      </c>
      <c r="AC846" s="94">
        <v>838</v>
      </c>
      <c r="AD846" s="98">
        <f t="shared" si="96"/>
        <v>1.1363433893934825</v>
      </c>
      <c r="AE846" s="67">
        <f t="shared" si="97"/>
        <v>0.18439886592940563</v>
      </c>
    </row>
    <row r="847" spans="1:31" x14ac:dyDescent="0.3">
      <c r="A847" s="67" t="s">
        <v>565</v>
      </c>
      <c r="B847" s="94">
        <v>2</v>
      </c>
      <c r="C847" s="94">
        <v>1</v>
      </c>
      <c r="D847" s="71">
        <v>9.0493000000000006</v>
      </c>
      <c r="E847" s="67">
        <v>4.4233996221110201E-4</v>
      </c>
      <c r="F847" s="75">
        <f t="shared" si="98"/>
        <v>3.3542438234977334</v>
      </c>
      <c r="G847" s="84">
        <v>6.33193636830827E-4</v>
      </c>
      <c r="H847" s="67">
        <v>2.7990203466069699</v>
      </c>
      <c r="I847" s="67">
        <v>0.99999995467608105</v>
      </c>
      <c r="J847" s="94" t="s">
        <v>1</v>
      </c>
      <c r="K847" s="94" t="s">
        <v>0</v>
      </c>
      <c r="L847" s="67">
        <v>53067.7745</v>
      </c>
      <c r="M847" s="67" t="s">
        <v>566</v>
      </c>
      <c r="N847" s="71">
        <v>236.95956520433299</v>
      </c>
      <c r="O847" s="67">
        <v>179.30532681928699</v>
      </c>
      <c r="P847" s="71">
        <v>231.162286671846</v>
      </c>
      <c r="Q847" s="67">
        <f t="shared" si="99"/>
        <v>215.80905956515531</v>
      </c>
      <c r="R847" s="67">
        <f t="shared" si="93"/>
        <v>2.3340696722123671</v>
      </c>
      <c r="S847" s="71">
        <f t="shared" si="94"/>
        <v>0.14710119790641224</v>
      </c>
      <c r="T847" s="93">
        <f t="shared" si="95"/>
        <v>3</v>
      </c>
      <c r="U847" s="94">
        <v>1362</v>
      </c>
      <c r="V847" s="65">
        <v>557.83579148185697</v>
      </c>
      <c r="W847" s="63">
        <v>631.35230190113896</v>
      </c>
      <c r="X847" s="79">
        <v>622.97375273195598</v>
      </c>
      <c r="Y847" s="67">
        <v>604.05394870498401</v>
      </c>
      <c r="Z847" s="67">
        <v>2.7810757276585272</v>
      </c>
      <c r="AA847" s="74">
        <v>6.6624402440569011E-2</v>
      </c>
      <c r="AB847" s="93">
        <v>3</v>
      </c>
      <c r="AC847" s="94">
        <v>839</v>
      </c>
      <c r="AD847" s="98">
        <f t="shared" si="96"/>
        <v>2.7990203466069641</v>
      </c>
      <c r="AE847" s="67">
        <f t="shared" si="97"/>
        <v>1.4849219741713766</v>
      </c>
    </row>
    <row r="848" spans="1:31" x14ac:dyDescent="0.3">
      <c r="A848" s="67" t="s">
        <v>1824</v>
      </c>
      <c r="B848" s="94">
        <v>16</v>
      </c>
      <c r="C848" s="94">
        <v>3</v>
      </c>
      <c r="D848" s="71">
        <v>67.7941</v>
      </c>
      <c r="E848" s="67">
        <v>2.36062497589478E-2</v>
      </c>
      <c r="F848" s="75">
        <f t="shared" si="98"/>
        <v>1.6269730022631423</v>
      </c>
      <c r="G848" s="84">
        <v>1.0216032357448199E-2</v>
      </c>
      <c r="H848" s="67">
        <v>1.40010529244325</v>
      </c>
      <c r="I848" s="67">
        <v>0.75803237230543796</v>
      </c>
      <c r="J848" s="94" t="s">
        <v>1</v>
      </c>
      <c r="K848" s="94" t="s">
        <v>0</v>
      </c>
      <c r="L848" s="67">
        <v>374816.45429999998</v>
      </c>
      <c r="M848" s="67" t="s">
        <v>1825</v>
      </c>
      <c r="N848" s="71">
        <v>487.55839208118903</v>
      </c>
      <c r="O848" s="67">
        <v>447.48166681001499</v>
      </c>
      <c r="P848" s="71">
        <v>359.147974993199</v>
      </c>
      <c r="Q848" s="67">
        <f t="shared" si="99"/>
        <v>431.39601129480099</v>
      </c>
      <c r="R848" s="67">
        <f t="shared" si="93"/>
        <v>2.6348761252805128</v>
      </c>
      <c r="S848" s="71">
        <f t="shared" si="94"/>
        <v>0.15229414581913675</v>
      </c>
      <c r="T848" s="93">
        <f t="shared" si="95"/>
        <v>3</v>
      </c>
      <c r="U848" s="94">
        <v>1061</v>
      </c>
      <c r="V848" s="65">
        <v>625.79261074636099</v>
      </c>
      <c r="W848" s="63">
        <v>565.88383481952098</v>
      </c>
      <c r="X848" s="79">
        <v>620.323070092389</v>
      </c>
      <c r="Y848" s="67">
        <v>603.99983855275696</v>
      </c>
      <c r="Z848" s="67">
        <v>2.7810368225356084</v>
      </c>
      <c r="AA848" s="74">
        <v>5.4838622506011764E-2</v>
      </c>
      <c r="AB848" s="93">
        <v>3</v>
      </c>
      <c r="AC848" s="94">
        <v>840</v>
      </c>
      <c r="AD848" s="98">
        <f t="shared" si="96"/>
        <v>1.4001052924432456</v>
      </c>
      <c r="AE848" s="67">
        <f t="shared" si="97"/>
        <v>0.48553532658002824</v>
      </c>
    </row>
    <row r="849" spans="1:31" x14ac:dyDescent="0.3">
      <c r="A849" s="67" t="s">
        <v>2508</v>
      </c>
      <c r="B849" s="94">
        <v>3</v>
      </c>
      <c r="C849" s="94">
        <v>1</v>
      </c>
      <c r="D849" s="71">
        <v>12.109400000000001</v>
      </c>
      <c r="E849" s="67">
        <v>0.108504347567191</v>
      </c>
      <c r="F849" s="75">
        <f t="shared" si="98"/>
        <v>0.96455286009551222</v>
      </c>
      <c r="G849" s="84">
        <v>3.4032158584552899E-2</v>
      </c>
      <c r="H849" s="67">
        <v>1.1661382786561401</v>
      </c>
      <c r="I849" s="67">
        <v>0.35214634131449402</v>
      </c>
      <c r="J849" s="94" t="s">
        <v>0</v>
      </c>
      <c r="K849" s="94" t="s">
        <v>1</v>
      </c>
      <c r="L849" s="67">
        <v>95864.350900000005</v>
      </c>
      <c r="M849" s="67" t="s">
        <v>2509</v>
      </c>
      <c r="N849" s="71">
        <v>722.60743469311899</v>
      </c>
      <c r="O849" s="67">
        <v>748.54750722311405</v>
      </c>
      <c r="P849" s="71">
        <v>634.452684660758</v>
      </c>
      <c r="Q849" s="67">
        <f t="shared" si="99"/>
        <v>701.8692088589969</v>
      </c>
      <c r="R849" s="67">
        <f t="shared" si="93"/>
        <v>2.8462561902453087</v>
      </c>
      <c r="S849" s="71">
        <f t="shared" si="94"/>
        <v>8.5212049688326463E-2</v>
      </c>
      <c r="T849" s="93">
        <f t="shared" si="95"/>
        <v>3</v>
      </c>
      <c r="U849" s="94">
        <v>830</v>
      </c>
      <c r="V849" s="65">
        <v>539.38736451784598</v>
      </c>
      <c r="W849" s="63">
        <v>616.12158111016095</v>
      </c>
      <c r="X849" s="79">
        <v>650.11536592747996</v>
      </c>
      <c r="Y849" s="67">
        <v>601.87477051849567</v>
      </c>
      <c r="Z849" s="67">
        <v>2.7795061388817852</v>
      </c>
      <c r="AA849" s="74">
        <v>9.4242430167831542E-2</v>
      </c>
      <c r="AB849" s="93">
        <v>3</v>
      </c>
      <c r="AC849" s="94">
        <v>841</v>
      </c>
      <c r="AD849" s="98">
        <f t="shared" si="96"/>
        <v>0.85753123647772134</v>
      </c>
      <c r="AE849" s="67">
        <f t="shared" si="97"/>
        <v>-0.22173887095966319</v>
      </c>
    </row>
    <row r="850" spans="1:31" x14ac:dyDescent="0.3">
      <c r="A850" s="67" t="s">
        <v>1310</v>
      </c>
      <c r="B850" s="94">
        <v>2</v>
      </c>
      <c r="C850" s="94">
        <v>2</v>
      </c>
      <c r="D850" s="71">
        <v>13.277699999999999</v>
      </c>
      <c r="E850" s="67">
        <v>5.6622547107841904E-3</v>
      </c>
      <c r="F850" s="75">
        <f t="shared" si="98"/>
        <v>2.2470105982347861</v>
      </c>
      <c r="G850" s="84">
        <v>3.4253101080434999E-3</v>
      </c>
      <c r="H850" s="67">
        <v>1.37047397538546</v>
      </c>
      <c r="I850" s="67">
        <v>0.97550944123387595</v>
      </c>
      <c r="J850" s="94" t="s">
        <v>1</v>
      </c>
      <c r="K850" s="94" t="s">
        <v>0</v>
      </c>
      <c r="L850" s="67">
        <v>21298.52</v>
      </c>
      <c r="M850" s="67" t="s">
        <v>1311</v>
      </c>
      <c r="N850" s="71">
        <v>403.86122276928</v>
      </c>
      <c r="O850" s="67">
        <v>452.10827744593797</v>
      </c>
      <c r="P850" s="71">
        <v>457.63863459233602</v>
      </c>
      <c r="Q850" s="67">
        <f t="shared" si="99"/>
        <v>437.86937826918466</v>
      </c>
      <c r="R850" s="67">
        <f t="shared" si="93"/>
        <v>2.6413445745282158</v>
      </c>
      <c r="S850" s="71">
        <f t="shared" si="94"/>
        <v>6.7557704688059328E-2</v>
      </c>
      <c r="T850" s="93">
        <f t="shared" si="95"/>
        <v>3</v>
      </c>
      <c r="U850" s="94">
        <v>1053</v>
      </c>
      <c r="V850" s="65">
        <v>569.43132859472098</v>
      </c>
      <c r="W850" s="63">
        <v>651.77631890039902</v>
      </c>
      <c r="X850" s="79">
        <v>579.05811511326601</v>
      </c>
      <c r="Y850" s="67">
        <v>600.08858753612867</v>
      </c>
      <c r="Z850" s="67">
        <v>2.7782153674472929</v>
      </c>
      <c r="AA850" s="74">
        <v>7.5023821122777029E-2</v>
      </c>
      <c r="AB850" s="93">
        <v>3</v>
      </c>
      <c r="AC850" s="94">
        <v>842</v>
      </c>
      <c r="AD850" s="98">
        <f t="shared" si="96"/>
        <v>1.3704739753854587</v>
      </c>
      <c r="AE850" s="67">
        <f t="shared" si="97"/>
        <v>0.45467493236739226</v>
      </c>
    </row>
    <row r="851" spans="1:31" x14ac:dyDescent="0.3">
      <c r="A851" s="67" t="s">
        <v>3568</v>
      </c>
      <c r="B851" s="94">
        <v>8</v>
      </c>
      <c r="C851" s="94">
        <v>4</v>
      </c>
      <c r="D851" s="71">
        <v>43.683599999999998</v>
      </c>
      <c r="E851" s="67">
        <v>0.76278822954679504</v>
      </c>
      <c r="F851" s="75">
        <f t="shared" si="98"/>
        <v>0.1175960170973432</v>
      </c>
      <c r="G851" s="84">
        <v>0.167843309337875</v>
      </c>
      <c r="H851" s="67">
        <v>1.0335337508918301</v>
      </c>
      <c r="I851" s="67">
        <v>5.7433717717982898E-2</v>
      </c>
      <c r="J851" s="94" t="s">
        <v>0</v>
      </c>
      <c r="K851" s="94" t="s">
        <v>1</v>
      </c>
      <c r="L851" s="67">
        <v>59290.616800000003</v>
      </c>
      <c r="M851" s="67" t="s">
        <v>3569</v>
      </c>
      <c r="N851" s="71">
        <v>634.03302870764401</v>
      </c>
      <c r="O851" s="67">
        <v>532.72947334973298</v>
      </c>
      <c r="P851" s="71">
        <v>693.70782089485203</v>
      </c>
      <c r="Q851" s="67">
        <f t="shared" si="99"/>
        <v>620.1567743174096</v>
      </c>
      <c r="R851" s="67">
        <f t="shared" si="93"/>
        <v>2.7925014921018083</v>
      </c>
      <c r="S851" s="71">
        <f t="shared" si="94"/>
        <v>0.1312270179526582</v>
      </c>
      <c r="T851" s="93">
        <f t="shared" si="95"/>
        <v>3</v>
      </c>
      <c r="U851" s="94">
        <v>893</v>
      </c>
      <c r="V851" s="65">
        <v>581.67035193142999</v>
      </c>
      <c r="W851" s="63">
        <v>561.880429751218</v>
      </c>
      <c r="X851" s="79">
        <v>656.55523454259696</v>
      </c>
      <c r="Y851" s="67">
        <v>600.03533874174832</v>
      </c>
      <c r="Z851" s="67">
        <v>2.7781768286646287</v>
      </c>
      <c r="AA851" s="74">
        <v>8.3224770778487264E-2</v>
      </c>
      <c r="AB851" s="93">
        <v>3</v>
      </c>
      <c r="AC851" s="94">
        <v>843</v>
      </c>
      <c r="AD851" s="98">
        <f t="shared" si="96"/>
        <v>0.96755427593642196</v>
      </c>
      <c r="AE851" s="67">
        <f t="shared" si="97"/>
        <v>-4.7585501921772827E-2</v>
      </c>
    </row>
    <row r="852" spans="1:31" x14ac:dyDescent="0.3">
      <c r="A852" s="67" t="s">
        <v>203</v>
      </c>
      <c r="B852" s="94">
        <v>20</v>
      </c>
      <c r="C852" s="94">
        <v>1</v>
      </c>
      <c r="D852" s="71">
        <v>93.2851</v>
      </c>
      <c r="E852" s="75">
        <v>3.2092788332827E-5</v>
      </c>
      <c r="F852" s="75">
        <f t="shared" si="98"/>
        <v>4.4935925482534254</v>
      </c>
      <c r="G852" s="84">
        <v>1.3432265275963601E-4</v>
      </c>
      <c r="H852" s="67">
        <v>2.6226848425145999</v>
      </c>
      <c r="I852" s="67">
        <v>1</v>
      </c>
      <c r="J852" s="94" t="s">
        <v>1</v>
      </c>
      <c r="K852" s="94" t="s">
        <v>0</v>
      </c>
      <c r="L852" s="67">
        <v>224745.6263</v>
      </c>
      <c r="M852" s="67" t="s">
        <v>204</v>
      </c>
      <c r="N852" s="71">
        <v>216.789918817017</v>
      </c>
      <c r="O852" s="67">
        <v>227.85343175579899</v>
      </c>
      <c r="P852" s="71">
        <v>241.053473070103</v>
      </c>
      <c r="Q852" s="67">
        <f t="shared" si="99"/>
        <v>228.56560788097298</v>
      </c>
      <c r="R852" s="67">
        <f t="shared" si="93"/>
        <v>2.3590108829657095</v>
      </c>
      <c r="S852" s="71">
        <f t="shared" si="94"/>
        <v>5.3146423897862088E-2</v>
      </c>
      <c r="T852" s="93">
        <f t="shared" si="95"/>
        <v>3</v>
      </c>
      <c r="U852" s="94">
        <v>1332</v>
      </c>
      <c r="V852" s="65">
        <v>559.12741876796599</v>
      </c>
      <c r="W852" s="63">
        <v>627.63617082972405</v>
      </c>
      <c r="X852" s="79">
        <v>611.60307633100194</v>
      </c>
      <c r="Y852" s="67">
        <v>599.45555530956392</v>
      </c>
      <c r="Z852" s="67">
        <v>2.7777569892708409</v>
      </c>
      <c r="AA852" s="74">
        <v>5.9776608162936444E-2</v>
      </c>
      <c r="AB852" s="93">
        <v>3</v>
      </c>
      <c r="AC852" s="94">
        <v>844</v>
      </c>
      <c r="AD852" s="98">
        <f t="shared" si="96"/>
        <v>2.6226848425146021</v>
      </c>
      <c r="AE852" s="67">
        <f t="shared" si="97"/>
        <v>1.3910444551597063</v>
      </c>
    </row>
    <row r="853" spans="1:31" x14ac:dyDescent="0.3">
      <c r="A853" s="67" t="s">
        <v>1170</v>
      </c>
      <c r="B853" s="94">
        <v>7</v>
      </c>
      <c r="C853" s="94">
        <v>2</v>
      </c>
      <c r="D853" s="71">
        <v>31.333300000000001</v>
      </c>
      <c r="E853" s="67">
        <v>3.53695049646974E-3</v>
      </c>
      <c r="F853" s="75">
        <f t="shared" si="98"/>
        <v>2.4513710185738482</v>
      </c>
      <c r="G853" s="84">
        <v>2.3996588843367499E-3</v>
      </c>
      <c r="H853" s="67">
        <v>1.2653208026385101</v>
      </c>
      <c r="I853" s="67">
        <v>0.99317081923761796</v>
      </c>
      <c r="J853" s="94" t="s">
        <v>0</v>
      </c>
      <c r="K853" s="94" t="s">
        <v>1</v>
      </c>
      <c r="L853" s="67">
        <v>33177.2497</v>
      </c>
      <c r="M853" s="67" t="s">
        <v>1171</v>
      </c>
      <c r="N853" s="71">
        <v>721.73006507829098</v>
      </c>
      <c r="O853" s="67">
        <v>766.910536729304</v>
      </c>
      <c r="P853" s="71">
        <v>779.50307528162602</v>
      </c>
      <c r="Q853" s="67">
        <f t="shared" si="99"/>
        <v>756.04789236307363</v>
      </c>
      <c r="R853" s="67">
        <f t="shared" si="93"/>
        <v>2.8785493070491146</v>
      </c>
      <c r="S853" s="71">
        <f t="shared" si="94"/>
        <v>4.0182281725518784E-2</v>
      </c>
      <c r="T853" s="93">
        <f t="shared" si="95"/>
        <v>3</v>
      </c>
      <c r="U853" s="94">
        <v>790</v>
      </c>
      <c r="V853" s="65">
        <v>610.22915458274304</v>
      </c>
      <c r="W853" s="63">
        <v>562.27319477844196</v>
      </c>
      <c r="X853" s="79">
        <v>620.04201753737698</v>
      </c>
      <c r="Y853" s="67">
        <v>597.51478896618733</v>
      </c>
      <c r="Z853" s="67">
        <v>2.7763486588869926</v>
      </c>
      <c r="AA853" s="74">
        <v>5.1734251778302785E-2</v>
      </c>
      <c r="AB853" s="93">
        <v>3</v>
      </c>
      <c r="AC853" s="94">
        <v>845</v>
      </c>
      <c r="AD853" s="98">
        <f t="shared" si="96"/>
        <v>0.79031341136157196</v>
      </c>
      <c r="AE853" s="67">
        <f t="shared" si="97"/>
        <v>-0.33950320444545257</v>
      </c>
    </row>
    <row r="854" spans="1:31" x14ac:dyDescent="0.3">
      <c r="A854" s="67" t="s">
        <v>3636</v>
      </c>
      <c r="B854" s="94">
        <v>8</v>
      </c>
      <c r="C854" s="94">
        <v>1</v>
      </c>
      <c r="D854" s="71">
        <v>32.697099999999999</v>
      </c>
      <c r="E854" s="67">
        <v>0.84133963547559998</v>
      </c>
      <c r="F854" s="75">
        <f t="shared" si="98"/>
        <v>7.5028651007280817E-2</v>
      </c>
      <c r="G854" s="84">
        <v>0.18164126750454601</v>
      </c>
      <c r="H854" s="67">
        <v>1.01096529513018</v>
      </c>
      <c r="I854" s="67">
        <v>5.3242538926295199E-2</v>
      </c>
      <c r="J854" s="94" t="s">
        <v>0</v>
      </c>
      <c r="K854" s="94" t="s">
        <v>1</v>
      </c>
      <c r="L854" s="67">
        <v>205281.1171</v>
      </c>
      <c r="M854" s="67" t="s">
        <v>3637</v>
      </c>
      <c r="N854" s="71">
        <v>629.90728209707197</v>
      </c>
      <c r="O854" s="67">
        <v>618.24122445520095</v>
      </c>
      <c r="P854" s="71">
        <v>561.539753618281</v>
      </c>
      <c r="Q854" s="67">
        <f t="shared" si="99"/>
        <v>603.22942005685127</v>
      </c>
      <c r="R854" s="67">
        <f t="shared" si="93"/>
        <v>2.7804825143218808</v>
      </c>
      <c r="S854" s="71">
        <f t="shared" si="94"/>
        <v>6.0627792895574739E-2</v>
      </c>
      <c r="T854" s="93">
        <f t="shared" si="95"/>
        <v>3</v>
      </c>
      <c r="U854" s="94">
        <v>908</v>
      </c>
      <c r="V854" s="65">
        <v>642.32717674906598</v>
      </c>
      <c r="W854" s="63">
        <v>568.78489304283198</v>
      </c>
      <c r="X854" s="79">
        <v>578.94765717185498</v>
      </c>
      <c r="Y854" s="67">
        <v>596.68657565458432</v>
      </c>
      <c r="Z854" s="67">
        <v>2.7757462671306405</v>
      </c>
      <c r="AA854" s="74">
        <v>6.678750591102034E-2</v>
      </c>
      <c r="AB854" s="93">
        <v>3</v>
      </c>
      <c r="AC854" s="94">
        <v>846</v>
      </c>
      <c r="AD854" s="98">
        <f t="shared" si="96"/>
        <v>0.98915363842557558</v>
      </c>
      <c r="AE854" s="67">
        <f t="shared" si="97"/>
        <v>-1.573347260891297E-2</v>
      </c>
    </row>
    <row r="855" spans="1:31" x14ac:dyDescent="0.3">
      <c r="A855" s="67" t="s">
        <v>2442</v>
      </c>
      <c r="B855" s="94">
        <v>1</v>
      </c>
      <c r="C855" s="94">
        <v>1</v>
      </c>
      <c r="D855" s="71">
        <v>3.9169999999999998</v>
      </c>
      <c r="E855" s="67">
        <v>9.5373906014954699E-2</v>
      </c>
      <c r="F855" s="75">
        <f t="shared" si="98"/>
        <v>1.0205704305772292</v>
      </c>
      <c r="G855" s="84">
        <v>3.0737566218440801E-2</v>
      </c>
      <c r="H855" s="67">
        <v>1.6099577416550299</v>
      </c>
      <c r="I855" s="67">
        <v>0.38389994613210698</v>
      </c>
      <c r="J855" s="94" t="s">
        <v>1</v>
      </c>
      <c r="K855" s="94" t="s">
        <v>0</v>
      </c>
      <c r="L855" s="67">
        <v>106788.97040000001</v>
      </c>
      <c r="M855" s="67" t="s">
        <v>2443</v>
      </c>
      <c r="N855" s="71">
        <v>218.889231836036</v>
      </c>
      <c r="O855" s="67">
        <v>403.24390836761</v>
      </c>
      <c r="P855" s="71">
        <v>488.58187092327</v>
      </c>
      <c r="Q855" s="67">
        <f t="shared" si="99"/>
        <v>370.23833704230537</v>
      </c>
      <c r="R855" s="67">
        <f t="shared" si="93"/>
        <v>2.5684813866045952</v>
      </c>
      <c r="S855" s="71">
        <f t="shared" si="94"/>
        <v>0.37230748262613972</v>
      </c>
      <c r="T855" s="93">
        <f t="shared" si="95"/>
        <v>3</v>
      </c>
      <c r="U855" s="94">
        <v>1120</v>
      </c>
      <c r="V855" s="65">
        <v>626.61294521332798</v>
      </c>
      <c r="W855" s="63">
        <v>591.79477539570598</v>
      </c>
      <c r="X855" s="79">
        <v>569.79651032719596</v>
      </c>
      <c r="Y855" s="67">
        <v>596.06807697874331</v>
      </c>
      <c r="Z855" s="67">
        <v>2.7752958633775049</v>
      </c>
      <c r="AA855" s="74">
        <v>4.8062056059566059E-2</v>
      </c>
      <c r="AB855" s="93">
        <v>3</v>
      </c>
      <c r="AC855" s="94">
        <v>847</v>
      </c>
      <c r="AD855" s="98">
        <f t="shared" si="96"/>
        <v>1.6099577416550286</v>
      </c>
      <c r="AE855" s="67">
        <f t="shared" si="97"/>
        <v>0.68702282082135857</v>
      </c>
    </row>
    <row r="856" spans="1:31" x14ac:dyDescent="0.3">
      <c r="A856" s="67" t="s">
        <v>1688</v>
      </c>
      <c r="B856" s="94">
        <v>13</v>
      </c>
      <c r="C856" s="94">
        <v>3</v>
      </c>
      <c r="D856" s="71">
        <v>81.040999999999997</v>
      </c>
      <c r="E856" s="67">
        <v>1.6811338307366301E-2</v>
      </c>
      <c r="F856" s="75">
        <f t="shared" si="98"/>
        <v>1.7743977121185917</v>
      </c>
      <c r="G856" s="84">
        <v>7.8678998791008904E-3</v>
      </c>
      <c r="H856" s="67">
        <v>1.1895880532797101</v>
      </c>
      <c r="I856" s="67">
        <v>0.83489279063937305</v>
      </c>
      <c r="J856" s="94" t="s">
        <v>1</v>
      </c>
      <c r="K856" s="94" t="s">
        <v>0</v>
      </c>
      <c r="L856" s="67">
        <v>76177.506099999999</v>
      </c>
      <c r="M856" s="67" t="s">
        <v>1689</v>
      </c>
      <c r="N856" s="71">
        <v>517.47773227618995</v>
      </c>
      <c r="O856" s="67">
        <v>483.88765530297297</v>
      </c>
      <c r="P856" s="71">
        <v>501.29227704643301</v>
      </c>
      <c r="Q856" s="67">
        <f t="shared" si="99"/>
        <v>500.88588820853192</v>
      </c>
      <c r="R856" s="67">
        <f t="shared" si="93"/>
        <v>2.6997387961944113</v>
      </c>
      <c r="S856" s="71">
        <f t="shared" si="94"/>
        <v>3.3538029304545976E-2</v>
      </c>
      <c r="T856" s="93">
        <f t="shared" si="95"/>
        <v>3</v>
      </c>
      <c r="U856" s="94">
        <v>990</v>
      </c>
      <c r="V856" s="65">
        <v>574.17537199518199</v>
      </c>
      <c r="W856" s="63">
        <v>643.25890273403297</v>
      </c>
      <c r="X856" s="79">
        <v>570.10933127858698</v>
      </c>
      <c r="Y856" s="67">
        <v>595.84786866926731</v>
      </c>
      <c r="Z856" s="67">
        <v>2.7751353902248268</v>
      </c>
      <c r="AA856" s="74">
        <v>6.8993216521275505E-2</v>
      </c>
      <c r="AB856" s="93">
        <v>3</v>
      </c>
      <c r="AC856" s="94">
        <v>848</v>
      </c>
      <c r="AD856" s="98">
        <f t="shared" si="96"/>
        <v>1.1895880532797127</v>
      </c>
      <c r="AE856" s="67">
        <f t="shared" si="97"/>
        <v>0.25046206396845455</v>
      </c>
    </row>
    <row r="857" spans="1:31" x14ac:dyDescent="0.3">
      <c r="A857" s="67" t="s">
        <v>1188</v>
      </c>
      <c r="B857" s="94">
        <v>1</v>
      </c>
      <c r="C857" s="94">
        <v>1</v>
      </c>
      <c r="D857" s="71">
        <v>4.4596</v>
      </c>
      <c r="E857" s="67">
        <v>3.8983844333245802E-3</v>
      </c>
      <c r="F857" s="75">
        <f t="shared" si="98"/>
        <v>2.4091153358086657</v>
      </c>
      <c r="G857" s="84">
        <v>2.60174302988191E-3</v>
      </c>
      <c r="H857" s="67">
        <v>2.4540492875101698</v>
      </c>
      <c r="I857" s="67">
        <v>0.99084990895283498</v>
      </c>
      <c r="J857" s="94" t="s">
        <v>0</v>
      </c>
      <c r="K857" s="94" t="s">
        <v>1</v>
      </c>
      <c r="L857" s="67">
        <v>19523.017800000001</v>
      </c>
      <c r="M857" s="67" t="s">
        <v>1189</v>
      </c>
      <c r="N857" s="71">
        <v>1525.5083102460801</v>
      </c>
      <c r="O857" s="67">
        <v>1744.06956793841</v>
      </c>
      <c r="P857" s="71">
        <v>1111.49655388053</v>
      </c>
      <c r="Q857" s="67">
        <f t="shared" si="99"/>
        <v>1460.3581440216733</v>
      </c>
      <c r="R857" s="67">
        <f t="shared" si="93"/>
        <v>3.1644593769475606</v>
      </c>
      <c r="S857" s="71">
        <f t="shared" si="94"/>
        <v>0.22000053354639568</v>
      </c>
      <c r="T857" s="93">
        <f t="shared" si="95"/>
        <v>3</v>
      </c>
      <c r="U857" s="94">
        <v>523</v>
      </c>
      <c r="V857" s="65">
        <v>671.62820813938299</v>
      </c>
      <c r="W857" s="63">
        <v>562.17149769417597</v>
      </c>
      <c r="X857" s="79">
        <v>551.44334301733397</v>
      </c>
      <c r="Y857" s="67">
        <v>595.08101628363102</v>
      </c>
      <c r="Z857" s="67">
        <v>2.7745760960306014</v>
      </c>
      <c r="AA857" s="74">
        <v>0.11176373812791032</v>
      </c>
      <c r="AB857" s="93">
        <v>3</v>
      </c>
      <c r="AC857" s="94">
        <v>849</v>
      </c>
      <c r="AD857" s="98">
        <f t="shared" si="96"/>
        <v>0.4074897782572981</v>
      </c>
      <c r="AE857" s="67">
        <f t="shared" si="97"/>
        <v>-1.2951642246049078</v>
      </c>
    </row>
    <row r="858" spans="1:31" x14ac:dyDescent="0.3">
      <c r="A858" s="67" t="s">
        <v>111</v>
      </c>
      <c r="B858" s="94">
        <v>8</v>
      </c>
      <c r="C858" s="94">
        <v>1</v>
      </c>
      <c r="D858" s="71">
        <v>45.131500000000003</v>
      </c>
      <c r="E858" s="75">
        <v>1.1916540212708601E-5</v>
      </c>
      <c r="F858" s="75">
        <f t="shared" si="98"/>
        <v>4.9238498171320106</v>
      </c>
      <c r="G858" s="84">
        <v>1.0123609007878799E-4</v>
      </c>
      <c r="H858" s="67">
        <v>1.6083714401997899</v>
      </c>
      <c r="I858" s="67">
        <v>1</v>
      </c>
      <c r="J858" s="94" t="s">
        <v>0</v>
      </c>
      <c r="K858" s="94" t="s">
        <v>1</v>
      </c>
      <c r="L858" s="67">
        <v>106111.5431</v>
      </c>
      <c r="M858" s="67" t="s">
        <v>112</v>
      </c>
      <c r="N858" s="71">
        <v>960.15562197721795</v>
      </c>
      <c r="O858" s="67">
        <v>957.73682505373097</v>
      </c>
      <c r="P858" s="71">
        <v>949.31196752236303</v>
      </c>
      <c r="Q858" s="67">
        <f t="shared" si="99"/>
        <v>955.73480485110395</v>
      </c>
      <c r="R858" s="67">
        <f t="shared" si="93"/>
        <v>2.9803374019337792</v>
      </c>
      <c r="S858" s="71">
        <f t="shared" si="94"/>
        <v>5.955940413461952E-3</v>
      </c>
      <c r="T858" s="93">
        <f t="shared" si="95"/>
        <v>3</v>
      </c>
      <c r="U858" s="94">
        <v>693</v>
      </c>
      <c r="V858" s="65">
        <v>583.983325106503</v>
      </c>
      <c r="W858" s="63">
        <v>583.42196129240995</v>
      </c>
      <c r="X858" s="79">
        <v>615.27024668388594</v>
      </c>
      <c r="Y858" s="67">
        <v>594.22517769426634</v>
      </c>
      <c r="Z858" s="67">
        <v>2.7739510491876591</v>
      </c>
      <c r="AA858" s="74">
        <v>3.0674778248113658E-2</v>
      </c>
      <c r="AB858" s="93">
        <v>3</v>
      </c>
      <c r="AC858" s="94">
        <v>850</v>
      </c>
      <c r="AD858" s="98">
        <f t="shared" si="96"/>
        <v>0.62174692673962206</v>
      </c>
      <c r="AE858" s="67">
        <f t="shared" si="97"/>
        <v>-0.68560062358866991</v>
      </c>
    </row>
    <row r="859" spans="1:31" x14ac:dyDescent="0.3">
      <c r="A859" s="67" t="s">
        <v>1830</v>
      </c>
      <c r="B859" s="94">
        <v>11</v>
      </c>
      <c r="C859" s="94">
        <v>2</v>
      </c>
      <c r="D859" s="71">
        <v>41.143799999999999</v>
      </c>
      <c r="E859" s="67">
        <v>2.42376457780723E-2</v>
      </c>
      <c r="F859" s="75">
        <f t="shared" si="98"/>
        <v>1.6155095658277512</v>
      </c>
      <c r="G859" s="84">
        <v>1.04438574038352E-2</v>
      </c>
      <c r="H859" s="67">
        <v>1.28821786981667</v>
      </c>
      <c r="I859" s="67">
        <v>0.75153473279609595</v>
      </c>
      <c r="J859" s="94" t="s">
        <v>1</v>
      </c>
      <c r="K859" s="94" t="s">
        <v>0</v>
      </c>
      <c r="L859" s="67">
        <v>367382.83199999999</v>
      </c>
      <c r="M859" s="67" t="s">
        <v>1831</v>
      </c>
      <c r="N859" s="71">
        <v>487.660238276386</v>
      </c>
      <c r="O859" s="67">
        <v>400.27397397841003</v>
      </c>
      <c r="P859" s="71">
        <v>494.626383801771</v>
      </c>
      <c r="Q859" s="67">
        <f t="shared" si="99"/>
        <v>460.85353201885567</v>
      </c>
      <c r="R859" s="67">
        <f t="shared" si="93"/>
        <v>2.6635629203068181</v>
      </c>
      <c r="S859" s="71">
        <f t="shared" si="94"/>
        <v>0.11409032777650793</v>
      </c>
      <c r="T859" s="93">
        <f t="shared" si="95"/>
        <v>3</v>
      </c>
      <c r="U859" s="94">
        <v>1030</v>
      </c>
      <c r="V859" s="65">
        <v>595.28343565430998</v>
      </c>
      <c r="W859" s="63">
        <v>618.83307069599005</v>
      </c>
      <c r="X859" s="79">
        <v>566.92275959415701</v>
      </c>
      <c r="Y859" s="67">
        <v>593.67975531481898</v>
      </c>
      <c r="Z859" s="67">
        <v>2.7735522395863788</v>
      </c>
      <c r="AA859" s="74">
        <v>4.378166171509365E-2</v>
      </c>
      <c r="AB859" s="93">
        <v>3</v>
      </c>
      <c r="AC859" s="94">
        <v>851</v>
      </c>
      <c r="AD859" s="98">
        <f t="shared" si="96"/>
        <v>1.2882178698166704</v>
      </c>
      <c r="AE859" s="67">
        <f t="shared" si="97"/>
        <v>0.36537660985230869</v>
      </c>
    </row>
    <row r="860" spans="1:31" x14ac:dyDescent="0.3">
      <c r="A860" s="67" t="s">
        <v>2824</v>
      </c>
      <c r="B860" s="94">
        <v>13</v>
      </c>
      <c r="C860" s="94">
        <v>1</v>
      </c>
      <c r="D860" s="71">
        <v>63.131399999999999</v>
      </c>
      <c r="E860" s="67">
        <v>0.192541361898837</v>
      </c>
      <c r="F860" s="75">
        <f t="shared" si="98"/>
        <v>0.71547596062380225</v>
      </c>
      <c r="G860" s="84">
        <v>5.3591997431222199E-2</v>
      </c>
      <c r="H860" s="67">
        <v>1.22858993835231</v>
      </c>
      <c r="I860" s="67">
        <v>0.22779027995231199</v>
      </c>
      <c r="J860" s="94" t="s">
        <v>1</v>
      </c>
      <c r="K860" s="94" t="s">
        <v>0</v>
      </c>
      <c r="L860" s="67">
        <v>53708.790699999998</v>
      </c>
      <c r="M860" s="67" t="s">
        <v>2825</v>
      </c>
      <c r="N860" s="71">
        <v>544.91307984962702</v>
      </c>
      <c r="O860" s="67">
        <v>533.68786291724496</v>
      </c>
      <c r="P860" s="71">
        <v>370.96655992711601</v>
      </c>
      <c r="Q860" s="67">
        <f t="shared" si="99"/>
        <v>483.18916756466268</v>
      </c>
      <c r="R860" s="67">
        <f t="shared" si="93"/>
        <v>2.6841171894383526</v>
      </c>
      <c r="S860" s="71">
        <f t="shared" si="94"/>
        <v>0.20147297468144412</v>
      </c>
      <c r="T860" s="93">
        <f t="shared" si="95"/>
        <v>3</v>
      </c>
      <c r="U860" s="94">
        <v>1008</v>
      </c>
      <c r="V860" s="65">
        <v>652.71462013648295</v>
      </c>
      <c r="W860" s="63">
        <v>598.28910206633805</v>
      </c>
      <c r="X860" s="79">
        <v>529.920326569493</v>
      </c>
      <c r="Y860" s="67">
        <v>593.64134959077126</v>
      </c>
      <c r="Z860" s="67">
        <v>2.7735241437427787</v>
      </c>
      <c r="AA860" s="74">
        <v>0.10364665991279171</v>
      </c>
      <c r="AB860" s="93">
        <v>3</v>
      </c>
      <c r="AC860" s="94">
        <v>852</v>
      </c>
      <c r="AD860" s="98">
        <f t="shared" si="96"/>
        <v>1.2285899383523067</v>
      </c>
      <c r="AE860" s="67">
        <f t="shared" si="97"/>
        <v>0.29700347338218303</v>
      </c>
    </row>
    <row r="861" spans="1:31" x14ac:dyDescent="0.3">
      <c r="A861" s="67" t="s">
        <v>723</v>
      </c>
      <c r="B861" s="94">
        <v>4</v>
      </c>
      <c r="C861" s="94">
        <v>4</v>
      </c>
      <c r="D861" s="71">
        <v>18.838100000000001</v>
      </c>
      <c r="E861" s="67">
        <v>7.5620751528493501E-4</v>
      </c>
      <c r="F861" s="75">
        <f t="shared" si="98"/>
        <v>3.121359010879118</v>
      </c>
      <c r="G861" s="84">
        <v>8.3953989375374E-4</v>
      </c>
      <c r="H861" s="67">
        <v>1.46259514121582</v>
      </c>
      <c r="I861" s="67">
        <v>0.99999618121649603</v>
      </c>
      <c r="J861" s="94" t="s">
        <v>0</v>
      </c>
      <c r="K861" s="94" t="s">
        <v>1</v>
      </c>
      <c r="L861" s="67">
        <v>81157.090200000006</v>
      </c>
      <c r="M861" s="67" t="s">
        <v>724</v>
      </c>
      <c r="N861" s="71">
        <v>911.00149628008501</v>
      </c>
      <c r="O861" s="67">
        <v>880.12879302785905</v>
      </c>
      <c r="P861" s="71">
        <v>801.39135425366203</v>
      </c>
      <c r="Q861" s="67">
        <f t="shared" si="99"/>
        <v>864.17388118720203</v>
      </c>
      <c r="R861" s="67">
        <f t="shared" si="93"/>
        <v>2.9366011360463875</v>
      </c>
      <c r="S861" s="71">
        <f t="shared" si="94"/>
        <v>6.5403553439131248E-2</v>
      </c>
      <c r="T861" s="93">
        <f t="shared" si="95"/>
        <v>3</v>
      </c>
      <c r="U861" s="94">
        <v>738</v>
      </c>
      <c r="V861" s="65">
        <v>587.79576846409805</v>
      </c>
      <c r="W861" s="63">
        <v>577.81038655097905</v>
      </c>
      <c r="X861" s="79">
        <v>606.94290555851296</v>
      </c>
      <c r="Y861" s="67">
        <v>590.84968685786328</v>
      </c>
      <c r="Z861" s="67">
        <v>2.7714770096948338</v>
      </c>
      <c r="AA861" s="74">
        <v>2.5056145740770242E-2</v>
      </c>
      <c r="AB861" s="93">
        <v>3</v>
      </c>
      <c r="AC861" s="94">
        <v>853</v>
      </c>
      <c r="AD861" s="98">
        <f t="shared" si="96"/>
        <v>0.68371620540782141</v>
      </c>
      <c r="AE861" s="67">
        <f t="shared" si="97"/>
        <v>-0.54853047447095582</v>
      </c>
    </row>
    <row r="862" spans="1:31" x14ac:dyDescent="0.3">
      <c r="A862" s="67" t="s">
        <v>3498</v>
      </c>
      <c r="B862" s="94">
        <v>4</v>
      </c>
      <c r="C862" s="94">
        <v>1</v>
      </c>
      <c r="D862" s="71">
        <v>15.300599999999999</v>
      </c>
      <c r="E862" s="67">
        <v>0.67296667273097399</v>
      </c>
      <c r="F862" s="75">
        <f t="shared" si="98"/>
        <v>0.17200644277070748</v>
      </c>
      <c r="G862" s="84">
        <v>0.15105593676894699</v>
      </c>
      <c r="H862" s="67">
        <v>1.1129661128344801</v>
      </c>
      <c r="I862" s="67">
        <v>6.4747714901049205E-2</v>
      </c>
      <c r="J862" s="94" t="s">
        <v>0</v>
      </c>
      <c r="K862" s="94" t="s">
        <v>1</v>
      </c>
      <c r="L862" s="67">
        <v>118621.7216</v>
      </c>
      <c r="M862" s="67" t="s">
        <v>3499</v>
      </c>
      <c r="N862" s="71">
        <v>468.29762878655799</v>
      </c>
      <c r="O862" s="67">
        <v>667.98290309073798</v>
      </c>
      <c r="P862" s="71">
        <v>835.76283220521202</v>
      </c>
      <c r="Q862" s="67">
        <f t="shared" si="99"/>
        <v>657.3477880275027</v>
      </c>
      <c r="R862" s="67">
        <f t="shared" si="93"/>
        <v>2.8177952058726921</v>
      </c>
      <c r="S862" s="71">
        <f t="shared" si="94"/>
        <v>0.27985688851123763</v>
      </c>
      <c r="T862" s="93">
        <f t="shared" si="95"/>
        <v>3</v>
      </c>
      <c r="U862" s="94">
        <v>860</v>
      </c>
      <c r="V862" s="65">
        <v>554.00008762219295</v>
      </c>
      <c r="W862" s="63">
        <v>729.83008436076796</v>
      </c>
      <c r="X862" s="79">
        <v>488.05069783090403</v>
      </c>
      <c r="Y862" s="67">
        <v>590.62695660462168</v>
      </c>
      <c r="Z862" s="67">
        <v>2.7713132645685685</v>
      </c>
      <c r="AA862" s="74">
        <v>0.21160878559686203</v>
      </c>
      <c r="AB862" s="93">
        <v>3</v>
      </c>
      <c r="AC862" s="94">
        <v>854</v>
      </c>
      <c r="AD862" s="98">
        <f t="shared" si="96"/>
        <v>0.89849995293497587</v>
      </c>
      <c r="AE862" s="67">
        <f t="shared" si="97"/>
        <v>-0.15440966672307307</v>
      </c>
    </row>
    <row r="863" spans="1:31" x14ac:dyDescent="0.3">
      <c r="A863" s="67" t="s">
        <v>3302</v>
      </c>
      <c r="B863" s="94">
        <v>7</v>
      </c>
      <c r="C863" s="94">
        <v>1</v>
      </c>
      <c r="D863" s="71">
        <v>41.14</v>
      </c>
      <c r="E863" s="67">
        <v>0.47186997416350202</v>
      </c>
      <c r="F863" s="75">
        <f t="shared" si="98"/>
        <v>0.32617765662606218</v>
      </c>
      <c r="G863" s="84">
        <v>0.11223486598384599</v>
      </c>
      <c r="H863" s="67">
        <v>1.0589951844791701</v>
      </c>
      <c r="I863" s="67">
        <v>9.5282196303353203E-2</v>
      </c>
      <c r="J863" s="94" t="s">
        <v>0</v>
      </c>
      <c r="K863" s="94" t="s">
        <v>1</v>
      </c>
      <c r="L863" s="67">
        <v>83401.744500000001</v>
      </c>
      <c r="M863" s="67" t="s">
        <v>3303</v>
      </c>
      <c r="N863" s="71">
        <v>631.87711386523904</v>
      </c>
      <c r="O863" s="67">
        <v>676.33097465736705</v>
      </c>
      <c r="P863" s="71">
        <v>558.64196764342103</v>
      </c>
      <c r="Q863" s="67">
        <f t="shared" si="99"/>
        <v>622.28335205534233</v>
      </c>
      <c r="R863" s="67">
        <f t="shared" si="93"/>
        <v>2.7939881824609087</v>
      </c>
      <c r="S863" s="71">
        <f t="shared" si="94"/>
        <v>9.5500154977067778E-2</v>
      </c>
      <c r="T863" s="93">
        <f t="shared" si="95"/>
        <v>3</v>
      </c>
      <c r="U863" s="94">
        <v>891</v>
      </c>
      <c r="V863" s="65">
        <v>608.90109764830595</v>
      </c>
      <c r="W863" s="63">
        <v>615.73711833121399</v>
      </c>
      <c r="X863" s="79">
        <v>538.21215721096405</v>
      </c>
      <c r="Y863" s="67">
        <v>587.61679106349459</v>
      </c>
      <c r="Z863" s="67">
        <v>2.7690941971965581</v>
      </c>
      <c r="AA863" s="74">
        <v>7.3044164946435536E-2</v>
      </c>
      <c r="AB863" s="93">
        <v>3</v>
      </c>
      <c r="AC863" s="94">
        <v>855</v>
      </c>
      <c r="AD863" s="98">
        <f t="shared" si="96"/>
        <v>0.94429135718102142</v>
      </c>
      <c r="AE863" s="67">
        <f t="shared" si="97"/>
        <v>-8.2696029043357294E-2</v>
      </c>
    </row>
    <row r="864" spans="1:31" x14ac:dyDescent="0.3">
      <c r="A864" s="67" t="s">
        <v>2948</v>
      </c>
      <c r="B864" s="94">
        <v>5</v>
      </c>
      <c r="C864" s="94">
        <v>1</v>
      </c>
      <c r="D864" s="71">
        <v>20.9421</v>
      </c>
      <c r="E864" s="67">
        <v>0.23127605880471999</v>
      </c>
      <c r="F864" s="75">
        <f t="shared" si="98"/>
        <v>0.63586932212409097</v>
      </c>
      <c r="G864" s="84">
        <v>6.1650942445541701E-2</v>
      </c>
      <c r="H864" s="67">
        <v>1.2445287408875101</v>
      </c>
      <c r="I864" s="67">
        <v>0.19442247452844699</v>
      </c>
      <c r="J864" s="94" t="s">
        <v>1</v>
      </c>
      <c r="K864" s="94" t="s">
        <v>0</v>
      </c>
      <c r="L864" s="67">
        <v>302298.09850000002</v>
      </c>
      <c r="M864" s="67" t="s">
        <v>2949</v>
      </c>
      <c r="N864" s="71">
        <v>536.44899079214201</v>
      </c>
      <c r="O864" s="67">
        <v>533.10404635536497</v>
      </c>
      <c r="P864" s="71">
        <v>346.04306405170001</v>
      </c>
      <c r="Q864" s="67">
        <f t="shared" si="99"/>
        <v>471.86536706640231</v>
      </c>
      <c r="R864" s="67">
        <f t="shared" si="93"/>
        <v>2.6738181031240273</v>
      </c>
      <c r="S864" s="71">
        <f t="shared" si="94"/>
        <v>0.23095177720767193</v>
      </c>
      <c r="T864" s="93">
        <f t="shared" si="95"/>
        <v>3</v>
      </c>
      <c r="U864" s="94">
        <v>1019</v>
      </c>
      <c r="V864" s="65">
        <v>649.36936430991295</v>
      </c>
      <c r="W864" s="63">
        <v>611.551599617546</v>
      </c>
      <c r="X864" s="79">
        <v>500.829069503254</v>
      </c>
      <c r="Y864" s="67">
        <v>587.25001114357099</v>
      </c>
      <c r="Z864" s="67">
        <v>2.7688230336907527</v>
      </c>
      <c r="AA864" s="74">
        <v>0.13145071036621084</v>
      </c>
      <c r="AB864" s="93">
        <v>3</v>
      </c>
      <c r="AC864" s="94">
        <v>856</v>
      </c>
      <c r="AD864" s="98">
        <f t="shared" si="96"/>
        <v>1.244528740887507</v>
      </c>
      <c r="AE864" s="67">
        <f t="shared" si="97"/>
        <v>0.31559954800242729</v>
      </c>
    </row>
    <row r="865" spans="1:31" x14ac:dyDescent="0.3">
      <c r="A865" s="67" t="s">
        <v>3330</v>
      </c>
      <c r="B865" s="94">
        <v>8</v>
      </c>
      <c r="C865" s="94">
        <v>3</v>
      </c>
      <c r="D865" s="71">
        <v>50.561199999999999</v>
      </c>
      <c r="E865" s="67">
        <v>0.50714862413445305</v>
      </c>
      <c r="F865" s="75">
        <f t="shared" si="98"/>
        <v>0.29486474839332927</v>
      </c>
      <c r="G865" s="84">
        <v>0.11953524666934</v>
      </c>
      <c r="H865" s="67">
        <v>1.0186724756436101</v>
      </c>
      <c r="I865" s="67">
        <v>8.8009439285874597E-2</v>
      </c>
      <c r="J865" s="94" t="s">
        <v>0</v>
      </c>
      <c r="K865" s="94" t="s">
        <v>1</v>
      </c>
      <c r="L865" s="67">
        <v>44981.645799999998</v>
      </c>
      <c r="M865" s="67" t="s">
        <v>3331</v>
      </c>
      <c r="N865" s="71">
        <v>581.34649968922804</v>
      </c>
      <c r="O865" s="67">
        <v>589.13301497617294</v>
      </c>
      <c r="P865" s="71">
        <v>623.66671919561304</v>
      </c>
      <c r="Q865" s="67">
        <f t="shared" si="99"/>
        <v>598.04874462033797</v>
      </c>
      <c r="R865" s="67">
        <f t="shared" si="93"/>
        <v>2.7767365830801989</v>
      </c>
      <c r="S865" s="71">
        <f t="shared" si="94"/>
        <v>3.7663868027186763E-2</v>
      </c>
      <c r="T865" s="93">
        <f t="shared" si="95"/>
        <v>3</v>
      </c>
      <c r="U865" s="94">
        <v>910</v>
      </c>
      <c r="V865" s="65">
        <v>592.32176233272503</v>
      </c>
      <c r="W865" s="63">
        <v>572.47821963788203</v>
      </c>
      <c r="X865" s="79">
        <v>596.45918302984796</v>
      </c>
      <c r="Y865" s="67">
        <v>587.08638833348493</v>
      </c>
      <c r="Z865" s="67">
        <v>2.7687020113260785</v>
      </c>
      <c r="AA865" s="74">
        <v>2.183506270292444E-2</v>
      </c>
      <c r="AB865" s="93">
        <v>3</v>
      </c>
      <c r="AC865" s="94">
        <v>857</v>
      </c>
      <c r="AD865" s="98">
        <f t="shared" si="96"/>
        <v>0.98166979466897419</v>
      </c>
      <c r="AE865" s="67">
        <f t="shared" si="97"/>
        <v>-2.6690269640400947E-2</v>
      </c>
    </row>
    <row r="866" spans="1:31" x14ac:dyDescent="0.3">
      <c r="A866" s="67" t="s">
        <v>1380</v>
      </c>
      <c r="B866" s="94">
        <v>9</v>
      </c>
      <c r="C866" s="94">
        <v>2</v>
      </c>
      <c r="D866" s="71">
        <v>40.1997</v>
      </c>
      <c r="E866" s="67">
        <v>6.9370483434343403E-3</v>
      </c>
      <c r="F866" s="75">
        <f t="shared" si="98"/>
        <v>2.1588252789452405</v>
      </c>
      <c r="G866" s="84">
        <v>3.9808024093296399E-3</v>
      </c>
      <c r="H866" s="67">
        <v>3.6778564535065099</v>
      </c>
      <c r="I866" s="67">
        <v>0.96144409380986595</v>
      </c>
      <c r="J866" s="94" t="s">
        <v>1</v>
      </c>
      <c r="K866" s="94" t="s">
        <v>0</v>
      </c>
      <c r="L866" s="67">
        <v>56504.717799999999</v>
      </c>
      <c r="M866" s="67" t="s">
        <v>1381</v>
      </c>
      <c r="N866" s="71">
        <v>90.022147394170204</v>
      </c>
      <c r="O866" s="67">
        <v>167.59253144440001</v>
      </c>
      <c r="P866" s="71">
        <v>219.611718090442</v>
      </c>
      <c r="Q866" s="67">
        <f t="shared" si="99"/>
        <v>159.07546564300409</v>
      </c>
      <c r="R866" s="67">
        <f t="shared" si="93"/>
        <v>2.2016032031695616</v>
      </c>
      <c r="S866" s="71">
        <f t="shared" si="94"/>
        <v>0.40995172665341839</v>
      </c>
      <c r="T866" s="93">
        <f t="shared" si="95"/>
        <v>3</v>
      </c>
      <c r="U866" s="94">
        <v>1490</v>
      </c>
      <c r="V866" s="65">
        <v>537.52249536503302</v>
      </c>
      <c r="W866" s="63">
        <v>606.86551913696201</v>
      </c>
      <c r="X866" s="79">
        <v>610.782169227032</v>
      </c>
      <c r="Y866" s="67">
        <v>585.05672790967571</v>
      </c>
      <c r="Z866" s="67">
        <v>2.7671979779175704</v>
      </c>
      <c r="AA866" s="74">
        <v>7.0441728059260592E-2</v>
      </c>
      <c r="AB866" s="93">
        <v>3</v>
      </c>
      <c r="AC866" s="94">
        <v>858</v>
      </c>
      <c r="AD866" s="98">
        <f t="shared" si="96"/>
        <v>3.6778564535065099</v>
      </c>
      <c r="AE866" s="67">
        <f t="shared" si="97"/>
        <v>1.8788651725569003</v>
      </c>
    </row>
    <row r="867" spans="1:31" x14ac:dyDescent="0.3">
      <c r="A867" s="67" t="s">
        <v>2738</v>
      </c>
      <c r="B867" s="94">
        <v>9</v>
      </c>
      <c r="C867" s="94">
        <v>1</v>
      </c>
      <c r="D867" s="71">
        <v>40.2241</v>
      </c>
      <c r="E867" s="67">
        <v>0.16566115664252501</v>
      </c>
      <c r="F867" s="75">
        <f t="shared" si="98"/>
        <v>0.78077931073205797</v>
      </c>
      <c r="G867" s="84">
        <v>4.7566979699726203E-2</v>
      </c>
      <c r="H867" s="67">
        <v>1.92158662416651</v>
      </c>
      <c r="I867" s="67">
        <v>0.25753495290542699</v>
      </c>
      <c r="J867" s="94" t="s">
        <v>1</v>
      </c>
      <c r="K867" s="94" t="s">
        <v>0</v>
      </c>
      <c r="L867" s="67">
        <v>332633.88799999998</v>
      </c>
      <c r="M867" s="67" t="s">
        <v>2739</v>
      </c>
      <c r="N867" s="71">
        <v>317.75679707147901</v>
      </c>
      <c r="O867" s="67">
        <v>505.16056933687997</v>
      </c>
      <c r="P867" s="71">
        <v>90.045368002131596</v>
      </c>
      <c r="Q867" s="67">
        <f t="shared" si="99"/>
        <v>304.32091147016348</v>
      </c>
      <c r="R867" s="67">
        <f t="shared" si="93"/>
        <v>2.4833317960126751</v>
      </c>
      <c r="S867" s="71">
        <f t="shared" si="94"/>
        <v>0.68310619763440217</v>
      </c>
      <c r="T867" s="93">
        <f t="shared" si="95"/>
        <v>3</v>
      </c>
      <c r="U867" s="94">
        <v>1216</v>
      </c>
      <c r="V867" s="65">
        <v>549.13321441841595</v>
      </c>
      <c r="W867" s="63">
        <v>584.93822721510799</v>
      </c>
      <c r="X867" s="79">
        <v>620.26553717214995</v>
      </c>
      <c r="Y867" s="67">
        <v>584.77899293522466</v>
      </c>
      <c r="Z867" s="67">
        <v>2.7669917630329461</v>
      </c>
      <c r="AA867" s="74">
        <v>6.0820291336859421E-2</v>
      </c>
      <c r="AB867" s="93">
        <v>3</v>
      </c>
      <c r="AC867" s="94">
        <v>859</v>
      </c>
      <c r="AD867" s="98">
        <f t="shared" si="96"/>
        <v>1.9215866241665029</v>
      </c>
      <c r="AE867" s="67">
        <f t="shared" si="97"/>
        <v>0.9422980138394611</v>
      </c>
    </row>
    <row r="868" spans="1:31" x14ac:dyDescent="0.3">
      <c r="A868" s="67" t="s">
        <v>805</v>
      </c>
      <c r="B868" s="94">
        <v>10</v>
      </c>
      <c r="C868" s="94">
        <v>2</v>
      </c>
      <c r="D868" s="71">
        <v>49.286999999999999</v>
      </c>
      <c r="E868" s="67">
        <v>1.0163049211729901E-3</v>
      </c>
      <c r="F868" s="75">
        <f t="shared" si="98"/>
        <v>2.9929759714663851</v>
      </c>
      <c r="G868" s="84">
        <v>1.0105888226790401E-3</v>
      </c>
      <c r="H868" s="67">
        <v>19.535336248178002</v>
      </c>
      <c r="I868" s="67">
        <v>0.99997304578332802</v>
      </c>
      <c r="J868" s="94" t="s">
        <v>1</v>
      </c>
      <c r="K868" s="94" t="s">
        <v>0</v>
      </c>
      <c r="L868" s="67">
        <v>316173.32299999997</v>
      </c>
      <c r="M868" s="67" t="s">
        <v>806</v>
      </c>
      <c r="N868" s="71">
        <v>38.4525577129425</v>
      </c>
      <c r="O868" s="67">
        <v>38.2401155141008</v>
      </c>
      <c r="P868" s="71">
        <v>13.0408644496228</v>
      </c>
      <c r="Q868" s="67">
        <f t="shared" si="99"/>
        <v>29.911179225555369</v>
      </c>
      <c r="R868" s="67">
        <f t="shared" si="93"/>
        <v>1.4758335350993987</v>
      </c>
      <c r="S868" s="71">
        <f t="shared" si="94"/>
        <v>0.48846309883929945</v>
      </c>
      <c r="T868" s="93">
        <f t="shared" si="95"/>
        <v>3</v>
      </c>
      <c r="U868" s="94">
        <v>1786</v>
      </c>
      <c r="V868" s="65">
        <v>564.84079717131897</v>
      </c>
      <c r="W868" s="63">
        <v>590.01507961838695</v>
      </c>
      <c r="X868" s="79">
        <v>598.11895446251106</v>
      </c>
      <c r="Y868" s="67">
        <v>584.32494375073895</v>
      </c>
      <c r="Z868" s="67">
        <v>2.7666544259338886</v>
      </c>
      <c r="AA868" s="74">
        <v>2.9698284537202923E-2</v>
      </c>
      <c r="AB868" s="93">
        <v>3</v>
      </c>
      <c r="AC868" s="94">
        <v>860</v>
      </c>
      <c r="AD868" s="98">
        <f t="shared" si="96"/>
        <v>19.535336248177945</v>
      </c>
      <c r="AE868" s="67">
        <f t="shared" si="97"/>
        <v>4.288014182730624</v>
      </c>
    </row>
    <row r="869" spans="1:31" x14ac:dyDescent="0.3">
      <c r="A869" s="67" t="s">
        <v>3278</v>
      </c>
      <c r="B869" s="94">
        <v>3</v>
      </c>
      <c r="C869" s="94">
        <v>1</v>
      </c>
      <c r="D869" s="71">
        <v>16.399899999999999</v>
      </c>
      <c r="E869" s="67">
        <v>0.44761363141286598</v>
      </c>
      <c r="F869" s="75">
        <f t="shared" si="98"/>
        <v>0.34909669614448252</v>
      </c>
      <c r="G869" s="84">
        <v>0.10724877866569101</v>
      </c>
      <c r="H869" s="67">
        <v>1.2485799654451899</v>
      </c>
      <c r="I869" s="67">
        <v>0.100933582624226</v>
      </c>
      <c r="J869" s="94" t="s">
        <v>1</v>
      </c>
      <c r="K869" s="94" t="s">
        <v>0</v>
      </c>
      <c r="L869" s="67">
        <v>125123.8034</v>
      </c>
      <c r="M869" s="67" t="s">
        <v>3279</v>
      </c>
      <c r="N869" s="71">
        <v>622.41582340896196</v>
      </c>
      <c r="O869" s="67">
        <v>509.13740180020699</v>
      </c>
      <c r="P869" s="71">
        <v>269.655773417837</v>
      </c>
      <c r="Q869" s="67">
        <f t="shared" si="99"/>
        <v>467.06966620900198</v>
      </c>
      <c r="R869" s="67">
        <f t="shared" si="93"/>
        <v>2.6693816629935805</v>
      </c>
      <c r="S869" s="71">
        <f t="shared" si="94"/>
        <v>0.38560256060907644</v>
      </c>
      <c r="T869" s="93">
        <f t="shared" si="95"/>
        <v>3</v>
      </c>
      <c r="U869" s="94">
        <v>1023</v>
      </c>
      <c r="V869" s="65">
        <v>567.79461215727395</v>
      </c>
      <c r="W869" s="63">
        <v>755.50344286656195</v>
      </c>
      <c r="X869" s="79">
        <v>426.22342806335399</v>
      </c>
      <c r="Y869" s="67">
        <v>583.17382769572998</v>
      </c>
      <c r="Z869" s="67">
        <v>2.7657980250109162</v>
      </c>
      <c r="AA869" s="74">
        <v>0.28323947764280827</v>
      </c>
      <c r="AB869" s="93">
        <v>3</v>
      </c>
      <c r="AC869" s="94">
        <v>861</v>
      </c>
      <c r="AD869" s="98">
        <f t="shared" si="96"/>
        <v>1.2485799654451855</v>
      </c>
      <c r="AE869" s="67">
        <f t="shared" si="97"/>
        <v>0.32028822179221761</v>
      </c>
    </row>
    <row r="870" spans="1:31" x14ac:dyDescent="0.3">
      <c r="A870" s="67" t="s">
        <v>1708</v>
      </c>
      <c r="B870" s="94">
        <v>17</v>
      </c>
      <c r="C870" s="94">
        <v>1</v>
      </c>
      <c r="D870" s="71">
        <v>68.037599999999998</v>
      </c>
      <c r="E870" s="67">
        <v>1.7817146342849002E-2</v>
      </c>
      <c r="F870" s="75">
        <f t="shared" si="98"/>
        <v>1.7491618528690747</v>
      </c>
      <c r="G870" s="84">
        <v>8.2399476123793895E-3</v>
      </c>
      <c r="H870" s="67">
        <v>2.0084727809528502</v>
      </c>
      <c r="I870" s="67">
        <v>0.82270954877413205</v>
      </c>
      <c r="J870" s="94" t="s">
        <v>1</v>
      </c>
      <c r="K870" s="94" t="s">
        <v>0</v>
      </c>
      <c r="L870" s="67">
        <v>197608.5385</v>
      </c>
      <c r="M870" s="67" t="s">
        <v>1709</v>
      </c>
      <c r="N870" s="71">
        <v>200.11696048077999</v>
      </c>
      <c r="O870" s="67">
        <v>307.872789913953</v>
      </c>
      <c r="P870" s="71">
        <v>362.21652076052698</v>
      </c>
      <c r="Q870" s="67">
        <f t="shared" si="99"/>
        <v>290.06875705175332</v>
      </c>
      <c r="R870" s="67">
        <f t="shared" si="93"/>
        <v>2.4625009539983678</v>
      </c>
      <c r="S870" s="71">
        <f t="shared" si="94"/>
        <v>0.28442691202340908</v>
      </c>
      <c r="T870" s="93">
        <f t="shared" si="95"/>
        <v>3</v>
      </c>
      <c r="U870" s="94">
        <v>1234</v>
      </c>
      <c r="V870" s="65">
        <v>582.85413545542303</v>
      </c>
      <c r="W870" s="63">
        <v>523.57950784863704</v>
      </c>
      <c r="X870" s="79">
        <v>641.35196612576101</v>
      </c>
      <c r="Y870" s="67">
        <v>582.59520314327369</v>
      </c>
      <c r="Z870" s="67">
        <v>2.7653669044986806</v>
      </c>
      <c r="AA870" s="74">
        <v>0.10107645202378517</v>
      </c>
      <c r="AB870" s="93">
        <v>3</v>
      </c>
      <c r="AC870" s="94">
        <v>862</v>
      </c>
      <c r="AD870" s="98">
        <f t="shared" si="96"/>
        <v>2.0084727809528573</v>
      </c>
      <c r="AE870" s="67">
        <f t="shared" si="97"/>
        <v>1.0060989099517557</v>
      </c>
    </row>
    <row r="871" spans="1:31" x14ac:dyDescent="0.3">
      <c r="A871" s="67" t="s">
        <v>2770</v>
      </c>
      <c r="B871" s="94">
        <v>4</v>
      </c>
      <c r="C871" s="94">
        <v>1</v>
      </c>
      <c r="D871" s="71">
        <v>16.091699999999999</v>
      </c>
      <c r="E871" s="67">
        <v>0.174589267053602</v>
      </c>
      <c r="F871" s="75">
        <f t="shared" si="98"/>
        <v>0.75798245824023536</v>
      </c>
      <c r="G871" s="84">
        <v>4.95480553288958E-2</v>
      </c>
      <c r="H871" s="67">
        <v>1.41000949332314</v>
      </c>
      <c r="I871" s="67">
        <v>0.246911167671932</v>
      </c>
      <c r="J871" s="94" t="s">
        <v>0</v>
      </c>
      <c r="K871" s="94" t="s">
        <v>1</v>
      </c>
      <c r="L871" s="67">
        <v>111788.2362</v>
      </c>
      <c r="M871" s="67" t="s">
        <v>2771</v>
      </c>
      <c r="N871" s="71">
        <v>831.31056970249597</v>
      </c>
      <c r="O871" s="67">
        <v>743.31139290986005</v>
      </c>
      <c r="P871" s="71">
        <v>887.12751004583902</v>
      </c>
      <c r="Q871" s="67">
        <f t="shared" si="99"/>
        <v>820.58315755273179</v>
      </c>
      <c r="R871" s="67">
        <f t="shared" si="93"/>
        <v>2.914122598839795</v>
      </c>
      <c r="S871" s="71">
        <f t="shared" si="94"/>
        <v>8.8358750693961152E-2</v>
      </c>
      <c r="T871" s="93">
        <f t="shared" si="95"/>
        <v>3</v>
      </c>
      <c r="U871" s="94">
        <v>760</v>
      </c>
      <c r="V871" s="65">
        <v>719.00802197000701</v>
      </c>
      <c r="W871" s="63">
        <v>676.93809009060794</v>
      </c>
      <c r="X871" s="79">
        <v>349.96374479878699</v>
      </c>
      <c r="Y871" s="67">
        <v>581.96995228646733</v>
      </c>
      <c r="Z871" s="67">
        <v>2.7649005621532283</v>
      </c>
      <c r="AA871" s="74">
        <v>0.34713366133276269</v>
      </c>
      <c r="AB871" s="93">
        <v>3</v>
      </c>
      <c r="AC871" s="94">
        <v>863</v>
      </c>
      <c r="AD871" s="98">
        <f t="shared" si="96"/>
        <v>0.70921508311492387</v>
      </c>
      <c r="AE871" s="67">
        <f t="shared" si="97"/>
        <v>-0.49570487604541952</v>
      </c>
    </row>
    <row r="872" spans="1:31" x14ac:dyDescent="0.3">
      <c r="A872" s="67" t="s">
        <v>985</v>
      </c>
      <c r="B872" s="94">
        <v>4</v>
      </c>
      <c r="C872" s="94">
        <v>2</v>
      </c>
      <c r="D872" s="71">
        <v>15.991</v>
      </c>
      <c r="E872" s="67">
        <v>1.87251513640752E-3</v>
      </c>
      <c r="F872" s="75">
        <f t="shared" si="98"/>
        <v>2.7275746630107696</v>
      </c>
      <c r="G872" s="84">
        <v>1.5132451405232899E-3</v>
      </c>
      <c r="H872" s="67">
        <v>2.23838475944549</v>
      </c>
      <c r="I872" s="67">
        <v>0.99935243709510602</v>
      </c>
      <c r="J872" s="94" t="s">
        <v>0</v>
      </c>
      <c r="K872" s="94" t="s">
        <v>1</v>
      </c>
      <c r="L872" s="67">
        <v>189193.8603</v>
      </c>
      <c r="M872" s="67" t="s">
        <v>986</v>
      </c>
      <c r="N872" s="71">
        <v>1568.64812871852</v>
      </c>
      <c r="O872" s="67">
        <v>1206.7433611625399</v>
      </c>
      <c r="P872" s="71">
        <v>1118.7567846858601</v>
      </c>
      <c r="Q872" s="67">
        <f t="shared" si="99"/>
        <v>1298.0494248556399</v>
      </c>
      <c r="R872" s="67">
        <f t="shared" si="93"/>
        <v>3.1132912290848558</v>
      </c>
      <c r="S872" s="71">
        <f t="shared" si="94"/>
        <v>0.18369022648896416</v>
      </c>
      <c r="T872" s="93">
        <f t="shared" si="95"/>
        <v>3</v>
      </c>
      <c r="U872" s="94">
        <v>563</v>
      </c>
      <c r="V872" s="65">
        <v>622.73154989676198</v>
      </c>
      <c r="W872" s="63">
        <v>549.022901937955</v>
      </c>
      <c r="X872" s="79">
        <v>567.95908853606795</v>
      </c>
      <c r="Y872" s="67">
        <v>579.90451345692827</v>
      </c>
      <c r="Z872" s="67">
        <v>2.7633564889203317</v>
      </c>
      <c r="AA872" s="74">
        <v>6.6008675410578282E-2</v>
      </c>
      <c r="AB872" s="93">
        <v>3</v>
      </c>
      <c r="AC872" s="94">
        <v>864</v>
      </c>
      <c r="AD872" s="98">
        <f t="shared" si="96"/>
        <v>0.44675071869580102</v>
      </c>
      <c r="AE872" s="67">
        <f t="shared" si="97"/>
        <v>-1.1624580447296418</v>
      </c>
    </row>
    <row r="873" spans="1:31" x14ac:dyDescent="0.3">
      <c r="A873" s="67" t="s">
        <v>1023</v>
      </c>
      <c r="B873" s="94">
        <v>32</v>
      </c>
      <c r="C873" s="94">
        <v>4</v>
      </c>
      <c r="D873" s="71">
        <v>132.24889999999999</v>
      </c>
      <c r="E873" s="67">
        <v>2.1674756159570899E-3</v>
      </c>
      <c r="F873" s="75">
        <f t="shared" si="98"/>
        <v>2.6640457796256158</v>
      </c>
      <c r="G873" s="84">
        <v>1.6873046975409299E-3</v>
      </c>
      <c r="H873" s="67">
        <v>1.48437430377567</v>
      </c>
      <c r="I873" s="67">
        <v>0.99879977314505497</v>
      </c>
      <c r="J873" s="94" t="s">
        <v>0</v>
      </c>
      <c r="K873" s="94" t="s">
        <v>1</v>
      </c>
      <c r="L873" s="67">
        <v>518035.23080000002</v>
      </c>
      <c r="M873" s="67" t="s">
        <v>1024</v>
      </c>
      <c r="N873" s="71">
        <v>800.07855853262595</v>
      </c>
      <c r="O873" s="67">
        <v>839.92413858233897</v>
      </c>
      <c r="P873" s="71">
        <v>939.53155988614401</v>
      </c>
      <c r="Q873" s="67">
        <f t="shared" si="99"/>
        <v>859.84475233370301</v>
      </c>
      <c r="R873" s="67">
        <f t="shared" si="93"/>
        <v>2.934420045091044</v>
      </c>
      <c r="S873" s="71">
        <f t="shared" si="94"/>
        <v>8.3537195824687785E-2</v>
      </c>
      <c r="T873" s="93">
        <f t="shared" si="95"/>
        <v>3</v>
      </c>
      <c r="U873" s="94">
        <v>742</v>
      </c>
      <c r="V873" s="65">
        <v>612.52830505584404</v>
      </c>
      <c r="W873" s="63">
        <v>554.19141743703699</v>
      </c>
      <c r="X873" s="79">
        <v>571.07259204649904</v>
      </c>
      <c r="Y873" s="67">
        <v>579.26410484645999</v>
      </c>
      <c r="Z873" s="67">
        <v>2.7628766174855892</v>
      </c>
      <c r="AA873" s="74">
        <v>5.1822171443564442E-2</v>
      </c>
      <c r="AB873" s="93">
        <v>3</v>
      </c>
      <c r="AC873" s="94">
        <v>865</v>
      </c>
      <c r="AD873" s="98">
        <f t="shared" si="96"/>
        <v>0.67368452650816368</v>
      </c>
      <c r="AE873" s="67">
        <f t="shared" si="97"/>
        <v>-0.56985493165583667</v>
      </c>
    </row>
    <row r="874" spans="1:31" x14ac:dyDescent="0.3">
      <c r="A874" s="67" t="s">
        <v>3238</v>
      </c>
      <c r="B874" s="94">
        <v>2</v>
      </c>
      <c r="C874" s="94">
        <v>1</v>
      </c>
      <c r="D874" s="71">
        <v>10.249700000000001</v>
      </c>
      <c r="E874" s="67">
        <v>0.42404817266131101</v>
      </c>
      <c r="F874" s="75">
        <f t="shared" si="98"/>
        <v>0.37258480394358379</v>
      </c>
      <c r="G874" s="84">
        <v>0.102822319402513</v>
      </c>
      <c r="H874" s="67">
        <v>1.1359058126856301</v>
      </c>
      <c r="I874" s="67">
        <v>0.10700938467108401</v>
      </c>
      <c r="J874" s="94" t="s">
        <v>1</v>
      </c>
      <c r="K874" s="94" t="s">
        <v>0</v>
      </c>
      <c r="L874" s="67">
        <v>46651.549599999998</v>
      </c>
      <c r="M874" s="67" t="s">
        <v>3239</v>
      </c>
      <c r="N874" s="71">
        <v>638.29682424325301</v>
      </c>
      <c r="O874" s="67">
        <v>518.55047430276397</v>
      </c>
      <c r="P874" s="71">
        <v>364.123918099766</v>
      </c>
      <c r="Q874" s="67">
        <f t="shared" si="99"/>
        <v>506.99040554859431</v>
      </c>
      <c r="R874" s="67">
        <f t="shared" si="93"/>
        <v>2.7049997406810102</v>
      </c>
      <c r="S874" s="71">
        <f t="shared" si="94"/>
        <v>0.27111267693779884</v>
      </c>
      <c r="T874" s="93">
        <f t="shared" si="95"/>
        <v>3</v>
      </c>
      <c r="U874" s="94">
        <v>984</v>
      </c>
      <c r="V874" s="65">
        <v>613.603246392654</v>
      </c>
      <c r="W874" s="63">
        <v>588.26893565814999</v>
      </c>
      <c r="X874" s="79">
        <v>525.80786386467003</v>
      </c>
      <c r="Y874" s="67">
        <v>575.89334863849137</v>
      </c>
      <c r="Z874" s="67">
        <v>2.7603420626134594</v>
      </c>
      <c r="AA874" s="74">
        <v>7.8464348158533967E-2</v>
      </c>
      <c r="AB874" s="93">
        <v>3</v>
      </c>
      <c r="AC874" s="94">
        <v>866</v>
      </c>
      <c r="AD874" s="98">
        <f t="shared" si="96"/>
        <v>1.1359058126856265</v>
      </c>
      <c r="AE874" s="67">
        <f t="shared" si="97"/>
        <v>0.18384321406370499</v>
      </c>
    </row>
    <row r="875" spans="1:31" x14ac:dyDescent="0.3">
      <c r="A875" s="67" t="s">
        <v>1794</v>
      </c>
      <c r="B875" s="94">
        <v>49</v>
      </c>
      <c r="C875" s="94">
        <v>3</v>
      </c>
      <c r="D875" s="71">
        <v>221.97970000000001</v>
      </c>
      <c r="E875" s="67">
        <v>2.22214189718744E-2</v>
      </c>
      <c r="F875" s="75">
        <f t="shared" si="98"/>
        <v>1.6532282121827788</v>
      </c>
      <c r="G875" s="84">
        <v>9.77916636348416E-3</v>
      </c>
      <c r="H875" s="67">
        <v>1.26102349699761</v>
      </c>
      <c r="I875" s="67">
        <v>0.77265917124498196</v>
      </c>
      <c r="J875" s="94" t="s">
        <v>0</v>
      </c>
      <c r="K875" s="94" t="s">
        <v>1</v>
      </c>
      <c r="L875" s="67">
        <v>594173.45449999999</v>
      </c>
      <c r="M875" s="67" t="s">
        <v>1795</v>
      </c>
      <c r="N875" s="71">
        <v>806.97799460589999</v>
      </c>
      <c r="O875" s="67">
        <v>677.97929559425802</v>
      </c>
      <c r="P875" s="71">
        <v>690.70052878275999</v>
      </c>
      <c r="Q875" s="67">
        <f t="shared" si="99"/>
        <v>725.21927299430592</v>
      </c>
      <c r="R875" s="67">
        <f t="shared" si="93"/>
        <v>2.8604693371276295</v>
      </c>
      <c r="S875" s="71">
        <f t="shared" si="94"/>
        <v>9.8025871872133491E-2</v>
      </c>
      <c r="T875" s="93">
        <f t="shared" si="95"/>
        <v>3</v>
      </c>
      <c r="U875" s="94">
        <v>808</v>
      </c>
      <c r="V875" s="65">
        <v>540.72632464779201</v>
      </c>
      <c r="W875" s="63">
        <v>599.07186243004799</v>
      </c>
      <c r="X875" s="79">
        <v>585.51289884798098</v>
      </c>
      <c r="Y875" s="67">
        <v>575.10369530860692</v>
      </c>
      <c r="Z875" s="67">
        <v>2.7597461581506391</v>
      </c>
      <c r="AA875" s="74">
        <v>5.3092718642858222E-2</v>
      </c>
      <c r="AB875" s="93">
        <v>3</v>
      </c>
      <c r="AC875" s="94">
        <v>867</v>
      </c>
      <c r="AD875" s="98">
        <f t="shared" si="96"/>
        <v>0.79300663499206581</v>
      </c>
      <c r="AE875" s="67">
        <f t="shared" si="97"/>
        <v>-0.33459515805003232</v>
      </c>
    </row>
    <row r="876" spans="1:31" x14ac:dyDescent="0.3">
      <c r="A876" s="67" t="s">
        <v>2256</v>
      </c>
      <c r="B876" s="94">
        <v>5</v>
      </c>
      <c r="C876" s="94">
        <v>4</v>
      </c>
      <c r="D876" s="71">
        <v>29.3642</v>
      </c>
      <c r="E876" s="67">
        <v>6.2300641574107002E-2</v>
      </c>
      <c r="F876" s="75">
        <f t="shared" si="98"/>
        <v>1.2055074809385877</v>
      </c>
      <c r="G876" s="84">
        <v>2.1757322287469998E-2</v>
      </c>
      <c r="H876" s="67">
        <v>1.15460396819972</v>
      </c>
      <c r="I876" s="67">
        <v>0.49611188478537099</v>
      </c>
      <c r="J876" s="94" t="s">
        <v>0</v>
      </c>
      <c r="K876" s="94" t="s">
        <v>1</v>
      </c>
      <c r="L876" s="67">
        <v>23734.330300000001</v>
      </c>
      <c r="M876" s="67" t="s">
        <v>2257</v>
      </c>
      <c r="N876" s="71">
        <v>711.34371284725705</v>
      </c>
      <c r="O876" s="67">
        <v>649.18727267539202</v>
      </c>
      <c r="P876" s="71">
        <v>627.02620372114404</v>
      </c>
      <c r="Q876" s="67">
        <f t="shared" si="99"/>
        <v>662.51906308126445</v>
      </c>
      <c r="R876" s="67">
        <f t="shared" si="93"/>
        <v>2.8211983790192483</v>
      </c>
      <c r="S876" s="71">
        <f t="shared" si="94"/>
        <v>6.5977168749486309E-2</v>
      </c>
      <c r="T876" s="93">
        <f t="shared" si="95"/>
        <v>3</v>
      </c>
      <c r="U876" s="94">
        <v>857</v>
      </c>
      <c r="V876" s="65">
        <v>572.13270133414096</v>
      </c>
      <c r="W876" s="63">
        <v>533.21742764268504</v>
      </c>
      <c r="X876" s="79">
        <v>616.068854488841</v>
      </c>
      <c r="Y876" s="67">
        <v>573.806327821889</v>
      </c>
      <c r="Z876" s="67">
        <v>2.7587653332494284</v>
      </c>
      <c r="AA876" s="74">
        <v>7.2238766842613156E-2</v>
      </c>
      <c r="AB876" s="93">
        <v>3</v>
      </c>
      <c r="AC876" s="94">
        <v>868</v>
      </c>
      <c r="AD876" s="98">
        <f t="shared" si="96"/>
        <v>0.86609783747687574</v>
      </c>
      <c r="AE876" s="67">
        <f t="shared" si="97"/>
        <v>-0.20739808879215207</v>
      </c>
    </row>
    <row r="877" spans="1:31" x14ac:dyDescent="0.3">
      <c r="A877" s="67" t="s">
        <v>3254</v>
      </c>
      <c r="B877" s="94">
        <v>5</v>
      </c>
      <c r="C877" s="94">
        <v>2</v>
      </c>
      <c r="D877" s="71">
        <v>27.4788</v>
      </c>
      <c r="E877" s="67">
        <v>0.432869372898252</v>
      </c>
      <c r="F877" s="75">
        <f t="shared" si="98"/>
        <v>0.36364314103329409</v>
      </c>
      <c r="G877" s="84">
        <v>0.104484777589817</v>
      </c>
      <c r="H877" s="67">
        <v>1.04816320094993</v>
      </c>
      <c r="I877" s="67">
        <v>0.104662665007977</v>
      </c>
      <c r="J877" s="94" t="s">
        <v>0</v>
      </c>
      <c r="K877" s="94" t="s">
        <v>1</v>
      </c>
      <c r="L877" s="67">
        <v>83274.950599999996</v>
      </c>
      <c r="M877" s="67" t="s">
        <v>3255</v>
      </c>
      <c r="N877" s="71">
        <v>648.606813129383</v>
      </c>
      <c r="O877" s="67">
        <v>593.83585602765402</v>
      </c>
      <c r="P877" s="71">
        <v>561.66300415348701</v>
      </c>
      <c r="Q877" s="67">
        <f t="shared" si="99"/>
        <v>601.36855777017468</v>
      </c>
      <c r="R877" s="67">
        <f t="shared" si="93"/>
        <v>2.7791407175059644</v>
      </c>
      <c r="S877" s="71">
        <f t="shared" si="94"/>
        <v>7.3097681576033247E-2</v>
      </c>
      <c r="T877" s="93">
        <f t="shared" si="95"/>
        <v>3</v>
      </c>
      <c r="U877" s="94">
        <v>909</v>
      </c>
      <c r="V877" s="65">
        <v>611.96746812425204</v>
      </c>
      <c r="W877" s="63">
        <v>553.402730084729</v>
      </c>
      <c r="X877" s="79">
        <v>555.83664407998197</v>
      </c>
      <c r="Y877" s="67">
        <v>573.735614096321</v>
      </c>
      <c r="Z877" s="67">
        <v>2.7587118091389344</v>
      </c>
      <c r="AA877" s="74">
        <v>5.7748051945467699E-2</v>
      </c>
      <c r="AB877" s="93">
        <v>3</v>
      </c>
      <c r="AC877" s="94">
        <v>869</v>
      </c>
      <c r="AD877" s="98">
        <f t="shared" si="96"/>
        <v>0.9540499028144831</v>
      </c>
      <c r="AE877" s="67">
        <f t="shared" si="97"/>
        <v>-6.7863364652315045E-2</v>
      </c>
    </row>
    <row r="878" spans="1:31" x14ac:dyDescent="0.3">
      <c r="A878" s="67" t="s">
        <v>3544</v>
      </c>
      <c r="B878" s="94">
        <v>6</v>
      </c>
      <c r="C878" s="94">
        <v>2</v>
      </c>
      <c r="D878" s="71">
        <v>35.569699999999997</v>
      </c>
      <c r="E878" s="67">
        <v>0.73500050907926995</v>
      </c>
      <c r="F878" s="75">
        <f t="shared" si="98"/>
        <v>0.13371236011275581</v>
      </c>
      <c r="G878" s="84">
        <v>0.16282911839192099</v>
      </c>
      <c r="H878" s="67">
        <v>1.0225946374614501</v>
      </c>
      <c r="I878" s="67">
        <v>5.9385504927012098E-2</v>
      </c>
      <c r="J878" s="94" t="s">
        <v>1</v>
      </c>
      <c r="K878" s="94" t="s">
        <v>0</v>
      </c>
      <c r="L878" s="67">
        <v>111215.1663</v>
      </c>
      <c r="M878" s="67" t="s">
        <v>3545</v>
      </c>
      <c r="N878" s="71">
        <v>497.004835335184</v>
      </c>
      <c r="O878" s="67">
        <v>643.01656012412695</v>
      </c>
      <c r="P878" s="71">
        <v>537.93116257185295</v>
      </c>
      <c r="Q878" s="67">
        <f t="shared" si="99"/>
        <v>559.3175193437213</v>
      </c>
      <c r="R878" s="67">
        <f t="shared" si="93"/>
        <v>2.7476584228239451</v>
      </c>
      <c r="S878" s="71">
        <f t="shared" si="94"/>
        <v>0.1346615741924411</v>
      </c>
      <c r="T878" s="93">
        <f t="shared" si="95"/>
        <v>3</v>
      </c>
      <c r="U878" s="94">
        <v>943</v>
      </c>
      <c r="V878" s="65">
        <v>568.510409516658</v>
      </c>
      <c r="W878" s="63">
        <v>560.98677558066402</v>
      </c>
      <c r="X878" s="79">
        <v>586.36810266007001</v>
      </c>
      <c r="Y878" s="67">
        <v>571.95509591913071</v>
      </c>
      <c r="Z878" s="67">
        <v>2.7573619337579727</v>
      </c>
      <c r="AA878" s="74">
        <v>2.2793007832616351E-2</v>
      </c>
      <c r="AB878" s="93">
        <v>3</v>
      </c>
      <c r="AC878" s="94">
        <v>870</v>
      </c>
      <c r="AD878" s="98">
        <f t="shared" si="96"/>
        <v>1.022594637461451</v>
      </c>
      <c r="AE878" s="67">
        <f t="shared" si="97"/>
        <v>3.2234365590792798E-2</v>
      </c>
    </row>
    <row r="879" spans="1:31" x14ac:dyDescent="0.3">
      <c r="A879" s="67" t="s">
        <v>3100</v>
      </c>
      <c r="B879" s="94">
        <v>6</v>
      </c>
      <c r="C879" s="94">
        <v>1</v>
      </c>
      <c r="D879" s="71">
        <v>35.085000000000001</v>
      </c>
      <c r="E879" s="67">
        <v>0.31517911426980399</v>
      </c>
      <c r="F879" s="75">
        <f t="shared" si="98"/>
        <v>0.501442569284969</v>
      </c>
      <c r="G879" s="84">
        <v>7.9875956056625799E-2</v>
      </c>
      <c r="H879" s="67">
        <v>1.2820208590867499</v>
      </c>
      <c r="I879" s="67">
        <v>0.14537972809053301</v>
      </c>
      <c r="J879" s="94" t="s">
        <v>1</v>
      </c>
      <c r="K879" s="94" t="s">
        <v>0</v>
      </c>
      <c r="L879" s="67">
        <v>56449.2857</v>
      </c>
      <c r="M879" s="67" t="s">
        <v>3101</v>
      </c>
      <c r="N879" s="71">
        <v>270.88501989743497</v>
      </c>
      <c r="O879" s="67">
        <v>699.72036048080702</v>
      </c>
      <c r="P879" s="71">
        <v>356.02791438032801</v>
      </c>
      <c r="Q879" s="67">
        <f t="shared" si="99"/>
        <v>442.21109825285663</v>
      </c>
      <c r="R879" s="67">
        <f t="shared" si="93"/>
        <v>2.6456296379475588</v>
      </c>
      <c r="S879" s="71">
        <f t="shared" si="94"/>
        <v>0.51341213935634977</v>
      </c>
      <c r="T879" s="93">
        <f t="shared" si="95"/>
        <v>3</v>
      </c>
      <c r="U879" s="94">
        <v>1045</v>
      </c>
      <c r="V879" s="65">
        <v>545.90194297586697</v>
      </c>
      <c r="W879" s="63">
        <v>623.79652760692602</v>
      </c>
      <c r="X879" s="79">
        <v>531.07308565666995</v>
      </c>
      <c r="Y879" s="67">
        <v>566.92385207982102</v>
      </c>
      <c r="Z879" s="67">
        <v>2.7535247293648148</v>
      </c>
      <c r="AA879" s="74">
        <v>8.7856823021762259E-2</v>
      </c>
      <c r="AB879" s="93">
        <v>3</v>
      </c>
      <c r="AC879" s="94">
        <v>871</v>
      </c>
      <c r="AD879" s="98">
        <f t="shared" si="96"/>
        <v>1.2820208590867468</v>
      </c>
      <c r="AE879" s="67">
        <f t="shared" si="97"/>
        <v>0.3584197354794228</v>
      </c>
    </row>
    <row r="880" spans="1:31" x14ac:dyDescent="0.3">
      <c r="A880" s="67" t="s">
        <v>3750</v>
      </c>
      <c r="B880" s="94">
        <v>9</v>
      </c>
      <c r="C880" s="94">
        <v>3</v>
      </c>
      <c r="D880" s="71">
        <v>50.895000000000003</v>
      </c>
      <c r="E880" s="67">
        <v>0.97036980462538802</v>
      </c>
      <c r="F880" s="75">
        <f t="shared" si="98"/>
        <v>1.3062726041527421E-2</v>
      </c>
      <c r="G880" s="84">
        <v>0.20311218043520299</v>
      </c>
      <c r="H880" s="67">
        <v>1.00224059579668</v>
      </c>
      <c r="I880" s="67">
        <v>5.0110925745663101E-2</v>
      </c>
      <c r="J880" s="94" t="s">
        <v>0</v>
      </c>
      <c r="K880" s="94" t="s">
        <v>1</v>
      </c>
      <c r="L880" s="67">
        <v>60684.006399999998</v>
      </c>
      <c r="M880" s="67" t="s">
        <v>3751</v>
      </c>
      <c r="N880" s="71">
        <v>508.484147132761</v>
      </c>
      <c r="O880" s="67">
        <v>529.67480307954804</v>
      </c>
      <c r="P880" s="71">
        <v>666.11784483768201</v>
      </c>
      <c r="Q880" s="67">
        <f t="shared" si="99"/>
        <v>568.09226501666365</v>
      </c>
      <c r="R880" s="67">
        <f t="shared" si="93"/>
        <v>2.7544188760868873</v>
      </c>
      <c r="S880" s="71">
        <f t="shared" si="94"/>
        <v>0.15059399040744076</v>
      </c>
      <c r="T880" s="93">
        <f t="shared" si="95"/>
        <v>3</v>
      </c>
      <c r="U880" s="94">
        <v>936</v>
      </c>
      <c r="V880" s="65">
        <v>538.93787675505405</v>
      </c>
      <c r="W880" s="63">
        <v>608.30308815619105</v>
      </c>
      <c r="X880" s="79">
        <v>553.22577151671396</v>
      </c>
      <c r="Y880" s="67">
        <v>566.82224547598628</v>
      </c>
      <c r="Z880" s="67">
        <v>2.7534468862082497</v>
      </c>
      <c r="AA880" s="74">
        <v>6.4617998987964984E-2</v>
      </c>
      <c r="AB880" s="93">
        <v>3</v>
      </c>
      <c r="AC880" s="94">
        <v>872</v>
      </c>
      <c r="AD880" s="98">
        <f t="shared" si="96"/>
        <v>0.99776441324959753</v>
      </c>
      <c r="AE880" s="67">
        <f t="shared" si="97"/>
        <v>-3.2288804857922393E-3</v>
      </c>
    </row>
    <row r="881" spans="1:31" x14ac:dyDescent="0.3">
      <c r="A881" s="67" t="s">
        <v>2942</v>
      </c>
      <c r="B881" s="94">
        <v>23</v>
      </c>
      <c r="C881" s="94">
        <v>3</v>
      </c>
      <c r="D881" s="71">
        <v>113.55419999999999</v>
      </c>
      <c r="E881" s="67">
        <v>0.22645896949651001</v>
      </c>
      <c r="F881" s="75">
        <f t="shared" si="98"/>
        <v>0.64501047327780059</v>
      </c>
      <c r="G881" s="84">
        <v>6.0490644672835298E-2</v>
      </c>
      <c r="H881" s="67">
        <v>1.1733527246587701</v>
      </c>
      <c r="I881" s="67">
        <v>0.19809109369762601</v>
      </c>
      <c r="J881" s="94" t="s">
        <v>1</v>
      </c>
      <c r="K881" s="94" t="s">
        <v>0</v>
      </c>
      <c r="L881" s="67">
        <v>505457.50670000003</v>
      </c>
      <c r="M881" s="67" t="s">
        <v>2943</v>
      </c>
      <c r="N881" s="71">
        <v>556.87000072446494</v>
      </c>
      <c r="O881" s="67">
        <v>417.70540439818399</v>
      </c>
      <c r="P881" s="71">
        <v>471.71252522939398</v>
      </c>
      <c r="Q881" s="67">
        <f t="shared" si="99"/>
        <v>482.09597678401428</v>
      </c>
      <c r="R881" s="67">
        <f t="shared" si="93"/>
        <v>2.6831335071980189</v>
      </c>
      <c r="S881" s="71">
        <f t="shared" si="94"/>
        <v>0.14553314865684902</v>
      </c>
      <c r="T881" s="93">
        <f t="shared" si="95"/>
        <v>3</v>
      </c>
      <c r="U881" s="94">
        <v>1010</v>
      </c>
      <c r="V881" s="65">
        <v>534.75110809413002</v>
      </c>
      <c r="W881" s="63">
        <v>652.83410437344901</v>
      </c>
      <c r="X881" s="79">
        <v>509.42067125208501</v>
      </c>
      <c r="Y881" s="67">
        <v>565.66862790655466</v>
      </c>
      <c r="Z881" s="67">
        <v>2.7525620933508441</v>
      </c>
      <c r="AA881" s="74">
        <v>0.13531353545825692</v>
      </c>
      <c r="AB881" s="93">
        <v>3</v>
      </c>
      <c r="AC881" s="94">
        <v>873</v>
      </c>
      <c r="AD881" s="98">
        <f t="shared" si="96"/>
        <v>1.1733527246587707</v>
      </c>
      <c r="AE881" s="67">
        <f t="shared" si="97"/>
        <v>0.23063677092937698</v>
      </c>
    </row>
    <row r="882" spans="1:31" x14ac:dyDescent="0.3">
      <c r="A882" s="67" t="s">
        <v>755</v>
      </c>
      <c r="B882" s="94">
        <v>2</v>
      </c>
      <c r="C882" s="94">
        <v>1</v>
      </c>
      <c r="D882" s="71">
        <v>8.2739999999999991</v>
      </c>
      <c r="E882" s="67">
        <v>8.6290038859415696E-4</v>
      </c>
      <c r="F882" s="75">
        <f t="shared" si="98"/>
        <v>3.0640393354328292</v>
      </c>
      <c r="G882" s="84">
        <v>9.1095866146589802E-4</v>
      </c>
      <c r="H882" s="67">
        <v>2.5998010667827098</v>
      </c>
      <c r="I882" s="67">
        <v>0.99999050763762398</v>
      </c>
      <c r="J882" s="94" t="s">
        <v>0</v>
      </c>
      <c r="K882" s="94" t="s">
        <v>1</v>
      </c>
      <c r="L882" s="67">
        <v>87982.464999999997</v>
      </c>
      <c r="M882" s="67" t="s">
        <v>756</v>
      </c>
      <c r="N882" s="71">
        <v>1537.8678420444201</v>
      </c>
      <c r="O882" s="67">
        <v>1278.7640682577501</v>
      </c>
      <c r="P882" s="71">
        <v>1590.6737287799699</v>
      </c>
      <c r="Q882" s="67">
        <f t="shared" si="99"/>
        <v>1469.1018796940468</v>
      </c>
      <c r="R882" s="67">
        <f t="shared" si="93"/>
        <v>3.1670519144115787</v>
      </c>
      <c r="S882" s="71">
        <f t="shared" si="94"/>
        <v>0.11363306090998591</v>
      </c>
      <c r="T882" s="93">
        <f t="shared" si="95"/>
        <v>3</v>
      </c>
      <c r="U882" s="94">
        <v>520</v>
      </c>
      <c r="V882" s="65">
        <v>481.751120816423</v>
      </c>
      <c r="W882" s="63">
        <v>640.27903699675198</v>
      </c>
      <c r="X882" s="79">
        <v>573.217103753743</v>
      </c>
      <c r="Y882" s="67">
        <v>565.08242052230605</v>
      </c>
      <c r="Z882" s="67">
        <v>2.7521117967884101</v>
      </c>
      <c r="AA882" s="74">
        <v>0.14082265882558384</v>
      </c>
      <c r="AB882" s="93">
        <v>3</v>
      </c>
      <c r="AC882" s="94">
        <v>874</v>
      </c>
      <c r="AD882" s="98">
        <f t="shared" si="96"/>
        <v>0.38464481485789764</v>
      </c>
      <c r="AE882" s="67">
        <f t="shared" si="97"/>
        <v>-1.3784012344282699</v>
      </c>
    </row>
    <row r="883" spans="1:31" x14ac:dyDescent="0.3">
      <c r="A883" s="67" t="s">
        <v>887</v>
      </c>
      <c r="B883" s="94">
        <v>4</v>
      </c>
      <c r="C883" s="94">
        <v>2</v>
      </c>
      <c r="D883" s="71">
        <v>34.135899999999999</v>
      </c>
      <c r="E883" s="67">
        <v>1.4319631376189499E-3</v>
      </c>
      <c r="F883" s="75">
        <f t="shared" si="98"/>
        <v>2.8440681617311911</v>
      </c>
      <c r="G883" s="84">
        <v>1.2826374596803399E-3</v>
      </c>
      <c r="H883" s="67">
        <v>1.3935121710445399</v>
      </c>
      <c r="I883" s="67">
        <v>0.99981767751558204</v>
      </c>
      <c r="J883" s="94" t="s">
        <v>0</v>
      </c>
      <c r="K883" s="94" t="s">
        <v>1</v>
      </c>
      <c r="L883" s="67">
        <v>15097.1446</v>
      </c>
      <c r="M883" s="67" t="s">
        <v>888</v>
      </c>
      <c r="N883" s="71">
        <v>726.61308941942195</v>
      </c>
      <c r="O883" s="67">
        <v>810.37677257499195</v>
      </c>
      <c r="P883" s="71">
        <v>820.04044305487901</v>
      </c>
      <c r="Q883" s="67">
        <f t="shared" si="99"/>
        <v>785.6767683497643</v>
      </c>
      <c r="R883" s="67">
        <f t="shared" si="93"/>
        <v>2.8952439116956548</v>
      </c>
      <c r="S883" s="71">
        <f t="shared" si="94"/>
        <v>6.539375485741962E-2</v>
      </c>
      <c r="T883" s="93">
        <f t="shared" si="95"/>
        <v>3</v>
      </c>
      <c r="U883" s="94">
        <v>780</v>
      </c>
      <c r="V883" s="65">
        <v>563.86998937914302</v>
      </c>
      <c r="W883" s="63">
        <v>546.91696059463698</v>
      </c>
      <c r="X883" s="79">
        <v>580.64449499345506</v>
      </c>
      <c r="Y883" s="67">
        <v>563.81048165574498</v>
      </c>
      <c r="Z883" s="67">
        <v>2.7511331454677177</v>
      </c>
      <c r="AA883" s="74">
        <v>2.9910486755700509E-2</v>
      </c>
      <c r="AB883" s="93">
        <v>3</v>
      </c>
      <c r="AC883" s="94">
        <v>875</v>
      </c>
      <c r="AD883" s="98">
        <f t="shared" si="96"/>
        <v>0.71761124213965577</v>
      </c>
      <c r="AE883" s="67">
        <f t="shared" si="97"/>
        <v>-0.47872560310832929</v>
      </c>
    </row>
    <row r="884" spans="1:31" x14ac:dyDescent="0.3">
      <c r="A884" s="67" t="s">
        <v>2432</v>
      </c>
      <c r="B884" s="94">
        <v>9</v>
      </c>
      <c r="C884" s="94">
        <v>2</v>
      </c>
      <c r="D884" s="71">
        <v>47.050400000000003</v>
      </c>
      <c r="E884" s="67">
        <v>9.3390344166184594E-2</v>
      </c>
      <c r="F884" s="75">
        <f t="shared" si="98"/>
        <v>1.0296980241138367</v>
      </c>
      <c r="G884" s="84">
        <v>3.02369316475017E-2</v>
      </c>
      <c r="H884" s="67">
        <v>1.1818189814823801</v>
      </c>
      <c r="I884" s="67">
        <v>0.389187993557082</v>
      </c>
      <c r="J884" s="94" t="s">
        <v>0</v>
      </c>
      <c r="K884" s="94" t="s">
        <v>1</v>
      </c>
      <c r="L884" s="67">
        <v>128642.5769</v>
      </c>
      <c r="M884" s="67" t="s">
        <v>2433</v>
      </c>
      <c r="N884" s="71">
        <v>580.05735723213002</v>
      </c>
      <c r="O884" s="67">
        <v>685.369916375</v>
      </c>
      <c r="P884" s="71">
        <v>732.67036398987</v>
      </c>
      <c r="Q884" s="67">
        <f t="shared" si="99"/>
        <v>666.03254586566663</v>
      </c>
      <c r="R884" s="67">
        <f t="shared" si="93"/>
        <v>2.823495451609519</v>
      </c>
      <c r="S884" s="71">
        <f t="shared" si="94"/>
        <v>0.11729539478001312</v>
      </c>
      <c r="T884" s="93">
        <f t="shared" si="95"/>
        <v>3</v>
      </c>
      <c r="U884" s="94">
        <v>856</v>
      </c>
      <c r="V884" s="65">
        <v>551.51643029735305</v>
      </c>
      <c r="W884" s="63">
        <v>593.59118208705797</v>
      </c>
      <c r="X884" s="79">
        <v>545.58924466787698</v>
      </c>
      <c r="Y884" s="67">
        <v>563.5656190174293</v>
      </c>
      <c r="Z884" s="67">
        <v>2.7509444906004497</v>
      </c>
      <c r="AA884" s="74">
        <v>4.6438670758255127E-2</v>
      </c>
      <c r="AB884" s="93">
        <v>3</v>
      </c>
      <c r="AC884" s="94">
        <v>876</v>
      </c>
      <c r="AD884" s="98">
        <f t="shared" si="96"/>
        <v>0.84615327361359294</v>
      </c>
      <c r="AE884" s="67">
        <f t="shared" si="97"/>
        <v>-0.24100907568710631</v>
      </c>
    </row>
    <row r="885" spans="1:31" x14ac:dyDescent="0.3">
      <c r="A885" s="67" t="s">
        <v>1756</v>
      </c>
      <c r="B885" s="94">
        <v>12</v>
      </c>
      <c r="C885" s="94">
        <v>5</v>
      </c>
      <c r="D885" s="71">
        <v>58.774000000000001</v>
      </c>
      <c r="E885" s="67">
        <v>2.02156729846905E-2</v>
      </c>
      <c r="F885" s="75">
        <f t="shared" si="98"/>
        <v>1.6943117963202892</v>
      </c>
      <c r="G885" s="84">
        <v>9.0909954335136305E-3</v>
      </c>
      <c r="H885" s="67">
        <v>1.56132098698499</v>
      </c>
      <c r="I885" s="67">
        <v>0.79478049198700995</v>
      </c>
      <c r="J885" s="94" t="s">
        <v>1</v>
      </c>
      <c r="K885" s="94" t="s">
        <v>0</v>
      </c>
      <c r="L885" s="67">
        <v>142436.44750000001</v>
      </c>
      <c r="M885" s="67" t="s">
        <v>1757</v>
      </c>
      <c r="N885" s="71">
        <v>411.34382357548498</v>
      </c>
      <c r="O885" s="67">
        <v>388.69428665990102</v>
      </c>
      <c r="P885" s="71">
        <v>281.55601037925999</v>
      </c>
      <c r="Q885" s="67">
        <f t="shared" si="99"/>
        <v>360.53137353821535</v>
      </c>
      <c r="R885" s="67">
        <f t="shared" si="93"/>
        <v>2.556943063123871</v>
      </c>
      <c r="S885" s="71">
        <f t="shared" si="94"/>
        <v>0.19228813914024978</v>
      </c>
      <c r="T885" s="93">
        <f t="shared" si="95"/>
        <v>3</v>
      </c>
      <c r="U885" s="94">
        <v>1132</v>
      </c>
      <c r="V885" s="65">
        <v>595.33904878152305</v>
      </c>
      <c r="W885" s="63">
        <v>562.37501726047799</v>
      </c>
      <c r="X885" s="79">
        <v>531.00153387322496</v>
      </c>
      <c r="Y885" s="67">
        <v>562.90519997174204</v>
      </c>
      <c r="Z885" s="67">
        <v>2.7504352605781319</v>
      </c>
      <c r="AA885" s="74">
        <v>5.7153556362745751E-2</v>
      </c>
      <c r="AB885" s="93">
        <v>3</v>
      </c>
      <c r="AC885" s="94">
        <v>877</v>
      </c>
      <c r="AD885" s="98">
        <f t="shared" si="96"/>
        <v>1.5613209869849942</v>
      </c>
      <c r="AE885" s="67">
        <f t="shared" si="97"/>
        <v>0.6427671668648034</v>
      </c>
    </row>
    <row r="886" spans="1:31" x14ac:dyDescent="0.3">
      <c r="A886" s="67" t="s">
        <v>3230</v>
      </c>
      <c r="B886" s="94">
        <v>6</v>
      </c>
      <c r="C886" s="94">
        <v>1</v>
      </c>
      <c r="D886" s="71">
        <v>22.7559</v>
      </c>
      <c r="E886" s="67">
        <v>0.42147313245641099</v>
      </c>
      <c r="F886" s="75">
        <f t="shared" si="98"/>
        <v>0.37523010501984916</v>
      </c>
      <c r="G886" s="84">
        <v>0.10245963981923201</v>
      </c>
      <c r="H886" s="67">
        <v>1.18591419535401</v>
      </c>
      <c r="I886" s="67">
        <v>0.10771156302485101</v>
      </c>
      <c r="J886" s="94" t="s">
        <v>1</v>
      </c>
      <c r="K886" s="94" t="s">
        <v>0</v>
      </c>
      <c r="L886" s="67">
        <v>177349.85500000001</v>
      </c>
      <c r="M886" s="67" t="s">
        <v>3231</v>
      </c>
      <c r="N886" s="71">
        <v>0.557690544359011</v>
      </c>
      <c r="O886" s="67">
        <v>713.64835322252202</v>
      </c>
      <c r="P886" s="71">
        <v>705.42991950839303</v>
      </c>
      <c r="Q886" s="67">
        <f t="shared" si="99"/>
        <v>473.21198775842475</v>
      </c>
      <c r="R886" s="67">
        <f t="shared" si="93"/>
        <v>2.6750557379664377</v>
      </c>
      <c r="S886" s="71">
        <f t="shared" si="94"/>
        <v>0.86504836016740394</v>
      </c>
      <c r="T886" s="93">
        <f t="shared" si="95"/>
        <v>3</v>
      </c>
      <c r="U886" s="94">
        <v>1017</v>
      </c>
      <c r="V886" s="65">
        <v>598.46640802340198</v>
      </c>
      <c r="W886" s="63">
        <v>545.85868531601898</v>
      </c>
      <c r="X886" s="79">
        <v>539.24134774378604</v>
      </c>
      <c r="Y886" s="67">
        <v>561.18881369440237</v>
      </c>
      <c r="Z886" s="67">
        <v>2.7491090055508822</v>
      </c>
      <c r="AA886" s="74">
        <v>5.7828043060923581E-2</v>
      </c>
      <c r="AB886" s="93">
        <v>3</v>
      </c>
      <c r="AC886" s="94">
        <v>878</v>
      </c>
      <c r="AD886" s="98">
        <f t="shared" si="96"/>
        <v>1.1859141953540067</v>
      </c>
      <c r="AE886" s="67">
        <f t="shared" si="97"/>
        <v>0.24599963010697842</v>
      </c>
    </row>
    <row r="887" spans="1:31" x14ac:dyDescent="0.3">
      <c r="A887" s="67" t="s">
        <v>309</v>
      </c>
      <c r="B887" s="94">
        <v>11</v>
      </c>
      <c r="C887" s="94">
        <v>1</v>
      </c>
      <c r="D887" s="71">
        <v>47.846800000000002</v>
      </c>
      <c r="E887" s="75">
        <v>7.5706678260401006E-5</v>
      </c>
      <c r="F887" s="75">
        <f t="shared" si="98"/>
        <v>4.1208658086939218</v>
      </c>
      <c r="G887" s="84">
        <v>2.0272851100060999E-4</v>
      </c>
      <c r="H887" s="67">
        <v>9.4081995575555197</v>
      </c>
      <c r="I887" s="67">
        <v>1</v>
      </c>
      <c r="J887" s="94" t="s">
        <v>1</v>
      </c>
      <c r="K887" s="94" t="s">
        <v>0</v>
      </c>
      <c r="L887" s="67">
        <v>404940.53460000001</v>
      </c>
      <c r="M887" s="67" t="s">
        <v>310</v>
      </c>
      <c r="N887" s="71">
        <v>48.076793801841603</v>
      </c>
      <c r="O887" s="67">
        <v>72.860424032862596</v>
      </c>
      <c r="P887" s="71">
        <v>57.779818559798997</v>
      </c>
      <c r="Q887" s="67">
        <f t="shared" si="99"/>
        <v>59.572345464834399</v>
      </c>
      <c r="R887" s="67">
        <f t="shared" si="93"/>
        <v>1.7750446993498497</v>
      </c>
      <c r="S887" s="71">
        <f t="shared" si="94"/>
        <v>0.20963876150423039</v>
      </c>
      <c r="T887" s="93">
        <f t="shared" si="95"/>
        <v>3</v>
      </c>
      <c r="U887" s="94">
        <v>1724</v>
      </c>
      <c r="V887" s="65">
        <v>602.90346311107101</v>
      </c>
      <c r="W887" s="63">
        <v>494.53994473735997</v>
      </c>
      <c r="X887" s="79">
        <v>583.962134885968</v>
      </c>
      <c r="Y887" s="67">
        <v>560.46851424479962</v>
      </c>
      <c r="Z887" s="67">
        <v>2.7485512200107003</v>
      </c>
      <c r="AA887" s="74">
        <v>0.10326351860682637</v>
      </c>
      <c r="AB887" s="93">
        <v>3</v>
      </c>
      <c r="AC887" s="94">
        <v>879</v>
      </c>
      <c r="AD887" s="98">
        <f t="shared" si="96"/>
        <v>9.4081995575555215</v>
      </c>
      <c r="AE887" s="67">
        <f t="shared" si="97"/>
        <v>3.2339186615393252</v>
      </c>
    </row>
    <row r="888" spans="1:31" x14ac:dyDescent="0.3">
      <c r="A888" s="67" t="s">
        <v>1532</v>
      </c>
      <c r="B888" s="94">
        <v>10</v>
      </c>
      <c r="C888" s="94">
        <v>2</v>
      </c>
      <c r="D888" s="71">
        <v>53.623199999999997</v>
      </c>
      <c r="E888" s="67">
        <v>1.1156628049027201E-2</v>
      </c>
      <c r="F888" s="75">
        <f t="shared" si="98"/>
        <v>1.9524670456295952</v>
      </c>
      <c r="G888" s="84">
        <v>5.7594377317146698E-3</v>
      </c>
      <c r="H888" s="67">
        <v>1.3136527350199301</v>
      </c>
      <c r="I888" s="67">
        <v>0.90756138599293301</v>
      </c>
      <c r="J888" s="94" t="s">
        <v>0</v>
      </c>
      <c r="K888" s="94" t="s">
        <v>1</v>
      </c>
      <c r="L888" s="67">
        <v>84077.208799999993</v>
      </c>
      <c r="M888" s="67" t="s">
        <v>1533</v>
      </c>
      <c r="N888" s="71">
        <v>709.10027181207295</v>
      </c>
      <c r="O888" s="67">
        <v>777.01009022630899</v>
      </c>
      <c r="P888" s="71">
        <v>710.63237157383799</v>
      </c>
      <c r="Q888" s="67">
        <f t="shared" si="99"/>
        <v>732.24757787073997</v>
      </c>
      <c r="R888" s="67">
        <f t="shared" si="93"/>
        <v>2.8646579437962969</v>
      </c>
      <c r="S888" s="71">
        <f t="shared" si="94"/>
        <v>5.2950726337704271E-2</v>
      </c>
      <c r="T888" s="93">
        <f t="shared" si="95"/>
        <v>3</v>
      </c>
      <c r="U888" s="94">
        <v>804</v>
      </c>
      <c r="V888" s="65">
        <v>538.77443213490994</v>
      </c>
      <c r="W888" s="63">
        <v>516.36634007931002</v>
      </c>
      <c r="X888" s="79">
        <v>617.09929173151397</v>
      </c>
      <c r="Y888" s="67">
        <v>557.41335464857787</v>
      </c>
      <c r="Z888" s="67">
        <v>2.746177369437758</v>
      </c>
      <c r="AA888" s="74">
        <v>9.488447909046753E-2</v>
      </c>
      <c r="AB888" s="93">
        <v>3</v>
      </c>
      <c r="AC888" s="94">
        <v>880</v>
      </c>
      <c r="AD888" s="98">
        <f t="shared" si="96"/>
        <v>0.7612361877241679</v>
      </c>
      <c r="AE888" s="67">
        <f t="shared" si="97"/>
        <v>-0.39358394866002117</v>
      </c>
    </row>
    <row r="889" spans="1:31" x14ac:dyDescent="0.3">
      <c r="A889" s="67" t="s">
        <v>2686</v>
      </c>
      <c r="B889" s="94">
        <v>5</v>
      </c>
      <c r="C889" s="94">
        <v>2</v>
      </c>
      <c r="D889" s="71">
        <v>22.4664</v>
      </c>
      <c r="E889" s="67">
        <v>0.149511159818457</v>
      </c>
      <c r="F889" s="75">
        <f t="shared" si="98"/>
        <v>0.82532638950216974</v>
      </c>
      <c r="G889" s="84">
        <v>4.3765848954987099E-2</v>
      </c>
      <c r="H889" s="67">
        <v>1.1087464553383199</v>
      </c>
      <c r="I889" s="67">
        <v>0.279026676463484</v>
      </c>
      <c r="J889" s="94" t="s">
        <v>0</v>
      </c>
      <c r="K889" s="94" t="s">
        <v>1</v>
      </c>
      <c r="L889" s="67">
        <v>113673.85950000001</v>
      </c>
      <c r="M889" s="67" t="s">
        <v>2687</v>
      </c>
      <c r="N889" s="71">
        <v>596.782564386991</v>
      </c>
      <c r="O889" s="67">
        <v>570.25030844306605</v>
      </c>
      <c r="P889" s="71">
        <v>686.30678527812495</v>
      </c>
      <c r="Q889" s="67">
        <f t="shared" si="99"/>
        <v>617.7798860360607</v>
      </c>
      <c r="R889" s="67">
        <f t="shared" si="93"/>
        <v>2.7908337642345291</v>
      </c>
      <c r="S889" s="71">
        <f t="shared" si="94"/>
        <v>9.8434261811262122E-2</v>
      </c>
      <c r="T889" s="93">
        <f t="shared" si="95"/>
        <v>3</v>
      </c>
      <c r="U889" s="94">
        <v>894</v>
      </c>
      <c r="V889" s="65">
        <v>564.85204220964204</v>
      </c>
      <c r="W889" s="63">
        <v>555.97684297946</v>
      </c>
      <c r="X889" s="79">
        <v>550.734211301399</v>
      </c>
      <c r="Y889" s="67">
        <v>557.18769883016705</v>
      </c>
      <c r="Z889" s="67">
        <v>2.7460015198316983</v>
      </c>
      <c r="AA889" s="74">
        <v>1.2807855936069543E-2</v>
      </c>
      <c r="AB889" s="93">
        <v>3</v>
      </c>
      <c r="AC889" s="94">
        <v>881</v>
      </c>
      <c r="AD889" s="98">
        <f t="shared" si="96"/>
        <v>0.90191945614371005</v>
      </c>
      <c r="AE889" s="67">
        <f t="shared" si="97"/>
        <v>-0.14892949223862051</v>
      </c>
    </row>
    <row r="890" spans="1:31" x14ac:dyDescent="0.3">
      <c r="A890" s="67" t="s">
        <v>3712</v>
      </c>
      <c r="B890" s="94">
        <v>14</v>
      </c>
      <c r="C890" s="94">
        <v>2</v>
      </c>
      <c r="D890" s="71">
        <v>88.023899999999998</v>
      </c>
      <c r="E890" s="67">
        <v>0.93889316455943805</v>
      </c>
      <c r="F890" s="75">
        <f t="shared" si="98"/>
        <v>2.7383822730688109E-2</v>
      </c>
      <c r="G890" s="84">
        <v>0.19844005711854101</v>
      </c>
      <c r="H890" s="67">
        <v>1.0092145161518</v>
      </c>
      <c r="I890" s="67">
        <v>5.0472857267653E-2</v>
      </c>
      <c r="J890" s="94" t="s">
        <v>0</v>
      </c>
      <c r="K890" s="94" t="s">
        <v>1</v>
      </c>
      <c r="L890" s="67">
        <v>44520.093200000003</v>
      </c>
      <c r="M890" s="67" t="s">
        <v>3713</v>
      </c>
      <c r="N890" s="71">
        <v>558.52655614004004</v>
      </c>
      <c r="O890" s="67">
        <v>627.34600719815205</v>
      </c>
      <c r="P890" s="71">
        <v>500.53766119120502</v>
      </c>
      <c r="Q890" s="67">
        <f t="shared" si="99"/>
        <v>562.13674150979898</v>
      </c>
      <c r="R890" s="67">
        <f t="shared" si="93"/>
        <v>2.7498419719029443</v>
      </c>
      <c r="S890" s="71">
        <f t="shared" si="94"/>
        <v>0.11292841575073152</v>
      </c>
      <c r="T890" s="93">
        <f t="shared" si="95"/>
        <v>3</v>
      </c>
      <c r="U890" s="94">
        <v>941</v>
      </c>
      <c r="V890" s="65">
        <v>587.14698387649196</v>
      </c>
      <c r="W890" s="63">
        <v>526.82282742316397</v>
      </c>
      <c r="X890" s="79">
        <v>557.04284016297299</v>
      </c>
      <c r="Y890" s="67">
        <v>557.00421715420964</v>
      </c>
      <c r="Z890" s="67">
        <v>2.7458584832883957</v>
      </c>
      <c r="AA890" s="74">
        <v>5.4150571655040641E-2</v>
      </c>
      <c r="AB890" s="93">
        <v>3</v>
      </c>
      <c r="AC890" s="94">
        <v>882</v>
      </c>
      <c r="AD890" s="98">
        <f t="shared" si="96"/>
        <v>0.99086961591977729</v>
      </c>
      <c r="AE890" s="67">
        <f t="shared" si="97"/>
        <v>-1.3232862744333563E-2</v>
      </c>
    </row>
    <row r="891" spans="1:31" x14ac:dyDescent="0.3">
      <c r="A891" s="67" t="s">
        <v>757</v>
      </c>
      <c r="B891" s="94">
        <v>18</v>
      </c>
      <c r="C891" s="94">
        <v>2</v>
      </c>
      <c r="D891" s="71">
        <v>76.333200000000005</v>
      </c>
      <c r="E891" s="67">
        <v>8.6312222963458296E-4</v>
      </c>
      <c r="F891" s="75">
        <f t="shared" si="98"/>
        <v>3.0639276980310597</v>
      </c>
      <c r="G891" s="84">
        <v>9.1095866146589802E-4</v>
      </c>
      <c r="H891" s="67">
        <v>2.8447280558924</v>
      </c>
      <c r="I891" s="67">
        <v>0.99999049137280405</v>
      </c>
      <c r="J891" s="94" t="s">
        <v>1</v>
      </c>
      <c r="K891" s="94" t="s">
        <v>0</v>
      </c>
      <c r="L891" s="67">
        <v>345380.5637</v>
      </c>
      <c r="M891" s="67" t="s">
        <v>758</v>
      </c>
      <c r="N891" s="71">
        <v>163.90827499124299</v>
      </c>
      <c r="O891" s="67">
        <v>193.65311530143001</v>
      </c>
      <c r="P891" s="71">
        <v>227.44136605810399</v>
      </c>
      <c r="Q891" s="67">
        <f t="shared" si="99"/>
        <v>195.00091878359231</v>
      </c>
      <c r="R891" s="67">
        <f t="shared" si="93"/>
        <v>2.2900366576276676</v>
      </c>
      <c r="S891" s="71">
        <f t="shared" si="94"/>
        <v>0.16301452795419064</v>
      </c>
      <c r="T891" s="93">
        <f t="shared" si="95"/>
        <v>3</v>
      </c>
      <c r="U891" s="94">
        <v>1405</v>
      </c>
      <c r="V891" s="65">
        <v>486.93027178691301</v>
      </c>
      <c r="W891" s="63">
        <v>618.77706735487004</v>
      </c>
      <c r="X891" s="79">
        <v>558.46641462365699</v>
      </c>
      <c r="Y891" s="67">
        <v>554.72458458847996</v>
      </c>
      <c r="Z891" s="67">
        <v>2.7440774136064716</v>
      </c>
      <c r="AA891" s="74">
        <v>0.11898336002954885</v>
      </c>
      <c r="AB891" s="93">
        <v>3</v>
      </c>
      <c r="AC891" s="94">
        <v>883</v>
      </c>
      <c r="AD891" s="98">
        <f t="shared" si="96"/>
        <v>2.8447280558923982</v>
      </c>
      <c r="AE891" s="67">
        <f t="shared" si="97"/>
        <v>1.5082907435098862</v>
      </c>
    </row>
    <row r="892" spans="1:31" x14ac:dyDescent="0.3">
      <c r="A892" s="67" t="s">
        <v>2200</v>
      </c>
      <c r="B892" s="94">
        <v>5</v>
      </c>
      <c r="C892" s="94">
        <v>2</v>
      </c>
      <c r="D892" s="71">
        <v>37.218499999999999</v>
      </c>
      <c r="E892" s="67">
        <v>5.5707591172339997E-2</v>
      </c>
      <c r="F892" s="75">
        <f t="shared" si="98"/>
        <v>1.2540856202728874</v>
      </c>
      <c r="G892" s="84">
        <v>1.9954122842881901E-2</v>
      </c>
      <c r="H892" s="67">
        <v>1.3418413859110501</v>
      </c>
      <c r="I892" s="67">
        <v>0.52688881669693599</v>
      </c>
      <c r="J892" s="94" t="s">
        <v>1</v>
      </c>
      <c r="K892" s="94" t="s">
        <v>0</v>
      </c>
      <c r="L892" s="67">
        <v>32081.89</v>
      </c>
      <c r="M892" s="67" t="s">
        <v>2201</v>
      </c>
      <c r="N892" s="71">
        <v>361.79685609284797</v>
      </c>
      <c r="O892" s="67">
        <v>404.88157052100502</v>
      </c>
      <c r="P892" s="71">
        <v>472.68396482949402</v>
      </c>
      <c r="Q892" s="67">
        <f t="shared" si="99"/>
        <v>413.1207971477823</v>
      </c>
      <c r="R892" s="67">
        <f t="shared" si="93"/>
        <v>2.616077058591141</v>
      </c>
      <c r="S892" s="71">
        <f t="shared" si="94"/>
        <v>0.13531349081501645</v>
      </c>
      <c r="T892" s="93">
        <f t="shared" si="95"/>
        <v>3</v>
      </c>
      <c r="U892" s="94">
        <v>1083</v>
      </c>
      <c r="V892" s="65">
        <v>641.66242456210296</v>
      </c>
      <c r="W892" s="63">
        <v>525.47264275852206</v>
      </c>
      <c r="X892" s="79">
        <v>495.89268165974403</v>
      </c>
      <c r="Y892" s="67">
        <v>554.3425829934564</v>
      </c>
      <c r="Z892" s="67">
        <v>2.743778241119526</v>
      </c>
      <c r="AA892" s="74">
        <v>0.13900057787319944</v>
      </c>
      <c r="AB892" s="93">
        <v>3</v>
      </c>
      <c r="AC892" s="94">
        <v>884</v>
      </c>
      <c r="AD892" s="98">
        <f t="shared" si="96"/>
        <v>1.3418413859110463</v>
      </c>
      <c r="AE892" s="67">
        <f t="shared" si="97"/>
        <v>0.42421414599138108</v>
      </c>
    </row>
    <row r="893" spans="1:31" x14ac:dyDescent="0.3">
      <c r="A893" s="67" t="s">
        <v>1013</v>
      </c>
      <c r="B893" s="94">
        <v>3</v>
      </c>
      <c r="C893" s="94">
        <v>2</v>
      </c>
      <c r="D893" s="71">
        <v>13.1624</v>
      </c>
      <c r="E893" s="67">
        <v>2.1031166067744201E-3</v>
      </c>
      <c r="F893" s="75">
        <f t="shared" si="98"/>
        <v>2.6771366472971549</v>
      </c>
      <c r="G893" s="84">
        <v>1.65367429747231E-3</v>
      </c>
      <c r="H893" s="67">
        <v>1.28919278930272</v>
      </c>
      <c r="I893" s="67">
        <v>0.99893883564916697</v>
      </c>
      <c r="J893" s="94" t="s">
        <v>0</v>
      </c>
      <c r="K893" s="94" t="s">
        <v>1</v>
      </c>
      <c r="L893" s="67">
        <v>106658.83319999999</v>
      </c>
      <c r="M893" s="67" t="s">
        <v>1014</v>
      </c>
      <c r="N893" s="71">
        <v>689.17085222154697</v>
      </c>
      <c r="O893" s="67">
        <v>748.05077814310505</v>
      </c>
      <c r="P893" s="71">
        <v>698.50668543487996</v>
      </c>
      <c r="Q893" s="67">
        <f t="shared" si="99"/>
        <v>711.90943859984384</v>
      </c>
      <c r="R893" s="67">
        <f t="shared" si="93"/>
        <v>2.8524247509151661</v>
      </c>
      <c r="S893" s="71">
        <f t="shared" si="94"/>
        <v>4.4451560769431464E-2</v>
      </c>
      <c r="T893" s="93">
        <f t="shared" si="95"/>
        <v>3</v>
      </c>
      <c r="U893" s="94">
        <v>819</v>
      </c>
      <c r="V893" s="65">
        <v>565.72644777180699</v>
      </c>
      <c r="W893" s="63">
        <v>524.56123938385599</v>
      </c>
      <c r="X893" s="79">
        <v>566.352292156256</v>
      </c>
      <c r="Y893" s="67">
        <v>552.21332643730636</v>
      </c>
      <c r="Z893" s="67">
        <v>2.7421068831586402</v>
      </c>
      <c r="AA893" s="74">
        <v>4.3369931706291998E-2</v>
      </c>
      <c r="AB893" s="93">
        <v>3</v>
      </c>
      <c r="AC893" s="94">
        <v>885</v>
      </c>
      <c r="AD893" s="98">
        <f t="shared" si="96"/>
        <v>0.77567917560325983</v>
      </c>
      <c r="AE893" s="67">
        <f t="shared" si="97"/>
        <v>-0.36646802426847203</v>
      </c>
    </row>
    <row r="894" spans="1:31" x14ac:dyDescent="0.3">
      <c r="A894" s="67" t="s">
        <v>2128</v>
      </c>
      <c r="B894" s="94">
        <v>3</v>
      </c>
      <c r="C894" s="94">
        <v>1</v>
      </c>
      <c r="D894" s="71">
        <v>13.1729</v>
      </c>
      <c r="E894" s="67">
        <v>4.8736144536291701E-2</v>
      </c>
      <c r="F894" s="75">
        <f t="shared" si="98"/>
        <v>1.3121488303593822</v>
      </c>
      <c r="G894" s="84">
        <v>1.8052681597493798E-2</v>
      </c>
      <c r="H894" s="67">
        <v>1.3759426386121001</v>
      </c>
      <c r="I894" s="67">
        <v>0.56399611633131597</v>
      </c>
      <c r="J894" s="94" t="s">
        <v>0</v>
      </c>
      <c r="K894" s="94" t="s">
        <v>1</v>
      </c>
      <c r="L894" s="67">
        <v>162698.52929999999</v>
      </c>
      <c r="M894" s="67" t="s">
        <v>2129</v>
      </c>
      <c r="N894" s="71">
        <v>620.82359524054698</v>
      </c>
      <c r="O894" s="67">
        <v>835.39492409343495</v>
      </c>
      <c r="P894" s="71">
        <v>820.66522921943897</v>
      </c>
      <c r="Q894" s="67">
        <f t="shared" si="99"/>
        <v>758.961249517807</v>
      </c>
      <c r="R894" s="67">
        <f t="shared" si="93"/>
        <v>2.8802196025750528</v>
      </c>
      <c r="S894" s="71">
        <f t="shared" si="94"/>
        <v>0.15792269397039202</v>
      </c>
      <c r="T894" s="93">
        <f t="shared" si="95"/>
        <v>3</v>
      </c>
      <c r="U894" s="94">
        <v>788</v>
      </c>
      <c r="V894" s="65">
        <v>508.82976397521298</v>
      </c>
      <c r="W894" s="63">
        <v>531.06779628242703</v>
      </c>
      <c r="X894" s="79">
        <v>614.88344925457</v>
      </c>
      <c r="Y894" s="67">
        <v>551.59366983740335</v>
      </c>
      <c r="Z894" s="67">
        <v>2.7416192735109548</v>
      </c>
      <c r="AA894" s="74">
        <v>0.10139166920481511</v>
      </c>
      <c r="AB894" s="93">
        <v>3</v>
      </c>
      <c r="AC894" s="94">
        <v>886</v>
      </c>
      <c r="AD894" s="98">
        <f t="shared" si="96"/>
        <v>0.72677448313448012</v>
      </c>
      <c r="AE894" s="67">
        <f t="shared" si="97"/>
        <v>-0.46042032707865976</v>
      </c>
    </row>
    <row r="895" spans="1:31" x14ac:dyDescent="0.3">
      <c r="A895" s="67" t="s">
        <v>2492</v>
      </c>
      <c r="B895" s="94">
        <v>4</v>
      </c>
      <c r="C895" s="94">
        <v>1</v>
      </c>
      <c r="D895" s="71">
        <v>18.664300000000001</v>
      </c>
      <c r="E895" s="67">
        <v>0.105831951051563</v>
      </c>
      <c r="F895" s="75">
        <f t="shared" si="98"/>
        <v>0.9753831974185877</v>
      </c>
      <c r="G895" s="84">
        <v>3.3434136818283999E-2</v>
      </c>
      <c r="H895" s="67">
        <v>1.8057676203381501</v>
      </c>
      <c r="I895" s="67">
        <v>0.35818840347638198</v>
      </c>
      <c r="J895" s="94" t="s">
        <v>1</v>
      </c>
      <c r="K895" s="94" t="s">
        <v>0</v>
      </c>
      <c r="L895" s="67">
        <v>69968.149799999999</v>
      </c>
      <c r="M895" s="67" t="s">
        <v>2493</v>
      </c>
      <c r="N895" s="71">
        <v>147.200596444186</v>
      </c>
      <c r="O895" s="67">
        <v>421.74645356760198</v>
      </c>
      <c r="P895" s="71">
        <v>346.24882597045098</v>
      </c>
      <c r="Q895" s="67">
        <f t="shared" si="99"/>
        <v>305.06529199407964</v>
      </c>
      <c r="R895" s="67">
        <f t="shared" si="93"/>
        <v>2.4843927997338842</v>
      </c>
      <c r="S895" s="71">
        <f t="shared" si="94"/>
        <v>0.46491883938301726</v>
      </c>
      <c r="T895" s="93">
        <f t="shared" si="95"/>
        <v>3</v>
      </c>
      <c r="U895" s="94">
        <v>1215</v>
      </c>
      <c r="V895" s="65">
        <v>499.52958439904302</v>
      </c>
      <c r="W895" s="63">
        <v>556.07932356256197</v>
      </c>
      <c r="X895" s="79">
        <v>597.022171154126</v>
      </c>
      <c r="Y895" s="67">
        <v>550.87702637191035</v>
      </c>
      <c r="Z895" s="67">
        <v>2.7410546610501201</v>
      </c>
      <c r="AA895" s="74">
        <v>8.8865659574624611E-2</v>
      </c>
      <c r="AB895" s="93">
        <v>3</v>
      </c>
      <c r="AC895" s="94">
        <v>887</v>
      </c>
      <c r="AD895" s="98">
        <f t="shared" si="96"/>
        <v>1.8057676203381443</v>
      </c>
      <c r="AE895" s="67">
        <f t="shared" si="97"/>
        <v>0.85261224799248869</v>
      </c>
    </row>
    <row r="896" spans="1:31" x14ac:dyDescent="0.3">
      <c r="A896" s="67" t="s">
        <v>1648</v>
      </c>
      <c r="B896" s="94">
        <v>5</v>
      </c>
      <c r="C896" s="94">
        <v>1</v>
      </c>
      <c r="D896" s="71">
        <v>19.462199999999999</v>
      </c>
      <c r="E896" s="67">
        <v>1.5135297567543201E-2</v>
      </c>
      <c r="F896" s="75">
        <f t="shared" si="98"/>
        <v>1.8200090361760826</v>
      </c>
      <c r="G896" s="84">
        <v>7.2573215781273504E-3</v>
      </c>
      <c r="H896" s="67">
        <v>2.08112069615051</v>
      </c>
      <c r="I896" s="67">
        <v>0.85577628395337701</v>
      </c>
      <c r="J896" s="94" t="s">
        <v>1</v>
      </c>
      <c r="K896" s="94" t="s">
        <v>0</v>
      </c>
      <c r="L896" s="67">
        <v>293683.85379999998</v>
      </c>
      <c r="M896" s="67" t="s">
        <v>1649</v>
      </c>
      <c r="N896" s="71">
        <v>183.460129879942</v>
      </c>
      <c r="O896" s="67">
        <v>282.641773199223</v>
      </c>
      <c r="P896" s="71">
        <v>327.811869740112</v>
      </c>
      <c r="Q896" s="67">
        <f t="shared" si="99"/>
        <v>264.63792427309232</v>
      </c>
      <c r="R896" s="67">
        <f t="shared" si="93"/>
        <v>2.4226520814324686</v>
      </c>
      <c r="S896" s="71">
        <f t="shared" si="94"/>
        <v>0.27902567533495432</v>
      </c>
      <c r="T896" s="93">
        <f t="shared" si="95"/>
        <v>3</v>
      </c>
      <c r="U896" s="94">
        <v>1271</v>
      </c>
      <c r="V896" s="65">
        <v>490.38773119389998</v>
      </c>
      <c r="W896" s="63">
        <v>547.90401394396702</v>
      </c>
      <c r="X896" s="79">
        <v>613.93863843526799</v>
      </c>
      <c r="Y896" s="67">
        <v>550.74346119104496</v>
      </c>
      <c r="Z896" s="67">
        <v>2.7409493496076345</v>
      </c>
      <c r="AA896" s="74">
        <v>0.11225621499436692</v>
      </c>
      <c r="AB896" s="93">
        <v>3</v>
      </c>
      <c r="AC896" s="94">
        <v>888</v>
      </c>
      <c r="AD896" s="98">
        <f t="shared" si="96"/>
        <v>2.081120696150514</v>
      </c>
      <c r="AE896" s="67">
        <f t="shared" si="97"/>
        <v>1.0573606376769811</v>
      </c>
    </row>
    <row r="897" spans="1:31" x14ac:dyDescent="0.3">
      <c r="A897" s="67" t="s">
        <v>789</v>
      </c>
      <c r="B897" s="94">
        <v>3</v>
      </c>
      <c r="C897" s="94">
        <v>1</v>
      </c>
      <c r="D897" s="71">
        <v>17.153700000000001</v>
      </c>
      <c r="E897" s="67">
        <v>9.8346493355727605E-4</v>
      </c>
      <c r="F897" s="75">
        <f t="shared" si="98"/>
        <v>3.0072411206801579</v>
      </c>
      <c r="G897" s="84">
        <v>9.9820615370880997E-4</v>
      </c>
      <c r="H897" s="67">
        <v>1.92718767652472</v>
      </c>
      <c r="I897" s="67">
        <v>0.99997798152961304</v>
      </c>
      <c r="J897" s="94" t="s">
        <v>0</v>
      </c>
      <c r="K897" s="94" t="s">
        <v>1</v>
      </c>
      <c r="L897" s="67">
        <v>159923.03769999999</v>
      </c>
      <c r="M897" s="67" t="s">
        <v>790</v>
      </c>
      <c r="N897" s="71">
        <v>1087.9385739670799</v>
      </c>
      <c r="O897" s="67">
        <v>962.08155724713299</v>
      </c>
      <c r="P897" s="71">
        <v>1132.2478424224801</v>
      </c>
      <c r="Q897" s="67">
        <f t="shared" si="99"/>
        <v>1060.755991212231</v>
      </c>
      <c r="R897" s="67">
        <f t="shared" si="93"/>
        <v>3.025615493366359</v>
      </c>
      <c r="S897" s="71">
        <f t="shared" si="94"/>
        <v>8.3223409424876132E-2</v>
      </c>
      <c r="T897" s="93">
        <f t="shared" si="95"/>
        <v>3</v>
      </c>
      <c r="U897" s="94">
        <v>641</v>
      </c>
      <c r="V897" s="65">
        <v>611.10843504728996</v>
      </c>
      <c r="W897" s="63">
        <v>500.84733419966301</v>
      </c>
      <c r="X897" s="79">
        <v>539.29387934733495</v>
      </c>
      <c r="Y897" s="67">
        <v>550.41654953142927</v>
      </c>
      <c r="Z897" s="67">
        <v>2.740691483479861</v>
      </c>
      <c r="AA897" s="74">
        <v>0.10167886493280327</v>
      </c>
      <c r="AB897" s="93">
        <v>3</v>
      </c>
      <c r="AC897" s="94">
        <v>889</v>
      </c>
      <c r="AD897" s="98">
        <f t="shared" si="96"/>
        <v>0.51889082323486446</v>
      </c>
      <c r="AE897" s="67">
        <f t="shared" si="97"/>
        <v>-0.94649707334992284</v>
      </c>
    </row>
    <row r="898" spans="1:31" x14ac:dyDescent="0.3">
      <c r="A898" s="67" t="s">
        <v>3366</v>
      </c>
      <c r="B898" s="94">
        <v>7</v>
      </c>
      <c r="C898" s="94">
        <v>2</v>
      </c>
      <c r="D898" s="71">
        <v>41.537999999999997</v>
      </c>
      <c r="E898" s="67">
        <v>0.53526958234730104</v>
      </c>
      <c r="F898" s="75">
        <f t="shared" si="98"/>
        <v>0.27142743547713194</v>
      </c>
      <c r="G898" s="84">
        <v>0.124882264589705</v>
      </c>
      <c r="H898" s="67">
        <v>1.05520590221749</v>
      </c>
      <c r="I898" s="67">
        <v>8.2910603767315003E-2</v>
      </c>
      <c r="J898" s="94" t="s">
        <v>0</v>
      </c>
      <c r="K898" s="94" t="s">
        <v>1</v>
      </c>
      <c r="L898" s="67">
        <v>82562.038100000005</v>
      </c>
      <c r="M898" s="67" t="s">
        <v>3367</v>
      </c>
      <c r="N898" s="71">
        <v>534.00121905106005</v>
      </c>
      <c r="O898" s="67">
        <v>636.73561551339196</v>
      </c>
      <c r="P898" s="71">
        <v>571.03863685962597</v>
      </c>
      <c r="Q898" s="67">
        <f t="shared" si="99"/>
        <v>580.59182380802599</v>
      </c>
      <c r="R898" s="67">
        <f t="shared" si="93"/>
        <v>2.7638709155809806</v>
      </c>
      <c r="S898" s="71">
        <f t="shared" si="94"/>
        <v>8.9614058711004529E-2</v>
      </c>
      <c r="T898" s="93">
        <f t="shared" si="95"/>
        <v>3</v>
      </c>
      <c r="U898" s="94">
        <v>928</v>
      </c>
      <c r="V898" s="65">
        <v>497.246037066415</v>
      </c>
      <c r="W898" s="63">
        <v>616.94918635178101</v>
      </c>
      <c r="X898" s="79">
        <v>536.45463341426898</v>
      </c>
      <c r="Y898" s="67">
        <v>550.21661894415502</v>
      </c>
      <c r="Z898" s="67">
        <v>2.7405337038412698</v>
      </c>
      <c r="AA898" s="74">
        <v>0.11091390881270689</v>
      </c>
      <c r="AB898" s="93">
        <v>3</v>
      </c>
      <c r="AC898" s="94">
        <v>890</v>
      </c>
      <c r="AD898" s="98">
        <f t="shared" si="96"/>
        <v>0.94768234133122309</v>
      </c>
      <c r="AE898" s="67">
        <f t="shared" si="97"/>
        <v>-7.7524539334481557E-2</v>
      </c>
    </row>
    <row r="899" spans="1:31" x14ac:dyDescent="0.3">
      <c r="A899" s="67" t="s">
        <v>2368</v>
      </c>
      <c r="B899" s="94">
        <v>1</v>
      </c>
      <c r="C899" s="94">
        <v>1</v>
      </c>
      <c r="D899" s="71">
        <v>8.7897999999999996</v>
      </c>
      <c r="E899" s="67">
        <v>7.9375029021933302E-2</v>
      </c>
      <c r="F899" s="75">
        <f t="shared" si="98"/>
        <v>1.1003161029086208</v>
      </c>
      <c r="G899" s="84">
        <v>2.6399095243108201E-2</v>
      </c>
      <c r="H899" s="67">
        <v>1.1386023180378799</v>
      </c>
      <c r="I899" s="67">
        <v>0.43107624067496803</v>
      </c>
      <c r="J899" s="94" t="s">
        <v>1</v>
      </c>
      <c r="K899" s="94" t="s">
        <v>0</v>
      </c>
      <c r="L899" s="67">
        <v>56250.121599999999</v>
      </c>
      <c r="M899" s="67" t="s">
        <v>2369</v>
      </c>
      <c r="N899" s="71">
        <v>503.15448279378597</v>
      </c>
      <c r="O899" s="67">
        <v>437.097346976739</v>
      </c>
      <c r="P899" s="71">
        <v>507.07861834176902</v>
      </c>
      <c r="Q899" s="67">
        <f t="shared" si="99"/>
        <v>482.44348270409802</v>
      </c>
      <c r="R899" s="67">
        <f t="shared" si="93"/>
        <v>2.6834464439235544</v>
      </c>
      <c r="S899" s="71">
        <f t="shared" si="94"/>
        <v>8.1501546082744097E-2</v>
      </c>
      <c r="T899" s="93">
        <f t="shared" si="95"/>
        <v>3</v>
      </c>
      <c r="U899" s="94">
        <v>1009</v>
      </c>
      <c r="V899" s="65">
        <v>530.53572906802503</v>
      </c>
      <c r="W899" s="63">
        <v>580.95449841536902</v>
      </c>
      <c r="X899" s="79">
        <v>536.44357570406203</v>
      </c>
      <c r="Y899" s="67">
        <v>549.31126772915195</v>
      </c>
      <c r="Z899" s="67">
        <v>2.7398185075638763</v>
      </c>
      <c r="AA899" s="74">
        <v>5.0176627652483465E-2</v>
      </c>
      <c r="AB899" s="93">
        <v>3</v>
      </c>
      <c r="AC899" s="94">
        <v>891</v>
      </c>
      <c r="AD899" s="98">
        <f t="shared" si="96"/>
        <v>1.1386023180378759</v>
      </c>
      <c r="AE899" s="67">
        <f t="shared" si="97"/>
        <v>0.18726394197356408</v>
      </c>
    </row>
    <row r="900" spans="1:31" x14ac:dyDescent="0.3">
      <c r="A900" s="67" t="s">
        <v>1124</v>
      </c>
      <c r="B900" s="94">
        <v>3</v>
      </c>
      <c r="C900" s="94">
        <v>2</v>
      </c>
      <c r="D900" s="71">
        <v>13.618</v>
      </c>
      <c r="E900" s="67">
        <v>3.0799175637678E-3</v>
      </c>
      <c r="F900" s="75">
        <f t="shared" si="98"/>
        <v>2.5114609075514638</v>
      </c>
      <c r="G900" s="84">
        <v>2.1690597433520801E-3</v>
      </c>
      <c r="H900" s="67">
        <v>1.8069765855542801</v>
      </c>
      <c r="I900" s="67">
        <v>0.99562114377792499</v>
      </c>
      <c r="J900" s="94" t="s">
        <v>0</v>
      </c>
      <c r="K900" s="94" t="s">
        <v>1</v>
      </c>
      <c r="L900" s="67">
        <v>82556.819000000003</v>
      </c>
      <c r="M900" s="67" t="s">
        <v>1125</v>
      </c>
      <c r="N900" s="71">
        <v>961.15249133971201</v>
      </c>
      <c r="O900" s="67">
        <v>936.98592317799603</v>
      </c>
      <c r="P900" s="71">
        <v>1074.4747900749001</v>
      </c>
      <c r="Q900" s="67">
        <f t="shared" si="99"/>
        <v>990.87106819753592</v>
      </c>
      <c r="R900" s="67">
        <f t="shared" si="93"/>
        <v>2.9960171479129465</v>
      </c>
      <c r="S900" s="71">
        <f t="shared" si="94"/>
        <v>7.4080584983042541E-2</v>
      </c>
      <c r="T900" s="93">
        <f t="shared" si="95"/>
        <v>3</v>
      </c>
      <c r="U900" s="94">
        <v>671</v>
      </c>
      <c r="V900" s="65">
        <v>578.80540319245802</v>
      </c>
      <c r="W900" s="63">
        <v>461.87062109559298</v>
      </c>
      <c r="X900" s="79">
        <v>604.39963875977799</v>
      </c>
      <c r="Y900" s="67">
        <v>548.35855434927635</v>
      </c>
      <c r="Z900" s="67">
        <v>2.7390646228176787</v>
      </c>
      <c r="AA900" s="74">
        <v>0.13857010987567267</v>
      </c>
      <c r="AB900" s="93">
        <v>3</v>
      </c>
      <c r="AC900" s="94">
        <v>892</v>
      </c>
      <c r="AD900" s="98">
        <f t="shared" si="96"/>
        <v>0.5534106019936369</v>
      </c>
      <c r="AE900" s="67">
        <f t="shared" si="97"/>
        <v>-0.85357781216621886</v>
      </c>
    </row>
    <row r="901" spans="1:31" x14ac:dyDescent="0.3">
      <c r="A901" s="67" t="s">
        <v>1624</v>
      </c>
      <c r="B901" s="94">
        <v>6</v>
      </c>
      <c r="C901" s="94">
        <v>1</v>
      </c>
      <c r="D901" s="71">
        <v>33.2485</v>
      </c>
      <c r="E901" s="67">
        <v>1.4422431813184399E-2</v>
      </c>
      <c r="F901" s="75">
        <f t="shared" si="98"/>
        <v>1.8409615056357418</v>
      </c>
      <c r="G901" s="84">
        <v>7.0101313772241202E-3</v>
      </c>
      <c r="H901" s="67">
        <v>1.5125842376741301</v>
      </c>
      <c r="I901" s="67">
        <v>0.86486061900502598</v>
      </c>
      <c r="J901" s="94" t="s">
        <v>1</v>
      </c>
      <c r="K901" s="94" t="s">
        <v>0</v>
      </c>
      <c r="L901" s="67">
        <v>35904.648099999999</v>
      </c>
      <c r="M901" s="67" t="s">
        <v>1625</v>
      </c>
      <c r="N901" s="71">
        <v>352.46324985075802</v>
      </c>
      <c r="O901" s="67">
        <v>336.14599175799202</v>
      </c>
      <c r="P901" s="71">
        <v>397.208645306194</v>
      </c>
      <c r="Q901" s="67">
        <f t="shared" si="99"/>
        <v>361.93929563831466</v>
      </c>
      <c r="R901" s="67">
        <f t="shared" si="93"/>
        <v>2.5586357368866763</v>
      </c>
      <c r="S901" s="71">
        <f t="shared" si="94"/>
        <v>8.7348913724684868E-2</v>
      </c>
      <c r="T901" s="93">
        <f t="shared" si="95"/>
        <v>3</v>
      </c>
      <c r="U901" s="94">
        <v>1129</v>
      </c>
      <c r="V901" s="65">
        <v>606.91032590672205</v>
      </c>
      <c r="W901" s="63">
        <v>576.18635978483701</v>
      </c>
      <c r="X901" s="79">
        <v>459.29433504061501</v>
      </c>
      <c r="Y901" s="67">
        <v>547.46367357739143</v>
      </c>
      <c r="Z901" s="67">
        <v>2.7383553072778413</v>
      </c>
      <c r="AA901" s="74">
        <v>0.14226856508390928</v>
      </c>
      <c r="AB901" s="93">
        <v>3</v>
      </c>
      <c r="AC901" s="94">
        <v>893</v>
      </c>
      <c r="AD901" s="98">
        <f t="shared" si="96"/>
        <v>1.5125842376741292</v>
      </c>
      <c r="AE901" s="67">
        <f t="shared" si="97"/>
        <v>0.59701549008349797</v>
      </c>
    </row>
    <row r="902" spans="1:31" x14ac:dyDescent="0.3">
      <c r="A902" s="67" t="s">
        <v>2786</v>
      </c>
      <c r="B902" s="94">
        <v>17</v>
      </c>
      <c r="C902" s="94">
        <v>1</v>
      </c>
      <c r="D902" s="71">
        <v>91.1584</v>
      </c>
      <c r="E902" s="67">
        <v>0.18031762225765499</v>
      </c>
      <c r="F902" s="75">
        <f t="shared" si="98"/>
        <v>0.74396182804590683</v>
      </c>
      <c r="G902" s="84">
        <v>5.0853158461073099E-2</v>
      </c>
      <c r="H902" s="67">
        <v>1.07160258682317</v>
      </c>
      <c r="I902" s="67">
        <v>0.24050478040632101</v>
      </c>
      <c r="J902" s="94" t="s">
        <v>1</v>
      </c>
      <c r="K902" s="94" t="s">
        <v>0</v>
      </c>
      <c r="L902" s="67">
        <v>332912.36430000002</v>
      </c>
      <c r="M902" s="67" t="s">
        <v>2787</v>
      </c>
      <c r="N902" s="71">
        <v>544.94441825067804</v>
      </c>
      <c r="O902" s="67">
        <v>498.23804611070801</v>
      </c>
      <c r="P902" s="71">
        <v>485.37834352460601</v>
      </c>
      <c r="Q902" s="67">
        <f t="shared" si="99"/>
        <v>509.52026929533071</v>
      </c>
      <c r="R902" s="67">
        <f t="shared" si="93"/>
        <v>2.7071614654141198</v>
      </c>
      <c r="S902" s="71">
        <f t="shared" si="94"/>
        <v>6.1518235653432438E-2</v>
      </c>
      <c r="T902" s="93">
        <f t="shared" si="95"/>
        <v>3</v>
      </c>
      <c r="U902" s="94">
        <v>982</v>
      </c>
      <c r="V902" s="65">
        <v>532.85926433378199</v>
      </c>
      <c r="W902" s="63">
        <v>573.59533709254902</v>
      </c>
      <c r="X902" s="79">
        <v>531.55511442081001</v>
      </c>
      <c r="Y902" s="67">
        <v>546.00323861571371</v>
      </c>
      <c r="Z902" s="67">
        <v>2.737195218728111</v>
      </c>
      <c r="AA902" s="74">
        <v>4.378060788493613E-2</v>
      </c>
      <c r="AB902" s="93">
        <v>3</v>
      </c>
      <c r="AC902" s="94">
        <v>894</v>
      </c>
      <c r="AD902" s="98">
        <f t="shared" si="96"/>
        <v>1.0716025868231682</v>
      </c>
      <c r="AE902" s="67">
        <f t="shared" si="97"/>
        <v>9.9769968928663133E-2</v>
      </c>
    </row>
    <row r="903" spans="1:31" x14ac:dyDescent="0.3">
      <c r="A903" s="67" t="s">
        <v>3738</v>
      </c>
      <c r="B903" s="94">
        <v>5</v>
      </c>
      <c r="C903" s="94">
        <v>1</v>
      </c>
      <c r="D903" s="71">
        <v>25.905899999999999</v>
      </c>
      <c r="E903" s="67">
        <v>0.96359785860326896</v>
      </c>
      <c r="F903" s="75">
        <f t="shared" si="98"/>
        <v>1.6104173802188645E-2</v>
      </c>
      <c r="G903" s="84">
        <v>0.20231491784314101</v>
      </c>
      <c r="H903" s="67">
        <v>1.06575254030565</v>
      </c>
      <c r="I903" s="67">
        <v>5.0167484829637003E-2</v>
      </c>
      <c r="J903" s="94" t="s">
        <v>0</v>
      </c>
      <c r="K903" s="94" t="s">
        <v>1</v>
      </c>
      <c r="L903" s="67">
        <v>54230.178800000002</v>
      </c>
      <c r="M903" s="67" t="s">
        <v>3739</v>
      </c>
      <c r="N903" s="71">
        <v>340.66886693750399</v>
      </c>
      <c r="O903" s="67">
        <v>725.83481514897596</v>
      </c>
      <c r="P903" s="71">
        <v>677.31853003966603</v>
      </c>
      <c r="Q903" s="67">
        <f t="shared" si="99"/>
        <v>581.27407070871539</v>
      </c>
      <c r="R903" s="67">
        <f t="shared" si="93"/>
        <v>2.7643809505165406</v>
      </c>
      <c r="S903" s="71">
        <f t="shared" si="94"/>
        <v>0.36089260635557396</v>
      </c>
      <c r="T903" s="93">
        <f t="shared" si="95"/>
        <v>3</v>
      </c>
      <c r="U903" s="94">
        <v>925</v>
      </c>
      <c r="V903" s="65">
        <v>583.97956834854597</v>
      </c>
      <c r="W903" s="63">
        <v>532.06954497480103</v>
      </c>
      <c r="X903" s="79">
        <v>520.18645373054801</v>
      </c>
      <c r="Y903" s="67">
        <v>545.41185568463163</v>
      </c>
      <c r="Z903" s="67">
        <v>2.7367245740208177</v>
      </c>
      <c r="AA903" s="74">
        <v>6.2200638873667911E-2</v>
      </c>
      <c r="AB903" s="93">
        <v>3</v>
      </c>
      <c r="AC903" s="94">
        <v>895</v>
      </c>
      <c r="AD903" s="98">
        <f t="shared" si="96"/>
        <v>0.93830412049799683</v>
      </c>
      <c r="AE903" s="67">
        <f t="shared" si="97"/>
        <v>-9.1872494083925574E-2</v>
      </c>
    </row>
    <row r="904" spans="1:31" x14ac:dyDescent="0.3">
      <c r="A904" s="67" t="s">
        <v>173</v>
      </c>
      <c r="B904" s="94">
        <v>7</v>
      </c>
      <c r="C904" s="94">
        <v>5</v>
      </c>
      <c r="D904" s="71">
        <v>39.368000000000002</v>
      </c>
      <c r="E904" s="75">
        <v>2.3220755946185001E-5</v>
      </c>
      <c r="F904" s="75">
        <f t="shared" si="98"/>
        <v>4.6341236460137765</v>
      </c>
      <c r="G904" s="84">
        <v>1.14910303411201E-4</v>
      </c>
      <c r="H904" s="67">
        <v>2.6415504902437799</v>
      </c>
      <c r="I904" s="67">
        <v>1</v>
      </c>
      <c r="J904" s="94" t="s">
        <v>0</v>
      </c>
      <c r="K904" s="94" t="s">
        <v>1</v>
      </c>
      <c r="L904" s="67">
        <v>30660.12</v>
      </c>
      <c r="M904" s="67" t="s">
        <v>174</v>
      </c>
      <c r="N904" s="71">
        <v>1378.46134826909</v>
      </c>
      <c r="O904" s="67">
        <v>1423.9982089211301</v>
      </c>
      <c r="P904" s="71">
        <v>1509.6450202640201</v>
      </c>
      <c r="Q904" s="67">
        <f t="shared" si="99"/>
        <v>1437.3681924847467</v>
      </c>
      <c r="R904" s="67">
        <f t="shared" si="93"/>
        <v>3.1575680301261282</v>
      </c>
      <c r="S904" s="71">
        <f t="shared" si="94"/>
        <v>4.6338842246408933E-2</v>
      </c>
      <c r="T904" s="93">
        <f t="shared" si="95"/>
        <v>3</v>
      </c>
      <c r="U904" s="94">
        <v>529</v>
      </c>
      <c r="V904" s="65">
        <v>508.92920511200799</v>
      </c>
      <c r="W904" s="63">
        <v>552.91118186184201</v>
      </c>
      <c r="X904" s="79">
        <v>570.57383088056201</v>
      </c>
      <c r="Y904" s="67">
        <v>544.13807261813736</v>
      </c>
      <c r="Z904" s="67">
        <v>2.7357091139770287</v>
      </c>
      <c r="AA904" s="74">
        <v>5.8339842783605662E-2</v>
      </c>
      <c r="AB904" s="93">
        <v>3</v>
      </c>
      <c r="AC904" s="94">
        <v>896</v>
      </c>
      <c r="AD904" s="98">
        <f t="shared" si="96"/>
        <v>0.37856554462743319</v>
      </c>
      <c r="AE904" s="67">
        <f t="shared" si="97"/>
        <v>-1.4013849856344249</v>
      </c>
    </row>
    <row r="905" spans="1:31" x14ac:dyDescent="0.3">
      <c r="A905" s="67" t="s">
        <v>2533</v>
      </c>
      <c r="B905" s="94">
        <v>2</v>
      </c>
      <c r="C905" s="94">
        <v>2</v>
      </c>
      <c r="D905" s="71">
        <v>11.583399999999999</v>
      </c>
      <c r="E905" s="67">
        <v>0.114720430734575</v>
      </c>
      <c r="F905" s="75">
        <f t="shared" si="98"/>
        <v>0.94035923105129338</v>
      </c>
      <c r="G905" s="84">
        <v>3.5637164375101497E-2</v>
      </c>
      <c r="H905" s="67">
        <v>1.18419690684164</v>
      </c>
      <c r="I905" s="67">
        <v>0.33882489391857101</v>
      </c>
      <c r="J905" s="94" t="s">
        <v>0</v>
      </c>
      <c r="K905" s="94" t="s">
        <v>1</v>
      </c>
      <c r="L905" s="67">
        <v>15119.381799999999</v>
      </c>
      <c r="M905" s="67" t="s">
        <v>2534</v>
      </c>
      <c r="N905" s="71">
        <v>620.99057366526199</v>
      </c>
      <c r="O905" s="67">
        <v>570.09588501155804</v>
      </c>
      <c r="P905" s="71">
        <v>741.67894070780301</v>
      </c>
      <c r="Q905" s="67">
        <f t="shared" si="99"/>
        <v>644.2551331282076</v>
      </c>
      <c r="R905" s="67">
        <f t="shared" ref="R905:R968" si="100">LOG10(Q905)</f>
        <v>2.8090578874951571</v>
      </c>
      <c r="S905" s="71">
        <f t="shared" ref="S905:S961" si="101">(STDEVA(N905:P905)/AVERAGE(N905:P905))</f>
        <v>0.1367867561000079</v>
      </c>
      <c r="T905" s="93">
        <f t="shared" ref="T905:T968" si="102">COUNT(N905:P905)</f>
        <v>3</v>
      </c>
      <c r="U905" s="94">
        <v>869</v>
      </c>
      <c r="V905" s="65">
        <v>557.90350722138101</v>
      </c>
      <c r="W905" s="63">
        <v>517.39342722013305</v>
      </c>
      <c r="X905" s="79">
        <v>556.83484045011005</v>
      </c>
      <c r="Y905" s="67">
        <v>544.0439249638747</v>
      </c>
      <c r="Z905" s="67">
        <v>2.735633965138097</v>
      </c>
      <c r="AA905" s="74">
        <v>4.2434427537479093E-2</v>
      </c>
      <c r="AB905" s="93">
        <v>3</v>
      </c>
      <c r="AC905" s="94">
        <v>897</v>
      </c>
      <c r="AD905" s="98">
        <f t="shared" ref="AD905:AD968" si="103">Y905/Q905</f>
        <v>0.84445415641819843</v>
      </c>
      <c r="AE905" s="67">
        <f t="shared" ref="AE905:AE968" si="104">LOG(AD905,2)</f>
        <v>-0.24390899051474718</v>
      </c>
    </row>
    <row r="906" spans="1:31" x14ac:dyDescent="0.3">
      <c r="A906" s="67" t="s">
        <v>727</v>
      </c>
      <c r="B906" s="94">
        <v>3</v>
      </c>
      <c r="C906" s="94">
        <v>2</v>
      </c>
      <c r="D906" s="71">
        <v>13.4328</v>
      </c>
      <c r="E906" s="67">
        <v>7.7758342195710704E-4</v>
      </c>
      <c r="F906" s="75">
        <f t="shared" ref="F906:F969" si="105">-LOG10(E906)</f>
        <v>3.1092530071215165</v>
      </c>
      <c r="G906" s="84">
        <v>8.5839413815623098E-4</v>
      </c>
      <c r="H906" s="67">
        <v>1.9106604138007099</v>
      </c>
      <c r="I906" s="67">
        <v>0.99999534677437796</v>
      </c>
      <c r="J906" s="94" t="s">
        <v>0</v>
      </c>
      <c r="K906" s="94" t="s">
        <v>1</v>
      </c>
      <c r="L906" s="67">
        <v>113336.6925</v>
      </c>
      <c r="M906" s="67" t="s">
        <v>728</v>
      </c>
      <c r="N906" s="71">
        <v>1029.2958489586499</v>
      </c>
      <c r="O906" s="67">
        <v>989.82815414864206</v>
      </c>
      <c r="P906" s="71">
        <v>1099.26260742714</v>
      </c>
      <c r="Q906" s="67">
        <f t="shared" ref="Q906:Q969" si="106">AVERAGE(N906:P906)</f>
        <v>1039.4622035114774</v>
      </c>
      <c r="R906" s="67">
        <f t="shared" si="100"/>
        <v>3.0168087023208492</v>
      </c>
      <c r="S906" s="71">
        <f t="shared" si="101"/>
        <v>5.3317026254526084E-2</v>
      </c>
      <c r="T906" s="93">
        <f t="shared" si="102"/>
        <v>3</v>
      </c>
      <c r="U906" s="94">
        <v>653</v>
      </c>
      <c r="V906" s="65">
        <v>476.98850132436002</v>
      </c>
      <c r="W906" s="63">
        <v>579.53243705599095</v>
      </c>
      <c r="X906" s="79">
        <v>575.57788358210598</v>
      </c>
      <c r="Y906" s="67">
        <v>544.0329406541523</v>
      </c>
      <c r="Z906" s="67">
        <v>2.7356251965937948</v>
      </c>
      <c r="AA906" s="74">
        <v>0.10678736726398061</v>
      </c>
      <c r="AB906" s="93">
        <v>3</v>
      </c>
      <c r="AC906" s="94">
        <v>898</v>
      </c>
      <c r="AD906" s="98">
        <f t="shared" si="103"/>
        <v>0.52337924247396195</v>
      </c>
      <c r="AE906" s="67">
        <f t="shared" si="104"/>
        <v>-0.93407138749362284</v>
      </c>
    </row>
    <row r="907" spans="1:31" x14ac:dyDescent="0.3">
      <c r="A907" s="67" t="s">
        <v>913</v>
      </c>
      <c r="B907" s="94">
        <v>1</v>
      </c>
      <c r="C907" s="94">
        <v>1</v>
      </c>
      <c r="D907" s="71">
        <v>4.9877000000000002</v>
      </c>
      <c r="E907" s="67">
        <v>1.53179618322974E-3</v>
      </c>
      <c r="F907" s="75">
        <f t="shared" si="105"/>
        <v>2.814799016940535</v>
      </c>
      <c r="G907" s="84">
        <v>1.3347942025464399E-3</v>
      </c>
      <c r="H907" s="67">
        <v>1.8842671901897301</v>
      </c>
      <c r="I907" s="67">
        <v>0.999744871679631</v>
      </c>
      <c r="J907" s="94" t="s">
        <v>0</v>
      </c>
      <c r="K907" s="94" t="s">
        <v>1</v>
      </c>
      <c r="L907" s="67">
        <v>5878.9341000000004</v>
      </c>
      <c r="M907" s="67" t="s">
        <v>914</v>
      </c>
      <c r="N907" s="71">
        <v>1157.7749487577501</v>
      </c>
      <c r="O907" s="67">
        <v>1011.42126141424</v>
      </c>
      <c r="P907" s="71">
        <v>894.95568364864596</v>
      </c>
      <c r="Q907" s="67">
        <f t="shared" si="106"/>
        <v>1021.3839646068786</v>
      </c>
      <c r="R907" s="67">
        <f t="shared" si="100"/>
        <v>3.009189035292172</v>
      </c>
      <c r="S907" s="71">
        <f t="shared" si="101"/>
        <v>0.12893542002045941</v>
      </c>
      <c r="T907" s="93">
        <f t="shared" si="102"/>
        <v>3</v>
      </c>
      <c r="U907" s="94">
        <v>658</v>
      </c>
      <c r="V907" s="65">
        <v>508.83482745621302</v>
      </c>
      <c r="W907" s="63">
        <v>545.50089146776395</v>
      </c>
      <c r="X907" s="79">
        <v>571.84124248249498</v>
      </c>
      <c r="Y907" s="67">
        <v>542.05898713549061</v>
      </c>
      <c r="Z907" s="67">
        <v>2.7340465492570694</v>
      </c>
      <c r="AA907" s="74">
        <v>5.8377246569416487E-2</v>
      </c>
      <c r="AB907" s="93">
        <v>3</v>
      </c>
      <c r="AC907" s="94">
        <v>899</v>
      </c>
      <c r="AD907" s="98">
        <f t="shared" si="103"/>
        <v>0.53071029692944527</v>
      </c>
      <c r="AE907" s="67">
        <f t="shared" si="104"/>
        <v>-0.91400355445716142</v>
      </c>
    </row>
    <row r="908" spans="1:31" x14ac:dyDescent="0.3">
      <c r="A908" s="67" t="s">
        <v>2140</v>
      </c>
      <c r="B908" s="94">
        <v>4</v>
      </c>
      <c r="C908" s="94">
        <v>1</v>
      </c>
      <c r="D908" s="71">
        <v>20.488099999999999</v>
      </c>
      <c r="E908" s="67">
        <v>4.9594479846792203E-2</v>
      </c>
      <c r="F908" s="75">
        <f t="shared" si="105"/>
        <v>1.3045666603141002</v>
      </c>
      <c r="G908" s="84">
        <v>1.8266736672548699E-2</v>
      </c>
      <c r="H908" s="67">
        <v>1.7698779163598499</v>
      </c>
      <c r="I908" s="67">
        <v>0.55913995040921205</v>
      </c>
      <c r="J908" s="94" t="s">
        <v>1</v>
      </c>
      <c r="K908" s="94" t="s">
        <v>0</v>
      </c>
      <c r="L908" s="67">
        <v>133984.37460000001</v>
      </c>
      <c r="M908" s="67" t="s">
        <v>2141</v>
      </c>
      <c r="N908" s="71">
        <v>256.62549290973902</v>
      </c>
      <c r="O908" s="67">
        <v>216.83511458126301</v>
      </c>
      <c r="P908" s="71">
        <v>444.10757595764198</v>
      </c>
      <c r="Q908" s="67">
        <f t="shared" si="106"/>
        <v>305.856061149548</v>
      </c>
      <c r="R908" s="67">
        <f t="shared" si="100"/>
        <v>2.4855170913328246</v>
      </c>
      <c r="S908" s="71">
        <f t="shared" si="101"/>
        <v>0.39682404989488029</v>
      </c>
      <c r="T908" s="93">
        <f t="shared" si="102"/>
        <v>3</v>
      </c>
      <c r="U908" s="94">
        <v>1213</v>
      </c>
      <c r="V908" s="65">
        <v>524.26726686603297</v>
      </c>
      <c r="W908" s="63">
        <v>593.44489164975505</v>
      </c>
      <c r="X908" s="79">
        <v>506.27150612438697</v>
      </c>
      <c r="Y908" s="67">
        <v>541.3278882133917</v>
      </c>
      <c r="Z908" s="67">
        <v>2.7334604017173216</v>
      </c>
      <c r="AA908" s="74">
        <v>8.5018348213236936E-2</v>
      </c>
      <c r="AB908" s="93">
        <v>3</v>
      </c>
      <c r="AC908" s="94">
        <v>900</v>
      </c>
      <c r="AD908" s="98">
        <f t="shared" si="103"/>
        <v>1.7698779163598461</v>
      </c>
      <c r="AE908" s="67">
        <f t="shared" si="104"/>
        <v>0.8236498487056384</v>
      </c>
    </row>
    <row r="909" spans="1:31" x14ac:dyDescent="0.3">
      <c r="A909" s="67" t="s">
        <v>2498</v>
      </c>
      <c r="B909" s="94">
        <v>3</v>
      </c>
      <c r="C909" s="94">
        <v>1</v>
      </c>
      <c r="D909" s="71">
        <v>14.146800000000001</v>
      </c>
      <c r="E909" s="67">
        <v>0.106609148191786</v>
      </c>
      <c r="F909" s="75">
        <f t="shared" si="105"/>
        <v>0.97220552665331061</v>
      </c>
      <c r="G909" s="84">
        <v>3.3598183721157499E-2</v>
      </c>
      <c r="H909" s="67">
        <v>1.1502955241811701</v>
      </c>
      <c r="I909" s="67">
        <v>0.356410673486727</v>
      </c>
      <c r="J909" s="94" t="s">
        <v>0</v>
      </c>
      <c r="K909" s="94" t="s">
        <v>1</v>
      </c>
      <c r="L909" s="67">
        <v>90993.686700000006</v>
      </c>
      <c r="M909" s="67" t="s">
        <v>2499</v>
      </c>
      <c r="N909" s="71">
        <v>617.59647678063595</v>
      </c>
      <c r="O909" s="67">
        <v>584.05180558506299</v>
      </c>
      <c r="P909" s="71">
        <v>666.38658166233995</v>
      </c>
      <c r="Q909" s="67">
        <f t="shared" si="106"/>
        <v>622.67828800934626</v>
      </c>
      <c r="R909" s="67">
        <f t="shared" si="100"/>
        <v>2.7942637226956641</v>
      </c>
      <c r="S909" s="71">
        <f t="shared" si="101"/>
        <v>6.6490132400698204E-2</v>
      </c>
      <c r="T909" s="93">
        <f t="shared" si="102"/>
        <v>3</v>
      </c>
      <c r="U909" s="94">
        <v>890</v>
      </c>
      <c r="V909" s="65">
        <v>515.30368491523905</v>
      </c>
      <c r="W909" s="63">
        <v>603.91119917259698</v>
      </c>
      <c r="X909" s="79">
        <v>504.74593707400601</v>
      </c>
      <c r="Y909" s="67">
        <v>541.32027372061395</v>
      </c>
      <c r="Z909" s="67">
        <v>2.7334542927480143</v>
      </c>
      <c r="AA909" s="74">
        <v>0.10060914652334564</v>
      </c>
      <c r="AB909" s="93">
        <v>3</v>
      </c>
      <c r="AC909" s="94">
        <v>901</v>
      </c>
      <c r="AD909" s="98">
        <f t="shared" si="103"/>
        <v>0.86934181606230798</v>
      </c>
      <c r="AE909" s="67">
        <f t="shared" si="104"/>
        <v>-0.2020045537771836</v>
      </c>
    </row>
    <row r="910" spans="1:31" x14ac:dyDescent="0.3">
      <c r="A910" s="67" t="s">
        <v>2182</v>
      </c>
      <c r="B910" s="94">
        <v>13</v>
      </c>
      <c r="C910" s="94">
        <v>1</v>
      </c>
      <c r="D910" s="71">
        <v>53.333500000000001</v>
      </c>
      <c r="E910" s="67">
        <v>5.2885516021017001E-2</v>
      </c>
      <c r="F910" s="75">
        <f t="shared" si="105"/>
        <v>1.2766632537388565</v>
      </c>
      <c r="G910" s="84">
        <v>1.9100841371548299E-2</v>
      </c>
      <c r="H910" s="67">
        <v>1.2047120513643199</v>
      </c>
      <c r="I910" s="67">
        <v>0.54129016462677104</v>
      </c>
      <c r="J910" s="94" t="s">
        <v>0</v>
      </c>
      <c r="K910" s="94" t="s">
        <v>1</v>
      </c>
      <c r="L910" s="67">
        <v>479975.31819999998</v>
      </c>
      <c r="M910" s="67" t="s">
        <v>2183</v>
      </c>
      <c r="N910" s="71">
        <v>569.18860647422503</v>
      </c>
      <c r="O910" s="67">
        <v>686.84414484254603</v>
      </c>
      <c r="P910" s="71">
        <v>698.17653372957602</v>
      </c>
      <c r="Q910" s="67">
        <f t="shared" si="106"/>
        <v>651.40309501544903</v>
      </c>
      <c r="R910" s="67">
        <f t="shared" si="100"/>
        <v>2.8138498176997442</v>
      </c>
      <c r="S910" s="71">
        <f t="shared" si="101"/>
        <v>0.10964783963559256</v>
      </c>
      <c r="T910" s="93">
        <f t="shared" si="102"/>
        <v>3</v>
      </c>
      <c r="U910" s="94">
        <v>863</v>
      </c>
      <c r="V910" s="65">
        <v>548.65677821604197</v>
      </c>
      <c r="W910" s="63">
        <v>525.99370633929004</v>
      </c>
      <c r="X910" s="79">
        <v>547.48758805150396</v>
      </c>
      <c r="Y910" s="67">
        <v>540.71269086894529</v>
      </c>
      <c r="Z910" s="67">
        <v>2.7329665628615003</v>
      </c>
      <c r="AA910" s="74">
        <v>2.3599247529818936E-2</v>
      </c>
      <c r="AB910" s="93">
        <v>3</v>
      </c>
      <c r="AC910" s="94">
        <v>902</v>
      </c>
      <c r="AD910" s="98">
        <f t="shared" si="103"/>
        <v>0.83007387438974545</v>
      </c>
      <c r="AE910" s="67">
        <f t="shared" si="104"/>
        <v>-0.26868835665309704</v>
      </c>
    </row>
    <row r="911" spans="1:31" x14ac:dyDescent="0.3">
      <c r="A911" s="67" t="s">
        <v>3478</v>
      </c>
      <c r="B911" s="94">
        <v>3</v>
      </c>
      <c r="C911" s="94">
        <v>1</v>
      </c>
      <c r="D911" s="71">
        <v>12.2324</v>
      </c>
      <c r="E911" s="67">
        <v>0.64864456900975598</v>
      </c>
      <c r="F911" s="75">
        <f t="shared" si="105"/>
        <v>0.18799321383449505</v>
      </c>
      <c r="G911" s="84">
        <v>0.146437643213602</v>
      </c>
      <c r="H911" s="67">
        <v>1.0640821609595601</v>
      </c>
      <c r="I911" s="67">
        <v>6.7270004642304398E-2</v>
      </c>
      <c r="J911" s="94" t="s">
        <v>0</v>
      </c>
      <c r="K911" s="94" t="s">
        <v>1</v>
      </c>
      <c r="L911" s="67">
        <v>77734.575400000002</v>
      </c>
      <c r="M911" s="67" t="s">
        <v>3479</v>
      </c>
      <c r="N911" s="71">
        <v>601.34912884462994</v>
      </c>
      <c r="O911" s="67">
        <v>493.378105177973</v>
      </c>
      <c r="P911" s="71">
        <v>628.17991230747202</v>
      </c>
      <c r="Q911" s="67">
        <f t="shared" si="106"/>
        <v>574.30238211002495</v>
      </c>
      <c r="R911" s="67">
        <f t="shared" si="100"/>
        <v>2.7591406176656235</v>
      </c>
      <c r="S911" s="71">
        <f t="shared" si="101"/>
        <v>0.12424627994168483</v>
      </c>
      <c r="T911" s="93">
        <f t="shared" si="102"/>
        <v>3</v>
      </c>
      <c r="U911" s="94">
        <v>932</v>
      </c>
      <c r="V911" s="65">
        <v>687.77481263505501</v>
      </c>
      <c r="W911" s="63">
        <v>443.59145534226502</v>
      </c>
      <c r="X911" s="79">
        <v>487.782336841313</v>
      </c>
      <c r="Y911" s="67">
        <v>539.71620160621103</v>
      </c>
      <c r="Z911" s="67">
        <v>2.7321654552387629</v>
      </c>
      <c r="AA911" s="74">
        <v>0.24107548776655333</v>
      </c>
      <c r="AB911" s="93">
        <v>3</v>
      </c>
      <c r="AC911" s="94">
        <v>903</v>
      </c>
      <c r="AD911" s="98">
        <f t="shared" si="103"/>
        <v>0.93977705546555113</v>
      </c>
      <c r="AE911" s="67">
        <f t="shared" si="104"/>
        <v>-8.960954992993804E-2</v>
      </c>
    </row>
    <row r="912" spans="1:31" x14ac:dyDescent="0.3">
      <c r="A912" s="67" t="s">
        <v>3618</v>
      </c>
      <c r="B912" s="94">
        <v>3</v>
      </c>
      <c r="C912" s="94">
        <v>1</v>
      </c>
      <c r="D912" s="71">
        <v>16.441299999999998</v>
      </c>
      <c r="E912" s="67">
        <v>0.834485662783361</v>
      </c>
      <c r="F912" s="75">
        <f t="shared" si="105"/>
        <v>7.8581120491697867E-2</v>
      </c>
      <c r="G912" s="84">
        <v>0.180973986480442</v>
      </c>
      <c r="H912" s="67">
        <v>1.0695727051975701</v>
      </c>
      <c r="I912" s="67">
        <v>5.3535038389582297E-2</v>
      </c>
      <c r="J912" s="94" t="s">
        <v>0</v>
      </c>
      <c r="K912" s="94" t="s">
        <v>1</v>
      </c>
      <c r="L912" s="67">
        <v>90435.843800000002</v>
      </c>
      <c r="M912" s="67" t="s">
        <v>3619</v>
      </c>
      <c r="N912" s="71">
        <v>643.08276365067002</v>
      </c>
      <c r="O912" s="67">
        <v>688.64581763759702</v>
      </c>
      <c r="P912" s="71">
        <v>394.97559103923697</v>
      </c>
      <c r="Q912" s="67">
        <f t="shared" si="106"/>
        <v>575.5680574425013</v>
      </c>
      <c r="R912" s="67">
        <f t="shared" si="100"/>
        <v>2.7600966836985568</v>
      </c>
      <c r="S912" s="71">
        <f t="shared" si="101"/>
        <v>0.27459512013614101</v>
      </c>
      <c r="T912" s="93">
        <f t="shared" si="102"/>
        <v>3</v>
      </c>
      <c r="U912" s="94">
        <v>931</v>
      </c>
      <c r="V912" s="65">
        <v>498.47535980385402</v>
      </c>
      <c r="W912" s="63">
        <v>553.93605566040901</v>
      </c>
      <c r="X912" s="79">
        <v>561.97549244449499</v>
      </c>
      <c r="Y912" s="67">
        <v>538.12896930291936</v>
      </c>
      <c r="Z912" s="67">
        <v>2.7308863722170047</v>
      </c>
      <c r="AA912" s="74">
        <v>6.4251312744119923E-2</v>
      </c>
      <c r="AB912" s="93">
        <v>3</v>
      </c>
      <c r="AC912" s="94">
        <v>904</v>
      </c>
      <c r="AD912" s="98">
        <f t="shared" si="103"/>
        <v>0.93495280418107274</v>
      </c>
      <c r="AE912" s="67">
        <f t="shared" si="104"/>
        <v>-9.7034554370977966E-2</v>
      </c>
    </row>
    <row r="913" spans="1:31" x14ac:dyDescent="0.3">
      <c r="A913" s="67" t="s">
        <v>1031</v>
      </c>
      <c r="B913" s="94">
        <v>2</v>
      </c>
      <c r="C913" s="94">
        <v>1</v>
      </c>
      <c r="D913" s="71">
        <v>8.9887999999999995</v>
      </c>
      <c r="E913" s="67">
        <v>2.2538504834661599E-3</v>
      </c>
      <c r="F913" s="75">
        <f t="shared" si="105"/>
        <v>2.6470748976773852</v>
      </c>
      <c r="G913" s="84">
        <v>1.7406746230295199E-3</v>
      </c>
      <c r="H913" s="67">
        <v>1.88510118116251</v>
      </c>
      <c r="I913" s="67">
        <v>0.99859624116318202</v>
      </c>
      <c r="J913" s="94" t="s">
        <v>1</v>
      </c>
      <c r="K913" s="94" t="s">
        <v>0</v>
      </c>
      <c r="L913" s="67">
        <v>60289.516100000001</v>
      </c>
      <c r="M913" s="67" t="s">
        <v>1032</v>
      </c>
      <c r="N913" s="71">
        <v>311.499869266134</v>
      </c>
      <c r="O913" s="67">
        <v>273.97820599301002</v>
      </c>
      <c r="P913" s="71">
        <v>270.86930463716999</v>
      </c>
      <c r="Q913" s="67">
        <f t="shared" si="106"/>
        <v>285.44912663210465</v>
      </c>
      <c r="R913" s="67">
        <f t="shared" si="100"/>
        <v>2.4555287185655503</v>
      </c>
      <c r="S913" s="71">
        <f t="shared" si="101"/>
        <v>7.9222849463723599E-2</v>
      </c>
      <c r="T913" s="93">
        <f t="shared" si="102"/>
        <v>3</v>
      </c>
      <c r="U913" s="94">
        <v>1239</v>
      </c>
      <c r="V913" s="65">
        <v>534.69933920497601</v>
      </c>
      <c r="W913" s="63">
        <v>466.585170485307</v>
      </c>
      <c r="X913" s="79">
        <v>613.01694763768205</v>
      </c>
      <c r="Y913" s="67">
        <v>538.10048577598843</v>
      </c>
      <c r="Z913" s="67">
        <v>2.7308633841106751</v>
      </c>
      <c r="AA913" s="74">
        <v>0.1361736607932893</v>
      </c>
      <c r="AB913" s="93">
        <v>3</v>
      </c>
      <c r="AC913" s="94">
        <v>905</v>
      </c>
      <c r="AD913" s="98">
        <f t="shared" si="103"/>
        <v>1.8851011811625138</v>
      </c>
      <c r="AE913" s="67">
        <f t="shared" si="104"/>
        <v>0.91464196097076633</v>
      </c>
    </row>
    <row r="914" spans="1:31" x14ac:dyDescent="0.3">
      <c r="A914" s="67" t="s">
        <v>67</v>
      </c>
      <c r="B914" s="94">
        <v>21</v>
      </c>
      <c r="C914" s="94">
        <v>2</v>
      </c>
      <c r="D914" s="71">
        <v>86.774299999999997</v>
      </c>
      <c r="E914" s="75">
        <v>2.8146741315460099E-6</v>
      </c>
      <c r="F914" s="75">
        <f t="shared" si="105"/>
        <v>5.5505718782774567</v>
      </c>
      <c r="G914" s="83">
        <v>4.5831058996287702E-5</v>
      </c>
      <c r="H914" s="67">
        <v>5.48382545670301</v>
      </c>
      <c r="I914" s="67">
        <v>1</v>
      </c>
      <c r="J914" s="94" t="s">
        <v>0</v>
      </c>
      <c r="K914" s="94" t="s">
        <v>1</v>
      </c>
      <c r="L914" s="67">
        <v>352811.21389999997</v>
      </c>
      <c r="M914" s="67" t="s">
        <v>68</v>
      </c>
      <c r="N914" s="71">
        <v>2930.0060133981201</v>
      </c>
      <c r="O914" s="67">
        <v>3085.6606345702398</v>
      </c>
      <c r="P914" s="71">
        <v>2829.4994314180599</v>
      </c>
      <c r="Q914" s="67">
        <f t="shared" si="106"/>
        <v>2948.3886931288066</v>
      </c>
      <c r="R914" s="67">
        <f t="shared" si="100"/>
        <v>3.4695847370409392</v>
      </c>
      <c r="S914" s="71">
        <f t="shared" si="101"/>
        <v>4.3775162778592482E-2</v>
      </c>
      <c r="T914" s="93">
        <f t="shared" si="102"/>
        <v>3</v>
      </c>
      <c r="U914" s="94">
        <v>276</v>
      </c>
      <c r="V914" s="65">
        <v>509.23299608737602</v>
      </c>
      <c r="W914" s="63">
        <v>576.31624240297106</v>
      </c>
      <c r="X914" s="79">
        <v>527.40619731309596</v>
      </c>
      <c r="Y914" s="67">
        <v>537.65181193448097</v>
      </c>
      <c r="Z914" s="67">
        <v>2.7305011137529833</v>
      </c>
      <c r="AA914" s="74">
        <v>6.4531332783056186E-2</v>
      </c>
      <c r="AB914" s="93">
        <v>3</v>
      </c>
      <c r="AC914" s="94">
        <v>906</v>
      </c>
      <c r="AD914" s="98">
        <f t="shared" si="103"/>
        <v>0.18235445454918264</v>
      </c>
      <c r="AE914" s="67">
        <f t="shared" si="104"/>
        <v>-2.4551826526714087</v>
      </c>
    </row>
    <row r="915" spans="1:31" x14ac:dyDescent="0.3">
      <c r="A915" s="67" t="s">
        <v>891</v>
      </c>
      <c r="B915" s="94">
        <v>14</v>
      </c>
      <c r="C915" s="94">
        <v>3</v>
      </c>
      <c r="D915" s="71">
        <v>70.341999999999999</v>
      </c>
      <c r="E915" s="67">
        <v>1.43640102832587E-3</v>
      </c>
      <c r="F915" s="75">
        <f t="shared" si="105"/>
        <v>2.8427242926325067</v>
      </c>
      <c r="G915" s="84">
        <v>1.2826374596803399E-3</v>
      </c>
      <c r="H915" s="67">
        <v>1.5150761838139399</v>
      </c>
      <c r="I915" s="67">
        <v>0.99981479314388599</v>
      </c>
      <c r="J915" s="94" t="s">
        <v>0</v>
      </c>
      <c r="K915" s="94" t="s">
        <v>1</v>
      </c>
      <c r="L915" s="67">
        <v>177895.2904</v>
      </c>
      <c r="M915" s="67" t="s">
        <v>892</v>
      </c>
      <c r="N915" s="71">
        <v>751.374462308837</v>
      </c>
      <c r="O915" s="67">
        <v>867.79339821903795</v>
      </c>
      <c r="P915" s="71">
        <v>820.30519814563104</v>
      </c>
      <c r="Q915" s="67">
        <f t="shared" si="106"/>
        <v>813.15768622450196</v>
      </c>
      <c r="R915" s="67">
        <f t="shared" si="100"/>
        <v>2.9101747714449413</v>
      </c>
      <c r="S915" s="71">
        <f t="shared" si="101"/>
        <v>7.1988076321190392E-2</v>
      </c>
      <c r="T915" s="93">
        <f t="shared" si="102"/>
        <v>3</v>
      </c>
      <c r="U915" s="94">
        <v>766</v>
      </c>
      <c r="V915" s="65">
        <v>506.718531270695</v>
      </c>
      <c r="W915" s="63">
        <v>566.883902994457</v>
      </c>
      <c r="X915" s="79">
        <v>536.52983811507499</v>
      </c>
      <c r="Y915" s="67">
        <v>536.71075746007557</v>
      </c>
      <c r="Z915" s="67">
        <v>2.7297403000731908</v>
      </c>
      <c r="AA915" s="74">
        <v>5.6050849482699269E-2</v>
      </c>
      <c r="AB915" s="93">
        <v>3</v>
      </c>
      <c r="AC915" s="94">
        <v>907</v>
      </c>
      <c r="AD915" s="98">
        <f t="shared" si="103"/>
        <v>0.66003281596221286</v>
      </c>
      <c r="AE915" s="67">
        <f t="shared" si="104"/>
        <v>-0.59939033973596734</v>
      </c>
    </row>
    <row r="916" spans="1:31" x14ac:dyDescent="0.3">
      <c r="A916" s="67" t="s">
        <v>1252</v>
      </c>
      <c r="B916" s="94">
        <v>10</v>
      </c>
      <c r="C916" s="94">
        <v>2</v>
      </c>
      <c r="D916" s="71">
        <v>47.161700000000003</v>
      </c>
      <c r="E916" s="67">
        <v>4.7401874383289399E-3</v>
      </c>
      <c r="F916" s="75">
        <f t="shared" si="105"/>
        <v>2.3242044849456427</v>
      </c>
      <c r="G916" s="84">
        <v>3.00229500291728E-3</v>
      </c>
      <c r="H916" s="67">
        <v>1.6198276574085699</v>
      </c>
      <c r="I916" s="67">
        <v>0.98427316868165604</v>
      </c>
      <c r="J916" s="94" t="s">
        <v>0</v>
      </c>
      <c r="K916" s="94" t="s">
        <v>1</v>
      </c>
      <c r="L916" s="67">
        <v>214743.451</v>
      </c>
      <c r="M916" s="67" t="s">
        <v>1253</v>
      </c>
      <c r="N916" s="71">
        <v>796.83072791548602</v>
      </c>
      <c r="O916" s="67">
        <v>920.56073462639301</v>
      </c>
      <c r="P916" s="71">
        <v>873.20719644183396</v>
      </c>
      <c r="Q916" s="67">
        <f t="shared" si="106"/>
        <v>863.53288632790429</v>
      </c>
      <c r="R916" s="67">
        <f t="shared" si="100"/>
        <v>2.9362788816588625</v>
      </c>
      <c r="S916" s="71">
        <f t="shared" si="101"/>
        <v>7.2295733351719779E-2</v>
      </c>
      <c r="T916" s="93">
        <f t="shared" si="102"/>
        <v>3</v>
      </c>
      <c r="U916" s="94">
        <v>740</v>
      </c>
      <c r="V916" s="65">
        <v>495.77326721327398</v>
      </c>
      <c r="W916" s="63">
        <v>488.44259180335899</v>
      </c>
      <c r="X916" s="79">
        <v>615.08925664499395</v>
      </c>
      <c r="Y916" s="67">
        <v>533.10170522054239</v>
      </c>
      <c r="Z916" s="67">
        <v>2.7268100716952652</v>
      </c>
      <c r="AA916" s="74">
        <v>0.13336638178843802</v>
      </c>
      <c r="AB916" s="93">
        <v>3</v>
      </c>
      <c r="AC916" s="94">
        <v>908</v>
      </c>
      <c r="AD916" s="98">
        <f t="shared" si="103"/>
        <v>0.61734962693489215</v>
      </c>
      <c r="AE916" s="67">
        <f t="shared" si="104"/>
        <v>-0.69584032482069536</v>
      </c>
    </row>
    <row r="917" spans="1:31" x14ac:dyDescent="0.3">
      <c r="A917" s="67" t="s">
        <v>2300</v>
      </c>
      <c r="B917" s="94">
        <v>7</v>
      </c>
      <c r="C917" s="94">
        <v>1</v>
      </c>
      <c r="D917" s="71">
        <v>64.125600000000006</v>
      </c>
      <c r="E917" s="67">
        <v>7.0461974891977905E-2</v>
      </c>
      <c r="F917" s="75">
        <f t="shared" si="105"/>
        <v>1.1520451886786374</v>
      </c>
      <c r="G917" s="84">
        <v>2.4133048144057499E-2</v>
      </c>
      <c r="H917" s="67">
        <v>1.29706901658124</v>
      </c>
      <c r="I917" s="67">
        <v>0.46272474037401401</v>
      </c>
      <c r="J917" s="94" t="s">
        <v>0</v>
      </c>
      <c r="K917" s="94" t="s">
        <v>1</v>
      </c>
      <c r="L917" s="67">
        <v>50897.315000000002</v>
      </c>
      <c r="M917" s="67" t="s">
        <v>2301</v>
      </c>
      <c r="N917" s="71">
        <v>797.66948974967397</v>
      </c>
      <c r="O917" s="67">
        <v>620.01723604258098</v>
      </c>
      <c r="P917" s="71">
        <v>655.26446805152705</v>
      </c>
      <c r="Q917" s="67">
        <f t="shared" si="106"/>
        <v>690.98373128126059</v>
      </c>
      <c r="R917" s="67">
        <f t="shared" si="100"/>
        <v>2.839467822340985</v>
      </c>
      <c r="S917" s="71">
        <f t="shared" si="101"/>
        <v>0.13612243326123244</v>
      </c>
      <c r="T917" s="93">
        <f t="shared" si="102"/>
        <v>3</v>
      </c>
      <c r="U917" s="94">
        <v>839</v>
      </c>
      <c r="V917" s="65">
        <v>582.25589945510001</v>
      </c>
      <c r="W917" s="63">
        <v>557.19541085806804</v>
      </c>
      <c r="X917" s="79">
        <v>458.72979442679502</v>
      </c>
      <c r="Y917" s="67">
        <v>532.72703491332106</v>
      </c>
      <c r="Z917" s="67">
        <v>2.7265047369870996</v>
      </c>
      <c r="AA917" s="74">
        <v>0.12257125124627828</v>
      </c>
      <c r="AB917" s="93">
        <v>3</v>
      </c>
      <c r="AC917" s="94">
        <v>909</v>
      </c>
      <c r="AD917" s="98">
        <f t="shared" si="103"/>
        <v>0.77096899796107921</v>
      </c>
      <c r="AE917" s="67">
        <f t="shared" si="104"/>
        <v>-0.37525524692223089</v>
      </c>
    </row>
    <row r="918" spans="1:31" x14ac:dyDescent="0.3">
      <c r="A918" s="67" t="s">
        <v>625</v>
      </c>
      <c r="B918" s="94">
        <v>4</v>
      </c>
      <c r="C918" s="94">
        <v>1</v>
      </c>
      <c r="D918" s="71">
        <v>18.835999999999999</v>
      </c>
      <c r="E918" s="67">
        <v>5.5951592417313701E-4</v>
      </c>
      <c r="F918" s="75">
        <f t="shared" si="105"/>
        <v>3.2521875486671634</v>
      </c>
      <c r="G918" s="84">
        <v>7.1559150955839603E-4</v>
      </c>
      <c r="H918" s="67">
        <v>3.4956583243860702</v>
      </c>
      <c r="I918" s="67">
        <v>0.99999962956219102</v>
      </c>
      <c r="J918" s="94" t="s">
        <v>1</v>
      </c>
      <c r="K918" s="94" t="s">
        <v>0</v>
      </c>
      <c r="L918" s="67">
        <v>101538.107</v>
      </c>
      <c r="M918" s="67" t="s">
        <v>626</v>
      </c>
      <c r="N918" s="71">
        <v>184.67750425092001</v>
      </c>
      <c r="O918" s="67">
        <v>122.05140293890901</v>
      </c>
      <c r="P918" s="71">
        <v>150.04374008420299</v>
      </c>
      <c r="Q918" s="67">
        <f t="shared" si="106"/>
        <v>152.257549091344</v>
      </c>
      <c r="R918" s="67">
        <f t="shared" si="100"/>
        <v>2.1825788346214074</v>
      </c>
      <c r="S918" s="71">
        <f t="shared" si="101"/>
        <v>0.20604356843295371</v>
      </c>
      <c r="T918" s="93">
        <f t="shared" si="102"/>
        <v>3</v>
      </c>
      <c r="U918" s="94">
        <v>1500</v>
      </c>
      <c r="V918" s="65">
        <v>503.95342864343201</v>
      </c>
      <c r="W918" s="63">
        <v>517.27527595482502</v>
      </c>
      <c r="X918" s="79">
        <v>575.49240219707303</v>
      </c>
      <c r="Y918" s="67">
        <v>532.24036893177674</v>
      </c>
      <c r="Z918" s="67">
        <v>2.7261078114769588</v>
      </c>
      <c r="AA918" s="74">
        <v>7.1480853050350027E-2</v>
      </c>
      <c r="AB918" s="93">
        <v>3</v>
      </c>
      <c r="AC918" s="94">
        <v>910</v>
      </c>
      <c r="AD918" s="98">
        <f t="shared" si="103"/>
        <v>3.4956583243860657</v>
      </c>
      <c r="AE918" s="67">
        <f t="shared" si="104"/>
        <v>1.8055641786018397</v>
      </c>
    </row>
    <row r="919" spans="1:31" x14ac:dyDescent="0.3">
      <c r="A919" s="67" t="s">
        <v>243</v>
      </c>
      <c r="B919" s="94">
        <v>2</v>
      </c>
      <c r="C919" s="94">
        <v>2</v>
      </c>
      <c r="D919" s="71">
        <v>7.8227000000000002</v>
      </c>
      <c r="E919" s="75">
        <v>4.4228633683140999E-5</v>
      </c>
      <c r="F919" s="75">
        <f t="shared" si="105"/>
        <v>4.3542964767063115</v>
      </c>
      <c r="G919" s="84">
        <v>1.5432223804769099E-4</v>
      </c>
      <c r="H919" s="67">
        <v>25.850632227046301</v>
      </c>
      <c r="I919" s="67">
        <v>1</v>
      </c>
      <c r="J919" s="94" t="s">
        <v>1</v>
      </c>
      <c r="K919" s="94" t="s">
        <v>0</v>
      </c>
      <c r="L919" s="67">
        <v>117329.19130000001</v>
      </c>
      <c r="M919" s="67" t="s">
        <v>244</v>
      </c>
      <c r="N919" s="71">
        <v>22.5687416525179</v>
      </c>
      <c r="O919" s="67">
        <v>24.824434196301599</v>
      </c>
      <c r="P919" s="71">
        <v>14.3514297782939</v>
      </c>
      <c r="Q919" s="67">
        <f t="shared" si="106"/>
        <v>20.581535209037799</v>
      </c>
      <c r="R919" s="67">
        <f t="shared" si="100"/>
        <v>1.3134777663421937</v>
      </c>
      <c r="S919" s="71">
        <f t="shared" si="101"/>
        <v>0.26781530871495607</v>
      </c>
      <c r="T919" s="93">
        <f t="shared" si="102"/>
        <v>3</v>
      </c>
      <c r="U919" s="94">
        <v>1810</v>
      </c>
      <c r="V919" s="65">
        <v>553.56587406321796</v>
      </c>
      <c r="W919" s="63">
        <v>500.39523440331698</v>
      </c>
      <c r="X919" s="79">
        <v>542.17598360398802</v>
      </c>
      <c r="Y919" s="67">
        <v>532.04569735684095</v>
      </c>
      <c r="Z919" s="67">
        <v>2.7259489354108357</v>
      </c>
      <c r="AA919" s="74">
        <v>5.2618541250353923E-2</v>
      </c>
      <c r="AB919" s="93">
        <v>3</v>
      </c>
      <c r="AC919" s="94">
        <v>911</v>
      </c>
      <c r="AD919" s="98">
        <f t="shared" si="103"/>
        <v>25.850632227046315</v>
      </c>
      <c r="AE919" s="67">
        <f t="shared" si="104"/>
        <v>4.692127659747519</v>
      </c>
    </row>
    <row r="920" spans="1:31" x14ac:dyDescent="0.3">
      <c r="A920" s="67" t="s">
        <v>3480</v>
      </c>
      <c r="B920" s="94">
        <v>4</v>
      </c>
      <c r="C920" s="94">
        <v>1</v>
      </c>
      <c r="D920" s="71">
        <v>18.973500000000001</v>
      </c>
      <c r="E920" s="67">
        <v>0.64970364280676396</v>
      </c>
      <c r="F920" s="75">
        <f t="shared" si="105"/>
        <v>0.18728469819316443</v>
      </c>
      <c r="G920" s="84">
        <v>0.14659205279590801</v>
      </c>
      <c r="H920" s="67">
        <v>1.02409378006709</v>
      </c>
      <c r="I920" s="67">
        <v>6.7154824522775394E-2</v>
      </c>
      <c r="J920" s="94" t="s">
        <v>1</v>
      </c>
      <c r="K920" s="94" t="s">
        <v>0</v>
      </c>
      <c r="L920" s="67">
        <v>137982.8492</v>
      </c>
      <c r="M920" s="67" t="s">
        <v>3481</v>
      </c>
      <c r="N920" s="71">
        <v>525.20601945212195</v>
      </c>
      <c r="O920" s="67">
        <v>471.15983083887102</v>
      </c>
      <c r="P920" s="71">
        <v>561.97628346830697</v>
      </c>
      <c r="Q920" s="67">
        <f t="shared" si="106"/>
        <v>519.44737791976661</v>
      </c>
      <c r="R920" s="67">
        <f t="shared" si="100"/>
        <v>2.7155415583674856</v>
      </c>
      <c r="S920" s="71">
        <f t="shared" si="101"/>
        <v>8.7942056339044533E-2</v>
      </c>
      <c r="T920" s="93">
        <f t="shared" si="102"/>
        <v>3</v>
      </c>
      <c r="U920" s="94">
        <v>976</v>
      </c>
      <c r="V920" s="65">
        <v>540.67186781883595</v>
      </c>
      <c r="W920" s="63">
        <v>516.24300922858401</v>
      </c>
      <c r="X920" s="79">
        <v>538.97360935195104</v>
      </c>
      <c r="Y920" s="67">
        <v>531.96282879979026</v>
      </c>
      <c r="Z920" s="67">
        <v>2.7258812867854001</v>
      </c>
      <c r="AA920" s="74">
        <v>2.5641300394772863E-2</v>
      </c>
      <c r="AB920" s="93">
        <v>3</v>
      </c>
      <c r="AC920" s="94">
        <v>912</v>
      </c>
      <c r="AD920" s="98">
        <f t="shared" si="103"/>
        <v>1.0240937800670866</v>
      </c>
      <c r="AE920" s="67">
        <f t="shared" si="104"/>
        <v>3.4347834324974409E-2</v>
      </c>
    </row>
    <row r="921" spans="1:31" x14ac:dyDescent="0.3">
      <c r="A921" s="67" t="s">
        <v>3430</v>
      </c>
      <c r="B921" s="94">
        <v>6</v>
      </c>
      <c r="C921" s="94">
        <v>1</v>
      </c>
      <c r="D921" s="71">
        <v>33.900500000000001</v>
      </c>
      <c r="E921" s="67">
        <v>0.60245904462317601</v>
      </c>
      <c r="F921" s="75">
        <f t="shared" si="105"/>
        <v>0.2200724712405929</v>
      </c>
      <c r="G921" s="84">
        <v>0.13792310321019499</v>
      </c>
      <c r="H921" s="67">
        <v>1.0574605912857</v>
      </c>
      <c r="I921" s="67">
        <v>7.2804723913057007E-2</v>
      </c>
      <c r="J921" s="94" t="s">
        <v>0</v>
      </c>
      <c r="K921" s="94" t="s">
        <v>1</v>
      </c>
      <c r="L921" s="67">
        <v>52089.7863</v>
      </c>
      <c r="M921" s="67" t="s">
        <v>3431</v>
      </c>
      <c r="N921" s="71">
        <v>606.86512619189398</v>
      </c>
      <c r="O921" s="67">
        <v>575.37894093682905</v>
      </c>
      <c r="P921" s="71">
        <v>494.08270206196102</v>
      </c>
      <c r="Q921" s="67">
        <f t="shared" si="106"/>
        <v>558.77558973022803</v>
      </c>
      <c r="R921" s="67">
        <f t="shared" si="100"/>
        <v>2.7472374255791889</v>
      </c>
      <c r="S921" s="71">
        <f t="shared" si="101"/>
        <v>0.10414834307275658</v>
      </c>
      <c r="T921" s="93">
        <f t="shared" si="102"/>
        <v>3</v>
      </c>
      <c r="U921" s="94">
        <v>944</v>
      </c>
      <c r="V921" s="65">
        <v>599.20503568498202</v>
      </c>
      <c r="W921" s="63">
        <v>538.09559842130204</v>
      </c>
      <c r="X921" s="79">
        <v>447.93741921213001</v>
      </c>
      <c r="Y921" s="67">
        <v>528.41268443947138</v>
      </c>
      <c r="Z921" s="67">
        <v>2.7229732342186996</v>
      </c>
      <c r="AA921" s="74">
        <v>0.14401102819230191</v>
      </c>
      <c r="AB921" s="93">
        <v>3</v>
      </c>
      <c r="AC921" s="94">
        <v>913</v>
      </c>
      <c r="AD921" s="98">
        <f t="shared" si="103"/>
        <v>0.94566171849880631</v>
      </c>
      <c r="AE921" s="67">
        <f t="shared" si="104"/>
        <v>-8.0603898980132288E-2</v>
      </c>
    </row>
    <row r="922" spans="1:31" x14ac:dyDescent="0.3">
      <c r="A922" s="67" t="s">
        <v>1294</v>
      </c>
      <c r="B922" s="94">
        <v>4</v>
      </c>
      <c r="C922" s="94">
        <v>2</v>
      </c>
      <c r="D922" s="71">
        <v>24.910499999999999</v>
      </c>
      <c r="E922" s="67">
        <v>5.46917279279302E-3</v>
      </c>
      <c r="F922" s="75">
        <f t="shared" si="105"/>
        <v>2.2620783553287702</v>
      </c>
      <c r="G922" s="84">
        <v>3.3499936076744198E-3</v>
      </c>
      <c r="H922" s="67">
        <v>1.8690044682400899</v>
      </c>
      <c r="I922" s="67">
        <v>0.97745935661902095</v>
      </c>
      <c r="J922" s="94" t="s">
        <v>0</v>
      </c>
      <c r="K922" s="94" t="s">
        <v>1</v>
      </c>
      <c r="L922" s="67">
        <v>40763.822200000002</v>
      </c>
      <c r="M922" s="67" t="s">
        <v>1295</v>
      </c>
      <c r="N922" s="71">
        <v>1209.488321003</v>
      </c>
      <c r="O922" s="67">
        <v>909.57987499999695</v>
      </c>
      <c r="P922" s="71">
        <v>841.27426213244496</v>
      </c>
      <c r="Q922" s="67">
        <f t="shared" si="106"/>
        <v>986.78081937848071</v>
      </c>
      <c r="R922" s="67">
        <f t="shared" si="100"/>
        <v>2.9942206992702292</v>
      </c>
      <c r="S922" s="71">
        <f t="shared" si="101"/>
        <v>0.19849478268573423</v>
      </c>
      <c r="T922" s="93">
        <f t="shared" si="102"/>
        <v>3</v>
      </c>
      <c r="U922" s="94">
        <v>673</v>
      </c>
      <c r="V922" s="65">
        <v>505.91486800274299</v>
      </c>
      <c r="W922" s="63">
        <v>539.01398217990197</v>
      </c>
      <c r="X922" s="79">
        <v>538.98521125509603</v>
      </c>
      <c r="Y922" s="67">
        <v>527.97135381258033</v>
      </c>
      <c r="Z922" s="67">
        <v>2.7226103596197575</v>
      </c>
      <c r="AA922" s="74">
        <v>3.6179012949268119E-2</v>
      </c>
      <c r="AB922" s="93">
        <v>3</v>
      </c>
      <c r="AC922" s="94">
        <v>914</v>
      </c>
      <c r="AD922" s="98">
        <f t="shared" si="103"/>
        <v>0.53504419972929818</v>
      </c>
      <c r="AE922" s="67">
        <f t="shared" si="104"/>
        <v>-0.90227001814680019</v>
      </c>
    </row>
    <row r="923" spans="1:31" x14ac:dyDescent="0.3">
      <c r="A923" s="67" t="s">
        <v>1378</v>
      </c>
      <c r="B923" s="94">
        <v>5</v>
      </c>
      <c r="C923" s="94">
        <v>1</v>
      </c>
      <c r="D923" s="71">
        <v>34.414700000000003</v>
      </c>
      <c r="E923" s="67">
        <v>6.90350474182544E-3</v>
      </c>
      <c r="F923" s="75">
        <f t="shared" si="105"/>
        <v>2.1609303725082811</v>
      </c>
      <c r="G923" s="84">
        <v>3.9673793377152204E-3</v>
      </c>
      <c r="H923" s="67">
        <v>1.46835077562589</v>
      </c>
      <c r="I923" s="67">
        <v>0.96183637875084804</v>
      </c>
      <c r="J923" s="94" t="s">
        <v>1</v>
      </c>
      <c r="K923" s="94" t="s">
        <v>0</v>
      </c>
      <c r="L923" s="67">
        <v>20942.159100000001</v>
      </c>
      <c r="M923" s="67" t="s">
        <v>1379</v>
      </c>
      <c r="N923" s="71">
        <v>324.59476605305298</v>
      </c>
      <c r="O923" s="67">
        <v>409.15784677988802</v>
      </c>
      <c r="P923" s="71">
        <v>342.898974915709</v>
      </c>
      <c r="Q923" s="67">
        <f t="shared" si="106"/>
        <v>358.8838625828833</v>
      </c>
      <c r="R923" s="67">
        <f t="shared" si="100"/>
        <v>2.5549539304737476</v>
      </c>
      <c r="S923" s="71">
        <f t="shared" si="101"/>
        <v>0.12396786931797478</v>
      </c>
      <c r="T923" s="93">
        <f t="shared" si="102"/>
        <v>3</v>
      </c>
      <c r="U923" s="94">
        <v>1134</v>
      </c>
      <c r="V923" s="65">
        <v>547.71656159474401</v>
      </c>
      <c r="W923" s="63">
        <v>536.36541731303203</v>
      </c>
      <c r="X923" s="79">
        <v>496.82021504180301</v>
      </c>
      <c r="Y923" s="67">
        <v>526.967397983193</v>
      </c>
      <c r="Z923" s="67">
        <v>2.721783747444094</v>
      </c>
      <c r="AA923" s="74">
        <v>5.0701431432685143E-2</v>
      </c>
      <c r="AB923" s="93">
        <v>3</v>
      </c>
      <c r="AC923" s="94">
        <v>915</v>
      </c>
      <c r="AD923" s="98">
        <f t="shared" si="103"/>
        <v>1.4683507756258927</v>
      </c>
      <c r="AE923" s="67">
        <f t="shared" si="104"/>
        <v>0.55419665605871049</v>
      </c>
    </row>
    <row r="924" spans="1:31" x14ac:dyDescent="0.3">
      <c r="A924" s="67" t="s">
        <v>941</v>
      </c>
      <c r="B924" s="94">
        <v>9</v>
      </c>
      <c r="C924" s="94">
        <v>5</v>
      </c>
      <c r="D924" s="71">
        <v>49.055700000000002</v>
      </c>
      <c r="E924" s="67">
        <v>1.6833620457248301E-3</v>
      </c>
      <c r="F924" s="75">
        <f t="shared" si="105"/>
        <v>2.7738224689612916</v>
      </c>
      <c r="G924" s="84">
        <v>1.42512587137469E-3</v>
      </c>
      <c r="H924" s="67">
        <v>1.3922017856362701</v>
      </c>
      <c r="I924" s="67">
        <v>0.99959978024690899</v>
      </c>
      <c r="J924" s="94" t="s">
        <v>0</v>
      </c>
      <c r="K924" s="94" t="s">
        <v>1</v>
      </c>
      <c r="L924" s="67">
        <v>41748.2235</v>
      </c>
      <c r="M924" s="67" t="s">
        <v>942</v>
      </c>
      <c r="N924" s="71">
        <v>737.78774008457401</v>
      </c>
      <c r="O924" s="67">
        <v>709.59994150184605</v>
      </c>
      <c r="P924" s="71">
        <v>753.30887444254802</v>
      </c>
      <c r="Q924" s="67">
        <f t="shared" si="106"/>
        <v>733.56551867632277</v>
      </c>
      <c r="R924" s="67">
        <f t="shared" si="100"/>
        <v>2.8654389090843364</v>
      </c>
      <c r="S924" s="71">
        <f t="shared" si="101"/>
        <v>3.0206232493039265E-2</v>
      </c>
      <c r="T924" s="93">
        <f t="shared" si="102"/>
        <v>3</v>
      </c>
      <c r="U924" s="94">
        <v>803</v>
      </c>
      <c r="V924" s="65">
        <v>502.142720665301</v>
      </c>
      <c r="W924" s="63">
        <v>508.19322616782199</v>
      </c>
      <c r="X924" s="79">
        <v>570.39507846375295</v>
      </c>
      <c r="Y924" s="67">
        <v>526.91034176562528</v>
      </c>
      <c r="Z924" s="67">
        <v>2.7217367226336489</v>
      </c>
      <c r="AA924" s="74">
        <v>7.1701392285884041E-2</v>
      </c>
      <c r="AB924" s="93">
        <v>3</v>
      </c>
      <c r="AC924" s="94">
        <v>916</v>
      </c>
      <c r="AD924" s="98">
        <f t="shared" si="103"/>
        <v>0.71828668108120053</v>
      </c>
      <c r="AE924" s="67">
        <f t="shared" si="104"/>
        <v>-0.47736833046728122</v>
      </c>
    </row>
    <row r="925" spans="1:31" x14ac:dyDescent="0.3">
      <c r="A925" s="67" t="s">
        <v>1626</v>
      </c>
      <c r="B925" s="94">
        <v>1</v>
      </c>
      <c r="C925" s="94">
        <v>1</v>
      </c>
      <c r="D925" s="71">
        <v>4.0319000000000003</v>
      </c>
      <c r="E925" s="67">
        <v>1.4422455032113399E-2</v>
      </c>
      <c r="F925" s="75">
        <f t="shared" si="105"/>
        <v>1.8409608064579088</v>
      </c>
      <c r="G925" s="84">
        <v>7.0101313772241202E-3</v>
      </c>
      <c r="H925" s="67">
        <v>2.00566334864136</v>
      </c>
      <c r="I925" s="67">
        <v>0.86486032132901502</v>
      </c>
      <c r="J925" s="94" t="s">
        <v>1</v>
      </c>
      <c r="K925" s="94" t="s">
        <v>0</v>
      </c>
      <c r="L925" s="67">
        <v>131621.67389999999</v>
      </c>
      <c r="M925" s="67" t="s">
        <v>1627</v>
      </c>
      <c r="N925" s="71">
        <v>346.28595883477101</v>
      </c>
      <c r="O925" s="67">
        <v>192.940857022904</v>
      </c>
      <c r="P925" s="71">
        <v>244.707388586127</v>
      </c>
      <c r="Q925" s="67">
        <f t="shared" si="106"/>
        <v>261.3114014812673</v>
      </c>
      <c r="R925" s="67">
        <f t="shared" si="100"/>
        <v>2.4171583591814962</v>
      </c>
      <c r="S925" s="71">
        <f t="shared" si="101"/>
        <v>0.29853000614430547</v>
      </c>
      <c r="T925" s="93">
        <f t="shared" si="102"/>
        <v>3</v>
      </c>
      <c r="U925" s="94">
        <v>1278</v>
      </c>
      <c r="V925" s="65">
        <v>546.51971455859803</v>
      </c>
      <c r="W925" s="63">
        <v>544.56039115439899</v>
      </c>
      <c r="X925" s="79">
        <v>481.22799588625799</v>
      </c>
      <c r="Y925" s="67">
        <v>524.102700533085</v>
      </c>
      <c r="Z925" s="67">
        <v>2.7194163974885033</v>
      </c>
      <c r="AA925" s="74">
        <v>7.0870661276130564E-2</v>
      </c>
      <c r="AB925" s="93">
        <v>3</v>
      </c>
      <c r="AC925" s="94">
        <v>917</v>
      </c>
      <c r="AD925" s="98">
        <f t="shared" si="103"/>
        <v>2.0056633486413586</v>
      </c>
      <c r="AE925" s="67">
        <f t="shared" si="104"/>
        <v>1.0040794693575876</v>
      </c>
    </row>
    <row r="926" spans="1:31" x14ac:dyDescent="0.3">
      <c r="A926" s="67" t="s">
        <v>3010</v>
      </c>
      <c r="B926" s="94">
        <v>5</v>
      </c>
      <c r="C926" s="94">
        <v>1</v>
      </c>
      <c r="D926" s="71">
        <v>20.9406</v>
      </c>
      <c r="E926" s="67">
        <v>0.26839729163339399</v>
      </c>
      <c r="F926" s="75">
        <f t="shared" si="105"/>
        <v>0.57122187089725762</v>
      </c>
      <c r="G926" s="84">
        <v>7.0064711993194195E-2</v>
      </c>
      <c r="H926" s="67">
        <v>1.24024620010237</v>
      </c>
      <c r="I926" s="67">
        <v>0.169689588609857</v>
      </c>
      <c r="J926" s="94" t="s">
        <v>1</v>
      </c>
      <c r="K926" s="94" t="s">
        <v>0</v>
      </c>
      <c r="L926" s="67">
        <v>105549.2987</v>
      </c>
      <c r="M926" s="67" t="s">
        <v>3011</v>
      </c>
      <c r="N926" s="71">
        <v>467.17150887854501</v>
      </c>
      <c r="O926" s="67">
        <v>394.80528217854101</v>
      </c>
      <c r="P926" s="71">
        <v>405.277681347449</v>
      </c>
      <c r="Q926" s="67">
        <f t="shared" si="106"/>
        <v>422.41815746817838</v>
      </c>
      <c r="R926" s="67">
        <f t="shared" si="100"/>
        <v>2.6257425778940116</v>
      </c>
      <c r="S926" s="71">
        <f t="shared" si="101"/>
        <v>9.2585150887869089E-2</v>
      </c>
      <c r="T926" s="93">
        <f t="shared" si="102"/>
        <v>3</v>
      </c>
      <c r="U926" s="94">
        <v>1070</v>
      </c>
      <c r="V926" s="65">
        <v>618.00626444724503</v>
      </c>
      <c r="W926" s="63">
        <v>385.77392116786501</v>
      </c>
      <c r="X926" s="79">
        <v>567.92735834734799</v>
      </c>
      <c r="Y926" s="67">
        <v>523.9025146541527</v>
      </c>
      <c r="Z926" s="67">
        <v>2.7192504830018716</v>
      </c>
      <c r="AA926" s="74">
        <v>0.23327890700674941</v>
      </c>
      <c r="AB926" s="93">
        <v>3</v>
      </c>
      <c r="AC926" s="94">
        <v>918</v>
      </c>
      <c r="AD926" s="98">
        <f t="shared" si="103"/>
        <v>1.2402462001023697</v>
      </c>
      <c r="AE926" s="67">
        <f t="shared" si="104"/>
        <v>0.310626537071861</v>
      </c>
    </row>
    <row r="927" spans="1:31" x14ac:dyDescent="0.3">
      <c r="A927" s="67" t="s">
        <v>2846</v>
      </c>
      <c r="B927" s="94">
        <v>2</v>
      </c>
      <c r="C927" s="94">
        <v>1</v>
      </c>
      <c r="D927" s="71">
        <v>9.7902000000000005</v>
      </c>
      <c r="E927" s="67">
        <v>0.19870371322411901</v>
      </c>
      <c r="F927" s="75">
        <f t="shared" si="105"/>
        <v>0.70179401704883093</v>
      </c>
      <c r="G927" s="84">
        <v>5.4850219792538797E-2</v>
      </c>
      <c r="H927" s="67">
        <v>1.20759466961272</v>
      </c>
      <c r="I927" s="67">
        <v>0.22182784652862</v>
      </c>
      <c r="J927" s="94" t="s">
        <v>0</v>
      </c>
      <c r="K927" s="94" t="s">
        <v>1</v>
      </c>
      <c r="L927" s="67">
        <v>26228.227500000001</v>
      </c>
      <c r="M927" s="67" t="s">
        <v>2847</v>
      </c>
      <c r="N927" s="71">
        <v>512.96576970804801</v>
      </c>
      <c r="O927" s="67">
        <v>628.15375251000296</v>
      </c>
      <c r="P927" s="71">
        <v>755.25209456947596</v>
      </c>
      <c r="Q927" s="67">
        <f t="shared" si="106"/>
        <v>632.12387226250894</v>
      </c>
      <c r="R927" s="67">
        <f t="shared" si="100"/>
        <v>2.8008021918403538</v>
      </c>
      <c r="S927" s="71">
        <f t="shared" si="101"/>
        <v>0.19172182686162106</v>
      </c>
      <c r="T927" s="93">
        <f t="shared" si="102"/>
        <v>3</v>
      </c>
      <c r="U927" s="94">
        <v>881</v>
      </c>
      <c r="V927" s="65">
        <v>500.988066469947</v>
      </c>
      <c r="W927" s="63">
        <v>550.30020967262203</v>
      </c>
      <c r="X927" s="79">
        <v>519.08269725341802</v>
      </c>
      <c r="Y927" s="67">
        <v>523.45699113199566</v>
      </c>
      <c r="Z927" s="67">
        <v>2.7188810044840706</v>
      </c>
      <c r="AA927" s="74">
        <v>4.76550983699391E-2</v>
      </c>
      <c r="AB927" s="93">
        <v>3</v>
      </c>
      <c r="AC927" s="94">
        <v>919</v>
      </c>
      <c r="AD927" s="98">
        <f t="shared" si="103"/>
        <v>0.82809242634426883</v>
      </c>
      <c r="AE927" s="67">
        <f t="shared" si="104"/>
        <v>-0.27213629384536786</v>
      </c>
    </row>
    <row r="928" spans="1:31" x14ac:dyDescent="0.3">
      <c r="A928" s="67" t="s">
        <v>1332</v>
      </c>
      <c r="B928" s="94">
        <v>5</v>
      </c>
      <c r="C928" s="94">
        <v>2</v>
      </c>
      <c r="D928" s="71">
        <v>23.548100000000002</v>
      </c>
      <c r="E928" s="67">
        <v>6.1330665008414399E-3</v>
      </c>
      <c r="F928" s="75">
        <f t="shared" si="105"/>
        <v>2.2123223262318121</v>
      </c>
      <c r="G928" s="84">
        <v>3.6480040901821901E-3</v>
      </c>
      <c r="H928" s="67">
        <v>11.408484843628001</v>
      </c>
      <c r="I928" s="67">
        <v>0.97053673831439102</v>
      </c>
      <c r="J928" s="94" t="s">
        <v>1</v>
      </c>
      <c r="K928" s="94" t="s">
        <v>0</v>
      </c>
      <c r="L928" s="67">
        <v>122731.6467</v>
      </c>
      <c r="M928" s="67" t="s">
        <v>1333</v>
      </c>
      <c r="N928" s="71">
        <v>13.9800785896097</v>
      </c>
      <c r="O928" s="67">
        <v>62.233074235970903</v>
      </c>
      <c r="P928" s="71">
        <v>60.887328799640798</v>
      </c>
      <c r="Q928" s="67">
        <f t="shared" si="106"/>
        <v>45.700160541740466</v>
      </c>
      <c r="R928" s="67">
        <f t="shared" si="100"/>
        <v>1.6599177257212623</v>
      </c>
      <c r="S928" s="71">
        <f t="shared" si="101"/>
        <v>0.60128095937525972</v>
      </c>
      <c r="T928" s="93">
        <f t="shared" si="102"/>
        <v>3</v>
      </c>
      <c r="U928" s="94">
        <v>1759</v>
      </c>
      <c r="V928" s="65">
        <v>472.39442987580998</v>
      </c>
      <c r="W928" s="63">
        <v>521.32369995936403</v>
      </c>
      <c r="X928" s="79">
        <v>570.39063684026803</v>
      </c>
      <c r="Y928" s="67">
        <v>521.36958889181403</v>
      </c>
      <c r="Z928" s="67">
        <v>2.7171456954904332</v>
      </c>
      <c r="AA928" s="74">
        <v>9.3979627202208704E-2</v>
      </c>
      <c r="AB928" s="93">
        <v>3</v>
      </c>
      <c r="AC928" s="94">
        <v>920</v>
      </c>
      <c r="AD928" s="98">
        <f t="shared" si="103"/>
        <v>11.408484843628035</v>
      </c>
      <c r="AE928" s="67">
        <f t="shared" si="104"/>
        <v>3.5120352954769358</v>
      </c>
    </row>
    <row r="929" spans="1:31" x14ac:dyDescent="0.3">
      <c r="A929" s="67" t="s">
        <v>1978</v>
      </c>
      <c r="B929" s="94">
        <v>4</v>
      </c>
      <c r="C929" s="94">
        <v>1</v>
      </c>
      <c r="D929" s="71">
        <v>21.6312</v>
      </c>
      <c r="E929" s="67">
        <v>3.3433188342955202E-2</v>
      </c>
      <c r="F929" s="75">
        <f t="shared" si="105"/>
        <v>1.4758222051087466</v>
      </c>
      <c r="G929" s="84">
        <v>1.33319823975648E-2</v>
      </c>
      <c r="H929" s="67">
        <v>2.0120077666228999</v>
      </c>
      <c r="I929" s="67">
        <v>0.66792870578774699</v>
      </c>
      <c r="J929" s="94" t="s">
        <v>1</v>
      </c>
      <c r="K929" s="94" t="s">
        <v>0</v>
      </c>
      <c r="L929" s="67">
        <v>28580.7147</v>
      </c>
      <c r="M929" s="67" t="s">
        <v>1979</v>
      </c>
      <c r="N929" s="71">
        <v>305.592360515275</v>
      </c>
      <c r="O929" s="67">
        <v>316.94311584534699</v>
      </c>
      <c r="P929" s="71">
        <v>154.77516272990101</v>
      </c>
      <c r="Q929" s="67">
        <f t="shared" si="106"/>
        <v>259.10354636350763</v>
      </c>
      <c r="R929" s="67">
        <f t="shared" si="100"/>
        <v>2.4134733572373182</v>
      </c>
      <c r="S929" s="71">
        <f t="shared" si="101"/>
        <v>0.34939353425835251</v>
      </c>
      <c r="T929" s="93">
        <f t="shared" si="102"/>
        <v>3</v>
      </c>
      <c r="U929" s="94">
        <v>1282</v>
      </c>
      <c r="V929" s="65">
        <v>552.46091419259199</v>
      </c>
      <c r="W929" s="63">
        <v>504.43298994246902</v>
      </c>
      <c r="X929" s="79">
        <v>507.06113879368002</v>
      </c>
      <c r="Y929" s="67">
        <v>521.31834764291364</v>
      </c>
      <c r="Z929" s="67">
        <v>2.7171030100600539</v>
      </c>
      <c r="AA929" s="74">
        <v>5.1796081621987088E-2</v>
      </c>
      <c r="AB929" s="93">
        <v>3</v>
      </c>
      <c r="AC929" s="94">
        <v>921</v>
      </c>
      <c r="AD929" s="98">
        <f t="shared" si="103"/>
        <v>2.0120077666228986</v>
      </c>
      <c r="AE929" s="67">
        <f t="shared" si="104"/>
        <v>1.0086358741527413</v>
      </c>
    </row>
    <row r="930" spans="1:31" x14ac:dyDescent="0.3">
      <c r="A930" s="67" t="s">
        <v>2482</v>
      </c>
      <c r="B930" s="94">
        <v>2</v>
      </c>
      <c r="C930" s="94">
        <v>1</v>
      </c>
      <c r="D930" s="71">
        <v>9.8021999999999991</v>
      </c>
      <c r="E930" s="67">
        <v>0.102780697480452</v>
      </c>
      <c r="F930" s="75">
        <f t="shared" si="105"/>
        <v>0.98808843947353764</v>
      </c>
      <c r="G930" s="84">
        <v>3.2601971623834498E-2</v>
      </c>
      <c r="H930" s="67">
        <v>1.46955587088669</v>
      </c>
      <c r="I930" s="67">
        <v>0.36533692658352801</v>
      </c>
      <c r="J930" s="94" t="s">
        <v>1</v>
      </c>
      <c r="K930" s="94" t="s">
        <v>0</v>
      </c>
      <c r="L930" s="67">
        <v>54816.115899999997</v>
      </c>
      <c r="M930" s="67" t="s">
        <v>2483</v>
      </c>
      <c r="N930" s="71">
        <v>443.76130414203402</v>
      </c>
      <c r="O930" s="67">
        <v>384.897439946362</v>
      </c>
      <c r="P930" s="71">
        <v>233.17497533639599</v>
      </c>
      <c r="Q930" s="67">
        <f t="shared" si="106"/>
        <v>353.94457314159735</v>
      </c>
      <c r="R930" s="67">
        <f t="shared" si="100"/>
        <v>2.5489352578918036</v>
      </c>
      <c r="S930" s="71">
        <f t="shared" si="101"/>
        <v>0.30697401094872367</v>
      </c>
      <c r="T930" s="93">
        <f t="shared" si="102"/>
        <v>3</v>
      </c>
      <c r="U930" s="94">
        <v>1138</v>
      </c>
      <c r="V930" s="65">
        <v>489.899313795193</v>
      </c>
      <c r="W930" s="63">
        <v>511.88105115172402</v>
      </c>
      <c r="X930" s="79">
        <v>558.64361133923899</v>
      </c>
      <c r="Y930" s="67">
        <v>520.14132542871869</v>
      </c>
      <c r="Z930" s="67">
        <v>2.7161213600095406</v>
      </c>
      <c r="AA930" s="74">
        <v>6.7498328414019496E-2</v>
      </c>
      <c r="AB930" s="93">
        <v>3</v>
      </c>
      <c r="AC930" s="94">
        <v>922</v>
      </c>
      <c r="AD930" s="98">
        <f t="shared" si="103"/>
        <v>1.4695558708866925</v>
      </c>
      <c r="AE930" s="67">
        <f t="shared" si="104"/>
        <v>0.55538020969961788</v>
      </c>
    </row>
    <row r="931" spans="1:31" x14ac:dyDescent="0.3">
      <c r="A931" s="67" t="s">
        <v>665</v>
      </c>
      <c r="B931" s="94">
        <v>14</v>
      </c>
      <c r="C931" s="94">
        <v>3</v>
      </c>
      <c r="D931" s="71">
        <v>88.479500000000002</v>
      </c>
      <c r="E931" s="67">
        <v>6.0471736080802696E-4</v>
      </c>
      <c r="F931" s="75">
        <f t="shared" si="105"/>
        <v>3.2184475630710918</v>
      </c>
      <c r="G931" s="84">
        <v>7.3163239532128099E-4</v>
      </c>
      <c r="H931" s="67">
        <v>2.1601751748389799</v>
      </c>
      <c r="I931" s="67">
        <v>0.99999929904007101</v>
      </c>
      <c r="J931" s="94" t="s">
        <v>1</v>
      </c>
      <c r="K931" s="94" t="s">
        <v>0</v>
      </c>
      <c r="L931" s="67">
        <v>151932.69870000001</v>
      </c>
      <c r="M931" s="67" t="s">
        <v>666</v>
      </c>
      <c r="N931" s="71">
        <v>267.70621729959902</v>
      </c>
      <c r="O931" s="67">
        <v>247.27935301787301</v>
      </c>
      <c r="P931" s="71">
        <v>206.99685052886301</v>
      </c>
      <c r="Q931" s="67">
        <f t="shared" si="106"/>
        <v>240.66080694877834</v>
      </c>
      <c r="R931" s="67">
        <f t="shared" si="100"/>
        <v>2.3814053685807566</v>
      </c>
      <c r="S931" s="71">
        <f t="shared" si="101"/>
        <v>0.12835953737961442</v>
      </c>
      <c r="T931" s="93">
        <f t="shared" si="102"/>
        <v>3</v>
      </c>
      <c r="U931" s="94">
        <v>1310</v>
      </c>
      <c r="V931" s="65">
        <v>525.83216443707397</v>
      </c>
      <c r="W931" s="63">
        <v>535.40746024607404</v>
      </c>
      <c r="X931" s="79">
        <v>498.36887749925802</v>
      </c>
      <c r="Y931" s="67">
        <v>519.86950072746868</v>
      </c>
      <c r="Z931" s="67">
        <v>2.7158943393526069</v>
      </c>
      <c r="AA931" s="74">
        <v>3.6981862563232673E-2</v>
      </c>
      <c r="AB931" s="93">
        <v>3</v>
      </c>
      <c r="AC931" s="94">
        <v>923</v>
      </c>
      <c r="AD931" s="98">
        <f t="shared" si="103"/>
        <v>2.1601751748389857</v>
      </c>
      <c r="AE931" s="67">
        <f t="shared" si="104"/>
        <v>1.1111483094369672</v>
      </c>
    </row>
    <row r="932" spans="1:31" x14ac:dyDescent="0.3">
      <c r="A932" s="67" t="s">
        <v>3232</v>
      </c>
      <c r="B932" s="94">
        <v>2</v>
      </c>
      <c r="C932" s="94">
        <v>1</v>
      </c>
      <c r="D932" s="71">
        <v>9.5714000000000006</v>
      </c>
      <c r="E932" s="67">
        <v>0.421595393404611</v>
      </c>
      <c r="F932" s="75">
        <f t="shared" si="105"/>
        <v>0.37510414312256796</v>
      </c>
      <c r="G932" s="84">
        <v>0.10245963981923201</v>
      </c>
      <c r="H932" s="67">
        <v>1.0823551737452</v>
      </c>
      <c r="I932" s="67">
        <v>0.10767804529090499</v>
      </c>
      <c r="J932" s="94" t="s">
        <v>1</v>
      </c>
      <c r="K932" s="94" t="s">
        <v>0</v>
      </c>
      <c r="L932" s="67">
        <v>50341.896399999998</v>
      </c>
      <c r="M932" s="67" t="s">
        <v>3233</v>
      </c>
      <c r="N932" s="71">
        <v>491.88347137350002</v>
      </c>
      <c r="O932" s="67">
        <v>409.274286133158</v>
      </c>
      <c r="P932" s="71">
        <v>532.77268764878704</v>
      </c>
      <c r="Q932" s="67">
        <f t="shared" si="106"/>
        <v>477.97681505181504</v>
      </c>
      <c r="R932" s="67">
        <f t="shared" si="100"/>
        <v>2.6794068310488051</v>
      </c>
      <c r="S932" s="71">
        <f t="shared" si="101"/>
        <v>0.13162294952901074</v>
      </c>
      <c r="T932" s="93">
        <f t="shared" si="102"/>
        <v>3</v>
      </c>
      <c r="U932" s="94">
        <v>1013</v>
      </c>
      <c r="V932" s="65">
        <v>498.87445869268601</v>
      </c>
      <c r="W932" s="63">
        <v>484.32848858371602</v>
      </c>
      <c r="X932" s="79">
        <v>568.81908882834898</v>
      </c>
      <c r="Y932" s="67">
        <v>517.34067870158367</v>
      </c>
      <c r="Z932" s="67">
        <v>2.7137766284980973</v>
      </c>
      <c r="AA932" s="74">
        <v>8.731377559686504E-2</v>
      </c>
      <c r="AB932" s="93">
        <v>3</v>
      </c>
      <c r="AC932" s="94">
        <v>924</v>
      </c>
      <c r="AD932" s="98">
        <f t="shared" si="103"/>
        <v>1.082355173745198</v>
      </c>
      <c r="AE932" s="67">
        <f t="shared" si="104"/>
        <v>0.11417399576239058</v>
      </c>
    </row>
    <row r="933" spans="1:31" x14ac:dyDescent="0.3">
      <c r="A933" s="67" t="s">
        <v>3340</v>
      </c>
      <c r="B933" s="94">
        <v>6</v>
      </c>
      <c r="C933" s="94">
        <v>3</v>
      </c>
      <c r="D933" s="71">
        <v>33.0227</v>
      </c>
      <c r="E933" s="67">
        <v>0.51217552337356398</v>
      </c>
      <c r="F933" s="75">
        <f t="shared" si="105"/>
        <v>0.29058118009991163</v>
      </c>
      <c r="G933" s="84">
        <v>0.120374025437667</v>
      </c>
      <c r="H933" s="67">
        <v>1.0496202011109499</v>
      </c>
      <c r="I933" s="67">
        <v>8.7055295478650804E-2</v>
      </c>
      <c r="J933" s="94" t="s">
        <v>1</v>
      </c>
      <c r="K933" s="94" t="s">
        <v>0</v>
      </c>
      <c r="L933" s="67">
        <v>43209.8629</v>
      </c>
      <c r="M933" s="67" t="s">
        <v>3341</v>
      </c>
      <c r="N933" s="71">
        <v>435.11485969629899</v>
      </c>
      <c r="O933" s="67">
        <v>490.65754233849901</v>
      </c>
      <c r="P933" s="71">
        <v>552.538973568036</v>
      </c>
      <c r="Q933" s="67">
        <f t="shared" si="106"/>
        <v>492.77045853427802</v>
      </c>
      <c r="R933" s="67">
        <f t="shared" si="100"/>
        <v>2.6926446640912083</v>
      </c>
      <c r="S933" s="71">
        <f t="shared" si="101"/>
        <v>0.11920472032859954</v>
      </c>
      <c r="T933" s="93">
        <f t="shared" si="102"/>
        <v>3</v>
      </c>
      <c r="U933" s="94">
        <v>1003</v>
      </c>
      <c r="V933" s="65">
        <v>498.32577206285902</v>
      </c>
      <c r="W933" s="63">
        <v>541.45404736241699</v>
      </c>
      <c r="X933" s="79">
        <v>511.88566393957399</v>
      </c>
      <c r="Y933" s="67">
        <v>517.22182778828335</v>
      </c>
      <c r="Z933" s="67">
        <v>2.7136768446847097</v>
      </c>
      <c r="AA933" s="74">
        <v>4.2638867298409086E-2</v>
      </c>
      <c r="AB933" s="93">
        <v>3</v>
      </c>
      <c r="AC933" s="94">
        <v>925</v>
      </c>
      <c r="AD933" s="98">
        <f t="shared" si="103"/>
        <v>1.0496202011109488</v>
      </c>
      <c r="AE933" s="67">
        <f t="shared" si="104"/>
        <v>6.9867391610297466E-2</v>
      </c>
    </row>
    <row r="934" spans="1:31" x14ac:dyDescent="0.3">
      <c r="A934" s="67" t="s">
        <v>1622</v>
      </c>
      <c r="B934" s="94">
        <v>10</v>
      </c>
      <c r="C934" s="94">
        <v>3</v>
      </c>
      <c r="D934" s="71">
        <v>44.854900000000001</v>
      </c>
      <c r="E934" s="67">
        <v>1.4384378956432501E-2</v>
      </c>
      <c r="F934" s="75">
        <f t="shared" si="105"/>
        <v>1.8421088839729443</v>
      </c>
      <c r="G934" s="84">
        <v>7.0090597161975299E-3</v>
      </c>
      <c r="H934" s="67">
        <v>1.55269655439864</v>
      </c>
      <c r="I934" s="67">
        <v>0.86534862234104204</v>
      </c>
      <c r="J934" s="94" t="s">
        <v>0</v>
      </c>
      <c r="K934" s="94" t="s">
        <v>1</v>
      </c>
      <c r="L934" s="67">
        <v>539129.15040000004</v>
      </c>
      <c r="M934" s="67" t="s">
        <v>1623</v>
      </c>
      <c r="N934" s="71">
        <v>856.49093170884601</v>
      </c>
      <c r="O934" s="67">
        <v>702.07589022680304</v>
      </c>
      <c r="P934" s="71">
        <v>847.00620309947897</v>
      </c>
      <c r="Q934" s="67">
        <f t="shared" si="106"/>
        <v>801.85767501170938</v>
      </c>
      <c r="R934" s="67">
        <f t="shared" si="100"/>
        <v>2.9040972904259759</v>
      </c>
      <c r="S934" s="71">
        <f t="shared" si="101"/>
        <v>0.10792887001223211</v>
      </c>
      <c r="T934" s="93">
        <f t="shared" si="102"/>
        <v>3</v>
      </c>
      <c r="U934" s="94">
        <v>774</v>
      </c>
      <c r="V934" s="65">
        <v>510.66569578326499</v>
      </c>
      <c r="W934" s="63">
        <v>595.62037235128003</v>
      </c>
      <c r="X934" s="79">
        <v>443.00121418753997</v>
      </c>
      <c r="Y934" s="67">
        <v>516.42909410736172</v>
      </c>
      <c r="Z934" s="67">
        <v>2.7130107011667208</v>
      </c>
      <c r="AA934" s="74">
        <v>0.14807964793551862</v>
      </c>
      <c r="AB934" s="93">
        <v>3</v>
      </c>
      <c r="AC934" s="94">
        <v>926</v>
      </c>
      <c r="AD934" s="98">
        <f t="shared" si="103"/>
        <v>0.64404084440523734</v>
      </c>
      <c r="AE934" s="67">
        <f t="shared" si="104"/>
        <v>-0.63477590941652173</v>
      </c>
    </row>
    <row r="935" spans="1:31" x14ac:dyDescent="0.3">
      <c r="A935" s="67" t="s">
        <v>841</v>
      </c>
      <c r="B935" s="94">
        <v>4</v>
      </c>
      <c r="C935" s="94">
        <v>2</v>
      </c>
      <c r="D935" s="71">
        <v>14.273199999999999</v>
      </c>
      <c r="E935" s="67">
        <v>1.16427325020974E-3</v>
      </c>
      <c r="F935" s="75">
        <f t="shared" si="105"/>
        <v>2.9339450805698317</v>
      </c>
      <c r="G935" s="84">
        <v>1.10702163849863E-3</v>
      </c>
      <c r="H935" s="67">
        <v>1.6679534736370401</v>
      </c>
      <c r="I935" s="67">
        <v>0.99994000210103196</v>
      </c>
      <c r="J935" s="94" t="s">
        <v>1</v>
      </c>
      <c r="K935" s="94" t="s">
        <v>0</v>
      </c>
      <c r="L935" s="67">
        <v>100875.6413</v>
      </c>
      <c r="M935" s="67" t="s">
        <v>842</v>
      </c>
      <c r="N935" s="71">
        <v>327.17637751383398</v>
      </c>
      <c r="O935" s="67">
        <v>300.81614541665601</v>
      </c>
      <c r="P935" s="71">
        <v>300.22361621898</v>
      </c>
      <c r="Q935" s="67">
        <f t="shared" si="106"/>
        <v>309.40537971648996</v>
      </c>
      <c r="R935" s="67">
        <f t="shared" si="100"/>
        <v>2.4905278606266776</v>
      </c>
      <c r="S935" s="71">
        <f t="shared" si="101"/>
        <v>4.9750223745453064E-2</v>
      </c>
      <c r="T935" s="93">
        <f t="shared" si="102"/>
        <v>3</v>
      </c>
      <c r="U935" s="94">
        <v>1208</v>
      </c>
      <c r="V935" s="65">
        <v>537.83081770786805</v>
      </c>
      <c r="W935" s="63">
        <v>461.559736592082</v>
      </c>
      <c r="X935" s="79">
        <v>548.83077928036801</v>
      </c>
      <c r="Y935" s="67">
        <v>516.07377786010602</v>
      </c>
      <c r="Z935" s="67">
        <v>2.7127117927650208</v>
      </c>
      <c r="AA935" s="74">
        <v>9.2098916935846278E-2</v>
      </c>
      <c r="AB935" s="93">
        <v>3</v>
      </c>
      <c r="AC935" s="94">
        <v>927</v>
      </c>
      <c r="AD935" s="98">
        <f t="shared" si="103"/>
        <v>1.6679534736370376</v>
      </c>
      <c r="AE935" s="67">
        <f t="shared" si="104"/>
        <v>0.73807904640290833</v>
      </c>
    </row>
    <row r="936" spans="1:31" x14ac:dyDescent="0.3">
      <c r="A936" s="67" t="s">
        <v>2470</v>
      </c>
      <c r="B936" s="94">
        <v>12</v>
      </c>
      <c r="C936" s="94">
        <v>3</v>
      </c>
      <c r="D936" s="71">
        <v>70.9191</v>
      </c>
      <c r="E936" s="67">
        <v>0.101123000467934</v>
      </c>
      <c r="F936" s="75">
        <f t="shared" si="105"/>
        <v>0.99515005271542412</v>
      </c>
      <c r="G936" s="84">
        <v>3.2220633466572397E-2</v>
      </c>
      <c r="H936" s="67">
        <v>1.1908009385559299</v>
      </c>
      <c r="I936" s="67">
        <v>0.36933784281245802</v>
      </c>
      <c r="J936" s="94" t="s">
        <v>0</v>
      </c>
      <c r="K936" s="94" t="s">
        <v>1</v>
      </c>
      <c r="L936" s="67">
        <v>86318.933399999994</v>
      </c>
      <c r="M936" s="67" t="s">
        <v>2471</v>
      </c>
      <c r="N936" s="71">
        <v>564.25307214733698</v>
      </c>
      <c r="O936" s="67">
        <v>656.18423652052104</v>
      </c>
      <c r="P936" s="71">
        <v>619.15386606958896</v>
      </c>
      <c r="Q936" s="67">
        <f t="shared" si="106"/>
        <v>613.19705824581558</v>
      </c>
      <c r="R936" s="67">
        <f t="shared" si="100"/>
        <v>2.7876000627011339</v>
      </c>
      <c r="S936" s="71">
        <f t="shared" si="101"/>
        <v>7.5431152902216095E-2</v>
      </c>
      <c r="T936" s="93">
        <f t="shared" si="102"/>
        <v>3</v>
      </c>
      <c r="U936" s="94">
        <v>898</v>
      </c>
      <c r="V936" s="65">
        <v>559.55259969886094</v>
      </c>
      <c r="W936" s="63">
        <v>444.97031545593899</v>
      </c>
      <c r="X936" s="79">
        <v>540.31225852947603</v>
      </c>
      <c r="Y936" s="67">
        <v>514.94505789475863</v>
      </c>
      <c r="Z936" s="67">
        <v>2.711760894427572</v>
      </c>
      <c r="AA936" s="74">
        <v>0.11915591453312567</v>
      </c>
      <c r="AB936" s="93">
        <v>3</v>
      </c>
      <c r="AC936" s="94">
        <v>928</v>
      </c>
      <c r="AD936" s="98">
        <f t="shared" si="103"/>
        <v>0.83977092024523359</v>
      </c>
      <c r="AE936" s="67">
        <f t="shared" si="104"/>
        <v>-0.25193226378083572</v>
      </c>
    </row>
    <row r="937" spans="1:31" x14ac:dyDescent="0.3">
      <c r="A937" s="67" t="s">
        <v>2076</v>
      </c>
      <c r="B937" s="94">
        <v>25</v>
      </c>
      <c r="C937" s="94">
        <v>3</v>
      </c>
      <c r="D937" s="71">
        <v>103.31529999999999</v>
      </c>
      <c r="E937" s="67">
        <v>4.3263284026567199E-2</v>
      </c>
      <c r="F937" s="75">
        <f t="shared" si="105"/>
        <v>1.3638805172482005</v>
      </c>
      <c r="G937" s="84">
        <v>1.6430361557031599E-2</v>
      </c>
      <c r="H937" s="67">
        <v>1.2382496602775499</v>
      </c>
      <c r="I937" s="67">
        <v>0.59712544165592596</v>
      </c>
      <c r="J937" s="94" t="s">
        <v>0</v>
      </c>
      <c r="K937" s="94" t="s">
        <v>1</v>
      </c>
      <c r="L937" s="67">
        <v>388536.74190000002</v>
      </c>
      <c r="M937" s="67" t="s">
        <v>2077</v>
      </c>
      <c r="N937" s="71">
        <v>645.573390618536</v>
      </c>
      <c r="O937" s="67">
        <v>703.99821650922001</v>
      </c>
      <c r="P937" s="71">
        <v>561.55485609763605</v>
      </c>
      <c r="Q937" s="67">
        <f t="shared" si="106"/>
        <v>637.04215440846406</v>
      </c>
      <c r="R937" s="67">
        <f t="shared" si="100"/>
        <v>2.8041681714581923</v>
      </c>
      <c r="S937" s="71">
        <f t="shared" si="101"/>
        <v>0.11240052119743821</v>
      </c>
      <c r="T937" s="93">
        <f t="shared" si="102"/>
        <v>3</v>
      </c>
      <c r="U937" s="94">
        <v>876</v>
      </c>
      <c r="V937" s="65">
        <v>485.84788725094802</v>
      </c>
      <c r="W937" s="63">
        <v>522.01394403685401</v>
      </c>
      <c r="X937" s="79">
        <v>535.54780937950602</v>
      </c>
      <c r="Y937" s="67">
        <v>514.46988022243602</v>
      </c>
      <c r="Z937" s="67">
        <v>2.7113599539554083</v>
      </c>
      <c r="AA937" s="74">
        <v>4.9943563838573395E-2</v>
      </c>
      <c r="AB937" s="93">
        <v>3</v>
      </c>
      <c r="AC937" s="94">
        <v>929</v>
      </c>
      <c r="AD937" s="98">
        <f t="shared" si="103"/>
        <v>0.8075915803407947</v>
      </c>
      <c r="AE937" s="67">
        <f t="shared" si="104"/>
        <v>-0.30830222515891392</v>
      </c>
    </row>
    <row r="938" spans="1:31" x14ac:dyDescent="0.3">
      <c r="A938" s="67" t="s">
        <v>3200</v>
      </c>
      <c r="B938" s="94">
        <v>7</v>
      </c>
      <c r="C938" s="94">
        <v>5</v>
      </c>
      <c r="D938" s="71">
        <v>37.140900000000002</v>
      </c>
      <c r="E938" s="67">
        <v>0.39868975711951599</v>
      </c>
      <c r="F938" s="75">
        <f t="shared" si="105"/>
        <v>0.39936492180842464</v>
      </c>
      <c r="G938" s="84">
        <v>9.7866718642706102E-2</v>
      </c>
      <c r="H938" s="67">
        <v>1.0628494493953</v>
      </c>
      <c r="I938" s="67">
        <v>0.11428453147477199</v>
      </c>
      <c r="J938" s="94" t="s">
        <v>0</v>
      </c>
      <c r="K938" s="94" t="s">
        <v>1</v>
      </c>
      <c r="L938" s="67">
        <v>43228.277999999998</v>
      </c>
      <c r="M938" s="67" t="s">
        <v>3201</v>
      </c>
      <c r="N938" s="71">
        <v>547.773201531209</v>
      </c>
      <c r="O938" s="67">
        <v>602.368496400955</v>
      </c>
      <c r="P938" s="71">
        <v>489.69752060905</v>
      </c>
      <c r="Q938" s="67">
        <f t="shared" si="106"/>
        <v>546.61307284707129</v>
      </c>
      <c r="R938" s="67">
        <f t="shared" si="100"/>
        <v>2.7376800141064659</v>
      </c>
      <c r="S938" s="71">
        <f t="shared" si="101"/>
        <v>0.10307921457401277</v>
      </c>
      <c r="T938" s="93">
        <f t="shared" si="102"/>
        <v>3</v>
      </c>
      <c r="U938" s="94">
        <v>952</v>
      </c>
      <c r="V938" s="65">
        <v>502.902159668141</v>
      </c>
      <c r="W938" s="63">
        <v>517.44460606119605</v>
      </c>
      <c r="X938" s="79">
        <v>522.52388210718402</v>
      </c>
      <c r="Y938" s="67">
        <v>514.29021594550704</v>
      </c>
      <c r="Z938" s="67">
        <v>2.7112082622147406</v>
      </c>
      <c r="AA938" s="74">
        <v>1.9802218303454473E-2</v>
      </c>
      <c r="AB938" s="93">
        <v>3</v>
      </c>
      <c r="AC938" s="94">
        <v>930</v>
      </c>
      <c r="AD938" s="98">
        <f t="shared" si="103"/>
        <v>0.94086702549353884</v>
      </c>
      <c r="AE938" s="67">
        <f t="shared" si="104"/>
        <v>-8.7937256330010385E-2</v>
      </c>
    </row>
    <row r="939" spans="1:31" x14ac:dyDescent="0.3">
      <c r="A939" s="67" t="s">
        <v>2934</v>
      </c>
      <c r="B939" s="94">
        <v>7</v>
      </c>
      <c r="C939" s="94">
        <v>1</v>
      </c>
      <c r="D939" s="71">
        <v>32.770299999999999</v>
      </c>
      <c r="E939" s="67">
        <v>0.22248295514866501</v>
      </c>
      <c r="F939" s="75">
        <f t="shared" si="105"/>
        <v>0.65270325555240594</v>
      </c>
      <c r="G939" s="84">
        <v>5.9591520251002401E-2</v>
      </c>
      <c r="H939" s="67">
        <v>1.1494081826054801</v>
      </c>
      <c r="I939" s="67">
        <v>0.20121130216722299</v>
      </c>
      <c r="J939" s="94" t="s">
        <v>1</v>
      </c>
      <c r="K939" s="94" t="s">
        <v>0</v>
      </c>
      <c r="L939" s="67">
        <v>63998.270499999999</v>
      </c>
      <c r="M939" s="67" t="s">
        <v>2935</v>
      </c>
      <c r="N939" s="71">
        <v>379.16279490006298</v>
      </c>
      <c r="O939" s="67">
        <v>507.09454312257702</v>
      </c>
      <c r="P939" s="71">
        <v>450.843742642731</v>
      </c>
      <c r="Q939" s="67">
        <f t="shared" si="106"/>
        <v>445.70036022179033</v>
      </c>
      <c r="R939" s="67">
        <f t="shared" si="100"/>
        <v>2.6490429850897046</v>
      </c>
      <c r="S939" s="71">
        <f t="shared" si="101"/>
        <v>0.14386520883184056</v>
      </c>
      <c r="T939" s="93">
        <f t="shared" si="102"/>
        <v>3</v>
      </c>
      <c r="U939" s="94">
        <v>1042</v>
      </c>
      <c r="V939" s="65">
        <v>561.57025563077502</v>
      </c>
      <c r="W939" s="63">
        <v>506.99599048893498</v>
      </c>
      <c r="X939" s="79">
        <v>468.308676967699</v>
      </c>
      <c r="Y939" s="67">
        <v>512.29164102913637</v>
      </c>
      <c r="Z939" s="67">
        <v>2.709517269628952</v>
      </c>
      <c r="AA939" s="74">
        <v>9.1463082940439797E-2</v>
      </c>
      <c r="AB939" s="93">
        <v>3</v>
      </c>
      <c r="AC939" s="94">
        <v>931</v>
      </c>
      <c r="AD939" s="98">
        <f t="shared" si="103"/>
        <v>1.1494081826054814</v>
      </c>
      <c r="AE939" s="67">
        <f t="shared" si="104"/>
        <v>0.20089122482913832</v>
      </c>
    </row>
    <row r="940" spans="1:31" x14ac:dyDescent="0.3">
      <c r="A940" s="67" t="s">
        <v>1924</v>
      </c>
      <c r="B940" s="94">
        <v>4</v>
      </c>
      <c r="C940" s="94">
        <v>2</v>
      </c>
      <c r="D940" s="71">
        <v>22.249300000000002</v>
      </c>
      <c r="E940" s="67">
        <v>2.9234206327177999E-2</v>
      </c>
      <c r="F940" s="75">
        <f t="shared" si="105"/>
        <v>1.5341086922288152</v>
      </c>
      <c r="G940" s="84">
        <v>1.19878532955933E-2</v>
      </c>
      <c r="H940" s="67">
        <v>1.2085912317894201</v>
      </c>
      <c r="I940" s="67">
        <v>0.70368722705191999</v>
      </c>
      <c r="J940" s="94" t="s">
        <v>1</v>
      </c>
      <c r="K940" s="94" t="s">
        <v>0</v>
      </c>
      <c r="L940" s="67">
        <v>103528.9752</v>
      </c>
      <c r="M940" s="67" t="s">
        <v>1925</v>
      </c>
      <c r="N940" s="71">
        <v>452.63281218984901</v>
      </c>
      <c r="O940" s="67">
        <v>394.35711468974301</v>
      </c>
      <c r="P940" s="71">
        <v>420.47824148070401</v>
      </c>
      <c r="Q940" s="67">
        <f t="shared" si="106"/>
        <v>422.48938945343207</v>
      </c>
      <c r="R940" s="67">
        <f t="shared" si="100"/>
        <v>2.6258158063988741</v>
      </c>
      <c r="S940" s="71">
        <f t="shared" si="101"/>
        <v>6.9090154663017087E-2</v>
      </c>
      <c r="T940" s="93">
        <f t="shared" si="102"/>
        <v>3</v>
      </c>
      <c r="U940" s="94">
        <v>1069</v>
      </c>
      <c r="V940" s="65">
        <v>507.08567066037199</v>
      </c>
      <c r="W940" s="63">
        <v>548.38419210115296</v>
      </c>
      <c r="X940" s="79">
        <v>476.38105209092299</v>
      </c>
      <c r="Y940" s="67">
        <v>510.61697161748265</v>
      </c>
      <c r="Z940" s="67">
        <v>2.7080952455589657</v>
      </c>
      <c r="AA940" s="74">
        <v>7.0759942589855185E-2</v>
      </c>
      <c r="AB940" s="93">
        <v>3</v>
      </c>
      <c r="AC940" s="94">
        <v>932</v>
      </c>
      <c r="AD940" s="98">
        <f t="shared" si="103"/>
        <v>1.2085912317894181</v>
      </c>
      <c r="AE940" s="67">
        <f t="shared" si="104"/>
        <v>0.27332638057748443</v>
      </c>
    </row>
    <row r="941" spans="1:31" x14ac:dyDescent="0.3">
      <c r="A941" s="67" t="s">
        <v>1142</v>
      </c>
      <c r="B941" s="94">
        <v>3</v>
      </c>
      <c r="C941" s="94">
        <v>1</v>
      </c>
      <c r="D941" s="71">
        <v>17.9802</v>
      </c>
      <c r="E941" s="67">
        <v>3.1199736395798299E-3</v>
      </c>
      <c r="F941" s="75">
        <f t="shared" si="105"/>
        <v>2.5058490752871285</v>
      </c>
      <c r="G941" s="84">
        <v>2.1694898445694401E-3</v>
      </c>
      <c r="H941" s="67">
        <v>2.6005048056259898</v>
      </c>
      <c r="I941" s="67">
        <v>0.99542888308647204</v>
      </c>
      <c r="J941" s="94" t="s">
        <v>1</v>
      </c>
      <c r="K941" s="94" t="s">
        <v>0</v>
      </c>
      <c r="L941" s="67">
        <v>11447.4059</v>
      </c>
      <c r="M941" s="67" t="s">
        <v>1143</v>
      </c>
      <c r="N941" s="71">
        <v>243.447946468331</v>
      </c>
      <c r="O941" s="67">
        <v>144.64357645740199</v>
      </c>
      <c r="P941" s="71">
        <v>200.190169223483</v>
      </c>
      <c r="Q941" s="67">
        <f t="shared" si="106"/>
        <v>196.093897383072</v>
      </c>
      <c r="R941" s="67">
        <f t="shared" si="100"/>
        <v>2.2924640782465859</v>
      </c>
      <c r="S941" s="71">
        <f t="shared" si="101"/>
        <v>0.25257996591455639</v>
      </c>
      <c r="T941" s="93">
        <f t="shared" si="102"/>
        <v>3</v>
      </c>
      <c r="U941" s="94">
        <v>1403</v>
      </c>
      <c r="V941" s="65">
        <v>521.21205685907603</v>
      </c>
      <c r="W941" s="63">
        <v>486.87803792232</v>
      </c>
      <c r="X941" s="79">
        <v>521.73927271442903</v>
      </c>
      <c r="Y941" s="67">
        <v>509.94312249860832</v>
      </c>
      <c r="Z941" s="67">
        <v>2.7075217389165296</v>
      </c>
      <c r="AA941" s="74">
        <v>3.9174346380163219E-2</v>
      </c>
      <c r="AB941" s="93">
        <v>3</v>
      </c>
      <c r="AC941" s="94">
        <v>933</v>
      </c>
      <c r="AD941" s="98">
        <f t="shared" si="103"/>
        <v>2.600504805625989</v>
      </c>
      <c r="AE941" s="67">
        <f t="shared" si="104"/>
        <v>1.3787917039777113</v>
      </c>
    </row>
    <row r="942" spans="1:31" x14ac:dyDescent="0.3">
      <c r="A942" s="67" t="s">
        <v>1298</v>
      </c>
      <c r="B942" s="94">
        <v>2</v>
      </c>
      <c r="C942" s="94">
        <v>1</v>
      </c>
      <c r="D942" s="71">
        <v>8.1616</v>
      </c>
      <c r="E942" s="67">
        <v>5.6132416236607304E-3</v>
      </c>
      <c r="F942" s="75">
        <f t="shared" si="105"/>
        <v>2.2507862630423938</v>
      </c>
      <c r="G942" s="84">
        <v>3.4219846348979102E-3</v>
      </c>
      <c r="H942" s="67">
        <v>1.62966972774705</v>
      </c>
      <c r="I942" s="67">
        <v>0.97600964349907404</v>
      </c>
      <c r="J942" s="94" t="s">
        <v>0</v>
      </c>
      <c r="K942" s="94" t="s">
        <v>1</v>
      </c>
      <c r="L942" s="67">
        <v>43206.910100000001</v>
      </c>
      <c r="M942" s="67" t="s">
        <v>1299</v>
      </c>
      <c r="N942" s="71">
        <v>742.15549827456402</v>
      </c>
      <c r="O942" s="67">
        <v>937.38602408745896</v>
      </c>
      <c r="P942" s="71">
        <v>787.69736081882297</v>
      </c>
      <c r="Q942" s="67">
        <f t="shared" si="106"/>
        <v>822.41296106028187</v>
      </c>
      <c r="R942" s="67">
        <f t="shared" si="100"/>
        <v>2.9150899460974609</v>
      </c>
      <c r="S942" s="71">
        <f t="shared" si="101"/>
        <v>0.12419574936389988</v>
      </c>
      <c r="T942" s="93">
        <f t="shared" si="102"/>
        <v>3</v>
      </c>
      <c r="U942" s="94">
        <v>757</v>
      </c>
      <c r="V942" s="65">
        <v>537.07093863264299</v>
      </c>
      <c r="W942" s="63">
        <v>526.91353655932403</v>
      </c>
      <c r="X942" s="79">
        <v>449.96576955591001</v>
      </c>
      <c r="Y942" s="67">
        <v>504.65008158262572</v>
      </c>
      <c r="Z942" s="67">
        <v>2.7029903477980808</v>
      </c>
      <c r="AA942" s="74">
        <v>9.4381331028534188E-2</v>
      </c>
      <c r="AB942" s="93">
        <v>3</v>
      </c>
      <c r="AC942" s="94">
        <v>934</v>
      </c>
      <c r="AD942" s="98">
        <f t="shared" si="103"/>
        <v>0.61362126507833026</v>
      </c>
      <c r="AE942" s="67">
        <f t="shared" si="104"/>
        <v>-0.70457961450503381</v>
      </c>
    </row>
    <row r="943" spans="1:31" x14ac:dyDescent="0.3">
      <c r="A943" s="67" t="s">
        <v>2226</v>
      </c>
      <c r="B943" s="94">
        <v>10</v>
      </c>
      <c r="C943" s="94">
        <v>1</v>
      </c>
      <c r="D943" s="71">
        <v>52.579500000000003</v>
      </c>
      <c r="E943" s="67">
        <v>5.9459300476693899E-2</v>
      </c>
      <c r="F943" s="75">
        <f t="shared" si="105"/>
        <v>1.2257802044633861</v>
      </c>
      <c r="G943" s="84">
        <v>2.1047171241380801E-2</v>
      </c>
      <c r="H943" s="67">
        <v>1.7183448542377699</v>
      </c>
      <c r="I943" s="67">
        <v>0.50891421277875304</v>
      </c>
      <c r="J943" s="94" t="s">
        <v>1</v>
      </c>
      <c r="K943" s="94" t="s">
        <v>0</v>
      </c>
      <c r="L943" s="67">
        <v>97380.451799999995</v>
      </c>
      <c r="M943" s="67" t="s">
        <v>2227</v>
      </c>
      <c r="N943" s="71">
        <v>204.41434681830199</v>
      </c>
      <c r="O943" s="67">
        <v>410.27740250997101</v>
      </c>
      <c r="P943" s="71">
        <v>263.77157169260101</v>
      </c>
      <c r="Q943" s="67">
        <f t="shared" si="106"/>
        <v>292.82110700695802</v>
      </c>
      <c r="R943" s="67">
        <f t="shared" si="100"/>
        <v>2.4666023781454727</v>
      </c>
      <c r="S943" s="71">
        <f t="shared" si="101"/>
        <v>0.36186374449523878</v>
      </c>
      <c r="T943" s="93">
        <f t="shared" si="102"/>
        <v>3</v>
      </c>
      <c r="U943" s="94">
        <v>1229</v>
      </c>
      <c r="V943" s="65">
        <v>495.080737527964</v>
      </c>
      <c r="W943" s="63">
        <v>432.56496338251702</v>
      </c>
      <c r="X943" s="79">
        <v>581.85722640235804</v>
      </c>
      <c r="Y943" s="67">
        <v>503.16764243761304</v>
      </c>
      <c r="Z943" s="67">
        <v>2.701712704848517</v>
      </c>
      <c r="AA943" s="74">
        <v>0.14900392163106474</v>
      </c>
      <c r="AB943" s="93">
        <v>3</v>
      </c>
      <c r="AC943" s="94">
        <v>935</v>
      </c>
      <c r="AD943" s="98">
        <f t="shared" si="103"/>
        <v>1.7183448542377677</v>
      </c>
      <c r="AE943" s="67">
        <f t="shared" si="104"/>
        <v>0.78101959967298851</v>
      </c>
    </row>
    <row r="944" spans="1:31" x14ac:dyDescent="0.3">
      <c r="A944" s="67" t="s">
        <v>821</v>
      </c>
      <c r="B944" s="94">
        <v>5</v>
      </c>
      <c r="C944" s="94">
        <v>1</v>
      </c>
      <c r="D944" s="71">
        <v>24.837900000000001</v>
      </c>
      <c r="E944" s="67">
        <v>1.0886416536641801E-3</v>
      </c>
      <c r="F944" s="75">
        <f t="shared" si="105"/>
        <v>2.9631150527027401</v>
      </c>
      <c r="G944" s="84">
        <v>1.0609223218024399E-3</v>
      </c>
      <c r="H944" s="67">
        <v>1.4843686713978299</v>
      </c>
      <c r="I944" s="67">
        <v>0.99995930174334602</v>
      </c>
      <c r="J944" s="94" t="s">
        <v>1</v>
      </c>
      <c r="K944" s="94" t="s">
        <v>0</v>
      </c>
      <c r="L944" s="67">
        <v>68222.213199999998</v>
      </c>
      <c r="M944" s="67" t="s">
        <v>822</v>
      </c>
      <c r="N944" s="71">
        <v>331.96607463847602</v>
      </c>
      <c r="O944" s="67">
        <v>339.176848015112</v>
      </c>
      <c r="P944" s="71">
        <v>342.417948547295</v>
      </c>
      <c r="Q944" s="67">
        <f t="shared" si="106"/>
        <v>337.85362373362767</v>
      </c>
      <c r="R944" s="67">
        <f t="shared" si="100"/>
        <v>2.5287285814201721</v>
      </c>
      <c r="S944" s="71">
        <f t="shared" si="101"/>
        <v>1.5835566828607203E-2</v>
      </c>
      <c r="T944" s="93">
        <f t="shared" si="102"/>
        <v>3</v>
      </c>
      <c r="U944" s="94">
        <v>1158</v>
      </c>
      <c r="V944" s="65">
        <v>519.72100554178598</v>
      </c>
      <c r="W944" s="63">
        <v>456.89959836805099</v>
      </c>
      <c r="X944" s="79">
        <v>527.87739985544397</v>
      </c>
      <c r="Y944" s="67">
        <v>501.49933458842696</v>
      </c>
      <c r="Z944" s="67">
        <v>2.7002703611156273</v>
      </c>
      <c r="AA944" s="74">
        <v>7.7446179683046582E-2</v>
      </c>
      <c r="AB944" s="93">
        <v>3</v>
      </c>
      <c r="AC944" s="94">
        <v>936</v>
      </c>
      <c r="AD944" s="98">
        <f t="shared" si="103"/>
        <v>1.484368671397829</v>
      </c>
      <c r="AE944" s="67">
        <f t="shared" si="104"/>
        <v>0.56984945741730997</v>
      </c>
    </row>
    <row r="945" spans="1:31" x14ac:dyDescent="0.3">
      <c r="A945" s="67" t="s">
        <v>2512</v>
      </c>
      <c r="B945" s="94">
        <v>30</v>
      </c>
      <c r="C945" s="94">
        <v>2</v>
      </c>
      <c r="D945" s="71">
        <v>166.98060000000001</v>
      </c>
      <c r="E945" s="67">
        <v>0.108872139047996</v>
      </c>
      <c r="F945" s="75">
        <f t="shared" si="105"/>
        <v>0.96308324426435743</v>
      </c>
      <c r="G945" s="84">
        <v>3.4114032154153102E-2</v>
      </c>
      <c r="H945" s="67">
        <v>1.05914475425094</v>
      </c>
      <c r="I945" s="67">
        <v>0.35133017364783697</v>
      </c>
      <c r="J945" s="94" t="s">
        <v>1</v>
      </c>
      <c r="K945" s="94" t="s">
        <v>0</v>
      </c>
      <c r="L945" s="67">
        <v>227099.79689999999</v>
      </c>
      <c r="M945" s="67" t="s">
        <v>2513</v>
      </c>
      <c r="N945" s="71">
        <v>481.43861104013803</v>
      </c>
      <c r="O945" s="67">
        <v>456.443815138746</v>
      </c>
      <c r="P945" s="71">
        <v>481.41038499717598</v>
      </c>
      <c r="Q945" s="67">
        <f t="shared" si="106"/>
        <v>473.09760372535334</v>
      </c>
      <c r="R945" s="67">
        <f t="shared" si="100"/>
        <v>2.6749507483201955</v>
      </c>
      <c r="S945" s="71">
        <f t="shared" si="101"/>
        <v>3.0485487089193696E-2</v>
      </c>
      <c r="T945" s="93">
        <f t="shared" si="102"/>
        <v>3</v>
      </c>
      <c r="U945" s="94">
        <v>1018</v>
      </c>
      <c r="V945" s="65">
        <v>508.79602705348401</v>
      </c>
      <c r="W945" s="63">
        <v>514.42284476528096</v>
      </c>
      <c r="X945" s="79">
        <v>480.01766388443502</v>
      </c>
      <c r="Y945" s="67">
        <v>501.07884523439998</v>
      </c>
      <c r="Z945" s="67">
        <v>2.6999060678953364</v>
      </c>
      <c r="AA945" s="74">
        <v>3.6830977954430244E-2</v>
      </c>
      <c r="AB945" s="93">
        <v>3</v>
      </c>
      <c r="AC945" s="94">
        <v>937</v>
      </c>
      <c r="AD945" s="98">
        <f t="shared" si="103"/>
        <v>1.0591447542509442</v>
      </c>
      <c r="AE945" s="67">
        <f t="shared" si="104"/>
        <v>8.2899777213552336E-2</v>
      </c>
    </row>
    <row r="946" spans="1:31" x14ac:dyDescent="0.3">
      <c r="A946" s="67" t="s">
        <v>2342</v>
      </c>
      <c r="B946" s="94">
        <v>5</v>
      </c>
      <c r="C946" s="94">
        <v>3</v>
      </c>
      <c r="D946" s="71">
        <v>22.334099999999999</v>
      </c>
      <c r="E946" s="67">
        <v>7.6322238474546902E-2</v>
      </c>
      <c r="F946" s="75">
        <f t="shared" si="105"/>
        <v>1.1173489005826938</v>
      </c>
      <c r="G946" s="84">
        <v>2.5658386511394401E-2</v>
      </c>
      <c r="H946" s="67">
        <v>1.32423328954831</v>
      </c>
      <c r="I946" s="67">
        <v>0.44141587653622499</v>
      </c>
      <c r="J946" s="94" t="s">
        <v>1</v>
      </c>
      <c r="K946" s="94" t="s">
        <v>0</v>
      </c>
      <c r="L946" s="67">
        <v>173351.6195</v>
      </c>
      <c r="M946" s="67" t="s">
        <v>2343</v>
      </c>
      <c r="N946" s="71">
        <v>297.14063120931399</v>
      </c>
      <c r="O946" s="67">
        <v>386.78145215273099</v>
      </c>
      <c r="P946" s="71">
        <v>446.228823440849</v>
      </c>
      <c r="Q946" s="67">
        <f t="shared" si="106"/>
        <v>376.716968934298</v>
      </c>
      <c r="R946" s="67">
        <f t="shared" si="100"/>
        <v>2.5760151831142042</v>
      </c>
      <c r="S946" s="71">
        <f t="shared" si="101"/>
        <v>0.19922631336691624</v>
      </c>
      <c r="T946" s="93">
        <f t="shared" si="102"/>
        <v>3</v>
      </c>
      <c r="U946" s="94">
        <v>1110</v>
      </c>
      <c r="V946" s="65">
        <v>466.51847469702199</v>
      </c>
      <c r="W946" s="63">
        <v>514.24543433256997</v>
      </c>
      <c r="X946" s="79">
        <v>515.81954397201298</v>
      </c>
      <c r="Y946" s="67">
        <v>498.86115100053502</v>
      </c>
      <c r="Z946" s="67">
        <v>2.6979796844101558</v>
      </c>
      <c r="AA946" s="74">
        <v>5.6169206572972148E-2</v>
      </c>
      <c r="AB946" s="93">
        <v>3</v>
      </c>
      <c r="AC946" s="94">
        <v>938</v>
      </c>
      <c r="AD946" s="98">
        <f t="shared" si="103"/>
        <v>1.3242332895483129</v>
      </c>
      <c r="AE946" s="67">
        <f t="shared" si="104"/>
        <v>0.40515730343394774</v>
      </c>
    </row>
    <row r="947" spans="1:31" x14ac:dyDescent="0.3">
      <c r="A947" s="67" t="s">
        <v>3540</v>
      </c>
      <c r="B947" s="94">
        <v>25</v>
      </c>
      <c r="C947" s="94">
        <v>3</v>
      </c>
      <c r="D947" s="71">
        <v>109.0184</v>
      </c>
      <c r="E947" s="67">
        <v>0.72666657916962796</v>
      </c>
      <c r="F947" s="75">
        <f t="shared" si="105"/>
        <v>0.13866481340792464</v>
      </c>
      <c r="G947" s="84">
        <v>0.161165579793004</v>
      </c>
      <c r="H947" s="67">
        <v>1.0431648598841301</v>
      </c>
      <c r="I947" s="67">
        <v>6.00227188488619E-2</v>
      </c>
      <c r="J947" s="94" t="s">
        <v>0</v>
      </c>
      <c r="K947" s="94" t="s">
        <v>1</v>
      </c>
      <c r="L947" s="67">
        <v>580893.54469999997</v>
      </c>
      <c r="M947" s="67" t="s">
        <v>3541</v>
      </c>
      <c r="N947" s="71">
        <v>604.39191072368101</v>
      </c>
      <c r="O947" s="67">
        <v>467.971413682003</v>
      </c>
      <c r="P947" s="71">
        <v>487.29752983846703</v>
      </c>
      <c r="Q947" s="67">
        <f t="shared" si="106"/>
        <v>519.88695141471703</v>
      </c>
      <c r="R947" s="67">
        <f t="shared" si="100"/>
        <v>2.7159089172610438</v>
      </c>
      <c r="S947" s="71">
        <f t="shared" si="101"/>
        <v>0.14198978127520467</v>
      </c>
      <c r="T947" s="93">
        <f t="shared" si="102"/>
        <v>3</v>
      </c>
      <c r="U947" s="94">
        <v>974</v>
      </c>
      <c r="V947" s="65">
        <v>490.58981696922802</v>
      </c>
      <c r="W947" s="63">
        <v>571.02480990624804</v>
      </c>
      <c r="X947" s="79">
        <v>433.50940789826598</v>
      </c>
      <c r="Y947" s="67">
        <v>498.37467825791401</v>
      </c>
      <c r="Z947" s="67">
        <v>2.6975559682975234</v>
      </c>
      <c r="AA947" s="74">
        <v>0.13862550398108892</v>
      </c>
      <c r="AB947" s="93">
        <v>3</v>
      </c>
      <c r="AC947" s="94">
        <v>939</v>
      </c>
      <c r="AD947" s="98">
        <f t="shared" si="103"/>
        <v>0.95862124814199745</v>
      </c>
      <c r="AE947" s="67">
        <f t="shared" si="104"/>
        <v>-6.0967176785951961E-2</v>
      </c>
    </row>
    <row r="948" spans="1:31" x14ac:dyDescent="0.3">
      <c r="A948" s="67" t="s">
        <v>2565</v>
      </c>
      <c r="B948" s="94">
        <v>1</v>
      </c>
      <c r="C948" s="94">
        <v>1</v>
      </c>
      <c r="D948" s="71">
        <v>4.5945</v>
      </c>
      <c r="E948" s="67">
        <v>0.122565083835966</v>
      </c>
      <c r="F948" s="75">
        <f t="shared" si="105"/>
        <v>0.91163323338284608</v>
      </c>
      <c r="G948" s="84">
        <v>3.7595888333733597E-2</v>
      </c>
      <c r="H948" s="67">
        <v>1.2766060569798701</v>
      </c>
      <c r="I948" s="67">
        <v>0.32333286696328001</v>
      </c>
      <c r="J948" s="94" t="s">
        <v>0</v>
      </c>
      <c r="K948" s="94" t="s">
        <v>1</v>
      </c>
      <c r="L948" s="67">
        <v>81320.109800000006</v>
      </c>
      <c r="M948" s="67" t="s">
        <v>2566</v>
      </c>
      <c r="N948" s="71">
        <v>573.24531534853895</v>
      </c>
      <c r="O948" s="67">
        <v>676.78077248549596</v>
      </c>
      <c r="P948" s="71">
        <v>657.05491824613705</v>
      </c>
      <c r="Q948" s="67">
        <f t="shared" si="106"/>
        <v>635.69366869339069</v>
      </c>
      <c r="R948" s="67">
        <f t="shared" si="100"/>
        <v>2.8032478860171861</v>
      </c>
      <c r="S948" s="71">
        <f t="shared" si="101"/>
        <v>8.6478534785697544E-2</v>
      </c>
      <c r="T948" s="93">
        <f t="shared" si="102"/>
        <v>3</v>
      </c>
      <c r="U948" s="94">
        <v>879</v>
      </c>
      <c r="V948" s="65">
        <v>550.876832886231</v>
      </c>
      <c r="W948" s="63">
        <v>556.99084270215803</v>
      </c>
      <c r="X948" s="79">
        <v>386.00037842339401</v>
      </c>
      <c r="Y948" s="67">
        <v>497.95601800392768</v>
      </c>
      <c r="Z948" s="67">
        <v>2.6971909853666913</v>
      </c>
      <c r="AA948" s="74">
        <v>0.19480557656574216</v>
      </c>
      <c r="AB948" s="93">
        <v>3</v>
      </c>
      <c r="AC948" s="94">
        <v>940</v>
      </c>
      <c r="AD948" s="98">
        <f t="shared" si="103"/>
        <v>0.7833270056431898</v>
      </c>
      <c r="AE948" s="67">
        <f t="shared" si="104"/>
        <v>-0.35231339792755584</v>
      </c>
    </row>
    <row r="949" spans="1:31" x14ac:dyDescent="0.3">
      <c r="A949" s="67" t="s">
        <v>2422</v>
      </c>
      <c r="B949" s="94">
        <v>2</v>
      </c>
      <c r="C949" s="94">
        <v>1</v>
      </c>
      <c r="D949" s="71">
        <v>9.2912999999999997</v>
      </c>
      <c r="E949" s="67">
        <v>9.0169996225007307E-2</v>
      </c>
      <c r="F949" s="75">
        <f t="shared" si="105"/>
        <v>1.0449379485068302</v>
      </c>
      <c r="G949" s="84">
        <v>2.9315722105959199E-2</v>
      </c>
      <c r="H949" s="67">
        <v>2.72917492502043</v>
      </c>
      <c r="I949" s="67">
        <v>0.39808455755094202</v>
      </c>
      <c r="J949" s="94" t="s">
        <v>1</v>
      </c>
      <c r="K949" s="94" t="s">
        <v>0</v>
      </c>
      <c r="L949" s="67">
        <v>60045.002999999997</v>
      </c>
      <c r="M949" s="67" t="s">
        <v>2423</v>
      </c>
      <c r="N949" s="71">
        <v>205.33797624354</v>
      </c>
      <c r="O949" s="67">
        <v>294.24416479115803</v>
      </c>
      <c r="P949" s="71">
        <v>47.5758734010236</v>
      </c>
      <c r="Q949" s="67">
        <f t="shared" si="106"/>
        <v>182.38600481190721</v>
      </c>
      <c r="R949" s="67">
        <f t="shared" si="100"/>
        <v>2.2609915101648124</v>
      </c>
      <c r="S949" s="71">
        <f t="shared" si="101"/>
        <v>0.68495169321897198</v>
      </c>
      <c r="T949" s="93">
        <f t="shared" si="102"/>
        <v>3</v>
      </c>
      <c r="U949" s="94">
        <v>1435</v>
      </c>
      <c r="V949" s="65">
        <v>432.830679385586</v>
      </c>
      <c r="W949" s="63">
        <v>524.86243647875199</v>
      </c>
      <c r="X949" s="79">
        <v>535.59681715759996</v>
      </c>
      <c r="Y949" s="67">
        <v>497.76331100731267</v>
      </c>
      <c r="Z949" s="67">
        <v>2.6970228826014631</v>
      </c>
      <c r="AA949" s="74">
        <v>0.11348539039420119</v>
      </c>
      <c r="AB949" s="93">
        <v>3</v>
      </c>
      <c r="AC949" s="94">
        <v>941</v>
      </c>
      <c r="AD949" s="98">
        <f t="shared" si="103"/>
        <v>2.72917492502043</v>
      </c>
      <c r="AE949" s="67">
        <f t="shared" si="104"/>
        <v>1.4484648663496049</v>
      </c>
    </row>
    <row r="950" spans="1:31" x14ac:dyDescent="0.3">
      <c r="A950" s="67" t="s">
        <v>3652</v>
      </c>
      <c r="B950" s="94">
        <v>6</v>
      </c>
      <c r="C950" s="94">
        <v>3</v>
      </c>
      <c r="D950" s="71">
        <v>42.088099999999997</v>
      </c>
      <c r="E950" s="67">
        <v>0.85316327226111399</v>
      </c>
      <c r="F950" s="75">
        <f t="shared" si="105"/>
        <v>6.8967848719157274E-2</v>
      </c>
      <c r="G950" s="84">
        <v>0.18339237920447199</v>
      </c>
      <c r="H950" s="67">
        <v>1.0115104253731599</v>
      </c>
      <c r="I950" s="67">
        <v>5.2769247404741197E-2</v>
      </c>
      <c r="J950" s="94" t="s">
        <v>0</v>
      </c>
      <c r="K950" s="94" t="s">
        <v>1</v>
      </c>
      <c r="L950" s="67">
        <v>33239.377500000002</v>
      </c>
      <c r="M950" s="67" t="s">
        <v>3653</v>
      </c>
      <c r="N950" s="71">
        <v>533.60973312034105</v>
      </c>
      <c r="O950" s="67">
        <v>496.35144211404298</v>
      </c>
      <c r="P950" s="71">
        <v>474.25234284027403</v>
      </c>
      <c r="Q950" s="67">
        <f t="shared" si="106"/>
        <v>501.40450602488596</v>
      </c>
      <c r="R950" s="67">
        <f t="shared" si="100"/>
        <v>2.7001882325598721</v>
      </c>
      <c r="S950" s="71">
        <f t="shared" si="101"/>
        <v>5.9831101588262055E-2</v>
      </c>
      <c r="T950" s="93">
        <f t="shared" si="102"/>
        <v>3</v>
      </c>
      <c r="U950" s="94">
        <v>989</v>
      </c>
      <c r="V950" s="65">
        <v>563.20824564551106</v>
      </c>
      <c r="W950" s="63">
        <v>467.755229881172</v>
      </c>
      <c r="X950" s="79">
        <v>456.13293034548701</v>
      </c>
      <c r="Y950" s="67">
        <v>495.69880195739</v>
      </c>
      <c r="Z950" s="67">
        <v>2.6952178692704458</v>
      </c>
      <c r="AA950" s="74">
        <v>0.11852557316962894</v>
      </c>
      <c r="AB950" s="93">
        <v>3</v>
      </c>
      <c r="AC950" s="94">
        <v>942</v>
      </c>
      <c r="AD950" s="98">
        <f t="shared" si="103"/>
        <v>0.98862055685791395</v>
      </c>
      <c r="AE950" s="67">
        <f t="shared" si="104"/>
        <v>-1.6511189452942127E-2</v>
      </c>
    </row>
    <row r="951" spans="1:31" x14ac:dyDescent="0.3">
      <c r="A951" s="67" t="s">
        <v>3428</v>
      </c>
      <c r="B951" s="94">
        <v>4</v>
      </c>
      <c r="C951" s="94">
        <v>1</v>
      </c>
      <c r="D951" s="71">
        <v>18.633400000000002</v>
      </c>
      <c r="E951" s="67">
        <v>0.60140217933416196</v>
      </c>
      <c r="F951" s="75">
        <f t="shared" si="105"/>
        <v>0.22083500245584403</v>
      </c>
      <c r="G951" s="84">
        <v>0.137761855335298</v>
      </c>
      <c r="H951" s="67">
        <v>1.0425576082689101</v>
      </c>
      <c r="I951" s="67">
        <v>7.2943748922864607E-2</v>
      </c>
      <c r="J951" s="94" t="s">
        <v>1</v>
      </c>
      <c r="K951" s="94" t="s">
        <v>0</v>
      </c>
      <c r="L951" s="67">
        <v>58307.420400000003</v>
      </c>
      <c r="M951" s="67" t="s">
        <v>3429</v>
      </c>
      <c r="N951" s="71">
        <v>450.99805335039702</v>
      </c>
      <c r="O951" s="67">
        <v>494.50277144958801</v>
      </c>
      <c r="P951" s="71">
        <v>476.83881492308802</v>
      </c>
      <c r="Q951" s="67">
        <f t="shared" si="106"/>
        <v>474.11321324102437</v>
      </c>
      <c r="R951" s="67">
        <f t="shared" si="100"/>
        <v>2.6758820590053114</v>
      </c>
      <c r="S951" s="71">
        <f t="shared" si="101"/>
        <v>4.6149430754790735E-2</v>
      </c>
      <c r="T951" s="93">
        <f t="shared" si="102"/>
        <v>3</v>
      </c>
      <c r="U951" s="94">
        <v>1016</v>
      </c>
      <c r="V951" s="65">
        <v>502.78401603703901</v>
      </c>
      <c r="W951" s="63">
        <v>542.17031156363498</v>
      </c>
      <c r="X951" s="79">
        <v>437.916685335078</v>
      </c>
      <c r="Y951" s="67">
        <v>494.29033764525064</v>
      </c>
      <c r="Z951" s="67">
        <v>2.6939821209840136</v>
      </c>
      <c r="AA951" s="74">
        <v>0.10650268502633274</v>
      </c>
      <c r="AB951" s="93">
        <v>3</v>
      </c>
      <c r="AC951" s="94">
        <v>943</v>
      </c>
      <c r="AD951" s="98">
        <f t="shared" si="103"/>
        <v>1.0425576082689112</v>
      </c>
      <c r="AE951" s="67">
        <f t="shared" si="104"/>
        <v>6.0127104406252324E-2</v>
      </c>
    </row>
    <row r="952" spans="1:31" x14ac:dyDescent="0.3">
      <c r="A952" s="67" t="s">
        <v>1932</v>
      </c>
      <c r="B952" s="94">
        <v>2</v>
      </c>
      <c r="C952" s="94">
        <v>1</v>
      </c>
      <c r="D952" s="71">
        <v>10.398199999999999</v>
      </c>
      <c r="E952" s="67">
        <v>2.9463512593018801E-2</v>
      </c>
      <c r="F952" s="75">
        <f t="shared" si="105"/>
        <v>1.5307154785107742</v>
      </c>
      <c r="G952" s="84">
        <v>1.2031384219116601E-2</v>
      </c>
      <c r="H952" s="67">
        <v>1.4355110946807601</v>
      </c>
      <c r="I952" s="67">
        <v>0.70163528536245401</v>
      </c>
      <c r="J952" s="94" t="s">
        <v>0</v>
      </c>
      <c r="K952" s="94" t="s">
        <v>1</v>
      </c>
      <c r="L952" s="67">
        <v>120801.0928</v>
      </c>
      <c r="M952" s="67" t="s">
        <v>1933</v>
      </c>
      <c r="N952" s="71">
        <v>833.12450658979697</v>
      </c>
      <c r="O952" s="67">
        <v>665.05213205008602</v>
      </c>
      <c r="P952" s="71">
        <v>630.35765476395102</v>
      </c>
      <c r="Q952" s="67">
        <f t="shared" si="106"/>
        <v>709.51143113461137</v>
      </c>
      <c r="R952" s="67">
        <f t="shared" si="100"/>
        <v>2.8509593968881952</v>
      </c>
      <c r="S952" s="71">
        <f t="shared" si="101"/>
        <v>0.15284950587774254</v>
      </c>
      <c r="T952" s="93">
        <f t="shared" si="102"/>
        <v>3</v>
      </c>
      <c r="U952" s="94">
        <v>821</v>
      </c>
      <c r="V952" s="65">
        <v>466.26101853002598</v>
      </c>
      <c r="W952" s="63">
        <v>455.20862851176503</v>
      </c>
      <c r="X952" s="79">
        <v>561.30140313751201</v>
      </c>
      <c r="Y952" s="67">
        <v>494.25701672643436</v>
      </c>
      <c r="Z952" s="67">
        <v>2.6939528434969708</v>
      </c>
      <c r="AA952" s="74">
        <v>0.11800446118278567</v>
      </c>
      <c r="AB952" s="93">
        <v>3</v>
      </c>
      <c r="AC952" s="94">
        <v>944</v>
      </c>
      <c r="AD952" s="98">
        <f t="shared" si="103"/>
        <v>0.69661600227644804</v>
      </c>
      <c r="AE952" s="67">
        <f t="shared" si="104"/>
        <v>-0.52156448079174134</v>
      </c>
    </row>
    <row r="953" spans="1:31" x14ac:dyDescent="0.3">
      <c r="A953" s="67" t="s">
        <v>2272</v>
      </c>
      <c r="B953" s="94">
        <v>11</v>
      </c>
      <c r="C953" s="94">
        <v>1</v>
      </c>
      <c r="D953" s="71">
        <v>46.386099999999999</v>
      </c>
      <c r="E953" s="67">
        <v>6.5959360026405595E-2</v>
      </c>
      <c r="F953" s="75">
        <f t="shared" si="105"/>
        <v>1.1807235667684066</v>
      </c>
      <c r="G953" s="84">
        <v>2.2871546414772199E-2</v>
      </c>
      <c r="H953" s="67">
        <v>1.29764297343244</v>
      </c>
      <c r="I953" s="67">
        <v>0.48055999051439702</v>
      </c>
      <c r="J953" s="94" t="s">
        <v>0</v>
      </c>
      <c r="K953" s="94" t="s">
        <v>1</v>
      </c>
      <c r="L953" s="67">
        <v>88193.688200000004</v>
      </c>
      <c r="M953" s="67" t="s">
        <v>2273</v>
      </c>
      <c r="N953" s="71">
        <v>528.15822423976101</v>
      </c>
      <c r="O953" s="67">
        <v>735.74250588530697</v>
      </c>
      <c r="P953" s="71">
        <v>656.26473693235096</v>
      </c>
      <c r="Q953" s="67">
        <f t="shared" si="106"/>
        <v>640.05515568580631</v>
      </c>
      <c r="R953" s="67">
        <f t="shared" si="100"/>
        <v>2.8062174001993117</v>
      </c>
      <c r="S953" s="71">
        <f t="shared" si="101"/>
        <v>0.1636377004180489</v>
      </c>
      <c r="T953" s="93">
        <f t="shared" si="102"/>
        <v>3</v>
      </c>
      <c r="U953" s="94">
        <v>872</v>
      </c>
      <c r="V953" s="65">
        <v>472.02205747103</v>
      </c>
      <c r="W953" s="63">
        <v>514.12217296701704</v>
      </c>
      <c r="X953" s="79">
        <v>493.58902930312502</v>
      </c>
      <c r="Y953" s="67">
        <v>493.24441991372402</v>
      </c>
      <c r="Z953" s="67">
        <v>2.6930621807678454</v>
      </c>
      <c r="AA953" s="74">
        <v>4.2681016520577673E-2</v>
      </c>
      <c r="AB953" s="93">
        <v>3</v>
      </c>
      <c r="AC953" s="94">
        <v>945</v>
      </c>
      <c r="AD953" s="98">
        <f t="shared" si="103"/>
        <v>0.77062799280981098</v>
      </c>
      <c r="AE953" s="67">
        <f t="shared" si="104"/>
        <v>-0.37589350251253317</v>
      </c>
    </row>
    <row r="954" spans="1:31" x14ac:dyDescent="0.3">
      <c r="A954" s="67" t="s">
        <v>965</v>
      </c>
      <c r="B954" s="94">
        <v>6</v>
      </c>
      <c r="C954" s="94">
        <v>5</v>
      </c>
      <c r="D954" s="71">
        <v>44.515999999999998</v>
      </c>
      <c r="E954" s="67">
        <v>1.7510838188031801E-3</v>
      </c>
      <c r="F954" s="75">
        <f t="shared" si="105"/>
        <v>2.7566930651258845</v>
      </c>
      <c r="G954" s="84">
        <v>1.44557271338893E-3</v>
      </c>
      <c r="H954" s="67">
        <v>1.0800611034308301</v>
      </c>
      <c r="I954" s="67">
        <v>0.99952013666279405</v>
      </c>
      <c r="J954" s="94" t="s">
        <v>0</v>
      </c>
      <c r="K954" s="94" t="s">
        <v>1</v>
      </c>
      <c r="L954" s="67">
        <v>48313.241099999999</v>
      </c>
      <c r="M954" s="67" t="s">
        <v>966</v>
      </c>
      <c r="N954" s="71">
        <v>523.23786526786</v>
      </c>
      <c r="O954" s="67">
        <v>541.71947873869499</v>
      </c>
      <c r="P954" s="71">
        <v>529.40542173938002</v>
      </c>
      <c r="Q954" s="67">
        <f t="shared" si="106"/>
        <v>531.45425524864504</v>
      </c>
      <c r="R954" s="67">
        <f t="shared" si="100"/>
        <v>2.7254658887124208</v>
      </c>
      <c r="S954" s="71">
        <f t="shared" si="101"/>
        <v>1.770540346095521E-2</v>
      </c>
      <c r="T954" s="93">
        <f t="shared" si="102"/>
        <v>3</v>
      </c>
      <c r="U954" s="94">
        <v>964</v>
      </c>
      <c r="V954" s="65">
        <v>493.66865321809399</v>
      </c>
      <c r="W954" s="63">
        <v>491.87483290911803</v>
      </c>
      <c r="X954" s="79">
        <v>490.63481589793702</v>
      </c>
      <c r="Y954" s="67">
        <v>492.05943400838299</v>
      </c>
      <c r="Z954" s="67">
        <v>2.692017562732719</v>
      </c>
      <c r="AA954" s="74">
        <v>3.0998689648366507E-3</v>
      </c>
      <c r="AB954" s="93">
        <v>3</v>
      </c>
      <c r="AC954" s="94">
        <v>946</v>
      </c>
      <c r="AD954" s="98">
        <f t="shared" si="103"/>
        <v>0.92587354254632726</v>
      </c>
      <c r="AE954" s="67">
        <f t="shared" si="104"/>
        <v>-0.11111293379892227</v>
      </c>
    </row>
    <row r="955" spans="1:31" x14ac:dyDescent="0.3">
      <c r="A955" s="67" t="s">
        <v>2644</v>
      </c>
      <c r="B955" s="94">
        <v>4</v>
      </c>
      <c r="C955" s="94">
        <v>1</v>
      </c>
      <c r="D955" s="71">
        <v>16.4787</v>
      </c>
      <c r="E955" s="67">
        <v>0.137544107408166</v>
      </c>
      <c r="F955" s="75">
        <f t="shared" si="105"/>
        <v>0.8615580106900379</v>
      </c>
      <c r="G955" s="84">
        <v>4.0906247008458699E-2</v>
      </c>
      <c r="H955" s="67">
        <v>1.3953465499475299</v>
      </c>
      <c r="I955" s="67">
        <v>0.29720658382267401</v>
      </c>
      <c r="J955" s="94" t="s">
        <v>1</v>
      </c>
      <c r="K955" s="94" t="s">
        <v>0</v>
      </c>
      <c r="L955" s="67">
        <v>86312.750899999999</v>
      </c>
      <c r="M955" s="67" t="s">
        <v>2645</v>
      </c>
      <c r="N955" s="71">
        <v>386.74625532762298</v>
      </c>
      <c r="O955" s="67">
        <v>427.06648192564802</v>
      </c>
      <c r="P955" s="71">
        <v>242.286763012596</v>
      </c>
      <c r="Q955" s="67">
        <f t="shared" si="106"/>
        <v>352.03316675528896</v>
      </c>
      <c r="R955" s="67">
        <f t="shared" si="100"/>
        <v>2.5465835823992711</v>
      </c>
      <c r="S955" s="71">
        <f t="shared" si="101"/>
        <v>0.27599042736766644</v>
      </c>
      <c r="T955" s="93">
        <f t="shared" si="102"/>
        <v>3</v>
      </c>
      <c r="U955" s="94">
        <v>1139</v>
      </c>
      <c r="V955" s="65">
        <v>562.78129550840595</v>
      </c>
      <c r="W955" s="63">
        <v>427.81630568994098</v>
      </c>
      <c r="X955" s="79">
        <v>483.02719289893997</v>
      </c>
      <c r="Y955" s="67">
        <v>491.20826469909565</v>
      </c>
      <c r="Z955" s="67">
        <v>2.6912656653053753</v>
      </c>
      <c r="AA955" s="74">
        <v>0.13813571530279292</v>
      </c>
      <c r="AB955" s="93">
        <v>3</v>
      </c>
      <c r="AC955" s="94">
        <v>947</v>
      </c>
      <c r="AD955" s="98">
        <f t="shared" si="103"/>
        <v>1.395346549947529</v>
      </c>
      <c r="AE955" s="67">
        <f t="shared" si="104"/>
        <v>0.48062347603260974</v>
      </c>
    </row>
    <row r="956" spans="1:31" x14ac:dyDescent="0.3">
      <c r="A956" s="67" t="s">
        <v>2688</v>
      </c>
      <c r="B956" s="94">
        <v>7</v>
      </c>
      <c r="C956" s="94">
        <v>6</v>
      </c>
      <c r="D956" s="71">
        <v>25.268000000000001</v>
      </c>
      <c r="E956" s="67">
        <v>0.14978552404537501</v>
      </c>
      <c r="F956" s="75">
        <f t="shared" si="105"/>
        <v>0.82453015680342767</v>
      </c>
      <c r="G956" s="84">
        <v>4.3813343596628099E-2</v>
      </c>
      <c r="H956" s="67">
        <v>2.6471485686762399</v>
      </c>
      <c r="I956" s="67">
        <v>0.27863413593226299</v>
      </c>
      <c r="J956" s="94" t="s">
        <v>1</v>
      </c>
      <c r="K956" s="94" t="s">
        <v>0</v>
      </c>
      <c r="L956" s="67">
        <v>22349.920999999998</v>
      </c>
      <c r="M956" s="67" t="s">
        <v>2689</v>
      </c>
      <c r="N956" s="71">
        <v>23.679026794704701</v>
      </c>
      <c r="O956" s="67">
        <v>193.69561287929801</v>
      </c>
      <c r="P956" s="71">
        <v>338.11313076979297</v>
      </c>
      <c r="Q956" s="67">
        <f t="shared" si="106"/>
        <v>185.16259014793187</v>
      </c>
      <c r="R956" s="67">
        <f t="shared" si="100"/>
        <v>2.2675532472840629</v>
      </c>
      <c r="S956" s="71">
        <f t="shared" si="101"/>
        <v>0.85001312136750851</v>
      </c>
      <c r="T956" s="93">
        <f t="shared" si="102"/>
        <v>3</v>
      </c>
      <c r="U956" s="94">
        <v>1425</v>
      </c>
      <c r="V956" s="65">
        <v>462.46971910745998</v>
      </c>
      <c r="W956" s="63">
        <v>524.66870049759098</v>
      </c>
      <c r="X956" s="79">
        <v>483.32023684239999</v>
      </c>
      <c r="Y956" s="67">
        <v>490.15288548248367</v>
      </c>
      <c r="Z956" s="67">
        <v>2.6903315636309757</v>
      </c>
      <c r="AA956" s="74">
        <v>6.4586824428245357E-2</v>
      </c>
      <c r="AB956" s="93">
        <v>3</v>
      </c>
      <c r="AC956" s="94">
        <v>948</v>
      </c>
      <c r="AD956" s="98">
        <f t="shared" si="103"/>
        <v>2.647148568676243</v>
      </c>
      <c r="AE956" s="67">
        <f t="shared" si="104"/>
        <v>1.4044391669819858</v>
      </c>
    </row>
    <row r="957" spans="1:31" x14ac:dyDescent="0.3">
      <c r="A957" s="67" t="s">
        <v>1474</v>
      </c>
      <c r="B957" s="94">
        <v>4</v>
      </c>
      <c r="C957" s="94">
        <v>2</v>
      </c>
      <c r="D957" s="71">
        <v>20.835699999999999</v>
      </c>
      <c r="E957" s="67">
        <v>8.8335928956114803E-3</v>
      </c>
      <c r="F957" s="75">
        <f t="shared" si="105"/>
        <v>2.0538626194837293</v>
      </c>
      <c r="G957" s="84">
        <v>4.7418631225651601E-3</v>
      </c>
      <c r="H957" s="67">
        <v>1.4636918807263699</v>
      </c>
      <c r="I957" s="67">
        <v>0.93799561025474498</v>
      </c>
      <c r="J957" s="94" t="s">
        <v>0</v>
      </c>
      <c r="K957" s="94" t="s">
        <v>1</v>
      </c>
      <c r="L957" s="67">
        <v>47316.485800000002</v>
      </c>
      <c r="M957" s="67" t="s">
        <v>1475</v>
      </c>
      <c r="N957" s="71">
        <v>625.64014020209095</v>
      </c>
      <c r="O957" s="67">
        <v>748.35377913345803</v>
      </c>
      <c r="P957" s="71">
        <v>776.52259285904597</v>
      </c>
      <c r="Q957" s="67">
        <f t="shared" si="106"/>
        <v>716.83883739819828</v>
      </c>
      <c r="R957" s="67">
        <f t="shared" si="100"/>
        <v>2.8554215268030756</v>
      </c>
      <c r="S957" s="71">
        <f t="shared" si="101"/>
        <v>0.11191690147159665</v>
      </c>
      <c r="T957" s="93">
        <f t="shared" si="102"/>
        <v>3</v>
      </c>
      <c r="U957" s="94">
        <v>816</v>
      </c>
      <c r="V957" s="65">
        <v>527.442131024025</v>
      </c>
      <c r="W957" s="63">
        <v>454.65164461176801</v>
      </c>
      <c r="X957" s="79">
        <v>487.14749058438099</v>
      </c>
      <c r="Y957" s="67">
        <v>489.74708874005802</v>
      </c>
      <c r="Z957" s="67">
        <v>2.6899718630478131</v>
      </c>
      <c r="AA957" s="74">
        <v>7.4456404121403044E-2</v>
      </c>
      <c r="AB957" s="93">
        <v>3</v>
      </c>
      <c r="AC957" s="94">
        <v>949</v>
      </c>
      <c r="AD957" s="98">
        <f t="shared" si="103"/>
        <v>0.68320389910460078</v>
      </c>
      <c r="AE957" s="67">
        <f t="shared" si="104"/>
        <v>-0.54961188631827451</v>
      </c>
    </row>
    <row r="958" spans="1:31" x14ac:dyDescent="0.3">
      <c r="A958" s="67" t="s">
        <v>3286</v>
      </c>
      <c r="B958" s="94">
        <v>5</v>
      </c>
      <c r="C958" s="94">
        <v>1</v>
      </c>
      <c r="D958" s="71">
        <v>28.785299999999999</v>
      </c>
      <c r="E958" s="67">
        <v>0.45701613226007998</v>
      </c>
      <c r="F958" s="75">
        <f t="shared" si="105"/>
        <v>0.34006846945339603</v>
      </c>
      <c r="G958" s="84">
        <v>0.109233735581331</v>
      </c>
      <c r="H958" s="67">
        <v>1.08570151117634</v>
      </c>
      <c r="I958" s="67">
        <v>9.8674558375936403E-2</v>
      </c>
      <c r="J958" s="94" t="s">
        <v>1</v>
      </c>
      <c r="K958" s="94" t="s">
        <v>0</v>
      </c>
      <c r="L958" s="67">
        <v>46082.244200000001</v>
      </c>
      <c r="M958" s="67" t="s">
        <v>3287</v>
      </c>
      <c r="N958" s="71">
        <v>383.20883610674798</v>
      </c>
      <c r="O958" s="67">
        <v>461.17671433932401</v>
      </c>
      <c r="P958" s="71">
        <v>508.61341210821598</v>
      </c>
      <c r="Q958" s="67">
        <f t="shared" si="106"/>
        <v>450.99965418476268</v>
      </c>
      <c r="R958" s="67">
        <f t="shared" si="100"/>
        <v>2.6541762088719585</v>
      </c>
      <c r="S958" s="71">
        <f t="shared" si="101"/>
        <v>0.14039631314093115</v>
      </c>
      <c r="T958" s="93">
        <f t="shared" si="102"/>
        <v>3</v>
      </c>
      <c r="U958" s="94">
        <v>1037</v>
      </c>
      <c r="V958" s="65">
        <v>443.552840782658</v>
      </c>
      <c r="W958" s="63">
        <v>547.83378032533597</v>
      </c>
      <c r="X958" s="79">
        <v>477.56639715721798</v>
      </c>
      <c r="Y958" s="67">
        <v>489.65100608840402</v>
      </c>
      <c r="Z958" s="67">
        <v>2.6898866511900934</v>
      </c>
      <c r="AA958" s="74">
        <v>0.10860882116909661</v>
      </c>
      <c r="AB958" s="93">
        <v>3</v>
      </c>
      <c r="AC958" s="94">
        <v>950</v>
      </c>
      <c r="AD958" s="98">
        <f t="shared" si="103"/>
        <v>1.0857015111763408</v>
      </c>
      <c r="AE958" s="67">
        <f t="shared" si="104"/>
        <v>0.11862752161746608</v>
      </c>
    </row>
    <row r="959" spans="1:31" x14ac:dyDescent="0.3">
      <c r="A959" s="67" t="s">
        <v>2559</v>
      </c>
      <c r="B959" s="94">
        <v>1</v>
      </c>
      <c r="C959" s="94">
        <v>1</v>
      </c>
      <c r="D959" s="71">
        <v>4.1081000000000003</v>
      </c>
      <c r="E959" s="67">
        <v>0.120371817750154</v>
      </c>
      <c r="F959" s="75">
        <f t="shared" si="105"/>
        <v>0.91947518108706672</v>
      </c>
      <c r="G959" s="84">
        <v>3.7010272329870399E-2</v>
      </c>
      <c r="H959" s="67">
        <v>1.8163351695411001</v>
      </c>
      <c r="I959" s="67">
        <v>0.32752634616558801</v>
      </c>
      <c r="J959" s="94" t="s">
        <v>1</v>
      </c>
      <c r="K959" s="94" t="s">
        <v>0</v>
      </c>
      <c r="L959" s="67">
        <v>47843.043899999997</v>
      </c>
      <c r="M959" s="67" t="s">
        <v>2560</v>
      </c>
      <c r="N959" s="71">
        <v>126.387841815934</v>
      </c>
      <c r="O959" s="67">
        <v>372.27209473106097</v>
      </c>
      <c r="P959" s="71">
        <v>307.358133310764</v>
      </c>
      <c r="Q959" s="67">
        <f t="shared" si="106"/>
        <v>268.67268995258632</v>
      </c>
      <c r="R959" s="67">
        <f t="shared" si="100"/>
        <v>2.4292235235017383</v>
      </c>
      <c r="S959" s="71">
        <f t="shared" si="101"/>
        <v>0.47427682168133767</v>
      </c>
      <c r="T959" s="93">
        <f t="shared" si="102"/>
        <v>3</v>
      </c>
      <c r="U959" s="94">
        <v>1260</v>
      </c>
      <c r="V959" s="65">
        <v>577.99201592449595</v>
      </c>
      <c r="W959" s="63">
        <v>478.147559458692</v>
      </c>
      <c r="X959" s="79">
        <v>407.85939218509299</v>
      </c>
      <c r="Y959" s="67">
        <v>487.99965585609363</v>
      </c>
      <c r="Z959" s="67">
        <v>2.6884195157325217</v>
      </c>
      <c r="AA959" s="74">
        <v>0.17519096359682401</v>
      </c>
      <c r="AB959" s="93">
        <v>3</v>
      </c>
      <c r="AC959" s="94">
        <v>951</v>
      </c>
      <c r="AD959" s="98">
        <f t="shared" si="103"/>
        <v>1.8163351695410976</v>
      </c>
      <c r="AE959" s="67">
        <f t="shared" si="104"/>
        <v>0.86103044867364553</v>
      </c>
    </row>
    <row r="960" spans="1:31" x14ac:dyDescent="0.3">
      <c r="A960" s="67" t="s">
        <v>437</v>
      </c>
      <c r="B960" s="94">
        <v>5</v>
      </c>
      <c r="C960" s="94">
        <v>1</v>
      </c>
      <c r="D960" s="71">
        <v>40.756500000000003</v>
      </c>
      <c r="E960" s="67">
        <v>1.7540419930550701E-4</v>
      </c>
      <c r="F960" s="75">
        <f t="shared" si="105"/>
        <v>3.7559600135162805</v>
      </c>
      <c r="G960" s="84">
        <v>3.2644753298455699E-4</v>
      </c>
      <c r="H960" s="67">
        <v>1.8099180039159599</v>
      </c>
      <c r="I960" s="67">
        <v>0.99999999999982503</v>
      </c>
      <c r="J960" s="94" t="s">
        <v>0</v>
      </c>
      <c r="K960" s="94" t="s">
        <v>1</v>
      </c>
      <c r="L960" s="67">
        <v>28947.982599999999</v>
      </c>
      <c r="M960" s="67" t="s">
        <v>438</v>
      </c>
      <c r="N960" s="71">
        <v>810.41418089813305</v>
      </c>
      <c r="O960" s="67">
        <v>921.69305761695898</v>
      </c>
      <c r="P960" s="71">
        <v>915.15761283373195</v>
      </c>
      <c r="Q960" s="67">
        <f t="shared" si="106"/>
        <v>882.42161711627466</v>
      </c>
      <c r="R960" s="67">
        <f t="shared" si="100"/>
        <v>2.9456761386879347</v>
      </c>
      <c r="S960" s="71">
        <f t="shared" si="101"/>
        <v>7.076642798782122E-2</v>
      </c>
      <c r="T960" s="93">
        <f t="shared" si="102"/>
        <v>3</v>
      </c>
      <c r="U960" s="94">
        <v>730</v>
      </c>
      <c r="V960" s="65">
        <v>492.02848724500802</v>
      </c>
      <c r="W960" s="63">
        <v>496.0328571915</v>
      </c>
      <c r="X960" s="79">
        <v>474.58218174598898</v>
      </c>
      <c r="Y960" s="67">
        <v>487.54784206083235</v>
      </c>
      <c r="Z960" s="67">
        <v>2.6880172385444232</v>
      </c>
      <c r="AA960" s="74">
        <v>2.3394013005395568E-2</v>
      </c>
      <c r="AB960" s="93">
        <v>3</v>
      </c>
      <c r="AC960" s="94">
        <v>952</v>
      </c>
      <c r="AD960" s="98">
        <f t="shared" si="103"/>
        <v>0.5525112175448772</v>
      </c>
      <c r="AE960" s="67">
        <f t="shared" si="104"/>
        <v>-0.85592433928450817</v>
      </c>
    </row>
    <row r="961" spans="1:31" x14ac:dyDescent="0.3">
      <c r="A961" s="67" t="s">
        <v>2700</v>
      </c>
      <c r="B961" s="94">
        <v>8</v>
      </c>
      <c r="C961" s="94">
        <v>1</v>
      </c>
      <c r="D961" s="71">
        <v>47.7468</v>
      </c>
      <c r="E961" s="67">
        <v>0.15411144931896001</v>
      </c>
      <c r="F961" s="75">
        <f t="shared" si="105"/>
        <v>0.81216509527680281</v>
      </c>
      <c r="G961" s="84">
        <v>4.4877163718822298E-2</v>
      </c>
      <c r="H961" s="67">
        <v>1.17027173838119</v>
      </c>
      <c r="I961" s="67">
        <v>0.27257718526005698</v>
      </c>
      <c r="J961" s="94" t="s">
        <v>0</v>
      </c>
      <c r="K961" s="94" t="s">
        <v>1</v>
      </c>
      <c r="L961" s="67">
        <v>69600.490000000005</v>
      </c>
      <c r="M961" s="67" t="s">
        <v>2701</v>
      </c>
      <c r="N961" s="71">
        <v>587.91244939815795</v>
      </c>
      <c r="O961" s="67">
        <v>488.10690645194097</v>
      </c>
      <c r="P961" s="71">
        <v>633.23872120502097</v>
      </c>
      <c r="Q961" s="67">
        <f t="shared" si="106"/>
        <v>569.75269235170663</v>
      </c>
      <c r="R961" s="67">
        <f t="shared" si="100"/>
        <v>2.7556863861046761</v>
      </c>
      <c r="S961" s="71">
        <f t="shared" si="101"/>
        <v>0.13032065739766657</v>
      </c>
      <c r="T961" s="93">
        <f t="shared" si="102"/>
        <v>3</v>
      </c>
      <c r="U961" s="94">
        <v>934</v>
      </c>
      <c r="V961" s="65">
        <v>460.38058666242199</v>
      </c>
      <c r="W961" s="63">
        <v>474.615217155962</v>
      </c>
      <c r="X961" s="79">
        <v>525.56931195506104</v>
      </c>
      <c r="Y961" s="67">
        <v>486.85503859114834</v>
      </c>
      <c r="Z961" s="67">
        <v>2.6873996689936703</v>
      </c>
      <c r="AA961" s="74">
        <v>7.0400136482082099E-2</v>
      </c>
      <c r="AB961" s="93">
        <v>3</v>
      </c>
      <c r="AC961" s="94">
        <v>953</v>
      </c>
      <c r="AD961" s="98">
        <f t="shared" si="103"/>
        <v>0.85450239222496593</v>
      </c>
      <c r="AE961" s="67">
        <f t="shared" si="104"/>
        <v>-0.22684356407867556</v>
      </c>
    </row>
    <row r="962" spans="1:31" x14ac:dyDescent="0.3">
      <c r="A962" s="67" t="s">
        <v>2104</v>
      </c>
      <c r="B962" s="94">
        <v>2</v>
      </c>
      <c r="C962" s="94">
        <v>1</v>
      </c>
      <c r="D962" s="71">
        <v>8.0541</v>
      </c>
      <c r="E962" s="67">
        <v>4.64250128144044E-2</v>
      </c>
      <c r="F962" s="75">
        <f t="shared" si="105"/>
        <v>1.3332479677125901</v>
      </c>
      <c r="G962" s="84">
        <v>1.7394451402762599E-2</v>
      </c>
      <c r="H962" s="67">
        <v>13.7056949935475</v>
      </c>
      <c r="I962" s="67">
        <v>0.57751379984574602</v>
      </c>
      <c r="J962" s="94" t="s">
        <v>1</v>
      </c>
      <c r="K962" s="94" t="s">
        <v>0</v>
      </c>
      <c r="L962" s="67">
        <v>139903.61189999999</v>
      </c>
      <c r="M962" s="67" t="s">
        <v>2105</v>
      </c>
      <c r="N962" s="71"/>
      <c r="O962" s="67"/>
      <c r="P962" s="71">
        <v>106.56422468184699</v>
      </c>
      <c r="Q962" s="67">
        <f t="shared" si="106"/>
        <v>106.56422468184699</v>
      </c>
      <c r="R962" s="67">
        <f t="shared" si="100"/>
        <v>2.0276114295406074</v>
      </c>
      <c r="S962" s="71"/>
      <c r="T962" s="93">
        <f t="shared" si="102"/>
        <v>1</v>
      </c>
      <c r="U962" s="94">
        <v>1593</v>
      </c>
      <c r="V962" s="65">
        <v>464.18926286728498</v>
      </c>
      <c r="W962" s="63">
        <v>492.083844499728</v>
      </c>
      <c r="X962" s="79">
        <v>504.26365334624398</v>
      </c>
      <c r="Y962" s="67">
        <v>486.84558690441895</v>
      </c>
      <c r="Z962" s="67">
        <v>2.6873912376231157</v>
      </c>
      <c r="AA962" s="74">
        <v>4.2198822792240402E-2</v>
      </c>
      <c r="AB962" s="93">
        <v>3</v>
      </c>
      <c r="AC962" s="94">
        <v>954</v>
      </c>
      <c r="AD962" s="98">
        <f t="shared" si="103"/>
        <v>4.5685649978491529</v>
      </c>
      <c r="AE962" s="67">
        <f t="shared" si="104"/>
        <v>2.1917410809086766</v>
      </c>
    </row>
    <row r="963" spans="1:31" x14ac:dyDescent="0.3">
      <c r="A963" s="67" t="s">
        <v>3026</v>
      </c>
      <c r="B963" s="94">
        <v>2</v>
      </c>
      <c r="C963" s="94">
        <v>2</v>
      </c>
      <c r="D963" s="71">
        <v>10.0943</v>
      </c>
      <c r="E963" s="67">
        <v>0.27428013048438898</v>
      </c>
      <c r="F963" s="75">
        <f t="shared" si="105"/>
        <v>0.56180565259795401</v>
      </c>
      <c r="G963" s="84">
        <v>7.1193864248088004E-2</v>
      </c>
      <c r="H963" s="67">
        <v>1.2157702343077601</v>
      </c>
      <c r="I963" s="67">
        <v>0.16626451868244399</v>
      </c>
      <c r="J963" s="94" t="s">
        <v>0</v>
      </c>
      <c r="K963" s="94" t="s">
        <v>1</v>
      </c>
      <c r="L963" s="67">
        <v>14629.7652</v>
      </c>
      <c r="M963" s="67" t="s">
        <v>3027</v>
      </c>
      <c r="N963" s="71">
        <v>481.27306396764601</v>
      </c>
      <c r="O963" s="67">
        <v>668.48386792584495</v>
      </c>
      <c r="P963" s="71">
        <v>624.13748998516303</v>
      </c>
      <c r="Q963" s="67">
        <f t="shared" si="106"/>
        <v>591.29814062621801</v>
      </c>
      <c r="R963" s="67">
        <f t="shared" si="100"/>
        <v>2.7718065133352412</v>
      </c>
      <c r="S963" s="71">
        <f t="shared" ref="S963:S994" si="107">(STDEVA(N963:P963)/AVERAGE(N963:P963))</f>
        <v>0.16545021833305584</v>
      </c>
      <c r="T963" s="93">
        <f t="shared" si="102"/>
        <v>3</v>
      </c>
      <c r="U963" s="94">
        <v>917</v>
      </c>
      <c r="V963" s="65">
        <v>555.36380593145498</v>
      </c>
      <c r="W963" s="63">
        <v>376.11010525246701</v>
      </c>
      <c r="X963" s="79">
        <v>527.59653800229501</v>
      </c>
      <c r="Y963" s="67">
        <v>486.3568163954057</v>
      </c>
      <c r="Z963" s="67">
        <v>2.6869550069847428</v>
      </c>
      <c r="AA963" s="74">
        <v>0.19837413119694702</v>
      </c>
      <c r="AB963" s="93">
        <v>3</v>
      </c>
      <c r="AC963" s="94">
        <v>955</v>
      </c>
      <c r="AD963" s="98">
        <f t="shared" si="103"/>
        <v>0.82252383861773426</v>
      </c>
      <c r="AE963" s="67">
        <f t="shared" si="104"/>
        <v>-0.28187060283923421</v>
      </c>
    </row>
    <row r="964" spans="1:31" x14ac:dyDescent="0.3">
      <c r="A964" s="67" t="s">
        <v>3412</v>
      </c>
      <c r="B964" s="94">
        <v>9</v>
      </c>
      <c r="C964" s="94">
        <v>2</v>
      </c>
      <c r="D964" s="71">
        <v>49.219099999999997</v>
      </c>
      <c r="E964" s="67">
        <v>0.57795569814436698</v>
      </c>
      <c r="F964" s="75">
        <f t="shared" si="105"/>
        <v>0.23810545014144577</v>
      </c>
      <c r="G964" s="84">
        <v>0.133014772603432</v>
      </c>
      <c r="H964" s="67">
        <v>1.0970015814946401</v>
      </c>
      <c r="I964" s="67">
        <v>7.6182869939185896E-2</v>
      </c>
      <c r="J964" s="94" t="s">
        <v>1</v>
      </c>
      <c r="K964" s="94" t="s">
        <v>0</v>
      </c>
      <c r="L964" s="67">
        <v>141730.79</v>
      </c>
      <c r="M964" s="67" t="s">
        <v>3413</v>
      </c>
      <c r="N964" s="71">
        <v>298.25249634321102</v>
      </c>
      <c r="O964" s="67">
        <v>416.20863341847098</v>
      </c>
      <c r="P964" s="71">
        <v>613.97306903312096</v>
      </c>
      <c r="Q964" s="67">
        <f t="shared" si="106"/>
        <v>442.81139959826766</v>
      </c>
      <c r="R964" s="67">
        <f t="shared" si="100"/>
        <v>2.6462187926919998</v>
      </c>
      <c r="S964" s="71">
        <f t="shared" si="107"/>
        <v>0.36027211559861844</v>
      </c>
      <c r="T964" s="93">
        <f t="shared" si="102"/>
        <v>3</v>
      </c>
      <c r="U964" s="94">
        <v>1044</v>
      </c>
      <c r="V964" s="65">
        <v>440.52019495160698</v>
      </c>
      <c r="W964" s="63">
        <v>546.33312622092001</v>
      </c>
      <c r="X964" s="79">
        <v>470.44109581693101</v>
      </c>
      <c r="Y964" s="67">
        <v>485.76480566315269</v>
      </c>
      <c r="Z964" s="67">
        <v>2.6864260463687151</v>
      </c>
      <c r="AA964" s="74">
        <v>0.11228777764143516</v>
      </c>
      <c r="AB964" s="93">
        <v>3</v>
      </c>
      <c r="AC964" s="94">
        <v>956</v>
      </c>
      <c r="AD964" s="98">
        <f t="shared" si="103"/>
        <v>1.0970015814946357</v>
      </c>
      <c r="AE964" s="67">
        <f t="shared" si="104"/>
        <v>0.13356560560694306</v>
      </c>
    </row>
    <row r="965" spans="1:31" x14ac:dyDescent="0.3">
      <c r="A965" s="67" t="s">
        <v>3452</v>
      </c>
      <c r="B965" s="94">
        <v>2</v>
      </c>
      <c r="C965" s="94">
        <v>1</v>
      </c>
      <c r="D965" s="71">
        <v>12.3314</v>
      </c>
      <c r="E965" s="67">
        <v>0.61984149145850398</v>
      </c>
      <c r="F965" s="75">
        <f t="shared" si="105"/>
        <v>0.20771935596321126</v>
      </c>
      <c r="G965" s="84">
        <v>0.14091810370435201</v>
      </c>
      <c r="H965" s="67">
        <v>1.06072885402354</v>
      </c>
      <c r="I965" s="67">
        <v>7.0600244615975402E-2</v>
      </c>
      <c r="J965" s="94" t="s">
        <v>1</v>
      </c>
      <c r="K965" s="94" t="s">
        <v>0</v>
      </c>
      <c r="L965" s="67">
        <v>28900.654900000001</v>
      </c>
      <c r="M965" s="67" t="s">
        <v>3453</v>
      </c>
      <c r="N965" s="71">
        <v>344.265556224487</v>
      </c>
      <c r="O965" s="67">
        <v>500.98489329621702</v>
      </c>
      <c r="P965" s="71">
        <v>525.68339510616295</v>
      </c>
      <c r="Q965" s="67">
        <f t="shared" si="106"/>
        <v>456.9779482089557</v>
      </c>
      <c r="R965" s="67">
        <f t="shared" si="100"/>
        <v>2.6598952433909999</v>
      </c>
      <c r="S965" s="71">
        <f t="shared" si="107"/>
        <v>0.21530550911595406</v>
      </c>
      <c r="T965" s="93">
        <f t="shared" si="102"/>
        <v>3</v>
      </c>
      <c r="U965" s="94">
        <v>1033</v>
      </c>
      <c r="V965" s="65">
        <v>451.04008718586601</v>
      </c>
      <c r="W965" s="63">
        <v>490.21683023706697</v>
      </c>
      <c r="X965" s="79">
        <v>512.93216853020601</v>
      </c>
      <c r="Y965" s="67">
        <v>484.72969531771304</v>
      </c>
      <c r="Z965" s="67">
        <v>2.6854996261134803</v>
      </c>
      <c r="AA965" s="74">
        <v>6.4590157715932781E-2</v>
      </c>
      <c r="AB965" s="93">
        <v>3</v>
      </c>
      <c r="AC965" s="94">
        <v>957</v>
      </c>
      <c r="AD965" s="98">
        <f t="shared" si="103"/>
        <v>1.0607288540235376</v>
      </c>
      <c r="AE965" s="67">
        <f t="shared" si="104"/>
        <v>8.5055918318057061E-2</v>
      </c>
    </row>
    <row r="966" spans="1:31" x14ac:dyDescent="0.3">
      <c r="A966" s="67" t="s">
        <v>2812</v>
      </c>
      <c r="B966" s="94">
        <v>6</v>
      </c>
      <c r="C966" s="94">
        <v>1</v>
      </c>
      <c r="D966" s="71">
        <v>33.076500000000003</v>
      </c>
      <c r="E966" s="67">
        <v>0.188827149739867</v>
      </c>
      <c r="F966" s="75">
        <f t="shared" si="105"/>
        <v>0.72393556229160649</v>
      </c>
      <c r="G966" s="84">
        <v>5.2783754548988801E-2</v>
      </c>
      <c r="H966" s="67">
        <v>1.19661996214772</v>
      </c>
      <c r="I966" s="67">
        <v>0.23152384972218101</v>
      </c>
      <c r="J966" s="94" t="s">
        <v>1</v>
      </c>
      <c r="K966" s="94" t="s">
        <v>0</v>
      </c>
      <c r="L966" s="67">
        <v>80406.576499999996</v>
      </c>
      <c r="M966" s="67" t="s">
        <v>2813</v>
      </c>
      <c r="N966" s="71">
        <v>457.765163827854</v>
      </c>
      <c r="O966" s="67">
        <v>436.44253142220998</v>
      </c>
      <c r="P966" s="71">
        <v>320.42302742360198</v>
      </c>
      <c r="Q966" s="67">
        <f t="shared" si="106"/>
        <v>404.87690755788867</v>
      </c>
      <c r="R966" s="67">
        <f t="shared" si="100"/>
        <v>2.607323007180415</v>
      </c>
      <c r="S966" s="71">
        <f t="shared" si="107"/>
        <v>0.18255463916384579</v>
      </c>
      <c r="T966" s="93">
        <f t="shared" si="102"/>
        <v>3</v>
      </c>
      <c r="U966" s="94">
        <v>1094</v>
      </c>
      <c r="V966" s="65">
        <v>463.27110352147901</v>
      </c>
      <c r="W966" s="63">
        <v>527.24735005822197</v>
      </c>
      <c r="X966" s="79">
        <v>462.93291580951802</v>
      </c>
      <c r="Y966" s="67">
        <v>484.48378979640637</v>
      </c>
      <c r="Z966" s="67">
        <v>2.6852792506958769</v>
      </c>
      <c r="AA966" s="74">
        <v>7.6441598978272643E-2</v>
      </c>
      <c r="AB966" s="93">
        <v>3</v>
      </c>
      <c r="AC966" s="94">
        <v>958</v>
      </c>
      <c r="AD966" s="98">
        <f t="shared" si="103"/>
        <v>1.1966199621477192</v>
      </c>
      <c r="AE966" s="67">
        <f t="shared" si="104"/>
        <v>0.25896503550589239</v>
      </c>
    </row>
    <row r="967" spans="1:31" x14ac:dyDescent="0.3">
      <c r="A967" s="67" t="s">
        <v>3004</v>
      </c>
      <c r="B967" s="94">
        <v>13</v>
      </c>
      <c r="C967" s="94">
        <v>2</v>
      </c>
      <c r="D967" s="71">
        <v>58.0593</v>
      </c>
      <c r="E967" s="67">
        <v>0.26687190196259503</v>
      </c>
      <c r="F967" s="75">
        <f t="shared" si="105"/>
        <v>0.57369714919852322</v>
      </c>
      <c r="G967" s="84">
        <v>6.9806403891545396E-2</v>
      </c>
      <c r="H967" s="67">
        <v>1.09627353599495</v>
      </c>
      <c r="I967" s="67">
        <v>0.17059744036444</v>
      </c>
      <c r="J967" s="94" t="s">
        <v>0</v>
      </c>
      <c r="K967" s="94" t="s">
        <v>1</v>
      </c>
      <c r="L967" s="67">
        <v>119313.2369</v>
      </c>
      <c r="M967" s="67" t="s">
        <v>3005</v>
      </c>
      <c r="N967" s="71">
        <v>474.23831432033001</v>
      </c>
      <c r="O967" s="67">
        <v>554.56033653306702</v>
      </c>
      <c r="P967" s="71">
        <v>564.15792840248503</v>
      </c>
      <c r="Q967" s="67">
        <f t="shared" si="106"/>
        <v>530.98552641862727</v>
      </c>
      <c r="R967" s="67">
        <f t="shared" si="100"/>
        <v>2.7250826832618991</v>
      </c>
      <c r="S967" s="71">
        <f t="shared" si="107"/>
        <v>9.2993616631479245E-2</v>
      </c>
      <c r="T967" s="93">
        <f t="shared" si="102"/>
        <v>3</v>
      </c>
      <c r="U967" s="94">
        <v>968</v>
      </c>
      <c r="V967" s="65">
        <v>515.71076722147802</v>
      </c>
      <c r="W967" s="63">
        <v>444.77847860022098</v>
      </c>
      <c r="X967" s="79">
        <v>492.57563894737501</v>
      </c>
      <c r="Y967" s="67">
        <v>484.35496158969136</v>
      </c>
      <c r="Z967" s="67">
        <v>2.6851637528804981</v>
      </c>
      <c r="AA967" s="74">
        <v>7.4684147560905689E-2</v>
      </c>
      <c r="AB967" s="93">
        <v>3</v>
      </c>
      <c r="AC967" s="94">
        <v>959</v>
      </c>
      <c r="AD967" s="98">
        <f t="shared" si="103"/>
        <v>0.91218110003214559</v>
      </c>
      <c r="AE967" s="67">
        <f t="shared" si="104"/>
        <v>-0.13260781635182767</v>
      </c>
    </row>
    <row r="968" spans="1:31" x14ac:dyDescent="0.3">
      <c r="A968" s="67" t="s">
        <v>1530</v>
      </c>
      <c r="B968" s="94">
        <v>9</v>
      </c>
      <c r="C968" s="94">
        <v>2</v>
      </c>
      <c r="D968" s="71">
        <v>38.958500000000001</v>
      </c>
      <c r="E968" s="67">
        <v>1.11112039341476E-2</v>
      </c>
      <c r="F968" s="75">
        <f t="shared" si="105"/>
        <v>1.954238881326551</v>
      </c>
      <c r="G968" s="84">
        <v>5.7435755166825196E-3</v>
      </c>
      <c r="H968" s="67">
        <v>1.91197231460308</v>
      </c>
      <c r="I968" s="67">
        <v>0.90816176154724804</v>
      </c>
      <c r="J968" s="94" t="s">
        <v>0</v>
      </c>
      <c r="K968" s="94" t="s">
        <v>1</v>
      </c>
      <c r="L968" s="67">
        <v>282049.9191</v>
      </c>
      <c r="M968" s="67" t="s">
        <v>1531</v>
      </c>
      <c r="N968" s="71">
        <v>792.19516160550597</v>
      </c>
      <c r="O968" s="67">
        <v>1137.7377393699201</v>
      </c>
      <c r="P968" s="71">
        <v>845.96409990108896</v>
      </c>
      <c r="Q968" s="67">
        <f t="shared" si="106"/>
        <v>925.29900029217163</v>
      </c>
      <c r="R968" s="67">
        <f t="shared" si="100"/>
        <v>2.9662820929490175</v>
      </c>
      <c r="S968" s="71">
        <f t="shared" si="107"/>
        <v>0.20094182788177758</v>
      </c>
      <c r="T968" s="93">
        <f t="shared" si="102"/>
        <v>3</v>
      </c>
      <c r="U968" s="94">
        <v>707</v>
      </c>
      <c r="V968" s="65">
        <v>576.14608737541403</v>
      </c>
      <c r="W968" s="63">
        <v>433.96379873761498</v>
      </c>
      <c r="X968" s="79">
        <v>441.74011175306799</v>
      </c>
      <c r="Y968" s="67">
        <v>483.94999928869902</v>
      </c>
      <c r="Z968" s="67">
        <v>2.684800493556093</v>
      </c>
      <c r="AA968" s="74">
        <v>0.16517980969671045</v>
      </c>
      <c r="AB968" s="93">
        <v>3</v>
      </c>
      <c r="AC968" s="94">
        <v>960</v>
      </c>
      <c r="AD968" s="98">
        <f t="shared" si="103"/>
        <v>0.52302012553335453</v>
      </c>
      <c r="AE968" s="67">
        <f t="shared" si="104"/>
        <v>-0.93506163321718605</v>
      </c>
    </row>
    <row r="969" spans="1:31" x14ac:dyDescent="0.3">
      <c r="A969" s="67" t="s">
        <v>1658</v>
      </c>
      <c r="B969" s="94">
        <v>7</v>
      </c>
      <c r="C969" s="94">
        <v>2</v>
      </c>
      <c r="D969" s="71">
        <v>36.531100000000002</v>
      </c>
      <c r="E969" s="67">
        <v>1.56119759737431E-2</v>
      </c>
      <c r="F969" s="75">
        <f t="shared" si="105"/>
        <v>1.8065421257535113</v>
      </c>
      <c r="G969" s="84">
        <v>7.4346778581818804E-3</v>
      </c>
      <c r="H969" s="67">
        <v>1.18326341988254</v>
      </c>
      <c r="I969" s="67">
        <v>0.84976636059425703</v>
      </c>
      <c r="J969" s="94" t="s">
        <v>1</v>
      </c>
      <c r="K969" s="94" t="s">
        <v>0</v>
      </c>
      <c r="L969" s="67">
        <v>241213.29689999999</v>
      </c>
      <c r="M969" s="67" t="s">
        <v>1659</v>
      </c>
      <c r="N969" s="71">
        <v>412.77848376864898</v>
      </c>
      <c r="O969" s="67">
        <v>418.29975939114797</v>
      </c>
      <c r="P969" s="71">
        <v>394.446716777311</v>
      </c>
      <c r="Q969" s="67">
        <f t="shared" si="106"/>
        <v>408.508319979036</v>
      </c>
      <c r="R969" s="67">
        <f t="shared" ref="R969:R1032" si="108">LOG10(Q969)</f>
        <v>2.6112009061173667</v>
      </c>
      <c r="S969" s="71">
        <f t="shared" si="107"/>
        <v>3.0566570360958157E-2</v>
      </c>
      <c r="T969" s="93">
        <f t="shared" ref="T969:T1032" si="109">COUNT(N969:P969)</f>
        <v>3</v>
      </c>
      <c r="U969" s="94">
        <v>1087</v>
      </c>
      <c r="V969" s="65">
        <v>501.437490823166</v>
      </c>
      <c r="W969" s="63">
        <v>447.93331649234898</v>
      </c>
      <c r="X969" s="79">
        <v>500.74804793107802</v>
      </c>
      <c r="Y969" s="67">
        <v>483.37295174886435</v>
      </c>
      <c r="Z969" s="67">
        <v>2.6842823447996627</v>
      </c>
      <c r="AA969" s="74">
        <v>6.3498712904602572E-2</v>
      </c>
      <c r="AB969" s="93">
        <v>3</v>
      </c>
      <c r="AC969" s="94">
        <v>961</v>
      </c>
      <c r="AD969" s="98">
        <f t="shared" ref="AD969:AD1032" si="110">Y969/Q969</f>
        <v>1.1832634198825382</v>
      </c>
      <c r="AE969" s="67">
        <f t="shared" ref="AE969:AE1032" si="111">LOG(AD969,2)</f>
        <v>0.24277128437350656</v>
      </c>
    </row>
    <row r="970" spans="1:31" x14ac:dyDescent="0.3">
      <c r="A970" s="67" t="s">
        <v>1740</v>
      </c>
      <c r="B970" s="94">
        <v>10</v>
      </c>
      <c r="C970" s="94">
        <v>5</v>
      </c>
      <c r="D970" s="71">
        <v>46.817399999999999</v>
      </c>
      <c r="E970" s="67">
        <v>1.9483438183237899E-2</v>
      </c>
      <c r="F970" s="75">
        <f t="shared" ref="F970:F1033" si="112">-LOG10(E970)</f>
        <v>1.7103344020646201</v>
      </c>
      <c r="G970" s="84">
        <v>8.8431187882629502E-3</v>
      </c>
      <c r="H970" s="67">
        <v>1.5528837523516901</v>
      </c>
      <c r="I970" s="67">
        <v>0.80313643829010695</v>
      </c>
      <c r="J970" s="94" t="s">
        <v>1</v>
      </c>
      <c r="K970" s="94" t="s">
        <v>0</v>
      </c>
      <c r="L970" s="67">
        <v>88043.785300000003</v>
      </c>
      <c r="M970" s="67" t="s">
        <v>1741</v>
      </c>
      <c r="N970" s="71">
        <v>294.41012723185599</v>
      </c>
      <c r="O970" s="67">
        <v>263.494745300837</v>
      </c>
      <c r="P970" s="71">
        <v>375.78022223587902</v>
      </c>
      <c r="Q970" s="67">
        <f t="shared" ref="Q970:Q1033" si="113">AVERAGE(N970:P970)</f>
        <v>311.22836492285734</v>
      </c>
      <c r="R970" s="67">
        <f t="shared" si="108"/>
        <v>2.4930791711200406</v>
      </c>
      <c r="S970" s="71">
        <f t="shared" si="107"/>
        <v>0.18636240488138114</v>
      </c>
      <c r="T970" s="93">
        <f t="shared" si="109"/>
        <v>3</v>
      </c>
      <c r="U970" s="94">
        <v>1205</v>
      </c>
      <c r="V970" s="65">
        <v>502.11549464294097</v>
      </c>
      <c r="W970" s="63">
        <v>431.61713321750199</v>
      </c>
      <c r="X970" s="79">
        <v>516.17178561861897</v>
      </c>
      <c r="Y970" s="67">
        <v>483.30147115968731</v>
      </c>
      <c r="Z970" s="67">
        <v>2.6842181171243178</v>
      </c>
      <c r="AA970" s="74">
        <v>9.3747624409675948E-2</v>
      </c>
      <c r="AB970" s="93">
        <v>3</v>
      </c>
      <c r="AC970" s="94">
        <v>962</v>
      </c>
      <c r="AD970" s="98">
        <f t="shared" si="110"/>
        <v>1.5528837523516885</v>
      </c>
      <c r="AE970" s="67">
        <f t="shared" si="111"/>
        <v>0.63494983475876687</v>
      </c>
    </row>
    <row r="971" spans="1:31" x14ac:dyDescent="0.3">
      <c r="A971" s="67" t="s">
        <v>1180</v>
      </c>
      <c r="B971" s="94">
        <v>4</v>
      </c>
      <c r="C971" s="94">
        <v>2</v>
      </c>
      <c r="D971" s="71">
        <v>27.152699999999999</v>
      </c>
      <c r="E971" s="67">
        <v>3.8083870711340699E-3</v>
      </c>
      <c r="F971" s="75">
        <f t="shared" si="112"/>
        <v>2.4192589178730022</v>
      </c>
      <c r="G971" s="84">
        <v>2.5615802262868598E-3</v>
      </c>
      <c r="H971" s="67">
        <v>1.9058211315278999</v>
      </c>
      <c r="I971" s="67">
        <v>0.991458100814819</v>
      </c>
      <c r="J971" s="94" t="s">
        <v>1</v>
      </c>
      <c r="K971" s="94" t="s">
        <v>0</v>
      </c>
      <c r="L971" s="67">
        <v>43570.0167</v>
      </c>
      <c r="M971" s="67" t="s">
        <v>1181</v>
      </c>
      <c r="N971" s="71">
        <v>293.42944552607798</v>
      </c>
      <c r="O971" s="67">
        <v>244.00380905784601</v>
      </c>
      <c r="P971" s="71">
        <v>220.764380805847</v>
      </c>
      <c r="Q971" s="67">
        <f t="shared" si="113"/>
        <v>252.73254512992366</v>
      </c>
      <c r="R971" s="67">
        <f t="shared" si="108"/>
        <v>2.4026611709276304</v>
      </c>
      <c r="S971" s="71">
        <f t="shared" si="107"/>
        <v>0.14683740830599559</v>
      </c>
      <c r="T971" s="93">
        <f t="shared" si="109"/>
        <v>3</v>
      </c>
      <c r="U971" s="94">
        <v>1294</v>
      </c>
      <c r="V971" s="65">
        <v>476.92604378937301</v>
      </c>
      <c r="W971" s="63">
        <v>427.62986719438197</v>
      </c>
      <c r="X971" s="79">
        <v>540.43316441655702</v>
      </c>
      <c r="Y971" s="67">
        <v>481.66302513343732</v>
      </c>
      <c r="Z971" s="67">
        <v>2.6827433089740831</v>
      </c>
      <c r="AA971" s="74">
        <v>0.11740706662131328</v>
      </c>
      <c r="AB971" s="93">
        <v>3</v>
      </c>
      <c r="AC971" s="94">
        <v>963</v>
      </c>
      <c r="AD971" s="98">
        <f t="shared" si="110"/>
        <v>1.9058211315279006</v>
      </c>
      <c r="AE971" s="67">
        <f t="shared" si="111"/>
        <v>0.93041272325263125</v>
      </c>
    </row>
    <row r="972" spans="1:31" x14ac:dyDescent="0.3">
      <c r="A972" s="67" t="s">
        <v>3280</v>
      </c>
      <c r="B972" s="94">
        <v>1</v>
      </c>
      <c r="C972" s="94">
        <v>1</v>
      </c>
      <c r="D972" s="71">
        <v>4.9406999999999996</v>
      </c>
      <c r="E972" s="67">
        <v>0.44924085122082702</v>
      </c>
      <c r="F972" s="75">
        <f t="shared" si="112"/>
        <v>0.34752075852565173</v>
      </c>
      <c r="G972" s="84">
        <v>0.10757270747765001</v>
      </c>
      <c r="H972" s="67">
        <v>1.14763764895187</v>
      </c>
      <c r="I972" s="67">
        <v>0.100536189582771</v>
      </c>
      <c r="J972" s="94" t="s">
        <v>1</v>
      </c>
      <c r="K972" s="94" t="s">
        <v>0</v>
      </c>
      <c r="L972" s="67">
        <v>44444.2327</v>
      </c>
      <c r="M972" s="67" t="s">
        <v>3281</v>
      </c>
      <c r="N972" s="71">
        <v>309.08929290230799</v>
      </c>
      <c r="O972" s="67">
        <v>608.62666581152098</v>
      </c>
      <c r="P972" s="71">
        <v>337.429130101402</v>
      </c>
      <c r="Q972" s="67">
        <f t="shared" si="113"/>
        <v>418.38169627174369</v>
      </c>
      <c r="R972" s="67">
        <f t="shared" si="108"/>
        <v>2.6215726763801026</v>
      </c>
      <c r="S972" s="71">
        <f t="shared" si="107"/>
        <v>0.39524959405426358</v>
      </c>
      <c r="T972" s="93">
        <f t="shared" si="109"/>
        <v>3</v>
      </c>
      <c r="U972" s="94">
        <v>1077</v>
      </c>
      <c r="V972" s="65">
        <v>515.63380853709702</v>
      </c>
      <c r="W972" s="63">
        <v>436.29326992744302</v>
      </c>
      <c r="X972" s="79">
        <v>488.52468035685899</v>
      </c>
      <c r="Y972" s="67">
        <v>480.15058627379966</v>
      </c>
      <c r="Z972" s="67">
        <v>2.681377463482685</v>
      </c>
      <c r="AA972" s="74">
        <v>8.3989717303603842E-2</v>
      </c>
      <c r="AB972" s="93">
        <v>3</v>
      </c>
      <c r="AC972" s="94">
        <v>964</v>
      </c>
      <c r="AD972" s="98">
        <f t="shared" si="110"/>
        <v>1.1476376489518709</v>
      </c>
      <c r="AE972" s="67">
        <f t="shared" si="111"/>
        <v>0.19866720248482594</v>
      </c>
    </row>
    <row r="973" spans="1:31" x14ac:dyDescent="0.3">
      <c r="A973" s="67" t="s">
        <v>1558</v>
      </c>
      <c r="B973" s="94">
        <v>3</v>
      </c>
      <c r="C973" s="94">
        <v>1</v>
      </c>
      <c r="D973" s="71">
        <v>12.6799</v>
      </c>
      <c r="E973" s="67">
        <v>1.18622566788811E-2</v>
      </c>
      <c r="F973" s="75">
        <f t="shared" si="112"/>
        <v>1.9258326828135912</v>
      </c>
      <c r="G973" s="84">
        <v>6.0203203927558296E-3</v>
      </c>
      <c r="H973" s="67">
        <v>1.8212737459909201</v>
      </c>
      <c r="I973" s="67">
        <v>0.89824018051333299</v>
      </c>
      <c r="J973" s="94" t="s">
        <v>0</v>
      </c>
      <c r="K973" s="94" t="s">
        <v>1</v>
      </c>
      <c r="L973" s="67">
        <v>148893.1588</v>
      </c>
      <c r="M973" s="67" t="s">
        <v>1559</v>
      </c>
      <c r="N973" s="71">
        <v>989.84857301996703</v>
      </c>
      <c r="O973" s="67">
        <v>955.60394154958703</v>
      </c>
      <c r="P973" s="71">
        <v>676.63838759998896</v>
      </c>
      <c r="Q973" s="67">
        <f t="shared" si="113"/>
        <v>874.03030072318097</v>
      </c>
      <c r="R973" s="67">
        <f t="shared" si="108"/>
        <v>2.9415264889373414</v>
      </c>
      <c r="S973" s="71">
        <f t="shared" si="107"/>
        <v>0.1965627197381544</v>
      </c>
      <c r="T973" s="93">
        <f t="shared" si="109"/>
        <v>3</v>
      </c>
      <c r="U973" s="94">
        <v>733</v>
      </c>
      <c r="V973" s="65">
        <v>536.75000253315602</v>
      </c>
      <c r="W973" s="63">
        <v>453.427394386289</v>
      </c>
      <c r="X973" s="79">
        <v>449.52429973182399</v>
      </c>
      <c r="Y973" s="67">
        <v>479.90056555042298</v>
      </c>
      <c r="Z973" s="67">
        <v>2.6811512617375541</v>
      </c>
      <c r="AA973" s="74">
        <v>0.10267068561664179</v>
      </c>
      <c r="AB973" s="93">
        <v>3</v>
      </c>
      <c r="AC973" s="94">
        <v>965</v>
      </c>
      <c r="AD973" s="98">
        <f t="shared" si="110"/>
        <v>0.54906627968543964</v>
      </c>
      <c r="AE973" s="67">
        <f t="shared" si="111"/>
        <v>-0.86494778244765302</v>
      </c>
    </row>
    <row r="974" spans="1:31" x14ac:dyDescent="0.3">
      <c r="A974" s="67" t="s">
        <v>1980</v>
      </c>
      <c r="B974" s="94">
        <v>2</v>
      </c>
      <c r="C974" s="94">
        <v>1</v>
      </c>
      <c r="D974" s="71">
        <v>8.1539000000000001</v>
      </c>
      <c r="E974" s="67">
        <v>3.3488461481310003E-2</v>
      </c>
      <c r="F974" s="75">
        <f t="shared" si="112"/>
        <v>1.4751048042524768</v>
      </c>
      <c r="G974" s="84">
        <v>1.3340062193622101E-2</v>
      </c>
      <c r="H974" s="67">
        <v>20.846173593374701</v>
      </c>
      <c r="I974" s="67">
        <v>0.667482495374075</v>
      </c>
      <c r="J974" s="94" t="s">
        <v>1</v>
      </c>
      <c r="K974" s="94" t="s">
        <v>0</v>
      </c>
      <c r="L974" s="67">
        <v>118000.9063</v>
      </c>
      <c r="M974" s="67" t="s">
        <v>1981</v>
      </c>
      <c r="N974" s="71">
        <v>5.1904452381311899</v>
      </c>
      <c r="O974" s="67"/>
      <c r="P974" s="71">
        <v>63.767618483663902</v>
      </c>
      <c r="Q974" s="67">
        <f t="shared" si="113"/>
        <v>34.47903186089755</v>
      </c>
      <c r="R974" s="67">
        <f t="shared" si="108"/>
        <v>1.5375550627393086</v>
      </c>
      <c r="S974" s="71">
        <f t="shared" si="107"/>
        <v>1.2013190101091524</v>
      </c>
      <c r="T974" s="93">
        <f t="shared" si="109"/>
        <v>2</v>
      </c>
      <c r="U974" s="94">
        <v>1777</v>
      </c>
      <c r="V974" s="65">
        <v>495.269273831345</v>
      </c>
      <c r="W974" s="63">
        <v>410.92086657732602</v>
      </c>
      <c r="X974" s="79">
        <v>531.32162659886501</v>
      </c>
      <c r="Y974" s="67">
        <v>479.17058900251203</v>
      </c>
      <c r="Z974" s="67">
        <v>2.6804901536510668</v>
      </c>
      <c r="AA974" s="74">
        <v>0.12895971184328139</v>
      </c>
      <c r="AB974" s="93">
        <v>3</v>
      </c>
      <c r="AC974" s="94">
        <v>966</v>
      </c>
      <c r="AD974" s="98">
        <f t="shared" si="110"/>
        <v>13.897449062249812</v>
      </c>
      <c r="AE974" s="67">
        <f t="shared" si="111"/>
        <v>3.796748189132412</v>
      </c>
    </row>
    <row r="975" spans="1:31" x14ac:dyDescent="0.3">
      <c r="A975" s="67" t="s">
        <v>275</v>
      </c>
      <c r="B975" s="94">
        <v>6</v>
      </c>
      <c r="C975" s="94">
        <v>1</v>
      </c>
      <c r="D975" s="71">
        <v>25.304500000000001</v>
      </c>
      <c r="E975" s="75">
        <v>6.3868645729492398E-5</v>
      </c>
      <c r="F975" s="75">
        <f t="shared" si="112"/>
        <v>4.1947122925228353</v>
      </c>
      <c r="G975" s="84">
        <v>1.9241360170930299E-4</v>
      </c>
      <c r="H975" s="67">
        <v>10.355211153093</v>
      </c>
      <c r="I975" s="67">
        <v>1</v>
      </c>
      <c r="J975" s="94" t="s">
        <v>1</v>
      </c>
      <c r="K975" s="94" t="s">
        <v>0</v>
      </c>
      <c r="L975" s="67">
        <v>226288.16690000001</v>
      </c>
      <c r="M975" s="67" t="s">
        <v>276</v>
      </c>
      <c r="N975" s="71">
        <v>36.114740004355298</v>
      </c>
      <c r="O975" s="67">
        <v>48.013079944894997</v>
      </c>
      <c r="P975" s="71">
        <v>54.457138114307398</v>
      </c>
      <c r="Q975" s="67">
        <f t="shared" si="113"/>
        <v>46.19498602118589</v>
      </c>
      <c r="R975" s="67">
        <f t="shared" si="108"/>
        <v>1.6645948400257844</v>
      </c>
      <c r="S975" s="71">
        <f t="shared" si="107"/>
        <v>0.20143689005819654</v>
      </c>
      <c r="T975" s="93">
        <f t="shared" si="109"/>
        <v>3</v>
      </c>
      <c r="U975" s="94">
        <v>1758</v>
      </c>
      <c r="V975" s="65">
        <v>461.86605502368599</v>
      </c>
      <c r="W975" s="63">
        <v>534.04652690969897</v>
      </c>
      <c r="X975" s="79">
        <v>439.16392145729901</v>
      </c>
      <c r="Y975" s="67">
        <v>478.35883446356132</v>
      </c>
      <c r="Z975" s="67">
        <v>2.6797537990435885</v>
      </c>
      <c r="AA975" s="74">
        <v>0.10357243265596082</v>
      </c>
      <c r="AB975" s="93">
        <v>3</v>
      </c>
      <c r="AC975" s="94">
        <v>967</v>
      </c>
      <c r="AD975" s="98">
        <f t="shared" si="110"/>
        <v>10.355211153093043</v>
      </c>
      <c r="AE975" s="67">
        <f t="shared" si="111"/>
        <v>3.3722850667378523</v>
      </c>
    </row>
    <row r="976" spans="1:31" x14ac:dyDescent="0.3">
      <c r="A976" s="67" t="s">
        <v>3522</v>
      </c>
      <c r="B976" s="94">
        <v>3</v>
      </c>
      <c r="C976" s="94">
        <v>1</v>
      </c>
      <c r="D976" s="71">
        <v>11.713800000000001</v>
      </c>
      <c r="E976" s="67">
        <v>0.70381719893568495</v>
      </c>
      <c r="F976" s="75">
        <f t="shared" si="112"/>
        <v>0.15254012466820671</v>
      </c>
      <c r="G976" s="84">
        <v>0.15689928757879201</v>
      </c>
      <c r="H976" s="67">
        <v>1.12290234645906</v>
      </c>
      <c r="I976" s="67">
        <v>6.1898567307805102E-2</v>
      </c>
      <c r="J976" s="94" t="s">
        <v>0</v>
      </c>
      <c r="K976" s="94" t="s">
        <v>1</v>
      </c>
      <c r="L976" s="67">
        <v>54163.5821</v>
      </c>
      <c r="M976" s="67" t="s">
        <v>3523</v>
      </c>
      <c r="N976" s="71">
        <v>739.03650136611395</v>
      </c>
      <c r="O976" s="67">
        <v>384.259834120802</v>
      </c>
      <c r="P976" s="71">
        <v>482.63579212484501</v>
      </c>
      <c r="Q976" s="67">
        <f t="shared" si="113"/>
        <v>535.31070920392028</v>
      </c>
      <c r="R976" s="67">
        <f t="shared" si="108"/>
        <v>2.728605931785534</v>
      </c>
      <c r="S976" s="71">
        <f t="shared" si="107"/>
        <v>0.34215653215494207</v>
      </c>
      <c r="T976" s="93">
        <f t="shared" si="109"/>
        <v>3</v>
      </c>
      <c r="U976" s="94">
        <v>962</v>
      </c>
      <c r="V976" s="65">
        <v>478.81556174766303</v>
      </c>
      <c r="W976" s="63">
        <v>445.72629931741199</v>
      </c>
      <c r="X976" s="79">
        <v>505.620016034814</v>
      </c>
      <c r="Y976" s="67">
        <v>476.72062569996297</v>
      </c>
      <c r="Z976" s="67">
        <v>2.6782639424323849</v>
      </c>
      <c r="AA976" s="74">
        <v>6.2933641255866299E-2</v>
      </c>
      <c r="AB976" s="93">
        <v>3</v>
      </c>
      <c r="AC976" s="94">
        <v>968</v>
      </c>
      <c r="AD976" s="98">
        <f t="shared" si="110"/>
        <v>0.89054939029505176</v>
      </c>
      <c r="AE976" s="67">
        <f t="shared" si="111"/>
        <v>-0.16723246878474579</v>
      </c>
    </row>
    <row r="977" spans="1:31" x14ac:dyDescent="0.3">
      <c r="A977" s="67" t="s">
        <v>969</v>
      </c>
      <c r="B977" s="94">
        <v>14</v>
      </c>
      <c r="C977" s="94">
        <v>1</v>
      </c>
      <c r="D977" s="71">
        <v>61.831299999999999</v>
      </c>
      <c r="E977" s="67">
        <v>1.7618308049013301E-3</v>
      </c>
      <c r="F977" s="75">
        <f t="shared" si="112"/>
        <v>2.7540358008194907</v>
      </c>
      <c r="G977" s="84">
        <v>1.4494845878883101E-3</v>
      </c>
      <c r="H977" s="67">
        <v>2.54164924652616</v>
      </c>
      <c r="I977" s="67">
        <v>0.99950660584462303</v>
      </c>
      <c r="J977" s="94" t="s">
        <v>0</v>
      </c>
      <c r="K977" s="94" t="s">
        <v>1</v>
      </c>
      <c r="L977" s="67">
        <v>337752.71879999997</v>
      </c>
      <c r="M977" s="67" t="s">
        <v>970</v>
      </c>
      <c r="N977" s="71">
        <v>1275.0998282785599</v>
      </c>
      <c r="O977" s="67">
        <v>1397.3782625424101</v>
      </c>
      <c r="P977" s="71">
        <v>962.22270669565103</v>
      </c>
      <c r="Q977" s="67">
        <f t="shared" si="113"/>
        <v>1211.5669325055403</v>
      </c>
      <c r="R977" s="67">
        <f t="shared" si="108"/>
        <v>3.0833474115522415</v>
      </c>
      <c r="S977" s="71">
        <f t="shared" si="107"/>
        <v>0.18523685663175002</v>
      </c>
      <c r="T977" s="93">
        <f t="shared" si="109"/>
        <v>3</v>
      </c>
      <c r="U977" s="94">
        <v>591</v>
      </c>
      <c r="V977" s="65">
        <v>450.20833755803199</v>
      </c>
      <c r="W977" s="63">
        <v>529.27305323732196</v>
      </c>
      <c r="X977" s="79">
        <v>450.574625975804</v>
      </c>
      <c r="Y977" s="67">
        <v>476.68533892371926</v>
      </c>
      <c r="Z977" s="67">
        <v>2.6782317948419934</v>
      </c>
      <c r="AA977" s="74">
        <v>9.5540309405735907E-2</v>
      </c>
      <c r="AB977" s="93">
        <v>3</v>
      </c>
      <c r="AC977" s="94">
        <v>969</v>
      </c>
      <c r="AD977" s="98">
        <f t="shared" si="110"/>
        <v>0.39344531955649048</v>
      </c>
      <c r="AE977" s="67">
        <f t="shared" si="111"/>
        <v>-1.3457649488273933</v>
      </c>
    </row>
    <row r="978" spans="1:31" x14ac:dyDescent="0.3">
      <c r="A978" s="67" t="s">
        <v>2102</v>
      </c>
      <c r="B978" s="94">
        <v>3</v>
      </c>
      <c r="C978" s="94">
        <v>1</v>
      </c>
      <c r="D978" s="71">
        <v>21.828299999999999</v>
      </c>
      <c r="E978" s="67">
        <v>4.6268106925656E-2</v>
      </c>
      <c r="F978" s="75">
        <f t="shared" si="112"/>
        <v>1.334718269433764</v>
      </c>
      <c r="G978" s="84">
        <v>1.73522990609081E-2</v>
      </c>
      <c r="H978" s="67">
        <v>1.26990022666852</v>
      </c>
      <c r="I978" s="67">
        <v>0.57845575429184903</v>
      </c>
      <c r="J978" s="94" t="s">
        <v>0</v>
      </c>
      <c r="K978" s="94" t="s">
        <v>1</v>
      </c>
      <c r="L978" s="67">
        <v>27156.188600000001</v>
      </c>
      <c r="M978" s="67" t="s">
        <v>2103</v>
      </c>
      <c r="N978" s="71">
        <v>602.78559387363396</v>
      </c>
      <c r="O978" s="67">
        <v>529.05385239055204</v>
      </c>
      <c r="P978" s="71">
        <v>683.10723721654301</v>
      </c>
      <c r="Q978" s="67">
        <f t="shared" si="113"/>
        <v>604.98222782690971</v>
      </c>
      <c r="R978" s="67">
        <f t="shared" si="108"/>
        <v>2.7817426168506971</v>
      </c>
      <c r="S978" s="71">
        <f t="shared" si="107"/>
        <v>0.1273594107376935</v>
      </c>
      <c r="T978" s="93">
        <f t="shared" si="109"/>
        <v>3</v>
      </c>
      <c r="U978" s="94">
        <v>906</v>
      </c>
      <c r="V978" s="65">
        <v>445.20600273907502</v>
      </c>
      <c r="W978" s="63">
        <v>504.94698078917702</v>
      </c>
      <c r="X978" s="79">
        <v>479.051173905518</v>
      </c>
      <c r="Y978" s="67">
        <v>476.40138581125666</v>
      </c>
      <c r="Z978" s="67">
        <v>2.6779730161384192</v>
      </c>
      <c r="AA978" s="74">
        <v>6.2885012483813466E-2</v>
      </c>
      <c r="AB978" s="93">
        <v>3</v>
      </c>
      <c r="AC978" s="94">
        <v>970</v>
      </c>
      <c r="AD978" s="98">
        <f t="shared" si="110"/>
        <v>0.78746343925256423</v>
      </c>
      <c r="AE978" s="67">
        <f t="shared" si="111"/>
        <v>-0.34471515200135944</v>
      </c>
    </row>
    <row r="979" spans="1:31" x14ac:dyDescent="0.3">
      <c r="A979" s="67" t="s">
        <v>3716</v>
      </c>
      <c r="B979" s="94">
        <v>3</v>
      </c>
      <c r="C979" s="94">
        <v>1</v>
      </c>
      <c r="D979" s="71">
        <v>14.9282</v>
      </c>
      <c r="E979" s="67">
        <v>0.93960185473329005</v>
      </c>
      <c r="F979" s="75">
        <f t="shared" si="112"/>
        <v>2.7056134615123278E-2</v>
      </c>
      <c r="G979" s="84">
        <v>0.19844005711854101</v>
      </c>
      <c r="H979" s="67">
        <v>1.0328562692357</v>
      </c>
      <c r="I979" s="67">
        <v>5.0461921501720998E-2</v>
      </c>
      <c r="J979" s="94" t="s">
        <v>0</v>
      </c>
      <c r="K979" s="94" t="s">
        <v>1</v>
      </c>
      <c r="L979" s="67">
        <v>210230.31959999999</v>
      </c>
      <c r="M979" s="67" t="s">
        <v>3717</v>
      </c>
      <c r="N979" s="71">
        <v>283.41488560827003</v>
      </c>
      <c r="O979" s="67">
        <v>647.09112667457703</v>
      </c>
      <c r="P979" s="71">
        <v>544.02040756884298</v>
      </c>
      <c r="Q979" s="67">
        <f t="shared" si="113"/>
        <v>491.50880661722999</v>
      </c>
      <c r="R979" s="67">
        <f t="shared" si="108"/>
        <v>2.6915313037164816</v>
      </c>
      <c r="S979" s="71">
        <f t="shared" si="107"/>
        <v>0.38135335402754095</v>
      </c>
      <c r="T979" s="93">
        <f t="shared" si="109"/>
        <v>3</v>
      </c>
      <c r="U979" s="94">
        <v>1005</v>
      </c>
      <c r="V979" s="65">
        <v>483.63726677342601</v>
      </c>
      <c r="W979" s="63">
        <v>527.31805314056203</v>
      </c>
      <c r="X979" s="79">
        <v>416.66482799179698</v>
      </c>
      <c r="Y979" s="67">
        <v>475.87338263526163</v>
      </c>
      <c r="Z979" s="67">
        <v>2.6774914137756158</v>
      </c>
      <c r="AA979" s="74">
        <v>0.11711870553974657</v>
      </c>
      <c r="AB979" s="93">
        <v>3</v>
      </c>
      <c r="AC979" s="94">
        <v>971</v>
      </c>
      <c r="AD979" s="98">
        <f t="shared" si="110"/>
        <v>0.96818892404069434</v>
      </c>
      <c r="AE979" s="67">
        <f t="shared" si="111"/>
        <v>-4.6639504843688881E-2</v>
      </c>
    </row>
    <row r="980" spans="1:31" x14ac:dyDescent="0.3">
      <c r="A980" s="67" t="s">
        <v>191</v>
      </c>
      <c r="B980" s="94">
        <v>3</v>
      </c>
      <c r="C980" s="94">
        <v>2</v>
      </c>
      <c r="D980" s="71">
        <v>11.5868</v>
      </c>
      <c r="E980" s="75">
        <v>2.6624404131037101E-5</v>
      </c>
      <c r="F980" s="75">
        <f t="shared" si="112"/>
        <v>4.574720103196336</v>
      </c>
      <c r="G980" s="84">
        <v>1.2098303022369E-4</v>
      </c>
      <c r="H980" s="67">
        <v>1.92021978259138</v>
      </c>
      <c r="I980" s="67">
        <v>1</v>
      </c>
      <c r="J980" s="94" t="s">
        <v>0</v>
      </c>
      <c r="K980" s="94" t="s">
        <v>1</v>
      </c>
      <c r="L980" s="67">
        <v>105484.63069999999</v>
      </c>
      <c r="M980" s="67" t="s">
        <v>192</v>
      </c>
      <c r="N980" s="71">
        <v>923.43773655139898</v>
      </c>
      <c r="O980" s="67">
        <v>941.96928388428103</v>
      </c>
      <c r="P980" s="71">
        <v>874.90702737420702</v>
      </c>
      <c r="Q980" s="67">
        <f t="shared" si="113"/>
        <v>913.43801593662886</v>
      </c>
      <c r="R980" s="67">
        <f t="shared" si="108"/>
        <v>2.9606790823398832</v>
      </c>
      <c r="S980" s="71">
        <f t="shared" si="107"/>
        <v>3.7913222152737763E-2</v>
      </c>
      <c r="T980" s="93">
        <f t="shared" si="109"/>
        <v>3</v>
      </c>
      <c r="U980" s="94">
        <v>712</v>
      </c>
      <c r="V980" s="65">
        <v>456.60556227861002</v>
      </c>
      <c r="W980" s="63">
        <v>483.35405389171302</v>
      </c>
      <c r="X980" s="79">
        <v>487.12392533541299</v>
      </c>
      <c r="Y980" s="67">
        <v>475.69451383524529</v>
      </c>
      <c r="Z980" s="67">
        <v>2.6773281427488507</v>
      </c>
      <c r="AA980" s="74">
        <v>3.4977554625738289E-2</v>
      </c>
      <c r="AB980" s="93">
        <v>3</v>
      </c>
      <c r="AC980" s="94">
        <v>972</v>
      </c>
      <c r="AD980" s="98">
        <f t="shared" si="110"/>
        <v>0.52077372031365876</v>
      </c>
      <c r="AE980" s="67">
        <f t="shared" si="111"/>
        <v>-0.94127144694018205</v>
      </c>
    </row>
    <row r="981" spans="1:31" x14ac:dyDescent="0.3">
      <c r="A981" s="67" t="s">
        <v>2268</v>
      </c>
      <c r="B981" s="94">
        <v>4</v>
      </c>
      <c r="C981" s="94">
        <v>2</v>
      </c>
      <c r="D981" s="71">
        <v>16.914200000000001</v>
      </c>
      <c r="E981" s="67">
        <v>6.5321185686676997E-2</v>
      </c>
      <c r="F981" s="75">
        <f t="shared" si="112"/>
        <v>1.1849459407065333</v>
      </c>
      <c r="G981" s="84">
        <v>2.2690525249688301E-2</v>
      </c>
      <c r="H981" s="67">
        <v>1.2873850512361</v>
      </c>
      <c r="I981" s="67">
        <v>0.48320104082319598</v>
      </c>
      <c r="J981" s="94" t="s">
        <v>0</v>
      </c>
      <c r="K981" s="94" t="s">
        <v>1</v>
      </c>
      <c r="L981" s="67">
        <v>95314.1348</v>
      </c>
      <c r="M981" s="67" t="s">
        <v>2269</v>
      </c>
      <c r="N981" s="71">
        <v>531.61301471691195</v>
      </c>
      <c r="O981" s="67">
        <v>628.80048465807897</v>
      </c>
      <c r="P981" s="71">
        <v>673.79783250360401</v>
      </c>
      <c r="Q981" s="67">
        <f t="shared" si="113"/>
        <v>611.4037772928649</v>
      </c>
      <c r="R981" s="67">
        <f t="shared" si="108"/>
        <v>2.7863281174983139</v>
      </c>
      <c r="S981" s="71">
        <f t="shared" si="107"/>
        <v>0.11885971412195238</v>
      </c>
      <c r="T981" s="93">
        <f t="shared" si="109"/>
        <v>3</v>
      </c>
      <c r="U981" s="94">
        <v>900</v>
      </c>
      <c r="V981" s="65">
        <v>415.048375428258</v>
      </c>
      <c r="W981" s="63">
        <v>531.11961837380602</v>
      </c>
      <c r="X981" s="79">
        <v>478.589370063123</v>
      </c>
      <c r="Y981" s="67">
        <v>474.91912128839567</v>
      </c>
      <c r="Z981" s="67">
        <v>2.6766196555850943</v>
      </c>
      <c r="AA981" s="74">
        <v>0.12238420279656423</v>
      </c>
      <c r="AB981" s="93">
        <v>3</v>
      </c>
      <c r="AC981" s="94">
        <v>973</v>
      </c>
      <c r="AD981" s="98">
        <f t="shared" si="110"/>
        <v>0.77676837946800492</v>
      </c>
      <c r="AE981" s="67">
        <f t="shared" si="111"/>
        <v>-0.36444362187640439</v>
      </c>
    </row>
    <row r="982" spans="1:31" x14ac:dyDescent="0.3">
      <c r="A982" s="67" t="s">
        <v>2472</v>
      </c>
      <c r="B982" s="94">
        <v>5</v>
      </c>
      <c r="C982" s="94">
        <v>1</v>
      </c>
      <c r="D982" s="71">
        <v>26.166699999999999</v>
      </c>
      <c r="E982" s="67">
        <v>0.101276266929457</v>
      </c>
      <c r="F982" s="75">
        <f t="shared" si="112"/>
        <v>0.99449231524355375</v>
      </c>
      <c r="G982" s="84">
        <v>3.2220633466572397E-2</v>
      </c>
      <c r="H982" s="67">
        <v>1.4341600304903801</v>
      </c>
      <c r="I982" s="67">
        <v>0.36896435908549302</v>
      </c>
      <c r="J982" s="94" t="s">
        <v>0</v>
      </c>
      <c r="K982" s="94" t="s">
        <v>1</v>
      </c>
      <c r="L982" s="67">
        <v>59183.642200000002</v>
      </c>
      <c r="M982" s="67" t="s">
        <v>2473</v>
      </c>
      <c r="N982" s="71">
        <v>711.20614643558702</v>
      </c>
      <c r="O982" s="67">
        <v>731.17867543823104</v>
      </c>
      <c r="P982" s="71">
        <v>600.04381906707101</v>
      </c>
      <c r="Q982" s="67">
        <f t="shared" si="113"/>
        <v>680.80954698029643</v>
      </c>
      <c r="R982" s="67">
        <f t="shared" si="108"/>
        <v>2.8330256372231095</v>
      </c>
      <c r="S982" s="71">
        <f t="shared" si="107"/>
        <v>0.10378006500747883</v>
      </c>
      <c r="T982" s="93">
        <f t="shared" si="109"/>
        <v>3</v>
      </c>
      <c r="U982" s="94">
        <v>844</v>
      </c>
      <c r="V982" s="65">
        <v>533.48427683011698</v>
      </c>
      <c r="W982" s="63">
        <v>329.07546687932501</v>
      </c>
      <c r="X982" s="79">
        <v>561.56908258515205</v>
      </c>
      <c r="Y982" s="67">
        <v>474.7096087648647</v>
      </c>
      <c r="Z982" s="67">
        <v>2.6764280225153358</v>
      </c>
      <c r="AA982" s="74">
        <v>0.26732594088986317</v>
      </c>
      <c r="AB982" s="93">
        <v>3</v>
      </c>
      <c r="AC982" s="94">
        <v>974</v>
      </c>
      <c r="AD982" s="98">
        <f t="shared" si="110"/>
        <v>0.69727225605225462</v>
      </c>
      <c r="AE982" s="67">
        <f t="shared" si="111"/>
        <v>-0.52020601589009985</v>
      </c>
    </row>
    <row r="983" spans="1:31" x14ac:dyDescent="0.3">
      <c r="A983" s="67" t="s">
        <v>763</v>
      </c>
      <c r="B983" s="94">
        <v>3</v>
      </c>
      <c r="C983" s="94">
        <v>1</v>
      </c>
      <c r="D983" s="71">
        <v>19.9299</v>
      </c>
      <c r="E983" s="67">
        <v>8.7129270611097098E-4</v>
      </c>
      <c r="F983" s="75">
        <f t="shared" si="112"/>
        <v>3.0598359215782467</v>
      </c>
      <c r="G983" s="84">
        <v>9.1530145118372502E-4</v>
      </c>
      <c r="H983" s="67">
        <v>1.72556478900263</v>
      </c>
      <c r="I983" s="67">
        <v>0.99998987723587296</v>
      </c>
      <c r="J983" s="94" t="s">
        <v>0</v>
      </c>
      <c r="K983" s="94" t="s">
        <v>1</v>
      </c>
      <c r="L983" s="67">
        <v>20247.1692</v>
      </c>
      <c r="M983" s="67" t="s">
        <v>764</v>
      </c>
      <c r="N983" s="71">
        <v>764.38375771794597</v>
      </c>
      <c r="O983" s="67">
        <v>837.19060906244204</v>
      </c>
      <c r="P983" s="71">
        <v>851.85774945314097</v>
      </c>
      <c r="Q983" s="67">
        <f t="shared" si="113"/>
        <v>817.8107054111764</v>
      </c>
      <c r="R983" s="67">
        <f t="shared" si="108"/>
        <v>2.9126527913131692</v>
      </c>
      <c r="S983" s="71">
        <f t="shared" si="107"/>
        <v>5.7283021281570402E-2</v>
      </c>
      <c r="T983" s="93">
        <f t="shared" si="109"/>
        <v>3</v>
      </c>
      <c r="U983" s="94">
        <v>762</v>
      </c>
      <c r="V983" s="65">
        <v>481.233487130642</v>
      </c>
      <c r="W983" s="63">
        <v>511.30208307923198</v>
      </c>
      <c r="X983" s="79">
        <v>429.27839578534201</v>
      </c>
      <c r="Y983" s="67">
        <v>473.937988665072</v>
      </c>
      <c r="Z983" s="67">
        <v>2.6757215211205572</v>
      </c>
      <c r="AA983" s="74">
        <v>8.7555034427171177E-2</v>
      </c>
      <c r="AB983" s="93">
        <v>3</v>
      </c>
      <c r="AC983" s="94">
        <v>975</v>
      </c>
      <c r="AD983" s="98">
        <f t="shared" si="110"/>
        <v>0.57952040188418286</v>
      </c>
      <c r="AE983" s="67">
        <f t="shared" si="111"/>
        <v>-0.78706864301018642</v>
      </c>
    </row>
    <row r="984" spans="1:31" x14ac:dyDescent="0.3">
      <c r="A984" s="67" t="s">
        <v>647</v>
      </c>
      <c r="B984" s="94">
        <v>9</v>
      </c>
      <c r="C984" s="94">
        <v>5</v>
      </c>
      <c r="D984" s="71">
        <v>45.343499999999999</v>
      </c>
      <c r="E984" s="67">
        <v>5.8676099775256695E-4</v>
      </c>
      <c r="F984" s="75">
        <f t="shared" si="112"/>
        <v>3.2315387616041176</v>
      </c>
      <c r="G984" s="84">
        <v>7.3025510672294002E-4</v>
      </c>
      <c r="H984" s="67">
        <v>1.5277421168343299</v>
      </c>
      <c r="I984" s="67">
        <v>0.99999945098932397</v>
      </c>
      <c r="J984" s="94" t="s">
        <v>0</v>
      </c>
      <c r="K984" s="94" t="s">
        <v>1</v>
      </c>
      <c r="L984" s="67">
        <v>115677.1436</v>
      </c>
      <c r="M984" s="67" t="s">
        <v>648</v>
      </c>
      <c r="N984" s="71">
        <v>733.52209409331601</v>
      </c>
      <c r="O984" s="67">
        <v>756.25271202038698</v>
      </c>
      <c r="P984" s="71">
        <v>679.690208276058</v>
      </c>
      <c r="Q984" s="67">
        <f t="shared" si="113"/>
        <v>723.15500479658704</v>
      </c>
      <c r="R984" s="67">
        <f t="shared" si="108"/>
        <v>2.8592313962055891</v>
      </c>
      <c r="S984" s="71">
        <f t="shared" si="107"/>
        <v>5.4372838748859641E-2</v>
      </c>
      <c r="T984" s="93">
        <f t="shared" si="109"/>
        <v>3</v>
      </c>
      <c r="U984" s="94">
        <v>812</v>
      </c>
      <c r="V984" s="65">
        <v>499.379638162535</v>
      </c>
      <c r="W984" s="63">
        <v>452.827582937692</v>
      </c>
      <c r="X984" s="79">
        <v>467.83938917792898</v>
      </c>
      <c r="Y984" s="67">
        <v>473.3488700927187</v>
      </c>
      <c r="Z984" s="67">
        <v>2.6751813447721178</v>
      </c>
      <c r="AA984" s="74">
        <v>5.0195608666609846E-2</v>
      </c>
      <c r="AB984" s="93">
        <v>3</v>
      </c>
      <c r="AC984" s="94">
        <v>976</v>
      </c>
      <c r="AD984" s="98">
        <f t="shared" si="110"/>
        <v>0.6545607331112433</v>
      </c>
      <c r="AE984" s="67">
        <f t="shared" si="111"/>
        <v>-0.61140103672231283</v>
      </c>
    </row>
    <row r="985" spans="1:31" x14ac:dyDescent="0.3">
      <c r="A985" s="67" t="s">
        <v>1021</v>
      </c>
      <c r="B985" s="94">
        <v>2</v>
      </c>
      <c r="C985" s="94">
        <v>1</v>
      </c>
      <c r="D985" s="71">
        <v>11.634</v>
      </c>
      <c r="E985" s="67">
        <v>2.15335851709697E-3</v>
      </c>
      <c r="F985" s="75">
        <f t="shared" si="112"/>
        <v>2.6668836575733592</v>
      </c>
      <c r="G985" s="84">
        <v>1.67966096319098E-3</v>
      </c>
      <c r="H985" s="67">
        <v>1.52608132080873</v>
      </c>
      <c r="I985" s="67">
        <v>0.99883118841042295</v>
      </c>
      <c r="J985" s="94" t="s">
        <v>0</v>
      </c>
      <c r="K985" s="94" t="s">
        <v>1</v>
      </c>
      <c r="L985" s="67">
        <v>10911.6764</v>
      </c>
      <c r="M985" s="67" t="s">
        <v>1022</v>
      </c>
      <c r="N985" s="71">
        <v>728.57459811229103</v>
      </c>
      <c r="O985" s="67">
        <v>644.60287424679802</v>
      </c>
      <c r="P985" s="71">
        <v>789.85339814104395</v>
      </c>
      <c r="Q985" s="67">
        <f t="shared" si="113"/>
        <v>721.010290166711</v>
      </c>
      <c r="R985" s="67">
        <f t="shared" si="108"/>
        <v>2.857941462958999</v>
      </c>
      <c r="S985" s="71">
        <f t="shared" si="107"/>
        <v>0.10113602125729891</v>
      </c>
      <c r="T985" s="93">
        <f t="shared" si="109"/>
        <v>3</v>
      </c>
      <c r="U985" s="94">
        <v>813</v>
      </c>
      <c r="V985" s="65">
        <v>469.92253425349799</v>
      </c>
      <c r="W985" s="63">
        <v>479.94473242081102</v>
      </c>
      <c r="X985" s="79">
        <v>467.50862346099598</v>
      </c>
      <c r="Y985" s="67">
        <v>472.45863004510164</v>
      </c>
      <c r="Z985" s="67">
        <v>2.6743637863273597</v>
      </c>
      <c r="AA985" s="74">
        <v>1.3957933359579166E-2</v>
      </c>
      <c r="AB985" s="93">
        <v>3</v>
      </c>
      <c r="AC985" s="94">
        <v>977</v>
      </c>
      <c r="AD985" s="98">
        <f t="shared" si="110"/>
        <v>0.65527307513996835</v>
      </c>
      <c r="AE985" s="67">
        <f t="shared" si="111"/>
        <v>-0.60983184159678994</v>
      </c>
    </row>
    <row r="986" spans="1:31" x14ac:dyDescent="0.3">
      <c r="A986" s="67" t="s">
        <v>2557</v>
      </c>
      <c r="B986" s="94">
        <v>4</v>
      </c>
      <c r="C986" s="94">
        <v>1</v>
      </c>
      <c r="D986" s="71">
        <v>23.743099999999998</v>
      </c>
      <c r="E986" s="67">
        <v>0.120222674261675</v>
      </c>
      <c r="F986" s="75">
        <f t="shared" si="112"/>
        <v>0.92001361571051377</v>
      </c>
      <c r="G986" s="84">
        <v>3.6993521578780199E-2</v>
      </c>
      <c r="H986" s="67">
        <v>2.41213848779896</v>
      </c>
      <c r="I986" s="67">
        <v>0.32781526599837002</v>
      </c>
      <c r="J986" s="94" t="s">
        <v>1</v>
      </c>
      <c r="K986" s="94" t="s">
        <v>0</v>
      </c>
      <c r="L986" s="67">
        <v>49821.4018</v>
      </c>
      <c r="M986" s="67" t="s">
        <v>2558</v>
      </c>
      <c r="N986" s="71">
        <v>277.78722490050501</v>
      </c>
      <c r="O986" s="67">
        <v>48.197870931958803</v>
      </c>
      <c r="P986" s="71">
        <v>261.57803098957498</v>
      </c>
      <c r="Q986" s="67">
        <f t="shared" si="113"/>
        <v>195.85437560734627</v>
      </c>
      <c r="R986" s="67">
        <f t="shared" si="108"/>
        <v>2.2919332786201516</v>
      </c>
      <c r="S986" s="71">
        <f t="shared" si="107"/>
        <v>0.65421494197969399</v>
      </c>
      <c r="T986" s="93">
        <f t="shared" si="109"/>
        <v>3</v>
      </c>
      <c r="U986" s="94">
        <v>1404</v>
      </c>
      <c r="V986" s="65">
        <v>499.71573871062401</v>
      </c>
      <c r="W986" s="63">
        <v>437.385405971571</v>
      </c>
      <c r="X986" s="79">
        <v>480.18248753674402</v>
      </c>
      <c r="Y986" s="67">
        <v>472.42787740631303</v>
      </c>
      <c r="Z986" s="67">
        <v>2.6743355168976892</v>
      </c>
      <c r="AA986" s="74">
        <v>6.7482317890979693E-2</v>
      </c>
      <c r="AB986" s="93">
        <v>3</v>
      </c>
      <c r="AC986" s="94">
        <v>978</v>
      </c>
      <c r="AD986" s="98">
        <f t="shared" si="110"/>
        <v>2.4121384877989565</v>
      </c>
      <c r="AE986" s="67">
        <f t="shared" si="111"/>
        <v>1.2703127388819642</v>
      </c>
    </row>
    <row r="987" spans="1:31" x14ac:dyDescent="0.3">
      <c r="A987" s="67" t="s">
        <v>2372</v>
      </c>
      <c r="B987" s="94">
        <v>7</v>
      </c>
      <c r="C987" s="94">
        <v>1</v>
      </c>
      <c r="D987" s="71">
        <v>30.678000000000001</v>
      </c>
      <c r="E987" s="67">
        <v>8.0623741123842296E-2</v>
      </c>
      <c r="F987" s="75">
        <f t="shared" si="112"/>
        <v>1.0935370534696929</v>
      </c>
      <c r="G987" s="84">
        <v>2.6768836559296998E-2</v>
      </c>
      <c r="H987" s="67">
        <v>1.3304780227891599</v>
      </c>
      <c r="I987" s="67">
        <v>0.42698494034148299</v>
      </c>
      <c r="J987" s="94" t="s">
        <v>0</v>
      </c>
      <c r="K987" s="94" t="s">
        <v>1</v>
      </c>
      <c r="L987" s="67">
        <v>116623.9569</v>
      </c>
      <c r="M987" s="67" t="s">
        <v>2373</v>
      </c>
      <c r="N987" s="71">
        <v>553.20360531699703</v>
      </c>
      <c r="O987" s="67">
        <v>554.99996827128302</v>
      </c>
      <c r="P987" s="71">
        <v>776.45292013040296</v>
      </c>
      <c r="Q987" s="67">
        <f t="shared" si="113"/>
        <v>628.21883123956104</v>
      </c>
      <c r="R987" s="67">
        <f t="shared" si="108"/>
        <v>2.7981109504974633</v>
      </c>
      <c r="S987" s="71">
        <f t="shared" si="107"/>
        <v>0.20435176782383474</v>
      </c>
      <c r="T987" s="93">
        <f t="shared" si="109"/>
        <v>3</v>
      </c>
      <c r="U987" s="94">
        <v>884</v>
      </c>
      <c r="V987" s="65">
        <v>459.10815830623397</v>
      </c>
      <c r="W987" s="63">
        <v>505.11777607417702</v>
      </c>
      <c r="X987" s="79">
        <v>452.29990177565202</v>
      </c>
      <c r="Y987" s="67">
        <v>472.17527871868765</v>
      </c>
      <c r="Z987" s="67">
        <v>2.67410324534942</v>
      </c>
      <c r="AA987" s="74">
        <v>6.0849044736357404E-2</v>
      </c>
      <c r="AB987" s="93">
        <v>3</v>
      </c>
      <c r="AC987" s="94">
        <v>979</v>
      </c>
      <c r="AD987" s="98">
        <f t="shared" si="110"/>
        <v>0.75160955902423643</v>
      </c>
      <c r="AE987" s="67">
        <f t="shared" si="111"/>
        <v>-0.41194467971379339</v>
      </c>
    </row>
    <row r="988" spans="1:31" x14ac:dyDescent="0.3">
      <c r="A988" s="67" t="s">
        <v>1696</v>
      </c>
      <c r="B988" s="94">
        <v>6</v>
      </c>
      <c r="C988" s="94">
        <v>2</v>
      </c>
      <c r="D988" s="71">
        <v>24.681899999999999</v>
      </c>
      <c r="E988" s="67">
        <v>1.7152913874467698E-2</v>
      </c>
      <c r="F988" s="75">
        <f t="shared" si="112"/>
        <v>1.7656620929909679</v>
      </c>
      <c r="G988" s="84">
        <v>7.9894881798422204E-3</v>
      </c>
      <c r="H988" s="67">
        <v>1.8876986837086001</v>
      </c>
      <c r="I988" s="67">
        <v>0.83072489451873299</v>
      </c>
      <c r="J988" s="94" t="s">
        <v>1</v>
      </c>
      <c r="K988" s="94" t="s">
        <v>0</v>
      </c>
      <c r="L988" s="67">
        <v>118711.39659999999</v>
      </c>
      <c r="M988" s="67" t="s">
        <v>1697</v>
      </c>
      <c r="N988" s="71">
        <v>263.22710198090499</v>
      </c>
      <c r="O988" s="67">
        <v>310.23285329993899</v>
      </c>
      <c r="P988" s="71">
        <v>176.779442674949</v>
      </c>
      <c r="Q988" s="67">
        <f t="shared" si="113"/>
        <v>250.07979931859768</v>
      </c>
      <c r="R988" s="67">
        <f t="shared" si="108"/>
        <v>2.3980786121671915</v>
      </c>
      <c r="S988" s="71">
        <f t="shared" si="107"/>
        <v>0.27067820288525124</v>
      </c>
      <c r="T988" s="93">
        <f t="shared" si="109"/>
        <v>3</v>
      </c>
      <c r="U988" s="94">
        <v>1297</v>
      </c>
      <c r="V988" s="65">
        <v>465.03395822010202</v>
      </c>
      <c r="W988" s="63">
        <v>458.03037546256701</v>
      </c>
      <c r="X988" s="79">
        <v>493.16159030481299</v>
      </c>
      <c r="Y988" s="67">
        <v>472.07530799582736</v>
      </c>
      <c r="Z988" s="67">
        <v>2.6740112851556681</v>
      </c>
      <c r="AA988" s="74">
        <v>3.9387736908727572E-2</v>
      </c>
      <c r="AB988" s="93">
        <v>3</v>
      </c>
      <c r="AC988" s="94">
        <v>980</v>
      </c>
      <c r="AD988" s="98">
        <f t="shared" si="110"/>
        <v>1.8876986837085987</v>
      </c>
      <c r="AE988" s="67">
        <f t="shared" si="111"/>
        <v>0.91662849869778629</v>
      </c>
    </row>
    <row r="989" spans="1:31" x14ac:dyDescent="0.3">
      <c r="A989" s="67" t="s">
        <v>1081</v>
      </c>
      <c r="B989" s="94">
        <v>7</v>
      </c>
      <c r="C989" s="94">
        <v>2</v>
      </c>
      <c r="D989" s="71">
        <v>37.479199999999999</v>
      </c>
      <c r="E989" s="67">
        <v>2.70138664309416E-3</v>
      </c>
      <c r="F989" s="75">
        <f t="shared" si="112"/>
        <v>2.5684132518196181</v>
      </c>
      <c r="G989" s="84">
        <v>1.9878930254778201E-3</v>
      </c>
      <c r="H989" s="67">
        <v>1.88201997017553</v>
      </c>
      <c r="I989" s="67">
        <v>0.99721899384198498</v>
      </c>
      <c r="J989" s="94" t="s">
        <v>1</v>
      </c>
      <c r="K989" s="94" t="s">
        <v>0</v>
      </c>
      <c r="L989" s="67">
        <v>67115.374299999996</v>
      </c>
      <c r="M989" s="67" t="s">
        <v>1082</v>
      </c>
      <c r="N989" s="71">
        <v>282.425177847611</v>
      </c>
      <c r="O989" s="67">
        <v>264.23269315649497</v>
      </c>
      <c r="P989" s="71">
        <v>205.693309952215</v>
      </c>
      <c r="Q989" s="67">
        <f t="shared" si="113"/>
        <v>250.78372698544035</v>
      </c>
      <c r="R989" s="67">
        <f t="shared" si="108"/>
        <v>2.3992993522953801</v>
      </c>
      <c r="S989" s="71">
        <f t="shared" si="107"/>
        <v>0.15987839097284734</v>
      </c>
      <c r="T989" s="93">
        <f t="shared" si="109"/>
        <v>3</v>
      </c>
      <c r="U989" s="94">
        <v>1296</v>
      </c>
      <c r="V989" s="65">
        <v>463.96647232562498</v>
      </c>
      <c r="W989" s="63">
        <v>476.37988428903498</v>
      </c>
      <c r="X989" s="79">
        <v>475.59359053027902</v>
      </c>
      <c r="Y989" s="67">
        <v>471.97998238164632</v>
      </c>
      <c r="Z989" s="67">
        <v>2.6739235797240357</v>
      </c>
      <c r="AA989" s="74">
        <v>1.4727383671208915E-2</v>
      </c>
      <c r="AB989" s="93">
        <v>3</v>
      </c>
      <c r="AC989" s="94">
        <v>981</v>
      </c>
      <c r="AD989" s="98">
        <f t="shared" si="110"/>
        <v>1.8820199701755285</v>
      </c>
      <c r="AE989" s="67">
        <f t="shared" si="111"/>
        <v>0.91228193663198831</v>
      </c>
    </row>
    <row r="990" spans="1:31" x14ac:dyDescent="0.3">
      <c r="A990" s="67" t="s">
        <v>2252</v>
      </c>
      <c r="B990" s="94">
        <v>4</v>
      </c>
      <c r="C990" s="94">
        <v>1</v>
      </c>
      <c r="D990" s="71">
        <v>21.5549</v>
      </c>
      <c r="E990" s="67">
        <v>6.17503229204798E-2</v>
      </c>
      <c r="F990" s="75">
        <f t="shared" si="112"/>
        <v>1.2093607669392963</v>
      </c>
      <c r="G990" s="84">
        <v>2.1603746486788401E-2</v>
      </c>
      <c r="H990" s="67">
        <v>3.97176327727473</v>
      </c>
      <c r="I990" s="67">
        <v>0.49854002784593998</v>
      </c>
      <c r="J990" s="94" t="s">
        <v>1</v>
      </c>
      <c r="K990" s="94" t="s">
        <v>0</v>
      </c>
      <c r="L990" s="67">
        <v>140498.57449999999</v>
      </c>
      <c r="M990" s="67" t="s">
        <v>2253</v>
      </c>
      <c r="N990" s="71">
        <v>44.199925203920898</v>
      </c>
      <c r="O990" s="67">
        <v>22.729248627322001</v>
      </c>
      <c r="P990" s="71">
        <v>288.40776979935498</v>
      </c>
      <c r="Q990" s="67">
        <f t="shared" si="113"/>
        <v>118.44564787686596</v>
      </c>
      <c r="R990" s="67">
        <f t="shared" si="108"/>
        <v>2.073519107795923</v>
      </c>
      <c r="S990" s="71">
        <f t="shared" si="107"/>
        <v>1.2459933048233252</v>
      </c>
      <c r="T990" s="93">
        <f t="shared" si="109"/>
        <v>3</v>
      </c>
      <c r="U990" s="94">
        <v>1565</v>
      </c>
      <c r="V990" s="65">
        <v>506.82684171283603</v>
      </c>
      <c r="W990" s="63">
        <v>452.27408038897403</v>
      </c>
      <c r="X990" s="79">
        <v>452.21330166924201</v>
      </c>
      <c r="Y990" s="67">
        <v>470.43807459035071</v>
      </c>
      <c r="Z990" s="67">
        <v>2.6725024638234474</v>
      </c>
      <c r="AA990" s="74">
        <v>6.69877994474007E-2</v>
      </c>
      <c r="AB990" s="93">
        <v>3</v>
      </c>
      <c r="AC990" s="94">
        <v>982</v>
      </c>
      <c r="AD990" s="98">
        <f t="shared" si="110"/>
        <v>3.9717632772747375</v>
      </c>
      <c r="AE990" s="67">
        <f t="shared" si="111"/>
        <v>1.9897796387577522</v>
      </c>
    </row>
    <row r="991" spans="1:31" x14ac:dyDescent="0.3">
      <c r="A991" s="67" t="s">
        <v>3426</v>
      </c>
      <c r="B991" s="94">
        <v>23</v>
      </c>
      <c r="C991" s="94">
        <v>6</v>
      </c>
      <c r="D991" s="71">
        <v>132.44450000000001</v>
      </c>
      <c r="E991" s="67">
        <v>0.60084552765634902</v>
      </c>
      <c r="F991" s="75">
        <f t="shared" si="112"/>
        <v>0.22123716711440147</v>
      </c>
      <c r="G991" s="84">
        <v>0.13771506833314301</v>
      </c>
      <c r="H991" s="67">
        <v>1.06667038667111</v>
      </c>
      <c r="I991" s="67">
        <v>7.3017208801679501E-2</v>
      </c>
      <c r="J991" s="94" t="s">
        <v>1</v>
      </c>
      <c r="K991" s="94" t="s">
        <v>0</v>
      </c>
      <c r="L991" s="67">
        <v>333313.32980000001</v>
      </c>
      <c r="M991" s="67" t="s">
        <v>3427</v>
      </c>
      <c r="N991" s="71">
        <v>573.97925033213596</v>
      </c>
      <c r="O991" s="67">
        <v>383.87834888260801</v>
      </c>
      <c r="P991" s="71">
        <v>363.519988389324</v>
      </c>
      <c r="Q991" s="67">
        <f t="shared" si="113"/>
        <v>440.45919586802262</v>
      </c>
      <c r="R991" s="67">
        <f t="shared" si="108"/>
        <v>2.6439056815785587</v>
      </c>
      <c r="S991" s="71">
        <f t="shared" si="107"/>
        <v>0.26354072577577536</v>
      </c>
      <c r="T991" s="93">
        <f t="shared" si="109"/>
        <v>3</v>
      </c>
      <c r="U991" s="94">
        <v>1048</v>
      </c>
      <c r="V991" s="65">
        <v>467.28833611409101</v>
      </c>
      <c r="W991" s="63">
        <v>502.59659039379602</v>
      </c>
      <c r="X991" s="79">
        <v>439.58941580027999</v>
      </c>
      <c r="Y991" s="67">
        <v>469.82478076938901</v>
      </c>
      <c r="Z991" s="67">
        <v>2.6719359197799752</v>
      </c>
      <c r="AA991" s="74">
        <v>6.7216709107056169E-2</v>
      </c>
      <c r="AB991" s="93">
        <v>3</v>
      </c>
      <c r="AC991" s="94">
        <v>983</v>
      </c>
      <c r="AD991" s="98">
        <f t="shared" si="110"/>
        <v>1.066670386671108</v>
      </c>
      <c r="AE991" s="67">
        <f t="shared" si="111"/>
        <v>9.3114435787670133E-2</v>
      </c>
    </row>
    <row r="992" spans="1:31" x14ac:dyDescent="0.3">
      <c r="A992" s="67" t="s">
        <v>1284</v>
      </c>
      <c r="B992" s="94">
        <v>27</v>
      </c>
      <c r="C992" s="94">
        <v>2</v>
      </c>
      <c r="D992" s="71">
        <v>128.12200000000001</v>
      </c>
      <c r="E992" s="67">
        <v>5.3452093577366399E-3</v>
      </c>
      <c r="F992" s="75">
        <f t="shared" si="112"/>
        <v>2.2720352799539612</v>
      </c>
      <c r="G992" s="84">
        <v>3.29992464269539E-3</v>
      </c>
      <c r="H992" s="67">
        <v>1.1929803291257901</v>
      </c>
      <c r="I992" s="67">
        <v>0.97868128675305399</v>
      </c>
      <c r="J992" s="94" t="s">
        <v>0</v>
      </c>
      <c r="K992" s="94" t="s">
        <v>1</v>
      </c>
      <c r="L992" s="67">
        <v>558144.88370000001</v>
      </c>
      <c r="M992" s="67" t="s">
        <v>1285</v>
      </c>
      <c r="N992" s="71">
        <v>530.55773114470799</v>
      </c>
      <c r="O992" s="67">
        <v>590.85357065172195</v>
      </c>
      <c r="P992" s="71">
        <v>558.98071679461498</v>
      </c>
      <c r="Q992" s="67">
        <f t="shared" si="113"/>
        <v>560.13067286368175</v>
      </c>
      <c r="R992" s="67">
        <f t="shared" si="108"/>
        <v>2.7482893553695131</v>
      </c>
      <c r="S992" s="71">
        <f t="shared" si="107"/>
        <v>5.385236983652144E-2</v>
      </c>
      <c r="T992" s="93">
        <f t="shared" si="109"/>
        <v>3</v>
      </c>
      <c r="U992" s="94">
        <v>942</v>
      </c>
      <c r="V992" s="65">
        <v>464.692630805909</v>
      </c>
      <c r="W992" s="63">
        <v>467.59305249831601</v>
      </c>
      <c r="X992" s="79">
        <v>476.280726019913</v>
      </c>
      <c r="Y992" s="67">
        <v>469.52213644137936</v>
      </c>
      <c r="Z992" s="67">
        <v>2.6716560726568863</v>
      </c>
      <c r="AA992" s="74">
        <v>1.2843041212035678E-2</v>
      </c>
      <c r="AB992" s="93">
        <v>3</v>
      </c>
      <c r="AC992" s="94">
        <v>984</v>
      </c>
      <c r="AD992" s="98">
        <f t="shared" si="110"/>
        <v>0.83823678864243578</v>
      </c>
      <c r="AE992" s="67">
        <f t="shared" si="111"/>
        <v>-0.25457025484652096</v>
      </c>
    </row>
    <row r="993" spans="1:31" x14ac:dyDescent="0.3">
      <c r="A993" s="67" t="s">
        <v>2164</v>
      </c>
      <c r="B993" s="94">
        <v>1</v>
      </c>
      <c r="C993" s="94">
        <v>1</v>
      </c>
      <c r="D993" s="71">
        <v>5.3681000000000001</v>
      </c>
      <c r="E993" s="67">
        <v>5.1251725957396202E-2</v>
      </c>
      <c r="F993" s="75">
        <f t="shared" si="112"/>
        <v>1.2902915046887609</v>
      </c>
      <c r="G993" s="84">
        <v>1.8666022531744399E-2</v>
      </c>
      <c r="H993" s="67">
        <v>14.354884712807101</v>
      </c>
      <c r="I993" s="67">
        <v>0.55000282062495298</v>
      </c>
      <c r="J993" s="94" t="s">
        <v>1</v>
      </c>
      <c r="K993" s="94" t="s">
        <v>0</v>
      </c>
      <c r="L993" s="67">
        <v>15035.1222</v>
      </c>
      <c r="M993" s="67" t="s">
        <v>2165</v>
      </c>
      <c r="N993" s="71"/>
      <c r="O993" s="67">
        <v>88.700216571216302</v>
      </c>
      <c r="P993" s="71">
        <v>9.3826755243056397</v>
      </c>
      <c r="Q993" s="67">
        <f t="shared" si="113"/>
        <v>49.041446047760971</v>
      </c>
      <c r="R993" s="67">
        <f t="shared" si="108"/>
        <v>1.6905632674097109</v>
      </c>
      <c r="S993" s="71">
        <f t="shared" si="107"/>
        <v>1.1436443184544618</v>
      </c>
      <c r="T993" s="93">
        <f t="shared" si="109"/>
        <v>2</v>
      </c>
      <c r="U993" s="94">
        <v>1750</v>
      </c>
      <c r="V993" s="65">
        <v>550.081213833844</v>
      </c>
      <c r="W993" s="63">
        <v>432.09248927675401</v>
      </c>
      <c r="X993" s="79">
        <v>425.79490521932001</v>
      </c>
      <c r="Y993" s="67">
        <v>469.32286944330599</v>
      </c>
      <c r="Z993" s="67">
        <v>2.6714717172873725</v>
      </c>
      <c r="AA993" s="74">
        <v>0.14917155998688861</v>
      </c>
      <c r="AB993" s="93">
        <v>3</v>
      </c>
      <c r="AC993" s="94">
        <v>985</v>
      </c>
      <c r="AD993" s="98">
        <f t="shared" si="110"/>
        <v>9.5699231418714117</v>
      </c>
      <c r="AE993" s="67">
        <f t="shared" si="111"/>
        <v>3.2585073381610159</v>
      </c>
    </row>
    <row r="994" spans="1:31" x14ac:dyDescent="0.3">
      <c r="A994" s="67" t="s">
        <v>1590</v>
      </c>
      <c r="B994" s="94">
        <v>3</v>
      </c>
      <c r="C994" s="94">
        <v>1</v>
      </c>
      <c r="D994" s="71">
        <v>16.3277</v>
      </c>
      <c r="E994" s="67">
        <v>1.3262036811889E-2</v>
      </c>
      <c r="F994" s="75">
        <f t="shared" si="112"/>
        <v>1.8773897709362952</v>
      </c>
      <c r="G994" s="84">
        <v>6.5914746096180097E-3</v>
      </c>
      <c r="H994" s="67">
        <v>1.5116725524180501</v>
      </c>
      <c r="I994" s="67">
        <v>0.87986729813060105</v>
      </c>
      <c r="J994" s="94" t="s">
        <v>0</v>
      </c>
      <c r="K994" s="94" t="s">
        <v>1</v>
      </c>
      <c r="L994" s="67">
        <v>45022.460500000001</v>
      </c>
      <c r="M994" s="67" t="s">
        <v>1591</v>
      </c>
      <c r="N994" s="71">
        <v>764.77341639918995</v>
      </c>
      <c r="O994" s="67">
        <v>680.03084607563699</v>
      </c>
      <c r="P994" s="71">
        <v>681.342803334525</v>
      </c>
      <c r="Q994" s="67">
        <f t="shared" si="113"/>
        <v>708.7156886031172</v>
      </c>
      <c r="R994" s="67">
        <f t="shared" si="108"/>
        <v>2.8504720467002045</v>
      </c>
      <c r="S994" s="71">
        <f t="shared" si="107"/>
        <v>6.8506805705131124E-2</v>
      </c>
      <c r="T994" s="93">
        <f t="shared" si="109"/>
        <v>3</v>
      </c>
      <c r="U994" s="94">
        <v>825</v>
      </c>
      <c r="V994" s="65">
        <v>390.752661881373</v>
      </c>
      <c r="W994" s="63">
        <v>484.24017302632302</v>
      </c>
      <c r="X994" s="79">
        <v>531.493683887923</v>
      </c>
      <c r="Y994" s="67">
        <v>468.82883959853967</v>
      </c>
      <c r="Z994" s="67">
        <v>2.6710143190792954</v>
      </c>
      <c r="AA994" s="74">
        <v>0.15277430609049292</v>
      </c>
      <c r="AB994" s="93">
        <v>3</v>
      </c>
      <c r="AC994" s="94">
        <v>986</v>
      </c>
      <c r="AD994" s="98">
        <f t="shared" si="110"/>
        <v>0.6615189237910114</v>
      </c>
      <c r="AE994" s="67">
        <f t="shared" si="111"/>
        <v>-0.5961456672285419</v>
      </c>
    </row>
    <row r="995" spans="1:31" x14ac:dyDescent="0.3">
      <c r="A995" s="67" t="s">
        <v>2118</v>
      </c>
      <c r="B995" s="94">
        <v>2</v>
      </c>
      <c r="C995" s="94">
        <v>1</v>
      </c>
      <c r="D995" s="71">
        <v>9.6889000000000003</v>
      </c>
      <c r="E995" s="67">
        <v>4.7738604381252103E-2</v>
      </c>
      <c r="F995" s="75">
        <f t="shared" si="112"/>
        <v>1.3211302815668144</v>
      </c>
      <c r="G995" s="84">
        <v>1.77573897529625E-2</v>
      </c>
      <c r="H995" s="67">
        <v>1.73653251961676</v>
      </c>
      <c r="I995" s="67">
        <v>0.56975000977187196</v>
      </c>
      <c r="J995" s="94" t="s">
        <v>0</v>
      </c>
      <c r="K995" s="94" t="s">
        <v>1</v>
      </c>
      <c r="L995" s="67">
        <v>129616.3453</v>
      </c>
      <c r="M995" s="67" t="s">
        <v>2119</v>
      </c>
      <c r="N995" s="71">
        <v>999.14769900922704</v>
      </c>
      <c r="O995" s="67">
        <v>849.71176257657498</v>
      </c>
      <c r="P995" s="71">
        <v>592.88204174052896</v>
      </c>
      <c r="Q995" s="67">
        <f t="shared" si="113"/>
        <v>813.91383444211033</v>
      </c>
      <c r="R995" s="67">
        <f t="shared" si="108"/>
        <v>2.9105784304333486</v>
      </c>
      <c r="S995" s="71">
        <f t="shared" ref="S995:S1025" si="114">(STDEVA(N995:P995)/AVERAGE(N995:P995))</f>
        <v>0.2524652385016416</v>
      </c>
      <c r="T995" s="93">
        <f t="shared" si="109"/>
        <v>3</v>
      </c>
      <c r="U995" s="94">
        <v>765</v>
      </c>
      <c r="V995" s="65">
        <v>521.57343413959302</v>
      </c>
      <c r="W995" s="63">
        <v>516.10956453961296</v>
      </c>
      <c r="X995" s="79">
        <v>368.41880231971697</v>
      </c>
      <c r="Y995" s="67">
        <v>468.70060033297432</v>
      </c>
      <c r="Z995" s="67">
        <v>2.6708955097846245</v>
      </c>
      <c r="AA995" s="74">
        <v>0.185383895806432</v>
      </c>
      <c r="AB995" s="93">
        <v>3</v>
      </c>
      <c r="AC995" s="94">
        <v>987</v>
      </c>
      <c r="AD995" s="98">
        <f t="shared" si="110"/>
        <v>0.57586022070043907</v>
      </c>
      <c r="AE995" s="67">
        <f t="shared" si="111"/>
        <v>-0.79620942796765515</v>
      </c>
    </row>
    <row r="996" spans="1:31" x14ac:dyDescent="0.3">
      <c r="A996" s="67" t="s">
        <v>937</v>
      </c>
      <c r="B996" s="94">
        <v>4</v>
      </c>
      <c r="C996" s="94">
        <v>2</v>
      </c>
      <c r="D996" s="71">
        <v>19.265999999999998</v>
      </c>
      <c r="E996" s="67">
        <v>1.6750036248601699E-3</v>
      </c>
      <c r="F996" s="75">
        <f t="shared" si="112"/>
        <v>2.7759842487733652</v>
      </c>
      <c r="G996" s="84">
        <v>1.42512587137469E-3</v>
      </c>
      <c r="H996" s="67">
        <v>1.51420822015578</v>
      </c>
      <c r="I996" s="67">
        <v>0.99960895143020001</v>
      </c>
      <c r="J996" s="94" t="s">
        <v>0</v>
      </c>
      <c r="K996" s="94" t="s">
        <v>1</v>
      </c>
      <c r="L996" s="67">
        <v>68629.794200000004</v>
      </c>
      <c r="M996" s="67" t="s">
        <v>938</v>
      </c>
      <c r="N996" s="71">
        <v>685.73937510727001</v>
      </c>
      <c r="O996" s="67">
        <v>721.94718182341205</v>
      </c>
      <c r="P996" s="71">
        <v>720.58015009317103</v>
      </c>
      <c r="Q996" s="67">
        <f t="shared" si="113"/>
        <v>709.4222356746177</v>
      </c>
      <c r="R996" s="67">
        <f t="shared" si="108"/>
        <v>2.8509047965963799</v>
      </c>
      <c r="S996" s="71">
        <f t="shared" si="114"/>
        <v>2.8926842343205254E-2</v>
      </c>
      <c r="T996" s="93">
        <f t="shared" si="109"/>
        <v>3</v>
      </c>
      <c r="U996" s="94">
        <v>822</v>
      </c>
      <c r="V996" s="65">
        <v>478.738669998624</v>
      </c>
      <c r="W996" s="63">
        <v>504.600164508197</v>
      </c>
      <c r="X996" s="79">
        <v>422.19224021215399</v>
      </c>
      <c r="Y996" s="67">
        <v>468.51035823965839</v>
      </c>
      <c r="Z996" s="67">
        <v>2.670719197094868</v>
      </c>
      <c r="AA996" s="74">
        <v>8.9956062204168533E-2</v>
      </c>
      <c r="AB996" s="93">
        <v>3</v>
      </c>
      <c r="AC996" s="94">
        <v>988</v>
      </c>
      <c r="AD996" s="98">
        <f t="shared" si="110"/>
        <v>0.66041115527501526</v>
      </c>
      <c r="AE996" s="67">
        <f t="shared" si="111"/>
        <v>-0.59856360527819441</v>
      </c>
    </row>
    <row r="997" spans="1:31" x14ac:dyDescent="0.3">
      <c r="A997" s="67" t="s">
        <v>3368</v>
      </c>
      <c r="B997" s="94">
        <v>5</v>
      </c>
      <c r="C997" s="94">
        <v>1</v>
      </c>
      <c r="D997" s="71">
        <v>17.991800000000001</v>
      </c>
      <c r="E997" s="67">
        <v>0.54177992185436397</v>
      </c>
      <c r="F997" s="75">
        <f t="shared" si="112"/>
        <v>0.26617709378315924</v>
      </c>
      <c r="G997" s="84">
        <v>0.12632575551747</v>
      </c>
      <c r="H997" s="67">
        <v>1.0902889569571299</v>
      </c>
      <c r="I997" s="67">
        <v>8.1809517081030694E-2</v>
      </c>
      <c r="J997" s="94" t="s">
        <v>0</v>
      </c>
      <c r="K997" s="94" t="s">
        <v>1</v>
      </c>
      <c r="L997" s="67">
        <v>78678.406099999993</v>
      </c>
      <c r="M997" s="67" t="s">
        <v>3369</v>
      </c>
      <c r="N997" s="71">
        <v>559.73376889106396</v>
      </c>
      <c r="O997" s="67">
        <v>406.37455338784002</v>
      </c>
      <c r="P997" s="71">
        <v>565.58215824922399</v>
      </c>
      <c r="Q997" s="67">
        <f t="shared" si="113"/>
        <v>510.56349350937597</v>
      </c>
      <c r="R997" s="67">
        <f t="shared" si="108"/>
        <v>2.7080497585014522</v>
      </c>
      <c r="S997" s="71">
        <f t="shared" si="114"/>
        <v>0.1768196149904763</v>
      </c>
      <c r="T997" s="93">
        <f t="shared" si="109"/>
        <v>3</v>
      </c>
      <c r="U997" s="94">
        <v>981</v>
      </c>
      <c r="V997" s="65">
        <v>466.54495818915802</v>
      </c>
      <c r="W997" s="63">
        <v>438.39173402264697</v>
      </c>
      <c r="X997" s="79">
        <v>499.91150950061302</v>
      </c>
      <c r="Y997" s="67">
        <v>468.28273390413932</v>
      </c>
      <c r="Z997" s="67">
        <v>2.6705081451653925</v>
      </c>
      <c r="AA997" s="74">
        <v>6.5765144175735785E-2</v>
      </c>
      <c r="AB997" s="93">
        <v>3</v>
      </c>
      <c r="AC997" s="94">
        <v>989</v>
      </c>
      <c r="AD997" s="98">
        <f t="shared" si="110"/>
        <v>0.91718804782806074</v>
      </c>
      <c r="AE997" s="67">
        <f t="shared" si="111"/>
        <v>-0.12471054006845517</v>
      </c>
    </row>
    <row r="998" spans="1:31" x14ac:dyDescent="0.3">
      <c r="A998" s="67" t="s">
        <v>3268</v>
      </c>
      <c r="B998" s="94">
        <v>6</v>
      </c>
      <c r="C998" s="94">
        <v>1</v>
      </c>
      <c r="D998" s="71">
        <v>28.232199999999999</v>
      </c>
      <c r="E998" s="67">
        <v>0.442731440716504</v>
      </c>
      <c r="F998" s="75">
        <f t="shared" si="112"/>
        <v>0.35385963536284426</v>
      </c>
      <c r="G998" s="84">
        <v>0.106403448207986</v>
      </c>
      <c r="H998" s="67">
        <v>1.0640178153839699</v>
      </c>
      <c r="I998" s="67">
        <v>0.10214248353265</v>
      </c>
      <c r="J998" s="94" t="s">
        <v>1</v>
      </c>
      <c r="K998" s="94" t="s">
        <v>0</v>
      </c>
      <c r="L998" s="67">
        <v>76062.400899999993</v>
      </c>
      <c r="M998" s="67" t="s">
        <v>3269</v>
      </c>
      <c r="N998" s="71">
        <v>475.51199718453398</v>
      </c>
      <c r="O998" s="67">
        <v>448.72090419111697</v>
      </c>
      <c r="P998" s="71">
        <v>395.36303604481799</v>
      </c>
      <c r="Q998" s="67">
        <f t="shared" si="113"/>
        <v>439.86531247348967</v>
      </c>
      <c r="R998" s="67">
        <f t="shared" si="108"/>
        <v>2.6433197151131855</v>
      </c>
      <c r="S998" s="71">
        <f t="shared" si="114"/>
        <v>9.2759569762407512E-2</v>
      </c>
      <c r="T998" s="93">
        <f t="shared" si="109"/>
        <v>3</v>
      </c>
      <c r="U998" s="94">
        <v>1051</v>
      </c>
      <c r="V998" s="65">
        <v>507.29600434375902</v>
      </c>
      <c r="W998" s="63">
        <v>427.67523743412801</v>
      </c>
      <c r="X998" s="79">
        <v>469.10234474580801</v>
      </c>
      <c r="Y998" s="67">
        <v>468.02452884123164</v>
      </c>
      <c r="Z998" s="67">
        <v>2.6702686147434362</v>
      </c>
      <c r="AA998" s="74">
        <v>8.5083841096054408E-2</v>
      </c>
      <c r="AB998" s="93">
        <v>3</v>
      </c>
      <c r="AC998" s="94">
        <v>990</v>
      </c>
      <c r="AD998" s="98">
        <f t="shared" si="110"/>
        <v>1.0640178153839741</v>
      </c>
      <c r="AE998" s="67">
        <f t="shared" si="111"/>
        <v>8.9522306808028931E-2</v>
      </c>
    </row>
    <row r="999" spans="1:31" x14ac:dyDescent="0.3">
      <c r="A999" s="67" t="s">
        <v>2378</v>
      </c>
      <c r="B999" s="94">
        <v>5</v>
      </c>
      <c r="C999" s="94">
        <v>2</v>
      </c>
      <c r="D999" s="71">
        <v>34.6828</v>
      </c>
      <c r="E999" s="67">
        <v>8.1522838831119798E-2</v>
      </c>
      <c r="F999" s="75">
        <f t="shared" si="112"/>
        <v>1.0887207055077146</v>
      </c>
      <c r="G999" s="84">
        <v>2.69985412506706E-2</v>
      </c>
      <c r="H999" s="67">
        <v>1.0467177860546499</v>
      </c>
      <c r="I999" s="67">
        <v>0.42408670370274199</v>
      </c>
      <c r="J999" s="94" t="s">
        <v>1</v>
      </c>
      <c r="K999" s="94" t="s">
        <v>0</v>
      </c>
      <c r="L999" s="67">
        <v>28651.4185</v>
      </c>
      <c r="M999" s="67" t="s">
        <v>2379</v>
      </c>
      <c r="N999" s="71">
        <v>438.03913783895899</v>
      </c>
      <c r="O999" s="67">
        <v>448.86022006562399</v>
      </c>
      <c r="P999" s="71">
        <v>451.16155040767399</v>
      </c>
      <c r="Q999" s="67">
        <f t="shared" si="113"/>
        <v>446.02030277075232</v>
      </c>
      <c r="R999" s="67">
        <f t="shared" si="108"/>
        <v>2.6493546281754137</v>
      </c>
      <c r="S999" s="71">
        <f t="shared" si="114"/>
        <v>1.5710083431364513E-2</v>
      </c>
      <c r="T999" s="93">
        <f t="shared" si="109"/>
        <v>3</v>
      </c>
      <c r="U999" s="94">
        <v>1041</v>
      </c>
      <c r="V999" s="65">
        <v>451.48418140760799</v>
      </c>
      <c r="W999" s="63">
        <v>470.28412125977701</v>
      </c>
      <c r="X999" s="79">
        <v>478.80384888749199</v>
      </c>
      <c r="Y999" s="67">
        <v>466.85738385162568</v>
      </c>
      <c r="Z999" s="67">
        <v>2.6691842320315033</v>
      </c>
      <c r="AA999" s="74">
        <v>2.9941653127189709E-2</v>
      </c>
      <c r="AB999" s="93">
        <v>3</v>
      </c>
      <c r="AC999" s="94">
        <v>991</v>
      </c>
      <c r="AD999" s="98">
        <f t="shared" si="110"/>
        <v>1.0467177860546482</v>
      </c>
      <c r="AE999" s="67">
        <f t="shared" si="111"/>
        <v>6.5872518160031632E-2</v>
      </c>
    </row>
    <row r="1000" spans="1:31" x14ac:dyDescent="0.3">
      <c r="A1000" s="67" t="s">
        <v>1039</v>
      </c>
      <c r="B1000" s="94">
        <v>6</v>
      </c>
      <c r="C1000" s="94">
        <v>1</v>
      </c>
      <c r="D1000" s="71">
        <v>33.813600000000001</v>
      </c>
      <c r="E1000" s="67">
        <v>2.3665924670654998E-3</v>
      </c>
      <c r="F1000" s="75">
        <f t="shared" si="112"/>
        <v>2.6258765221903788</v>
      </c>
      <c r="G1000" s="84">
        <v>1.81341128518738E-3</v>
      </c>
      <c r="H1000" s="67">
        <v>1.59427456011871</v>
      </c>
      <c r="I1000" s="67">
        <v>0.998300806604974</v>
      </c>
      <c r="J1000" s="94" t="s">
        <v>0</v>
      </c>
      <c r="K1000" s="94" t="s">
        <v>1</v>
      </c>
      <c r="L1000" s="67">
        <v>53725.103999999999</v>
      </c>
      <c r="M1000" s="67" t="s">
        <v>1040</v>
      </c>
      <c r="N1000" s="71">
        <v>800.31645026631202</v>
      </c>
      <c r="O1000" s="67">
        <v>726.46717292869005</v>
      </c>
      <c r="P1000" s="71">
        <v>703.38121402795105</v>
      </c>
      <c r="Q1000" s="67">
        <f t="shared" si="113"/>
        <v>743.38827907431767</v>
      </c>
      <c r="R1000" s="67">
        <f t="shared" si="108"/>
        <v>2.8712157093377595</v>
      </c>
      <c r="S1000" s="71">
        <f t="shared" si="114"/>
        <v>6.8113130509020486E-2</v>
      </c>
      <c r="T1000" s="93">
        <f t="shared" si="109"/>
        <v>3</v>
      </c>
      <c r="U1000" s="94">
        <v>799</v>
      </c>
      <c r="V1000" s="65">
        <v>519.90533498124705</v>
      </c>
      <c r="W1000" s="63">
        <v>442.41460019279299</v>
      </c>
      <c r="X1000" s="79">
        <v>436.53876395548298</v>
      </c>
      <c r="Y1000" s="67">
        <v>466.28623304317426</v>
      </c>
      <c r="Z1000" s="67">
        <v>2.6686525932335101</v>
      </c>
      <c r="AA1000" s="74">
        <v>9.978495513655479E-2</v>
      </c>
      <c r="AB1000" s="93">
        <v>3</v>
      </c>
      <c r="AC1000" s="94">
        <v>992</v>
      </c>
      <c r="AD1000" s="98">
        <f t="shared" si="110"/>
        <v>0.62724453178600481</v>
      </c>
      <c r="AE1000" s="67">
        <f t="shared" si="111"/>
        <v>-0.67290010637463726</v>
      </c>
    </row>
    <row r="1001" spans="1:31" x14ac:dyDescent="0.3">
      <c r="A1001" s="67" t="s">
        <v>949</v>
      </c>
      <c r="B1001" s="94">
        <v>3</v>
      </c>
      <c r="C1001" s="94">
        <v>1</v>
      </c>
      <c r="D1001" s="71">
        <v>16.017800000000001</v>
      </c>
      <c r="E1001" s="67">
        <v>1.7023821670057999E-3</v>
      </c>
      <c r="F1001" s="75">
        <f t="shared" si="112"/>
        <v>2.7689429387339306</v>
      </c>
      <c r="G1001" s="84">
        <v>1.4306952021987901E-3</v>
      </c>
      <c r="H1001" s="67">
        <v>10.5418698474286</v>
      </c>
      <c r="I1001" s="67">
        <v>0.99957837768582203</v>
      </c>
      <c r="J1001" s="94" t="s">
        <v>1</v>
      </c>
      <c r="K1001" s="94" t="s">
        <v>0</v>
      </c>
      <c r="L1001" s="67">
        <v>76944.007100000003</v>
      </c>
      <c r="M1001" s="67" t="s">
        <v>950</v>
      </c>
      <c r="N1001" s="71">
        <v>73.100608294565006</v>
      </c>
      <c r="O1001" s="67">
        <v>34.978227112031</v>
      </c>
      <c r="P1001" s="71">
        <v>24.429495752081799</v>
      </c>
      <c r="Q1001" s="67">
        <f t="shared" si="113"/>
        <v>44.169443719559268</v>
      </c>
      <c r="R1001" s="67">
        <f t="shared" si="108"/>
        <v>1.6451219296852169</v>
      </c>
      <c r="S1001" s="71">
        <f t="shared" si="114"/>
        <v>0.57968265286765852</v>
      </c>
      <c r="T1001" s="93">
        <f t="shared" si="109"/>
        <v>3</v>
      </c>
      <c r="U1001" s="94">
        <v>1761</v>
      </c>
      <c r="V1001" s="65">
        <v>457.89949543065097</v>
      </c>
      <c r="W1001" s="63">
        <v>519.33582890497098</v>
      </c>
      <c r="X1001" s="79">
        <v>419.65025643912497</v>
      </c>
      <c r="Y1001" s="67">
        <v>465.6285269249156</v>
      </c>
      <c r="Z1001" s="67">
        <v>2.6680395796885623</v>
      </c>
      <c r="AA1001" s="74">
        <v>0.10800503542353823</v>
      </c>
      <c r="AB1001" s="93">
        <v>3</v>
      </c>
      <c r="AC1001" s="94">
        <v>993</v>
      </c>
      <c r="AD1001" s="98">
        <f t="shared" si="110"/>
        <v>10.541869847428583</v>
      </c>
      <c r="AE1001" s="67">
        <f t="shared" si="111"/>
        <v>3.3980588803022709</v>
      </c>
    </row>
    <row r="1002" spans="1:31" x14ac:dyDescent="0.3">
      <c r="A1002" s="67" t="s">
        <v>2782</v>
      </c>
      <c r="B1002" s="94">
        <v>14</v>
      </c>
      <c r="C1002" s="94">
        <v>1</v>
      </c>
      <c r="D1002" s="71">
        <v>72.750600000000006</v>
      </c>
      <c r="E1002" s="67">
        <v>0.17911757383049401</v>
      </c>
      <c r="F1002" s="75">
        <f t="shared" si="112"/>
        <v>0.74686180196120922</v>
      </c>
      <c r="G1002" s="84">
        <v>5.0612644571876197E-2</v>
      </c>
      <c r="H1002" s="67">
        <v>1.3963653117486901</v>
      </c>
      <c r="I1002" s="67">
        <v>0.24182185271949599</v>
      </c>
      <c r="J1002" s="94" t="s">
        <v>1</v>
      </c>
      <c r="K1002" s="94" t="s">
        <v>0</v>
      </c>
      <c r="L1002" s="67">
        <v>293683.85379999998</v>
      </c>
      <c r="M1002" s="67" t="s">
        <v>2783</v>
      </c>
      <c r="N1002" s="71">
        <v>351.07994401515299</v>
      </c>
      <c r="O1002" s="67">
        <v>429.26228302584798</v>
      </c>
      <c r="P1002" s="71">
        <v>218.66042247305199</v>
      </c>
      <c r="Q1002" s="67">
        <f t="shared" si="113"/>
        <v>333.00088317135101</v>
      </c>
      <c r="R1002" s="67">
        <f t="shared" si="108"/>
        <v>2.5224453853259465</v>
      </c>
      <c r="S1002" s="71">
        <f t="shared" si="114"/>
        <v>0.31969453102607259</v>
      </c>
      <c r="T1002" s="93">
        <f t="shared" si="109"/>
        <v>3</v>
      </c>
      <c r="U1002" s="94">
        <v>1168</v>
      </c>
      <c r="V1002" s="65">
        <v>411.73307009553798</v>
      </c>
      <c r="W1002" s="63">
        <v>559.37913968424596</v>
      </c>
      <c r="X1002" s="79">
        <v>423.86043634666999</v>
      </c>
      <c r="Y1002" s="67">
        <v>464.99088204215133</v>
      </c>
      <c r="Z1002" s="67">
        <v>2.6674444369381174</v>
      </c>
      <c r="AA1002" s="74">
        <v>0.17627705427841958</v>
      </c>
      <c r="AB1002" s="93">
        <v>3</v>
      </c>
      <c r="AC1002" s="94">
        <v>994</v>
      </c>
      <c r="AD1002" s="98">
        <f t="shared" si="110"/>
        <v>1.3963653117486861</v>
      </c>
      <c r="AE1002" s="67">
        <f t="shared" si="111"/>
        <v>0.48167642328249233</v>
      </c>
    </row>
    <row r="1003" spans="1:31" x14ac:dyDescent="0.3">
      <c r="A1003" s="67" t="s">
        <v>2946</v>
      </c>
      <c r="B1003" s="94">
        <v>3</v>
      </c>
      <c r="C1003" s="94">
        <v>1</v>
      </c>
      <c r="D1003" s="71">
        <v>11.3742</v>
      </c>
      <c r="E1003" s="67">
        <v>0.229611918564668</v>
      </c>
      <c r="F1003" s="75">
        <f t="shared" si="112"/>
        <v>0.63900557257840018</v>
      </c>
      <c r="G1003" s="84">
        <v>6.1249114610234801E-2</v>
      </c>
      <c r="H1003" s="67">
        <v>1.1890200747565001</v>
      </c>
      <c r="I1003" s="67">
        <v>0.19567637076741901</v>
      </c>
      <c r="J1003" s="94" t="s">
        <v>0</v>
      </c>
      <c r="K1003" s="94" t="s">
        <v>1</v>
      </c>
      <c r="L1003" s="67">
        <v>78370.5432</v>
      </c>
      <c r="M1003" s="67" t="s">
        <v>2947</v>
      </c>
      <c r="N1003" s="71">
        <v>592.38282587410094</v>
      </c>
      <c r="O1003" s="67">
        <v>441.16857930023701</v>
      </c>
      <c r="P1003" s="71">
        <v>620.88768989608297</v>
      </c>
      <c r="Q1003" s="67">
        <f t="shared" si="113"/>
        <v>551.47969835680703</v>
      </c>
      <c r="R1003" s="67">
        <f t="shared" si="108"/>
        <v>2.7415295293711348</v>
      </c>
      <c r="S1003" s="71">
        <f t="shared" si="114"/>
        <v>0.17514613749795607</v>
      </c>
      <c r="T1003" s="93">
        <f t="shared" si="109"/>
        <v>3</v>
      </c>
      <c r="U1003" s="94">
        <v>948</v>
      </c>
      <c r="V1003" s="65">
        <v>451.61112093267701</v>
      </c>
      <c r="W1003" s="63">
        <v>435.08518329126298</v>
      </c>
      <c r="X1003" s="79">
        <v>504.73444635379002</v>
      </c>
      <c r="Y1003" s="67">
        <v>463.81025019257663</v>
      </c>
      <c r="Z1003" s="67">
        <v>2.6663403423030121</v>
      </c>
      <c r="AA1003" s="74">
        <v>7.8462865628363174E-2</v>
      </c>
      <c r="AB1003" s="93">
        <v>3</v>
      </c>
      <c r="AC1003" s="94">
        <v>995</v>
      </c>
      <c r="AD1003" s="98">
        <f t="shared" si="110"/>
        <v>0.84102869348508946</v>
      </c>
      <c r="AE1003" s="67">
        <f t="shared" si="111"/>
        <v>-0.24977307295333892</v>
      </c>
    </row>
    <row r="1004" spans="1:31" x14ac:dyDescent="0.3">
      <c r="A1004" s="67" t="s">
        <v>3324</v>
      </c>
      <c r="B1004" s="94">
        <v>6</v>
      </c>
      <c r="C1004" s="94">
        <v>4</v>
      </c>
      <c r="D1004" s="71">
        <v>38.723399999999998</v>
      </c>
      <c r="E1004" s="67">
        <v>0.49870003431444798</v>
      </c>
      <c r="F1004" s="75">
        <f t="shared" si="112"/>
        <v>0.30216060189879179</v>
      </c>
      <c r="G1004" s="84">
        <v>0.11782756568756</v>
      </c>
      <c r="H1004" s="67">
        <v>1.0762027392491</v>
      </c>
      <c r="I1004" s="67">
        <v>8.96572675178227E-2</v>
      </c>
      <c r="J1004" s="94" t="s">
        <v>0</v>
      </c>
      <c r="K1004" s="94" t="s">
        <v>1</v>
      </c>
      <c r="L1004" s="67">
        <v>96698.897100000002</v>
      </c>
      <c r="M1004" s="67" t="s">
        <v>3325</v>
      </c>
      <c r="N1004" s="71">
        <v>471.69816570458698</v>
      </c>
      <c r="O1004" s="67">
        <v>586.46828440029697</v>
      </c>
      <c r="P1004" s="71">
        <v>439.026581907604</v>
      </c>
      <c r="Q1004" s="67">
        <f t="shared" si="113"/>
        <v>499.06434400416265</v>
      </c>
      <c r="R1004" s="67">
        <f t="shared" si="108"/>
        <v>2.6981565425060721</v>
      </c>
      <c r="S1004" s="71">
        <f t="shared" si="114"/>
        <v>0.1551637881080328</v>
      </c>
      <c r="T1004" s="93">
        <f t="shared" si="109"/>
        <v>3</v>
      </c>
      <c r="U1004" s="94">
        <v>993</v>
      </c>
      <c r="V1004" s="65">
        <v>448.16550996083998</v>
      </c>
      <c r="W1004" s="63">
        <v>467.08244168309102</v>
      </c>
      <c r="X1004" s="79">
        <v>475.93326116093999</v>
      </c>
      <c r="Y1004" s="67">
        <v>463.727070934957</v>
      </c>
      <c r="Z1004" s="67">
        <v>2.6662624493883724</v>
      </c>
      <c r="AA1004" s="74">
        <v>3.058847964688307E-2</v>
      </c>
      <c r="AB1004" s="93">
        <v>3</v>
      </c>
      <c r="AC1004" s="94">
        <v>996</v>
      </c>
      <c r="AD1004" s="98">
        <f t="shared" si="110"/>
        <v>0.92919295178316541</v>
      </c>
      <c r="AE1004" s="67">
        <f t="shared" si="111"/>
        <v>-0.10594988398863964</v>
      </c>
    </row>
    <row r="1005" spans="1:31" x14ac:dyDescent="0.3">
      <c r="A1005" s="67" t="s">
        <v>1478</v>
      </c>
      <c r="B1005" s="94">
        <v>2</v>
      </c>
      <c r="C1005" s="94">
        <v>2</v>
      </c>
      <c r="D1005" s="71">
        <v>10.4962</v>
      </c>
      <c r="E1005" s="67">
        <v>8.9320480105162803E-3</v>
      </c>
      <c r="F1005" s="75">
        <f t="shared" si="112"/>
        <v>2.0490489512246195</v>
      </c>
      <c r="G1005" s="84">
        <v>4.77659091790194E-3</v>
      </c>
      <c r="H1005" s="67">
        <v>1.4261318290573299</v>
      </c>
      <c r="I1005" s="67">
        <v>0.93672888042053903</v>
      </c>
      <c r="J1005" s="94" t="s">
        <v>0</v>
      </c>
      <c r="K1005" s="94" t="s">
        <v>1</v>
      </c>
      <c r="L1005" s="67">
        <v>53405.874000000003</v>
      </c>
      <c r="M1005" s="67" t="s">
        <v>1479</v>
      </c>
      <c r="N1005" s="71">
        <v>618.50425043065104</v>
      </c>
      <c r="O1005" s="67">
        <v>696.74502557646804</v>
      </c>
      <c r="P1005" s="71">
        <v>668.30666068143501</v>
      </c>
      <c r="Q1005" s="67">
        <f t="shared" si="113"/>
        <v>661.18531222951799</v>
      </c>
      <c r="R1005" s="67">
        <f t="shared" si="108"/>
        <v>2.8203231974576046</v>
      </c>
      <c r="S1005" s="71">
        <f t="shared" si="114"/>
        <v>5.9897782872065909E-2</v>
      </c>
      <c r="T1005" s="93">
        <f t="shared" si="109"/>
        <v>3</v>
      </c>
      <c r="U1005" s="94">
        <v>858</v>
      </c>
      <c r="V1005" s="65">
        <v>443.85919388944501</v>
      </c>
      <c r="W1005" s="63">
        <v>421.35153542966998</v>
      </c>
      <c r="X1005" s="79">
        <v>525.65363277823303</v>
      </c>
      <c r="Y1005" s="67">
        <v>463.62145403244932</v>
      </c>
      <c r="Z1005" s="67">
        <v>2.6661635246865623</v>
      </c>
      <c r="AA1005" s="74">
        <v>0.11838869782827473</v>
      </c>
      <c r="AB1005" s="93">
        <v>3</v>
      </c>
      <c r="AC1005" s="94">
        <v>997</v>
      </c>
      <c r="AD1005" s="98">
        <f t="shared" si="110"/>
        <v>0.70119744866853895</v>
      </c>
      <c r="AE1005" s="67">
        <f t="shared" si="111"/>
        <v>-0.5121073480767665</v>
      </c>
    </row>
    <row r="1006" spans="1:31" x14ac:dyDescent="0.3">
      <c r="A1006" s="67" t="s">
        <v>2416</v>
      </c>
      <c r="B1006" s="94">
        <v>16</v>
      </c>
      <c r="C1006" s="94">
        <v>2</v>
      </c>
      <c r="D1006" s="71">
        <v>73.868499999999997</v>
      </c>
      <c r="E1006" s="67">
        <v>8.8892604846711104E-2</v>
      </c>
      <c r="F1006" s="75">
        <f t="shared" si="112"/>
        <v>1.0511343673521181</v>
      </c>
      <c r="G1006" s="84">
        <v>2.8972732851033099E-2</v>
      </c>
      <c r="H1006" s="67">
        <v>1.3066330937028501</v>
      </c>
      <c r="I1006" s="67">
        <v>0.40172534412174199</v>
      </c>
      <c r="J1006" s="94" t="s">
        <v>1</v>
      </c>
      <c r="K1006" s="94" t="s">
        <v>0</v>
      </c>
      <c r="L1006" s="67">
        <v>192052.23670000001</v>
      </c>
      <c r="M1006" s="67" t="s">
        <v>2417</v>
      </c>
      <c r="N1006" s="71">
        <v>303.72476121947301</v>
      </c>
      <c r="O1006" s="67">
        <v>318.49743061330798</v>
      </c>
      <c r="P1006" s="71">
        <v>440.357112861921</v>
      </c>
      <c r="Q1006" s="67">
        <f t="shared" si="113"/>
        <v>354.19310156490064</v>
      </c>
      <c r="R1006" s="67">
        <f t="shared" si="108"/>
        <v>2.5492400984083403</v>
      </c>
      <c r="S1006" s="71">
        <f t="shared" si="114"/>
        <v>0.21170627537566619</v>
      </c>
      <c r="T1006" s="93">
        <f t="shared" si="109"/>
        <v>3</v>
      </c>
      <c r="U1006" s="94">
        <v>1137</v>
      </c>
      <c r="V1006" s="65">
        <v>489.23699428555102</v>
      </c>
      <c r="W1006" s="63">
        <v>423.03809114139301</v>
      </c>
      <c r="X1006" s="79">
        <v>476.12619877091697</v>
      </c>
      <c r="Y1006" s="67">
        <v>462.80042806595367</v>
      </c>
      <c r="Z1006" s="67">
        <v>2.6653937519793569</v>
      </c>
      <c r="AA1006" s="74">
        <v>7.5742396408080809E-2</v>
      </c>
      <c r="AB1006" s="93">
        <v>3</v>
      </c>
      <c r="AC1006" s="94">
        <v>998</v>
      </c>
      <c r="AD1006" s="98">
        <f t="shared" si="110"/>
        <v>1.3066330937028494</v>
      </c>
      <c r="AE1006" s="67">
        <f t="shared" si="111"/>
        <v>0.3858540851213737</v>
      </c>
    </row>
    <row r="1007" spans="1:31" x14ac:dyDescent="0.3">
      <c r="A1007" s="67" t="s">
        <v>3370</v>
      </c>
      <c r="B1007" s="94">
        <v>4</v>
      </c>
      <c r="C1007" s="94">
        <v>1</v>
      </c>
      <c r="D1007" s="71">
        <v>25.051400000000001</v>
      </c>
      <c r="E1007" s="67">
        <v>0.54617013509841295</v>
      </c>
      <c r="F1007" s="75">
        <f t="shared" si="112"/>
        <v>0.26267205102265567</v>
      </c>
      <c r="G1007" s="84">
        <v>0.12721266445434901</v>
      </c>
      <c r="H1007" s="67">
        <v>1.08638664438319</v>
      </c>
      <c r="I1007" s="67">
        <v>8.1082917615071401E-2</v>
      </c>
      <c r="J1007" s="94" t="s">
        <v>1</v>
      </c>
      <c r="K1007" s="94" t="s">
        <v>0</v>
      </c>
      <c r="L1007" s="67">
        <v>42778.993999999999</v>
      </c>
      <c r="M1007" s="67" t="s">
        <v>3371</v>
      </c>
      <c r="N1007" s="71">
        <v>404.63014403325298</v>
      </c>
      <c r="O1007" s="67">
        <v>500.76323815190801</v>
      </c>
      <c r="P1007" s="71">
        <v>369.13267162771501</v>
      </c>
      <c r="Q1007" s="67">
        <f t="shared" si="113"/>
        <v>424.84201793762531</v>
      </c>
      <c r="R1007" s="67">
        <f t="shared" si="108"/>
        <v>2.6282274630075642</v>
      </c>
      <c r="S1007" s="71">
        <f t="shared" si="114"/>
        <v>0.16030233456623535</v>
      </c>
      <c r="T1007" s="93">
        <f t="shared" si="109"/>
        <v>3</v>
      </c>
      <c r="U1007" s="94">
        <v>1066</v>
      </c>
      <c r="V1007" s="65">
        <v>544.389355988386</v>
      </c>
      <c r="W1007" s="63">
        <v>407.33719326546998</v>
      </c>
      <c r="X1007" s="79">
        <v>432.90153352686002</v>
      </c>
      <c r="Y1007" s="67">
        <v>461.54269426023865</v>
      </c>
      <c r="Z1007" s="67">
        <v>2.6642118809285846</v>
      </c>
      <c r="AA1007" s="74">
        <v>0.15789877454407528</v>
      </c>
      <c r="AB1007" s="93">
        <v>3</v>
      </c>
      <c r="AC1007" s="94">
        <v>999</v>
      </c>
      <c r="AD1007" s="98">
        <f t="shared" si="110"/>
        <v>1.0863866443831873</v>
      </c>
      <c r="AE1007" s="67">
        <f t="shared" si="111"/>
        <v>0.11953764887000594</v>
      </c>
    </row>
    <row r="1008" spans="1:31" x14ac:dyDescent="0.3">
      <c r="A1008" s="67" t="s">
        <v>1452</v>
      </c>
      <c r="B1008" s="94">
        <v>4</v>
      </c>
      <c r="C1008" s="94">
        <v>2</v>
      </c>
      <c r="D1008" s="71">
        <v>22.558199999999999</v>
      </c>
      <c r="E1008" s="67">
        <v>8.5981181209873192E-3</v>
      </c>
      <c r="F1008" s="75">
        <f t="shared" si="112"/>
        <v>2.065596592838387</v>
      </c>
      <c r="G1008" s="84">
        <v>4.6758274898625303E-3</v>
      </c>
      <c r="H1008" s="67">
        <v>1.58844028185061</v>
      </c>
      <c r="I1008" s="67">
        <v>0.94101084170323801</v>
      </c>
      <c r="J1008" s="94" t="s">
        <v>1</v>
      </c>
      <c r="K1008" s="94" t="s">
        <v>0</v>
      </c>
      <c r="L1008" s="67">
        <v>58655.599699999999</v>
      </c>
      <c r="M1008" s="67" t="s">
        <v>1453</v>
      </c>
      <c r="N1008" s="71">
        <v>255.23079589474699</v>
      </c>
      <c r="O1008" s="67">
        <v>296.12117713997202</v>
      </c>
      <c r="P1008" s="71">
        <v>319.51696970854402</v>
      </c>
      <c r="Q1008" s="67">
        <f t="shared" si="113"/>
        <v>290.28964758108765</v>
      </c>
      <c r="R1008" s="67">
        <f t="shared" si="108"/>
        <v>2.462831548134202</v>
      </c>
      <c r="S1008" s="71">
        <f t="shared" si="114"/>
        <v>0.11208601778479041</v>
      </c>
      <c r="T1008" s="93">
        <f t="shared" si="109"/>
        <v>3</v>
      </c>
      <c r="U1008" s="94">
        <v>1232</v>
      </c>
      <c r="V1008" s="65">
        <v>402.03235455221397</v>
      </c>
      <c r="W1008" s="63">
        <v>471.33906433066102</v>
      </c>
      <c r="X1008" s="79">
        <v>509.951889983179</v>
      </c>
      <c r="Y1008" s="67">
        <v>461.107769622018</v>
      </c>
      <c r="Z1008" s="67">
        <v>2.6638024401017333</v>
      </c>
      <c r="AA1008" s="74">
        <v>0.11858922062728924</v>
      </c>
      <c r="AB1008" s="93">
        <v>3</v>
      </c>
      <c r="AC1008" s="94">
        <v>1000</v>
      </c>
      <c r="AD1008" s="98">
        <f t="shared" si="110"/>
        <v>1.5884402818506131</v>
      </c>
      <c r="AE1008" s="67">
        <f t="shared" si="111"/>
        <v>0.66761085228151495</v>
      </c>
    </row>
    <row r="1009" spans="1:31" x14ac:dyDescent="0.3">
      <c r="A1009" s="67" t="s">
        <v>2234</v>
      </c>
      <c r="B1009" s="94">
        <v>2</v>
      </c>
      <c r="C1009" s="94">
        <v>1</v>
      </c>
      <c r="D1009" s="71">
        <v>7.9298999999999999</v>
      </c>
      <c r="E1009" s="67">
        <v>6.0367368546400797E-2</v>
      </c>
      <c r="F1009" s="75">
        <f t="shared" si="112"/>
        <v>1.2191977549181923</v>
      </c>
      <c r="G1009" s="84">
        <v>2.12914626538354E-2</v>
      </c>
      <c r="H1009" s="67">
        <v>1.46609510942628</v>
      </c>
      <c r="I1009" s="67">
        <v>0.50475011644498002</v>
      </c>
      <c r="J1009" s="94" t="s">
        <v>1</v>
      </c>
      <c r="K1009" s="94" t="s">
        <v>0</v>
      </c>
      <c r="L1009" s="67">
        <v>112770.66469999999</v>
      </c>
      <c r="M1009" s="67" t="s">
        <v>2235</v>
      </c>
      <c r="N1009" s="71">
        <v>264.04207260824597</v>
      </c>
      <c r="O1009" s="67">
        <v>278.51290841959599</v>
      </c>
      <c r="P1009" s="71">
        <v>399.961040101207</v>
      </c>
      <c r="Q1009" s="67">
        <f t="shared" si="113"/>
        <v>314.17200704301632</v>
      </c>
      <c r="R1009" s="67">
        <f t="shared" si="108"/>
        <v>2.4971674864698961</v>
      </c>
      <c r="S1009" s="71">
        <f t="shared" si="114"/>
        <v>0.23759904415125876</v>
      </c>
      <c r="T1009" s="93">
        <f t="shared" si="109"/>
        <v>3</v>
      </c>
      <c r="U1009" s="94">
        <v>1202</v>
      </c>
      <c r="V1009" s="65">
        <v>396.81137535768602</v>
      </c>
      <c r="W1009" s="63">
        <v>518.73445869478996</v>
      </c>
      <c r="X1009" s="79">
        <v>466.27229508073799</v>
      </c>
      <c r="Y1009" s="67">
        <v>460.60604304440466</v>
      </c>
      <c r="Z1009" s="67">
        <v>2.6633296315084176</v>
      </c>
      <c r="AA1009" s="74">
        <v>0.13277881109145692</v>
      </c>
      <c r="AB1009" s="93">
        <v>3</v>
      </c>
      <c r="AC1009" s="94">
        <v>1001</v>
      </c>
      <c r="AD1009" s="98">
        <f t="shared" si="110"/>
        <v>1.4660951094262789</v>
      </c>
      <c r="AE1009" s="67">
        <f t="shared" si="111"/>
        <v>0.55197869791021437</v>
      </c>
    </row>
    <row r="1010" spans="1:31" x14ac:dyDescent="0.3">
      <c r="A1010" s="67" t="s">
        <v>945</v>
      </c>
      <c r="B1010" s="94">
        <v>8</v>
      </c>
      <c r="C1010" s="94">
        <v>2</v>
      </c>
      <c r="D1010" s="71">
        <v>38.127899999999997</v>
      </c>
      <c r="E1010" s="67">
        <v>1.6961482385754499E-3</v>
      </c>
      <c r="F1010" s="75">
        <f t="shared" si="112"/>
        <v>2.7705361943069224</v>
      </c>
      <c r="G1010" s="84">
        <v>1.4306952021987901E-3</v>
      </c>
      <c r="H1010" s="67">
        <v>1.63677903312283</v>
      </c>
      <c r="I1010" s="67">
        <v>0.99958547448167701</v>
      </c>
      <c r="J1010" s="94" t="s">
        <v>0</v>
      </c>
      <c r="K1010" s="94" t="s">
        <v>1</v>
      </c>
      <c r="L1010" s="67">
        <v>82162.45</v>
      </c>
      <c r="M1010" s="67" t="s">
        <v>946</v>
      </c>
      <c r="N1010" s="71">
        <v>752.899144718652</v>
      </c>
      <c r="O1010" s="67">
        <v>784.87344154272103</v>
      </c>
      <c r="P1010" s="71">
        <v>705.22206248602299</v>
      </c>
      <c r="Q1010" s="67">
        <f t="shared" si="113"/>
        <v>747.66488291579856</v>
      </c>
      <c r="R1010" s="67">
        <f t="shared" si="108"/>
        <v>2.873706982741036</v>
      </c>
      <c r="S1010" s="71">
        <f t="shared" si="114"/>
        <v>5.3610696457957796E-2</v>
      </c>
      <c r="T1010" s="93">
        <f t="shared" si="109"/>
        <v>3</v>
      </c>
      <c r="U1010" s="94">
        <v>795</v>
      </c>
      <c r="V1010" s="65">
        <v>481.85748121346899</v>
      </c>
      <c r="W1010" s="63">
        <v>483.31302996296802</v>
      </c>
      <c r="X1010" s="79">
        <v>405.20056723844402</v>
      </c>
      <c r="Y1010" s="67">
        <v>456.79035947162703</v>
      </c>
      <c r="Z1010" s="67">
        <v>2.6597169295800507</v>
      </c>
      <c r="AA1010" s="74">
        <v>9.782167420303621E-2</v>
      </c>
      <c r="AB1010" s="93">
        <v>3</v>
      </c>
      <c r="AC1010" s="94">
        <v>1002</v>
      </c>
      <c r="AD1010" s="98">
        <f t="shared" si="110"/>
        <v>0.61095601774180208</v>
      </c>
      <c r="AE1010" s="67">
        <f t="shared" si="111"/>
        <v>-0.71085956962191799</v>
      </c>
    </row>
    <row r="1011" spans="1:31" x14ac:dyDescent="0.3">
      <c r="A1011" s="67" t="s">
        <v>2514</v>
      </c>
      <c r="B1011" s="94">
        <v>1</v>
      </c>
      <c r="C1011" s="94">
        <v>1</v>
      </c>
      <c r="D1011" s="71">
        <v>4.7180999999999997</v>
      </c>
      <c r="E1011" s="67">
        <v>0.10894432876643</v>
      </c>
      <c r="F1011" s="75">
        <f t="shared" si="112"/>
        <v>0.96279537257285019</v>
      </c>
      <c r="G1011" s="84">
        <v>3.4114032154153102E-2</v>
      </c>
      <c r="H1011" s="67">
        <v>1.1682507195340399</v>
      </c>
      <c r="I1011" s="67">
        <v>0.35117040528044902</v>
      </c>
      <c r="J1011" s="94" t="s">
        <v>0</v>
      </c>
      <c r="K1011" s="94" t="s">
        <v>1</v>
      </c>
      <c r="L1011" s="67">
        <v>51789.2189</v>
      </c>
      <c r="M1011" s="67" t="s">
        <v>454</v>
      </c>
      <c r="N1011" s="71">
        <v>473.46847260689299</v>
      </c>
      <c r="O1011" s="67">
        <v>534.39381707972598</v>
      </c>
      <c r="P1011" s="71">
        <v>586.46419595469695</v>
      </c>
      <c r="Q1011" s="67">
        <f t="shared" si="113"/>
        <v>531.44216188043868</v>
      </c>
      <c r="R1011" s="67">
        <f t="shared" si="108"/>
        <v>2.7254560061255662</v>
      </c>
      <c r="S1011" s="71">
        <f t="shared" si="114"/>
        <v>0.10641921764218382</v>
      </c>
      <c r="T1011" s="93">
        <f t="shared" si="109"/>
        <v>3</v>
      </c>
      <c r="U1011" s="94">
        <v>965</v>
      </c>
      <c r="V1011" s="65">
        <v>418.513961180085</v>
      </c>
      <c r="W1011" s="63">
        <v>479.434272876249</v>
      </c>
      <c r="X1011" s="79">
        <v>466.764373419923</v>
      </c>
      <c r="Y1011" s="67">
        <v>454.90420249208569</v>
      </c>
      <c r="Z1011" s="67">
        <v>2.6579199489440302</v>
      </c>
      <c r="AA1011" s="74">
        <v>7.0663838343349938E-2</v>
      </c>
      <c r="AB1011" s="93">
        <v>3</v>
      </c>
      <c r="AC1011" s="94">
        <v>1003</v>
      </c>
      <c r="AD1011" s="98">
        <f t="shared" si="110"/>
        <v>0.85598064120932105</v>
      </c>
      <c r="AE1011" s="67">
        <f t="shared" si="111"/>
        <v>-0.22434992576926471</v>
      </c>
    </row>
    <row r="1012" spans="1:31" x14ac:dyDescent="0.3">
      <c r="A1012" s="67" t="s">
        <v>1011</v>
      </c>
      <c r="B1012" s="94">
        <v>5</v>
      </c>
      <c r="C1012" s="94">
        <v>2</v>
      </c>
      <c r="D1012" s="71">
        <v>32.263800000000003</v>
      </c>
      <c r="E1012" s="67">
        <v>2.1017003662024999E-3</v>
      </c>
      <c r="F1012" s="75">
        <f t="shared" si="112"/>
        <v>2.6774292000967863</v>
      </c>
      <c r="G1012" s="84">
        <v>1.65367429747231E-3</v>
      </c>
      <c r="H1012" s="67">
        <v>1.7802555845835499</v>
      </c>
      <c r="I1012" s="67">
        <v>0.99894177661153605</v>
      </c>
      <c r="J1012" s="94" t="s">
        <v>0</v>
      </c>
      <c r="K1012" s="94" t="s">
        <v>1</v>
      </c>
      <c r="L1012" s="67">
        <v>42994.584799999997</v>
      </c>
      <c r="M1012" s="67" t="s">
        <v>1012</v>
      </c>
      <c r="N1012" s="71">
        <v>715.65488937679197</v>
      </c>
      <c r="O1012" s="67">
        <v>848.28493409543796</v>
      </c>
      <c r="P1012" s="71">
        <v>861.23719794696297</v>
      </c>
      <c r="Q1012" s="67">
        <f t="shared" si="113"/>
        <v>808.39234047306434</v>
      </c>
      <c r="R1012" s="67">
        <f t="shared" si="108"/>
        <v>2.9076221899174359</v>
      </c>
      <c r="S1012" s="71">
        <f t="shared" si="114"/>
        <v>9.9671492016240218E-2</v>
      </c>
      <c r="T1012" s="93">
        <f t="shared" si="109"/>
        <v>3</v>
      </c>
      <c r="U1012" s="94">
        <v>770</v>
      </c>
      <c r="V1012" s="65">
        <v>483.52677128555803</v>
      </c>
      <c r="W1012" s="63">
        <v>473.50676059980998</v>
      </c>
      <c r="X1012" s="79">
        <v>405.22986580901602</v>
      </c>
      <c r="Y1012" s="67">
        <v>454.0877992314613</v>
      </c>
      <c r="Z1012" s="67">
        <v>2.6571398331107536</v>
      </c>
      <c r="AA1012" s="74">
        <v>9.3831601980026949E-2</v>
      </c>
      <c r="AB1012" s="93">
        <v>3</v>
      </c>
      <c r="AC1012" s="94">
        <v>1004</v>
      </c>
      <c r="AD1012" s="98">
        <f t="shared" si="110"/>
        <v>0.561717097623331</v>
      </c>
      <c r="AE1012" s="67">
        <f t="shared" si="111"/>
        <v>-0.83208437834971871</v>
      </c>
    </row>
    <row r="1013" spans="1:31" x14ac:dyDescent="0.3">
      <c r="A1013" s="67" t="s">
        <v>1788</v>
      </c>
      <c r="B1013" s="94">
        <v>30</v>
      </c>
      <c r="C1013" s="94">
        <v>2</v>
      </c>
      <c r="D1013" s="71">
        <v>139.82230000000001</v>
      </c>
      <c r="E1013" s="67">
        <v>2.1803458994129901E-2</v>
      </c>
      <c r="F1013" s="75">
        <f t="shared" si="112"/>
        <v>1.6614746025927447</v>
      </c>
      <c r="G1013" s="84">
        <v>9.6274673331227505E-3</v>
      </c>
      <c r="H1013" s="67">
        <v>2.0592624310143401</v>
      </c>
      <c r="I1013" s="67">
        <v>0.77717668350684499</v>
      </c>
      <c r="J1013" s="94" t="s">
        <v>1</v>
      </c>
      <c r="K1013" s="94" t="s">
        <v>0</v>
      </c>
      <c r="L1013" s="67">
        <v>559702.77080000006</v>
      </c>
      <c r="M1013" s="67" t="s">
        <v>1789</v>
      </c>
      <c r="N1013" s="71">
        <v>287.15019793189401</v>
      </c>
      <c r="O1013" s="67">
        <v>217.04142960466999</v>
      </c>
      <c r="P1013" s="71">
        <v>154.766192130831</v>
      </c>
      <c r="Q1013" s="67">
        <f t="shared" si="113"/>
        <v>219.65260655579834</v>
      </c>
      <c r="R1013" s="67">
        <f t="shared" si="108"/>
        <v>2.3417363612825746</v>
      </c>
      <c r="S1013" s="71">
        <f t="shared" si="114"/>
        <v>0.30152439495435673</v>
      </c>
      <c r="T1013" s="93">
        <f t="shared" si="109"/>
        <v>3</v>
      </c>
      <c r="U1013" s="94">
        <v>1353</v>
      </c>
      <c r="V1013" s="65">
        <v>408.91615554813899</v>
      </c>
      <c r="W1013" s="63">
        <v>403.14474957343401</v>
      </c>
      <c r="X1013" s="79">
        <v>544.90617654261803</v>
      </c>
      <c r="Y1013" s="67">
        <v>452.32236055473032</v>
      </c>
      <c r="Z1013" s="67">
        <v>2.6554480576232002</v>
      </c>
      <c r="AA1013" s="74">
        <v>0.17737758627228173</v>
      </c>
      <c r="AB1013" s="93">
        <v>3</v>
      </c>
      <c r="AC1013" s="94">
        <v>1005</v>
      </c>
      <c r="AD1013" s="98">
        <f t="shared" si="110"/>
        <v>2.0592624310143433</v>
      </c>
      <c r="AE1013" s="67">
        <f t="shared" si="111"/>
        <v>1.0421276977686977</v>
      </c>
    </row>
    <row r="1014" spans="1:31" x14ac:dyDescent="0.3">
      <c r="A1014" s="67" t="s">
        <v>1898</v>
      </c>
      <c r="B1014" s="94">
        <v>4</v>
      </c>
      <c r="C1014" s="94">
        <v>1</v>
      </c>
      <c r="D1014" s="71">
        <v>19.668700000000001</v>
      </c>
      <c r="E1014" s="67">
        <v>2.79305649725482E-2</v>
      </c>
      <c r="F1014" s="75">
        <f t="shared" si="112"/>
        <v>1.5539202794089659</v>
      </c>
      <c r="G1014" s="84">
        <v>1.1611675201724601E-2</v>
      </c>
      <c r="H1014" s="67">
        <v>1.5237675896020699</v>
      </c>
      <c r="I1014" s="67">
        <v>0.71558387929420098</v>
      </c>
      <c r="J1014" s="94" t="s">
        <v>0</v>
      </c>
      <c r="K1014" s="94" t="s">
        <v>1</v>
      </c>
      <c r="L1014" s="67">
        <v>44002.897799999999</v>
      </c>
      <c r="M1014" s="67" t="s">
        <v>1899</v>
      </c>
      <c r="N1014" s="71">
        <v>738.83188970439198</v>
      </c>
      <c r="O1014" s="67">
        <v>560.32261798123</v>
      </c>
      <c r="P1014" s="71">
        <v>768.40624367225405</v>
      </c>
      <c r="Q1014" s="67">
        <f t="shared" si="113"/>
        <v>689.18691711929205</v>
      </c>
      <c r="R1014" s="67">
        <f t="shared" si="108"/>
        <v>2.8383370246134434</v>
      </c>
      <c r="S1014" s="71">
        <f t="shared" si="114"/>
        <v>0.16334488604175076</v>
      </c>
      <c r="T1014" s="93">
        <f t="shared" si="109"/>
        <v>3</v>
      </c>
      <c r="U1014" s="94">
        <v>841</v>
      </c>
      <c r="V1014" s="65">
        <v>500.46632390859901</v>
      </c>
      <c r="W1014" s="63">
        <v>465.60199296338402</v>
      </c>
      <c r="X1014" s="79">
        <v>390.80576646366001</v>
      </c>
      <c r="Y1014" s="67">
        <v>452.29136111188103</v>
      </c>
      <c r="Z1014" s="67">
        <v>2.6554182926823104</v>
      </c>
      <c r="AA1014" s="74">
        <v>0.12387792113650099</v>
      </c>
      <c r="AB1014" s="93">
        <v>3</v>
      </c>
      <c r="AC1014" s="94">
        <v>1006</v>
      </c>
      <c r="AD1014" s="98">
        <f t="shared" si="110"/>
        <v>0.65626806005313865</v>
      </c>
      <c r="AE1014" s="67">
        <f t="shared" si="111"/>
        <v>-0.60764287468320088</v>
      </c>
    </row>
    <row r="1015" spans="1:31" x14ac:dyDescent="0.3">
      <c r="A1015" s="67" t="s">
        <v>3446</v>
      </c>
      <c r="B1015" s="94">
        <v>8</v>
      </c>
      <c r="C1015" s="94">
        <v>3</v>
      </c>
      <c r="D1015" s="71">
        <v>53.9</v>
      </c>
      <c r="E1015" s="67">
        <v>0.61257551435004598</v>
      </c>
      <c r="F1015" s="75">
        <f t="shared" si="112"/>
        <v>0.21284036664663009</v>
      </c>
      <c r="G1015" s="84">
        <v>0.13958492622393401</v>
      </c>
      <c r="H1015" s="67">
        <v>1.03694604356662</v>
      </c>
      <c r="I1015" s="67">
        <v>7.1503155121122E-2</v>
      </c>
      <c r="J1015" s="94" t="s">
        <v>1</v>
      </c>
      <c r="K1015" s="94" t="s">
        <v>0</v>
      </c>
      <c r="L1015" s="67">
        <v>61091.713499999998</v>
      </c>
      <c r="M1015" s="67" t="s">
        <v>3447</v>
      </c>
      <c r="N1015" s="71">
        <v>395.83181652661801</v>
      </c>
      <c r="O1015" s="67">
        <v>491.536057164591</v>
      </c>
      <c r="P1015" s="71">
        <v>417.714070238749</v>
      </c>
      <c r="Q1015" s="67">
        <f t="shared" si="113"/>
        <v>435.02731464331936</v>
      </c>
      <c r="R1015" s="67">
        <f t="shared" si="108"/>
        <v>2.6385165264407164</v>
      </c>
      <c r="S1015" s="71">
        <f t="shared" si="114"/>
        <v>0.11527127638076287</v>
      </c>
      <c r="T1015" s="93">
        <f t="shared" si="109"/>
        <v>3</v>
      </c>
      <c r="U1015" s="94">
        <v>1056</v>
      </c>
      <c r="V1015" s="65">
        <v>474.03789255259301</v>
      </c>
      <c r="W1015" s="63">
        <v>425.61678940079298</v>
      </c>
      <c r="X1015" s="79">
        <v>453.64487633502102</v>
      </c>
      <c r="Y1015" s="67">
        <v>451.09985276280236</v>
      </c>
      <c r="Z1015" s="67">
        <v>2.6542726853457421</v>
      </c>
      <c r="AA1015" s="74">
        <v>5.3891992328691483E-2</v>
      </c>
      <c r="AB1015" s="93">
        <v>3</v>
      </c>
      <c r="AC1015" s="94">
        <v>1007</v>
      </c>
      <c r="AD1015" s="98">
        <f t="shared" si="110"/>
        <v>1.0369460435666229</v>
      </c>
      <c r="AE1015" s="67">
        <f t="shared" si="111"/>
        <v>5.234082693411414E-2</v>
      </c>
    </row>
    <row r="1016" spans="1:31" x14ac:dyDescent="0.3">
      <c r="A1016" s="67" t="s">
        <v>2504</v>
      </c>
      <c r="B1016" s="94">
        <v>3</v>
      </c>
      <c r="C1016" s="94">
        <v>1</v>
      </c>
      <c r="D1016" s="71">
        <v>12.68</v>
      </c>
      <c r="E1016" s="67">
        <v>0.10812132608196701</v>
      </c>
      <c r="F1016" s="75">
        <f t="shared" si="112"/>
        <v>0.96608863642365339</v>
      </c>
      <c r="G1016" s="84">
        <v>3.3992511043794603E-2</v>
      </c>
      <c r="H1016" s="67">
        <v>1.31141608731062</v>
      </c>
      <c r="I1016" s="67">
        <v>0.35300020298489199</v>
      </c>
      <c r="J1016" s="94" t="s">
        <v>0</v>
      </c>
      <c r="K1016" s="94" t="s">
        <v>1</v>
      </c>
      <c r="L1016" s="67">
        <v>158353.84820000001</v>
      </c>
      <c r="M1016" s="67" t="s">
        <v>2505</v>
      </c>
      <c r="N1016" s="71">
        <v>707.25708896829303</v>
      </c>
      <c r="O1016" s="67">
        <v>498.41050403371997</v>
      </c>
      <c r="P1016" s="71">
        <v>558.891770303366</v>
      </c>
      <c r="Q1016" s="67">
        <f t="shared" si="113"/>
        <v>588.18645443512639</v>
      </c>
      <c r="R1016" s="67">
        <f t="shared" si="108"/>
        <v>2.7695150187568776</v>
      </c>
      <c r="S1016" s="71">
        <f t="shared" si="114"/>
        <v>0.18269880081471093</v>
      </c>
      <c r="T1016" s="93">
        <f t="shared" si="109"/>
        <v>3</v>
      </c>
      <c r="U1016" s="94">
        <v>918</v>
      </c>
      <c r="V1016" s="65">
        <v>451.80042657046101</v>
      </c>
      <c r="W1016" s="63">
        <v>387.20084854874301</v>
      </c>
      <c r="X1016" s="79">
        <v>506.53610266608399</v>
      </c>
      <c r="Y1016" s="67">
        <v>448.51245926176267</v>
      </c>
      <c r="Z1016" s="67">
        <v>2.6517745118471683</v>
      </c>
      <c r="AA1016" s="74">
        <v>0.13318589175829904</v>
      </c>
      <c r="AB1016" s="93">
        <v>3</v>
      </c>
      <c r="AC1016" s="94">
        <v>1008</v>
      </c>
      <c r="AD1016" s="98">
        <f t="shared" si="110"/>
        <v>0.76253449204725099</v>
      </c>
      <c r="AE1016" s="67">
        <f t="shared" si="111"/>
        <v>-0.39112549780964267</v>
      </c>
    </row>
    <row r="1017" spans="1:31" x14ac:dyDescent="0.3">
      <c r="A1017" s="67" t="s">
        <v>3398</v>
      </c>
      <c r="B1017" s="94">
        <v>7</v>
      </c>
      <c r="C1017" s="94">
        <v>1</v>
      </c>
      <c r="D1017" s="71">
        <v>26.562100000000001</v>
      </c>
      <c r="E1017" s="67">
        <v>0.56566320836439898</v>
      </c>
      <c r="F1017" s="75">
        <f t="shared" si="112"/>
        <v>0.2474420675455036</v>
      </c>
      <c r="G1017" s="84">
        <v>0.13072460470191</v>
      </c>
      <c r="H1017" s="67">
        <v>1.1071876452973199</v>
      </c>
      <c r="I1017" s="67">
        <v>7.8005139926959302E-2</v>
      </c>
      <c r="J1017" s="94" t="s">
        <v>1</v>
      </c>
      <c r="K1017" s="94" t="s">
        <v>0</v>
      </c>
      <c r="L1017" s="67">
        <v>128518.2703</v>
      </c>
      <c r="M1017" s="67" t="s">
        <v>3399</v>
      </c>
      <c r="N1017" s="71">
        <v>720.132051905504</v>
      </c>
      <c r="O1017" s="67">
        <v>149.43049722644</v>
      </c>
      <c r="P1017" s="71">
        <v>345.60812646715999</v>
      </c>
      <c r="Q1017" s="67">
        <f t="shared" si="113"/>
        <v>405.05689186636801</v>
      </c>
      <c r="R1017" s="67">
        <f t="shared" si="108"/>
        <v>2.6075160259020538</v>
      </c>
      <c r="S1017" s="71">
        <f t="shared" si="114"/>
        <v>0.7158452967278407</v>
      </c>
      <c r="T1017" s="93">
        <f t="shared" si="109"/>
        <v>3</v>
      </c>
      <c r="U1017" s="94">
        <v>1093</v>
      </c>
      <c r="V1017" s="65">
        <v>523.71403299229098</v>
      </c>
      <c r="W1017" s="63">
        <v>406.72946842060401</v>
      </c>
      <c r="X1017" s="79">
        <v>414.97845753803199</v>
      </c>
      <c r="Y1017" s="67">
        <v>448.4739863169757</v>
      </c>
      <c r="Z1017" s="67">
        <v>2.6517372569082198</v>
      </c>
      <c r="AA1017" s="74">
        <v>0.14558302097551462</v>
      </c>
      <c r="AB1017" s="93">
        <v>3</v>
      </c>
      <c r="AC1017" s="94">
        <v>1009</v>
      </c>
      <c r="AD1017" s="98">
        <f t="shared" si="110"/>
        <v>1.1071876452973213</v>
      </c>
      <c r="AE1017" s="67">
        <f t="shared" si="111"/>
        <v>0.14689974966988723</v>
      </c>
    </row>
    <row r="1018" spans="1:31" x14ac:dyDescent="0.3">
      <c r="A1018" s="67" t="s">
        <v>3136</v>
      </c>
      <c r="B1018" s="94">
        <v>11</v>
      </c>
      <c r="C1018" s="94">
        <v>2</v>
      </c>
      <c r="D1018" s="71">
        <v>39.185499999999998</v>
      </c>
      <c r="E1018" s="67">
        <v>0.33435542096590398</v>
      </c>
      <c r="F1018" s="75">
        <f t="shared" si="112"/>
        <v>0.47579163111072897</v>
      </c>
      <c r="G1018" s="84">
        <v>8.3758093410812903E-2</v>
      </c>
      <c r="H1018" s="67">
        <v>1.1848471966371701</v>
      </c>
      <c r="I1018" s="67">
        <v>0.13706624830186301</v>
      </c>
      <c r="J1018" s="94" t="s">
        <v>0</v>
      </c>
      <c r="K1018" s="94" t="s">
        <v>1</v>
      </c>
      <c r="L1018" s="67">
        <v>233005.76620000001</v>
      </c>
      <c r="M1018" s="67" t="s">
        <v>3137</v>
      </c>
      <c r="N1018" s="71">
        <v>562.23380032108196</v>
      </c>
      <c r="O1018" s="67">
        <v>573.39775511154198</v>
      </c>
      <c r="P1018" s="71">
        <v>457.55062922393603</v>
      </c>
      <c r="Q1018" s="67">
        <f t="shared" si="113"/>
        <v>531.06072821885334</v>
      </c>
      <c r="R1018" s="67">
        <f t="shared" si="108"/>
        <v>2.7251441866602288</v>
      </c>
      <c r="S1018" s="71">
        <f t="shared" si="114"/>
        <v>0.1203362641457017</v>
      </c>
      <c r="T1018" s="93">
        <f t="shared" si="109"/>
        <v>3</v>
      </c>
      <c r="U1018" s="94">
        <v>967</v>
      </c>
      <c r="V1018" s="65">
        <v>542.30673197658996</v>
      </c>
      <c r="W1018" s="63">
        <v>324.091070307113</v>
      </c>
      <c r="X1018" s="79">
        <v>478.233124960184</v>
      </c>
      <c r="Y1018" s="67">
        <v>448.21030908129569</v>
      </c>
      <c r="Z1018" s="67">
        <v>2.6514818413236099</v>
      </c>
      <c r="AA1018" s="74">
        <v>0.25024643611365355</v>
      </c>
      <c r="AB1018" s="93">
        <v>3</v>
      </c>
      <c r="AC1018" s="94">
        <v>1010</v>
      </c>
      <c r="AD1018" s="98">
        <f t="shared" si="110"/>
        <v>0.84399068743901828</v>
      </c>
      <c r="AE1018" s="67">
        <f t="shared" si="111"/>
        <v>-0.24470101450901052</v>
      </c>
    </row>
    <row r="1019" spans="1:31" x14ac:dyDescent="0.3">
      <c r="A1019" s="67" t="s">
        <v>545</v>
      </c>
      <c r="B1019" s="94">
        <v>5</v>
      </c>
      <c r="C1019" s="94">
        <v>2</v>
      </c>
      <c r="D1019" s="71">
        <v>21.289000000000001</v>
      </c>
      <c r="E1019" s="67">
        <v>3.8983383712054602E-4</v>
      </c>
      <c r="F1019" s="75">
        <f t="shared" si="112"/>
        <v>3.4091204673298598</v>
      </c>
      <c r="G1019" s="84">
        <v>5.7925100580178399E-4</v>
      </c>
      <c r="H1019" s="67">
        <v>2.0981409029978</v>
      </c>
      <c r="I1019" s="67">
        <v>0.99999998693498804</v>
      </c>
      <c r="J1019" s="94" t="s">
        <v>1</v>
      </c>
      <c r="K1019" s="94" t="s">
        <v>0</v>
      </c>
      <c r="L1019" s="67">
        <v>148699.4351</v>
      </c>
      <c r="M1019" s="67" t="s">
        <v>546</v>
      </c>
      <c r="N1019" s="71">
        <v>232.991662327771</v>
      </c>
      <c r="O1019" s="67">
        <v>191.589317662447</v>
      </c>
      <c r="P1019" s="71">
        <v>216.092825436222</v>
      </c>
      <c r="Q1019" s="67">
        <f t="shared" si="113"/>
        <v>213.55793514214668</v>
      </c>
      <c r="R1019" s="67">
        <f t="shared" si="108"/>
        <v>2.329515713081606</v>
      </c>
      <c r="S1019" s="71">
        <f t="shared" si="114"/>
        <v>9.7478219874037292E-2</v>
      </c>
      <c r="T1019" s="93">
        <f t="shared" si="109"/>
        <v>3</v>
      </c>
      <c r="U1019" s="94">
        <v>1364</v>
      </c>
      <c r="V1019" s="65">
        <v>416.06712325215801</v>
      </c>
      <c r="W1019" s="63">
        <v>464.70776585800701</v>
      </c>
      <c r="X1019" s="79">
        <v>463.44902753430301</v>
      </c>
      <c r="Y1019" s="67">
        <v>448.07463888148936</v>
      </c>
      <c r="Z1019" s="67">
        <v>2.65135036344993</v>
      </c>
      <c r="AA1019" s="74">
        <v>6.1879122932159386E-2</v>
      </c>
      <c r="AB1019" s="93">
        <v>3</v>
      </c>
      <c r="AC1019" s="94">
        <v>1011</v>
      </c>
      <c r="AD1019" s="98">
        <f t="shared" si="110"/>
        <v>2.0981409029978004</v>
      </c>
      <c r="AE1019" s="67">
        <f t="shared" si="111"/>
        <v>1.069111566966787</v>
      </c>
    </row>
    <row r="1020" spans="1:31" x14ac:dyDescent="0.3">
      <c r="A1020" s="67" t="s">
        <v>515</v>
      </c>
      <c r="B1020" s="94">
        <v>6</v>
      </c>
      <c r="C1020" s="94">
        <v>3</v>
      </c>
      <c r="D1020" s="71">
        <v>34.389000000000003</v>
      </c>
      <c r="E1020" s="67">
        <v>3.1317892730931002E-4</v>
      </c>
      <c r="F1020" s="75">
        <f t="shared" si="112"/>
        <v>3.5042074677544934</v>
      </c>
      <c r="G1020" s="84">
        <v>4.9349625786353896E-4</v>
      </c>
      <c r="H1020" s="67">
        <v>1.8433032988314699</v>
      </c>
      <c r="I1020" s="67">
        <v>0.99999999880142398</v>
      </c>
      <c r="J1020" s="94" t="s">
        <v>0</v>
      </c>
      <c r="K1020" s="94" t="s">
        <v>1</v>
      </c>
      <c r="L1020" s="67">
        <v>59057.513099999996</v>
      </c>
      <c r="M1020" s="67" t="s">
        <v>516</v>
      </c>
      <c r="N1020" s="71">
        <v>749.79896991589601</v>
      </c>
      <c r="O1020" s="67">
        <v>894.63231283852201</v>
      </c>
      <c r="P1020" s="71">
        <v>809.74128335250896</v>
      </c>
      <c r="Q1020" s="67">
        <f t="shared" si="113"/>
        <v>818.05752203564236</v>
      </c>
      <c r="R1020" s="67">
        <f t="shared" si="108"/>
        <v>2.9127838423319035</v>
      </c>
      <c r="S1020" s="71">
        <f t="shared" si="114"/>
        <v>8.895942295355011E-2</v>
      </c>
      <c r="T1020" s="93">
        <f t="shared" si="109"/>
        <v>3</v>
      </c>
      <c r="U1020" s="94">
        <v>761</v>
      </c>
      <c r="V1020" s="65">
        <v>448.19028370701602</v>
      </c>
      <c r="W1020" s="63">
        <v>433.66996291011202</v>
      </c>
      <c r="X1020" s="79">
        <v>449.53896894479601</v>
      </c>
      <c r="Y1020" s="67">
        <v>443.79973852064131</v>
      </c>
      <c r="Z1020" s="67">
        <v>2.6471870420170438</v>
      </c>
      <c r="AA1020" s="74">
        <v>1.9825434837388044E-2</v>
      </c>
      <c r="AB1020" s="93">
        <v>3</v>
      </c>
      <c r="AC1020" s="94">
        <v>1012</v>
      </c>
      <c r="AD1020" s="98">
        <f t="shared" si="110"/>
        <v>0.54250431854265768</v>
      </c>
      <c r="AE1020" s="67">
        <f t="shared" si="111"/>
        <v>-0.88229347287811999</v>
      </c>
    </row>
    <row r="1021" spans="1:31" x14ac:dyDescent="0.3">
      <c r="A1021" s="67" t="s">
        <v>3664</v>
      </c>
      <c r="B1021" s="94">
        <v>5</v>
      </c>
      <c r="C1021" s="94">
        <v>2</v>
      </c>
      <c r="D1021" s="71">
        <v>23.888300000000001</v>
      </c>
      <c r="E1021" s="67">
        <v>0.86813847815860901</v>
      </c>
      <c r="F1021" s="75">
        <f t="shared" si="112"/>
        <v>6.1410994289688769E-2</v>
      </c>
      <c r="G1021" s="84">
        <v>0.18599753306910399</v>
      </c>
      <c r="H1021" s="67">
        <v>1.01913926036887</v>
      </c>
      <c r="I1021" s="67">
        <v>5.2225781823999402E-2</v>
      </c>
      <c r="J1021" s="94" t="s">
        <v>0</v>
      </c>
      <c r="K1021" s="94" t="s">
        <v>1</v>
      </c>
      <c r="L1021" s="67">
        <v>130756.1796</v>
      </c>
      <c r="M1021" s="67" t="s">
        <v>3665</v>
      </c>
      <c r="N1021" s="71">
        <v>442.94135295178199</v>
      </c>
      <c r="O1021" s="67">
        <v>512.92497735332802</v>
      </c>
      <c r="P1021" s="71">
        <v>396.29351013925702</v>
      </c>
      <c r="Q1021" s="67">
        <f t="shared" si="113"/>
        <v>450.71994681478901</v>
      </c>
      <c r="R1021" s="67">
        <f t="shared" si="108"/>
        <v>2.6539067783947043</v>
      </c>
      <c r="S1021" s="71">
        <f t="shared" si="114"/>
        <v>0.13024391862195295</v>
      </c>
      <c r="T1021" s="93">
        <f t="shared" si="109"/>
        <v>3</v>
      </c>
      <c r="U1021" s="94">
        <v>1038</v>
      </c>
      <c r="V1021" s="65">
        <v>415.95083447854199</v>
      </c>
      <c r="W1021" s="63">
        <v>490.22793300600301</v>
      </c>
      <c r="X1021" s="79">
        <v>420.58774326195498</v>
      </c>
      <c r="Y1021" s="67">
        <v>442.25550358216668</v>
      </c>
      <c r="Z1021" s="67">
        <v>2.6456732461278172</v>
      </c>
      <c r="AA1021" s="74">
        <v>9.4085846468896159E-2</v>
      </c>
      <c r="AB1021" s="93">
        <v>3</v>
      </c>
      <c r="AC1021" s="94">
        <v>1013</v>
      </c>
      <c r="AD1021" s="98">
        <f t="shared" si="110"/>
        <v>0.98122017165550346</v>
      </c>
      <c r="AE1021" s="67">
        <f t="shared" si="111"/>
        <v>-2.7351202157533814E-2</v>
      </c>
    </row>
    <row r="1022" spans="1:31" x14ac:dyDescent="0.3">
      <c r="A1022" s="67" t="s">
        <v>2590</v>
      </c>
      <c r="B1022" s="94">
        <v>1</v>
      </c>
      <c r="C1022" s="94">
        <v>1</v>
      </c>
      <c r="D1022" s="71">
        <v>3.5529000000000002</v>
      </c>
      <c r="E1022" s="67">
        <v>0.126176143315825</v>
      </c>
      <c r="F1022" s="75">
        <f t="shared" si="112"/>
        <v>0.89902275131784115</v>
      </c>
      <c r="G1022" s="84">
        <v>3.8312607828693002E-2</v>
      </c>
      <c r="H1022" s="67">
        <v>1.2651944419569801</v>
      </c>
      <c r="I1022" s="67">
        <v>0.31664658139328999</v>
      </c>
      <c r="J1022" s="94" t="s">
        <v>1</v>
      </c>
      <c r="K1022" s="94" t="s">
        <v>0</v>
      </c>
      <c r="L1022" s="67">
        <v>230083.5226</v>
      </c>
      <c r="M1022" s="67" t="s">
        <v>2591</v>
      </c>
      <c r="N1022" s="71">
        <v>291.359560459173</v>
      </c>
      <c r="O1022" s="67">
        <v>370.02085044724799</v>
      </c>
      <c r="P1022" s="71">
        <v>385.81096631569</v>
      </c>
      <c r="Q1022" s="67">
        <f t="shared" si="113"/>
        <v>349.06379240737033</v>
      </c>
      <c r="R1022" s="67">
        <f t="shared" si="108"/>
        <v>2.5429048027723553</v>
      </c>
      <c r="S1022" s="71">
        <f t="shared" si="114"/>
        <v>0.14493952178190833</v>
      </c>
      <c r="T1022" s="93">
        <f t="shared" si="109"/>
        <v>3</v>
      </c>
      <c r="U1022" s="94">
        <v>1143</v>
      </c>
      <c r="V1022" s="65">
        <v>370.45024634039498</v>
      </c>
      <c r="W1022" s="63">
        <v>466.34721752239898</v>
      </c>
      <c r="X1022" s="79">
        <v>488.103246263899</v>
      </c>
      <c r="Y1022" s="67">
        <v>441.63357004223099</v>
      </c>
      <c r="Z1022" s="67">
        <v>2.6450620781495258</v>
      </c>
      <c r="AA1022" s="74">
        <v>0.14174412659487315</v>
      </c>
      <c r="AB1022" s="93">
        <v>3</v>
      </c>
      <c r="AC1022" s="94">
        <v>1014</v>
      </c>
      <c r="AD1022" s="98">
        <f t="shared" si="110"/>
        <v>1.2651944419569827</v>
      </c>
      <c r="AE1022" s="67">
        <f t="shared" si="111"/>
        <v>0.33935912317256728</v>
      </c>
    </row>
    <row r="1023" spans="1:31" x14ac:dyDescent="0.3">
      <c r="A1023" s="67" t="s">
        <v>761</v>
      </c>
      <c r="B1023" s="94">
        <v>4</v>
      </c>
      <c r="C1023" s="94">
        <v>1</v>
      </c>
      <c r="D1023" s="71">
        <v>18.043299999999999</v>
      </c>
      <c r="E1023" s="67">
        <v>8.64827650875588E-4</v>
      </c>
      <c r="F1023" s="75">
        <f t="shared" si="112"/>
        <v>3.0630704332653016</v>
      </c>
      <c r="G1023" s="84">
        <v>9.1095866146589802E-4</v>
      </c>
      <c r="H1023" s="67">
        <v>2.7764022378138402</v>
      </c>
      <c r="I1023" s="67">
        <v>0.99999036561810295</v>
      </c>
      <c r="J1023" s="94" t="s">
        <v>1</v>
      </c>
      <c r="K1023" s="94" t="s">
        <v>0</v>
      </c>
      <c r="L1023" s="67">
        <v>42797.076000000001</v>
      </c>
      <c r="M1023" s="67" t="s">
        <v>762</v>
      </c>
      <c r="N1023" s="71">
        <v>135.31917397829901</v>
      </c>
      <c r="O1023" s="67">
        <v>168.20629355072299</v>
      </c>
      <c r="P1023" s="71">
        <v>173.12932220275499</v>
      </c>
      <c r="Q1023" s="67">
        <f t="shared" si="113"/>
        <v>158.88492991059232</v>
      </c>
      <c r="R1023" s="67">
        <f t="shared" si="108"/>
        <v>2.2010827067287857</v>
      </c>
      <c r="S1023" s="71">
        <f t="shared" si="114"/>
        <v>0.12937949096647236</v>
      </c>
      <c r="T1023" s="93">
        <f t="shared" si="109"/>
        <v>3</v>
      </c>
      <c r="U1023" s="94">
        <v>1492</v>
      </c>
      <c r="V1023" s="65">
        <v>438.41160251406802</v>
      </c>
      <c r="W1023" s="63">
        <v>378.97321787393599</v>
      </c>
      <c r="X1023" s="79">
        <v>506.00060448798803</v>
      </c>
      <c r="Y1023" s="67">
        <v>441.12847495866407</v>
      </c>
      <c r="Z1023" s="67">
        <v>2.644565092505863</v>
      </c>
      <c r="AA1023" s="74">
        <v>0.14407879675749818</v>
      </c>
      <c r="AB1023" s="93">
        <v>3</v>
      </c>
      <c r="AC1023" s="94">
        <v>1015</v>
      </c>
      <c r="AD1023" s="98">
        <f t="shared" si="110"/>
        <v>2.7764022378138429</v>
      </c>
      <c r="AE1023" s="67">
        <f t="shared" si="111"/>
        <v>1.4732165969005484</v>
      </c>
    </row>
    <row r="1024" spans="1:31" x14ac:dyDescent="0.3">
      <c r="A1024" s="67" t="s">
        <v>85</v>
      </c>
      <c r="B1024" s="94">
        <v>4</v>
      </c>
      <c r="C1024" s="94">
        <v>1</v>
      </c>
      <c r="D1024" s="71">
        <v>19.673100000000002</v>
      </c>
      <c r="E1024" s="75">
        <v>6.3699554694318701E-6</v>
      </c>
      <c r="F1024" s="75">
        <f t="shared" si="112"/>
        <v>5.1958636036846828</v>
      </c>
      <c r="G1024" s="83">
        <v>7.2791242432863404E-5</v>
      </c>
      <c r="H1024" s="67">
        <v>1.8567119123317199</v>
      </c>
      <c r="I1024" s="67">
        <v>1</v>
      </c>
      <c r="J1024" s="94" t="s">
        <v>1</v>
      </c>
      <c r="K1024" s="94" t="s">
        <v>0</v>
      </c>
      <c r="L1024" s="67">
        <v>134794.2733</v>
      </c>
      <c r="M1024" s="67" t="s">
        <v>86</v>
      </c>
      <c r="N1024" s="71">
        <v>229.18190105109201</v>
      </c>
      <c r="O1024" s="67">
        <v>244.02720041007399</v>
      </c>
      <c r="P1024" s="71">
        <v>239.28034168424901</v>
      </c>
      <c r="Q1024" s="67">
        <f t="shared" si="113"/>
        <v>237.49648104847168</v>
      </c>
      <c r="R1024" s="67">
        <f t="shared" si="108"/>
        <v>2.3756571791290844</v>
      </c>
      <c r="S1024" s="71">
        <f t="shared" si="114"/>
        <v>3.1923468252342921E-2</v>
      </c>
      <c r="T1024" s="93">
        <f t="shared" si="109"/>
        <v>3</v>
      </c>
      <c r="U1024" s="94">
        <v>1317</v>
      </c>
      <c r="V1024" s="65">
        <v>444.37514557722301</v>
      </c>
      <c r="W1024" s="63">
        <v>443.92378825008399</v>
      </c>
      <c r="X1024" s="79">
        <v>434.588702671379</v>
      </c>
      <c r="Y1024" s="67">
        <v>440.96254549956194</v>
      </c>
      <c r="Z1024" s="67">
        <v>2.6444017029062596</v>
      </c>
      <c r="AA1024" s="74">
        <v>1.2528323135165052E-2</v>
      </c>
      <c r="AB1024" s="93">
        <v>3</v>
      </c>
      <c r="AC1024" s="94">
        <v>1016</v>
      </c>
      <c r="AD1024" s="98">
        <f t="shared" si="110"/>
        <v>1.8567119123317199</v>
      </c>
      <c r="AE1024" s="67">
        <f t="shared" si="111"/>
        <v>0.8927499838825238</v>
      </c>
    </row>
    <row r="1025" spans="1:31" x14ac:dyDescent="0.3">
      <c r="A1025" s="67" t="s">
        <v>839</v>
      </c>
      <c r="B1025" s="94">
        <v>10</v>
      </c>
      <c r="C1025" s="94">
        <v>1</v>
      </c>
      <c r="D1025" s="71">
        <v>52.460099999999997</v>
      </c>
      <c r="E1025" s="67">
        <v>1.1544703241543901E-3</v>
      </c>
      <c r="F1025" s="75">
        <f t="shared" si="112"/>
        <v>2.9376172262129265</v>
      </c>
      <c r="G1025" s="84">
        <v>1.1003780774119299E-3</v>
      </c>
      <c r="H1025" s="67">
        <v>1.9482886853096699</v>
      </c>
      <c r="I1025" s="67">
        <v>0.99994281943083096</v>
      </c>
      <c r="J1025" s="94" t="s">
        <v>1</v>
      </c>
      <c r="K1025" s="94" t="s">
        <v>0</v>
      </c>
      <c r="L1025" s="67">
        <v>241213.29689999999</v>
      </c>
      <c r="M1025" s="67" t="s">
        <v>840</v>
      </c>
      <c r="N1025" s="71">
        <v>259.663911156089</v>
      </c>
      <c r="O1025" s="67">
        <v>211.81748293881199</v>
      </c>
      <c r="P1025" s="71">
        <v>205.92865151327001</v>
      </c>
      <c r="Q1025" s="67">
        <f t="shared" si="113"/>
        <v>225.803348536057</v>
      </c>
      <c r="R1025" s="67">
        <f t="shared" si="108"/>
        <v>2.3537303779784491</v>
      </c>
      <c r="S1025" s="71">
        <f t="shared" si="114"/>
        <v>0.13051870299401194</v>
      </c>
      <c r="T1025" s="93">
        <f t="shared" si="109"/>
        <v>3</v>
      </c>
      <c r="U1025" s="94">
        <v>1342</v>
      </c>
      <c r="V1025" s="65">
        <v>411.98810218797797</v>
      </c>
      <c r="W1025" s="63">
        <v>443.39898828990198</v>
      </c>
      <c r="X1025" s="79">
        <v>464.40323669563099</v>
      </c>
      <c r="Y1025" s="67">
        <v>439.93010905783694</v>
      </c>
      <c r="Z1025" s="67">
        <v>2.6433836863464757</v>
      </c>
      <c r="AA1025" s="74">
        <v>5.9962218730417877E-2</v>
      </c>
      <c r="AB1025" s="93">
        <v>3</v>
      </c>
      <c r="AC1025" s="94">
        <v>1017</v>
      </c>
      <c r="AD1025" s="98">
        <f t="shared" si="110"/>
        <v>1.9482886853096755</v>
      </c>
      <c r="AE1025" s="67">
        <f t="shared" si="111"/>
        <v>0.96220746284482017</v>
      </c>
    </row>
    <row r="1026" spans="1:31" x14ac:dyDescent="0.3">
      <c r="A1026" s="67" t="s">
        <v>1462</v>
      </c>
      <c r="B1026" s="94">
        <v>17</v>
      </c>
      <c r="C1026" s="94">
        <v>1</v>
      </c>
      <c r="D1026" s="71">
        <v>79.7453</v>
      </c>
      <c r="E1026" s="67">
        <v>8.6931799451472908E-3</v>
      </c>
      <c r="F1026" s="75">
        <f t="shared" si="112"/>
        <v>2.0608213305697287</v>
      </c>
      <c r="G1026" s="84">
        <v>4.7052692944450896E-3</v>
      </c>
      <c r="H1026" s="67">
        <v>79.369317885789002</v>
      </c>
      <c r="I1026" s="67">
        <v>0.93979614430173697</v>
      </c>
      <c r="J1026" s="94" t="s">
        <v>1</v>
      </c>
      <c r="K1026" s="94" t="s">
        <v>0</v>
      </c>
      <c r="L1026" s="67">
        <v>196272.4823</v>
      </c>
      <c r="M1026" s="67" t="s">
        <v>1463</v>
      </c>
      <c r="N1026" s="71"/>
      <c r="O1026" s="67"/>
      <c r="P1026" s="71">
        <v>16.622810760620599</v>
      </c>
      <c r="Q1026" s="67">
        <f t="shared" si="113"/>
        <v>16.622810760620599</v>
      </c>
      <c r="R1026" s="67">
        <f t="shared" si="108"/>
        <v>1.2207044607608124</v>
      </c>
      <c r="S1026" s="71"/>
      <c r="T1026" s="93">
        <f t="shared" si="109"/>
        <v>1</v>
      </c>
      <c r="U1026" s="94">
        <v>1824</v>
      </c>
      <c r="V1026" s="65">
        <v>394.50227424974798</v>
      </c>
      <c r="W1026" s="63">
        <v>435.89396384480398</v>
      </c>
      <c r="X1026" s="79">
        <v>488.94491332045999</v>
      </c>
      <c r="Y1026" s="67">
        <v>439.78038380500402</v>
      </c>
      <c r="Z1026" s="67">
        <v>2.643235853957838</v>
      </c>
      <c r="AA1026" s="74">
        <v>0.10764717393316603</v>
      </c>
      <c r="AB1026" s="93">
        <v>3</v>
      </c>
      <c r="AC1026" s="94">
        <v>1018</v>
      </c>
      <c r="AD1026" s="98">
        <f t="shared" si="110"/>
        <v>26.456439295263035</v>
      </c>
      <c r="AE1026" s="67">
        <f t="shared" si="111"/>
        <v>4.7255470009204608</v>
      </c>
    </row>
    <row r="1027" spans="1:31" x14ac:dyDescent="0.3">
      <c r="A1027" s="67" t="s">
        <v>3476</v>
      </c>
      <c r="B1027" s="94">
        <v>7</v>
      </c>
      <c r="C1027" s="94">
        <v>3</v>
      </c>
      <c r="D1027" s="71">
        <v>28.9085</v>
      </c>
      <c r="E1027" s="67">
        <v>0.64853688984020796</v>
      </c>
      <c r="F1027" s="75">
        <f t="shared" si="112"/>
        <v>0.18806531549604594</v>
      </c>
      <c r="G1027" s="84">
        <v>0.146437643213602</v>
      </c>
      <c r="H1027" s="67">
        <v>1.0251760071895699</v>
      </c>
      <c r="I1027" s="67">
        <v>6.7281743333471505E-2</v>
      </c>
      <c r="J1027" s="94" t="s">
        <v>0</v>
      </c>
      <c r="K1027" s="94" t="s">
        <v>1</v>
      </c>
      <c r="L1027" s="67">
        <v>219544.72889999999</v>
      </c>
      <c r="M1027" s="67" t="s">
        <v>3477</v>
      </c>
      <c r="N1027" s="71">
        <v>431.26462570304102</v>
      </c>
      <c r="O1027" s="67">
        <v>480.531877241188</v>
      </c>
      <c r="P1027" s="71">
        <v>439.23528281033299</v>
      </c>
      <c r="Q1027" s="67">
        <f t="shared" si="113"/>
        <v>450.34392858485398</v>
      </c>
      <c r="R1027" s="67">
        <f t="shared" si="108"/>
        <v>2.653544312078401</v>
      </c>
      <c r="S1027" s="71">
        <f t="shared" ref="S1027:S1058" si="115">(STDEVA(N1027:P1027)/AVERAGE(N1027:P1027))</f>
        <v>5.8723004034044443E-2</v>
      </c>
      <c r="T1027" s="93">
        <f t="shared" si="109"/>
        <v>3</v>
      </c>
      <c r="U1027" s="94">
        <v>1040</v>
      </c>
      <c r="V1027" s="65">
        <v>414.13337901160497</v>
      </c>
      <c r="W1027" s="63">
        <v>472.50416982535597</v>
      </c>
      <c r="X1027" s="79">
        <v>431.21594781118398</v>
      </c>
      <c r="Y1027" s="67">
        <v>439.28449888271501</v>
      </c>
      <c r="Z1027" s="67">
        <v>2.6427458785021143</v>
      </c>
      <c r="AA1027" s="74">
        <v>6.8316142212903233E-2</v>
      </c>
      <c r="AB1027" s="93">
        <v>3</v>
      </c>
      <c r="AC1027" s="94">
        <v>1019</v>
      </c>
      <c r="AD1027" s="98">
        <f t="shared" si="110"/>
        <v>0.97544225868239909</v>
      </c>
      <c r="AE1027" s="67">
        <f t="shared" si="111"/>
        <v>-3.5871619877840814E-2</v>
      </c>
    </row>
    <row r="1028" spans="1:31" x14ac:dyDescent="0.3">
      <c r="A1028" s="67" t="s">
        <v>1668</v>
      </c>
      <c r="B1028" s="94">
        <v>6</v>
      </c>
      <c r="C1028" s="94">
        <v>1</v>
      </c>
      <c r="D1028" s="71">
        <v>24.389199999999999</v>
      </c>
      <c r="E1028" s="67">
        <v>1.5748837527641099E-2</v>
      </c>
      <c r="F1028" s="75">
        <f t="shared" si="112"/>
        <v>1.802751497364087</v>
      </c>
      <c r="G1028" s="84">
        <v>7.4576008445662598E-3</v>
      </c>
      <c r="H1028" s="67">
        <v>1.1726032537050799</v>
      </c>
      <c r="I1028" s="67">
        <v>0.84805086986863698</v>
      </c>
      <c r="J1028" s="94" t="s">
        <v>1</v>
      </c>
      <c r="K1028" s="94" t="s">
        <v>0</v>
      </c>
      <c r="L1028" s="67">
        <v>186224.20619999999</v>
      </c>
      <c r="M1028" s="67" t="s">
        <v>1669</v>
      </c>
      <c r="N1028" s="71">
        <v>389.08804609618397</v>
      </c>
      <c r="O1028" s="67">
        <v>361.71304166488602</v>
      </c>
      <c r="P1028" s="71">
        <v>370.57509028746301</v>
      </c>
      <c r="Q1028" s="67">
        <f t="shared" si="113"/>
        <v>373.79205934951096</v>
      </c>
      <c r="R1028" s="67">
        <f t="shared" si="108"/>
        <v>2.5726300712072869</v>
      </c>
      <c r="S1028" s="71">
        <f t="shared" si="115"/>
        <v>3.7368787628742885E-2</v>
      </c>
      <c r="T1028" s="93">
        <f t="shared" si="109"/>
        <v>3</v>
      </c>
      <c r="U1028" s="94">
        <v>1114</v>
      </c>
      <c r="V1028" s="65">
        <v>431.86783007102099</v>
      </c>
      <c r="W1028" s="63">
        <v>416.86669347713399</v>
      </c>
      <c r="X1028" s="79">
        <v>466.19483145892298</v>
      </c>
      <c r="Y1028" s="67">
        <v>438.30978500235932</v>
      </c>
      <c r="Z1028" s="67">
        <v>2.6417811661253148</v>
      </c>
      <c r="AA1028" s="74">
        <v>5.7692434434726068E-2</v>
      </c>
      <c r="AB1028" s="93">
        <v>3</v>
      </c>
      <c r="AC1028" s="94">
        <v>1020</v>
      </c>
      <c r="AD1028" s="98">
        <f t="shared" si="110"/>
        <v>1.172603253705081</v>
      </c>
      <c r="AE1028" s="67">
        <f t="shared" si="111"/>
        <v>0.22971496500041988</v>
      </c>
    </row>
    <row r="1029" spans="1:31" x14ac:dyDescent="0.3">
      <c r="A1029" s="67" t="s">
        <v>495</v>
      </c>
      <c r="B1029" s="94">
        <v>3</v>
      </c>
      <c r="C1029" s="94">
        <v>1</v>
      </c>
      <c r="D1029" s="71">
        <v>11.6859</v>
      </c>
      <c r="E1029" s="67">
        <v>2.6242574957091602E-4</v>
      </c>
      <c r="F1029" s="75">
        <f t="shared" si="112"/>
        <v>3.5809935536412638</v>
      </c>
      <c r="G1029" s="84">
        <v>4.30896038820992E-4</v>
      </c>
      <c r="H1029" s="67">
        <v>1.5907009510148</v>
      </c>
      <c r="I1029" s="67">
        <v>0.99999999987031196</v>
      </c>
      <c r="J1029" s="94" t="s">
        <v>0</v>
      </c>
      <c r="K1029" s="94" t="s">
        <v>1</v>
      </c>
      <c r="L1029" s="67">
        <v>172479.58129999999</v>
      </c>
      <c r="M1029" s="67" t="s">
        <v>496</v>
      </c>
      <c r="N1029" s="71">
        <v>705.474443373962</v>
      </c>
      <c r="O1029" s="67">
        <v>697.54563496961305</v>
      </c>
      <c r="P1029" s="71">
        <v>687.22443270277302</v>
      </c>
      <c r="Q1029" s="67">
        <f t="shared" si="113"/>
        <v>696.74817034878276</v>
      </c>
      <c r="R1029" s="67">
        <f t="shared" si="108"/>
        <v>2.8430758369354376</v>
      </c>
      <c r="S1029" s="71">
        <f t="shared" si="115"/>
        <v>1.3134017876564747E-2</v>
      </c>
      <c r="T1029" s="93">
        <f t="shared" si="109"/>
        <v>3</v>
      </c>
      <c r="U1029" s="94">
        <v>835</v>
      </c>
      <c r="V1029" s="65">
        <v>412.27825780499501</v>
      </c>
      <c r="W1029" s="63">
        <v>432.85000488271299</v>
      </c>
      <c r="X1029" s="79">
        <v>468.911632562786</v>
      </c>
      <c r="Y1029" s="67">
        <v>438.01329841683133</v>
      </c>
      <c r="Z1029" s="67">
        <v>2.6414872962149984</v>
      </c>
      <c r="AA1029" s="74">
        <v>6.5449082510425832E-2</v>
      </c>
      <c r="AB1029" s="93">
        <v>3</v>
      </c>
      <c r="AC1029" s="94">
        <v>1021</v>
      </c>
      <c r="AD1029" s="98">
        <f t="shared" si="110"/>
        <v>0.62865367582891218</v>
      </c>
      <c r="AE1029" s="67">
        <f t="shared" si="111"/>
        <v>-0.66966263702657125</v>
      </c>
    </row>
    <row r="1030" spans="1:31" x14ac:dyDescent="0.3">
      <c r="A1030" s="67" t="s">
        <v>1866</v>
      </c>
      <c r="B1030" s="94">
        <v>14</v>
      </c>
      <c r="C1030" s="94">
        <v>4</v>
      </c>
      <c r="D1030" s="71">
        <v>71.918599999999998</v>
      </c>
      <c r="E1030" s="67">
        <v>2.6541424646718999E-2</v>
      </c>
      <c r="F1030" s="75">
        <f t="shared" si="112"/>
        <v>1.5760757695046197</v>
      </c>
      <c r="G1030" s="84">
        <v>1.12252306045831E-2</v>
      </c>
      <c r="H1030" s="67">
        <v>3.1822047285677502</v>
      </c>
      <c r="I1030" s="67">
        <v>0.72870662651251095</v>
      </c>
      <c r="J1030" s="94" t="s">
        <v>1</v>
      </c>
      <c r="K1030" s="94" t="s">
        <v>0</v>
      </c>
      <c r="L1030" s="67">
        <v>107551.9859</v>
      </c>
      <c r="M1030" s="67" t="s">
        <v>1867</v>
      </c>
      <c r="N1030" s="71">
        <v>88.830420955330297</v>
      </c>
      <c r="O1030" s="67">
        <v>249.669931630283</v>
      </c>
      <c r="P1030" s="71">
        <v>74.212505917767899</v>
      </c>
      <c r="Q1030" s="67">
        <f t="shared" si="113"/>
        <v>137.5709528344604</v>
      </c>
      <c r="R1030" s="67">
        <f t="shared" si="108"/>
        <v>2.1385267452701098</v>
      </c>
      <c r="S1030" s="71">
        <f t="shared" si="115"/>
        <v>0.70767345380716618</v>
      </c>
      <c r="T1030" s="93">
        <f t="shared" si="109"/>
        <v>3</v>
      </c>
      <c r="U1030" s="94">
        <v>1531</v>
      </c>
      <c r="V1030" s="65">
        <v>404.154333024636</v>
      </c>
      <c r="W1030" s="63">
        <v>479.83060750203202</v>
      </c>
      <c r="X1030" s="79">
        <v>429.35186934350401</v>
      </c>
      <c r="Y1030" s="67">
        <v>437.77893662339062</v>
      </c>
      <c r="Z1030" s="67">
        <v>2.6412548620096756</v>
      </c>
      <c r="AA1030" s="74">
        <v>8.8025064264326366E-2</v>
      </c>
      <c r="AB1030" s="93">
        <v>3</v>
      </c>
      <c r="AC1030" s="94">
        <v>1022</v>
      </c>
      <c r="AD1030" s="98">
        <f t="shared" si="110"/>
        <v>3.1822047285677488</v>
      </c>
      <c r="AE1030" s="67">
        <f t="shared" si="111"/>
        <v>1.6700266550869771</v>
      </c>
    </row>
    <row r="1031" spans="1:31" x14ac:dyDescent="0.3">
      <c r="A1031" s="67" t="s">
        <v>1894</v>
      </c>
      <c r="B1031" s="94">
        <v>5</v>
      </c>
      <c r="C1031" s="94">
        <v>2</v>
      </c>
      <c r="D1031" s="71">
        <v>20.000499999999999</v>
      </c>
      <c r="E1031" s="67">
        <v>2.7720464519427002E-2</v>
      </c>
      <c r="F1031" s="75">
        <f t="shared" si="112"/>
        <v>1.5571994964075042</v>
      </c>
      <c r="G1031" s="84">
        <v>1.15435030029735E-2</v>
      </c>
      <c r="H1031" s="67">
        <v>2.24102073597231</v>
      </c>
      <c r="I1031" s="67">
        <v>0.71753864471123396</v>
      </c>
      <c r="J1031" s="94" t="s">
        <v>1</v>
      </c>
      <c r="K1031" s="94" t="s">
        <v>0</v>
      </c>
      <c r="L1031" s="67">
        <v>214110.58979999999</v>
      </c>
      <c r="M1031" s="67" t="s">
        <v>1895</v>
      </c>
      <c r="N1031" s="71">
        <v>214.78591516186</v>
      </c>
      <c r="O1031" s="67">
        <v>234.33700294431301</v>
      </c>
      <c r="P1031" s="71">
        <v>135.61068867069301</v>
      </c>
      <c r="Q1031" s="67">
        <f t="shared" si="113"/>
        <v>194.91120225895534</v>
      </c>
      <c r="R1031" s="67">
        <f t="shared" si="108"/>
        <v>2.2898368003256233</v>
      </c>
      <c r="S1031" s="71">
        <f t="shared" si="115"/>
        <v>0.26821371703427682</v>
      </c>
      <c r="T1031" s="93">
        <f t="shared" si="109"/>
        <v>3</v>
      </c>
      <c r="U1031" s="94">
        <v>1407</v>
      </c>
      <c r="V1031" s="65">
        <v>563.37625905519099</v>
      </c>
      <c r="W1031" s="63">
        <v>431.451119443533</v>
      </c>
      <c r="X1031" s="79">
        <v>315.57275930811198</v>
      </c>
      <c r="Y1031" s="67">
        <v>436.80004593561199</v>
      </c>
      <c r="Z1031" s="67">
        <v>2.6402826753688</v>
      </c>
      <c r="AA1031" s="74">
        <v>0.28385599920626303</v>
      </c>
      <c r="AB1031" s="93">
        <v>3</v>
      </c>
      <c r="AC1031" s="94">
        <v>1023</v>
      </c>
      <c r="AD1031" s="98">
        <f t="shared" si="110"/>
        <v>2.2410207359723104</v>
      </c>
      <c r="AE1031" s="67">
        <f t="shared" si="111"/>
        <v>1.1641559980433158</v>
      </c>
    </row>
    <row r="1032" spans="1:31" x14ac:dyDescent="0.3">
      <c r="A1032" s="67" t="s">
        <v>427</v>
      </c>
      <c r="B1032" s="94">
        <v>6</v>
      </c>
      <c r="C1032" s="94">
        <v>3</v>
      </c>
      <c r="D1032" s="71">
        <v>22.1175</v>
      </c>
      <c r="E1032" s="67">
        <v>1.6497620726418899E-4</v>
      </c>
      <c r="F1032" s="75">
        <f t="shared" si="112"/>
        <v>3.7825786848706309</v>
      </c>
      <c r="G1032" s="84">
        <v>3.1603425621823898E-4</v>
      </c>
      <c r="H1032" s="67">
        <v>3.3696661558980301</v>
      </c>
      <c r="I1032" s="67">
        <v>0.99999999999995004</v>
      </c>
      <c r="J1032" s="94" t="s">
        <v>0</v>
      </c>
      <c r="K1032" s="94" t="s">
        <v>1</v>
      </c>
      <c r="L1032" s="67">
        <v>332881.86660000001</v>
      </c>
      <c r="M1032" s="67" t="s">
        <v>428</v>
      </c>
      <c r="N1032" s="71">
        <v>1460.4035911671399</v>
      </c>
      <c r="O1032" s="67">
        <v>1526.8396831078101</v>
      </c>
      <c r="P1032" s="71">
        <v>1426.7315564836899</v>
      </c>
      <c r="Q1032" s="67">
        <f t="shared" si="113"/>
        <v>1471.3249435862133</v>
      </c>
      <c r="R1032" s="67">
        <f t="shared" si="108"/>
        <v>3.167708597691429</v>
      </c>
      <c r="S1032" s="71">
        <f t="shared" si="115"/>
        <v>3.4621739753384541E-2</v>
      </c>
      <c r="T1032" s="93">
        <f t="shared" si="109"/>
        <v>3</v>
      </c>
      <c r="U1032" s="94">
        <v>519</v>
      </c>
      <c r="V1032" s="65">
        <v>447.85463613580498</v>
      </c>
      <c r="W1032" s="63">
        <v>367.69270875516901</v>
      </c>
      <c r="X1032" s="79">
        <v>494.36723612255702</v>
      </c>
      <c r="Y1032" s="67">
        <v>436.63819367117702</v>
      </c>
      <c r="Z1032" s="67">
        <v>2.6401217216964175</v>
      </c>
      <c r="AA1032" s="74">
        <v>0.14675263954218737</v>
      </c>
      <c r="AB1032" s="93">
        <v>3</v>
      </c>
      <c r="AC1032" s="94">
        <v>1024</v>
      </c>
      <c r="AD1032" s="98">
        <f t="shared" si="110"/>
        <v>0.29676530366359</v>
      </c>
      <c r="AE1032" s="67">
        <f t="shared" si="111"/>
        <v>-1.7526056658616842</v>
      </c>
    </row>
    <row r="1033" spans="1:31" x14ac:dyDescent="0.3">
      <c r="A1033" s="67" t="s">
        <v>1578</v>
      </c>
      <c r="B1033" s="94">
        <v>10</v>
      </c>
      <c r="C1033" s="94">
        <v>1</v>
      </c>
      <c r="D1033" s="71">
        <v>73.565100000000001</v>
      </c>
      <c r="E1033" s="67">
        <v>1.2818815911718601E-2</v>
      </c>
      <c r="F1033" s="75">
        <f t="shared" si="112"/>
        <v>1.89215208922879</v>
      </c>
      <c r="G1033" s="84">
        <v>6.4223847631842898E-3</v>
      </c>
      <c r="H1033" s="67">
        <v>1.14281045602981</v>
      </c>
      <c r="I1033" s="67">
        <v>0.885659213003405</v>
      </c>
      <c r="J1033" s="94" t="s">
        <v>0</v>
      </c>
      <c r="K1033" s="94" t="s">
        <v>1</v>
      </c>
      <c r="L1033" s="67">
        <v>34535.635000000002</v>
      </c>
      <c r="M1033" s="67" t="s">
        <v>1579</v>
      </c>
      <c r="N1033" s="71">
        <v>482.93338341938397</v>
      </c>
      <c r="O1033" s="67">
        <v>507.71522152123299</v>
      </c>
      <c r="P1033" s="71">
        <v>503.33067512789899</v>
      </c>
      <c r="Q1033" s="67">
        <f t="shared" si="113"/>
        <v>497.99309335617198</v>
      </c>
      <c r="R1033" s="67">
        <f t="shared" ref="R1033:R1096" si="116">LOG10(Q1033)</f>
        <v>2.6972233195908362</v>
      </c>
      <c r="S1033" s="71">
        <f t="shared" si="115"/>
        <v>2.6556713485333883E-2</v>
      </c>
      <c r="T1033" s="93">
        <f t="shared" ref="T1033:T1096" si="117">COUNT(N1033:P1033)</f>
        <v>3</v>
      </c>
      <c r="U1033" s="94">
        <v>994</v>
      </c>
      <c r="V1033" s="65">
        <v>441.148718469237</v>
      </c>
      <c r="W1033" s="63">
        <v>413.26493167028502</v>
      </c>
      <c r="X1033" s="79">
        <v>452.87162379705802</v>
      </c>
      <c r="Y1033" s="67">
        <v>435.76175797886003</v>
      </c>
      <c r="Z1033" s="67">
        <v>2.6392491143280878</v>
      </c>
      <c r="AA1033" s="74">
        <v>4.6689370826436413E-2</v>
      </c>
      <c r="AB1033" s="93">
        <v>3</v>
      </c>
      <c r="AC1033" s="94">
        <v>1025</v>
      </c>
      <c r="AD1033" s="98">
        <f t="shared" ref="AD1033:AD1096" si="118">Y1033/Q1033</f>
        <v>0.8750357460624395</v>
      </c>
      <c r="AE1033" s="67">
        <f t="shared" ref="AE1033:AE1096" si="119">LOG(AD1033,2)</f>
        <v>-0.19258614124109025</v>
      </c>
    </row>
    <row r="1034" spans="1:31" x14ac:dyDescent="0.3">
      <c r="A1034" s="67" t="s">
        <v>3138</v>
      </c>
      <c r="B1034" s="94">
        <v>6</v>
      </c>
      <c r="C1034" s="94">
        <v>2</v>
      </c>
      <c r="D1034" s="71">
        <v>31.027000000000001</v>
      </c>
      <c r="E1034" s="67">
        <v>0.34168472511367098</v>
      </c>
      <c r="F1034" s="75">
        <f t="shared" ref="F1034:F1097" si="120">-LOG10(E1034)</f>
        <v>0.46637443573773973</v>
      </c>
      <c r="G1034" s="84">
        <v>8.5539296384226998E-2</v>
      </c>
      <c r="H1034" s="67">
        <v>1.13578316434509</v>
      </c>
      <c r="I1034" s="67">
        <v>0.13409818732593301</v>
      </c>
      <c r="J1034" s="94" t="s">
        <v>0</v>
      </c>
      <c r="K1034" s="94" t="s">
        <v>1</v>
      </c>
      <c r="L1034" s="67">
        <v>248764.807</v>
      </c>
      <c r="M1034" s="67" t="s">
        <v>3139</v>
      </c>
      <c r="N1034" s="71">
        <v>408.84177255785698</v>
      </c>
      <c r="O1034" s="67">
        <v>497.69004462451102</v>
      </c>
      <c r="P1034" s="71">
        <v>578.134031844785</v>
      </c>
      <c r="Q1034" s="67">
        <f t="shared" ref="Q1034:Q1097" si="121">AVERAGE(N1034:P1034)</f>
        <v>494.8886163423843</v>
      </c>
      <c r="R1034" s="67">
        <f t="shared" si="116"/>
        <v>2.6945074640828346</v>
      </c>
      <c r="S1034" s="71">
        <f t="shared" si="115"/>
        <v>0.17111100960379763</v>
      </c>
      <c r="T1034" s="93">
        <f t="shared" si="117"/>
        <v>3</v>
      </c>
      <c r="U1034" s="94">
        <v>999</v>
      </c>
      <c r="V1034" s="65">
        <v>459.41552724602002</v>
      </c>
      <c r="W1034" s="63">
        <v>395.72677910754197</v>
      </c>
      <c r="X1034" s="79">
        <v>452.031365201288</v>
      </c>
      <c r="Y1034" s="67">
        <v>435.72455718495002</v>
      </c>
      <c r="Z1034" s="67">
        <v>2.6392120372122543</v>
      </c>
      <c r="AA1034" s="74">
        <v>7.9947984977446776E-2</v>
      </c>
      <c r="AB1034" s="93">
        <v>3</v>
      </c>
      <c r="AC1034" s="94">
        <v>1026</v>
      </c>
      <c r="AD1034" s="98">
        <f t="shared" si="118"/>
        <v>0.88044974726898517</v>
      </c>
      <c r="AE1034" s="67">
        <f t="shared" si="119"/>
        <v>-0.18368743204017027</v>
      </c>
    </row>
    <row r="1035" spans="1:31" x14ac:dyDescent="0.3">
      <c r="A1035" s="67" t="s">
        <v>1692</v>
      </c>
      <c r="B1035" s="94">
        <v>7</v>
      </c>
      <c r="C1035" s="94">
        <v>1</v>
      </c>
      <c r="D1035" s="71">
        <v>33.650100000000002</v>
      </c>
      <c r="E1035" s="67">
        <v>1.69629376710148E-2</v>
      </c>
      <c r="F1035" s="75">
        <f t="shared" si="120"/>
        <v>1.7704989336930357</v>
      </c>
      <c r="G1035" s="84">
        <v>7.9198803533712496E-3</v>
      </c>
      <c r="H1035" s="67">
        <v>1.6033734728073501</v>
      </c>
      <c r="I1035" s="67">
        <v>0.83303916143076695</v>
      </c>
      <c r="J1035" s="94" t="s">
        <v>1</v>
      </c>
      <c r="K1035" s="94" t="s">
        <v>0</v>
      </c>
      <c r="L1035" s="67">
        <v>153520.22709999999</v>
      </c>
      <c r="M1035" s="67" t="s">
        <v>1693</v>
      </c>
      <c r="N1035" s="71">
        <v>223.518755320894</v>
      </c>
      <c r="O1035" s="67">
        <v>272.22655312481902</v>
      </c>
      <c r="P1035" s="71">
        <v>319.30070215163897</v>
      </c>
      <c r="Q1035" s="67">
        <f t="shared" si="121"/>
        <v>271.68200353245066</v>
      </c>
      <c r="R1035" s="67">
        <f t="shared" si="116"/>
        <v>2.4340608713019303</v>
      </c>
      <c r="S1035" s="71">
        <f t="shared" si="115"/>
        <v>0.17628438646766478</v>
      </c>
      <c r="T1035" s="93">
        <f t="shared" si="117"/>
        <v>3</v>
      </c>
      <c r="U1035" s="94">
        <v>1251</v>
      </c>
      <c r="V1035" s="65">
        <v>493.12081134381799</v>
      </c>
      <c r="W1035" s="63">
        <v>406.197764896568</v>
      </c>
      <c r="X1035" s="79">
        <v>407.50457626886703</v>
      </c>
      <c r="Y1035" s="67">
        <v>435.6077175030843</v>
      </c>
      <c r="Z1035" s="67">
        <v>2.6390955653888644</v>
      </c>
      <c r="AA1035" s="74">
        <v>0.11435078855398274</v>
      </c>
      <c r="AB1035" s="93">
        <v>3</v>
      </c>
      <c r="AC1035" s="94">
        <v>1027</v>
      </c>
      <c r="AD1035" s="98">
        <f t="shared" si="118"/>
        <v>1.6033734728073505</v>
      </c>
      <c r="AE1035" s="67">
        <f t="shared" si="119"/>
        <v>0.68111051071402229</v>
      </c>
    </row>
    <row r="1036" spans="1:31" x14ac:dyDescent="0.3">
      <c r="A1036" s="67" t="s">
        <v>825</v>
      </c>
      <c r="B1036" s="94">
        <v>4</v>
      </c>
      <c r="C1036" s="94">
        <v>2</v>
      </c>
      <c r="D1036" s="71">
        <v>24.382400000000001</v>
      </c>
      <c r="E1036" s="67">
        <v>1.12418450500507E-3</v>
      </c>
      <c r="F1036" s="75">
        <f t="shared" si="120"/>
        <v>2.9491624050217071</v>
      </c>
      <c r="G1036" s="84">
        <v>1.08892336915168E-3</v>
      </c>
      <c r="H1036" s="67">
        <v>1.4428048911159399</v>
      </c>
      <c r="I1036" s="67">
        <v>0.99995091367090205</v>
      </c>
      <c r="J1036" s="94" t="s">
        <v>0</v>
      </c>
      <c r="K1036" s="94" t="s">
        <v>1</v>
      </c>
      <c r="L1036" s="67">
        <v>28034.842499999999</v>
      </c>
      <c r="M1036" s="67" t="s">
        <v>826</v>
      </c>
      <c r="N1036" s="71">
        <v>599.42010447635403</v>
      </c>
      <c r="O1036" s="67">
        <v>650.44592643514795</v>
      </c>
      <c r="P1036" s="71">
        <v>629.68714188270906</v>
      </c>
      <c r="Q1036" s="67">
        <f t="shared" si="121"/>
        <v>626.51772426473701</v>
      </c>
      <c r="R1036" s="67">
        <f t="shared" si="116"/>
        <v>2.7969333617491436</v>
      </c>
      <c r="S1036" s="71">
        <f t="shared" si="115"/>
        <v>4.0956758433080352E-2</v>
      </c>
      <c r="T1036" s="93">
        <f t="shared" si="117"/>
        <v>3</v>
      </c>
      <c r="U1036" s="94">
        <v>886</v>
      </c>
      <c r="V1036" s="65">
        <v>404.81443510248801</v>
      </c>
      <c r="W1036" s="63">
        <v>438.27740461492101</v>
      </c>
      <c r="X1036" s="79">
        <v>459.61595145209901</v>
      </c>
      <c r="Y1036" s="67">
        <v>434.23593038983603</v>
      </c>
      <c r="Z1036" s="67">
        <v>2.6377257558398135</v>
      </c>
      <c r="AA1036" s="74">
        <v>6.36137828028778E-2</v>
      </c>
      <c r="AB1036" s="93">
        <v>3</v>
      </c>
      <c r="AC1036" s="94">
        <v>1028</v>
      </c>
      <c r="AD1036" s="98">
        <f t="shared" si="118"/>
        <v>0.6930944067056406</v>
      </c>
      <c r="AE1036" s="67">
        <f t="shared" si="119"/>
        <v>-0.52887621898995962</v>
      </c>
    </row>
    <row r="1037" spans="1:31" x14ac:dyDescent="0.3">
      <c r="A1037" s="67" t="s">
        <v>2766</v>
      </c>
      <c r="B1037" s="94">
        <v>8</v>
      </c>
      <c r="C1037" s="94">
        <v>1</v>
      </c>
      <c r="D1037" s="71">
        <v>31.161200000000001</v>
      </c>
      <c r="E1037" s="67">
        <v>0.17446728513179499</v>
      </c>
      <c r="F1037" s="75">
        <f t="shared" si="120"/>
        <v>0.75828599689239706</v>
      </c>
      <c r="G1037" s="84">
        <v>4.95480553288958E-2</v>
      </c>
      <c r="H1037" s="67">
        <v>1.35700783928305</v>
      </c>
      <c r="I1037" s="67">
        <v>0.24705093944480599</v>
      </c>
      <c r="J1037" s="94" t="s">
        <v>0</v>
      </c>
      <c r="K1037" s="94" t="s">
        <v>1</v>
      </c>
      <c r="L1037" s="67">
        <v>249571.5833</v>
      </c>
      <c r="M1037" s="67" t="s">
        <v>2767</v>
      </c>
      <c r="N1037" s="71">
        <v>626.724102745766</v>
      </c>
      <c r="O1037" s="67">
        <v>500.23089759287399</v>
      </c>
      <c r="P1037" s="71">
        <v>634.72831302885697</v>
      </c>
      <c r="Q1037" s="67">
        <f t="shared" si="121"/>
        <v>587.22777112249901</v>
      </c>
      <c r="R1037" s="67">
        <f t="shared" si="116"/>
        <v>2.7688065860089388</v>
      </c>
      <c r="S1037" s="71">
        <f t="shared" si="115"/>
        <v>0.12848118963372371</v>
      </c>
      <c r="T1037" s="93">
        <f t="shared" si="117"/>
        <v>3</v>
      </c>
      <c r="U1037" s="94">
        <v>921</v>
      </c>
      <c r="V1037" s="65">
        <v>549.01058938176698</v>
      </c>
      <c r="W1037" s="63">
        <v>456.12082641839601</v>
      </c>
      <c r="X1037" s="79">
        <v>293.08018060317897</v>
      </c>
      <c r="Y1037" s="67">
        <v>432.73719880111395</v>
      </c>
      <c r="Z1037" s="67">
        <v>2.6362242294711349</v>
      </c>
      <c r="AA1037" s="74">
        <v>0.29939110228132837</v>
      </c>
      <c r="AB1037" s="93">
        <v>3</v>
      </c>
      <c r="AC1037" s="94">
        <v>1029</v>
      </c>
      <c r="AD1037" s="98">
        <f t="shared" si="118"/>
        <v>0.73691541865250532</v>
      </c>
      <c r="AE1037" s="67">
        <f t="shared" si="119"/>
        <v>-0.44042905506930363</v>
      </c>
    </row>
    <row r="1038" spans="1:31" x14ac:dyDescent="0.3">
      <c r="A1038" s="67" t="s">
        <v>2026</v>
      </c>
      <c r="B1038" s="94">
        <v>3</v>
      </c>
      <c r="C1038" s="94">
        <v>1</v>
      </c>
      <c r="D1038" s="71">
        <v>13.0108</v>
      </c>
      <c r="E1038" s="67">
        <v>3.8353689770988103E-2</v>
      </c>
      <c r="F1038" s="75">
        <f t="shared" si="120"/>
        <v>1.4161928489223956</v>
      </c>
      <c r="G1038" s="84">
        <v>1.49146170521055E-2</v>
      </c>
      <c r="H1038" s="67">
        <v>2.07428150738476</v>
      </c>
      <c r="I1038" s="67">
        <v>0.63045517703773601</v>
      </c>
      <c r="J1038" s="94" t="s">
        <v>1</v>
      </c>
      <c r="K1038" s="94" t="s">
        <v>0</v>
      </c>
      <c r="L1038" s="67">
        <v>46421.265700000004</v>
      </c>
      <c r="M1038" s="67" t="s">
        <v>2027</v>
      </c>
      <c r="N1038" s="71">
        <v>204.18562025642399</v>
      </c>
      <c r="O1038" s="67">
        <v>293.77382491266798</v>
      </c>
      <c r="P1038" s="71">
        <v>125.03036277641399</v>
      </c>
      <c r="Q1038" s="67">
        <f t="shared" si="121"/>
        <v>207.66326931516866</v>
      </c>
      <c r="R1038" s="67">
        <f t="shared" si="116"/>
        <v>2.3173596869808666</v>
      </c>
      <c r="S1038" s="71">
        <f t="shared" si="115"/>
        <v>0.40654983242309489</v>
      </c>
      <c r="T1038" s="93">
        <f t="shared" si="117"/>
        <v>3</v>
      </c>
      <c r="U1038" s="94">
        <v>1377</v>
      </c>
      <c r="V1038" s="65">
        <v>470.97507709999502</v>
      </c>
      <c r="W1038" s="63">
        <v>448.96964939782299</v>
      </c>
      <c r="X1038" s="79">
        <v>372.311511412725</v>
      </c>
      <c r="Y1038" s="67">
        <v>430.75207930351434</v>
      </c>
      <c r="Z1038" s="67">
        <v>2.6342273825283375</v>
      </c>
      <c r="AA1038" s="74">
        <v>0.12023898215380105</v>
      </c>
      <c r="AB1038" s="93">
        <v>3</v>
      </c>
      <c r="AC1038" s="94">
        <v>1030</v>
      </c>
      <c r="AD1038" s="98">
        <f t="shared" si="118"/>
        <v>2.0742815073847547</v>
      </c>
      <c r="AE1038" s="67">
        <f t="shared" si="119"/>
        <v>1.0526117002013595</v>
      </c>
    </row>
    <row r="1039" spans="1:31" x14ac:dyDescent="0.3">
      <c r="A1039" s="67" t="s">
        <v>2402</v>
      </c>
      <c r="B1039" s="94">
        <v>1</v>
      </c>
      <c r="C1039" s="94">
        <v>1</v>
      </c>
      <c r="D1039" s="71">
        <v>4.2926000000000002</v>
      </c>
      <c r="E1039" s="67">
        <v>8.5312815676494097E-2</v>
      </c>
      <c r="F1039" s="75">
        <f t="shared" si="120"/>
        <v>1.0689857242894847</v>
      </c>
      <c r="G1039" s="84">
        <v>2.7969263642831699E-2</v>
      </c>
      <c r="H1039" s="67">
        <v>1.5786771814968501</v>
      </c>
      <c r="I1039" s="67">
        <v>0.41228770013715799</v>
      </c>
      <c r="J1039" s="94" t="s">
        <v>1</v>
      </c>
      <c r="K1039" s="94" t="s">
        <v>0</v>
      </c>
      <c r="L1039" s="67">
        <v>109999.863</v>
      </c>
      <c r="M1039" s="67" t="s">
        <v>2403</v>
      </c>
      <c r="N1039" s="71">
        <v>183.43392365582301</v>
      </c>
      <c r="O1039" s="67">
        <v>330.935425822296</v>
      </c>
      <c r="P1039" s="71">
        <v>300.633461758652</v>
      </c>
      <c r="Q1039" s="67">
        <f t="shared" si="121"/>
        <v>271.66760374559038</v>
      </c>
      <c r="R1039" s="67">
        <f t="shared" si="116"/>
        <v>2.4340378520602055</v>
      </c>
      <c r="S1039" s="71">
        <f t="shared" si="115"/>
        <v>0.28674816192199853</v>
      </c>
      <c r="T1039" s="93">
        <f t="shared" si="117"/>
        <v>3</v>
      </c>
      <c r="U1039" s="94">
        <v>1252</v>
      </c>
      <c r="V1039" s="65">
        <v>372.05223474940101</v>
      </c>
      <c r="W1039" s="63">
        <v>519.64269522015104</v>
      </c>
      <c r="X1039" s="79">
        <v>394.93141098572403</v>
      </c>
      <c r="Y1039" s="67">
        <v>428.87544698509208</v>
      </c>
      <c r="Z1039" s="67">
        <v>2.6323311836974161</v>
      </c>
      <c r="AA1039" s="74">
        <v>0.18521643063186916</v>
      </c>
      <c r="AB1039" s="93">
        <v>3</v>
      </c>
      <c r="AC1039" s="94">
        <v>1031</v>
      </c>
      <c r="AD1039" s="98">
        <f t="shared" si="118"/>
        <v>1.5786771814968514</v>
      </c>
      <c r="AE1039" s="67">
        <f t="shared" si="119"/>
        <v>0.65871618939446763</v>
      </c>
    </row>
    <row r="1040" spans="1:31" x14ac:dyDescent="0.3">
      <c r="A1040" s="67" t="s">
        <v>2626</v>
      </c>
      <c r="B1040" s="94">
        <v>7</v>
      </c>
      <c r="C1040" s="94">
        <v>2</v>
      </c>
      <c r="D1040" s="71">
        <v>40.1477</v>
      </c>
      <c r="E1040" s="67">
        <v>0.13469889272379301</v>
      </c>
      <c r="F1040" s="75">
        <f t="shared" si="120"/>
        <v>0.87063597432841122</v>
      </c>
      <c r="G1040" s="84">
        <v>4.0336343465417299E-2</v>
      </c>
      <c r="H1040" s="67">
        <v>1.30568921749236</v>
      </c>
      <c r="I1040" s="67">
        <v>0.30185794418392897</v>
      </c>
      <c r="J1040" s="94" t="s">
        <v>1</v>
      </c>
      <c r="K1040" s="94" t="s">
        <v>0</v>
      </c>
      <c r="L1040" s="67">
        <v>60986.135300000002</v>
      </c>
      <c r="M1040" s="67" t="s">
        <v>2627</v>
      </c>
      <c r="N1040" s="71">
        <v>298.03987173945399</v>
      </c>
      <c r="O1040" s="67">
        <v>271.88889326471201</v>
      </c>
      <c r="P1040" s="71">
        <v>414.85646698393498</v>
      </c>
      <c r="Q1040" s="67">
        <f t="shared" si="121"/>
        <v>328.26174399603366</v>
      </c>
      <c r="R1040" s="67">
        <f t="shared" si="116"/>
        <v>2.5162202724962799</v>
      </c>
      <c r="S1040" s="71">
        <f t="shared" si="115"/>
        <v>0.23190210181638463</v>
      </c>
      <c r="T1040" s="93">
        <f t="shared" si="117"/>
        <v>3</v>
      </c>
      <c r="U1040" s="94">
        <v>1177</v>
      </c>
      <c r="V1040" s="65">
        <v>494.77422951598197</v>
      </c>
      <c r="W1040" s="63">
        <v>391.31922772216097</v>
      </c>
      <c r="X1040" s="79">
        <v>399.73000171442902</v>
      </c>
      <c r="Y1040" s="67">
        <v>428.60781965085727</v>
      </c>
      <c r="Z1040" s="67">
        <v>2.6320600901781348</v>
      </c>
      <c r="AA1040" s="74">
        <v>0.13405238761216554</v>
      </c>
      <c r="AB1040" s="93">
        <v>3</v>
      </c>
      <c r="AC1040" s="94">
        <v>1032</v>
      </c>
      <c r="AD1040" s="98">
        <f t="shared" si="118"/>
        <v>1.305689217492356</v>
      </c>
      <c r="AE1040" s="67">
        <f t="shared" si="119"/>
        <v>0.38481154486398361</v>
      </c>
    </row>
    <row r="1041" spans="1:31" x14ac:dyDescent="0.3">
      <c r="A1041" s="67" t="s">
        <v>3134</v>
      </c>
      <c r="B1041" s="94">
        <v>1</v>
      </c>
      <c r="C1041" s="94">
        <v>1</v>
      </c>
      <c r="D1041" s="71">
        <v>6.2866</v>
      </c>
      <c r="E1041" s="67">
        <v>0.334277851051268</v>
      </c>
      <c r="F1041" s="75">
        <f t="shared" si="120"/>
        <v>0.47589239841456837</v>
      </c>
      <c r="G1041" s="84">
        <v>8.3758093410812903E-2</v>
      </c>
      <c r="H1041" s="67">
        <v>1.2889574713699199</v>
      </c>
      <c r="I1041" s="67">
        <v>0.13709825177995499</v>
      </c>
      <c r="J1041" s="94" t="s">
        <v>1</v>
      </c>
      <c r="K1041" s="94" t="s">
        <v>0</v>
      </c>
      <c r="L1041" s="67">
        <v>9782.259</v>
      </c>
      <c r="M1041" s="67" t="s">
        <v>3135</v>
      </c>
      <c r="N1041" s="71">
        <v>172.28171062901899</v>
      </c>
      <c r="O1041" s="67">
        <v>431.34680362047902</v>
      </c>
      <c r="P1041" s="71">
        <v>388.00341149078599</v>
      </c>
      <c r="Q1041" s="67">
        <f t="shared" si="121"/>
        <v>330.54397524676136</v>
      </c>
      <c r="R1041" s="67">
        <f t="shared" si="116"/>
        <v>2.5192292457779346</v>
      </c>
      <c r="S1041" s="71">
        <f t="shared" si="115"/>
        <v>0.41979866935463783</v>
      </c>
      <c r="T1041" s="93">
        <f t="shared" si="117"/>
        <v>3</v>
      </c>
      <c r="U1041" s="94">
        <v>1172</v>
      </c>
      <c r="V1041" s="65">
        <v>395.38759328715901</v>
      </c>
      <c r="W1041" s="63">
        <v>403.14650495614001</v>
      </c>
      <c r="X1041" s="79">
        <v>479.63728128857798</v>
      </c>
      <c r="Y1041" s="67">
        <v>426.05712651062566</v>
      </c>
      <c r="Z1041" s="67">
        <v>2.6294678339970714</v>
      </c>
      <c r="AA1041" s="74">
        <v>0.10928972268082365</v>
      </c>
      <c r="AB1041" s="93">
        <v>3</v>
      </c>
      <c r="AC1041" s="94">
        <v>1033</v>
      </c>
      <c r="AD1041" s="98">
        <f t="shared" si="118"/>
        <v>1.2889574713699161</v>
      </c>
      <c r="AE1041" s="67">
        <f t="shared" si="119"/>
        <v>0.36620466334586932</v>
      </c>
    </row>
    <row r="1042" spans="1:31" x14ac:dyDescent="0.3">
      <c r="A1042" s="67" t="s">
        <v>3700</v>
      </c>
      <c r="B1042" s="94">
        <v>2</v>
      </c>
      <c r="C1042" s="94">
        <v>1</v>
      </c>
      <c r="D1042" s="71">
        <v>11.250299999999999</v>
      </c>
      <c r="E1042" s="67">
        <v>0.90556398476538402</v>
      </c>
      <c r="F1042" s="75">
        <f t="shared" si="120"/>
        <v>4.3080858161863758E-2</v>
      </c>
      <c r="G1042" s="84">
        <v>0.19211997805582401</v>
      </c>
      <c r="H1042" s="67">
        <v>1.0035095299363399</v>
      </c>
      <c r="I1042" s="67">
        <v>5.1133974113970901E-2</v>
      </c>
      <c r="J1042" s="94" t="s">
        <v>1</v>
      </c>
      <c r="K1042" s="94" t="s">
        <v>0</v>
      </c>
      <c r="L1042" s="67">
        <v>66565.527199999997</v>
      </c>
      <c r="M1042" s="67" t="s">
        <v>3701</v>
      </c>
      <c r="N1042" s="71">
        <v>508.26614657386</v>
      </c>
      <c r="O1042" s="67">
        <v>375.66534321597601</v>
      </c>
      <c r="P1042" s="71">
        <v>379.83787285538602</v>
      </c>
      <c r="Q1042" s="67">
        <f t="shared" si="121"/>
        <v>421.25645421507397</v>
      </c>
      <c r="R1042" s="67">
        <f t="shared" si="116"/>
        <v>2.6245465679055515</v>
      </c>
      <c r="S1042" s="71">
        <f t="shared" si="115"/>
        <v>0.1789443902016809</v>
      </c>
      <c r="T1042" s="93">
        <f t="shared" si="117"/>
        <v>3</v>
      </c>
      <c r="U1042" s="94">
        <v>1072</v>
      </c>
      <c r="V1042" s="65">
        <v>412.703484248412</v>
      </c>
      <c r="W1042" s="63">
        <v>444.81147039560602</v>
      </c>
      <c r="X1042" s="79">
        <v>410.689644412034</v>
      </c>
      <c r="Y1042" s="67">
        <v>422.73486635201726</v>
      </c>
      <c r="Z1042" s="67">
        <v>2.6260680690729643</v>
      </c>
      <c r="AA1042" s="74">
        <v>4.5289372653209564E-2</v>
      </c>
      <c r="AB1042" s="93">
        <v>3</v>
      </c>
      <c r="AC1042" s="94">
        <v>1034</v>
      </c>
      <c r="AD1042" s="98">
        <f t="shared" si="118"/>
        <v>1.0035095299363377</v>
      </c>
      <c r="AE1042" s="67">
        <f t="shared" si="119"/>
        <v>5.0543174744321125E-3</v>
      </c>
    </row>
    <row r="1043" spans="1:31" x14ac:dyDescent="0.3">
      <c r="A1043" s="67" t="s">
        <v>2716</v>
      </c>
      <c r="B1043" s="94">
        <v>3</v>
      </c>
      <c r="C1043" s="94">
        <v>1</v>
      </c>
      <c r="D1043" s="71">
        <v>11.790699999999999</v>
      </c>
      <c r="E1043" s="67">
        <v>0.16084524018820001</v>
      </c>
      <c r="F1043" s="75">
        <f t="shared" si="120"/>
        <v>0.79359178642869177</v>
      </c>
      <c r="G1043" s="84">
        <v>4.6543976906630903E-2</v>
      </c>
      <c r="H1043" s="67">
        <v>1.79511076807619</v>
      </c>
      <c r="I1043" s="67">
        <v>0.26361772333516398</v>
      </c>
      <c r="J1043" s="94" t="s">
        <v>1</v>
      </c>
      <c r="K1043" s="94" t="s">
        <v>0</v>
      </c>
      <c r="L1043" s="67">
        <v>140440.14559999999</v>
      </c>
      <c r="M1043" s="67" t="s">
        <v>2717</v>
      </c>
      <c r="N1043" s="71">
        <v>132.25686409181699</v>
      </c>
      <c r="O1043" s="67">
        <v>473.385087309656</v>
      </c>
      <c r="P1043" s="71">
        <v>99.372028470367397</v>
      </c>
      <c r="Q1043" s="67">
        <f t="shared" si="121"/>
        <v>235.0046599572801</v>
      </c>
      <c r="R1043" s="67">
        <f t="shared" si="116"/>
        <v>2.3710764740745764</v>
      </c>
      <c r="S1043" s="71">
        <f t="shared" si="115"/>
        <v>0.88124745226280854</v>
      </c>
      <c r="T1043" s="93">
        <f t="shared" si="117"/>
        <v>3</v>
      </c>
      <c r="U1043" s="94">
        <v>1321</v>
      </c>
      <c r="V1043" s="65">
        <v>386.114037124596</v>
      </c>
      <c r="W1043" s="63">
        <v>448.58972315165101</v>
      </c>
      <c r="X1043" s="79">
        <v>430.87442663594601</v>
      </c>
      <c r="Y1043" s="67">
        <v>421.85939563739771</v>
      </c>
      <c r="Z1043" s="67">
        <v>2.6251677261421351</v>
      </c>
      <c r="AA1043" s="74">
        <v>7.6325654423231984E-2</v>
      </c>
      <c r="AB1043" s="93">
        <v>3</v>
      </c>
      <c r="AC1043" s="94">
        <v>1035</v>
      </c>
      <c r="AD1043" s="98">
        <f t="shared" si="118"/>
        <v>1.7951107680761933</v>
      </c>
      <c r="AE1043" s="67">
        <f t="shared" si="119"/>
        <v>0.84407286890833089</v>
      </c>
    </row>
    <row r="1044" spans="1:31" x14ac:dyDescent="0.3">
      <c r="A1044" s="67" t="s">
        <v>3066</v>
      </c>
      <c r="B1044" s="94">
        <v>3</v>
      </c>
      <c r="C1044" s="94">
        <v>1</v>
      </c>
      <c r="D1044" s="71">
        <v>19.875299999999999</v>
      </c>
      <c r="E1044" s="67">
        <v>0.29491608147482901</v>
      </c>
      <c r="F1044" s="75">
        <f t="shared" si="120"/>
        <v>0.53030154516485906</v>
      </c>
      <c r="G1044" s="84">
        <v>7.5529531556786003E-2</v>
      </c>
      <c r="H1044" s="67">
        <v>1.2992306253999599</v>
      </c>
      <c r="I1044" s="67">
        <v>0.15513320241264</v>
      </c>
      <c r="J1044" s="94" t="s">
        <v>1</v>
      </c>
      <c r="K1044" s="94" t="s">
        <v>0</v>
      </c>
      <c r="L1044" s="67">
        <v>95314.1348</v>
      </c>
      <c r="M1044" s="67" t="s">
        <v>3067</v>
      </c>
      <c r="N1044" s="71">
        <v>418.79833164473803</v>
      </c>
      <c r="O1044" s="67">
        <v>190.63720195935201</v>
      </c>
      <c r="P1044" s="71">
        <v>359.54177435883099</v>
      </c>
      <c r="Q1044" s="67">
        <f t="shared" si="121"/>
        <v>322.99243598764036</v>
      </c>
      <c r="R1044" s="67">
        <f t="shared" si="116"/>
        <v>2.5091923519060453</v>
      </c>
      <c r="S1044" s="71">
        <f t="shared" si="115"/>
        <v>0.36654205606844903</v>
      </c>
      <c r="T1044" s="93">
        <f t="shared" si="117"/>
        <v>3</v>
      </c>
      <c r="U1044" s="94">
        <v>1188</v>
      </c>
      <c r="V1044" s="65">
        <v>464.985776929113</v>
      </c>
      <c r="W1044" s="63">
        <v>351.77467076322102</v>
      </c>
      <c r="X1044" s="79">
        <v>442.16454613070198</v>
      </c>
      <c r="Y1044" s="67">
        <v>419.64166460767865</v>
      </c>
      <c r="Z1044" s="67">
        <v>2.6228786010918221</v>
      </c>
      <c r="AA1044" s="74">
        <v>0.14267395632982086</v>
      </c>
      <c r="AB1044" s="93">
        <v>3</v>
      </c>
      <c r="AC1044" s="94">
        <v>1036</v>
      </c>
      <c r="AD1044" s="98">
        <f t="shared" si="118"/>
        <v>1.2992306253999604</v>
      </c>
      <c r="AE1044" s="67">
        <f t="shared" si="119"/>
        <v>0.37765754517259797</v>
      </c>
    </row>
    <row r="1045" spans="1:31" x14ac:dyDescent="0.3">
      <c r="A1045" s="67" t="s">
        <v>3058</v>
      </c>
      <c r="B1045" s="94">
        <v>11</v>
      </c>
      <c r="C1045" s="94">
        <v>2</v>
      </c>
      <c r="D1045" s="71">
        <v>40.3001</v>
      </c>
      <c r="E1045" s="67">
        <v>0.29044980740137499</v>
      </c>
      <c r="F1045" s="75">
        <f t="shared" si="120"/>
        <v>0.53692890717035802</v>
      </c>
      <c r="G1045" s="84">
        <v>7.4625093995280903E-2</v>
      </c>
      <c r="H1045" s="67">
        <v>1.1019809416619999</v>
      </c>
      <c r="I1045" s="67">
        <v>0.157432891025299</v>
      </c>
      <c r="J1045" s="94" t="s">
        <v>0</v>
      </c>
      <c r="K1045" s="94" t="s">
        <v>1</v>
      </c>
      <c r="L1045" s="67">
        <v>495680.27840000001</v>
      </c>
      <c r="M1045" s="67" t="s">
        <v>3059</v>
      </c>
      <c r="N1045" s="71">
        <v>462.711017140678</v>
      </c>
      <c r="O1045" s="67">
        <v>485.95953793291199</v>
      </c>
      <c r="P1045" s="71">
        <v>438.570954493302</v>
      </c>
      <c r="Q1045" s="67">
        <f t="shared" si="121"/>
        <v>462.41383652229734</v>
      </c>
      <c r="R1045" s="67">
        <f t="shared" si="116"/>
        <v>2.6650308207311966</v>
      </c>
      <c r="S1045" s="71">
        <f t="shared" si="115"/>
        <v>5.1243469710099437E-2</v>
      </c>
      <c r="T1045" s="93">
        <f t="shared" si="117"/>
        <v>3</v>
      </c>
      <c r="U1045" s="94">
        <v>1027</v>
      </c>
      <c r="V1045" s="65">
        <v>380.78959349382598</v>
      </c>
      <c r="W1045" s="63">
        <v>390.12587897195903</v>
      </c>
      <c r="X1045" s="79">
        <v>487.94614402883701</v>
      </c>
      <c r="Y1045" s="67">
        <v>419.62053883154067</v>
      </c>
      <c r="Z1045" s="67">
        <v>2.6228567371070817</v>
      </c>
      <c r="AA1045" s="74">
        <v>0.14145056549124996</v>
      </c>
      <c r="AB1045" s="93">
        <v>3</v>
      </c>
      <c r="AC1045" s="94">
        <v>1037</v>
      </c>
      <c r="AD1045" s="98">
        <f t="shared" si="118"/>
        <v>0.90745671017849572</v>
      </c>
      <c r="AE1045" s="67">
        <f t="shared" si="119"/>
        <v>-0.14009927326707539</v>
      </c>
    </row>
    <row r="1046" spans="1:31" x14ac:dyDescent="0.3">
      <c r="A1046" s="67" t="s">
        <v>1930</v>
      </c>
      <c r="B1046" s="94">
        <v>6</v>
      </c>
      <c r="C1046" s="94">
        <v>1</v>
      </c>
      <c r="D1046" s="71">
        <v>23.790800000000001</v>
      </c>
      <c r="E1046" s="67">
        <v>2.9380268957376301E-2</v>
      </c>
      <c r="F1046" s="75">
        <f t="shared" si="120"/>
        <v>1.531944232842231</v>
      </c>
      <c r="G1046" s="84">
        <v>1.2009941369767799E-2</v>
      </c>
      <c r="H1046" s="67">
        <v>4.2011609872953297</v>
      </c>
      <c r="I1046" s="67">
        <v>0.70237880491006599</v>
      </c>
      <c r="J1046" s="94" t="s">
        <v>1</v>
      </c>
      <c r="K1046" s="94" t="s">
        <v>0</v>
      </c>
      <c r="L1046" s="67">
        <v>232915.96979999999</v>
      </c>
      <c r="M1046" s="67" t="s">
        <v>1931</v>
      </c>
      <c r="N1046" s="71">
        <v>31.974299001756702</v>
      </c>
      <c r="O1046" s="67">
        <v>167.28091237090501</v>
      </c>
      <c r="P1046" s="71">
        <v>98.843177178074896</v>
      </c>
      <c r="Q1046" s="67">
        <f t="shared" si="121"/>
        <v>99.36612951691221</v>
      </c>
      <c r="R1046" s="67">
        <f t="shared" si="116"/>
        <v>1.9972383736262371</v>
      </c>
      <c r="S1046" s="71">
        <f t="shared" si="115"/>
        <v>0.68086402159586534</v>
      </c>
      <c r="T1046" s="93">
        <f t="shared" si="117"/>
        <v>3</v>
      </c>
      <c r="U1046" s="94">
        <v>1618</v>
      </c>
      <c r="V1046" s="65">
        <v>460.67045642144302</v>
      </c>
      <c r="W1046" s="63">
        <v>364.06462958942302</v>
      </c>
      <c r="X1046" s="79">
        <v>427.62423434409601</v>
      </c>
      <c r="Y1046" s="67">
        <v>417.45310678498737</v>
      </c>
      <c r="Z1046" s="67">
        <v>2.6206076975242452</v>
      </c>
      <c r="AA1046" s="74">
        <v>0.11761678930332722</v>
      </c>
      <c r="AB1046" s="93">
        <v>3</v>
      </c>
      <c r="AC1046" s="94">
        <v>1038</v>
      </c>
      <c r="AD1046" s="98">
        <f t="shared" si="118"/>
        <v>4.2011609872953386</v>
      </c>
      <c r="AE1046" s="67">
        <f t="shared" si="119"/>
        <v>2.0707880705477324</v>
      </c>
    </row>
    <row r="1047" spans="1:31" x14ac:dyDescent="0.3">
      <c r="A1047" s="67" t="s">
        <v>699</v>
      </c>
      <c r="B1047" s="94">
        <v>5</v>
      </c>
      <c r="C1047" s="94">
        <v>1</v>
      </c>
      <c r="D1047" s="71">
        <v>22.76</v>
      </c>
      <c r="E1047" s="67">
        <v>7.1171591958119095E-4</v>
      </c>
      <c r="F1047" s="75">
        <f t="shared" si="120"/>
        <v>3.1476933198145787</v>
      </c>
      <c r="G1047" s="84">
        <v>8.1803290915760695E-4</v>
      </c>
      <c r="H1047" s="67">
        <v>3.1210994540805301</v>
      </c>
      <c r="I1047" s="67">
        <v>0.99999754115879502</v>
      </c>
      <c r="J1047" s="94" t="s">
        <v>1</v>
      </c>
      <c r="K1047" s="94" t="s">
        <v>0</v>
      </c>
      <c r="L1047" s="67">
        <v>78390.392300000007</v>
      </c>
      <c r="M1047" s="67" t="s">
        <v>700</v>
      </c>
      <c r="N1047" s="71">
        <v>152.14700537898</v>
      </c>
      <c r="O1047" s="67">
        <v>121.315577161595</v>
      </c>
      <c r="P1047" s="71">
        <v>127.748810224862</v>
      </c>
      <c r="Q1047" s="67">
        <f t="shared" si="121"/>
        <v>133.73713092181234</v>
      </c>
      <c r="R1047" s="67">
        <f t="shared" si="116"/>
        <v>2.126252001993906</v>
      </c>
      <c r="S1047" s="71">
        <f t="shared" si="115"/>
        <v>0.12161665119080713</v>
      </c>
      <c r="T1047" s="93">
        <f t="shared" si="117"/>
        <v>3</v>
      </c>
      <c r="U1047" s="94">
        <v>1532</v>
      </c>
      <c r="V1047" s="65">
        <v>339.171631957562</v>
      </c>
      <c r="W1047" s="63">
        <v>453.40361144473297</v>
      </c>
      <c r="X1047" s="79">
        <v>459.645415528797</v>
      </c>
      <c r="Y1047" s="67">
        <v>417.40688631036397</v>
      </c>
      <c r="Z1047" s="67">
        <v>2.6205596097076858</v>
      </c>
      <c r="AA1047" s="74">
        <v>0.16249266620106906</v>
      </c>
      <c r="AB1047" s="93">
        <v>3</v>
      </c>
      <c r="AC1047" s="94">
        <v>1039</v>
      </c>
      <c r="AD1047" s="98">
        <f t="shared" si="118"/>
        <v>3.1210994540805235</v>
      </c>
      <c r="AE1047" s="67">
        <f t="shared" si="119"/>
        <v>1.6420543295809655</v>
      </c>
    </row>
    <row r="1048" spans="1:31" x14ac:dyDescent="0.3">
      <c r="A1048" s="67" t="s">
        <v>2602</v>
      </c>
      <c r="B1048" s="94">
        <v>5</v>
      </c>
      <c r="C1048" s="94">
        <v>1</v>
      </c>
      <c r="D1048" s="71">
        <v>22.553799999999999</v>
      </c>
      <c r="E1048" s="67">
        <v>0.129432873963649</v>
      </c>
      <c r="F1048" s="75">
        <f t="shared" si="120"/>
        <v>0.8879554055236516</v>
      </c>
      <c r="G1048" s="84">
        <v>3.9119120484583797E-2</v>
      </c>
      <c r="H1048" s="67">
        <v>1.3174481207730799</v>
      </c>
      <c r="I1048" s="67">
        <v>0.310837250393246</v>
      </c>
      <c r="J1048" s="94" t="s">
        <v>0</v>
      </c>
      <c r="K1048" s="94" t="s">
        <v>1</v>
      </c>
      <c r="L1048" s="67">
        <v>69661.449699999997</v>
      </c>
      <c r="M1048" s="67" t="s">
        <v>2603</v>
      </c>
      <c r="N1048" s="71">
        <v>416.63280548651102</v>
      </c>
      <c r="O1048" s="67">
        <v>579.03132859808898</v>
      </c>
      <c r="P1048" s="71">
        <v>652.26580813064004</v>
      </c>
      <c r="Q1048" s="67">
        <f t="shared" si="121"/>
        <v>549.30998073841329</v>
      </c>
      <c r="R1048" s="67">
        <f t="shared" si="116"/>
        <v>2.7398174900467351</v>
      </c>
      <c r="S1048" s="71">
        <f t="shared" si="115"/>
        <v>0.21953976658866878</v>
      </c>
      <c r="T1048" s="93">
        <f t="shared" si="117"/>
        <v>3</v>
      </c>
      <c r="U1048" s="94">
        <v>950</v>
      </c>
      <c r="V1048" s="65">
        <v>433.05644416384399</v>
      </c>
      <c r="W1048" s="63">
        <v>401.16437357085601</v>
      </c>
      <c r="X1048" s="79">
        <v>416.62915216637401</v>
      </c>
      <c r="Y1048" s="67">
        <v>416.94998996702469</v>
      </c>
      <c r="Z1048" s="67">
        <v>2.6200839677223677</v>
      </c>
      <c r="AA1048" s="74">
        <v>3.8250284793587122E-2</v>
      </c>
      <c r="AB1048" s="93">
        <v>3</v>
      </c>
      <c r="AC1048" s="94">
        <v>1040</v>
      </c>
      <c r="AD1048" s="98">
        <f t="shared" si="118"/>
        <v>0.75904317159236234</v>
      </c>
      <c r="AE1048" s="67">
        <f t="shared" si="119"/>
        <v>-0.39774615170913991</v>
      </c>
    </row>
    <row r="1049" spans="1:31" x14ac:dyDescent="0.3">
      <c r="A1049" s="67" t="s">
        <v>1806</v>
      </c>
      <c r="B1049" s="94">
        <v>7</v>
      </c>
      <c r="C1049" s="94">
        <v>1</v>
      </c>
      <c r="D1049" s="71">
        <v>26.468299999999999</v>
      </c>
      <c r="E1049" s="67">
        <v>2.28333632964586E-2</v>
      </c>
      <c r="F1049" s="75">
        <f t="shared" si="120"/>
        <v>1.6414301133230869</v>
      </c>
      <c r="G1049" s="84">
        <v>9.9810304438963902E-3</v>
      </c>
      <c r="H1049" s="67">
        <v>2.6796805225147402</v>
      </c>
      <c r="I1049" s="67">
        <v>0.76613148875276904</v>
      </c>
      <c r="J1049" s="94" t="s">
        <v>1</v>
      </c>
      <c r="K1049" s="94" t="s">
        <v>0</v>
      </c>
      <c r="L1049" s="67">
        <v>321788.73759999999</v>
      </c>
      <c r="M1049" s="67" t="s">
        <v>1807</v>
      </c>
      <c r="N1049" s="71">
        <v>189.881582569085</v>
      </c>
      <c r="O1049" s="67">
        <v>80.762465376386501</v>
      </c>
      <c r="P1049" s="71">
        <v>195.43702725756901</v>
      </c>
      <c r="Q1049" s="67">
        <f t="shared" si="121"/>
        <v>155.36035840101349</v>
      </c>
      <c r="R1049" s="67">
        <f t="shared" si="116"/>
        <v>2.1913402144395921</v>
      </c>
      <c r="S1049" s="71">
        <f t="shared" si="115"/>
        <v>0.41621530413562041</v>
      </c>
      <c r="T1049" s="93">
        <f t="shared" si="117"/>
        <v>3</v>
      </c>
      <c r="U1049" s="94">
        <v>1495</v>
      </c>
      <c r="V1049" s="65">
        <v>376.94180525873702</v>
      </c>
      <c r="W1049" s="63">
        <v>426.52307776762098</v>
      </c>
      <c r="X1049" s="79">
        <v>445.48349610795702</v>
      </c>
      <c r="Y1049" s="67">
        <v>416.31612637810503</v>
      </c>
      <c r="Z1049" s="67">
        <v>2.6194232339984205</v>
      </c>
      <c r="AA1049" s="74">
        <v>8.5013459914941247E-2</v>
      </c>
      <c r="AB1049" s="93">
        <v>3</v>
      </c>
      <c r="AC1049" s="94">
        <v>1041</v>
      </c>
      <c r="AD1049" s="98">
        <f t="shared" si="118"/>
        <v>2.6796805225147398</v>
      </c>
      <c r="AE1049" s="67">
        <f t="shared" si="119"/>
        <v>1.4220610096166884</v>
      </c>
    </row>
    <row r="1050" spans="1:31" x14ac:dyDescent="0.3">
      <c r="A1050" s="67" t="s">
        <v>481</v>
      </c>
      <c r="B1050" s="94">
        <v>23</v>
      </c>
      <c r="C1050" s="94">
        <v>2</v>
      </c>
      <c r="D1050" s="71">
        <v>232.95529999999999</v>
      </c>
      <c r="E1050" s="67">
        <v>2.4780032181925799E-4</v>
      </c>
      <c r="F1050" s="75">
        <f t="shared" si="120"/>
        <v>3.6058981339396277</v>
      </c>
      <c r="G1050" s="84">
        <v>4.1921122069910001E-4</v>
      </c>
      <c r="H1050" s="67">
        <v>1.7422535790306</v>
      </c>
      <c r="I1050" s="67">
        <v>0.999999999941382</v>
      </c>
      <c r="J1050" s="94" t="s">
        <v>1</v>
      </c>
      <c r="K1050" s="94" t="s">
        <v>0</v>
      </c>
      <c r="L1050" s="67">
        <v>50889.033600000002</v>
      </c>
      <c r="M1050" s="67" t="s">
        <v>482</v>
      </c>
      <c r="N1050" s="71">
        <v>244.691103170709</v>
      </c>
      <c r="O1050" s="67">
        <v>241.73830696184001</v>
      </c>
      <c r="P1050" s="71">
        <v>230.039613223521</v>
      </c>
      <c r="Q1050" s="67">
        <f t="shared" si="121"/>
        <v>238.82300778535668</v>
      </c>
      <c r="R1050" s="67">
        <f t="shared" si="116"/>
        <v>2.3780761636335983</v>
      </c>
      <c r="S1050" s="71">
        <f t="shared" si="115"/>
        <v>3.2444938099731611E-2</v>
      </c>
      <c r="T1050" s="93">
        <f t="shared" si="117"/>
        <v>3</v>
      </c>
      <c r="U1050" s="94">
        <v>1312</v>
      </c>
      <c r="V1050" s="65">
        <v>422.62178989079598</v>
      </c>
      <c r="W1050" s="63">
        <v>384.41254745165497</v>
      </c>
      <c r="X1050" s="79">
        <v>441.23638286422101</v>
      </c>
      <c r="Y1050" s="67">
        <v>416.09024006889064</v>
      </c>
      <c r="Z1050" s="67">
        <v>2.6191875289774318</v>
      </c>
      <c r="AA1050" s="74">
        <v>6.9623159546058022E-2</v>
      </c>
      <c r="AB1050" s="93">
        <v>3</v>
      </c>
      <c r="AC1050" s="94">
        <v>1042</v>
      </c>
      <c r="AD1050" s="98">
        <f t="shared" si="118"/>
        <v>1.7422535790306004</v>
      </c>
      <c r="AE1050" s="67">
        <f t="shared" si="119"/>
        <v>0.80095461853233074</v>
      </c>
    </row>
    <row r="1051" spans="1:31" x14ac:dyDescent="0.3">
      <c r="A1051" s="67" t="s">
        <v>2694</v>
      </c>
      <c r="B1051" s="94">
        <v>3</v>
      </c>
      <c r="C1051" s="94">
        <v>1</v>
      </c>
      <c r="D1051" s="71">
        <v>13.315099999999999</v>
      </c>
      <c r="E1051" s="67">
        <v>0.152480853331042</v>
      </c>
      <c r="F1051" s="75">
        <f t="shared" si="120"/>
        <v>0.81678468624978218</v>
      </c>
      <c r="G1051" s="84">
        <v>4.4501817576411598E-2</v>
      </c>
      <c r="H1051" s="67">
        <v>1.2820637522468199</v>
      </c>
      <c r="I1051" s="67">
        <v>0.27483147584998102</v>
      </c>
      <c r="J1051" s="94" t="s">
        <v>1</v>
      </c>
      <c r="K1051" s="94" t="s">
        <v>0</v>
      </c>
      <c r="L1051" s="67">
        <v>62737.2448</v>
      </c>
      <c r="M1051" s="67" t="s">
        <v>2695</v>
      </c>
      <c r="N1051" s="71">
        <v>307.33376300251598</v>
      </c>
      <c r="O1051" s="67">
        <v>417.69159688021</v>
      </c>
      <c r="P1051" s="71">
        <v>248.27288583782399</v>
      </c>
      <c r="Q1051" s="67">
        <f t="shared" si="121"/>
        <v>324.43274857351668</v>
      </c>
      <c r="R1051" s="67">
        <f t="shared" si="116"/>
        <v>2.5111246858810614</v>
      </c>
      <c r="S1051" s="71">
        <f t="shared" si="115"/>
        <v>0.26505934645718071</v>
      </c>
      <c r="T1051" s="93">
        <f t="shared" si="117"/>
        <v>3</v>
      </c>
      <c r="U1051" s="94">
        <v>1184</v>
      </c>
      <c r="V1051" s="65">
        <v>400.93031119495498</v>
      </c>
      <c r="W1051" s="63">
        <v>438.67268699000101</v>
      </c>
      <c r="X1051" s="79">
        <v>408.22740277878199</v>
      </c>
      <c r="Y1051" s="67">
        <v>415.9434669879127</v>
      </c>
      <c r="Z1051" s="67">
        <v>2.6190343074449838</v>
      </c>
      <c r="AA1051" s="74">
        <v>4.8130013834919806E-2</v>
      </c>
      <c r="AB1051" s="93">
        <v>3</v>
      </c>
      <c r="AC1051" s="94">
        <v>1043</v>
      </c>
      <c r="AD1051" s="98">
        <f t="shared" si="118"/>
        <v>1.2820637522468223</v>
      </c>
      <c r="AE1051" s="67">
        <f t="shared" si="119"/>
        <v>0.35846800358185693</v>
      </c>
    </row>
    <row r="1052" spans="1:31" x14ac:dyDescent="0.3">
      <c r="A1052" s="67" t="s">
        <v>3562</v>
      </c>
      <c r="B1052" s="94">
        <v>4</v>
      </c>
      <c r="C1052" s="94">
        <v>1</v>
      </c>
      <c r="D1052" s="71">
        <v>18.2331</v>
      </c>
      <c r="E1052" s="67">
        <v>0.75720048610727597</v>
      </c>
      <c r="F1052" s="75">
        <f t="shared" si="120"/>
        <v>0.12078911589994741</v>
      </c>
      <c r="G1052" s="84">
        <v>0.166895705180579</v>
      </c>
      <c r="H1052" s="67">
        <v>1.0386682933477001</v>
      </c>
      <c r="I1052" s="67">
        <v>5.7805335584503001E-2</v>
      </c>
      <c r="J1052" s="94" t="s">
        <v>0</v>
      </c>
      <c r="K1052" s="94" t="s">
        <v>1</v>
      </c>
      <c r="L1052" s="67">
        <v>44516.352899999998</v>
      </c>
      <c r="M1052" s="67" t="s">
        <v>3563</v>
      </c>
      <c r="N1052" s="71">
        <v>380.91350719907098</v>
      </c>
      <c r="O1052" s="67">
        <v>401.29732699039101</v>
      </c>
      <c r="P1052" s="71">
        <v>509.18870766134199</v>
      </c>
      <c r="Q1052" s="67">
        <f t="shared" si="121"/>
        <v>430.46651395026805</v>
      </c>
      <c r="R1052" s="67">
        <f t="shared" si="116"/>
        <v>2.6339393732757408</v>
      </c>
      <c r="S1052" s="71">
        <f t="shared" si="115"/>
        <v>0.16013564238377057</v>
      </c>
      <c r="T1052" s="93">
        <f t="shared" si="117"/>
        <v>3</v>
      </c>
      <c r="U1052" s="94">
        <v>1062</v>
      </c>
      <c r="V1052" s="65">
        <v>416.03352985860403</v>
      </c>
      <c r="W1052" s="63">
        <v>424.30206732494901</v>
      </c>
      <c r="X1052" s="79">
        <v>402.98678987856999</v>
      </c>
      <c r="Y1052" s="67">
        <v>414.44079568737442</v>
      </c>
      <c r="Z1052" s="67">
        <v>2.6174624988362978</v>
      </c>
      <c r="AA1052" s="74">
        <v>2.5930188689435037E-2</v>
      </c>
      <c r="AB1052" s="93">
        <v>3</v>
      </c>
      <c r="AC1052" s="94">
        <v>1044</v>
      </c>
      <c r="AD1052" s="98">
        <f t="shared" si="118"/>
        <v>0.96277127780316707</v>
      </c>
      <c r="AE1052" s="67">
        <f t="shared" si="119"/>
        <v>-5.4734992116316543E-2</v>
      </c>
    </row>
    <row r="1053" spans="1:31" x14ac:dyDescent="0.3">
      <c r="A1053" s="67" t="s">
        <v>1786</v>
      </c>
      <c r="B1053" s="94">
        <v>10</v>
      </c>
      <c r="C1053" s="94">
        <v>2</v>
      </c>
      <c r="D1053" s="71">
        <v>41.979900000000001</v>
      </c>
      <c r="E1053" s="67">
        <v>2.1726852914877099E-2</v>
      </c>
      <c r="F1053" s="75">
        <f t="shared" si="120"/>
        <v>1.6630031756897992</v>
      </c>
      <c r="G1053" s="84">
        <v>9.6047833173355107E-3</v>
      </c>
      <c r="H1053" s="67">
        <v>1.30723550185606</v>
      </c>
      <c r="I1053" s="67">
        <v>0.77800990880155696</v>
      </c>
      <c r="J1053" s="94" t="s">
        <v>0</v>
      </c>
      <c r="K1053" s="94" t="s">
        <v>1</v>
      </c>
      <c r="L1053" s="67">
        <v>152650.80809999999</v>
      </c>
      <c r="M1053" s="67" t="s">
        <v>1787</v>
      </c>
      <c r="N1053" s="71">
        <v>480.14507904330401</v>
      </c>
      <c r="O1053" s="67">
        <v>568.10123095369897</v>
      </c>
      <c r="P1053" s="71">
        <v>575.48042420786101</v>
      </c>
      <c r="Q1053" s="67">
        <f t="shared" si="121"/>
        <v>541.24224473495462</v>
      </c>
      <c r="R1053" s="67">
        <f t="shared" si="116"/>
        <v>2.7333916865569052</v>
      </c>
      <c r="S1053" s="71">
        <f t="shared" si="115"/>
        <v>9.7997120740775392E-2</v>
      </c>
      <c r="T1053" s="93">
        <f t="shared" si="117"/>
        <v>3</v>
      </c>
      <c r="U1053" s="94">
        <v>959</v>
      </c>
      <c r="V1053" s="65">
        <v>380.81822686771</v>
      </c>
      <c r="W1053" s="63">
        <v>418.84587157806402</v>
      </c>
      <c r="X1053" s="79">
        <v>442.443182070582</v>
      </c>
      <c r="Y1053" s="67">
        <v>414.03576017211867</v>
      </c>
      <c r="Z1053" s="67">
        <v>2.6170378526540468</v>
      </c>
      <c r="AA1053" s="74">
        <v>7.5096873343604029E-2</v>
      </c>
      <c r="AB1053" s="93">
        <v>3</v>
      </c>
      <c r="AC1053" s="94">
        <v>1045</v>
      </c>
      <c r="AD1053" s="98">
        <f t="shared" si="118"/>
        <v>0.7649731043719088</v>
      </c>
      <c r="AE1053" s="67">
        <f t="shared" si="119"/>
        <v>-0.38651906978976219</v>
      </c>
    </row>
    <row r="1054" spans="1:31" x14ac:dyDescent="0.3">
      <c r="A1054" s="67" t="s">
        <v>783</v>
      </c>
      <c r="B1054" s="94">
        <v>6</v>
      </c>
      <c r="C1054" s="94">
        <v>1</v>
      </c>
      <c r="D1054" s="71">
        <v>35.113500000000002</v>
      </c>
      <c r="E1054" s="67">
        <v>9.7408230710349696E-4</v>
      </c>
      <c r="F1054" s="75">
        <f t="shared" si="120"/>
        <v>3.0114043449585184</v>
      </c>
      <c r="G1054" s="84">
        <v>9.9621301666920695E-4</v>
      </c>
      <c r="H1054" s="67">
        <v>2.0924524776376101</v>
      </c>
      <c r="I1054" s="67">
        <v>0.99997925757537098</v>
      </c>
      <c r="J1054" s="94" t="s">
        <v>0</v>
      </c>
      <c r="K1054" s="94" t="s">
        <v>1</v>
      </c>
      <c r="L1054" s="67">
        <v>101589.3894</v>
      </c>
      <c r="M1054" s="67" t="s">
        <v>784</v>
      </c>
      <c r="N1054" s="71">
        <v>781.40252198163796</v>
      </c>
      <c r="O1054" s="67">
        <v>885.16525539479596</v>
      </c>
      <c r="P1054" s="71">
        <v>929.95851314031802</v>
      </c>
      <c r="Q1054" s="67">
        <f t="shared" si="121"/>
        <v>865.50876350558394</v>
      </c>
      <c r="R1054" s="67">
        <f t="shared" si="116"/>
        <v>2.9372714695803892</v>
      </c>
      <c r="S1054" s="71">
        <f t="shared" si="115"/>
        <v>8.8044977865731996E-2</v>
      </c>
      <c r="T1054" s="93">
        <f t="shared" si="117"/>
        <v>3</v>
      </c>
      <c r="U1054" s="94">
        <v>737</v>
      </c>
      <c r="V1054" s="65">
        <v>381.110044966315</v>
      </c>
      <c r="W1054" s="63">
        <v>388.41991566430403</v>
      </c>
      <c r="X1054" s="79">
        <v>471.37100045034299</v>
      </c>
      <c r="Y1054" s="67">
        <v>413.63365369365403</v>
      </c>
      <c r="Z1054" s="67">
        <v>2.6166158662049921</v>
      </c>
      <c r="AA1054" s="74">
        <v>0.12120728280467587</v>
      </c>
      <c r="AB1054" s="93">
        <v>3</v>
      </c>
      <c r="AC1054" s="94">
        <v>1046</v>
      </c>
      <c r="AD1054" s="98">
        <f t="shared" si="118"/>
        <v>0.4779081057692669</v>
      </c>
      <c r="AE1054" s="67">
        <f t="shared" si="119"/>
        <v>-1.0651948576357906</v>
      </c>
    </row>
    <row r="1055" spans="1:31" x14ac:dyDescent="0.3">
      <c r="A1055" s="67" t="s">
        <v>2110</v>
      </c>
      <c r="B1055" s="94">
        <v>8</v>
      </c>
      <c r="C1055" s="94">
        <v>1</v>
      </c>
      <c r="D1055" s="71">
        <v>36.489199999999997</v>
      </c>
      <c r="E1055" s="67">
        <v>4.69127643648478E-2</v>
      </c>
      <c r="F1055" s="75">
        <f t="shared" si="120"/>
        <v>1.3287089752168337</v>
      </c>
      <c r="G1055" s="84">
        <v>1.7526788769549301E-2</v>
      </c>
      <c r="H1055" s="67">
        <v>1.62694182418833</v>
      </c>
      <c r="I1055" s="67">
        <v>0.57460572951528399</v>
      </c>
      <c r="J1055" s="94" t="s">
        <v>0</v>
      </c>
      <c r="K1055" s="94" t="s">
        <v>1</v>
      </c>
      <c r="L1055" s="67">
        <v>58021.442000000003</v>
      </c>
      <c r="M1055" s="67" t="s">
        <v>2111</v>
      </c>
      <c r="N1055" s="71">
        <v>794.16409421492199</v>
      </c>
      <c r="O1055" s="67">
        <v>743.34242603341499</v>
      </c>
      <c r="P1055" s="71">
        <v>479.80723151005702</v>
      </c>
      <c r="Q1055" s="67">
        <f t="shared" si="121"/>
        <v>672.437917252798</v>
      </c>
      <c r="R1055" s="67">
        <f t="shared" si="116"/>
        <v>2.8276521943411614</v>
      </c>
      <c r="S1055" s="71">
        <f t="shared" si="115"/>
        <v>0.25094849799680297</v>
      </c>
      <c r="T1055" s="93">
        <f t="shared" si="117"/>
        <v>3</v>
      </c>
      <c r="U1055" s="94">
        <v>852</v>
      </c>
      <c r="V1055" s="65">
        <v>378.89844512015901</v>
      </c>
      <c r="W1055" s="63">
        <v>430.16964827961903</v>
      </c>
      <c r="X1055" s="79">
        <v>430.87406173217499</v>
      </c>
      <c r="Y1055" s="67">
        <v>413.31405171065103</v>
      </c>
      <c r="Z1055" s="67">
        <v>2.6162801705288872</v>
      </c>
      <c r="AA1055" s="74">
        <v>7.2116760686674122E-2</v>
      </c>
      <c r="AB1055" s="93">
        <v>3</v>
      </c>
      <c r="AC1055" s="94">
        <v>1047</v>
      </c>
      <c r="AD1055" s="98">
        <f t="shared" si="118"/>
        <v>0.61465012770133354</v>
      </c>
      <c r="AE1055" s="67">
        <f t="shared" si="119"/>
        <v>-0.70216266437519403</v>
      </c>
    </row>
    <row r="1056" spans="1:31" x14ac:dyDescent="0.3">
      <c r="A1056" s="67" t="s">
        <v>981</v>
      </c>
      <c r="B1056" s="94">
        <v>7</v>
      </c>
      <c r="C1056" s="94">
        <v>1</v>
      </c>
      <c r="D1056" s="71">
        <v>34.457900000000002</v>
      </c>
      <c r="E1056" s="67">
        <v>1.86545960249607E-3</v>
      </c>
      <c r="F1056" s="75">
        <f t="shared" si="120"/>
        <v>2.7292141513956016</v>
      </c>
      <c r="G1056" s="84">
        <v>1.5132451405232899E-3</v>
      </c>
      <c r="H1056" s="67">
        <v>1.71707647373517</v>
      </c>
      <c r="I1056" s="67">
        <v>0.99936308893923598</v>
      </c>
      <c r="J1056" s="94" t="s">
        <v>0</v>
      </c>
      <c r="K1056" s="94" t="s">
        <v>1</v>
      </c>
      <c r="L1056" s="67">
        <v>136529.38920000001</v>
      </c>
      <c r="M1056" s="67" t="s">
        <v>982</v>
      </c>
      <c r="N1056" s="71">
        <v>647.15694643619395</v>
      </c>
      <c r="O1056" s="67">
        <v>727.46430436484604</v>
      </c>
      <c r="P1056" s="71">
        <v>754.075902968641</v>
      </c>
      <c r="Q1056" s="67">
        <f t="shared" si="121"/>
        <v>709.565717923227</v>
      </c>
      <c r="R1056" s="67">
        <f t="shared" si="116"/>
        <v>2.8509926247542956</v>
      </c>
      <c r="S1056" s="71">
        <f t="shared" si="115"/>
        <v>7.8444242617832935E-2</v>
      </c>
      <c r="T1056" s="93">
        <f t="shared" si="117"/>
        <v>3</v>
      </c>
      <c r="U1056" s="94">
        <v>820</v>
      </c>
      <c r="V1056" s="65">
        <v>369.32307701579498</v>
      </c>
      <c r="W1056" s="63">
        <v>420.19890802184801</v>
      </c>
      <c r="X1056" s="79">
        <v>450.19982487051601</v>
      </c>
      <c r="Y1056" s="67">
        <v>413.24060330271965</v>
      </c>
      <c r="Z1056" s="67">
        <v>2.6162029869133585</v>
      </c>
      <c r="AA1056" s="74">
        <v>9.8937292930723147E-2</v>
      </c>
      <c r="AB1056" s="93">
        <v>3</v>
      </c>
      <c r="AC1056" s="94">
        <v>1048</v>
      </c>
      <c r="AD1056" s="98">
        <f t="shared" si="118"/>
        <v>0.58238524334603081</v>
      </c>
      <c r="AE1056" s="67">
        <f t="shared" si="119"/>
        <v>-0.77995429433223873</v>
      </c>
    </row>
    <row r="1057" spans="1:31" x14ac:dyDescent="0.3">
      <c r="A1057" s="67" t="s">
        <v>1966</v>
      </c>
      <c r="B1057" s="94">
        <v>15</v>
      </c>
      <c r="C1057" s="94">
        <v>1</v>
      </c>
      <c r="D1057" s="71">
        <v>67.305899999999994</v>
      </c>
      <c r="E1057" s="67">
        <v>3.2453200376049901E-2</v>
      </c>
      <c r="F1057" s="75">
        <f t="shared" si="120"/>
        <v>1.4887424687519515</v>
      </c>
      <c r="G1057" s="84">
        <v>1.3020917485442899E-2</v>
      </c>
      <c r="H1057" s="67">
        <v>4.5151574167064696</v>
      </c>
      <c r="I1057" s="67">
        <v>0.67594185066229795</v>
      </c>
      <c r="J1057" s="94" t="s">
        <v>1</v>
      </c>
      <c r="K1057" s="94" t="s">
        <v>0</v>
      </c>
      <c r="L1057" s="67">
        <v>223085.24530000001</v>
      </c>
      <c r="M1057" s="67" t="s">
        <v>1967</v>
      </c>
      <c r="N1057" s="71">
        <v>178.706938877081</v>
      </c>
      <c r="O1057" s="67">
        <v>69.415250224949801</v>
      </c>
      <c r="P1057" s="71">
        <v>26.379808285950201</v>
      </c>
      <c r="Q1057" s="67">
        <f t="shared" si="121"/>
        <v>91.500665795993669</v>
      </c>
      <c r="R1057" s="67">
        <f t="shared" si="116"/>
        <v>1.9614242541809197</v>
      </c>
      <c r="S1057" s="71">
        <f t="shared" si="115"/>
        <v>0.85822786161073861</v>
      </c>
      <c r="T1057" s="93">
        <f t="shared" si="117"/>
        <v>3</v>
      </c>
      <c r="U1057" s="94">
        <v>1642</v>
      </c>
      <c r="V1057" s="65">
        <v>362.361195357344</v>
      </c>
      <c r="W1057" s="63">
        <v>433.01815448310902</v>
      </c>
      <c r="X1057" s="79">
        <v>444.04037956663001</v>
      </c>
      <c r="Y1057" s="67">
        <v>413.13990980236099</v>
      </c>
      <c r="Z1057" s="67">
        <v>2.6160971503620547</v>
      </c>
      <c r="AA1057" s="74">
        <v>0.10727514286100755</v>
      </c>
      <c r="AB1057" s="93">
        <v>3</v>
      </c>
      <c r="AC1057" s="94">
        <v>1049</v>
      </c>
      <c r="AD1057" s="98">
        <f t="shared" si="118"/>
        <v>4.5151574167064714</v>
      </c>
      <c r="AE1057" s="67">
        <f t="shared" si="119"/>
        <v>2.1747762867853906</v>
      </c>
    </row>
    <row r="1058" spans="1:31" x14ac:dyDescent="0.3">
      <c r="A1058" s="67" t="s">
        <v>3000</v>
      </c>
      <c r="B1058" s="94">
        <v>2</v>
      </c>
      <c r="C1058" s="94">
        <v>1</v>
      </c>
      <c r="D1058" s="71">
        <v>8.5527999999999995</v>
      </c>
      <c r="E1058" s="67">
        <v>0.265173991510185</v>
      </c>
      <c r="F1058" s="75">
        <f t="shared" si="120"/>
        <v>0.57646907414931436</v>
      </c>
      <c r="G1058" s="84">
        <v>6.9455255793944404E-2</v>
      </c>
      <c r="H1058" s="67">
        <v>1.32864633575118</v>
      </c>
      <c r="I1058" s="67">
        <v>0.17161779346307901</v>
      </c>
      <c r="J1058" s="94" t="s">
        <v>1</v>
      </c>
      <c r="K1058" s="94" t="s">
        <v>0</v>
      </c>
      <c r="L1058" s="67">
        <v>45816.569600000003</v>
      </c>
      <c r="M1058" s="67" t="s">
        <v>3001</v>
      </c>
      <c r="N1058" s="71">
        <v>339.50272401102001</v>
      </c>
      <c r="O1058" s="67">
        <v>415.35283428455102</v>
      </c>
      <c r="P1058" s="71">
        <v>175.29634212462901</v>
      </c>
      <c r="Q1058" s="67">
        <f t="shared" si="121"/>
        <v>310.05063347340001</v>
      </c>
      <c r="R1058" s="67">
        <f t="shared" si="116"/>
        <v>2.4914326230034693</v>
      </c>
      <c r="S1058" s="71">
        <f t="shared" si="115"/>
        <v>0.39576887512565956</v>
      </c>
      <c r="T1058" s="93">
        <f t="shared" si="117"/>
        <v>3</v>
      </c>
      <c r="U1058" s="94">
        <v>1207</v>
      </c>
      <c r="V1058" s="65">
        <v>370.74723958382498</v>
      </c>
      <c r="W1058" s="63">
        <v>426.82446324116597</v>
      </c>
      <c r="X1058" s="79">
        <v>438.27121136030098</v>
      </c>
      <c r="Y1058" s="67">
        <v>411.94763806176405</v>
      </c>
      <c r="Z1058" s="67">
        <v>2.6148420171350062</v>
      </c>
      <c r="AA1058" s="74">
        <v>8.7721604078447535E-2</v>
      </c>
      <c r="AB1058" s="93">
        <v>3</v>
      </c>
      <c r="AC1058" s="94">
        <v>1050</v>
      </c>
      <c r="AD1058" s="98">
        <f t="shared" si="118"/>
        <v>1.3286463357511766</v>
      </c>
      <c r="AE1058" s="67">
        <f t="shared" si="119"/>
        <v>0.40995713353857954</v>
      </c>
    </row>
    <row r="1059" spans="1:31" x14ac:dyDescent="0.3">
      <c r="A1059" s="67" t="s">
        <v>3434</v>
      </c>
      <c r="B1059" s="94">
        <v>4</v>
      </c>
      <c r="C1059" s="94">
        <v>1</v>
      </c>
      <c r="D1059" s="71">
        <v>27.6631</v>
      </c>
      <c r="E1059" s="67">
        <v>0.60463041884143498</v>
      </c>
      <c r="F1059" s="75">
        <f t="shared" si="120"/>
        <v>0.21851000733573933</v>
      </c>
      <c r="G1059" s="84">
        <v>0.138258213967967</v>
      </c>
      <c r="H1059" s="67">
        <v>1.0999306957936801</v>
      </c>
      <c r="I1059" s="67">
        <v>7.2520919238563603E-2</v>
      </c>
      <c r="J1059" s="94" t="s">
        <v>1</v>
      </c>
      <c r="K1059" s="94" t="s">
        <v>0</v>
      </c>
      <c r="L1059" s="67">
        <v>80451.176200000002</v>
      </c>
      <c r="M1059" s="67" t="s">
        <v>3435</v>
      </c>
      <c r="N1059" s="71">
        <v>477.28429139368899</v>
      </c>
      <c r="O1059" s="67">
        <v>159.36290055023201</v>
      </c>
      <c r="P1059" s="71">
        <v>484.70464786112501</v>
      </c>
      <c r="Q1059" s="67">
        <f t="shared" si="121"/>
        <v>373.78394660168198</v>
      </c>
      <c r="R1059" s="67">
        <f t="shared" si="116"/>
        <v>2.5726206452182576</v>
      </c>
      <c r="S1059" s="71">
        <f t="shared" ref="S1059:S1080" si="122">(STDEVA(N1059:P1059)/AVERAGE(N1059:P1059))</f>
        <v>0.49689435772682106</v>
      </c>
      <c r="T1059" s="93">
        <f t="shared" si="117"/>
        <v>3</v>
      </c>
      <c r="U1059" s="94">
        <v>1115</v>
      </c>
      <c r="V1059" s="65">
        <v>430.21160696968502</v>
      </c>
      <c r="W1059" s="63">
        <v>369.74683085529699</v>
      </c>
      <c r="X1059" s="79">
        <v>433.45087156130802</v>
      </c>
      <c r="Y1059" s="67">
        <v>411.1364364620967</v>
      </c>
      <c r="Z1059" s="67">
        <v>2.613985967301415</v>
      </c>
      <c r="AA1059" s="74">
        <v>8.7272787399021071E-2</v>
      </c>
      <c r="AB1059" s="93">
        <v>3</v>
      </c>
      <c r="AC1059" s="94">
        <v>1051</v>
      </c>
      <c r="AD1059" s="98">
        <f t="shared" si="118"/>
        <v>1.0999306957936825</v>
      </c>
      <c r="AE1059" s="67">
        <f t="shared" si="119"/>
        <v>0.13741262558210515</v>
      </c>
    </row>
    <row r="1060" spans="1:31" x14ac:dyDescent="0.3">
      <c r="A1060" s="67" t="s">
        <v>457</v>
      </c>
      <c r="B1060" s="94">
        <v>5</v>
      </c>
      <c r="C1060" s="94">
        <v>1</v>
      </c>
      <c r="D1060" s="71">
        <v>30.997499999999999</v>
      </c>
      <c r="E1060" s="67">
        <v>2.0324415106354201E-4</v>
      </c>
      <c r="F1060" s="75">
        <f t="shared" si="120"/>
        <v>3.6919819436299757</v>
      </c>
      <c r="G1060" s="84">
        <v>3.6267444399160699E-4</v>
      </c>
      <c r="H1060" s="67">
        <v>3.14331066474106</v>
      </c>
      <c r="I1060" s="67">
        <v>0.99999999999734102</v>
      </c>
      <c r="J1060" s="94" t="s">
        <v>1</v>
      </c>
      <c r="K1060" s="94" t="s">
        <v>0</v>
      </c>
      <c r="L1060" s="67">
        <v>11317.211499999999</v>
      </c>
      <c r="M1060" s="67" t="s">
        <v>458</v>
      </c>
      <c r="N1060" s="71">
        <v>149.63896072846799</v>
      </c>
      <c r="O1060" s="67">
        <v>115.844402682834</v>
      </c>
      <c r="P1060" s="71">
        <v>126.28842291001899</v>
      </c>
      <c r="Q1060" s="67">
        <f t="shared" si="121"/>
        <v>130.59059544044032</v>
      </c>
      <c r="R1060" s="67">
        <f t="shared" si="116"/>
        <v>2.1159119020892363</v>
      </c>
      <c r="S1060" s="71">
        <f t="shared" si="122"/>
        <v>0.13249932718194296</v>
      </c>
      <c r="T1060" s="93">
        <f t="shared" si="117"/>
        <v>3</v>
      </c>
      <c r="U1060" s="94">
        <v>1540</v>
      </c>
      <c r="V1060" s="65">
        <v>378.12340247952199</v>
      </c>
      <c r="W1060" s="63">
        <v>444.48951169203798</v>
      </c>
      <c r="X1060" s="79">
        <v>408.84751991690399</v>
      </c>
      <c r="Y1060" s="67">
        <v>410.4868113628213</v>
      </c>
      <c r="Z1060" s="67">
        <v>2.6132992081196162</v>
      </c>
      <c r="AA1060" s="74">
        <v>8.0912245110936656E-2</v>
      </c>
      <c r="AB1060" s="93">
        <v>3</v>
      </c>
      <c r="AC1060" s="94">
        <v>1052</v>
      </c>
      <c r="AD1060" s="98">
        <f t="shared" si="118"/>
        <v>3.14331066474106</v>
      </c>
      <c r="AE1060" s="67">
        <f t="shared" si="119"/>
        <v>1.6522848659426574</v>
      </c>
    </row>
    <row r="1061" spans="1:31" x14ac:dyDescent="0.3">
      <c r="A1061" s="67" t="s">
        <v>1522</v>
      </c>
      <c r="B1061" s="94">
        <v>19</v>
      </c>
      <c r="C1061" s="94">
        <v>2</v>
      </c>
      <c r="D1061" s="71">
        <v>79.851699999999994</v>
      </c>
      <c r="E1061" s="67">
        <v>1.0749498576226601E-2</v>
      </c>
      <c r="F1061" s="75">
        <f t="shared" si="120"/>
        <v>1.96861179348389</v>
      </c>
      <c r="G1061" s="84">
        <v>5.5861600978723896E-3</v>
      </c>
      <c r="H1061" s="67">
        <v>1.3231416664384199</v>
      </c>
      <c r="I1061" s="67">
        <v>0.91294109874141005</v>
      </c>
      <c r="J1061" s="94" t="s">
        <v>1</v>
      </c>
      <c r="K1061" s="94" t="s">
        <v>0</v>
      </c>
      <c r="L1061" s="67">
        <v>264284.18599999999</v>
      </c>
      <c r="M1061" s="67" t="s">
        <v>1523</v>
      </c>
      <c r="N1061" s="71">
        <v>316.56543218098</v>
      </c>
      <c r="O1061" s="67">
        <v>284.49928860030798</v>
      </c>
      <c r="P1061" s="71">
        <v>325.33045838221699</v>
      </c>
      <c r="Q1061" s="67">
        <f t="shared" si="121"/>
        <v>308.79839305450167</v>
      </c>
      <c r="R1061" s="67">
        <f t="shared" si="116"/>
        <v>2.4896750316592344</v>
      </c>
      <c r="S1061" s="71">
        <f t="shared" si="122"/>
        <v>6.9608993956764995E-2</v>
      </c>
      <c r="T1061" s="93">
        <f t="shared" si="117"/>
        <v>3</v>
      </c>
      <c r="U1061" s="94">
        <v>1210</v>
      </c>
      <c r="V1061" s="65">
        <v>433.62825129686001</v>
      </c>
      <c r="W1061" s="63">
        <v>372.13579823232499</v>
      </c>
      <c r="X1061" s="79">
        <v>419.988011609735</v>
      </c>
      <c r="Y1061" s="67">
        <v>408.58402037963998</v>
      </c>
      <c r="Z1061" s="67">
        <v>2.6112813774783876</v>
      </c>
      <c r="AA1061" s="74">
        <v>7.9037544744940125E-2</v>
      </c>
      <c r="AB1061" s="93">
        <v>3</v>
      </c>
      <c r="AC1061" s="94">
        <v>1053</v>
      </c>
      <c r="AD1061" s="98">
        <f t="shared" si="118"/>
        <v>1.3231416664384212</v>
      </c>
      <c r="AE1061" s="67">
        <f t="shared" si="119"/>
        <v>0.40396753669323299</v>
      </c>
    </row>
    <row r="1062" spans="1:31" x14ac:dyDescent="0.3">
      <c r="A1062" s="67" t="s">
        <v>3604</v>
      </c>
      <c r="B1062" s="94">
        <v>9</v>
      </c>
      <c r="C1062" s="94">
        <v>2</v>
      </c>
      <c r="D1062" s="71">
        <v>35.582099999999997</v>
      </c>
      <c r="E1062" s="67">
        <v>0.80597693124712599</v>
      </c>
      <c r="F1062" s="75">
        <f t="shared" si="120"/>
        <v>9.3677388437407305E-2</v>
      </c>
      <c r="G1062" s="84">
        <v>0.175567120082391</v>
      </c>
      <c r="H1062" s="67">
        <v>1.01898244269201</v>
      </c>
      <c r="I1062" s="67">
        <v>5.4898050722335001E-2</v>
      </c>
      <c r="J1062" s="94" t="s">
        <v>1</v>
      </c>
      <c r="K1062" s="94" t="s">
        <v>0</v>
      </c>
      <c r="L1062" s="67">
        <v>239996.44500000001</v>
      </c>
      <c r="M1062" s="67" t="s">
        <v>3605</v>
      </c>
      <c r="N1062" s="71">
        <v>327.86222376307302</v>
      </c>
      <c r="O1062" s="67">
        <v>513.81053395593494</v>
      </c>
      <c r="P1062" s="71">
        <v>355.562077696872</v>
      </c>
      <c r="Q1062" s="67">
        <f t="shared" si="121"/>
        <v>399.07827847195995</v>
      </c>
      <c r="R1062" s="67">
        <f t="shared" si="116"/>
        <v>2.6010580901080225</v>
      </c>
      <c r="S1062" s="71">
        <f t="shared" si="122"/>
        <v>0.25138344933048673</v>
      </c>
      <c r="T1062" s="93">
        <f t="shared" si="117"/>
        <v>3</v>
      </c>
      <c r="U1062" s="94">
        <v>1097</v>
      </c>
      <c r="V1062" s="65">
        <v>382.25760031925103</v>
      </c>
      <c r="W1062" s="63">
        <v>406.86540892666898</v>
      </c>
      <c r="X1062" s="79">
        <v>430.83826782211702</v>
      </c>
      <c r="Y1062" s="67">
        <v>406.65375902267897</v>
      </c>
      <c r="Z1062" s="67">
        <v>2.6092247911824877</v>
      </c>
      <c r="AA1062" s="74">
        <v>5.9733925407332571E-2</v>
      </c>
      <c r="AB1062" s="93">
        <v>3</v>
      </c>
      <c r="AC1062" s="94">
        <v>1054</v>
      </c>
      <c r="AD1062" s="98">
        <f t="shared" si="118"/>
        <v>1.0189824426920076</v>
      </c>
      <c r="AE1062" s="67">
        <f t="shared" si="119"/>
        <v>2.7129193741812767E-2</v>
      </c>
    </row>
    <row r="1063" spans="1:31" x14ac:dyDescent="0.3">
      <c r="A1063" s="67" t="s">
        <v>2796</v>
      </c>
      <c r="B1063" s="94">
        <v>16</v>
      </c>
      <c r="C1063" s="94">
        <v>3</v>
      </c>
      <c r="D1063" s="71">
        <v>92.0321</v>
      </c>
      <c r="E1063" s="67">
        <v>0.18394815418730701</v>
      </c>
      <c r="F1063" s="75">
        <f t="shared" si="120"/>
        <v>0.73530456570341196</v>
      </c>
      <c r="G1063" s="84">
        <v>5.1715847534805598E-2</v>
      </c>
      <c r="H1063" s="67">
        <v>1.1290441420141399</v>
      </c>
      <c r="I1063" s="67">
        <v>0.23659782448474401</v>
      </c>
      <c r="J1063" s="94" t="s">
        <v>0</v>
      </c>
      <c r="K1063" s="94" t="s">
        <v>1</v>
      </c>
      <c r="L1063" s="67">
        <v>100755.80989999999</v>
      </c>
      <c r="M1063" s="67" t="s">
        <v>2797</v>
      </c>
      <c r="N1063" s="71">
        <v>404.95110805641502</v>
      </c>
      <c r="O1063" s="67">
        <v>462.37894463220198</v>
      </c>
      <c r="P1063" s="71">
        <v>508.06581830369601</v>
      </c>
      <c r="Q1063" s="67">
        <f t="shared" si="121"/>
        <v>458.46529033077104</v>
      </c>
      <c r="R1063" s="67">
        <f t="shared" si="116"/>
        <v>2.6613064615143869</v>
      </c>
      <c r="S1063" s="71">
        <f t="shared" si="122"/>
        <v>0.11269913194172702</v>
      </c>
      <c r="T1063" s="93">
        <f t="shared" si="117"/>
        <v>3</v>
      </c>
      <c r="U1063" s="94">
        <v>1031</v>
      </c>
      <c r="V1063" s="65">
        <v>381.53196168774099</v>
      </c>
      <c r="W1063" s="63">
        <v>427.49256429798402</v>
      </c>
      <c r="X1063" s="79">
        <v>409.17042300776501</v>
      </c>
      <c r="Y1063" s="67">
        <v>406.06498299782999</v>
      </c>
      <c r="Z1063" s="67">
        <v>2.608595539732554</v>
      </c>
      <c r="AA1063" s="74">
        <v>5.6978900067532291E-2</v>
      </c>
      <c r="AB1063" s="93">
        <v>3</v>
      </c>
      <c r="AC1063" s="94">
        <v>1055</v>
      </c>
      <c r="AD1063" s="98">
        <f t="shared" si="118"/>
        <v>0.88570496297520018</v>
      </c>
      <c r="AE1063" s="67">
        <f t="shared" si="119"/>
        <v>-0.17510189197448126</v>
      </c>
    </row>
    <row r="1064" spans="1:31" x14ac:dyDescent="0.3">
      <c r="A1064" s="67" t="s">
        <v>3348</v>
      </c>
      <c r="B1064" s="94">
        <v>3</v>
      </c>
      <c r="C1064" s="94">
        <v>1</v>
      </c>
      <c r="D1064" s="71">
        <v>12.183199999999999</v>
      </c>
      <c r="E1064" s="67">
        <v>0.51532649544368403</v>
      </c>
      <c r="F1064" s="75">
        <f t="shared" si="120"/>
        <v>0.2879175277714664</v>
      </c>
      <c r="G1064" s="84">
        <v>0.120878896737871</v>
      </c>
      <c r="H1064" s="67">
        <v>1.4683204753355901</v>
      </c>
      <c r="I1064" s="67">
        <v>8.6466973642401898E-2</v>
      </c>
      <c r="J1064" s="94" t="s">
        <v>0</v>
      </c>
      <c r="K1064" s="94" t="s">
        <v>1</v>
      </c>
      <c r="L1064" s="67">
        <v>360022.10200000001</v>
      </c>
      <c r="M1064" s="67" t="s">
        <v>3349</v>
      </c>
      <c r="N1064" s="71">
        <v>1031.61257702478</v>
      </c>
      <c r="O1064" s="67">
        <v>310.11547316920701</v>
      </c>
      <c r="P1064" s="71">
        <v>444.48118945891599</v>
      </c>
      <c r="Q1064" s="67">
        <f t="shared" si="121"/>
        <v>595.40307988430095</v>
      </c>
      <c r="R1064" s="67">
        <f t="shared" si="116"/>
        <v>2.774811076822794</v>
      </c>
      <c r="S1064" s="71">
        <f t="shared" si="122"/>
        <v>0.64443057302805362</v>
      </c>
      <c r="T1064" s="93">
        <f t="shared" si="117"/>
        <v>3</v>
      </c>
      <c r="U1064" s="94">
        <v>912</v>
      </c>
      <c r="V1064" s="65">
        <v>317.49286127412603</v>
      </c>
      <c r="W1064" s="63">
        <v>526.78912501076002</v>
      </c>
      <c r="X1064" s="79">
        <v>372.21623032185801</v>
      </c>
      <c r="Y1064" s="67">
        <v>405.49940553558127</v>
      </c>
      <c r="Z1064" s="67">
        <v>2.6079902218694784</v>
      </c>
      <c r="AA1064" s="74">
        <v>0.26768274140865861</v>
      </c>
      <c r="AB1064" s="93">
        <v>3</v>
      </c>
      <c r="AC1064" s="94">
        <v>1056</v>
      </c>
      <c r="AD1064" s="98">
        <f t="shared" si="118"/>
        <v>0.6810502317428021</v>
      </c>
      <c r="AE1064" s="67">
        <f t="shared" si="119"/>
        <v>-0.55416688488254984</v>
      </c>
    </row>
    <row r="1065" spans="1:31" x14ac:dyDescent="0.3">
      <c r="A1065" s="67" t="s">
        <v>1236</v>
      </c>
      <c r="B1065" s="94">
        <v>16</v>
      </c>
      <c r="C1065" s="94">
        <v>3</v>
      </c>
      <c r="D1065" s="71">
        <v>81.776799999999994</v>
      </c>
      <c r="E1065" s="67">
        <v>4.4536712962910396E-3</v>
      </c>
      <c r="F1065" s="75">
        <f t="shared" si="120"/>
        <v>2.3512818392720858</v>
      </c>
      <c r="G1065" s="84">
        <v>2.85426657820267E-3</v>
      </c>
      <c r="H1065" s="67">
        <v>2.26126128863458</v>
      </c>
      <c r="I1065" s="67">
        <v>0.98668216933507502</v>
      </c>
      <c r="J1065" s="94" t="s">
        <v>1</v>
      </c>
      <c r="K1065" s="94" t="s">
        <v>0</v>
      </c>
      <c r="L1065" s="67">
        <v>133011.70740000001</v>
      </c>
      <c r="M1065" s="67" t="s">
        <v>1237</v>
      </c>
      <c r="N1065" s="71">
        <v>212.12459650071901</v>
      </c>
      <c r="O1065" s="67">
        <v>133.36893557511999</v>
      </c>
      <c r="P1065" s="71">
        <v>190.95551786950401</v>
      </c>
      <c r="Q1065" s="67">
        <f t="shared" si="121"/>
        <v>178.81634998178097</v>
      </c>
      <c r="R1065" s="67">
        <f t="shared" si="116"/>
        <v>2.2524072257699217</v>
      </c>
      <c r="S1065" s="71">
        <f t="shared" si="122"/>
        <v>0.22792658714328395</v>
      </c>
      <c r="T1065" s="93">
        <f t="shared" si="117"/>
        <v>3</v>
      </c>
      <c r="U1065" s="94">
        <v>1442</v>
      </c>
      <c r="V1065" s="65">
        <v>394.18077397213</v>
      </c>
      <c r="W1065" s="63">
        <v>431.07458771677199</v>
      </c>
      <c r="X1065" s="79">
        <v>387.79610827729999</v>
      </c>
      <c r="Y1065" s="67">
        <v>404.35048998873395</v>
      </c>
      <c r="Z1065" s="67">
        <v>2.6067579737215811</v>
      </c>
      <c r="AA1065" s="74">
        <v>5.777877840763225E-2</v>
      </c>
      <c r="AB1065" s="93">
        <v>3</v>
      </c>
      <c r="AC1065" s="94">
        <v>1057</v>
      </c>
      <c r="AD1065" s="98">
        <f t="shared" si="118"/>
        <v>2.2612612886345791</v>
      </c>
      <c r="AE1065" s="67">
        <f t="shared" si="119"/>
        <v>1.177127705064968</v>
      </c>
    </row>
    <row r="1066" spans="1:31" x14ac:dyDescent="0.3">
      <c r="A1066" s="67" t="s">
        <v>2408</v>
      </c>
      <c r="B1066" s="94">
        <v>3</v>
      </c>
      <c r="C1066" s="94">
        <v>1</v>
      </c>
      <c r="D1066" s="71">
        <v>14.812200000000001</v>
      </c>
      <c r="E1066" s="67">
        <v>8.7096926662136406E-2</v>
      </c>
      <c r="F1066" s="75">
        <f t="shared" si="120"/>
        <v>1.0599971694151138</v>
      </c>
      <c r="G1066" s="84">
        <v>2.8482488957926499E-2</v>
      </c>
      <c r="H1066" s="67">
        <v>1.49445279407568</v>
      </c>
      <c r="I1066" s="67">
        <v>0.40695584829083198</v>
      </c>
      <c r="J1066" s="94" t="s">
        <v>1</v>
      </c>
      <c r="K1066" s="94" t="s">
        <v>0</v>
      </c>
      <c r="L1066" s="67">
        <v>40821.944499999998</v>
      </c>
      <c r="M1066" s="67" t="s">
        <v>2409</v>
      </c>
      <c r="N1066" s="71">
        <v>183.180168844284</v>
      </c>
      <c r="O1066" s="67">
        <v>307.79378166482701</v>
      </c>
      <c r="P1066" s="71">
        <v>320.28762057228897</v>
      </c>
      <c r="Q1066" s="67">
        <f t="shared" si="121"/>
        <v>270.42052369380002</v>
      </c>
      <c r="R1066" s="67">
        <f t="shared" si="116"/>
        <v>2.4320396495059757</v>
      </c>
      <c r="S1066" s="71">
        <f t="shared" si="122"/>
        <v>0.2803418194439114</v>
      </c>
      <c r="T1066" s="93">
        <f t="shared" si="117"/>
        <v>3</v>
      </c>
      <c r="U1066" s="94">
        <v>1255</v>
      </c>
      <c r="V1066" s="65">
        <v>363.76074711368</v>
      </c>
      <c r="W1066" s="63">
        <v>400.08530791469002</v>
      </c>
      <c r="X1066" s="79">
        <v>448.54606660045403</v>
      </c>
      <c r="Y1066" s="67">
        <v>404.13070720960803</v>
      </c>
      <c r="Z1066" s="67">
        <v>2.6065218508510091</v>
      </c>
      <c r="AA1066" s="74">
        <v>0.10525599165808538</v>
      </c>
      <c r="AB1066" s="93">
        <v>3</v>
      </c>
      <c r="AC1066" s="94">
        <v>1058</v>
      </c>
      <c r="AD1066" s="98">
        <f t="shared" si="118"/>
        <v>1.4944527940756798</v>
      </c>
      <c r="AE1066" s="67">
        <f t="shared" si="119"/>
        <v>0.57961732670585875</v>
      </c>
    </row>
    <row r="1067" spans="1:31" x14ac:dyDescent="0.3">
      <c r="A1067" s="67" t="s">
        <v>1842</v>
      </c>
      <c r="B1067" s="94">
        <v>9</v>
      </c>
      <c r="C1067" s="94">
        <v>1</v>
      </c>
      <c r="D1067" s="71">
        <v>42.667000000000002</v>
      </c>
      <c r="E1067" s="67">
        <v>2.4772639770062301E-2</v>
      </c>
      <c r="F1067" s="75">
        <f t="shared" si="120"/>
        <v>1.6060277125709155</v>
      </c>
      <c r="G1067" s="84">
        <v>1.06150113162001E-2</v>
      </c>
      <c r="H1067" s="67">
        <v>1.73016781342674</v>
      </c>
      <c r="I1067" s="67">
        <v>0.74611155601587198</v>
      </c>
      <c r="J1067" s="94" t="s">
        <v>0</v>
      </c>
      <c r="K1067" s="94" t="s">
        <v>1</v>
      </c>
      <c r="L1067" s="67">
        <v>127698.72779999999</v>
      </c>
      <c r="M1067" s="67" t="s">
        <v>1843</v>
      </c>
      <c r="N1067" s="71">
        <v>825.11413092046496</v>
      </c>
      <c r="O1067" s="67">
        <v>579.71157883220906</v>
      </c>
      <c r="P1067" s="71">
        <v>689.84195449763195</v>
      </c>
      <c r="Q1067" s="67">
        <f t="shared" si="121"/>
        <v>698.22255475010195</v>
      </c>
      <c r="R1067" s="67">
        <f t="shared" si="116"/>
        <v>2.8439938737610264</v>
      </c>
      <c r="S1067" s="71">
        <f t="shared" si="122"/>
        <v>0.17604091782445333</v>
      </c>
      <c r="T1067" s="93">
        <f t="shared" si="117"/>
        <v>3</v>
      </c>
      <c r="U1067" s="94">
        <v>833</v>
      </c>
      <c r="V1067" s="65">
        <v>348.97789663196397</v>
      </c>
      <c r="W1067" s="63">
        <v>505.61258466539499</v>
      </c>
      <c r="X1067" s="79">
        <v>356.08263838208001</v>
      </c>
      <c r="Y1067" s="67">
        <v>403.55770655981297</v>
      </c>
      <c r="Z1067" s="67">
        <v>2.6059056452503366</v>
      </c>
      <c r="AA1067" s="74">
        <v>0.21918421471070701</v>
      </c>
      <c r="AB1067" s="93">
        <v>3</v>
      </c>
      <c r="AC1067" s="94">
        <v>1059</v>
      </c>
      <c r="AD1067" s="98">
        <f t="shared" si="118"/>
        <v>0.57797861701022923</v>
      </c>
      <c r="AE1067" s="67">
        <f t="shared" si="119"/>
        <v>-0.79091197535162339</v>
      </c>
    </row>
    <row r="1068" spans="1:31" x14ac:dyDescent="0.3">
      <c r="A1068" s="67" t="s">
        <v>3768</v>
      </c>
      <c r="B1068" s="94">
        <v>7</v>
      </c>
      <c r="C1068" s="94">
        <v>2</v>
      </c>
      <c r="D1068" s="71">
        <v>34.709600000000002</v>
      </c>
      <c r="E1068" s="67">
        <v>0.99574381411242396</v>
      </c>
      <c r="F1068" s="75">
        <f t="shared" si="120"/>
        <v>1.8523828901981629E-3</v>
      </c>
      <c r="G1068" s="84">
        <v>0.20742342229858601</v>
      </c>
      <c r="H1068" s="67">
        <v>1.0042079435681499</v>
      </c>
      <c r="I1068" s="67">
        <v>5.00022831127813E-2</v>
      </c>
      <c r="J1068" s="94" t="s">
        <v>0</v>
      </c>
      <c r="K1068" s="94" t="s">
        <v>1</v>
      </c>
      <c r="L1068" s="67">
        <v>109790.7653</v>
      </c>
      <c r="M1068" s="67" t="s">
        <v>3769</v>
      </c>
      <c r="N1068" s="71">
        <v>375.248844045044</v>
      </c>
      <c r="O1068" s="67">
        <v>356.87874243415098</v>
      </c>
      <c r="P1068" s="71">
        <v>483.59885063458597</v>
      </c>
      <c r="Q1068" s="67">
        <f t="shared" si="121"/>
        <v>405.24214570459367</v>
      </c>
      <c r="R1068" s="67">
        <f t="shared" si="116"/>
        <v>2.6077146062220695</v>
      </c>
      <c r="S1068" s="71">
        <f t="shared" si="122"/>
        <v>0.16897970334930734</v>
      </c>
      <c r="T1068" s="93">
        <f t="shared" si="117"/>
        <v>3</v>
      </c>
      <c r="U1068" s="94">
        <v>1092</v>
      </c>
      <c r="V1068" s="65">
        <v>371.271184623973</v>
      </c>
      <c r="W1068" s="63">
        <v>464.96756320048701</v>
      </c>
      <c r="X1068" s="79">
        <v>374.39341745603798</v>
      </c>
      <c r="Y1068" s="67">
        <v>403.54405509349931</v>
      </c>
      <c r="Z1068" s="67">
        <v>2.6058909537782764</v>
      </c>
      <c r="AA1068" s="74">
        <v>0.13187462479963319</v>
      </c>
      <c r="AB1068" s="93">
        <v>3</v>
      </c>
      <c r="AC1068" s="94">
        <v>1060</v>
      </c>
      <c r="AD1068" s="98">
        <f t="shared" si="118"/>
        <v>0.99580968902397382</v>
      </c>
      <c r="AE1068" s="67">
        <f t="shared" si="119"/>
        <v>-6.0580422883460836E-3</v>
      </c>
    </row>
    <row r="1069" spans="1:31" x14ac:dyDescent="0.3">
      <c r="A1069" s="67" t="s">
        <v>2370</v>
      </c>
      <c r="B1069" s="94">
        <v>3</v>
      </c>
      <c r="C1069" s="94">
        <v>1</v>
      </c>
      <c r="D1069" s="71">
        <v>11.442</v>
      </c>
      <c r="E1069" s="67">
        <v>7.98008749399228E-2</v>
      </c>
      <c r="F1069" s="75">
        <f t="shared" si="120"/>
        <v>1.0979923470014334</v>
      </c>
      <c r="G1069" s="84">
        <v>2.6518157374439699E-2</v>
      </c>
      <c r="H1069" s="67">
        <v>1.2482730791896199</v>
      </c>
      <c r="I1069" s="67">
        <v>0.42967223915949498</v>
      </c>
      <c r="J1069" s="94" t="s">
        <v>0</v>
      </c>
      <c r="K1069" s="94" t="s">
        <v>1</v>
      </c>
      <c r="L1069" s="67">
        <v>205496.30840000001</v>
      </c>
      <c r="M1069" s="67" t="s">
        <v>2371</v>
      </c>
      <c r="N1069" s="71">
        <v>503.23194471849399</v>
      </c>
      <c r="O1069" s="67">
        <v>575.67373531761996</v>
      </c>
      <c r="P1069" s="71">
        <v>429.646934318886</v>
      </c>
      <c r="Q1069" s="67">
        <f t="shared" si="121"/>
        <v>502.85087145166671</v>
      </c>
      <c r="R1069" s="67">
        <f t="shared" si="116"/>
        <v>2.7014392071069331</v>
      </c>
      <c r="S1069" s="71">
        <f t="shared" si="122"/>
        <v>0.14520039733599835</v>
      </c>
      <c r="T1069" s="93">
        <f t="shared" si="117"/>
        <v>3</v>
      </c>
      <c r="U1069" s="94">
        <v>987</v>
      </c>
      <c r="V1069" s="65">
        <v>376.27639945344202</v>
      </c>
      <c r="W1069" s="63">
        <v>428.52620273074302</v>
      </c>
      <c r="X1069" s="79">
        <v>403.70909249592103</v>
      </c>
      <c r="Y1069" s="67">
        <v>402.83723156003538</v>
      </c>
      <c r="Z1069" s="67">
        <v>2.6051296026805755</v>
      </c>
      <c r="AA1069" s="74">
        <v>6.4879332088576547E-2</v>
      </c>
      <c r="AB1069" s="93">
        <v>3</v>
      </c>
      <c r="AC1069" s="94">
        <v>1061</v>
      </c>
      <c r="AD1069" s="98">
        <f t="shared" si="118"/>
        <v>0.80110675834585976</v>
      </c>
      <c r="AE1069" s="67">
        <f t="shared" si="119"/>
        <v>-0.31993358075140493</v>
      </c>
    </row>
    <row r="1070" spans="1:31" x14ac:dyDescent="0.3">
      <c r="A1070" s="67" t="s">
        <v>2356</v>
      </c>
      <c r="B1070" s="94">
        <v>4</v>
      </c>
      <c r="C1070" s="94">
        <v>1</v>
      </c>
      <c r="D1070" s="71">
        <v>25.702300000000001</v>
      </c>
      <c r="E1070" s="67">
        <v>7.7972720895638295E-2</v>
      </c>
      <c r="F1070" s="75">
        <f t="shared" si="120"/>
        <v>1.1080573105998477</v>
      </c>
      <c r="G1070" s="84">
        <v>2.60252746880217E-2</v>
      </c>
      <c r="H1070" s="67">
        <v>1.0894927589430501</v>
      </c>
      <c r="I1070" s="67">
        <v>0.43576502761597002</v>
      </c>
      <c r="J1070" s="94" t="s">
        <v>1</v>
      </c>
      <c r="K1070" s="94" t="s">
        <v>0</v>
      </c>
      <c r="L1070" s="67">
        <v>24442.5134</v>
      </c>
      <c r="M1070" s="67" t="s">
        <v>2357</v>
      </c>
      <c r="N1070" s="71">
        <v>373.99031748208102</v>
      </c>
      <c r="O1070" s="67">
        <v>358.61753492490101</v>
      </c>
      <c r="P1070" s="71">
        <v>375.72489218628198</v>
      </c>
      <c r="Q1070" s="67">
        <f t="shared" si="121"/>
        <v>369.44424819775469</v>
      </c>
      <c r="R1070" s="67">
        <f t="shared" si="116"/>
        <v>2.5675489095050938</v>
      </c>
      <c r="S1070" s="71">
        <f t="shared" si="122"/>
        <v>2.5487566346715718E-2</v>
      </c>
      <c r="T1070" s="93">
        <f t="shared" si="117"/>
        <v>3</v>
      </c>
      <c r="U1070" s="94">
        <v>1122</v>
      </c>
      <c r="V1070" s="65">
        <v>382.52184362888602</v>
      </c>
      <c r="W1070" s="63">
        <v>397.252926935056</v>
      </c>
      <c r="X1070" s="79">
        <v>427.74572916989899</v>
      </c>
      <c r="Y1070" s="67">
        <v>402.50683324461369</v>
      </c>
      <c r="Z1070" s="67">
        <v>2.6047732576610021</v>
      </c>
      <c r="AA1070" s="74">
        <v>5.7303826279917501E-2</v>
      </c>
      <c r="AB1070" s="93">
        <v>3</v>
      </c>
      <c r="AC1070" s="94">
        <v>1062</v>
      </c>
      <c r="AD1070" s="98">
        <f t="shared" si="118"/>
        <v>1.0894927589430528</v>
      </c>
      <c r="AE1070" s="67">
        <f t="shared" si="119"/>
        <v>0.12365660795298083</v>
      </c>
    </row>
    <row r="1071" spans="1:31" x14ac:dyDescent="0.3">
      <c r="A1071" s="67" t="s">
        <v>2294</v>
      </c>
      <c r="B1071" s="94">
        <v>13</v>
      </c>
      <c r="C1071" s="94">
        <v>3</v>
      </c>
      <c r="D1071" s="71">
        <v>67.836399999999998</v>
      </c>
      <c r="E1071" s="67">
        <v>6.9854031651411602E-2</v>
      </c>
      <c r="F1071" s="75">
        <f t="shared" si="120"/>
        <v>1.155808523358927</v>
      </c>
      <c r="G1071" s="84">
        <v>2.39878998491889E-2</v>
      </c>
      <c r="H1071" s="67">
        <v>1.33279408073336</v>
      </c>
      <c r="I1071" s="67">
        <v>0.465054414932981</v>
      </c>
      <c r="J1071" s="94" t="s">
        <v>1</v>
      </c>
      <c r="K1071" s="94" t="s">
        <v>0</v>
      </c>
      <c r="L1071" s="67">
        <v>179957.69349999999</v>
      </c>
      <c r="M1071" s="67" t="s">
        <v>2295</v>
      </c>
      <c r="N1071" s="71">
        <v>331.46970970609499</v>
      </c>
      <c r="O1071" s="67">
        <v>233.58057038622201</v>
      </c>
      <c r="P1071" s="71">
        <v>337.17538670189299</v>
      </c>
      <c r="Q1071" s="67">
        <f t="shared" si="121"/>
        <v>300.74188893140337</v>
      </c>
      <c r="R1071" s="67">
        <f t="shared" si="116"/>
        <v>2.4781939231612227</v>
      </c>
      <c r="S1071" s="71">
        <f t="shared" si="122"/>
        <v>0.19363225446868221</v>
      </c>
      <c r="T1071" s="93">
        <f t="shared" si="117"/>
        <v>3</v>
      </c>
      <c r="U1071" s="94">
        <v>1221</v>
      </c>
      <c r="V1071" s="65">
        <v>387.67500129828699</v>
      </c>
      <c r="W1071" s="63">
        <v>420.72913833096601</v>
      </c>
      <c r="X1071" s="79">
        <v>394.076888559775</v>
      </c>
      <c r="Y1071" s="67">
        <v>400.82700939634265</v>
      </c>
      <c r="Z1071" s="67">
        <v>2.6029569784195012</v>
      </c>
      <c r="AA1071" s="74">
        <v>4.3735729943912255E-2</v>
      </c>
      <c r="AB1071" s="93">
        <v>3</v>
      </c>
      <c r="AC1071" s="94">
        <v>1063</v>
      </c>
      <c r="AD1071" s="98">
        <f t="shared" si="118"/>
        <v>1.3327940807333556</v>
      </c>
      <c r="AE1071" s="67">
        <f t="shared" si="119"/>
        <v>0.41445389846646064</v>
      </c>
    </row>
    <row r="1072" spans="1:31" x14ac:dyDescent="0.3">
      <c r="A1072" s="67" t="s">
        <v>563</v>
      </c>
      <c r="B1072" s="94">
        <v>17</v>
      </c>
      <c r="C1072" s="94">
        <v>3</v>
      </c>
      <c r="D1072" s="71">
        <v>69.792500000000004</v>
      </c>
      <c r="E1072" s="67">
        <v>4.3433547173321602E-4</v>
      </c>
      <c r="F1072" s="75">
        <f t="shared" si="120"/>
        <v>3.3621747008037399</v>
      </c>
      <c r="G1072" s="84">
        <v>6.2402129086374302E-4</v>
      </c>
      <c r="H1072" s="67">
        <v>1.7322135097787901</v>
      </c>
      <c r="I1072" s="67">
        <v>0.99999996168361405</v>
      </c>
      <c r="J1072" s="94" t="s">
        <v>0</v>
      </c>
      <c r="K1072" s="94" t="s">
        <v>1</v>
      </c>
      <c r="L1072" s="67">
        <v>268357.14449999999</v>
      </c>
      <c r="M1072" s="67" t="s">
        <v>564</v>
      </c>
      <c r="N1072" s="71">
        <v>732.60166689199298</v>
      </c>
      <c r="O1072" s="67">
        <v>637.58662115742197</v>
      </c>
      <c r="P1072" s="71">
        <v>708.98880885067399</v>
      </c>
      <c r="Q1072" s="67">
        <f t="shared" si="121"/>
        <v>693.05903230002968</v>
      </c>
      <c r="R1072" s="67">
        <f t="shared" si="116"/>
        <v>2.8407702278445264</v>
      </c>
      <c r="S1072" s="71">
        <f t="shared" si="122"/>
        <v>7.137923260987579E-2</v>
      </c>
      <c r="T1072" s="93">
        <f t="shared" si="117"/>
        <v>3</v>
      </c>
      <c r="U1072" s="94">
        <v>838</v>
      </c>
      <c r="V1072" s="65">
        <v>378.06536999423599</v>
      </c>
      <c r="W1072" s="63">
        <v>418.209442978445</v>
      </c>
      <c r="X1072" s="79">
        <v>404.02589197079601</v>
      </c>
      <c r="Y1072" s="67">
        <v>400.10023498115902</v>
      </c>
      <c r="Z1072" s="67">
        <v>2.602168806442708</v>
      </c>
      <c r="AA1072" s="74">
        <v>5.0882039119110246E-2</v>
      </c>
      <c r="AB1072" s="93">
        <v>3</v>
      </c>
      <c r="AC1072" s="94">
        <v>1064</v>
      </c>
      <c r="AD1072" s="98">
        <f t="shared" si="118"/>
        <v>0.57729604021371883</v>
      </c>
      <c r="AE1072" s="67">
        <f t="shared" si="119"/>
        <v>-0.79261676523475866</v>
      </c>
    </row>
    <row r="1073" spans="1:31" x14ac:dyDescent="0.3">
      <c r="A1073" s="67" t="s">
        <v>2569</v>
      </c>
      <c r="B1073" s="94">
        <v>8</v>
      </c>
      <c r="C1073" s="94">
        <v>2</v>
      </c>
      <c r="D1073" s="71">
        <v>54.5274</v>
      </c>
      <c r="E1073" s="67">
        <v>0.123835347809607</v>
      </c>
      <c r="F1073" s="75">
        <f t="shared" si="120"/>
        <v>0.90715537173359129</v>
      </c>
      <c r="G1073" s="84">
        <v>3.7905669122393099E-2</v>
      </c>
      <c r="H1073" s="67">
        <v>1.17936567029439</v>
      </c>
      <c r="I1073" s="67">
        <v>0.32095052165354199</v>
      </c>
      <c r="J1073" s="94" t="s">
        <v>1</v>
      </c>
      <c r="K1073" s="94" t="s">
        <v>0</v>
      </c>
      <c r="L1073" s="67">
        <v>85817.004700000005</v>
      </c>
      <c r="M1073" s="67" t="s">
        <v>2570</v>
      </c>
      <c r="N1073" s="71">
        <v>382.53507145737001</v>
      </c>
      <c r="O1073" s="67">
        <v>284.59691178580698</v>
      </c>
      <c r="P1073" s="71">
        <v>350.44565517288498</v>
      </c>
      <c r="Q1073" s="67">
        <f t="shared" si="121"/>
        <v>339.19254613868731</v>
      </c>
      <c r="R1073" s="67">
        <f t="shared" si="116"/>
        <v>2.5304462999337161</v>
      </c>
      <c r="S1073" s="71">
        <f t="shared" si="122"/>
        <v>0.14720076251219461</v>
      </c>
      <c r="T1073" s="93">
        <f t="shared" si="117"/>
        <v>3</v>
      </c>
      <c r="U1073" s="94">
        <v>1156</v>
      </c>
      <c r="V1073" s="65">
        <v>393.32808625092798</v>
      </c>
      <c r="W1073" s="63">
        <v>410.32632563162502</v>
      </c>
      <c r="X1073" s="79">
        <v>396.44172172459002</v>
      </c>
      <c r="Y1073" s="67">
        <v>400.03204453571431</v>
      </c>
      <c r="Z1073" s="67">
        <v>2.602094781847013</v>
      </c>
      <c r="AA1073" s="74">
        <v>2.2623235816555731E-2</v>
      </c>
      <c r="AB1073" s="93">
        <v>3</v>
      </c>
      <c r="AC1073" s="94">
        <v>1065</v>
      </c>
      <c r="AD1073" s="98">
        <f t="shared" si="118"/>
        <v>1.1793656702943915</v>
      </c>
      <c r="AE1073" s="67">
        <f t="shared" si="119"/>
        <v>0.23801110502381004</v>
      </c>
    </row>
    <row r="1074" spans="1:31" x14ac:dyDescent="0.3">
      <c r="A1074" s="67" t="s">
        <v>403</v>
      </c>
      <c r="B1074" s="94">
        <v>3</v>
      </c>
      <c r="C1074" s="94">
        <v>2</v>
      </c>
      <c r="D1074" s="71">
        <v>17.3216</v>
      </c>
      <c r="E1074" s="67">
        <v>1.42831530369536E-4</v>
      </c>
      <c r="F1074" s="75">
        <f t="shared" si="120"/>
        <v>3.8451759105293153</v>
      </c>
      <c r="G1074" s="84">
        <v>2.8797279249967E-4</v>
      </c>
      <c r="H1074" s="67">
        <v>1.54175426184909</v>
      </c>
      <c r="I1074" s="67">
        <v>0.999999999999998</v>
      </c>
      <c r="J1074" s="94" t="s">
        <v>0</v>
      </c>
      <c r="K1074" s="94" t="s">
        <v>1</v>
      </c>
      <c r="L1074" s="67">
        <v>97320.411600000007</v>
      </c>
      <c r="M1074" s="67" t="s">
        <v>404</v>
      </c>
      <c r="N1074" s="71">
        <v>601.59003892744295</v>
      </c>
      <c r="O1074" s="67">
        <v>641.86505142339604</v>
      </c>
      <c r="P1074" s="71">
        <v>602.07480057421105</v>
      </c>
      <c r="Q1074" s="67">
        <f t="shared" si="121"/>
        <v>615.17663030835001</v>
      </c>
      <c r="R1074" s="67">
        <f t="shared" si="116"/>
        <v>2.7889998288725288</v>
      </c>
      <c r="S1074" s="71">
        <f t="shared" si="122"/>
        <v>3.7573146318569367E-2</v>
      </c>
      <c r="T1074" s="93">
        <f t="shared" si="117"/>
        <v>3</v>
      </c>
      <c r="U1074" s="94">
        <v>895</v>
      </c>
      <c r="V1074" s="65">
        <v>383.797922947865</v>
      </c>
      <c r="W1074" s="63">
        <v>399.57606923839597</v>
      </c>
      <c r="X1074" s="79">
        <v>413.65846401828998</v>
      </c>
      <c r="Y1074" s="67">
        <v>399.01081873485032</v>
      </c>
      <c r="Z1074" s="67">
        <v>2.6009846712585492</v>
      </c>
      <c r="AA1074" s="74">
        <v>3.7438316674258919E-2</v>
      </c>
      <c r="AB1074" s="93">
        <v>3</v>
      </c>
      <c r="AC1074" s="94">
        <v>1066</v>
      </c>
      <c r="AD1074" s="98">
        <f t="shared" si="118"/>
        <v>0.64861179550148196</v>
      </c>
      <c r="AE1074" s="67">
        <f t="shared" si="119"/>
        <v>-0.62457283434255528</v>
      </c>
    </row>
    <row r="1075" spans="1:31" x14ac:dyDescent="0.3">
      <c r="A1075" s="67" t="s">
        <v>3220</v>
      </c>
      <c r="B1075" s="94">
        <v>7</v>
      </c>
      <c r="C1075" s="94">
        <v>1</v>
      </c>
      <c r="D1075" s="71">
        <v>23.943300000000001</v>
      </c>
      <c r="E1075" s="67">
        <v>0.414616484275729</v>
      </c>
      <c r="F1075" s="75">
        <f t="shared" si="120"/>
        <v>0.3823534352675525</v>
      </c>
      <c r="G1075" s="84">
        <v>0.101140958569542</v>
      </c>
      <c r="H1075" s="67">
        <v>1.1866734807212</v>
      </c>
      <c r="I1075" s="67">
        <v>0.109620362454195</v>
      </c>
      <c r="J1075" s="94" t="s">
        <v>1</v>
      </c>
      <c r="K1075" s="94" t="s">
        <v>0</v>
      </c>
      <c r="L1075" s="67">
        <v>187860.57029999999</v>
      </c>
      <c r="M1075" s="67" t="s">
        <v>3221</v>
      </c>
      <c r="N1075" s="71">
        <v>260.72636318547097</v>
      </c>
      <c r="O1075" s="67">
        <v>406.41234414194599</v>
      </c>
      <c r="P1075" s="71">
        <v>341.07139143821502</v>
      </c>
      <c r="Q1075" s="67">
        <f t="shared" si="121"/>
        <v>336.07003292187733</v>
      </c>
      <c r="R1075" s="67">
        <f t="shared" si="116"/>
        <v>2.5264297885275027</v>
      </c>
      <c r="S1075" s="71">
        <f t="shared" si="122"/>
        <v>0.21713226746593406</v>
      </c>
      <c r="T1075" s="93">
        <f t="shared" si="117"/>
        <v>3</v>
      </c>
      <c r="U1075" s="94">
        <v>1162</v>
      </c>
      <c r="V1075" s="65">
        <v>447.88025931900597</v>
      </c>
      <c r="W1075" s="63">
        <v>449.56125678002599</v>
      </c>
      <c r="X1075" s="79">
        <v>298.97467110144601</v>
      </c>
      <c r="Y1075" s="67">
        <v>398.80539573349262</v>
      </c>
      <c r="Z1075" s="67">
        <v>2.6007610255709852</v>
      </c>
      <c r="AA1075" s="74">
        <v>0.21679754079602717</v>
      </c>
      <c r="AB1075" s="93">
        <v>3</v>
      </c>
      <c r="AC1075" s="94">
        <v>1067</v>
      </c>
      <c r="AD1075" s="98">
        <f t="shared" si="118"/>
        <v>1.1866734807212005</v>
      </c>
      <c r="AE1075" s="67">
        <f t="shared" si="119"/>
        <v>0.24692302466247742</v>
      </c>
    </row>
    <row r="1076" spans="1:31" x14ac:dyDescent="0.3">
      <c r="A1076" s="67" t="s">
        <v>1874</v>
      </c>
      <c r="B1076" s="94">
        <v>4</v>
      </c>
      <c r="C1076" s="94">
        <v>1</v>
      </c>
      <c r="D1076" s="71">
        <v>18.556799999999999</v>
      </c>
      <c r="E1076" s="67">
        <v>2.69554871895177E-2</v>
      </c>
      <c r="F1076" s="75">
        <f t="shared" si="120"/>
        <v>1.5693528143897095</v>
      </c>
      <c r="G1076" s="84">
        <v>1.13498664894246E-2</v>
      </c>
      <c r="H1076" s="67">
        <v>1.56650166957977</v>
      </c>
      <c r="I1076" s="67">
        <v>0.72474587150652803</v>
      </c>
      <c r="J1076" s="94" t="s">
        <v>1</v>
      </c>
      <c r="K1076" s="94" t="s">
        <v>0</v>
      </c>
      <c r="L1076" s="67">
        <v>63145.587</v>
      </c>
      <c r="M1076" s="67" t="s">
        <v>1875</v>
      </c>
      <c r="N1076" s="71">
        <v>193.875301685153</v>
      </c>
      <c r="O1076" s="67">
        <v>307.68430720446599</v>
      </c>
      <c r="P1076" s="71">
        <v>260.587612955547</v>
      </c>
      <c r="Q1076" s="67">
        <f t="shared" si="121"/>
        <v>254.04907394838867</v>
      </c>
      <c r="R1076" s="67">
        <f t="shared" si="116"/>
        <v>2.4049176161727552</v>
      </c>
      <c r="S1076" s="71">
        <f t="shared" si="122"/>
        <v>0.2250964597811817</v>
      </c>
      <c r="T1076" s="93">
        <f t="shared" si="117"/>
        <v>3</v>
      </c>
      <c r="U1076" s="94">
        <v>1293</v>
      </c>
      <c r="V1076" s="65">
        <v>381.89731002539901</v>
      </c>
      <c r="W1076" s="63">
        <v>405.06983883337102</v>
      </c>
      <c r="X1076" s="79">
        <v>406.937746627264</v>
      </c>
      <c r="Y1076" s="67">
        <v>397.9682984953447</v>
      </c>
      <c r="Z1076" s="67">
        <v>2.5998484782624187</v>
      </c>
      <c r="AA1076" s="74">
        <v>3.5050996347597514E-2</v>
      </c>
      <c r="AB1076" s="93">
        <v>3</v>
      </c>
      <c r="AC1076" s="94">
        <v>1068</v>
      </c>
      <c r="AD1076" s="98">
        <f t="shared" si="118"/>
        <v>1.5665016695797676</v>
      </c>
      <c r="AE1076" s="67">
        <f t="shared" si="119"/>
        <v>0.64754630733626806</v>
      </c>
    </row>
    <row r="1077" spans="1:31" x14ac:dyDescent="0.3">
      <c r="A1077" s="67" t="s">
        <v>2966</v>
      </c>
      <c r="B1077" s="94">
        <v>4</v>
      </c>
      <c r="C1077" s="94">
        <v>1</v>
      </c>
      <c r="D1077" s="71">
        <v>18.017900000000001</v>
      </c>
      <c r="E1077" s="67">
        <v>0.24462790630475201</v>
      </c>
      <c r="F1077" s="75">
        <f t="shared" si="120"/>
        <v>0.61149400166253209</v>
      </c>
      <c r="G1077" s="84">
        <v>6.4812233863601298E-2</v>
      </c>
      <c r="H1077" s="67">
        <v>1.16880854472173</v>
      </c>
      <c r="I1077" s="67">
        <v>0.18484735093267801</v>
      </c>
      <c r="J1077" s="94" t="s">
        <v>1</v>
      </c>
      <c r="K1077" s="94" t="s">
        <v>0</v>
      </c>
      <c r="L1077" s="67">
        <v>183937.03959999999</v>
      </c>
      <c r="M1077" s="67" t="s">
        <v>2967</v>
      </c>
      <c r="N1077" s="71">
        <v>413.39161163328498</v>
      </c>
      <c r="O1077" s="67">
        <v>331.73417270758398</v>
      </c>
      <c r="P1077" s="71">
        <v>272.97106825804502</v>
      </c>
      <c r="Q1077" s="67">
        <f t="shared" si="121"/>
        <v>339.36561753297133</v>
      </c>
      <c r="R1077" s="67">
        <f t="shared" si="116"/>
        <v>2.5306678401263389</v>
      </c>
      <c r="S1077" s="71">
        <f t="shared" si="122"/>
        <v>0.20780138590263397</v>
      </c>
      <c r="T1077" s="93">
        <f t="shared" si="117"/>
        <v>3</v>
      </c>
      <c r="U1077" s="94">
        <v>1155</v>
      </c>
      <c r="V1077" s="65">
        <v>422.32050981002197</v>
      </c>
      <c r="W1077" s="63">
        <v>388.23158840208998</v>
      </c>
      <c r="X1077" s="79">
        <v>379.408202459797</v>
      </c>
      <c r="Y1077" s="67">
        <v>396.653433557303</v>
      </c>
      <c r="Z1077" s="67">
        <v>2.5984112180285646</v>
      </c>
      <c r="AA1077" s="74">
        <v>5.7132770012918936E-2</v>
      </c>
      <c r="AB1077" s="93">
        <v>3</v>
      </c>
      <c r="AC1077" s="94">
        <v>1069</v>
      </c>
      <c r="AD1077" s="98">
        <f t="shared" si="118"/>
        <v>1.1688085447217287</v>
      </c>
      <c r="AE1077" s="67">
        <f t="shared" si="119"/>
        <v>0.2250386302959749</v>
      </c>
    </row>
    <row r="1078" spans="1:31" x14ac:dyDescent="0.3">
      <c r="A1078" s="67" t="s">
        <v>1620</v>
      </c>
      <c r="B1078" s="94">
        <v>2</v>
      </c>
      <c r="C1078" s="94">
        <v>1</v>
      </c>
      <c r="D1078" s="71">
        <v>6.7335000000000003</v>
      </c>
      <c r="E1078" s="67">
        <v>1.43016668368283E-2</v>
      </c>
      <c r="F1078" s="75">
        <f t="shared" si="120"/>
        <v>1.844613343244691</v>
      </c>
      <c r="G1078" s="84">
        <v>6.9774567479912704E-3</v>
      </c>
      <c r="H1078" s="67">
        <v>1.3837538096336</v>
      </c>
      <c r="I1078" s="67">
        <v>0.866410382188606</v>
      </c>
      <c r="J1078" s="94" t="s">
        <v>1</v>
      </c>
      <c r="K1078" s="94" t="s">
        <v>0</v>
      </c>
      <c r="L1078" s="67">
        <v>11529.9087</v>
      </c>
      <c r="M1078" s="67" t="s">
        <v>1621</v>
      </c>
      <c r="N1078" s="71">
        <v>322.71630615951898</v>
      </c>
      <c r="O1078" s="67">
        <v>269.92338682172698</v>
      </c>
      <c r="P1078" s="71">
        <v>266.92749839670603</v>
      </c>
      <c r="Q1078" s="67">
        <f t="shared" si="121"/>
        <v>286.52239712598401</v>
      </c>
      <c r="R1078" s="67">
        <f t="shared" si="116"/>
        <v>2.4571585759300869</v>
      </c>
      <c r="S1078" s="71">
        <f t="shared" si="122"/>
        <v>0.1095223875870972</v>
      </c>
      <c r="T1078" s="93">
        <f t="shared" si="117"/>
        <v>3</v>
      </c>
      <c r="U1078" s="94">
        <v>1237</v>
      </c>
      <c r="V1078" s="65">
        <v>433.93280772609</v>
      </c>
      <c r="W1078" s="63">
        <v>367.18996355846701</v>
      </c>
      <c r="X1078" s="79">
        <v>388.30660442073997</v>
      </c>
      <c r="Y1078" s="67">
        <v>396.47645856843229</v>
      </c>
      <c r="Z1078" s="67">
        <v>2.5982174054812375</v>
      </c>
      <c r="AA1078" s="74">
        <v>8.604096939629359E-2</v>
      </c>
      <c r="AB1078" s="93">
        <v>3</v>
      </c>
      <c r="AC1078" s="94">
        <v>1070</v>
      </c>
      <c r="AD1078" s="98">
        <f t="shared" si="118"/>
        <v>1.3837538096336024</v>
      </c>
      <c r="AE1078" s="67">
        <f t="shared" si="119"/>
        <v>0.46858728891789531</v>
      </c>
    </row>
    <row r="1079" spans="1:31" x14ac:dyDescent="0.3">
      <c r="A1079" s="67" t="s">
        <v>2438</v>
      </c>
      <c r="B1079" s="94">
        <v>4</v>
      </c>
      <c r="C1079" s="94">
        <v>1</v>
      </c>
      <c r="D1079" s="71">
        <v>15.406499999999999</v>
      </c>
      <c r="E1079" s="67">
        <v>9.4680737539509202E-2</v>
      </c>
      <c r="F1079" s="75">
        <f t="shared" si="120"/>
        <v>1.0237383676832648</v>
      </c>
      <c r="G1079" s="84">
        <v>3.0578718038116001E-2</v>
      </c>
      <c r="H1079" s="67">
        <v>3.0190146458276801</v>
      </c>
      <c r="I1079" s="67">
        <v>0.38573180314126698</v>
      </c>
      <c r="J1079" s="94" t="s">
        <v>1</v>
      </c>
      <c r="K1079" s="94" t="s">
        <v>0</v>
      </c>
      <c r="L1079" s="67">
        <v>89242.694399999993</v>
      </c>
      <c r="M1079" s="67" t="s">
        <v>2439</v>
      </c>
      <c r="N1079" s="71">
        <v>23.104470760451399</v>
      </c>
      <c r="O1079" s="67">
        <v>39.7599044407565</v>
      </c>
      <c r="P1079" s="71">
        <v>330.28018947498902</v>
      </c>
      <c r="Q1079" s="67">
        <f t="shared" si="121"/>
        <v>131.04818822539897</v>
      </c>
      <c r="R1079" s="67">
        <f t="shared" si="116"/>
        <v>2.1174310210922278</v>
      </c>
      <c r="S1079" s="71">
        <f t="shared" si="122"/>
        <v>1.3181473944629922</v>
      </c>
      <c r="T1079" s="93">
        <f t="shared" si="117"/>
        <v>3</v>
      </c>
      <c r="U1079" s="94">
        <v>1539</v>
      </c>
      <c r="V1079" s="65">
        <v>414.78824347770302</v>
      </c>
      <c r="W1079" s="63">
        <v>406.21970583650102</v>
      </c>
      <c r="X1079" s="79">
        <v>365.901249370779</v>
      </c>
      <c r="Y1079" s="67">
        <v>395.63639956166099</v>
      </c>
      <c r="Z1079" s="67">
        <v>2.5972962409674993</v>
      </c>
      <c r="AA1079" s="74">
        <v>6.5983187017459644E-2</v>
      </c>
      <c r="AB1079" s="93">
        <v>3</v>
      </c>
      <c r="AC1079" s="94">
        <v>1071</v>
      </c>
      <c r="AD1079" s="98">
        <f t="shared" si="118"/>
        <v>3.0190146458276721</v>
      </c>
      <c r="AE1079" s="67">
        <f t="shared" si="119"/>
        <v>1.5940777556629659</v>
      </c>
    </row>
    <row r="1080" spans="1:31" x14ac:dyDescent="0.3">
      <c r="A1080" s="67" t="s">
        <v>3088</v>
      </c>
      <c r="B1080" s="94">
        <v>11</v>
      </c>
      <c r="C1080" s="94">
        <v>1</v>
      </c>
      <c r="D1080" s="71">
        <v>56.611499999999999</v>
      </c>
      <c r="E1080" s="67">
        <v>0.30880553821522699</v>
      </c>
      <c r="F1080" s="75">
        <f t="shared" si="120"/>
        <v>0.51031491949321661</v>
      </c>
      <c r="G1080" s="84">
        <v>7.8518942416322401E-2</v>
      </c>
      <c r="H1080" s="67">
        <v>1.27418501742699</v>
      </c>
      <c r="I1080" s="67">
        <v>0.14833320085087701</v>
      </c>
      <c r="J1080" s="94" t="s">
        <v>1</v>
      </c>
      <c r="K1080" s="94" t="s">
        <v>0</v>
      </c>
      <c r="L1080" s="67">
        <v>110490.7393</v>
      </c>
      <c r="M1080" s="67" t="s">
        <v>3089</v>
      </c>
      <c r="N1080" s="71">
        <v>313.738706065656</v>
      </c>
      <c r="O1080" s="67">
        <v>176.77591388552401</v>
      </c>
      <c r="P1080" s="71">
        <v>436.324245878802</v>
      </c>
      <c r="Q1080" s="67">
        <f t="shared" si="121"/>
        <v>308.94628860999404</v>
      </c>
      <c r="R1080" s="67">
        <f t="shared" si="116"/>
        <v>2.4898829823766815</v>
      </c>
      <c r="S1080" s="71">
        <f t="shared" si="122"/>
        <v>0.42026889734535217</v>
      </c>
      <c r="T1080" s="93">
        <f t="shared" si="117"/>
        <v>3</v>
      </c>
      <c r="U1080" s="94">
        <v>1209</v>
      </c>
      <c r="V1080" s="65">
        <v>402.955165413337</v>
      </c>
      <c r="W1080" s="63">
        <v>382.85364712294597</v>
      </c>
      <c r="X1080" s="79">
        <v>395.15538387330298</v>
      </c>
      <c r="Y1080" s="67">
        <v>393.65473213652859</v>
      </c>
      <c r="Z1080" s="67">
        <v>2.5951154764777193</v>
      </c>
      <c r="AA1080" s="74">
        <v>2.5744470652052622E-2</v>
      </c>
      <c r="AB1080" s="93">
        <v>3</v>
      </c>
      <c r="AC1080" s="94">
        <v>1072</v>
      </c>
      <c r="AD1080" s="98">
        <f t="shared" si="118"/>
        <v>1.2741850174269882</v>
      </c>
      <c r="AE1080" s="67">
        <f t="shared" si="119"/>
        <v>0.34957477864930742</v>
      </c>
    </row>
    <row r="1081" spans="1:31" x14ac:dyDescent="0.3">
      <c r="A1081" s="67" t="s">
        <v>1198</v>
      </c>
      <c r="B1081" s="94">
        <v>2</v>
      </c>
      <c r="C1081" s="94">
        <v>1</v>
      </c>
      <c r="D1081" s="71">
        <v>9.1228999999999996</v>
      </c>
      <c r="E1081" s="67">
        <v>3.9280173646378796E-3</v>
      </c>
      <c r="F1081" s="75">
        <f t="shared" si="120"/>
        <v>2.4058266009895326</v>
      </c>
      <c r="G1081" s="84">
        <v>2.60174302988191E-3</v>
      </c>
      <c r="H1081" s="67">
        <v>135.05545739741601</v>
      </c>
      <c r="I1081" s="67">
        <v>0.99064537650175</v>
      </c>
      <c r="J1081" s="94" t="s">
        <v>1</v>
      </c>
      <c r="K1081" s="94" t="s">
        <v>0</v>
      </c>
      <c r="L1081" s="67">
        <v>244485.3027</v>
      </c>
      <c r="M1081" s="67" t="s">
        <v>1199</v>
      </c>
      <c r="N1081" s="71">
        <v>8.7429403602743196</v>
      </c>
      <c r="O1081" s="67"/>
      <c r="P1081" s="71"/>
      <c r="Q1081" s="67">
        <f t="shared" si="121"/>
        <v>8.7429403602743196</v>
      </c>
      <c r="R1081" s="67">
        <f t="shared" si="116"/>
        <v>0.94165751587070878</v>
      </c>
      <c r="S1081" s="71"/>
      <c r="T1081" s="93">
        <f t="shared" si="117"/>
        <v>1</v>
      </c>
      <c r="U1081" s="94">
        <v>1843</v>
      </c>
      <c r="V1081" s="65">
        <v>378.01508642793499</v>
      </c>
      <c r="W1081" s="63">
        <v>411.25458448568702</v>
      </c>
      <c r="X1081" s="79">
        <v>391.51213844156001</v>
      </c>
      <c r="Y1081" s="67">
        <v>393.59393645172736</v>
      </c>
      <c r="Z1081" s="67">
        <v>2.5950483992464997</v>
      </c>
      <c r="AA1081" s="74">
        <v>4.2473344030069776E-2</v>
      </c>
      <c r="AB1081" s="93">
        <v>3</v>
      </c>
      <c r="AC1081" s="94">
        <v>1073</v>
      </c>
      <c r="AD1081" s="98">
        <f t="shared" si="118"/>
        <v>45.018485799138851</v>
      </c>
      <c r="AE1081" s="67">
        <f t="shared" si="119"/>
        <v>5.4924456273166742</v>
      </c>
    </row>
    <row r="1082" spans="1:31" x14ac:dyDescent="0.3">
      <c r="A1082" s="67" t="s">
        <v>2180</v>
      </c>
      <c r="B1082" s="94">
        <v>5</v>
      </c>
      <c r="C1082" s="94">
        <v>1</v>
      </c>
      <c r="D1082" s="71">
        <v>25.7486</v>
      </c>
      <c r="E1082" s="67">
        <v>5.2767893910088098E-2</v>
      </c>
      <c r="F1082" s="75">
        <f t="shared" si="120"/>
        <v>1.2776302391842571</v>
      </c>
      <c r="G1082" s="84">
        <v>1.9075989699120999E-2</v>
      </c>
      <c r="H1082" s="67">
        <v>2.77153796371215</v>
      </c>
      <c r="I1082" s="67">
        <v>0.541907948055389</v>
      </c>
      <c r="J1082" s="94" t="s">
        <v>1</v>
      </c>
      <c r="K1082" s="94" t="s">
        <v>0</v>
      </c>
      <c r="L1082" s="67">
        <v>42139.637499999997</v>
      </c>
      <c r="M1082" s="67" t="s">
        <v>2181</v>
      </c>
      <c r="N1082" s="71">
        <v>156.731947130511</v>
      </c>
      <c r="O1082" s="67">
        <v>52.9270169754029</v>
      </c>
      <c r="P1082" s="71">
        <v>215.25426071703799</v>
      </c>
      <c r="Q1082" s="67">
        <f t="shared" si="121"/>
        <v>141.63774160765061</v>
      </c>
      <c r="R1082" s="67">
        <f t="shared" si="116"/>
        <v>2.151178993381508</v>
      </c>
      <c r="S1082" s="71">
        <f t="shared" ref="S1082:S1113" si="123">(STDEVA(N1082:P1082)/AVERAGE(N1082:P1082))</f>
        <v>0.58042120092114535</v>
      </c>
      <c r="T1082" s="93">
        <f t="shared" si="117"/>
        <v>3</v>
      </c>
      <c r="U1082" s="94">
        <v>1516</v>
      </c>
      <c r="V1082" s="65">
        <v>429.89013061849101</v>
      </c>
      <c r="W1082" s="63">
        <v>401.94679172088502</v>
      </c>
      <c r="X1082" s="79">
        <v>345.82621154078799</v>
      </c>
      <c r="Y1082" s="67">
        <v>392.55437796005464</v>
      </c>
      <c r="Z1082" s="67">
        <v>2.5938998251888532</v>
      </c>
      <c r="AA1082" s="74">
        <v>0.10905949508874427</v>
      </c>
      <c r="AB1082" s="93">
        <v>3</v>
      </c>
      <c r="AC1082" s="94">
        <v>1074</v>
      </c>
      <c r="AD1082" s="98">
        <f t="shared" si="118"/>
        <v>2.7715379637121429</v>
      </c>
      <c r="AE1082" s="67">
        <f t="shared" si="119"/>
        <v>1.4706867693727239</v>
      </c>
    </row>
    <row r="1083" spans="1:31" x14ac:dyDescent="0.3">
      <c r="A1083" s="67" t="s">
        <v>1690</v>
      </c>
      <c r="B1083" s="94">
        <v>8</v>
      </c>
      <c r="C1083" s="94">
        <v>3</v>
      </c>
      <c r="D1083" s="71">
        <v>43.4863</v>
      </c>
      <c r="E1083" s="67">
        <v>1.6859618288381902E-2</v>
      </c>
      <c r="F1083" s="75">
        <f t="shared" si="120"/>
        <v>1.773152262281029</v>
      </c>
      <c r="G1083" s="84">
        <v>7.8810570743644507E-3</v>
      </c>
      <c r="H1083" s="67">
        <v>1.3965677810691199</v>
      </c>
      <c r="I1083" s="67">
        <v>0.83430180550488298</v>
      </c>
      <c r="J1083" s="94" t="s">
        <v>0</v>
      </c>
      <c r="K1083" s="94" t="s">
        <v>1</v>
      </c>
      <c r="L1083" s="67">
        <v>38780.536200000002</v>
      </c>
      <c r="M1083" s="67" t="s">
        <v>1691</v>
      </c>
      <c r="N1083" s="71">
        <v>584.20060239553595</v>
      </c>
      <c r="O1083" s="67">
        <v>587.48314303658697</v>
      </c>
      <c r="P1083" s="71">
        <v>467.33326549766002</v>
      </c>
      <c r="Q1083" s="67">
        <f t="shared" si="121"/>
        <v>546.33900364326098</v>
      </c>
      <c r="R1083" s="67">
        <f t="shared" si="116"/>
        <v>2.7374622063033072</v>
      </c>
      <c r="S1083" s="71">
        <f t="shared" si="123"/>
        <v>0.12527141251685348</v>
      </c>
      <c r="T1083" s="93">
        <f t="shared" si="117"/>
        <v>3</v>
      </c>
      <c r="U1083" s="94">
        <v>953</v>
      </c>
      <c r="V1083" s="65">
        <v>363.51978499900201</v>
      </c>
      <c r="W1083" s="63">
        <v>403.81860402870802</v>
      </c>
      <c r="X1083" s="79">
        <v>406.26523633665198</v>
      </c>
      <c r="Y1083" s="67">
        <v>391.20120845478732</v>
      </c>
      <c r="Z1083" s="67">
        <v>2.5924001876913181</v>
      </c>
      <c r="AA1083" s="74">
        <v>6.135974941037408E-2</v>
      </c>
      <c r="AB1083" s="93">
        <v>3</v>
      </c>
      <c r="AC1083" s="94">
        <v>1075</v>
      </c>
      <c r="AD1083" s="98">
        <f t="shared" si="118"/>
        <v>0.71604114999306756</v>
      </c>
      <c r="AE1083" s="67">
        <f t="shared" si="119"/>
        <v>-0.4818855951282387</v>
      </c>
    </row>
    <row r="1084" spans="1:31" x14ac:dyDescent="0.3">
      <c r="A1084" s="67" t="s">
        <v>2614</v>
      </c>
      <c r="B1084" s="94">
        <v>16</v>
      </c>
      <c r="C1084" s="94">
        <v>2</v>
      </c>
      <c r="D1084" s="71">
        <v>69.819999999999993</v>
      </c>
      <c r="E1084" s="67">
        <v>0.130912382959193</v>
      </c>
      <c r="F1084" s="75">
        <f t="shared" si="120"/>
        <v>0.88301927173423611</v>
      </c>
      <c r="G1084" s="84">
        <v>3.9383525431147703E-2</v>
      </c>
      <c r="H1084" s="67">
        <v>1.19238859031755</v>
      </c>
      <c r="I1084" s="67">
        <v>0.308264126936455</v>
      </c>
      <c r="J1084" s="94" t="s">
        <v>1</v>
      </c>
      <c r="K1084" s="94" t="s">
        <v>0</v>
      </c>
      <c r="L1084" s="67">
        <v>309150.81040000002</v>
      </c>
      <c r="M1084" s="67" t="s">
        <v>2615</v>
      </c>
      <c r="N1084" s="71">
        <v>370.63249936427002</v>
      </c>
      <c r="O1084" s="67">
        <v>271.48915175764301</v>
      </c>
      <c r="P1084" s="71">
        <v>338.09423641569202</v>
      </c>
      <c r="Q1084" s="67">
        <f t="shared" si="121"/>
        <v>326.73862917920172</v>
      </c>
      <c r="R1084" s="67">
        <f t="shared" si="116"/>
        <v>2.5142004826469049</v>
      </c>
      <c r="S1084" s="71">
        <f t="shared" si="123"/>
        <v>0.15467329508587385</v>
      </c>
      <c r="T1084" s="93">
        <f t="shared" si="117"/>
        <v>3</v>
      </c>
      <c r="U1084" s="94">
        <v>1180</v>
      </c>
      <c r="V1084" s="65">
        <v>380.87302274344302</v>
      </c>
      <c r="W1084" s="63">
        <v>412.273117456411</v>
      </c>
      <c r="X1084" s="79">
        <v>375.65210014797901</v>
      </c>
      <c r="Y1084" s="67">
        <v>389.59941344927773</v>
      </c>
      <c r="Z1084" s="67">
        <v>2.5906182943669123</v>
      </c>
      <c r="AA1084" s="74">
        <v>5.0843927752676293E-2</v>
      </c>
      <c r="AB1084" s="93">
        <v>3</v>
      </c>
      <c r="AC1084" s="94">
        <v>1076</v>
      </c>
      <c r="AD1084" s="98">
        <f t="shared" si="118"/>
        <v>1.1923885903175522</v>
      </c>
      <c r="AE1084" s="67">
        <f t="shared" si="119"/>
        <v>0.25385447570250474</v>
      </c>
    </row>
    <row r="1085" spans="1:31" x14ac:dyDescent="0.3">
      <c r="A1085" s="67" t="s">
        <v>1099</v>
      </c>
      <c r="B1085" s="94">
        <v>4</v>
      </c>
      <c r="C1085" s="94">
        <v>1</v>
      </c>
      <c r="D1085" s="71">
        <v>15.7188</v>
      </c>
      <c r="E1085" s="67">
        <v>2.83445567626595E-3</v>
      </c>
      <c r="F1085" s="75">
        <f t="shared" si="120"/>
        <v>2.5475303298896708</v>
      </c>
      <c r="G1085" s="84">
        <v>2.0512515520849E-3</v>
      </c>
      <c r="H1085" s="67">
        <v>2.2651089040741099</v>
      </c>
      <c r="I1085" s="67">
        <v>0.99670265590455498</v>
      </c>
      <c r="J1085" s="94" t="s">
        <v>1</v>
      </c>
      <c r="K1085" s="94" t="s">
        <v>0</v>
      </c>
      <c r="L1085" s="67">
        <v>97900.346799999999</v>
      </c>
      <c r="M1085" s="67" t="s">
        <v>1100</v>
      </c>
      <c r="N1085" s="71">
        <v>152.084226542804</v>
      </c>
      <c r="O1085" s="67">
        <v>184.65032805603499</v>
      </c>
      <c r="P1085" s="71">
        <v>178.545496950287</v>
      </c>
      <c r="Q1085" s="67">
        <f t="shared" si="121"/>
        <v>171.76001718304201</v>
      </c>
      <c r="R1085" s="67">
        <f t="shared" si="116"/>
        <v>2.2349220748754441</v>
      </c>
      <c r="S1085" s="71">
        <f t="shared" si="123"/>
        <v>0.10078581441847378</v>
      </c>
      <c r="T1085" s="93">
        <f t="shared" si="117"/>
        <v>3</v>
      </c>
      <c r="U1085" s="94">
        <v>1463</v>
      </c>
      <c r="V1085" s="65">
        <v>470.00642970906301</v>
      </c>
      <c r="W1085" s="63">
        <v>323.996302412977</v>
      </c>
      <c r="X1085" s="79">
        <v>373.16270073365502</v>
      </c>
      <c r="Y1085" s="67">
        <v>389.05514428523173</v>
      </c>
      <c r="Z1085" s="67">
        <v>2.5900111621520852</v>
      </c>
      <c r="AA1085" s="74">
        <v>0.19095260668793351</v>
      </c>
      <c r="AB1085" s="93">
        <v>3</v>
      </c>
      <c r="AC1085" s="94">
        <v>1077</v>
      </c>
      <c r="AD1085" s="98">
        <f t="shared" si="118"/>
        <v>2.2651089040741166</v>
      </c>
      <c r="AE1085" s="67">
        <f t="shared" si="119"/>
        <v>1.1795804152121852</v>
      </c>
    </row>
    <row r="1086" spans="1:31" x14ac:dyDescent="0.3">
      <c r="A1086" s="67" t="s">
        <v>3190</v>
      </c>
      <c r="B1086" s="94">
        <v>10</v>
      </c>
      <c r="C1086" s="94">
        <v>3</v>
      </c>
      <c r="D1086" s="71">
        <v>38.479900000000001</v>
      </c>
      <c r="E1086" s="67">
        <v>0.39019307674756198</v>
      </c>
      <c r="F1086" s="75">
        <f t="shared" si="120"/>
        <v>0.40872044062321505</v>
      </c>
      <c r="G1086" s="84">
        <v>9.6082798765503505E-2</v>
      </c>
      <c r="H1086" s="67">
        <v>1.1162083892136101</v>
      </c>
      <c r="I1086" s="67">
        <v>0.116912942918535</v>
      </c>
      <c r="J1086" s="94" t="s">
        <v>1</v>
      </c>
      <c r="K1086" s="94" t="s">
        <v>0</v>
      </c>
      <c r="L1086" s="67">
        <v>549563.43539999996</v>
      </c>
      <c r="M1086" s="67" t="s">
        <v>3191</v>
      </c>
      <c r="N1086" s="71">
        <v>435.14970895499999</v>
      </c>
      <c r="O1086" s="67">
        <v>299.54425170265199</v>
      </c>
      <c r="P1086" s="71">
        <v>306.57375440517399</v>
      </c>
      <c r="Q1086" s="67">
        <f t="shared" si="121"/>
        <v>347.08923835427532</v>
      </c>
      <c r="R1086" s="67">
        <f t="shared" si="116"/>
        <v>2.5404411483997063</v>
      </c>
      <c r="S1086" s="71">
        <f t="shared" si="123"/>
        <v>0.21995367827280354</v>
      </c>
      <c r="T1086" s="93">
        <f t="shared" si="117"/>
        <v>3</v>
      </c>
      <c r="U1086" s="94">
        <v>1144</v>
      </c>
      <c r="V1086" s="65">
        <v>420.326790654717</v>
      </c>
      <c r="W1086" s="63">
        <v>366.10495302476602</v>
      </c>
      <c r="X1086" s="79">
        <v>375.84001529093399</v>
      </c>
      <c r="Y1086" s="67">
        <v>387.42391965680571</v>
      </c>
      <c r="Z1086" s="67">
        <v>2.5881864306687627</v>
      </c>
      <c r="AA1086" s="74">
        <v>7.4614582289798309E-2</v>
      </c>
      <c r="AB1086" s="93">
        <v>3</v>
      </c>
      <c r="AC1086" s="94">
        <v>1078</v>
      </c>
      <c r="AD1086" s="98">
        <f t="shared" si="118"/>
        <v>1.1162083892136139</v>
      </c>
      <c r="AE1086" s="67">
        <f t="shared" si="119"/>
        <v>0.1586063945679056</v>
      </c>
    </row>
    <row r="1087" spans="1:31" x14ac:dyDescent="0.3">
      <c r="A1087" s="67" t="s">
        <v>915</v>
      </c>
      <c r="B1087" s="94">
        <v>9</v>
      </c>
      <c r="C1087" s="94">
        <v>1</v>
      </c>
      <c r="D1087" s="71">
        <v>46.988999999999997</v>
      </c>
      <c r="E1087" s="67">
        <v>1.53517718193508E-3</v>
      </c>
      <c r="F1087" s="75">
        <f t="shared" si="120"/>
        <v>2.8138414933490106</v>
      </c>
      <c r="G1087" s="84">
        <v>1.3347942025464399E-3</v>
      </c>
      <c r="H1087" s="67">
        <v>1.7866565444743401</v>
      </c>
      <c r="I1087" s="67">
        <v>0.99974210494863502</v>
      </c>
      <c r="J1087" s="94" t="s">
        <v>0</v>
      </c>
      <c r="K1087" s="94" t="s">
        <v>1</v>
      </c>
      <c r="L1087" s="67">
        <v>243138.5877</v>
      </c>
      <c r="M1087" s="67" t="s">
        <v>916</v>
      </c>
      <c r="N1087" s="71">
        <v>793.33657413316303</v>
      </c>
      <c r="O1087" s="67">
        <v>626.12069377382295</v>
      </c>
      <c r="P1087" s="71">
        <v>650.99575754482498</v>
      </c>
      <c r="Q1087" s="67">
        <f t="shared" si="121"/>
        <v>690.15100848393706</v>
      </c>
      <c r="R1087" s="67">
        <f t="shared" si="116"/>
        <v>2.838944126934241</v>
      </c>
      <c r="S1087" s="71">
        <f t="shared" si="123"/>
        <v>0.1307289444830394</v>
      </c>
      <c r="T1087" s="93">
        <f t="shared" si="117"/>
        <v>3</v>
      </c>
      <c r="U1087" s="94">
        <v>840</v>
      </c>
      <c r="V1087" s="65">
        <v>393.97812549109199</v>
      </c>
      <c r="W1087" s="63">
        <v>375.24158837048401</v>
      </c>
      <c r="X1087" s="79">
        <v>389.62250002400998</v>
      </c>
      <c r="Y1087" s="67">
        <v>386.28073796186203</v>
      </c>
      <c r="Z1087" s="67">
        <v>2.5869030524227341</v>
      </c>
      <c r="AA1087" s="74">
        <v>2.5383352157816071E-2</v>
      </c>
      <c r="AB1087" s="93">
        <v>3</v>
      </c>
      <c r="AC1087" s="94">
        <v>1079</v>
      </c>
      <c r="AD1087" s="98">
        <f t="shared" si="118"/>
        <v>0.5597046634915589</v>
      </c>
      <c r="AE1087" s="67">
        <f t="shared" si="119"/>
        <v>-0.83726232648537413</v>
      </c>
    </row>
    <row r="1088" spans="1:31" x14ac:dyDescent="0.3">
      <c r="A1088" s="67" t="s">
        <v>1704</v>
      </c>
      <c r="B1088" s="94">
        <v>3</v>
      </c>
      <c r="C1088" s="94">
        <v>1</v>
      </c>
      <c r="D1088" s="71">
        <v>15.368600000000001</v>
      </c>
      <c r="E1088" s="67">
        <v>1.76408602997986E-2</v>
      </c>
      <c r="F1088" s="75">
        <f t="shared" si="120"/>
        <v>1.7534802392526778</v>
      </c>
      <c r="G1088" s="84">
        <v>8.1777757744208208E-3</v>
      </c>
      <c r="H1088" s="67">
        <v>3.1033926128656302</v>
      </c>
      <c r="I1088" s="67">
        <v>0.82482515137049395</v>
      </c>
      <c r="J1088" s="94" t="s">
        <v>1</v>
      </c>
      <c r="K1088" s="94" t="s">
        <v>0</v>
      </c>
      <c r="L1088" s="67">
        <v>154341.5937</v>
      </c>
      <c r="M1088" s="67" t="s">
        <v>1705</v>
      </c>
      <c r="N1088" s="71">
        <v>65.293751887245406</v>
      </c>
      <c r="O1088" s="67">
        <v>158.89171296157301</v>
      </c>
      <c r="P1088" s="71">
        <v>148.66533981509301</v>
      </c>
      <c r="Q1088" s="67">
        <f t="shared" si="121"/>
        <v>124.28360155463713</v>
      </c>
      <c r="R1088" s="67">
        <f t="shared" si="116"/>
        <v>2.0944138299759349</v>
      </c>
      <c r="S1088" s="71">
        <f t="shared" si="123"/>
        <v>0.41310322033956259</v>
      </c>
      <c r="T1088" s="93">
        <f t="shared" si="117"/>
        <v>3</v>
      </c>
      <c r="U1088" s="94">
        <v>1552</v>
      </c>
      <c r="V1088" s="65">
        <v>389.148868979871</v>
      </c>
      <c r="W1088" s="63">
        <v>311.79622658103398</v>
      </c>
      <c r="X1088" s="79">
        <v>456.15733733408399</v>
      </c>
      <c r="Y1088" s="67">
        <v>385.70081096499626</v>
      </c>
      <c r="Z1088" s="67">
        <v>2.5862505520038499</v>
      </c>
      <c r="AA1088" s="74">
        <v>0.1873013860453544</v>
      </c>
      <c r="AB1088" s="93">
        <v>3</v>
      </c>
      <c r="AC1088" s="94">
        <v>1080</v>
      </c>
      <c r="AD1088" s="98">
        <f t="shared" si="118"/>
        <v>3.1033926128656306</v>
      </c>
      <c r="AE1088" s="67">
        <f t="shared" si="119"/>
        <v>1.6338462250018377</v>
      </c>
    </row>
    <row r="1089" spans="1:31" x14ac:dyDescent="0.3">
      <c r="A1089" s="67" t="s">
        <v>1860</v>
      </c>
      <c r="B1089" s="94">
        <v>1</v>
      </c>
      <c r="C1089" s="94">
        <v>1</v>
      </c>
      <c r="D1089" s="71">
        <v>4.2755999999999998</v>
      </c>
      <c r="E1089" s="67">
        <v>2.5863717539449001E-2</v>
      </c>
      <c r="F1089" s="75">
        <f t="shared" si="120"/>
        <v>1.5873090513491954</v>
      </c>
      <c r="G1089" s="84">
        <v>1.09604401191589E-2</v>
      </c>
      <c r="H1089" s="67">
        <v>2.1845603101435001</v>
      </c>
      <c r="I1089" s="67">
        <v>0.73528138271128696</v>
      </c>
      <c r="J1089" s="94" t="s">
        <v>1</v>
      </c>
      <c r="K1089" s="94" t="s">
        <v>0</v>
      </c>
      <c r="L1089" s="67">
        <v>12925.598599999999</v>
      </c>
      <c r="M1089" s="67" t="s">
        <v>1861</v>
      </c>
      <c r="N1089" s="71">
        <v>208.53602381979201</v>
      </c>
      <c r="O1089" s="67">
        <v>106.696124059418</v>
      </c>
      <c r="P1089" s="71">
        <v>213.0580583528</v>
      </c>
      <c r="Q1089" s="67">
        <f t="shared" si="121"/>
        <v>176.09673541066999</v>
      </c>
      <c r="R1089" s="67">
        <f t="shared" si="116"/>
        <v>2.2457513048243265</v>
      </c>
      <c r="S1089" s="71">
        <f t="shared" si="123"/>
        <v>0.34154640153339594</v>
      </c>
      <c r="T1089" s="93">
        <f t="shared" si="117"/>
        <v>3</v>
      </c>
      <c r="U1089" s="94">
        <v>1452</v>
      </c>
      <c r="V1089" s="65">
        <v>347.95775924615498</v>
      </c>
      <c r="W1089" s="63">
        <v>365.70391977338198</v>
      </c>
      <c r="X1089" s="79">
        <v>440.42013775243697</v>
      </c>
      <c r="Y1089" s="67">
        <v>384.69393892399131</v>
      </c>
      <c r="Z1089" s="67">
        <v>2.5851153437994032</v>
      </c>
      <c r="AA1089" s="74">
        <v>0.12755392364709156</v>
      </c>
      <c r="AB1089" s="93">
        <v>3</v>
      </c>
      <c r="AC1089" s="94">
        <v>1081</v>
      </c>
      <c r="AD1089" s="98">
        <f t="shared" si="118"/>
        <v>2.1845603101435014</v>
      </c>
      <c r="AE1089" s="67">
        <f t="shared" si="119"/>
        <v>1.1273429354657576</v>
      </c>
    </row>
    <row r="1090" spans="1:31" x14ac:dyDescent="0.3">
      <c r="A1090" s="67" t="s">
        <v>1764</v>
      </c>
      <c r="B1090" s="94">
        <v>5</v>
      </c>
      <c r="C1090" s="94">
        <v>2</v>
      </c>
      <c r="D1090" s="71">
        <v>25.267600000000002</v>
      </c>
      <c r="E1090" s="67">
        <v>2.0713797093082201E-2</v>
      </c>
      <c r="F1090" s="75">
        <f t="shared" si="120"/>
        <v>1.6837402823031922</v>
      </c>
      <c r="G1090" s="84">
        <v>9.2723216030948605E-3</v>
      </c>
      <c r="H1090" s="67">
        <v>34.948805892234802</v>
      </c>
      <c r="I1090" s="67">
        <v>0.78918201774806096</v>
      </c>
      <c r="J1090" s="94" t="s">
        <v>1</v>
      </c>
      <c r="K1090" s="94" t="s">
        <v>0</v>
      </c>
      <c r="L1090" s="67">
        <v>124429.5558</v>
      </c>
      <c r="M1090" s="67" t="s">
        <v>1765</v>
      </c>
      <c r="N1090" s="71"/>
      <c r="O1090" s="67">
        <v>19.299107394653799</v>
      </c>
      <c r="P1090" s="71">
        <v>13.639262495558301</v>
      </c>
      <c r="Q1090" s="67">
        <f t="shared" si="121"/>
        <v>16.469184945106051</v>
      </c>
      <c r="R1090" s="67">
        <f t="shared" si="116"/>
        <v>1.2166721066013406</v>
      </c>
      <c r="S1090" s="71">
        <f t="shared" si="123"/>
        <v>0.24300623995383477</v>
      </c>
      <c r="T1090" s="93">
        <f t="shared" si="117"/>
        <v>2</v>
      </c>
      <c r="U1090" s="94">
        <v>1825</v>
      </c>
      <c r="V1090" s="65">
        <v>350.963368397887</v>
      </c>
      <c r="W1090" s="63">
        <v>385.10550606954803</v>
      </c>
      <c r="X1090" s="79">
        <v>415.08782123221999</v>
      </c>
      <c r="Y1090" s="67">
        <v>383.71889856655167</v>
      </c>
      <c r="Z1090" s="67">
        <v>2.5840131891932363</v>
      </c>
      <c r="AA1090" s="74">
        <v>8.3615131644410645E-2</v>
      </c>
      <c r="AB1090" s="93">
        <v>3</v>
      </c>
      <c r="AC1090" s="94">
        <v>1082</v>
      </c>
      <c r="AD1090" s="98">
        <f t="shared" si="118"/>
        <v>23.299203928156555</v>
      </c>
      <c r="AE1090" s="67">
        <f t="shared" si="119"/>
        <v>4.54220875755572</v>
      </c>
    </row>
    <row r="1091" spans="1:31" x14ac:dyDescent="0.3">
      <c r="A1091" s="67" t="s">
        <v>2004</v>
      </c>
      <c r="B1091" s="94">
        <v>1</v>
      </c>
      <c r="C1091" s="94">
        <v>1</v>
      </c>
      <c r="D1091" s="71">
        <v>3.5828000000000002</v>
      </c>
      <c r="E1091" s="67">
        <v>3.52671706238167E-2</v>
      </c>
      <c r="F1091" s="75">
        <f t="shared" si="120"/>
        <v>1.4526293810399964</v>
      </c>
      <c r="G1091" s="84">
        <v>1.38791983648159E-2</v>
      </c>
      <c r="H1091" s="67">
        <v>1.33302614428666</v>
      </c>
      <c r="I1091" s="67">
        <v>0.65344053168599403</v>
      </c>
      <c r="J1091" s="94" t="s">
        <v>1</v>
      </c>
      <c r="K1091" s="94" t="s">
        <v>0</v>
      </c>
      <c r="L1091" s="67">
        <v>105353.75539999999</v>
      </c>
      <c r="M1091" s="67" t="s">
        <v>2005</v>
      </c>
      <c r="N1091" s="71">
        <v>247.56869245014201</v>
      </c>
      <c r="O1091" s="67">
        <v>279.39978052513902</v>
      </c>
      <c r="P1091" s="71">
        <v>335.69820107442098</v>
      </c>
      <c r="Q1091" s="67">
        <f t="shared" si="121"/>
        <v>287.55555801656732</v>
      </c>
      <c r="R1091" s="67">
        <f t="shared" si="116"/>
        <v>2.458721766274198</v>
      </c>
      <c r="S1091" s="71">
        <f t="shared" si="123"/>
        <v>0.15519517443300529</v>
      </c>
      <c r="T1091" s="93">
        <f t="shared" si="117"/>
        <v>3</v>
      </c>
      <c r="U1091" s="94">
        <v>1236</v>
      </c>
      <c r="V1091" s="65">
        <v>378.18403191255601</v>
      </c>
      <c r="W1091" s="63">
        <v>364.978560138825</v>
      </c>
      <c r="X1091" s="79">
        <v>406.79463826169302</v>
      </c>
      <c r="Y1091" s="67">
        <v>383.31907677102464</v>
      </c>
      <c r="Z1091" s="67">
        <v>2.583560433473568</v>
      </c>
      <c r="AA1091" s="74">
        <v>5.5764895379399347E-2</v>
      </c>
      <c r="AB1091" s="93">
        <v>3</v>
      </c>
      <c r="AC1091" s="94">
        <v>1083</v>
      </c>
      <c r="AD1091" s="98">
        <f t="shared" si="118"/>
        <v>1.3330261442866633</v>
      </c>
      <c r="AE1091" s="67">
        <f t="shared" si="119"/>
        <v>0.41470507589788053</v>
      </c>
    </row>
    <row r="1092" spans="1:31" x14ac:dyDescent="0.3">
      <c r="A1092" s="67" t="s">
        <v>795</v>
      </c>
      <c r="B1092" s="94">
        <v>3</v>
      </c>
      <c r="C1092" s="94">
        <v>2</v>
      </c>
      <c r="D1092" s="71">
        <v>14.5052</v>
      </c>
      <c r="E1092" s="67">
        <v>9.9285050886677205E-4</v>
      </c>
      <c r="F1092" s="75">
        <f t="shared" si="120"/>
        <v>3.0031161372666255</v>
      </c>
      <c r="G1092" s="84">
        <v>9.9954071113694809E-4</v>
      </c>
      <c r="H1092" s="67">
        <v>2.74376004849473</v>
      </c>
      <c r="I1092" s="67">
        <v>0.99997664682316201</v>
      </c>
      <c r="J1092" s="94" t="s">
        <v>1</v>
      </c>
      <c r="K1092" s="94" t="s">
        <v>0</v>
      </c>
      <c r="L1092" s="67">
        <v>22480.903900000001</v>
      </c>
      <c r="M1092" s="67" t="s">
        <v>796</v>
      </c>
      <c r="N1092" s="71">
        <v>120.558529272093</v>
      </c>
      <c r="O1092" s="67">
        <v>128.294660613979</v>
      </c>
      <c r="P1092" s="71">
        <v>169.99693621226299</v>
      </c>
      <c r="Q1092" s="67">
        <f t="shared" si="121"/>
        <v>139.61670869944501</v>
      </c>
      <c r="R1092" s="67">
        <f t="shared" si="116"/>
        <v>2.144937395806763</v>
      </c>
      <c r="S1092" s="71">
        <f t="shared" si="123"/>
        <v>0.19047052254249025</v>
      </c>
      <c r="T1092" s="93">
        <f t="shared" si="117"/>
        <v>3</v>
      </c>
      <c r="U1092" s="94">
        <v>1525</v>
      </c>
      <c r="V1092" s="65">
        <v>371.15002623155499</v>
      </c>
      <c r="W1092" s="63">
        <v>355.14357239250103</v>
      </c>
      <c r="X1092" s="79">
        <v>422.93064367153403</v>
      </c>
      <c r="Y1092" s="67">
        <v>383.07474743186339</v>
      </c>
      <c r="Z1092" s="67">
        <v>2.5832835239160832</v>
      </c>
      <c r="AA1092" s="74">
        <v>9.2493490453232685E-2</v>
      </c>
      <c r="AB1092" s="93">
        <v>3</v>
      </c>
      <c r="AC1092" s="94">
        <v>1084</v>
      </c>
      <c r="AD1092" s="98">
        <f t="shared" si="118"/>
        <v>2.7437600484947269</v>
      </c>
      <c r="AE1092" s="67">
        <f t="shared" si="119"/>
        <v>1.4561543182514456</v>
      </c>
    </row>
    <row r="1093" spans="1:31" x14ac:dyDescent="0.3">
      <c r="A1093" s="67" t="s">
        <v>1164</v>
      </c>
      <c r="B1093" s="94">
        <v>2</v>
      </c>
      <c r="C1093" s="94">
        <v>1</v>
      </c>
      <c r="D1093" s="71">
        <v>8.0571000000000002</v>
      </c>
      <c r="E1093" s="67">
        <v>3.4526758764551499E-3</v>
      </c>
      <c r="F1093" s="75">
        <f t="shared" si="120"/>
        <v>2.4618441895839398</v>
      </c>
      <c r="G1093" s="84">
        <v>2.3540017202419898E-3</v>
      </c>
      <c r="H1093" s="67">
        <v>2.33237249866098</v>
      </c>
      <c r="I1093" s="67">
        <v>0.99366433513609598</v>
      </c>
      <c r="J1093" s="94" t="s">
        <v>0</v>
      </c>
      <c r="K1093" s="94" t="s">
        <v>1</v>
      </c>
      <c r="L1093" s="67">
        <v>187067.80480000001</v>
      </c>
      <c r="M1093" s="67" t="s">
        <v>1165</v>
      </c>
      <c r="N1093" s="71">
        <v>1036.3729547568801</v>
      </c>
      <c r="O1093" s="67">
        <v>948.214830285669</v>
      </c>
      <c r="P1093" s="71">
        <v>695.28594071619602</v>
      </c>
      <c r="Q1093" s="67">
        <f t="shared" si="121"/>
        <v>893.29124191958169</v>
      </c>
      <c r="R1093" s="67">
        <f t="shared" si="116"/>
        <v>2.9509930760635354</v>
      </c>
      <c r="S1093" s="71">
        <f t="shared" si="123"/>
        <v>0.19820227912307314</v>
      </c>
      <c r="T1093" s="93">
        <f t="shared" si="117"/>
        <v>3</v>
      </c>
      <c r="U1093" s="94">
        <v>727</v>
      </c>
      <c r="V1093" s="65">
        <v>421.73431911447801</v>
      </c>
      <c r="W1093" s="63">
        <v>384.42840923746201</v>
      </c>
      <c r="X1093" s="79">
        <v>342.82772119986703</v>
      </c>
      <c r="Y1093" s="67">
        <v>382.99681651726905</v>
      </c>
      <c r="Z1093" s="67">
        <v>2.5831951641129329</v>
      </c>
      <c r="AA1093" s="74">
        <v>0.10306292991623703</v>
      </c>
      <c r="AB1093" s="93">
        <v>3</v>
      </c>
      <c r="AC1093" s="94">
        <v>1085</v>
      </c>
      <c r="AD1093" s="98">
        <f t="shared" si="118"/>
        <v>0.42874798111112372</v>
      </c>
      <c r="AE1093" s="67">
        <f t="shared" si="119"/>
        <v>-1.2217982169496149</v>
      </c>
    </row>
    <row r="1094" spans="1:31" x14ac:dyDescent="0.3">
      <c r="A1094" s="67" t="s">
        <v>2720</v>
      </c>
      <c r="B1094" s="94">
        <v>3</v>
      </c>
      <c r="C1094" s="94">
        <v>1</v>
      </c>
      <c r="D1094" s="71">
        <v>13.1593</v>
      </c>
      <c r="E1094" s="67">
        <v>0.161746877802915</v>
      </c>
      <c r="F1094" s="75">
        <f t="shared" si="120"/>
        <v>0.79116409375695795</v>
      </c>
      <c r="G1094" s="84">
        <v>4.6752218828832903E-2</v>
      </c>
      <c r="H1094" s="67">
        <v>1.0926951162890399</v>
      </c>
      <c r="I1094" s="67">
        <v>0.26245901583152098</v>
      </c>
      <c r="J1094" s="94" t="s">
        <v>0</v>
      </c>
      <c r="K1094" s="94" t="s">
        <v>1</v>
      </c>
      <c r="L1094" s="67">
        <v>39542.152499999997</v>
      </c>
      <c r="M1094" s="67" t="s">
        <v>2721</v>
      </c>
      <c r="N1094" s="71">
        <v>400.11331855083199</v>
      </c>
      <c r="O1094" s="67">
        <v>431.36055799083601</v>
      </c>
      <c r="P1094" s="71">
        <v>422.83197210660597</v>
      </c>
      <c r="Q1094" s="67">
        <f t="shared" si="121"/>
        <v>418.10194954942466</v>
      </c>
      <c r="R1094" s="67">
        <f t="shared" si="116"/>
        <v>2.6212821926080165</v>
      </c>
      <c r="S1094" s="71">
        <f t="shared" si="123"/>
        <v>3.8631002308561209E-2</v>
      </c>
      <c r="T1094" s="93">
        <f t="shared" si="117"/>
        <v>3</v>
      </c>
      <c r="U1094" s="94">
        <v>1079</v>
      </c>
      <c r="V1094" s="65">
        <v>416.03507473748499</v>
      </c>
      <c r="W1094" s="63">
        <v>379.084617813379</v>
      </c>
      <c r="X1094" s="79">
        <v>352.78133670246098</v>
      </c>
      <c r="Y1094" s="67">
        <v>382.63367641777495</v>
      </c>
      <c r="Z1094" s="67">
        <v>2.5827831905704741</v>
      </c>
      <c r="AA1094" s="74">
        <v>8.304513870736227E-2</v>
      </c>
      <c r="AB1094" s="93">
        <v>3</v>
      </c>
      <c r="AC1094" s="94">
        <v>1086</v>
      </c>
      <c r="AD1094" s="98">
        <f t="shared" si="118"/>
        <v>0.91516836223827047</v>
      </c>
      <c r="AE1094" s="67">
        <f t="shared" si="119"/>
        <v>-0.1278909164936376</v>
      </c>
    </row>
    <row r="1095" spans="1:31" x14ac:dyDescent="0.3">
      <c r="A1095" s="67" t="s">
        <v>3440</v>
      </c>
      <c r="B1095" s="94">
        <v>3</v>
      </c>
      <c r="C1095" s="94">
        <v>1</v>
      </c>
      <c r="D1095" s="71">
        <v>12.191000000000001</v>
      </c>
      <c r="E1095" s="67">
        <v>0.60912790308995901</v>
      </c>
      <c r="F1095" s="75">
        <f t="shared" si="120"/>
        <v>0.21529150576793166</v>
      </c>
      <c r="G1095" s="84">
        <v>0.138969459280225</v>
      </c>
      <c r="H1095" s="67">
        <v>1.10208623949377</v>
      </c>
      <c r="I1095" s="67">
        <v>7.1940834935007206E-2</v>
      </c>
      <c r="J1095" s="94" t="s">
        <v>1</v>
      </c>
      <c r="K1095" s="94" t="s">
        <v>0</v>
      </c>
      <c r="L1095" s="67">
        <v>53747.055999999997</v>
      </c>
      <c r="M1095" s="67" t="s">
        <v>3441</v>
      </c>
      <c r="N1095" s="71">
        <v>419.79672581040097</v>
      </c>
      <c r="O1095" s="67">
        <v>203.241049076834</v>
      </c>
      <c r="P1095" s="71">
        <v>418.11751010082997</v>
      </c>
      <c r="Q1095" s="67">
        <f t="shared" si="121"/>
        <v>347.05176166268831</v>
      </c>
      <c r="R1095" s="67">
        <f t="shared" si="116"/>
        <v>2.5403942532577348</v>
      </c>
      <c r="S1095" s="71">
        <f t="shared" si="123"/>
        <v>0.35887027313314868</v>
      </c>
      <c r="T1095" s="93">
        <f t="shared" si="117"/>
        <v>3</v>
      </c>
      <c r="U1095" s="94">
        <v>1145</v>
      </c>
      <c r="V1095" s="65">
        <v>323.00672362280397</v>
      </c>
      <c r="W1095" s="63">
        <v>438.25781921156602</v>
      </c>
      <c r="X1095" s="79">
        <v>386.17836992718702</v>
      </c>
      <c r="Y1095" s="67">
        <v>382.48097092051898</v>
      </c>
      <c r="Z1095" s="67">
        <v>2.5826098331372429</v>
      </c>
      <c r="AA1095" s="74">
        <v>0.15089493726163683</v>
      </c>
      <c r="AB1095" s="93">
        <v>3</v>
      </c>
      <c r="AC1095" s="94">
        <v>1087</v>
      </c>
      <c r="AD1095" s="98">
        <f t="shared" si="118"/>
        <v>1.1020862394937663</v>
      </c>
      <c r="AE1095" s="67">
        <f t="shared" si="119"/>
        <v>0.14023712084369999</v>
      </c>
    </row>
    <row r="1096" spans="1:31" x14ac:dyDescent="0.3">
      <c r="A1096" s="67" t="s">
        <v>1792</v>
      </c>
      <c r="B1096" s="94">
        <v>9</v>
      </c>
      <c r="C1096" s="94">
        <v>2</v>
      </c>
      <c r="D1096" s="71">
        <v>51.593800000000002</v>
      </c>
      <c r="E1096" s="67">
        <v>2.18673778702176E-2</v>
      </c>
      <c r="F1096" s="75">
        <f t="shared" si="120"/>
        <v>1.6602032903399702</v>
      </c>
      <c r="G1096" s="84">
        <v>9.6342098596448808E-3</v>
      </c>
      <c r="H1096" s="67">
        <v>1.51924929661695</v>
      </c>
      <c r="I1096" s="67">
        <v>0.77648269578107199</v>
      </c>
      <c r="J1096" s="94" t="s">
        <v>0</v>
      </c>
      <c r="K1096" s="94" t="s">
        <v>1</v>
      </c>
      <c r="L1096" s="67">
        <v>40570.899400000002</v>
      </c>
      <c r="M1096" s="67" t="s">
        <v>1793</v>
      </c>
      <c r="N1096" s="71">
        <v>594.99727143617304</v>
      </c>
      <c r="O1096" s="67">
        <v>514.84410612556303</v>
      </c>
      <c r="P1096" s="71">
        <v>632.60496529698798</v>
      </c>
      <c r="Q1096" s="67">
        <f t="shared" si="121"/>
        <v>580.81544761957468</v>
      </c>
      <c r="R1096" s="67">
        <f t="shared" si="116"/>
        <v>2.7640381585300604</v>
      </c>
      <c r="S1096" s="71">
        <f t="shared" si="123"/>
        <v>0.10355736766290441</v>
      </c>
      <c r="T1096" s="93">
        <f t="shared" si="117"/>
        <v>3</v>
      </c>
      <c r="U1096" s="94">
        <v>927</v>
      </c>
      <c r="V1096" s="65">
        <v>439.33940652648499</v>
      </c>
      <c r="W1096" s="63">
        <v>313.83934133648302</v>
      </c>
      <c r="X1096" s="79">
        <v>393.73397195120901</v>
      </c>
      <c r="Y1096" s="67">
        <v>382.30423993805903</v>
      </c>
      <c r="Z1096" s="67">
        <v>2.5824091145806074</v>
      </c>
      <c r="AA1096" s="74">
        <v>0.16616594384643768</v>
      </c>
      <c r="AB1096" s="93">
        <v>3</v>
      </c>
      <c r="AC1096" s="94">
        <v>1088</v>
      </c>
      <c r="AD1096" s="98">
        <f t="shared" si="118"/>
        <v>0.65821982095156417</v>
      </c>
      <c r="AE1096" s="67">
        <f t="shared" si="119"/>
        <v>-0.60335862394321937</v>
      </c>
    </row>
    <row r="1097" spans="1:31" x14ac:dyDescent="0.3">
      <c r="A1097" s="67" t="s">
        <v>393</v>
      </c>
      <c r="B1097" s="94">
        <v>2</v>
      </c>
      <c r="C1097" s="94">
        <v>1</v>
      </c>
      <c r="D1097" s="71">
        <v>7.4588999999999999</v>
      </c>
      <c r="E1097" s="67">
        <v>1.2268919793179101E-4</v>
      </c>
      <c r="F1097" s="75">
        <f t="shared" si="120"/>
        <v>3.9111936726856289</v>
      </c>
      <c r="G1097" s="84">
        <v>2.5639392639952003E-4</v>
      </c>
      <c r="H1097" s="67">
        <v>2.5877562313303701</v>
      </c>
      <c r="I1097" s="67">
        <v>1</v>
      </c>
      <c r="J1097" s="94" t="s">
        <v>0</v>
      </c>
      <c r="K1097" s="94" t="s">
        <v>1</v>
      </c>
      <c r="L1097" s="67">
        <v>86299.317899999995</v>
      </c>
      <c r="M1097" s="67" t="s">
        <v>394</v>
      </c>
      <c r="N1097" s="71">
        <v>1026.1042892446701</v>
      </c>
      <c r="O1097" s="67">
        <v>1024.67581007852</v>
      </c>
      <c r="P1097" s="71">
        <v>908.81798224890304</v>
      </c>
      <c r="Q1097" s="67">
        <f t="shared" si="121"/>
        <v>986.53269385736439</v>
      </c>
      <c r="R1097" s="67">
        <f t="shared" ref="R1097:R1160" si="124">LOG10(Q1097)</f>
        <v>2.99411148241798</v>
      </c>
      <c r="S1097" s="71">
        <f t="shared" si="123"/>
        <v>6.8225518201312868E-2</v>
      </c>
      <c r="T1097" s="93">
        <f t="shared" ref="T1097:T1160" si="125">COUNT(N1097:P1097)</f>
        <v>3</v>
      </c>
      <c r="U1097" s="94">
        <v>674</v>
      </c>
      <c r="V1097" s="65">
        <v>362.10656225350402</v>
      </c>
      <c r="W1097" s="63">
        <v>361.01393926458701</v>
      </c>
      <c r="X1097" s="79">
        <v>420.57226433820301</v>
      </c>
      <c r="Y1097" s="67">
        <v>381.23092195209802</v>
      </c>
      <c r="Z1097" s="67">
        <v>2.5811881193758457</v>
      </c>
      <c r="AA1097" s="74">
        <v>8.9381473666228423E-2</v>
      </c>
      <c r="AB1097" s="93">
        <v>3</v>
      </c>
      <c r="AC1097" s="94">
        <v>1089</v>
      </c>
      <c r="AD1097" s="98">
        <f t="shared" ref="AD1097:AD1160" si="126">Y1097/Q1097</f>
        <v>0.38643516259099003</v>
      </c>
      <c r="AE1097" s="67">
        <f t="shared" ref="AE1097:AE1160" si="127">LOG(AD1097,2)</f>
        <v>-1.3717017207250404</v>
      </c>
    </row>
    <row r="1098" spans="1:31" x14ac:dyDescent="0.3">
      <c r="A1098" s="67" t="s">
        <v>2728</v>
      </c>
      <c r="B1098" s="94">
        <v>3</v>
      </c>
      <c r="C1098" s="94">
        <v>2</v>
      </c>
      <c r="D1098" s="71">
        <v>10.769500000000001</v>
      </c>
      <c r="E1098" s="67">
        <v>0.16439147267606</v>
      </c>
      <c r="F1098" s="75">
        <f t="shared" ref="F1098:F1161" si="128">-LOG10(E1098)</f>
        <v>0.78412071396008998</v>
      </c>
      <c r="G1098" s="84">
        <v>4.7376460224810797E-2</v>
      </c>
      <c r="H1098" s="67">
        <v>1.41102422177243</v>
      </c>
      <c r="I1098" s="67">
        <v>0.25911356586528</v>
      </c>
      <c r="J1098" s="94" t="s">
        <v>1</v>
      </c>
      <c r="K1098" s="94" t="s">
        <v>0</v>
      </c>
      <c r="L1098" s="67">
        <v>94902.798299999995</v>
      </c>
      <c r="M1098" s="67" t="s">
        <v>2729</v>
      </c>
      <c r="N1098" s="71">
        <v>393.94538611249499</v>
      </c>
      <c r="O1098" s="67">
        <v>238.31433125690401</v>
      </c>
      <c r="P1098" s="71">
        <v>178.01055861010599</v>
      </c>
      <c r="Q1098" s="67">
        <f t="shared" ref="Q1098:Q1161" si="129">AVERAGE(N1098:P1098)</f>
        <v>270.0900919931683</v>
      </c>
      <c r="R1098" s="67">
        <f t="shared" si="124"/>
        <v>2.4315086527856797</v>
      </c>
      <c r="S1098" s="71">
        <f t="shared" si="123"/>
        <v>0.4125260300616807</v>
      </c>
      <c r="T1098" s="93">
        <f t="shared" si="125"/>
        <v>3</v>
      </c>
      <c r="U1098" s="94">
        <v>1256</v>
      </c>
      <c r="V1098" s="65">
        <v>377.68208982114101</v>
      </c>
      <c r="W1098" s="63">
        <v>404.03620812362499</v>
      </c>
      <c r="X1098" s="79">
        <v>361.59268764454902</v>
      </c>
      <c r="Y1098" s="67">
        <v>381.10366186310495</v>
      </c>
      <c r="Z1098" s="67">
        <v>2.5810431217433023</v>
      </c>
      <c r="AA1098" s="74">
        <v>5.6225210006756614E-2</v>
      </c>
      <c r="AB1098" s="93">
        <v>3</v>
      </c>
      <c r="AC1098" s="94">
        <v>1090</v>
      </c>
      <c r="AD1098" s="98">
        <f t="shared" si="126"/>
        <v>1.4110242217724323</v>
      </c>
      <c r="AE1098" s="67">
        <f t="shared" si="127"/>
        <v>0.49674275358438791</v>
      </c>
    </row>
    <row r="1099" spans="1:31" x14ac:dyDescent="0.3">
      <c r="A1099" s="67" t="s">
        <v>2288</v>
      </c>
      <c r="B1099" s="94">
        <v>2</v>
      </c>
      <c r="C1099" s="94">
        <v>2</v>
      </c>
      <c r="D1099" s="71">
        <v>11.5623</v>
      </c>
      <c r="E1099" s="67">
        <v>6.8988217898938595E-2</v>
      </c>
      <c r="F1099" s="75">
        <f t="shared" si="128"/>
        <v>1.1612250735873013</v>
      </c>
      <c r="G1099" s="84">
        <v>2.3753197362741001E-2</v>
      </c>
      <c r="H1099" s="67">
        <v>2.2585306891918502</v>
      </c>
      <c r="I1099" s="67">
        <v>0.46841340734681503</v>
      </c>
      <c r="J1099" s="94" t="s">
        <v>1</v>
      </c>
      <c r="K1099" s="94" t="s">
        <v>0</v>
      </c>
      <c r="L1099" s="67">
        <v>12680.176299999999</v>
      </c>
      <c r="M1099" s="67" t="s">
        <v>2289</v>
      </c>
      <c r="N1099" s="71">
        <v>70.084666055421394</v>
      </c>
      <c r="O1099" s="67">
        <v>220.397865003524</v>
      </c>
      <c r="P1099" s="71">
        <v>215.20835955091499</v>
      </c>
      <c r="Q1099" s="67">
        <f t="shared" si="129"/>
        <v>168.56363020328681</v>
      </c>
      <c r="R1099" s="67">
        <f t="shared" si="124"/>
        <v>2.2267638757103834</v>
      </c>
      <c r="S1099" s="71">
        <f t="shared" si="123"/>
        <v>0.50618717300656879</v>
      </c>
      <c r="T1099" s="93">
        <f t="shared" si="125"/>
        <v>3</v>
      </c>
      <c r="U1099" s="94">
        <v>1470</v>
      </c>
      <c r="V1099" s="65">
        <v>380.18234665785701</v>
      </c>
      <c r="W1099" s="63">
        <v>363.43853174687399</v>
      </c>
      <c r="X1099" s="79">
        <v>398.49751728239801</v>
      </c>
      <c r="Y1099" s="67">
        <v>380.70613189570969</v>
      </c>
      <c r="Z1099" s="67">
        <v>2.5805898718945453</v>
      </c>
      <c r="AA1099" s="74">
        <v>4.6060095634934406E-2</v>
      </c>
      <c r="AB1099" s="93">
        <v>3</v>
      </c>
      <c r="AC1099" s="94">
        <v>1091</v>
      </c>
      <c r="AD1099" s="98">
        <f t="shared" si="126"/>
        <v>2.2585306891918511</v>
      </c>
      <c r="AE1099" s="67">
        <f t="shared" si="127"/>
        <v>1.1753845174256761</v>
      </c>
    </row>
    <row r="1100" spans="1:31" x14ac:dyDescent="0.3">
      <c r="A1100" s="67" t="s">
        <v>2218</v>
      </c>
      <c r="B1100" s="94">
        <v>4</v>
      </c>
      <c r="C1100" s="94">
        <v>1</v>
      </c>
      <c r="D1100" s="71">
        <v>18.3201</v>
      </c>
      <c r="E1100" s="67">
        <v>5.7848557924077497E-2</v>
      </c>
      <c r="F1100" s="75">
        <f t="shared" si="128"/>
        <v>1.237707462873368</v>
      </c>
      <c r="G1100" s="84">
        <v>2.0551468719043401E-2</v>
      </c>
      <c r="H1100" s="67">
        <v>1.19574077734662</v>
      </c>
      <c r="I1100" s="67">
        <v>0.51647560478018795</v>
      </c>
      <c r="J1100" s="94" t="s">
        <v>0</v>
      </c>
      <c r="K1100" s="94" t="s">
        <v>1</v>
      </c>
      <c r="L1100" s="67">
        <v>140388.4376</v>
      </c>
      <c r="M1100" s="67" t="s">
        <v>2219</v>
      </c>
      <c r="N1100" s="71">
        <v>430.94336158829998</v>
      </c>
      <c r="O1100" s="67">
        <v>434.84137073704198</v>
      </c>
      <c r="P1100" s="71">
        <v>485.75422172870799</v>
      </c>
      <c r="Q1100" s="67">
        <f t="shared" si="129"/>
        <v>450.51298468468332</v>
      </c>
      <c r="R1100" s="67">
        <f t="shared" si="124"/>
        <v>2.6537073127304875</v>
      </c>
      <c r="S1100" s="71">
        <f t="shared" si="123"/>
        <v>6.7882561188170945E-2</v>
      </c>
      <c r="T1100" s="93">
        <f t="shared" si="125"/>
        <v>3</v>
      </c>
      <c r="U1100" s="94">
        <v>1039</v>
      </c>
      <c r="V1100" s="65">
        <v>398.55448814466399</v>
      </c>
      <c r="W1100" s="63">
        <v>335.40022082388703</v>
      </c>
      <c r="X1100" s="79">
        <v>396.33956522452002</v>
      </c>
      <c r="Y1100" s="67">
        <v>376.76475806435701</v>
      </c>
      <c r="Z1100" s="67">
        <v>2.576070272852319</v>
      </c>
      <c r="AA1100" s="74">
        <v>9.5125283930030793E-2</v>
      </c>
      <c r="AB1100" s="93">
        <v>3</v>
      </c>
      <c r="AC1100" s="94">
        <v>1092</v>
      </c>
      <c r="AD1100" s="98">
        <f t="shared" si="126"/>
        <v>0.83630166248827853</v>
      </c>
      <c r="AE1100" s="67">
        <f t="shared" si="127"/>
        <v>-0.25790466397517781</v>
      </c>
    </row>
    <row r="1101" spans="1:31" x14ac:dyDescent="0.3">
      <c r="A1101" s="67" t="s">
        <v>1858</v>
      </c>
      <c r="B1101" s="94">
        <v>5</v>
      </c>
      <c r="C1101" s="94">
        <v>2</v>
      </c>
      <c r="D1101" s="71">
        <v>24.399000000000001</v>
      </c>
      <c r="E1101" s="67">
        <v>2.5785267685756098E-2</v>
      </c>
      <c r="F1101" s="75">
        <f t="shared" si="128"/>
        <v>1.5886283556730771</v>
      </c>
      <c r="G1101" s="84">
        <v>1.09528421653667E-2</v>
      </c>
      <c r="H1101" s="67">
        <v>3.66222407190567</v>
      </c>
      <c r="I1101" s="67">
        <v>0.73604992648448497</v>
      </c>
      <c r="J1101" s="94" t="s">
        <v>1</v>
      </c>
      <c r="K1101" s="94" t="s">
        <v>0</v>
      </c>
      <c r="L1101" s="67">
        <v>33636.085700000003</v>
      </c>
      <c r="M1101" s="67" t="s">
        <v>1859</v>
      </c>
      <c r="N1101" s="71">
        <v>42.354530525126499</v>
      </c>
      <c r="O1101" s="67">
        <v>81.503359902479104</v>
      </c>
      <c r="P1101" s="71">
        <v>184.60503163133399</v>
      </c>
      <c r="Q1101" s="67">
        <f t="shared" si="129"/>
        <v>102.82097401964654</v>
      </c>
      <c r="R1101" s="67">
        <f t="shared" si="124"/>
        <v>2.0120817136075972</v>
      </c>
      <c r="S1101" s="71">
        <f t="shared" si="123"/>
        <v>0.71466145359400768</v>
      </c>
      <c r="T1101" s="93">
        <f t="shared" si="125"/>
        <v>3</v>
      </c>
      <c r="U1101" s="94">
        <v>1606</v>
      </c>
      <c r="V1101" s="65">
        <v>392.23542307203297</v>
      </c>
      <c r="W1101" s="63">
        <v>369.389087799869</v>
      </c>
      <c r="X1101" s="79">
        <v>368.03582758270898</v>
      </c>
      <c r="Y1101" s="67">
        <v>376.553446151537</v>
      </c>
      <c r="Z1101" s="67">
        <v>2.5758266265429866</v>
      </c>
      <c r="AA1101" s="74">
        <v>3.6111302578278028E-2</v>
      </c>
      <c r="AB1101" s="93">
        <v>3</v>
      </c>
      <c r="AC1101" s="94">
        <v>1093</v>
      </c>
      <c r="AD1101" s="98">
        <f t="shared" si="126"/>
        <v>3.6622240719056696</v>
      </c>
      <c r="AE1101" s="67">
        <f t="shared" si="127"/>
        <v>1.8727200646299</v>
      </c>
    </row>
    <row r="1102" spans="1:31" x14ac:dyDescent="0.3">
      <c r="A1102" s="67" t="s">
        <v>1320</v>
      </c>
      <c r="B1102" s="94">
        <v>1</v>
      </c>
      <c r="C1102" s="94">
        <v>1</v>
      </c>
      <c r="D1102" s="71">
        <v>8.2897999999999996</v>
      </c>
      <c r="E1102" s="67">
        <v>5.9360514553385996E-3</v>
      </c>
      <c r="F1102" s="75">
        <f t="shared" si="128"/>
        <v>2.2265023431278226</v>
      </c>
      <c r="G1102" s="84">
        <v>3.5608934411552498E-3</v>
      </c>
      <c r="H1102" s="67">
        <v>3.7487196036766801</v>
      </c>
      <c r="I1102" s="67">
        <v>0.97265321772797997</v>
      </c>
      <c r="J1102" s="94" t="s">
        <v>1</v>
      </c>
      <c r="K1102" s="94" t="s">
        <v>0</v>
      </c>
      <c r="L1102" s="67">
        <v>76388.377500000002</v>
      </c>
      <c r="M1102" s="67" t="s">
        <v>1321</v>
      </c>
      <c r="N1102" s="71">
        <v>117.262896561186</v>
      </c>
      <c r="O1102" s="67">
        <v>56.399004347331399</v>
      </c>
      <c r="P1102" s="71">
        <v>127.394113803696</v>
      </c>
      <c r="Q1102" s="67">
        <f t="shared" si="129"/>
        <v>100.35200490407112</v>
      </c>
      <c r="R1102" s="67">
        <f t="shared" si="124"/>
        <v>2.0015260535557102</v>
      </c>
      <c r="S1102" s="71">
        <f t="shared" si="123"/>
        <v>0.38265305344454059</v>
      </c>
      <c r="T1102" s="93">
        <f t="shared" si="125"/>
        <v>3</v>
      </c>
      <c r="U1102" s="94">
        <v>1614</v>
      </c>
      <c r="V1102" s="65">
        <v>376.53686441110102</v>
      </c>
      <c r="W1102" s="63">
        <v>379.08586780867603</v>
      </c>
      <c r="X1102" s="79">
        <v>372.95185193667101</v>
      </c>
      <c r="Y1102" s="67">
        <v>376.19152805214935</v>
      </c>
      <c r="Z1102" s="67">
        <v>2.5754090108804104</v>
      </c>
      <c r="AA1102" s="74">
        <v>8.1914521372951112E-3</v>
      </c>
      <c r="AB1102" s="93">
        <v>3</v>
      </c>
      <c r="AC1102" s="94">
        <v>1094</v>
      </c>
      <c r="AD1102" s="98">
        <f t="shared" si="126"/>
        <v>3.7487196036766761</v>
      </c>
      <c r="AE1102" s="67">
        <f t="shared" si="127"/>
        <v>1.9063979191139668</v>
      </c>
    </row>
    <row r="1103" spans="1:31" x14ac:dyDescent="0.3">
      <c r="A1103" s="67" t="s">
        <v>2002</v>
      </c>
      <c r="B1103" s="94">
        <v>16</v>
      </c>
      <c r="C1103" s="94">
        <v>2</v>
      </c>
      <c r="D1103" s="71">
        <v>73.436099999999996</v>
      </c>
      <c r="E1103" s="67">
        <v>3.5096772837322002E-2</v>
      </c>
      <c r="F1103" s="75">
        <f t="shared" si="128"/>
        <v>1.4547328152543275</v>
      </c>
      <c r="G1103" s="84">
        <v>1.38260627934898E-2</v>
      </c>
      <c r="H1103" s="67">
        <v>1.9858639045386199</v>
      </c>
      <c r="I1103" s="67">
        <v>0.65475958197295103</v>
      </c>
      <c r="J1103" s="94" t="s">
        <v>0</v>
      </c>
      <c r="K1103" s="94" t="s">
        <v>1</v>
      </c>
      <c r="L1103" s="67">
        <v>414607.1912</v>
      </c>
      <c r="M1103" s="67" t="s">
        <v>2003</v>
      </c>
      <c r="N1103" s="71">
        <v>1044.67015233041</v>
      </c>
      <c r="O1103" s="67">
        <v>633.21238560239601</v>
      </c>
      <c r="P1103" s="71">
        <v>557.23674896230295</v>
      </c>
      <c r="Q1103" s="67">
        <f t="shared" si="129"/>
        <v>745.03976229836962</v>
      </c>
      <c r="R1103" s="67">
        <f t="shared" si="124"/>
        <v>2.8721794513871597</v>
      </c>
      <c r="S1103" s="71">
        <f t="shared" si="123"/>
        <v>0.35199921624022446</v>
      </c>
      <c r="T1103" s="93">
        <f t="shared" si="125"/>
        <v>3</v>
      </c>
      <c r="U1103" s="94">
        <v>797</v>
      </c>
      <c r="V1103" s="65">
        <v>349.18762033018601</v>
      </c>
      <c r="W1103" s="63">
        <v>439.36431959824301</v>
      </c>
      <c r="X1103" s="79">
        <v>336.96289610178502</v>
      </c>
      <c r="Y1103" s="67">
        <v>375.17161201007133</v>
      </c>
      <c r="Z1103" s="67">
        <v>2.5742299693290835</v>
      </c>
      <c r="AA1103" s="74">
        <v>0.14907186326297683</v>
      </c>
      <c r="AB1103" s="93">
        <v>3</v>
      </c>
      <c r="AC1103" s="94">
        <v>1095</v>
      </c>
      <c r="AD1103" s="98">
        <f t="shared" si="126"/>
        <v>0.50355918032174041</v>
      </c>
      <c r="AE1103" s="67">
        <f t="shared" si="127"/>
        <v>-0.989766755305861</v>
      </c>
    </row>
    <row r="1104" spans="1:31" x14ac:dyDescent="0.3">
      <c r="A1104" s="67" t="s">
        <v>1260</v>
      </c>
      <c r="B1104" s="94">
        <v>20</v>
      </c>
      <c r="C1104" s="94">
        <v>2</v>
      </c>
      <c r="D1104" s="71">
        <v>100.11320000000001</v>
      </c>
      <c r="E1104" s="67">
        <v>4.8889722607821104E-3</v>
      </c>
      <c r="F1104" s="75">
        <f t="shared" si="128"/>
        <v>2.3107824268440469</v>
      </c>
      <c r="G1104" s="84">
        <v>3.0765854751314699E-3</v>
      </c>
      <c r="H1104" s="67">
        <v>1.27791089115625</v>
      </c>
      <c r="I1104" s="67">
        <v>0.98295883029050102</v>
      </c>
      <c r="J1104" s="94" t="s">
        <v>0</v>
      </c>
      <c r="K1104" s="94" t="s">
        <v>1</v>
      </c>
      <c r="L1104" s="67">
        <v>256696.46460000001</v>
      </c>
      <c r="M1104" s="67" t="s">
        <v>1261</v>
      </c>
      <c r="N1104" s="71">
        <v>507.807623079564</v>
      </c>
      <c r="O1104" s="67">
        <v>482.81547634200001</v>
      </c>
      <c r="P1104" s="71">
        <v>445.87716650914899</v>
      </c>
      <c r="Q1104" s="67">
        <f t="shared" si="129"/>
        <v>478.83342197690428</v>
      </c>
      <c r="R1104" s="67">
        <f t="shared" si="124"/>
        <v>2.6801844560066543</v>
      </c>
      <c r="S1104" s="71">
        <f t="shared" si="123"/>
        <v>6.5067863023834979E-2</v>
      </c>
      <c r="T1104" s="93">
        <f t="shared" si="125"/>
        <v>3</v>
      </c>
      <c r="U1104" s="94">
        <v>1012</v>
      </c>
      <c r="V1104" s="65">
        <v>389.59731895550101</v>
      </c>
      <c r="W1104" s="63">
        <v>362.38384317463101</v>
      </c>
      <c r="X1104" s="79">
        <v>372.119333351965</v>
      </c>
      <c r="Y1104" s="67">
        <v>374.70016516069899</v>
      </c>
      <c r="Z1104" s="67">
        <v>2.5736838845225791</v>
      </c>
      <c r="AA1104" s="74">
        <v>3.680031452459552E-2</v>
      </c>
      <c r="AB1104" s="93">
        <v>3</v>
      </c>
      <c r="AC1104" s="94">
        <v>1096</v>
      </c>
      <c r="AD1104" s="98">
        <f t="shared" si="126"/>
        <v>0.7825271753456926</v>
      </c>
      <c r="AE1104" s="67">
        <f t="shared" si="127"/>
        <v>-0.3537872405345085</v>
      </c>
    </row>
    <row r="1105" spans="1:31" x14ac:dyDescent="0.3">
      <c r="A1105" s="67" t="s">
        <v>3598</v>
      </c>
      <c r="B1105" s="94">
        <v>5</v>
      </c>
      <c r="C1105" s="94">
        <v>1</v>
      </c>
      <c r="D1105" s="71">
        <v>23.809699999999999</v>
      </c>
      <c r="E1105" s="67">
        <v>0.80087599924714703</v>
      </c>
      <c r="F1105" s="75">
        <f t="shared" si="128"/>
        <v>9.6434721133685286E-2</v>
      </c>
      <c r="G1105" s="84">
        <v>0.17474819775723099</v>
      </c>
      <c r="H1105" s="67">
        <v>1.0197360211926101</v>
      </c>
      <c r="I1105" s="67">
        <v>5.5167384809351697E-2</v>
      </c>
      <c r="J1105" s="94" t="s">
        <v>1</v>
      </c>
      <c r="K1105" s="94" t="s">
        <v>0</v>
      </c>
      <c r="L1105" s="67">
        <v>50425.232600000003</v>
      </c>
      <c r="M1105" s="67" t="s">
        <v>3599</v>
      </c>
      <c r="N1105" s="71">
        <v>412.66088259926198</v>
      </c>
      <c r="O1105" s="67">
        <v>399.06586534558102</v>
      </c>
      <c r="P1105" s="71">
        <v>289.09852394586397</v>
      </c>
      <c r="Q1105" s="67">
        <f t="shared" si="129"/>
        <v>366.94175729690232</v>
      </c>
      <c r="R1105" s="67">
        <f t="shared" si="124"/>
        <v>2.5645971364812734</v>
      </c>
      <c r="S1105" s="71">
        <f t="shared" si="123"/>
        <v>0.18465070458889998</v>
      </c>
      <c r="T1105" s="93">
        <f t="shared" si="125"/>
        <v>3</v>
      </c>
      <c r="U1105" s="94">
        <v>1124</v>
      </c>
      <c r="V1105" s="65">
        <v>390.50565742608097</v>
      </c>
      <c r="W1105" s="63">
        <v>373.62445585811997</v>
      </c>
      <c r="X1105" s="79">
        <v>358.42106950189702</v>
      </c>
      <c r="Y1105" s="67">
        <v>374.18372759536595</v>
      </c>
      <c r="Z1105" s="67">
        <v>2.5730848970891596</v>
      </c>
      <c r="AA1105" s="74">
        <v>4.2892308460697706E-2</v>
      </c>
      <c r="AB1105" s="93">
        <v>3</v>
      </c>
      <c r="AC1105" s="94">
        <v>1097</v>
      </c>
      <c r="AD1105" s="98">
        <f t="shared" si="126"/>
        <v>1.0197360211926056</v>
      </c>
      <c r="AE1105" s="67">
        <f t="shared" si="127"/>
        <v>2.8195730426015298E-2</v>
      </c>
    </row>
    <row r="1106" spans="1:31" x14ac:dyDescent="0.3">
      <c r="A1106" s="67" t="s">
        <v>3754</v>
      </c>
      <c r="B1106" s="94">
        <v>14</v>
      </c>
      <c r="C1106" s="94">
        <v>2</v>
      </c>
      <c r="D1106" s="71">
        <v>87.130099999999999</v>
      </c>
      <c r="E1106" s="67">
        <v>0.97452311198206099</v>
      </c>
      <c r="F1106" s="75">
        <f t="shared" si="128"/>
        <v>1.1207856610752331E-2</v>
      </c>
      <c r="G1106" s="84">
        <v>0.20376324785931599</v>
      </c>
      <c r="H1106" s="67">
        <v>1.01233757066521</v>
      </c>
      <c r="I1106" s="67">
        <v>5.0081992115297798E-2</v>
      </c>
      <c r="J1106" s="94" t="s">
        <v>0</v>
      </c>
      <c r="K1106" s="94" t="s">
        <v>1</v>
      </c>
      <c r="L1106" s="67">
        <v>95539.159400000004</v>
      </c>
      <c r="M1106" s="67" t="s">
        <v>3755</v>
      </c>
      <c r="N1106" s="71">
        <v>459.176058085541</v>
      </c>
      <c r="O1106" s="67">
        <v>389.12806571747598</v>
      </c>
      <c r="P1106" s="71">
        <v>286.88348201569403</v>
      </c>
      <c r="Q1106" s="67">
        <f t="shared" si="129"/>
        <v>378.395868606237</v>
      </c>
      <c r="R1106" s="67">
        <f t="shared" si="124"/>
        <v>2.5779463860508209</v>
      </c>
      <c r="S1106" s="71">
        <f t="shared" si="123"/>
        <v>0.22898300516010486</v>
      </c>
      <c r="T1106" s="93">
        <f t="shared" si="125"/>
        <v>3</v>
      </c>
      <c r="U1106" s="94">
        <v>1108</v>
      </c>
      <c r="V1106" s="65">
        <v>377.97730247262899</v>
      </c>
      <c r="W1106" s="63">
        <v>395.12782245127198</v>
      </c>
      <c r="X1106" s="79">
        <v>348.24771104046903</v>
      </c>
      <c r="Y1106" s="67">
        <v>373.78427865479006</v>
      </c>
      <c r="Z1106" s="67">
        <v>2.5726210310260744</v>
      </c>
      <c r="AA1106" s="74">
        <v>6.345815470156102E-2</v>
      </c>
      <c r="AB1106" s="93">
        <v>3</v>
      </c>
      <c r="AC1106" s="94">
        <v>1098</v>
      </c>
      <c r="AD1106" s="98">
        <f t="shared" si="126"/>
        <v>0.98781278990060584</v>
      </c>
      <c r="AE1106" s="67">
        <f t="shared" si="127"/>
        <v>-1.7690446471954765E-2</v>
      </c>
    </row>
    <row r="1107" spans="1:31" x14ac:dyDescent="0.3">
      <c r="A1107" s="67" t="s">
        <v>3022</v>
      </c>
      <c r="B1107" s="94">
        <v>7</v>
      </c>
      <c r="C1107" s="94">
        <v>2</v>
      </c>
      <c r="D1107" s="71">
        <v>42.936900000000001</v>
      </c>
      <c r="E1107" s="67">
        <v>0.27206540601471602</v>
      </c>
      <c r="F1107" s="75">
        <f t="shared" si="128"/>
        <v>0.56532667664012004</v>
      </c>
      <c r="G1107" s="84">
        <v>7.0738745745211107E-2</v>
      </c>
      <c r="H1107" s="67">
        <v>1.1079148782920301</v>
      </c>
      <c r="I1107" s="67">
        <v>0.16753997991448799</v>
      </c>
      <c r="J1107" s="94" t="s">
        <v>0</v>
      </c>
      <c r="K1107" s="94" t="s">
        <v>1</v>
      </c>
      <c r="L1107" s="67">
        <v>82605.169200000004</v>
      </c>
      <c r="M1107" s="67" t="s">
        <v>3023</v>
      </c>
      <c r="N1107" s="71">
        <v>448.42942097641298</v>
      </c>
      <c r="O1107" s="67">
        <v>368.05527806179498</v>
      </c>
      <c r="P1107" s="71">
        <v>425.497781761829</v>
      </c>
      <c r="Q1107" s="67">
        <f t="shared" si="129"/>
        <v>413.99416026667899</v>
      </c>
      <c r="R1107" s="67">
        <f t="shared" si="124"/>
        <v>2.6169942150777965</v>
      </c>
      <c r="S1107" s="71">
        <f t="shared" si="123"/>
        <v>0.10000989049897042</v>
      </c>
      <c r="T1107" s="93">
        <f t="shared" si="125"/>
        <v>3</v>
      </c>
      <c r="U1107" s="94">
        <v>1082</v>
      </c>
      <c r="V1107" s="65">
        <v>341.71364124223402</v>
      </c>
      <c r="W1107" s="63">
        <v>411.646731402868</v>
      </c>
      <c r="X1107" s="79">
        <v>367.648565076441</v>
      </c>
      <c r="Y1107" s="67">
        <v>373.66964590718095</v>
      </c>
      <c r="Z1107" s="67">
        <v>2.5724878204869728</v>
      </c>
      <c r="AA1107" s="74">
        <v>9.4610864613735801E-2</v>
      </c>
      <c r="AB1107" s="93">
        <v>3</v>
      </c>
      <c r="AC1107" s="94">
        <v>1099</v>
      </c>
      <c r="AD1107" s="98">
        <f t="shared" si="126"/>
        <v>0.90259641746269426</v>
      </c>
      <c r="AE1107" s="67">
        <f t="shared" si="127"/>
        <v>-0.14784704259340134</v>
      </c>
    </row>
    <row r="1108" spans="1:31" x14ac:dyDescent="0.3">
      <c r="A1108" s="67" t="s">
        <v>1120</v>
      </c>
      <c r="B1108" s="94">
        <v>2</v>
      </c>
      <c r="C1108" s="94">
        <v>1</v>
      </c>
      <c r="D1108" s="71">
        <v>9.1672999999999991</v>
      </c>
      <c r="E1108" s="67">
        <v>2.9909663912704998E-3</v>
      </c>
      <c r="F1108" s="75">
        <f t="shared" si="128"/>
        <v>2.524188466998027</v>
      </c>
      <c r="G1108" s="84">
        <v>2.12130417413138E-3</v>
      </c>
      <c r="H1108" s="67">
        <v>19.195976506300902</v>
      </c>
      <c r="I1108" s="67">
        <v>0.99603232346184101</v>
      </c>
      <c r="J1108" s="94" t="s">
        <v>1</v>
      </c>
      <c r="K1108" s="94" t="s">
        <v>0</v>
      </c>
      <c r="L1108" s="67">
        <v>111784.613</v>
      </c>
      <c r="M1108" s="67" t="s">
        <v>1121</v>
      </c>
      <c r="N1108" s="71">
        <v>7.1990039451763002</v>
      </c>
      <c r="O1108" s="67">
        <v>26.0729257372337</v>
      </c>
      <c r="P1108" s="71">
        <v>24.95618102345</v>
      </c>
      <c r="Q1108" s="67">
        <f t="shared" si="129"/>
        <v>19.409370235286666</v>
      </c>
      <c r="R1108" s="67">
        <f t="shared" si="124"/>
        <v>1.2880114443127857</v>
      </c>
      <c r="S1108" s="71">
        <f t="shared" si="123"/>
        <v>0.54557252902306586</v>
      </c>
      <c r="T1108" s="93">
        <f t="shared" si="125"/>
        <v>3</v>
      </c>
      <c r="U1108" s="94">
        <v>1813</v>
      </c>
      <c r="V1108" s="65">
        <v>372.40906061865297</v>
      </c>
      <c r="W1108" s="63">
        <v>507.28886728745903</v>
      </c>
      <c r="X1108" s="79">
        <v>238.047517209864</v>
      </c>
      <c r="Y1108" s="67">
        <v>372.5818150386587</v>
      </c>
      <c r="Z1108" s="67">
        <v>2.5712216540462824</v>
      </c>
      <c r="AA1108" s="74">
        <v>0.3613186493244262</v>
      </c>
      <c r="AB1108" s="93">
        <v>3</v>
      </c>
      <c r="AC1108" s="94">
        <v>1100</v>
      </c>
      <c r="AD1108" s="98">
        <f t="shared" si="126"/>
        <v>19.195976506300894</v>
      </c>
      <c r="AE1108" s="67">
        <f t="shared" si="127"/>
        <v>4.2627320473600072</v>
      </c>
    </row>
    <row r="1109" spans="1:31" x14ac:dyDescent="0.3">
      <c r="A1109" s="67" t="s">
        <v>2810</v>
      </c>
      <c r="B1109" s="94">
        <v>1</v>
      </c>
      <c r="C1109" s="94">
        <v>1</v>
      </c>
      <c r="D1109" s="71">
        <v>4.5186000000000002</v>
      </c>
      <c r="E1109" s="67">
        <v>0.18658830598939899</v>
      </c>
      <c r="F1109" s="75">
        <f t="shared" si="128"/>
        <v>0.72911557818554473</v>
      </c>
      <c r="G1109" s="84">
        <v>5.2195255530151301E-2</v>
      </c>
      <c r="H1109" s="67">
        <v>1.77208578999382</v>
      </c>
      <c r="I1109" s="67">
        <v>0.233827679953722</v>
      </c>
      <c r="J1109" s="94" t="s">
        <v>1</v>
      </c>
      <c r="K1109" s="94" t="s">
        <v>0</v>
      </c>
      <c r="L1109" s="67">
        <v>135194.71919999999</v>
      </c>
      <c r="M1109" s="67" t="s">
        <v>2811</v>
      </c>
      <c r="N1109" s="71">
        <v>68.521093055248102</v>
      </c>
      <c r="O1109" s="67">
        <v>271.15982660195402</v>
      </c>
      <c r="P1109" s="71">
        <v>291.03352455382299</v>
      </c>
      <c r="Q1109" s="67">
        <f t="shared" si="129"/>
        <v>210.23814807034171</v>
      </c>
      <c r="R1109" s="67">
        <f t="shared" si="124"/>
        <v>2.3227115223166455</v>
      </c>
      <c r="S1109" s="71">
        <f t="shared" si="123"/>
        <v>0.58567953075752355</v>
      </c>
      <c r="T1109" s="93">
        <f t="shared" si="125"/>
        <v>3</v>
      </c>
      <c r="U1109" s="94">
        <v>1371</v>
      </c>
      <c r="V1109" s="65">
        <v>388.19776284735002</v>
      </c>
      <c r="W1109" s="63">
        <v>347.56505220467199</v>
      </c>
      <c r="X1109" s="79">
        <v>381.917289078186</v>
      </c>
      <c r="Y1109" s="67">
        <v>372.56003471006937</v>
      </c>
      <c r="Z1109" s="67">
        <v>2.571196265386321</v>
      </c>
      <c r="AA1109" s="74">
        <v>5.8709683234645815E-2</v>
      </c>
      <c r="AB1109" s="93">
        <v>3</v>
      </c>
      <c r="AC1109" s="94">
        <v>1101</v>
      </c>
      <c r="AD1109" s="98">
        <f t="shared" si="126"/>
        <v>1.7720857899938209</v>
      </c>
      <c r="AE1109" s="67">
        <f t="shared" si="127"/>
        <v>0.82544844915402349</v>
      </c>
    </row>
    <row r="1110" spans="1:31" x14ac:dyDescent="0.3">
      <c r="A1110" s="67" t="s">
        <v>2884</v>
      </c>
      <c r="B1110" s="94">
        <v>11</v>
      </c>
      <c r="C1110" s="94">
        <v>2</v>
      </c>
      <c r="D1110" s="71">
        <v>49.995800000000003</v>
      </c>
      <c r="E1110" s="67">
        <v>0.20864148887683301</v>
      </c>
      <c r="F1110" s="75">
        <f t="shared" si="128"/>
        <v>0.6805993267884457</v>
      </c>
      <c r="G1110" s="84">
        <v>5.6858386884229402E-2</v>
      </c>
      <c r="H1110" s="67">
        <v>1.1292575240817699</v>
      </c>
      <c r="I1110" s="67">
        <v>0.212777428079029</v>
      </c>
      <c r="J1110" s="94" t="s">
        <v>0</v>
      </c>
      <c r="K1110" s="94" t="s">
        <v>1</v>
      </c>
      <c r="L1110" s="67">
        <v>134205.08689999999</v>
      </c>
      <c r="M1110" s="67" t="s">
        <v>2885</v>
      </c>
      <c r="N1110" s="71">
        <v>420.76838416197597</v>
      </c>
      <c r="O1110" s="67">
        <v>471.75635929029102</v>
      </c>
      <c r="P1110" s="71">
        <v>367.376872487686</v>
      </c>
      <c r="Q1110" s="67">
        <f t="shared" si="129"/>
        <v>419.96720531331766</v>
      </c>
      <c r="R1110" s="67">
        <f t="shared" si="124"/>
        <v>2.6232153782370946</v>
      </c>
      <c r="S1110" s="71">
        <f t="shared" si="123"/>
        <v>0.1242819789367386</v>
      </c>
      <c r="T1110" s="93">
        <f t="shared" si="125"/>
        <v>3</v>
      </c>
      <c r="U1110" s="94">
        <v>1076</v>
      </c>
      <c r="V1110" s="65">
        <v>374.696248112136</v>
      </c>
      <c r="W1110" s="63">
        <v>351.35533375007401</v>
      </c>
      <c r="X1110" s="79">
        <v>389.63867396709401</v>
      </c>
      <c r="Y1110" s="67">
        <v>371.89675194310138</v>
      </c>
      <c r="Z1110" s="67">
        <v>2.5704223853518524</v>
      </c>
      <c r="AA1110" s="74">
        <v>5.1881592082808743E-2</v>
      </c>
      <c r="AB1110" s="93">
        <v>3</v>
      </c>
      <c r="AC1110" s="94">
        <v>1102</v>
      </c>
      <c r="AD1110" s="98">
        <f t="shared" si="126"/>
        <v>0.88553760207454013</v>
      </c>
      <c r="AE1110" s="67">
        <f t="shared" si="127"/>
        <v>-0.17537452627867409</v>
      </c>
    </row>
    <row r="1111" spans="1:31" x14ac:dyDescent="0.3">
      <c r="A1111" s="67" t="s">
        <v>3394</v>
      </c>
      <c r="B1111" s="94">
        <v>1</v>
      </c>
      <c r="C1111" s="94">
        <v>1</v>
      </c>
      <c r="D1111" s="71">
        <v>6.5128000000000004</v>
      </c>
      <c r="E1111" s="67">
        <v>0.56450667123915399</v>
      </c>
      <c r="F1111" s="75">
        <f t="shared" si="128"/>
        <v>0.24833092129396075</v>
      </c>
      <c r="G1111" s="84">
        <v>0.13061180808454201</v>
      </c>
      <c r="H1111" s="67">
        <v>1.0541297736742701</v>
      </c>
      <c r="I1111" s="67">
        <v>7.8181193634436694E-2</v>
      </c>
      <c r="J1111" s="94" t="s">
        <v>0</v>
      </c>
      <c r="K1111" s="94" t="s">
        <v>1</v>
      </c>
      <c r="L1111" s="67">
        <v>20025.588100000001</v>
      </c>
      <c r="M1111" s="67" t="s">
        <v>3395</v>
      </c>
      <c r="N1111" s="71">
        <v>382.62119535391003</v>
      </c>
      <c r="O1111" s="67">
        <v>363.42836625473001</v>
      </c>
      <c r="P1111" s="71">
        <v>417.54365506385301</v>
      </c>
      <c r="Q1111" s="67">
        <f t="shared" si="129"/>
        <v>387.86440555749772</v>
      </c>
      <c r="R1111" s="67">
        <f t="shared" si="124"/>
        <v>2.5886799260830213</v>
      </c>
      <c r="S1111" s="71">
        <f t="shared" si="123"/>
        <v>7.0736082184458773E-2</v>
      </c>
      <c r="T1111" s="93">
        <f t="shared" si="125"/>
        <v>3</v>
      </c>
      <c r="U1111" s="94">
        <v>1102</v>
      </c>
      <c r="V1111" s="65">
        <v>314.96430466672899</v>
      </c>
      <c r="W1111" s="63">
        <v>369.34544513623803</v>
      </c>
      <c r="X1111" s="79">
        <v>419.532723611547</v>
      </c>
      <c r="Y1111" s="67">
        <v>367.9474911381713</v>
      </c>
      <c r="Z1111" s="67">
        <v>2.5657858460212388</v>
      </c>
      <c r="AA1111" s="74">
        <v>0.14213502082872184</v>
      </c>
      <c r="AB1111" s="93">
        <v>3</v>
      </c>
      <c r="AC1111" s="94">
        <v>1103</v>
      </c>
      <c r="AD1111" s="98">
        <f t="shared" si="126"/>
        <v>0.94864980097697083</v>
      </c>
      <c r="AE1111" s="67">
        <f t="shared" si="127"/>
        <v>-7.6052487763836649E-2</v>
      </c>
    </row>
    <row r="1112" spans="1:31" x14ac:dyDescent="0.3">
      <c r="A1112" s="67" t="s">
        <v>1047</v>
      </c>
      <c r="B1112" s="94">
        <v>3</v>
      </c>
      <c r="C1112" s="94">
        <v>1</v>
      </c>
      <c r="D1112" s="71">
        <v>12.5649</v>
      </c>
      <c r="E1112" s="67">
        <v>2.47639012411283E-3</v>
      </c>
      <c r="F1112" s="75">
        <f t="shared" si="128"/>
        <v>2.6061809366296762</v>
      </c>
      <c r="G1112" s="84">
        <v>1.88277731401362E-3</v>
      </c>
      <c r="H1112" s="67">
        <v>1.9733400052032299</v>
      </c>
      <c r="I1112" s="67">
        <v>0.997980042670634</v>
      </c>
      <c r="J1112" s="94" t="s">
        <v>0</v>
      </c>
      <c r="K1112" s="94" t="s">
        <v>1</v>
      </c>
      <c r="L1112" s="67">
        <v>128768.0379</v>
      </c>
      <c r="M1112" s="67" t="s">
        <v>1048</v>
      </c>
      <c r="N1112" s="71">
        <v>812.23596297660094</v>
      </c>
      <c r="O1112" s="67">
        <v>762.00987623743902</v>
      </c>
      <c r="P1112" s="71">
        <v>598.27149152738605</v>
      </c>
      <c r="Q1112" s="67">
        <f t="shared" si="129"/>
        <v>724.17244358047537</v>
      </c>
      <c r="R1112" s="67">
        <f t="shared" si="124"/>
        <v>2.8598419948960232</v>
      </c>
      <c r="S1112" s="71">
        <f t="shared" si="123"/>
        <v>0.15450480720807569</v>
      </c>
      <c r="T1112" s="93">
        <f t="shared" si="125"/>
        <v>3</v>
      </c>
      <c r="U1112" s="94">
        <v>811</v>
      </c>
      <c r="V1112" s="65">
        <v>388.20100052080301</v>
      </c>
      <c r="W1112" s="63">
        <v>368.01130811052298</v>
      </c>
      <c r="X1112" s="79">
        <v>344.72180561812502</v>
      </c>
      <c r="Y1112" s="67">
        <v>366.9780380831503</v>
      </c>
      <c r="Z1112" s="67">
        <v>2.564640074539025</v>
      </c>
      <c r="AA1112" s="74">
        <v>5.9289668354907704E-2</v>
      </c>
      <c r="AB1112" s="93">
        <v>3</v>
      </c>
      <c r="AC1112" s="94">
        <v>1104</v>
      </c>
      <c r="AD1112" s="98">
        <f t="shared" si="126"/>
        <v>0.50675504341027722</v>
      </c>
      <c r="AE1112" s="67">
        <f t="shared" si="127"/>
        <v>-0.98063955289861438</v>
      </c>
    </row>
    <row r="1113" spans="1:31" x14ac:dyDescent="0.3">
      <c r="A1113" s="67" t="s">
        <v>2571</v>
      </c>
      <c r="B1113" s="94">
        <v>6</v>
      </c>
      <c r="C1113" s="94">
        <v>1</v>
      </c>
      <c r="D1113" s="71">
        <v>34.861800000000002</v>
      </c>
      <c r="E1113" s="67">
        <v>0.123907416676778</v>
      </c>
      <c r="F1113" s="75">
        <f t="shared" si="128"/>
        <v>0.90690269745446828</v>
      </c>
      <c r="G1113" s="84">
        <v>3.7905669122393099E-2</v>
      </c>
      <c r="H1113" s="67">
        <v>1.0951989684280601</v>
      </c>
      <c r="I1113" s="67">
        <v>0.32081635738810099</v>
      </c>
      <c r="J1113" s="94" t="s">
        <v>1</v>
      </c>
      <c r="K1113" s="94" t="s">
        <v>0</v>
      </c>
      <c r="L1113" s="67">
        <v>35487.614800000003</v>
      </c>
      <c r="M1113" s="67" t="s">
        <v>2572</v>
      </c>
      <c r="N1113" s="71">
        <v>318.63351274609698</v>
      </c>
      <c r="O1113" s="67">
        <v>335.57409142199202</v>
      </c>
      <c r="P1113" s="71">
        <v>346.32259080822098</v>
      </c>
      <c r="Q1113" s="67">
        <f t="shared" si="129"/>
        <v>333.51006499210331</v>
      </c>
      <c r="R1113" s="67">
        <f t="shared" si="124"/>
        <v>2.5231089450129018</v>
      </c>
      <c r="S1113" s="71">
        <f t="shared" si="123"/>
        <v>4.1856176387282479E-2</v>
      </c>
      <c r="T1113" s="93">
        <f t="shared" si="125"/>
        <v>3</v>
      </c>
      <c r="U1113" s="94">
        <v>1166</v>
      </c>
      <c r="V1113" s="65">
        <v>394.51086642682702</v>
      </c>
      <c r="W1113" s="63">
        <v>352.319656564122</v>
      </c>
      <c r="X1113" s="79">
        <v>348.949114428234</v>
      </c>
      <c r="Y1113" s="67">
        <v>365.25987913972767</v>
      </c>
      <c r="Z1113" s="67">
        <v>2.5626019710754582</v>
      </c>
      <c r="AA1113" s="74">
        <v>6.9506933930939083E-2</v>
      </c>
      <c r="AB1113" s="93">
        <v>3</v>
      </c>
      <c r="AC1113" s="94">
        <v>1105</v>
      </c>
      <c r="AD1113" s="98">
        <f t="shared" si="126"/>
        <v>1.0951989684280627</v>
      </c>
      <c r="AE1113" s="67">
        <f t="shared" si="127"/>
        <v>0.1311929928293239</v>
      </c>
    </row>
    <row r="1114" spans="1:31" x14ac:dyDescent="0.3">
      <c r="A1114" s="67" t="s">
        <v>3104</v>
      </c>
      <c r="B1114" s="94">
        <v>2</v>
      </c>
      <c r="C1114" s="94">
        <v>1</v>
      </c>
      <c r="D1114" s="71">
        <v>10.2425</v>
      </c>
      <c r="E1114" s="67">
        <v>0.31754923310709798</v>
      </c>
      <c r="F1114" s="75">
        <f t="shared" si="128"/>
        <v>0.49818893176054757</v>
      </c>
      <c r="G1114" s="84">
        <v>8.0372371802863399E-2</v>
      </c>
      <c r="H1114" s="67">
        <v>1.2867829353994</v>
      </c>
      <c r="I1114" s="67">
        <v>0.14430667912985101</v>
      </c>
      <c r="J1114" s="94" t="s">
        <v>0</v>
      </c>
      <c r="K1114" s="94" t="s">
        <v>1</v>
      </c>
      <c r="L1114" s="67">
        <v>46868.961199999998</v>
      </c>
      <c r="M1114" s="67" t="s">
        <v>3105</v>
      </c>
      <c r="N1114" s="71">
        <v>596.82182627056898</v>
      </c>
      <c r="O1114" s="67">
        <v>481.29188403296303</v>
      </c>
      <c r="P1114" s="71">
        <v>331.86395661562199</v>
      </c>
      <c r="Q1114" s="67">
        <f t="shared" si="129"/>
        <v>469.99255563971809</v>
      </c>
      <c r="R1114" s="67">
        <f t="shared" si="124"/>
        <v>2.6720909790629594</v>
      </c>
      <c r="S1114" s="71">
        <f t="shared" ref="S1114:S1145" si="130">(STDEVA(N1114:P1114)/AVERAGE(N1114:P1114))</f>
        <v>0.28264244383591069</v>
      </c>
      <c r="T1114" s="93">
        <f t="shared" si="125"/>
        <v>3</v>
      </c>
      <c r="U1114" s="94">
        <v>1021</v>
      </c>
      <c r="V1114" s="65">
        <v>418.37713779981198</v>
      </c>
      <c r="W1114" s="63">
        <v>286.05894663912301</v>
      </c>
      <c r="X1114" s="79">
        <v>391.30246487709002</v>
      </c>
      <c r="Y1114" s="67">
        <v>365.24618310534169</v>
      </c>
      <c r="Z1114" s="67">
        <v>2.5625856861670475</v>
      </c>
      <c r="AA1114" s="74">
        <v>0.19138194707161552</v>
      </c>
      <c r="AB1114" s="93">
        <v>3</v>
      </c>
      <c r="AC1114" s="94">
        <v>1106</v>
      </c>
      <c r="AD1114" s="98">
        <f t="shared" si="126"/>
        <v>0.77713184756340747</v>
      </c>
      <c r="AE1114" s="67">
        <f t="shared" si="127"/>
        <v>-0.36376870900979946</v>
      </c>
    </row>
    <row r="1115" spans="1:31" x14ac:dyDescent="0.3">
      <c r="A1115" s="67" t="s">
        <v>1442</v>
      </c>
      <c r="B1115" s="94">
        <v>3</v>
      </c>
      <c r="C1115" s="94">
        <v>1</v>
      </c>
      <c r="D1115" s="71">
        <v>11.860200000000001</v>
      </c>
      <c r="E1115" s="67">
        <v>8.2753203409572408E-3</v>
      </c>
      <c r="F1115" s="75">
        <f t="shared" si="128"/>
        <v>2.0822151855139013</v>
      </c>
      <c r="G1115" s="84">
        <v>4.54200735587527E-3</v>
      </c>
      <c r="H1115" s="67">
        <v>1.7288891296379501</v>
      </c>
      <c r="I1115" s="67">
        <v>0.94510681788965401</v>
      </c>
      <c r="J1115" s="94" t="s">
        <v>1</v>
      </c>
      <c r="K1115" s="94" t="s">
        <v>0</v>
      </c>
      <c r="L1115" s="67">
        <v>166368.58540000001</v>
      </c>
      <c r="M1115" s="67" t="s">
        <v>1443</v>
      </c>
      <c r="N1115" s="71">
        <v>203.10769281735699</v>
      </c>
      <c r="O1115" s="67">
        <v>202.274907637947</v>
      </c>
      <c r="P1115" s="71">
        <v>227.652071970176</v>
      </c>
      <c r="Q1115" s="67">
        <f t="shared" si="129"/>
        <v>211.01155747516</v>
      </c>
      <c r="R1115" s="67">
        <f t="shared" si="124"/>
        <v>2.3243062430238774</v>
      </c>
      <c r="S1115" s="71">
        <f t="shared" si="130"/>
        <v>6.8323852956010248E-2</v>
      </c>
      <c r="T1115" s="93">
        <f t="shared" si="125"/>
        <v>3</v>
      </c>
      <c r="U1115" s="94">
        <v>1369</v>
      </c>
      <c r="V1115" s="65">
        <v>394.71701626980399</v>
      </c>
      <c r="W1115" s="63">
        <v>406.18771688727003</v>
      </c>
      <c r="X1115" s="79">
        <v>293.54203068325899</v>
      </c>
      <c r="Y1115" s="67">
        <v>364.81558794677767</v>
      </c>
      <c r="Z1115" s="67">
        <v>2.5620733867140473</v>
      </c>
      <c r="AA1115" s="74">
        <v>0.16992310597102595</v>
      </c>
      <c r="AB1115" s="93">
        <v>3</v>
      </c>
      <c r="AC1115" s="94">
        <v>1107</v>
      </c>
      <c r="AD1115" s="98">
        <f t="shared" si="126"/>
        <v>1.7288891296379501</v>
      </c>
      <c r="AE1115" s="67">
        <f t="shared" si="127"/>
        <v>0.78984535466549632</v>
      </c>
    </row>
    <row r="1116" spans="1:31" x14ac:dyDescent="0.3">
      <c r="A1116" s="67" t="s">
        <v>2746</v>
      </c>
      <c r="B1116" s="94">
        <v>2</v>
      </c>
      <c r="C1116" s="94">
        <v>1</v>
      </c>
      <c r="D1116" s="71">
        <v>8.7172999999999998</v>
      </c>
      <c r="E1116" s="67">
        <v>0.16853195574114599</v>
      </c>
      <c r="F1116" s="75">
        <f t="shared" si="128"/>
        <v>0.77331773938479464</v>
      </c>
      <c r="G1116" s="84">
        <v>4.8249478272108098E-2</v>
      </c>
      <c r="H1116" s="67">
        <v>2.0510424697394098</v>
      </c>
      <c r="I1116" s="67">
        <v>0.25402956246043201</v>
      </c>
      <c r="J1116" s="94" t="s">
        <v>1</v>
      </c>
      <c r="K1116" s="94" t="s">
        <v>0</v>
      </c>
      <c r="L1116" s="67">
        <v>66006.998000000007</v>
      </c>
      <c r="M1116" s="67" t="s">
        <v>2747</v>
      </c>
      <c r="N1116" s="71">
        <v>37.961127882035399</v>
      </c>
      <c r="O1116" s="67">
        <v>123.536864704766</v>
      </c>
      <c r="P1116" s="71">
        <v>369.713924143805</v>
      </c>
      <c r="Q1116" s="67">
        <f t="shared" si="129"/>
        <v>177.07063891020212</v>
      </c>
      <c r="R1116" s="67">
        <f t="shared" si="124"/>
        <v>2.248146554321576</v>
      </c>
      <c r="S1116" s="71">
        <f t="shared" si="130"/>
        <v>0.97268242833716922</v>
      </c>
      <c r="T1116" s="93">
        <f t="shared" si="125"/>
        <v>3</v>
      </c>
      <c r="U1116" s="94">
        <v>1449</v>
      </c>
      <c r="V1116" s="65">
        <v>338.30724081878202</v>
      </c>
      <c r="W1116" s="63">
        <v>383.70674663715101</v>
      </c>
      <c r="X1116" s="79">
        <v>367.524214190213</v>
      </c>
      <c r="Y1116" s="67">
        <v>363.17940054871536</v>
      </c>
      <c r="Z1116" s="67">
        <v>2.5601212074654232</v>
      </c>
      <c r="AA1116" s="74">
        <v>6.3355725702922541E-2</v>
      </c>
      <c r="AB1116" s="93">
        <v>3</v>
      </c>
      <c r="AC1116" s="94">
        <v>1108</v>
      </c>
      <c r="AD1116" s="98">
        <f t="shared" si="126"/>
        <v>2.051042469739405</v>
      </c>
      <c r="AE1116" s="67">
        <f t="shared" si="127"/>
        <v>1.0363573651712865</v>
      </c>
    </row>
    <row r="1117" spans="1:31" x14ac:dyDescent="0.3">
      <c r="A1117" s="67" t="s">
        <v>2014</v>
      </c>
      <c r="B1117" s="94">
        <v>5</v>
      </c>
      <c r="C1117" s="94">
        <v>1</v>
      </c>
      <c r="D1117" s="71">
        <v>27.71</v>
      </c>
      <c r="E1117" s="67">
        <v>3.6868958939783897E-2</v>
      </c>
      <c r="F1117" s="75">
        <f t="shared" si="128"/>
        <v>1.4333391252929999</v>
      </c>
      <c r="G1117" s="84">
        <v>1.4436879973066001E-2</v>
      </c>
      <c r="H1117" s="67">
        <v>3.0798410182912499</v>
      </c>
      <c r="I1117" s="67">
        <v>0.641301652515058</v>
      </c>
      <c r="J1117" s="94" t="s">
        <v>1</v>
      </c>
      <c r="K1117" s="94" t="s">
        <v>0</v>
      </c>
      <c r="L1117" s="67">
        <v>234986.16</v>
      </c>
      <c r="M1117" s="67" t="s">
        <v>2015</v>
      </c>
      <c r="N1117" s="71">
        <v>145.13544107558201</v>
      </c>
      <c r="O1117" s="67">
        <v>46.1235854795477</v>
      </c>
      <c r="P1117" s="71">
        <v>162.32385199081</v>
      </c>
      <c r="Q1117" s="67">
        <f t="shared" si="129"/>
        <v>117.86095951531324</v>
      </c>
      <c r="R1117" s="67">
        <f t="shared" si="124"/>
        <v>2.071369972398954</v>
      </c>
      <c r="S1117" s="71">
        <f t="shared" si="130"/>
        <v>0.53213556023852093</v>
      </c>
      <c r="T1117" s="93">
        <f t="shared" si="125"/>
        <v>3</v>
      </c>
      <c r="U1117" s="94">
        <v>1567</v>
      </c>
      <c r="V1117" s="65">
        <v>372.19245865160798</v>
      </c>
      <c r="W1117" s="63">
        <v>399.75677781661898</v>
      </c>
      <c r="X1117" s="79">
        <v>317.02981624305102</v>
      </c>
      <c r="Y1117" s="67">
        <v>362.99301757042599</v>
      </c>
      <c r="Z1117" s="67">
        <v>2.5598982711523672</v>
      </c>
      <c r="AA1117" s="74">
        <v>0.11604560477682641</v>
      </c>
      <c r="AB1117" s="93">
        <v>3</v>
      </c>
      <c r="AC1117" s="94">
        <v>1109</v>
      </c>
      <c r="AD1117" s="98">
        <f t="shared" si="126"/>
        <v>3.079841018291249</v>
      </c>
      <c r="AE1117" s="67">
        <f t="shared" si="127"/>
        <v>1.6228558807764906</v>
      </c>
    </row>
    <row r="1118" spans="1:31" x14ac:dyDescent="0.3">
      <c r="A1118" s="67" t="s">
        <v>1892</v>
      </c>
      <c r="B1118" s="94">
        <v>19</v>
      </c>
      <c r="C1118" s="94">
        <v>1</v>
      </c>
      <c r="D1118" s="71">
        <v>83.408500000000004</v>
      </c>
      <c r="E1118" s="67">
        <v>2.76423970810823E-2</v>
      </c>
      <c r="F1118" s="75">
        <f t="shared" si="128"/>
        <v>1.5584242987092998</v>
      </c>
      <c r="G1118" s="84">
        <v>1.15286677382078E-2</v>
      </c>
      <c r="H1118" s="67">
        <v>1.4788786271939101</v>
      </c>
      <c r="I1118" s="67">
        <v>0.71826767360667498</v>
      </c>
      <c r="J1118" s="94" t="s">
        <v>1</v>
      </c>
      <c r="K1118" s="94" t="s">
        <v>0</v>
      </c>
      <c r="L1118" s="67">
        <v>281212.39559999999</v>
      </c>
      <c r="M1118" s="67" t="s">
        <v>1893</v>
      </c>
      <c r="N1118" s="71">
        <v>255.71545669562599</v>
      </c>
      <c r="O1118" s="67">
        <v>229.49666546114801</v>
      </c>
      <c r="P1118" s="71">
        <v>251.10117732759599</v>
      </c>
      <c r="Q1118" s="67">
        <f t="shared" si="129"/>
        <v>245.43776649479</v>
      </c>
      <c r="R1118" s="67">
        <f t="shared" si="124"/>
        <v>2.3899413901689783</v>
      </c>
      <c r="S1118" s="71">
        <f t="shared" si="130"/>
        <v>5.7028118114436324E-2</v>
      </c>
      <c r="T1118" s="93">
        <f t="shared" si="125"/>
        <v>3</v>
      </c>
      <c r="U1118" s="94">
        <v>1302</v>
      </c>
      <c r="V1118" s="65">
        <v>291.74280342770601</v>
      </c>
      <c r="W1118" s="63">
        <v>378.81524388620301</v>
      </c>
      <c r="X1118" s="79">
        <v>418.35995421215102</v>
      </c>
      <c r="Y1118" s="67">
        <v>362.97266717535331</v>
      </c>
      <c r="Z1118" s="67">
        <v>2.5598739227169722</v>
      </c>
      <c r="AA1118" s="74">
        <v>0.17846579975651969</v>
      </c>
      <c r="AB1118" s="93">
        <v>3</v>
      </c>
      <c r="AC1118" s="94">
        <v>1110</v>
      </c>
      <c r="AD1118" s="98">
        <f t="shared" si="126"/>
        <v>1.4788786271939052</v>
      </c>
      <c r="AE1118" s="67">
        <f t="shared" si="127"/>
        <v>0.56450365410654191</v>
      </c>
    </row>
    <row r="1119" spans="1:31" x14ac:dyDescent="0.3">
      <c r="A1119" s="67" t="s">
        <v>1480</v>
      </c>
      <c r="B1119" s="94">
        <v>2</v>
      </c>
      <c r="C1119" s="94">
        <v>1</v>
      </c>
      <c r="D1119" s="71">
        <v>10.4529</v>
      </c>
      <c r="E1119" s="67">
        <v>8.9349558960432097E-3</v>
      </c>
      <c r="F1119" s="75">
        <f t="shared" si="128"/>
        <v>2.0489075868799191</v>
      </c>
      <c r="G1119" s="84">
        <v>4.77659091790194E-3</v>
      </c>
      <c r="H1119" s="67">
        <v>2.8170584663182501</v>
      </c>
      <c r="I1119" s="67">
        <v>0.93669141691491598</v>
      </c>
      <c r="J1119" s="94" t="s">
        <v>1</v>
      </c>
      <c r="K1119" s="94" t="s">
        <v>0</v>
      </c>
      <c r="L1119" s="67">
        <v>56864.351499999997</v>
      </c>
      <c r="M1119" s="67" t="s">
        <v>1481</v>
      </c>
      <c r="N1119" s="71">
        <v>81.943101977186998</v>
      </c>
      <c r="O1119" s="67">
        <v>129.559984575421</v>
      </c>
      <c r="P1119" s="71">
        <v>174.66689463497099</v>
      </c>
      <c r="Q1119" s="67">
        <f t="shared" si="129"/>
        <v>128.72332706252632</v>
      </c>
      <c r="R1119" s="67">
        <f t="shared" si="124"/>
        <v>2.1096572562791551</v>
      </c>
      <c r="S1119" s="71">
        <f t="shared" si="130"/>
        <v>0.36021099659628009</v>
      </c>
      <c r="T1119" s="93">
        <f t="shared" si="125"/>
        <v>3</v>
      </c>
      <c r="U1119" s="94">
        <v>1544</v>
      </c>
      <c r="V1119" s="65">
        <v>332.16265805660601</v>
      </c>
      <c r="W1119" s="63">
        <v>354.50557132823502</v>
      </c>
      <c r="X1119" s="79">
        <v>401.19518555758901</v>
      </c>
      <c r="Y1119" s="67">
        <v>362.62113831414331</v>
      </c>
      <c r="Z1119" s="67">
        <v>2.559453116873696</v>
      </c>
      <c r="AA1119" s="74">
        <v>9.713872525778286E-2</v>
      </c>
      <c r="AB1119" s="93">
        <v>3</v>
      </c>
      <c r="AC1119" s="94">
        <v>1111</v>
      </c>
      <c r="AD1119" s="98">
        <f t="shared" si="126"/>
        <v>2.8170584663182532</v>
      </c>
      <c r="AE1119" s="67">
        <f t="shared" si="127"/>
        <v>1.4941895062730464</v>
      </c>
    </row>
    <row r="1120" spans="1:31" x14ac:dyDescent="0.3">
      <c r="A1120" s="67" t="s">
        <v>3392</v>
      </c>
      <c r="B1120" s="94">
        <v>6</v>
      </c>
      <c r="C1120" s="94">
        <v>1</v>
      </c>
      <c r="D1120" s="71">
        <v>23.784199999999998</v>
      </c>
      <c r="E1120" s="67">
        <v>0.56317426288886796</v>
      </c>
      <c r="F1120" s="75">
        <f t="shared" si="128"/>
        <v>0.24935720070675901</v>
      </c>
      <c r="G1120" s="84">
        <v>0.13038071831196599</v>
      </c>
      <c r="H1120" s="67">
        <v>1.15294398527262</v>
      </c>
      <c r="I1120" s="67">
        <v>7.8385020618362694E-2</v>
      </c>
      <c r="J1120" s="94" t="s">
        <v>0</v>
      </c>
      <c r="K1120" s="94" t="s">
        <v>1</v>
      </c>
      <c r="L1120" s="67">
        <v>371072.60489999998</v>
      </c>
      <c r="M1120" s="67" t="s">
        <v>3393</v>
      </c>
      <c r="N1120" s="71">
        <v>298.93510011096902</v>
      </c>
      <c r="O1120" s="67">
        <v>531.02024292588703</v>
      </c>
      <c r="P1120" s="71">
        <v>420.83763194201998</v>
      </c>
      <c r="Q1120" s="67">
        <f t="shared" si="129"/>
        <v>416.93099165962531</v>
      </c>
      <c r="R1120" s="67">
        <f t="shared" si="124"/>
        <v>2.620064178663132</v>
      </c>
      <c r="S1120" s="71">
        <f t="shared" si="130"/>
        <v>0.27844387438849555</v>
      </c>
      <c r="T1120" s="93">
        <f t="shared" si="125"/>
        <v>3</v>
      </c>
      <c r="U1120" s="94">
        <v>1080</v>
      </c>
      <c r="V1120" s="65">
        <v>410.72623162619698</v>
      </c>
      <c r="W1120" s="63">
        <v>583.76707842067503</v>
      </c>
      <c r="X1120" s="79">
        <v>90.375504879222603</v>
      </c>
      <c r="Y1120" s="67">
        <v>361.62293830869822</v>
      </c>
      <c r="Z1120" s="67">
        <v>2.558255970655464</v>
      </c>
      <c r="AA1120" s="74">
        <v>0.69225171519515938</v>
      </c>
      <c r="AB1120" s="93">
        <v>3</v>
      </c>
      <c r="AC1120" s="94">
        <v>1112</v>
      </c>
      <c r="AD1120" s="98">
        <f t="shared" si="126"/>
        <v>0.86734482574497718</v>
      </c>
      <c r="AE1120" s="67">
        <f t="shared" si="127"/>
        <v>-0.20532242267531459</v>
      </c>
    </row>
    <row r="1121" spans="1:31" x14ac:dyDescent="0.3">
      <c r="A1121" s="67" t="s">
        <v>1964</v>
      </c>
      <c r="B1121" s="94">
        <v>1</v>
      </c>
      <c r="C1121" s="94">
        <v>1</v>
      </c>
      <c r="D1121" s="71">
        <v>4.4272999999999998</v>
      </c>
      <c r="E1121" s="67">
        <v>3.2342952144471401E-2</v>
      </c>
      <c r="F1121" s="75">
        <f t="shared" si="128"/>
        <v>1.4902203418340931</v>
      </c>
      <c r="G1121" s="84">
        <v>1.2990020315536499E-2</v>
      </c>
      <c r="H1121" s="67">
        <v>1.5204097637130201</v>
      </c>
      <c r="I1121" s="67">
        <v>0.67685555316800805</v>
      </c>
      <c r="J1121" s="94" t="s">
        <v>1</v>
      </c>
      <c r="K1121" s="94" t="s">
        <v>0</v>
      </c>
      <c r="L1121" s="67">
        <v>110569.303</v>
      </c>
      <c r="M1121" s="67" t="s">
        <v>1965</v>
      </c>
      <c r="N1121" s="71">
        <v>210.07150298292601</v>
      </c>
      <c r="O1121" s="67">
        <v>266.10702925251502</v>
      </c>
      <c r="P1121" s="71">
        <v>236.85705189106301</v>
      </c>
      <c r="Q1121" s="67">
        <f t="shared" si="129"/>
        <v>237.67852804216804</v>
      </c>
      <c r="R1121" s="67">
        <f t="shared" si="124"/>
        <v>2.375989949191335</v>
      </c>
      <c r="S1121" s="71">
        <f t="shared" si="130"/>
        <v>0.11791891337133188</v>
      </c>
      <c r="T1121" s="93">
        <f t="shared" si="125"/>
        <v>3</v>
      </c>
      <c r="U1121" s="94">
        <v>1316</v>
      </c>
      <c r="V1121" s="65">
        <v>372.02206353453897</v>
      </c>
      <c r="W1121" s="63">
        <v>291.12527627187001</v>
      </c>
      <c r="X1121" s="79">
        <v>420.95892417433998</v>
      </c>
      <c r="Y1121" s="67">
        <v>361.36875466024964</v>
      </c>
      <c r="Z1121" s="67">
        <v>2.5579505990681191</v>
      </c>
      <c r="AA1121" s="74">
        <v>0.18144665737551127</v>
      </c>
      <c r="AB1121" s="93">
        <v>3</v>
      </c>
      <c r="AC1121" s="94">
        <v>1113</v>
      </c>
      <c r="AD1121" s="98">
        <f t="shared" si="126"/>
        <v>1.5204097637130138</v>
      </c>
      <c r="AE1121" s="67">
        <f t="shared" si="127"/>
        <v>0.60446019498965187</v>
      </c>
    </row>
    <row r="1122" spans="1:31" x14ac:dyDescent="0.3">
      <c r="A1122" s="67" t="s">
        <v>687</v>
      </c>
      <c r="B1122" s="94">
        <v>2</v>
      </c>
      <c r="C1122" s="94">
        <v>2</v>
      </c>
      <c r="D1122" s="71"/>
      <c r="E1122" s="67">
        <v>6.7377664182888296E-4</v>
      </c>
      <c r="F1122" s="75">
        <f t="shared" si="128"/>
        <v>3.1714840490103762</v>
      </c>
      <c r="G1122" s="84">
        <v>7.8788335764441405E-4</v>
      </c>
      <c r="H1122" s="67">
        <v>2.99804993205783</v>
      </c>
      <c r="I1122" s="67">
        <v>0.999998368140537</v>
      </c>
      <c r="J1122" s="94" t="s">
        <v>1</v>
      </c>
      <c r="K1122" s="94" t="s">
        <v>0</v>
      </c>
      <c r="L1122" s="67">
        <v>21005.872299999999</v>
      </c>
      <c r="M1122" s="67" t="s">
        <v>688</v>
      </c>
      <c r="N1122" s="71">
        <v>146.40560977523199</v>
      </c>
      <c r="O1122" s="67">
        <v>114.489928186847</v>
      </c>
      <c r="P1122" s="71">
        <v>100.53073935208199</v>
      </c>
      <c r="Q1122" s="67">
        <f t="shared" si="129"/>
        <v>120.47542577138699</v>
      </c>
      <c r="R1122" s="67">
        <f t="shared" si="124"/>
        <v>2.0808984698131479</v>
      </c>
      <c r="S1122" s="71">
        <f t="shared" si="130"/>
        <v>0.19519215385463051</v>
      </c>
      <c r="T1122" s="93">
        <f t="shared" si="125"/>
        <v>3</v>
      </c>
      <c r="U1122" s="94">
        <v>1560</v>
      </c>
      <c r="V1122" s="65">
        <v>339.90756753646201</v>
      </c>
      <c r="W1122" s="63">
        <v>357.76759726985301</v>
      </c>
      <c r="X1122" s="79">
        <v>385.898861339321</v>
      </c>
      <c r="Y1122" s="67">
        <v>361.19134204854532</v>
      </c>
      <c r="Z1122" s="67">
        <v>2.5577373314930552</v>
      </c>
      <c r="AA1122" s="74">
        <v>6.419316420857496E-2</v>
      </c>
      <c r="AB1122" s="93">
        <v>3</v>
      </c>
      <c r="AC1122" s="94">
        <v>1114</v>
      </c>
      <c r="AD1122" s="98">
        <f t="shared" si="126"/>
        <v>2.9980499320578335</v>
      </c>
      <c r="AE1122" s="67">
        <f t="shared" si="127"/>
        <v>1.5840244113485926</v>
      </c>
    </row>
    <row r="1123" spans="1:31" x14ac:dyDescent="0.3">
      <c r="A1123" s="67" t="s">
        <v>1472</v>
      </c>
      <c r="B1123" s="94">
        <v>4</v>
      </c>
      <c r="C1123" s="94">
        <v>1</v>
      </c>
      <c r="D1123" s="71">
        <v>19.575500000000002</v>
      </c>
      <c r="E1123" s="67">
        <v>8.8332167521247805E-3</v>
      </c>
      <c r="F1123" s="75">
        <f t="shared" si="128"/>
        <v>2.0538811125839502</v>
      </c>
      <c r="G1123" s="84">
        <v>4.7418631225651601E-3</v>
      </c>
      <c r="H1123" s="67">
        <v>1.68603174240466</v>
      </c>
      <c r="I1123" s="67">
        <v>0.93800044324458798</v>
      </c>
      <c r="J1123" s="94" t="s">
        <v>0</v>
      </c>
      <c r="K1123" s="94" t="s">
        <v>1</v>
      </c>
      <c r="L1123" s="67">
        <v>61161.118699999999</v>
      </c>
      <c r="M1123" s="67" t="s">
        <v>1473</v>
      </c>
      <c r="N1123" s="71">
        <v>497.64164595766402</v>
      </c>
      <c r="O1123" s="67">
        <v>630.34608750812595</v>
      </c>
      <c r="P1123" s="71">
        <v>697.11575788846199</v>
      </c>
      <c r="Q1123" s="67">
        <f t="shared" si="129"/>
        <v>608.36783045141726</v>
      </c>
      <c r="R1123" s="67">
        <f t="shared" si="124"/>
        <v>2.7841662411685806</v>
      </c>
      <c r="S1123" s="71">
        <f t="shared" si="130"/>
        <v>0.16690067893537888</v>
      </c>
      <c r="T1123" s="93">
        <f t="shared" si="125"/>
        <v>3</v>
      </c>
      <c r="U1123" s="94">
        <v>903</v>
      </c>
      <c r="V1123" s="65">
        <v>346.87347992787198</v>
      </c>
      <c r="W1123" s="63">
        <v>345.015140470863</v>
      </c>
      <c r="X1123" s="79">
        <v>390.59603599998798</v>
      </c>
      <c r="Y1123" s="67">
        <v>360.82821879957436</v>
      </c>
      <c r="Z1123" s="67">
        <v>2.5573004944733215</v>
      </c>
      <c r="AA1123" s="74">
        <v>7.1492261495404039E-2</v>
      </c>
      <c r="AB1123" s="93">
        <v>3</v>
      </c>
      <c r="AC1123" s="94">
        <v>1115</v>
      </c>
      <c r="AD1123" s="98">
        <f t="shared" si="126"/>
        <v>0.59310864371614602</v>
      </c>
      <c r="AE1123" s="67">
        <f t="shared" si="127"/>
        <v>-0.75363169771457983</v>
      </c>
    </row>
    <row r="1124" spans="1:31" x14ac:dyDescent="0.3">
      <c r="A1124" s="67" t="s">
        <v>3156</v>
      </c>
      <c r="B1124" s="94">
        <v>2</v>
      </c>
      <c r="C1124" s="94">
        <v>1</v>
      </c>
      <c r="D1124" s="71">
        <v>8.5624000000000002</v>
      </c>
      <c r="E1124" s="67">
        <v>0.360533795287174</v>
      </c>
      <c r="F1124" s="75">
        <f t="shared" si="128"/>
        <v>0.44305401965795038</v>
      </c>
      <c r="G1124" s="84">
        <v>8.9740676753599105E-2</v>
      </c>
      <c r="H1124" s="67">
        <v>1.1774700093330099</v>
      </c>
      <c r="I1124" s="67">
        <v>0.12694264483586701</v>
      </c>
      <c r="J1124" s="94" t="s">
        <v>0</v>
      </c>
      <c r="K1124" s="94" t="s">
        <v>1</v>
      </c>
      <c r="L1124" s="67">
        <v>97219.184599999993</v>
      </c>
      <c r="M1124" s="67" t="s">
        <v>3157</v>
      </c>
      <c r="N1124" s="71">
        <v>449.17608476192203</v>
      </c>
      <c r="O1124" s="67">
        <v>337.69060049140899</v>
      </c>
      <c r="P1124" s="71">
        <v>486.12780558396702</v>
      </c>
      <c r="Q1124" s="67">
        <f t="shared" si="129"/>
        <v>424.33149694576605</v>
      </c>
      <c r="R1124" s="67">
        <f t="shared" si="124"/>
        <v>2.6277052694334913</v>
      </c>
      <c r="S1124" s="71">
        <f t="shared" si="130"/>
        <v>0.18210869045673064</v>
      </c>
      <c r="T1124" s="93">
        <f t="shared" si="125"/>
        <v>3</v>
      </c>
      <c r="U1124" s="94">
        <v>1067</v>
      </c>
      <c r="V1124" s="65">
        <v>427.38468568398503</v>
      </c>
      <c r="W1124" s="63">
        <v>365.74520679489399</v>
      </c>
      <c r="X1124" s="79">
        <v>287.99699886198698</v>
      </c>
      <c r="Y1124" s="67">
        <v>360.37563044695531</v>
      </c>
      <c r="Z1124" s="67">
        <v>2.556755415158718</v>
      </c>
      <c r="AA1124" s="74">
        <v>0.1938222309290048</v>
      </c>
      <c r="AB1124" s="93">
        <v>3</v>
      </c>
      <c r="AC1124" s="94">
        <v>1116</v>
      </c>
      <c r="AD1124" s="98">
        <f t="shared" si="126"/>
        <v>0.84927853115041108</v>
      </c>
      <c r="AE1124" s="67">
        <f t="shared" si="127"/>
        <v>-0.23569031424353326</v>
      </c>
    </row>
    <row r="1125" spans="1:31" x14ac:dyDescent="0.3">
      <c r="A1125" s="67" t="s">
        <v>1290</v>
      </c>
      <c r="B1125" s="94">
        <v>5</v>
      </c>
      <c r="C1125" s="94">
        <v>1</v>
      </c>
      <c r="D1125" s="71">
        <v>27.7971</v>
      </c>
      <c r="E1125" s="67">
        <v>5.4204098081546102E-3</v>
      </c>
      <c r="F1125" s="75">
        <f t="shared" si="128"/>
        <v>2.2659678775405694</v>
      </c>
      <c r="G1125" s="84">
        <v>3.3305658078267202E-3</v>
      </c>
      <c r="H1125" s="67">
        <v>5.2479376173989003</v>
      </c>
      <c r="I1125" s="67">
        <v>0.97794289364440701</v>
      </c>
      <c r="J1125" s="94" t="s">
        <v>1</v>
      </c>
      <c r="K1125" s="94" t="s">
        <v>0</v>
      </c>
      <c r="L1125" s="67">
        <v>29930.3626</v>
      </c>
      <c r="M1125" s="67" t="s">
        <v>1291</v>
      </c>
      <c r="N1125" s="71">
        <v>61.771288357066403</v>
      </c>
      <c r="O1125" s="67">
        <v>37.230739481538301</v>
      </c>
      <c r="P1125" s="71">
        <v>106.671119547581</v>
      </c>
      <c r="Q1125" s="67">
        <f t="shared" si="129"/>
        <v>68.557715795395225</v>
      </c>
      <c r="R1125" s="67">
        <f t="shared" si="124"/>
        <v>1.8360563393413201</v>
      </c>
      <c r="S1125" s="71">
        <f t="shared" si="130"/>
        <v>0.51364176962540253</v>
      </c>
      <c r="T1125" s="93">
        <f t="shared" si="125"/>
        <v>3</v>
      </c>
      <c r="U1125" s="94">
        <v>1695</v>
      </c>
      <c r="V1125" s="65">
        <v>354.313205547167</v>
      </c>
      <c r="W1125" s="63">
        <v>304.53650629232999</v>
      </c>
      <c r="X1125" s="79">
        <v>420.51013521729499</v>
      </c>
      <c r="Y1125" s="67">
        <v>359.78661568559733</v>
      </c>
      <c r="Z1125" s="67">
        <v>2.5560450032507589</v>
      </c>
      <c r="AA1125" s="74">
        <v>0.16170760326990322</v>
      </c>
      <c r="AB1125" s="93">
        <v>3</v>
      </c>
      <c r="AC1125" s="94">
        <v>1117</v>
      </c>
      <c r="AD1125" s="98">
        <f t="shared" si="126"/>
        <v>5.2479376173988994</v>
      </c>
      <c r="AE1125" s="67">
        <f t="shared" si="127"/>
        <v>2.3917505706411806</v>
      </c>
    </row>
    <row r="1126" spans="1:31" x14ac:dyDescent="0.3">
      <c r="A1126" s="67" t="s">
        <v>1428</v>
      </c>
      <c r="B1126" s="94">
        <v>10</v>
      </c>
      <c r="C1126" s="94">
        <v>1</v>
      </c>
      <c r="D1126" s="71">
        <v>41.089700000000001</v>
      </c>
      <c r="E1126" s="67">
        <v>7.7770405138469804E-3</v>
      </c>
      <c r="F1126" s="75">
        <f t="shared" si="128"/>
        <v>2.1091856386179302</v>
      </c>
      <c r="G1126" s="84">
        <v>4.3109030586480496E-3</v>
      </c>
      <c r="H1126" s="67">
        <v>2.50984416372851</v>
      </c>
      <c r="I1126" s="67">
        <v>0.95132698200607801</v>
      </c>
      <c r="J1126" s="94" t="s">
        <v>1</v>
      </c>
      <c r="K1126" s="94" t="s">
        <v>0</v>
      </c>
      <c r="L1126" s="67">
        <v>130101.9446</v>
      </c>
      <c r="M1126" s="67" t="s">
        <v>1429</v>
      </c>
      <c r="N1126" s="71">
        <v>133.42961910710201</v>
      </c>
      <c r="O1126" s="67">
        <v>188.212093892767</v>
      </c>
      <c r="P1126" s="71">
        <v>105.92039425624201</v>
      </c>
      <c r="Q1126" s="67">
        <f t="shared" si="129"/>
        <v>142.52070241870368</v>
      </c>
      <c r="R1126" s="67">
        <f t="shared" si="124"/>
        <v>2.1538779541211284</v>
      </c>
      <c r="S1126" s="71">
        <f t="shared" si="130"/>
        <v>0.29393851712205826</v>
      </c>
      <c r="T1126" s="93">
        <f t="shared" si="125"/>
        <v>3</v>
      </c>
      <c r="U1126" s="94">
        <v>1513</v>
      </c>
      <c r="V1126" s="65">
        <v>313.89379479304301</v>
      </c>
      <c r="W1126" s="63">
        <v>335.827807541639</v>
      </c>
      <c r="X1126" s="79">
        <v>423.39265719353602</v>
      </c>
      <c r="Y1126" s="67">
        <v>357.7047531760727</v>
      </c>
      <c r="Z1126" s="67">
        <v>2.5535247110866961</v>
      </c>
      <c r="AA1126" s="74">
        <v>0.1619628574842458</v>
      </c>
      <c r="AB1126" s="93">
        <v>3</v>
      </c>
      <c r="AC1126" s="94">
        <v>1118</v>
      </c>
      <c r="AD1126" s="98">
        <f t="shared" si="126"/>
        <v>2.5098441637285207</v>
      </c>
      <c r="AE1126" s="67">
        <f t="shared" si="127"/>
        <v>1.3275977899945417</v>
      </c>
    </row>
    <row r="1127" spans="1:31" x14ac:dyDescent="0.3">
      <c r="A1127" s="67" t="s">
        <v>3130</v>
      </c>
      <c r="B1127" s="94">
        <v>7</v>
      </c>
      <c r="C1127" s="94">
        <v>4</v>
      </c>
      <c r="D1127" s="71">
        <v>41.224200000000003</v>
      </c>
      <c r="E1127" s="67">
        <v>0.33067588628303501</v>
      </c>
      <c r="F1127" s="75">
        <f t="shared" si="128"/>
        <v>0.48059747377709133</v>
      </c>
      <c r="G1127" s="84">
        <v>8.2995954903275895E-2</v>
      </c>
      <c r="H1127" s="67">
        <v>1.2156651949317601</v>
      </c>
      <c r="I1127" s="67">
        <v>0.13859832925500901</v>
      </c>
      <c r="J1127" s="94" t="s">
        <v>0</v>
      </c>
      <c r="K1127" s="94" t="s">
        <v>1</v>
      </c>
      <c r="L1127" s="67">
        <v>54808.222399999999</v>
      </c>
      <c r="M1127" s="67" t="s">
        <v>3131</v>
      </c>
      <c r="N1127" s="71">
        <v>314.11617685463699</v>
      </c>
      <c r="O1127" s="67">
        <v>467.66232260522003</v>
      </c>
      <c r="P1127" s="71">
        <v>517.54462106855203</v>
      </c>
      <c r="Q1127" s="67">
        <f t="shared" si="129"/>
        <v>433.10770684280305</v>
      </c>
      <c r="R1127" s="67">
        <f t="shared" si="124"/>
        <v>2.636595911759219</v>
      </c>
      <c r="S1127" s="71">
        <f t="shared" si="130"/>
        <v>0.2448005220106427</v>
      </c>
      <c r="T1127" s="93">
        <f t="shared" si="125"/>
        <v>3</v>
      </c>
      <c r="U1127" s="94">
        <v>1059</v>
      </c>
      <c r="V1127" s="65">
        <v>333.75909301169298</v>
      </c>
      <c r="W1127" s="63">
        <v>349.62012263207998</v>
      </c>
      <c r="X1127" s="79">
        <v>385.43736802205098</v>
      </c>
      <c r="Y1127" s="67">
        <v>356.27219455527467</v>
      </c>
      <c r="Z1127" s="67">
        <v>2.551781928939767</v>
      </c>
      <c r="AA1127" s="74">
        <v>7.4307075247874707E-2</v>
      </c>
      <c r="AB1127" s="93">
        <v>3</v>
      </c>
      <c r="AC1127" s="94">
        <v>1119</v>
      </c>
      <c r="AD1127" s="98">
        <f t="shared" si="126"/>
        <v>0.82259490867149143</v>
      </c>
      <c r="AE1127" s="67">
        <f t="shared" si="127"/>
        <v>-0.2817459523672316</v>
      </c>
    </row>
    <row r="1128" spans="1:31" x14ac:dyDescent="0.3">
      <c r="A1128" s="67" t="s">
        <v>3262</v>
      </c>
      <c r="B1128" s="94">
        <v>8</v>
      </c>
      <c r="C1128" s="94">
        <v>1</v>
      </c>
      <c r="D1128" s="71">
        <v>26.881499999999999</v>
      </c>
      <c r="E1128" s="67">
        <v>0.43574232208784103</v>
      </c>
      <c r="F1128" s="75">
        <f t="shared" si="128"/>
        <v>0.36077025655132605</v>
      </c>
      <c r="G1128" s="84">
        <v>0.104919022563914</v>
      </c>
      <c r="H1128" s="67">
        <v>1.05213540683661</v>
      </c>
      <c r="I1128" s="67">
        <v>0.10391747195534801</v>
      </c>
      <c r="J1128" s="94" t="s">
        <v>0</v>
      </c>
      <c r="K1128" s="94" t="s">
        <v>1</v>
      </c>
      <c r="L1128" s="67">
        <v>295539.3603</v>
      </c>
      <c r="M1128" s="67" t="s">
        <v>3263</v>
      </c>
      <c r="N1128" s="71">
        <v>394.66380947155898</v>
      </c>
      <c r="O1128" s="67">
        <v>350.72257729142598</v>
      </c>
      <c r="P1128" s="71">
        <v>379.14104504502899</v>
      </c>
      <c r="Q1128" s="67">
        <f t="shared" si="129"/>
        <v>374.84247726933796</v>
      </c>
      <c r="R1128" s="67">
        <f t="shared" si="124"/>
        <v>2.5738487993939527</v>
      </c>
      <c r="S1128" s="71">
        <f t="shared" si="130"/>
        <v>5.9448348384034781E-2</v>
      </c>
      <c r="T1128" s="93">
        <f t="shared" si="125"/>
        <v>3</v>
      </c>
      <c r="U1128" s="94">
        <v>1112</v>
      </c>
      <c r="V1128" s="65">
        <v>353.62188284468499</v>
      </c>
      <c r="W1128" s="63">
        <v>327.24305844754099</v>
      </c>
      <c r="X1128" s="79">
        <v>387.93991452862002</v>
      </c>
      <c r="Y1128" s="67">
        <v>356.26828527361528</v>
      </c>
      <c r="Z1128" s="67">
        <v>2.5517771635137989</v>
      </c>
      <c r="AA1128" s="74">
        <v>8.5426753560641333E-2</v>
      </c>
      <c r="AB1128" s="93">
        <v>3</v>
      </c>
      <c r="AC1128" s="94">
        <v>1120</v>
      </c>
      <c r="AD1128" s="98">
        <f t="shared" si="126"/>
        <v>0.95044800650387218</v>
      </c>
      <c r="AE1128" s="67">
        <f t="shared" si="127"/>
        <v>-7.3320387330406536E-2</v>
      </c>
    </row>
    <row r="1129" spans="1:31" x14ac:dyDescent="0.3">
      <c r="A1129" s="67" t="s">
        <v>3564</v>
      </c>
      <c r="B1129" s="94">
        <v>4</v>
      </c>
      <c r="C1129" s="94">
        <v>1</v>
      </c>
      <c r="D1129" s="71">
        <v>14.9655</v>
      </c>
      <c r="E1129" s="67">
        <v>0.75993776653322798</v>
      </c>
      <c r="F1129" s="75">
        <f t="shared" si="128"/>
        <v>0.11922197187429316</v>
      </c>
      <c r="G1129" s="84">
        <v>0.16740461445590901</v>
      </c>
      <c r="H1129" s="67">
        <v>1.0424989629625001</v>
      </c>
      <c r="I1129" s="67">
        <v>5.7622002365344198E-2</v>
      </c>
      <c r="J1129" s="94" t="s">
        <v>0</v>
      </c>
      <c r="K1129" s="94" t="s">
        <v>1</v>
      </c>
      <c r="L1129" s="67">
        <v>107121.6759</v>
      </c>
      <c r="M1129" s="67" t="s">
        <v>3565</v>
      </c>
      <c r="N1129" s="71">
        <v>306.88898876026798</v>
      </c>
      <c r="O1129" s="67">
        <v>375.50604047356597</v>
      </c>
      <c r="P1129" s="71">
        <v>419.20887340689097</v>
      </c>
      <c r="Q1129" s="67">
        <f t="shared" si="129"/>
        <v>367.20130088024166</v>
      </c>
      <c r="R1129" s="67">
        <f t="shared" si="124"/>
        <v>2.5649042111024887</v>
      </c>
      <c r="S1129" s="71">
        <f t="shared" si="130"/>
        <v>0.15418953562145418</v>
      </c>
      <c r="T1129" s="93">
        <f t="shared" si="125"/>
        <v>3</v>
      </c>
      <c r="U1129" s="94">
        <v>1123</v>
      </c>
      <c r="V1129" s="65">
        <v>362.54718023712098</v>
      </c>
      <c r="W1129" s="63">
        <v>300.60311378506202</v>
      </c>
      <c r="X1129" s="79">
        <v>393.54514815866099</v>
      </c>
      <c r="Y1129" s="67">
        <v>352.23181406028135</v>
      </c>
      <c r="Z1129" s="67">
        <v>2.5468285794757728</v>
      </c>
      <c r="AA1129" s="74">
        <v>0.13434868794829516</v>
      </c>
      <c r="AB1129" s="93">
        <v>3</v>
      </c>
      <c r="AC1129" s="94">
        <v>1121</v>
      </c>
      <c r="AD1129" s="98">
        <f t="shared" si="126"/>
        <v>0.95923356811624583</v>
      </c>
      <c r="AE1129" s="67">
        <f t="shared" si="127"/>
        <v>-6.0045948533622419E-2</v>
      </c>
    </row>
    <row r="1130" spans="1:31" x14ac:dyDescent="0.3">
      <c r="A1130" s="67" t="s">
        <v>1944</v>
      </c>
      <c r="B1130" s="94">
        <v>3</v>
      </c>
      <c r="C1130" s="94">
        <v>1</v>
      </c>
      <c r="D1130" s="71">
        <v>14.0985</v>
      </c>
      <c r="E1130" s="67">
        <v>2.9974501207280201E-2</v>
      </c>
      <c r="F1130" s="75">
        <f t="shared" si="128"/>
        <v>1.5232480350757585</v>
      </c>
      <c r="G1130" s="84">
        <v>1.21637837390959E-2</v>
      </c>
      <c r="H1130" s="67">
        <v>1.13862312669827</v>
      </c>
      <c r="I1130" s="67">
        <v>0.69710550483859102</v>
      </c>
      <c r="J1130" s="94" t="s">
        <v>0</v>
      </c>
      <c r="K1130" s="94" t="s">
        <v>1</v>
      </c>
      <c r="L1130" s="67">
        <v>139662.88740000001</v>
      </c>
      <c r="M1130" s="67" t="s">
        <v>1945</v>
      </c>
      <c r="N1130" s="71">
        <v>415.40028887352599</v>
      </c>
      <c r="O1130" s="67">
        <v>390.777671434762</v>
      </c>
      <c r="P1130" s="71">
        <v>395.97706344673702</v>
      </c>
      <c r="Q1130" s="67">
        <f t="shared" si="129"/>
        <v>400.71834125167499</v>
      </c>
      <c r="R1130" s="67">
        <f t="shared" si="124"/>
        <v>2.6028392209505351</v>
      </c>
      <c r="S1130" s="71">
        <f t="shared" si="130"/>
        <v>3.238680192248012E-2</v>
      </c>
      <c r="T1130" s="93">
        <f t="shared" si="125"/>
        <v>3</v>
      </c>
      <c r="U1130" s="94">
        <v>1096</v>
      </c>
      <c r="V1130" s="65">
        <v>354.84166084446503</v>
      </c>
      <c r="W1130" s="63">
        <v>371.50736669990602</v>
      </c>
      <c r="X1130" s="79">
        <v>329.44809756846303</v>
      </c>
      <c r="Y1130" s="67">
        <v>351.93237503761134</v>
      </c>
      <c r="Z1130" s="67">
        <v>2.5464592203829244</v>
      </c>
      <c r="AA1130" s="74">
        <v>6.0182089470750121E-2</v>
      </c>
      <c r="AB1130" s="93">
        <v>3</v>
      </c>
      <c r="AC1130" s="94">
        <v>1122</v>
      </c>
      <c r="AD1130" s="98">
        <f t="shared" si="126"/>
        <v>0.87825372289754222</v>
      </c>
      <c r="AE1130" s="67">
        <f t="shared" si="127"/>
        <v>-0.18729030787531145</v>
      </c>
    </row>
    <row r="1131" spans="1:31" x14ac:dyDescent="0.3">
      <c r="A1131" s="67" t="s">
        <v>2078</v>
      </c>
      <c r="B1131" s="94">
        <v>14</v>
      </c>
      <c r="C1131" s="94">
        <v>2</v>
      </c>
      <c r="D1131" s="71">
        <v>78.867500000000007</v>
      </c>
      <c r="E1131" s="67">
        <v>4.4125616389650402E-2</v>
      </c>
      <c r="F1131" s="75">
        <f t="shared" si="128"/>
        <v>1.3553092149128088</v>
      </c>
      <c r="G1131" s="84">
        <v>1.67415850223664E-2</v>
      </c>
      <c r="H1131" s="67">
        <v>1.19402786814842</v>
      </c>
      <c r="I1131" s="67">
        <v>0.59164176298566196</v>
      </c>
      <c r="J1131" s="94" t="s">
        <v>0</v>
      </c>
      <c r="K1131" s="94" t="s">
        <v>1</v>
      </c>
      <c r="L1131" s="67">
        <v>105549.2987</v>
      </c>
      <c r="M1131" s="67" t="s">
        <v>2079</v>
      </c>
      <c r="N1131" s="71">
        <v>402.44251763326997</v>
      </c>
      <c r="O1131" s="67">
        <v>466.34422833933797</v>
      </c>
      <c r="P1131" s="71">
        <v>391.30886818475398</v>
      </c>
      <c r="Q1131" s="67">
        <f t="shared" si="129"/>
        <v>420.03187138578733</v>
      </c>
      <c r="R1131" s="67">
        <f t="shared" si="124"/>
        <v>2.6232822452593911</v>
      </c>
      <c r="S1131" s="71">
        <f t="shared" si="130"/>
        <v>9.6402598759972633E-2</v>
      </c>
      <c r="T1131" s="93">
        <f t="shared" si="125"/>
        <v>3</v>
      </c>
      <c r="U1131" s="94">
        <v>1075</v>
      </c>
      <c r="V1131" s="65">
        <v>355.78880352891503</v>
      </c>
      <c r="W1131" s="63">
        <v>334.38348112006997</v>
      </c>
      <c r="X1131" s="79">
        <v>365.15954450789701</v>
      </c>
      <c r="Y1131" s="67">
        <v>351.77727638562732</v>
      </c>
      <c r="Z1131" s="67">
        <v>2.5462677820825919</v>
      </c>
      <c r="AA1131" s="74">
        <v>4.4844630358121362E-2</v>
      </c>
      <c r="AB1131" s="93">
        <v>3</v>
      </c>
      <c r="AC1131" s="94">
        <v>1123</v>
      </c>
      <c r="AD1131" s="98">
        <f t="shared" si="126"/>
        <v>0.83750139060883289</v>
      </c>
      <c r="AE1131" s="67">
        <f t="shared" si="127"/>
        <v>-0.2558365089396778</v>
      </c>
    </row>
    <row r="1132" spans="1:31" x14ac:dyDescent="0.3">
      <c r="A1132" s="67" t="s">
        <v>1138</v>
      </c>
      <c r="B1132" s="94">
        <v>9</v>
      </c>
      <c r="C1132" s="94">
        <v>1</v>
      </c>
      <c r="D1132" s="71">
        <v>38.559199999999997</v>
      </c>
      <c r="E1132" s="67">
        <v>3.1082541971663201E-3</v>
      </c>
      <c r="F1132" s="75">
        <f t="shared" si="128"/>
        <v>2.5074834712378089</v>
      </c>
      <c r="G1132" s="84">
        <v>2.1690597433520801E-3</v>
      </c>
      <c r="H1132" s="67">
        <v>9.9073163885035491</v>
      </c>
      <c r="I1132" s="67">
        <v>0.99548558866173398</v>
      </c>
      <c r="J1132" s="94" t="s">
        <v>1</v>
      </c>
      <c r="K1132" s="94" t="s">
        <v>0</v>
      </c>
      <c r="L1132" s="67">
        <v>196689.0612</v>
      </c>
      <c r="M1132" s="67" t="s">
        <v>1139</v>
      </c>
      <c r="N1132" s="71">
        <v>56.627391371685199</v>
      </c>
      <c r="O1132" s="67">
        <v>34.049667211745898</v>
      </c>
      <c r="P1132" s="71">
        <v>15.572818003381901</v>
      </c>
      <c r="Q1132" s="67">
        <f t="shared" si="129"/>
        <v>35.416625528937665</v>
      </c>
      <c r="R1132" s="67">
        <f t="shared" si="124"/>
        <v>1.5492071795537716</v>
      </c>
      <c r="S1132" s="71">
        <f t="shared" si="130"/>
        <v>0.58055768597765189</v>
      </c>
      <c r="T1132" s="93">
        <f t="shared" si="125"/>
        <v>3</v>
      </c>
      <c r="U1132" s="94">
        <v>1776</v>
      </c>
      <c r="V1132" s="65">
        <v>366.02911431904499</v>
      </c>
      <c r="W1132" s="63">
        <v>375.27093127941498</v>
      </c>
      <c r="X1132" s="79">
        <v>311.351097986551</v>
      </c>
      <c r="Y1132" s="67">
        <v>350.88371452833695</v>
      </c>
      <c r="Z1132" s="67">
        <v>2.5451632118899363</v>
      </c>
      <c r="AA1132" s="74">
        <v>9.8456229672561638E-2</v>
      </c>
      <c r="AB1132" s="93">
        <v>3</v>
      </c>
      <c r="AC1132" s="94">
        <v>1124</v>
      </c>
      <c r="AD1132" s="98">
        <f t="shared" si="126"/>
        <v>9.9073163885035385</v>
      </c>
      <c r="AE1132" s="67">
        <f t="shared" si="127"/>
        <v>3.3084943250900518</v>
      </c>
    </row>
    <row r="1133" spans="1:31" x14ac:dyDescent="0.3">
      <c r="A1133" s="67" t="s">
        <v>1254</v>
      </c>
      <c r="B1133" s="94">
        <v>5</v>
      </c>
      <c r="C1133" s="94">
        <v>1</v>
      </c>
      <c r="D1133" s="71">
        <v>18.346399999999999</v>
      </c>
      <c r="E1133" s="67">
        <v>4.8235470920887603E-3</v>
      </c>
      <c r="F1133" s="75">
        <f t="shared" si="128"/>
        <v>2.3166334771201336</v>
      </c>
      <c r="G1133" s="84">
        <v>3.0501490350675802E-3</v>
      </c>
      <c r="H1133" s="67">
        <v>1.3149435270659999</v>
      </c>
      <c r="I1133" s="67">
        <v>0.98354193117604005</v>
      </c>
      <c r="J1133" s="94" t="s">
        <v>1</v>
      </c>
      <c r="K1133" s="94" t="s">
        <v>0</v>
      </c>
      <c r="L1133" s="67">
        <v>123092.48759999999</v>
      </c>
      <c r="M1133" s="67" t="s">
        <v>1255</v>
      </c>
      <c r="N1133" s="71">
        <v>262.15783085895401</v>
      </c>
      <c r="O1133" s="67">
        <v>290.22824599716699</v>
      </c>
      <c r="P1133" s="71">
        <v>247.01477296240699</v>
      </c>
      <c r="Q1133" s="67">
        <f t="shared" si="129"/>
        <v>266.46694993950933</v>
      </c>
      <c r="R1133" s="67">
        <f t="shared" si="124"/>
        <v>2.4256433508898141</v>
      </c>
      <c r="S1133" s="71">
        <f t="shared" si="130"/>
        <v>8.2286519070934441E-2</v>
      </c>
      <c r="T1133" s="93">
        <f t="shared" si="125"/>
        <v>3</v>
      </c>
      <c r="U1133" s="94">
        <v>1266</v>
      </c>
      <c r="V1133" s="65">
        <v>354.83099531286501</v>
      </c>
      <c r="W1133" s="63">
        <v>354.904077176437</v>
      </c>
      <c r="X1133" s="79">
        <v>341.43190051062697</v>
      </c>
      <c r="Y1133" s="67">
        <v>350.38899099997633</v>
      </c>
      <c r="Z1133" s="67">
        <v>2.544550452453032</v>
      </c>
      <c r="AA1133" s="74">
        <v>2.2138692060964124E-2</v>
      </c>
      <c r="AB1133" s="93">
        <v>3</v>
      </c>
      <c r="AC1133" s="94">
        <v>1125</v>
      </c>
      <c r="AD1133" s="98">
        <f t="shared" si="126"/>
        <v>1.314943527065995</v>
      </c>
      <c r="AE1133" s="67">
        <f t="shared" si="127"/>
        <v>0.39500084136447861</v>
      </c>
    </row>
    <row r="1134" spans="1:31" x14ac:dyDescent="0.3">
      <c r="A1134" s="67" t="s">
        <v>225</v>
      </c>
      <c r="B1134" s="94">
        <v>17</v>
      </c>
      <c r="C1134" s="94">
        <v>2</v>
      </c>
      <c r="D1134" s="71">
        <v>92.862099999999998</v>
      </c>
      <c r="E1134" s="75">
        <v>4.0292808721309497E-5</v>
      </c>
      <c r="F1134" s="75">
        <f t="shared" si="128"/>
        <v>4.3947724578623113</v>
      </c>
      <c r="G1134" s="84">
        <v>1.5146118680938199E-4</v>
      </c>
      <c r="H1134" s="67">
        <v>1.4869220383336601</v>
      </c>
      <c r="I1134" s="67">
        <v>1</v>
      </c>
      <c r="J1134" s="94" t="s">
        <v>0</v>
      </c>
      <c r="K1134" s="94" t="s">
        <v>1</v>
      </c>
      <c r="L1134" s="67">
        <v>77801.079400000002</v>
      </c>
      <c r="M1134" s="67" t="s">
        <v>226</v>
      </c>
      <c r="N1134" s="71">
        <v>520.379680179925</v>
      </c>
      <c r="O1134" s="67">
        <v>503.46476414491099</v>
      </c>
      <c r="P1134" s="71">
        <v>537.04500526750905</v>
      </c>
      <c r="Q1134" s="67">
        <f t="shared" si="129"/>
        <v>520.29648319744831</v>
      </c>
      <c r="R1134" s="67">
        <f t="shared" si="124"/>
        <v>2.71625089041054</v>
      </c>
      <c r="S1134" s="71">
        <f t="shared" si="130"/>
        <v>3.2270591281710344E-2</v>
      </c>
      <c r="T1134" s="93">
        <f t="shared" si="125"/>
        <v>3</v>
      </c>
      <c r="U1134" s="94">
        <v>973</v>
      </c>
      <c r="V1134" s="65">
        <v>354.91236898656399</v>
      </c>
      <c r="W1134" s="63">
        <v>349.55136840956999</v>
      </c>
      <c r="X1134" s="79">
        <v>345.28158169374501</v>
      </c>
      <c r="Y1134" s="67">
        <v>349.91510636329303</v>
      </c>
      <c r="Z1134" s="67">
        <v>2.5439626920359273</v>
      </c>
      <c r="AA1134" s="74">
        <v>1.3791019215961375E-2</v>
      </c>
      <c r="AB1134" s="93">
        <v>3</v>
      </c>
      <c r="AC1134" s="94">
        <v>1126</v>
      </c>
      <c r="AD1134" s="98">
        <f t="shared" si="126"/>
        <v>0.67253021625845411</v>
      </c>
      <c r="AE1134" s="67">
        <f t="shared" si="127"/>
        <v>-0.57232900659815267</v>
      </c>
    </row>
    <row r="1135" spans="1:31" x14ac:dyDescent="0.3">
      <c r="A1135" s="67" t="s">
        <v>2412</v>
      </c>
      <c r="B1135" s="94">
        <v>4</v>
      </c>
      <c r="C1135" s="94">
        <v>3</v>
      </c>
      <c r="D1135" s="71">
        <v>25.321300000000001</v>
      </c>
      <c r="E1135" s="67">
        <v>8.8646413383800096E-2</v>
      </c>
      <c r="F1135" s="75">
        <f t="shared" si="128"/>
        <v>1.0523388311756969</v>
      </c>
      <c r="G1135" s="84">
        <v>2.8930942414492799E-2</v>
      </c>
      <c r="H1135" s="67">
        <v>1.5225247340033301</v>
      </c>
      <c r="I1135" s="67">
        <v>0.402434592038457</v>
      </c>
      <c r="J1135" s="94" t="s">
        <v>1</v>
      </c>
      <c r="K1135" s="94" t="s">
        <v>0</v>
      </c>
      <c r="L1135" s="67">
        <v>33341.608899999999</v>
      </c>
      <c r="M1135" s="67" t="s">
        <v>2413</v>
      </c>
      <c r="N1135" s="71">
        <v>294.09491354856198</v>
      </c>
      <c r="O1135" s="67">
        <v>148.00644282636799</v>
      </c>
      <c r="P1135" s="71">
        <v>244.97667401030401</v>
      </c>
      <c r="Q1135" s="67">
        <f t="shared" si="129"/>
        <v>229.02601012841134</v>
      </c>
      <c r="R1135" s="67">
        <f t="shared" si="124"/>
        <v>2.3598848072908951</v>
      </c>
      <c r="S1135" s="71">
        <f t="shared" si="130"/>
        <v>0.32458732736102486</v>
      </c>
      <c r="T1135" s="93">
        <f t="shared" si="125"/>
        <v>3</v>
      </c>
      <c r="U1135" s="94">
        <v>1331</v>
      </c>
      <c r="V1135" s="65">
        <v>350.30318256377501</v>
      </c>
      <c r="W1135" s="63">
        <v>351.283813008896</v>
      </c>
      <c r="X1135" s="79">
        <v>344.50629987913499</v>
      </c>
      <c r="Y1135" s="67">
        <v>348.69776515060198</v>
      </c>
      <c r="Z1135" s="67">
        <v>2.5424491639349909</v>
      </c>
      <c r="AA1135" s="74">
        <v>1.050445699328314E-2</v>
      </c>
      <c r="AB1135" s="93">
        <v>3</v>
      </c>
      <c r="AC1135" s="94">
        <v>1127</v>
      </c>
      <c r="AD1135" s="98">
        <f t="shared" si="126"/>
        <v>1.5225247340033237</v>
      </c>
      <c r="AE1135" s="67">
        <f t="shared" si="127"/>
        <v>0.60646566546105773</v>
      </c>
    </row>
    <row r="1136" spans="1:31" x14ac:dyDescent="0.3">
      <c r="A1136" s="67" t="s">
        <v>1079</v>
      </c>
      <c r="B1136" s="94">
        <v>10</v>
      </c>
      <c r="C1136" s="94">
        <v>3</v>
      </c>
      <c r="D1136" s="71">
        <v>56.3294</v>
      </c>
      <c r="E1136" s="67">
        <v>2.6946958391185199E-3</v>
      </c>
      <c r="F1136" s="75">
        <f t="shared" si="128"/>
        <v>2.5694902482313129</v>
      </c>
      <c r="G1136" s="84">
        <v>1.9869040479025902E-3</v>
      </c>
      <c r="H1136" s="67">
        <v>1.7984684647409099</v>
      </c>
      <c r="I1136" s="67">
        <v>0.99724365317832497</v>
      </c>
      <c r="J1136" s="94" t="s">
        <v>1</v>
      </c>
      <c r="K1136" s="94" t="s">
        <v>0</v>
      </c>
      <c r="L1136" s="67">
        <v>40931.428699999997</v>
      </c>
      <c r="M1136" s="67" t="s">
        <v>1080</v>
      </c>
      <c r="N1136" s="71">
        <v>168.12491991444</v>
      </c>
      <c r="O1136" s="67">
        <v>185.826764774769</v>
      </c>
      <c r="P1136" s="71">
        <v>226.033477459094</v>
      </c>
      <c r="Q1136" s="67">
        <f t="shared" si="129"/>
        <v>193.32838738276769</v>
      </c>
      <c r="R1136" s="67">
        <f t="shared" si="124"/>
        <v>2.2862956283613034</v>
      </c>
      <c r="S1136" s="71">
        <f t="shared" si="130"/>
        <v>0.15349098241730633</v>
      </c>
      <c r="T1136" s="93">
        <f t="shared" si="125"/>
        <v>3</v>
      </c>
      <c r="U1136" s="94">
        <v>1410</v>
      </c>
      <c r="V1136" s="65">
        <v>353.52366255147899</v>
      </c>
      <c r="W1136" s="63">
        <v>356.974035531472</v>
      </c>
      <c r="X1136" s="79">
        <v>332.58732605841197</v>
      </c>
      <c r="Y1136" s="67">
        <v>347.69500804712101</v>
      </c>
      <c r="Z1136" s="67">
        <v>2.5411984554426708</v>
      </c>
      <c r="AA1136" s="74">
        <v>3.7955351844324622E-2</v>
      </c>
      <c r="AB1136" s="93">
        <v>3</v>
      </c>
      <c r="AC1136" s="94">
        <v>1128</v>
      </c>
      <c r="AD1136" s="98">
        <f t="shared" si="126"/>
        <v>1.7984684647409042</v>
      </c>
      <c r="AE1136" s="67">
        <f t="shared" si="127"/>
        <v>0.84676886274780971</v>
      </c>
    </row>
    <row r="1137" spans="1:31" x14ac:dyDescent="0.3">
      <c r="A1137" s="67" t="s">
        <v>1484</v>
      </c>
      <c r="B1137" s="94">
        <v>2</v>
      </c>
      <c r="C1137" s="94">
        <v>1</v>
      </c>
      <c r="D1137" s="71">
        <v>8.1646000000000001</v>
      </c>
      <c r="E1137" s="67">
        <v>9.0368092254818899E-3</v>
      </c>
      <c r="F1137" s="75">
        <f t="shared" si="128"/>
        <v>2.0439848859383156</v>
      </c>
      <c r="G1137" s="84">
        <v>4.8178597329171799E-3</v>
      </c>
      <c r="H1137" s="67">
        <v>1.83379362381064</v>
      </c>
      <c r="I1137" s="67">
        <v>0.93537744548871704</v>
      </c>
      <c r="J1137" s="94" t="s">
        <v>0</v>
      </c>
      <c r="K1137" s="94" t="s">
        <v>1</v>
      </c>
      <c r="L1137" s="67">
        <v>80390.258100000006</v>
      </c>
      <c r="M1137" s="67" t="s">
        <v>1485</v>
      </c>
      <c r="N1137" s="71">
        <v>606.13939360147299</v>
      </c>
      <c r="O1137" s="67">
        <v>635.74735497856705</v>
      </c>
      <c r="P1137" s="71">
        <v>670.432048131638</v>
      </c>
      <c r="Q1137" s="67">
        <f t="shared" si="129"/>
        <v>637.43959890389272</v>
      </c>
      <c r="R1137" s="67">
        <f t="shared" si="124"/>
        <v>2.8044390391365628</v>
      </c>
      <c r="S1137" s="71">
        <f t="shared" si="130"/>
        <v>5.0482769010853086E-2</v>
      </c>
      <c r="T1137" s="93">
        <f t="shared" si="125"/>
        <v>3</v>
      </c>
      <c r="U1137" s="94">
        <v>875</v>
      </c>
      <c r="V1137" s="65">
        <v>309.81053086987799</v>
      </c>
      <c r="W1137" s="63">
        <v>292.44897836817898</v>
      </c>
      <c r="X1137" s="79">
        <v>440.56165225003798</v>
      </c>
      <c r="Y1137" s="67">
        <v>347.60705382936499</v>
      </c>
      <c r="Z1137" s="67">
        <v>2.5410885808033457</v>
      </c>
      <c r="AA1137" s="74">
        <v>0.23292891446555719</v>
      </c>
      <c r="AB1137" s="93">
        <v>3</v>
      </c>
      <c r="AC1137" s="94">
        <v>1129</v>
      </c>
      <c r="AD1137" s="98">
        <f t="shared" si="126"/>
        <v>0.54531763390145771</v>
      </c>
      <c r="AE1137" s="67">
        <f t="shared" si="127"/>
        <v>-0.87483128633857743</v>
      </c>
    </row>
    <row r="1138" spans="1:31" x14ac:dyDescent="0.3">
      <c r="A1138" s="67" t="s">
        <v>2046</v>
      </c>
      <c r="B1138" s="94">
        <v>18</v>
      </c>
      <c r="C1138" s="94">
        <v>3</v>
      </c>
      <c r="D1138" s="71">
        <v>79.226600000000005</v>
      </c>
      <c r="E1138" s="67">
        <v>4.01079296527403E-2</v>
      </c>
      <c r="F1138" s="75">
        <f t="shared" si="128"/>
        <v>1.3967697554603042</v>
      </c>
      <c r="G1138" s="84">
        <v>1.54573592959337E-2</v>
      </c>
      <c r="H1138" s="67">
        <v>1.67106239239118</v>
      </c>
      <c r="I1138" s="67">
        <v>0.61811530681550197</v>
      </c>
      <c r="J1138" s="94" t="s">
        <v>1</v>
      </c>
      <c r="K1138" s="94" t="s">
        <v>0</v>
      </c>
      <c r="L1138" s="67">
        <v>312546.47979999997</v>
      </c>
      <c r="M1138" s="67" t="s">
        <v>2047</v>
      </c>
      <c r="N1138" s="71">
        <v>143.400735481119</v>
      </c>
      <c r="O1138" s="67">
        <v>263.62706620651301</v>
      </c>
      <c r="P1138" s="71">
        <v>215.99464125726499</v>
      </c>
      <c r="Q1138" s="67">
        <f t="shared" si="129"/>
        <v>207.674147648299</v>
      </c>
      <c r="R1138" s="67">
        <f t="shared" si="124"/>
        <v>2.3173824366771805</v>
      </c>
      <c r="S1138" s="71">
        <f t="shared" si="130"/>
        <v>0.29153124010254583</v>
      </c>
      <c r="T1138" s="93">
        <f t="shared" si="125"/>
        <v>3</v>
      </c>
      <c r="U1138" s="94">
        <v>1376</v>
      </c>
      <c r="V1138" s="65">
        <v>364.72985316683003</v>
      </c>
      <c r="W1138" s="63">
        <v>331.00055119544999</v>
      </c>
      <c r="X1138" s="79">
        <v>345.37896965862001</v>
      </c>
      <c r="Y1138" s="67">
        <v>347.03645800696671</v>
      </c>
      <c r="Z1138" s="67">
        <v>2.5403751021093774</v>
      </c>
      <c r="AA1138" s="74">
        <v>4.8771903389189603E-2</v>
      </c>
      <c r="AB1138" s="93">
        <v>3</v>
      </c>
      <c r="AC1138" s="94">
        <v>1130</v>
      </c>
      <c r="AD1138" s="98">
        <f t="shared" si="126"/>
        <v>1.6710623923911849</v>
      </c>
      <c r="AE1138" s="67">
        <f t="shared" si="127"/>
        <v>0.7407656002530334</v>
      </c>
    </row>
    <row r="1139" spans="1:31" x14ac:dyDescent="0.3">
      <c r="A1139" s="67" t="s">
        <v>2344</v>
      </c>
      <c r="B1139" s="94">
        <v>1</v>
      </c>
      <c r="C1139" s="94">
        <v>1</v>
      </c>
      <c r="D1139" s="71">
        <v>3.7787000000000002</v>
      </c>
      <c r="E1139" s="67">
        <v>7.6360022078840697E-2</v>
      </c>
      <c r="F1139" s="75">
        <f t="shared" si="128"/>
        <v>1.1171339547058552</v>
      </c>
      <c r="G1139" s="84">
        <v>2.5658386511394401E-2</v>
      </c>
      <c r="H1139" s="67">
        <v>4.1100357997397703</v>
      </c>
      <c r="I1139" s="67">
        <v>0.44128487543272199</v>
      </c>
      <c r="J1139" s="94" t="s">
        <v>1</v>
      </c>
      <c r="K1139" s="94" t="s">
        <v>0</v>
      </c>
      <c r="L1139" s="67">
        <v>84558.926000000007</v>
      </c>
      <c r="M1139" s="67" t="s">
        <v>2345</v>
      </c>
      <c r="N1139" s="71">
        <v>135.87750643737701</v>
      </c>
      <c r="O1139" s="67">
        <v>104.816205069604</v>
      </c>
      <c r="P1139" s="71">
        <v>12.0229167810121</v>
      </c>
      <c r="Q1139" s="67">
        <f t="shared" si="129"/>
        <v>84.238876095997696</v>
      </c>
      <c r="R1139" s="67">
        <f t="shared" si="124"/>
        <v>1.9255125639162418</v>
      </c>
      <c r="S1139" s="71">
        <f t="shared" si="130"/>
        <v>0.76497171671377484</v>
      </c>
      <c r="T1139" s="93">
        <f t="shared" si="125"/>
        <v>3</v>
      </c>
      <c r="U1139" s="94">
        <v>1659</v>
      </c>
      <c r="V1139" s="65">
        <v>338.353615140324</v>
      </c>
      <c r="W1139" s="63">
        <v>324.65025115922901</v>
      </c>
      <c r="X1139" s="79">
        <v>375.67052315362599</v>
      </c>
      <c r="Y1139" s="67">
        <v>346.22479648439298</v>
      </c>
      <c r="Z1139" s="67">
        <v>2.5393581686540436</v>
      </c>
      <c r="AA1139" s="74">
        <v>7.6266006137462136E-2</v>
      </c>
      <c r="AB1139" s="93">
        <v>3</v>
      </c>
      <c r="AC1139" s="94">
        <v>1131</v>
      </c>
      <c r="AD1139" s="98">
        <f t="shared" si="126"/>
        <v>4.1100357997397667</v>
      </c>
      <c r="AE1139" s="67">
        <f t="shared" si="127"/>
        <v>2.0391509603016273</v>
      </c>
    </row>
    <row r="1140" spans="1:31" x14ac:dyDescent="0.3">
      <c r="A1140" s="67" t="s">
        <v>1840</v>
      </c>
      <c r="B1140" s="94">
        <v>22</v>
      </c>
      <c r="C1140" s="94">
        <v>4</v>
      </c>
      <c r="D1140" s="71">
        <v>114.0385</v>
      </c>
      <c r="E1140" s="67">
        <v>2.47513128884338E-2</v>
      </c>
      <c r="F1140" s="75">
        <f t="shared" si="128"/>
        <v>1.6064017597574913</v>
      </c>
      <c r="G1140" s="84">
        <v>1.06150113162001E-2</v>
      </c>
      <c r="H1140" s="67">
        <v>1.22982294942713</v>
      </c>
      <c r="I1140" s="67">
        <v>0.74632631095353796</v>
      </c>
      <c r="J1140" s="94" t="s">
        <v>0</v>
      </c>
      <c r="K1140" s="94" t="s">
        <v>1</v>
      </c>
      <c r="L1140" s="67">
        <v>290183.28659999999</v>
      </c>
      <c r="M1140" s="67" t="s">
        <v>1841</v>
      </c>
      <c r="N1140" s="71">
        <v>475.84314268317098</v>
      </c>
      <c r="O1140" s="67">
        <v>403.43865881636901</v>
      </c>
      <c r="P1140" s="71">
        <v>397.978296670085</v>
      </c>
      <c r="Q1140" s="67">
        <f t="shared" si="129"/>
        <v>425.75336605654167</v>
      </c>
      <c r="R1140" s="67">
        <f t="shared" si="124"/>
        <v>2.6291580902318272</v>
      </c>
      <c r="S1140" s="71">
        <f t="shared" si="130"/>
        <v>0.10208926906586573</v>
      </c>
      <c r="T1140" s="93">
        <f t="shared" si="125"/>
        <v>3</v>
      </c>
      <c r="U1140" s="94">
        <v>1065</v>
      </c>
      <c r="V1140" s="65">
        <v>341.68080021418803</v>
      </c>
      <c r="W1140" s="63">
        <v>351.785811253541</v>
      </c>
      <c r="X1140" s="79">
        <v>345.10572836752198</v>
      </c>
      <c r="Y1140" s="67">
        <v>346.1907799450837</v>
      </c>
      <c r="Z1140" s="67">
        <v>2.5393154971838161</v>
      </c>
      <c r="AA1140" s="74">
        <v>1.4844835933003295E-2</v>
      </c>
      <c r="AB1140" s="93">
        <v>3</v>
      </c>
      <c r="AC1140" s="94">
        <v>1132</v>
      </c>
      <c r="AD1140" s="98">
        <f t="shared" si="126"/>
        <v>0.81312517420968144</v>
      </c>
      <c r="AE1140" s="67">
        <f t="shared" si="127"/>
        <v>-0.29845063396371907</v>
      </c>
    </row>
    <row r="1141" spans="1:31" x14ac:dyDescent="0.3">
      <c r="A1141" s="67" t="s">
        <v>1662</v>
      </c>
      <c r="B1141" s="94">
        <v>6</v>
      </c>
      <c r="C1141" s="94">
        <v>3</v>
      </c>
      <c r="D1141" s="71">
        <v>32.520000000000003</v>
      </c>
      <c r="E1141" s="67">
        <v>1.5638351145416202E-2</v>
      </c>
      <c r="F1141" s="75">
        <f t="shared" si="128"/>
        <v>1.8058090393961737</v>
      </c>
      <c r="G1141" s="84">
        <v>7.4346778581818804E-3</v>
      </c>
      <c r="H1141" s="67">
        <v>1.54789681010013</v>
      </c>
      <c r="I1141" s="67">
        <v>0.84943540669999096</v>
      </c>
      <c r="J1141" s="94" t="s">
        <v>1</v>
      </c>
      <c r="K1141" s="94" t="s">
        <v>0</v>
      </c>
      <c r="L1141" s="67">
        <v>89740.199399999998</v>
      </c>
      <c r="M1141" s="67" t="s">
        <v>1663</v>
      </c>
      <c r="N1141" s="71">
        <v>245.19041876211401</v>
      </c>
      <c r="O1141" s="67">
        <v>179.330268080499</v>
      </c>
      <c r="P1141" s="71">
        <v>244.89456189508701</v>
      </c>
      <c r="Q1141" s="67">
        <f t="shared" si="129"/>
        <v>223.1384162459</v>
      </c>
      <c r="R1141" s="67">
        <f t="shared" si="124"/>
        <v>2.348574346291656</v>
      </c>
      <c r="S1141" s="71">
        <f t="shared" si="130"/>
        <v>0.17002566494928009</v>
      </c>
      <c r="T1141" s="93">
        <f t="shared" si="125"/>
        <v>3</v>
      </c>
      <c r="U1141" s="94">
        <v>1348</v>
      </c>
      <c r="V1141" s="65">
        <v>332.06391695318302</v>
      </c>
      <c r="W1141" s="63">
        <v>332.70670163966599</v>
      </c>
      <c r="X1141" s="79">
        <v>371.415109560622</v>
      </c>
      <c r="Y1141" s="67">
        <v>345.39524271782369</v>
      </c>
      <c r="Z1141" s="67">
        <v>2.5383163515417286</v>
      </c>
      <c r="AA1141" s="74">
        <v>6.5247446219042965E-2</v>
      </c>
      <c r="AB1141" s="93">
        <v>3</v>
      </c>
      <c r="AC1141" s="94">
        <v>1133</v>
      </c>
      <c r="AD1141" s="98">
        <f t="shared" si="126"/>
        <v>1.5478968101001302</v>
      </c>
      <c r="AE1141" s="67">
        <f t="shared" si="127"/>
        <v>0.63030929802048097</v>
      </c>
    </row>
    <row r="1142" spans="1:31" x14ac:dyDescent="0.3">
      <c r="A1142" s="67" t="s">
        <v>1166</v>
      </c>
      <c r="B1142" s="94">
        <v>8</v>
      </c>
      <c r="C1142" s="94">
        <v>1</v>
      </c>
      <c r="D1142" s="71">
        <v>35.313200000000002</v>
      </c>
      <c r="E1142" s="67">
        <v>3.4576072158647398E-3</v>
      </c>
      <c r="F1142" s="75">
        <f t="shared" si="128"/>
        <v>2.4612243441075923</v>
      </c>
      <c r="G1142" s="84">
        <v>2.3540017202419898E-3</v>
      </c>
      <c r="H1142" s="67">
        <v>5.9522326185059704</v>
      </c>
      <c r="I1142" s="67">
        <v>0.99363596653682495</v>
      </c>
      <c r="J1142" s="94" t="s">
        <v>1</v>
      </c>
      <c r="K1142" s="94" t="s">
        <v>0</v>
      </c>
      <c r="L1142" s="67">
        <v>470582.36690000002</v>
      </c>
      <c r="M1142" s="67" t="s">
        <v>1167</v>
      </c>
      <c r="N1142" s="71">
        <v>64.941753135739205</v>
      </c>
      <c r="O1142" s="67">
        <v>29.867276703095801</v>
      </c>
      <c r="P1142" s="71">
        <v>79.255705305549995</v>
      </c>
      <c r="Q1142" s="67">
        <f t="shared" si="129"/>
        <v>58.021578381461666</v>
      </c>
      <c r="R1142" s="67">
        <f t="shared" si="124"/>
        <v>1.7635895388933145</v>
      </c>
      <c r="S1142" s="71">
        <f t="shared" si="130"/>
        <v>0.43795840010857706</v>
      </c>
      <c r="T1142" s="93">
        <f t="shared" si="125"/>
        <v>3</v>
      </c>
      <c r="U1142" s="94">
        <v>1729</v>
      </c>
      <c r="V1142" s="65">
        <v>317.64408807646799</v>
      </c>
      <c r="W1142" s="63">
        <v>366.20218692701599</v>
      </c>
      <c r="X1142" s="79">
        <v>352.22751925452701</v>
      </c>
      <c r="Y1142" s="67">
        <v>345.35793141933692</v>
      </c>
      <c r="Z1142" s="67">
        <v>2.5382694343745902</v>
      </c>
      <c r="AA1142" s="74">
        <v>7.2380886485425081E-2</v>
      </c>
      <c r="AB1142" s="93">
        <v>3</v>
      </c>
      <c r="AC1142" s="94">
        <v>1134</v>
      </c>
      <c r="AD1142" s="98">
        <f t="shared" si="126"/>
        <v>5.9522326185059695</v>
      </c>
      <c r="AE1142" s="67">
        <f t="shared" si="127"/>
        <v>2.5734309093436547</v>
      </c>
    </row>
    <row r="1143" spans="1:31" x14ac:dyDescent="0.3">
      <c r="A1143" s="67" t="s">
        <v>1886</v>
      </c>
      <c r="B1143" s="94">
        <v>5</v>
      </c>
      <c r="C1143" s="94">
        <v>1</v>
      </c>
      <c r="D1143" s="71">
        <v>28.223700000000001</v>
      </c>
      <c r="E1143" s="67">
        <v>2.76151786205787E-2</v>
      </c>
      <c r="F1143" s="75">
        <f t="shared" si="128"/>
        <v>1.5588521433263876</v>
      </c>
      <c r="G1143" s="84">
        <v>1.15286677382078E-2</v>
      </c>
      <c r="H1143" s="67">
        <v>5.6020490247780002</v>
      </c>
      <c r="I1143" s="67">
        <v>0.71852219598251699</v>
      </c>
      <c r="J1143" s="94" t="s">
        <v>1</v>
      </c>
      <c r="K1143" s="94" t="s">
        <v>0</v>
      </c>
      <c r="L1143" s="67">
        <v>451036.36690000002</v>
      </c>
      <c r="M1143" s="67" t="s">
        <v>1887</v>
      </c>
      <c r="N1143" s="71">
        <v>15.699539897807901</v>
      </c>
      <c r="O1143" s="67">
        <v>130.56542503374499</v>
      </c>
      <c r="P1143" s="71">
        <v>37.736728373252298</v>
      </c>
      <c r="Q1143" s="67">
        <f t="shared" si="129"/>
        <v>61.3338977682684</v>
      </c>
      <c r="R1143" s="67">
        <f t="shared" si="124"/>
        <v>1.7877005649722071</v>
      </c>
      <c r="S1143" s="71">
        <f t="shared" si="130"/>
        <v>0.99390939234719822</v>
      </c>
      <c r="T1143" s="93">
        <f t="shared" si="125"/>
        <v>3</v>
      </c>
      <c r="U1143" s="94">
        <v>1714</v>
      </c>
      <c r="V1143" s="65">
        <v>340.38011262445701</v>
      </c>
      <c r="W1143" s="63">
        <v>319.74765361213002</v>
      </c>
      <c r="X1143" s="79">
        <v>370.65874029909497</v>
      </c>
      <c r="Y1143" s="67">
        <v>343.59550217856071</v>
      </c>
      <c r="Z1143" s="67">
        <v>2.5360474700840681</v>
      </c>
      <c r="AA1143" s="74">
        <v>7.4527739523636949E-2</v>
      </c>
      <c r="AB1143" s="93">
        <v>3</v>
      </c>
      <c r="AC1143" s="94">
        <v>1135</v>
      </c>
      <c r="AD1143" s="98">
        <f t="shared" si="126"/>
        <v>5.6020490247779859</v>
      </c>
      <c r="AE1143" s="67">
        <f t="shared" si="127"/>
        <v>2.4859546088130982</v>
      </c>
    </row>
    <row r="1144" spans="1:31" x14ac:dyDescent="0.3">
      <c r="A1144" s="67" t="s">
        <v>3492</v>
      </c>
      <c r="B1144" s="94">
        <v>9</v>
      </c>
      <c r="C1144" s="94">
        <v>3</v>
      </c>
      <c r="D1144" s="71">
        <v>37.270299999999999</v>
      </c>
      <c r="E1144" s="67">
        <v>0.662062079503558</v>
      </c>
      <c r="F1144" s="75">
        <f t="shared" si="128"/>
        <v>0.17910128620715735</v>
      </c>
      <c r="G1144" s="84">
        <v>0.148864777987541</v>
      </c>
      <c r="H1144" s="67">
        <v>1.05595434203048</v>
      </c>
      <c r="I1144" s="67">
        <v>6.5847193028383599E-2</v>
      </c>
      <c r="J1144" s="94" t="s">
        <v>0</v>
      </c>
      <c r="K1144" s="94" t="s">
        <v>1</v>
      </c>
      <c r="L1144" s="67">
        <v>146384.7328</v>
      </c>
      <c r="M1144" s="67" t="s">
        <v>3493</v>
      </c>
      <c r="N1144" s="71">
        <v>393.24777905688399</v>
      </c>
      <c r="O1144" s="67">
        <v>296.364338650126</v>
      </c>
      <c r="P1144" s="71">
        <v>397.64413620371698</v>
      </c>
      <c r="Q1144" s="67">
        <f t="shared" si="129"/>
        <v>362.41875130357562</v>
      </c>
      <c r="R1144" s="67">
        <f t="shared" si="124"/>
        <v>2.5592106596918502</v>
      </c>
      <c r="S1144" s="71">
        <f t="shared" si="130"/>
        <v>0.15795821195135426</v>
      </c>
      <c r="T1144" s="93">
        <f t="shared" si="125"/>
        <v>3</v>
      </c>
      <c r="U1144" s="94">
        <v>1128</v>
      </c>
      <c r="V1144" s="65">
        <v>342.45283254741298</v>
      </c>
      <c r="W1144" s="63">
        <v>336.88882963745698</v>
      </c>
      <c r="X1144" s="79">
        <v>350.30158149937103</v>
      </c>
      <c r="Y1144" s="67">
        <v>343.21441456141366</v>
      </c>
      <c r="Z1144" s="67">
        <v>2.5355655193661195</v>
      </c>
      <c r="AA1144" s="74">
        <v>1.9634169849706121E-2</v>
      </c>
      <c r="AB1144" s="93">
        <v>3</v>
      </c>
      <c r="AC1144" s="94">
        <v>1136</v>
      </c>
      <c r="AD1144" s="98">
        <f t="shared" si="126"/>
        <v>0.94701064259758549</v>
      </c>
      <c r="AE1144" s="67">
        <f t="shared" si="127"/>
        <v>-7.8547455955599144E-2</v>
      </c>
    </row>
    <row r="1145" spans="1:31" x14ac:dyDescent="0.3">
      <c r="A1145" s="67" t="s">
        <v>3076</v>
      </c>
      <c r="B1145" s="94">
        <v>3</v>
      </c>
      <c r="C1145" s="94">
        <v>1</v>
      </c>
      <c r="D1145" s="71">
        <v>15.177899999999999</v>
      </c>
      <c r="E1145" s="67">
        <v>0.30250353862694102</v>
      </c>
      <c r="F1145" s="75">
        <f t="shared" si="128"/>
        <v>0.51926954069030462</v>
      </c>
      <c r="G1145" s="84">
        <v>7.7264863355119298E-2</v>
      </c>
      <c r="H1145" s="67">
        <v>1.29290578952839</v>
      </c>
      <c r="I1145" s="67">
        <v>0.151354675693606</v>
      </c>
      <c r="J1145" s="94" t="s">
        <v>1</v>
      </c>
      <c r="K1145" s="94" t="s">
        <v>0</v>
      </c>
      <c r="L1145" s="67">
        <v>30695.2212</v>
      </c>
      <c r="M1145" s="67" t="s">
        <v>3077</v>
      </c>
      <c r="N1145" s="71">
        <v>175.127183978479</v>
      </c>
      <c r="O1145" s="67">
        <v>434.84282659811601</v>
      </c>
      <c r="P1145" s="71">
        <v>186.21446592315101</v>
      </c>
      <c r="Q1145" s="67">
        <f t="shared" si="129"/>
        <v>265.39482549991533</v>
      </c>
      <c r="R1145" s="67">
        <f t="shared" si="124"/>
        <v>2.4238924510124371</v>
      </c>
      <c r="S1145" s="71">
        <f t="shared" si="130"/>
        <v>0.55333010791645054</v>
      </c>
      <c r="T1145" s="93">
        <f t="shared" si="125"/>
        <v>3</v>
      </c>
      <c r="U1145" s="94">
        <v>1268</v>
      </c>
      <c r="V1145" s="65">
        <v>348.93935185281299</v>
      </c>
      <c r="W1145" s="63">
        <v>354.39322386660899</v>
      </c>
      <c r="X1145" s="79">
        <v>326.05894347972901</v>
      </c>
      <c r="Y1145" s="67">
        <v>343.13050639971698</v>
      </c>
      <c r="Z1145" s="67">
        <v>2.5354593312071336</v>
      </c>
      <c r="AA1145" s="74">
        <v>4.381362437250929E-2</v>
      </c>
      <c r="AB1145" s="93">
        <v>3</v>
      </c>
      <c r="AC1145" s="94">
        <v>1137</v>
      </c>
      <c r="AD1145" s="98">
        <f t="shared" si="126"/>
        <v>1.2929057895283886</v>
      </c>
      <c r="AE1145" s="67">
        <f t="shared" si="127"/>
        <v>0.37061715377769505</v>
      </c>
    </row>
    <row r="1146" spans="1:31" x14ac:dyDescent="0.3">
      <c r="A1146" s="67" t="s">
        <v>3596</v>
      </c>
      <c r="B1146" s="94">
        <v>16</v>
      </c>
      <c r="C1146" s="94">
        <v>4</v>
      </c>
      <c r="D1146" s="71">
        <v>78.677499999999995</v>
      </c>
      <c r="E1146" s="67">
        <v>0.79985250962093801</v>
      </c>
      <c r="F1146" s="75">
        <f t="shared" si="128"/>
        <v>9.6990088211935152E-2</v>
      </c>
      <c r="G1146" s="84">
        <v>0.174622376015522</v>
      </c>
      <c r="H1146" s="67">
        <v>1.0541746401943599</v>
      </c>
      <c r="I1146" s="67">
        <v>5.5222375795639302E-2</v>
      </c>
      <c r="J1146" s="94" t="s">
        <v>0</v>
      </c>
      <c r="K1146" s="94" t="s">
        <v>1</v>
      </c>
      <c r="L1146" s="67">
        <v>138086.78649999999</v>
      </c>
      <c r="M1146" s="67" t="s">
        <v>3597</v>
      </c>
      <c r="N1146" s="71">
        <v>421.14252877848497</v>
      </c>
      <c r="O1146" s="67">
        <v>389.625676454001</v>
      </c>
      <c r="P1146" s="71">
        <v>272.846743214816</v>
      </c>
      <c r="Q1146" s="67">
        <f t="shared" si="129"/>
        <v>361.20498281576738</v>
      </c>
      <c r="R1146" s="67">
        <f t="shared" si="124"/>
        <v>2.557753732766789</v>
      </c>
      <c r="S1146" s="71">
        <f t="shared" ref="S1146:S1177" si="131">(STDEVA(N1146:P1146)/AVERAGE(N1146:P1146))</f>
        <v>0.2162934059641177</v>
      </c>
      <c r="T1146" s="93">
        <f t="shared" si="125"/>
        <v>3</v>
      </c>
      <c r="U1146" s="94">
        <v>1130</v>
      </c>
      <c r="V1146" s="65">
        <v>385.86274008966501</v>
      </c>
      <c r="W1146" s="63">
        <v>282.97706034245903</v>
      </c>
      <c r="X1146" s="79">
        <v>359.08755347150401</v>
      </c>
      <c r="Y1146" s="67">
        <v>342.64245130120935</v>
      </c>
      <c r="Z1146" s="67">
        <v>2.5348411683893901</v>
      </c>
      <c r="AA1146" s="74">
        <v>0.1557829976838753</v>
      </c>
      <c r="AB1146" s="93">
        <v>3</v>
      </c>
      <c r="AC1146" s="94">
        <v>1138</v>
      </c>
      <c r="AD1146" s="98">
        <f t="shared" si="126"/>
        <v>0.94860942567886486</v>
      </c>
      <c r="AE1146" s="67">
        <f t="shared" si="127"/>
        <v>-7.6113891331195602E-2</v>
      </c>
    </row>
    <row r="1147" spans="1:31" x14ac:dyDescent="0.3">
      <c r="A1147" s="67" t="s">
        <v>2896</v>
      </c>
      <c r="B1147" s="94">
        <v>9</v>
      </c>
      <c r="C1147" s="94">
        <v>2</v>
      </c>
      <c r="D1147" s="71">
        <v>44.243600000000001</v>
      </c>
      <c r="E1147" s="67">
        <v>0.21158329350416999</v>
      </c>
      <c r="F1147" s="75">
        <f t="shared" si="128"/>
        <v>0.67451862692697462</v>
      </c>
      <c r="G1147" s="84">
        <v>5.7419828809171097E-2</v>
      </c>
      <c r="H1147" s="67">
        <v>1.1170919443421601</v>
      </c>
      <c r="I1147" s="67">
        <v>0.21022272765823199</v>
      </c>
      <c r="J1147" s="94" t="s">
        <v>0</v>
      </c>
      <c r="K1147" s="94" t="s">
        <v>1</v>
      </c>
      <c r="L1147" s="67">
        <v>53303.7235</v>
      </c>
      <c r="M1147" s="67" t="s">
        <v>2897</v>
      </c>
      <c r="N1147" s="71">
        <v>333.94487758086001</v>
      </c>
      <c r="O1147" s="67">
        <v>382.76358630835301</v>
      </c>
      <c r="P1147" s="71">
        <v>418.37033459981501</v>
      </c>
      <c r="Q1147" s="67">
        <f t="shared" si="129"/>
        <v>378.3595994963427</v>
      </c>
      <c r="R1147" s="67">
        <f t="shared" si="124"/>
        <v>2.5779047570835609</v>
      </c>
      <c r="S1147" s="71">
        <f t="shared" si="131"/>
        <v>0.11202220378529931</v>
      </c>
      <c r="T1147" s="93">
        <f t="shared" si="125"/>
        <v>3</v>
      </c>
      <c r="U1147" s="94">
        <v>1109</v>
      </c>
      <c r="V1147" s="65">
        <v>357.80778346509499</v>
      </c>
      <c r="W1147" s="63">
        <v>336.18322915394901</v>
      </c>
      <c r="X1147" s="79">
        <v>322.11048577413999</v>
      </c>
      <c r="Y1147" s="67">
        <v>338.70049946439468</v>
      </c>
      <c r="Z1147" s="67">
        <v>2.5298158370770798</v>
      </c>
      <c r="AA1147" s="74">
        <v>5.3089053594548075E-2</v>
      </c>
      <c r="AB1147" s="93">
        <v>3</v>
      </c>
      <c r="AC1147" s="94">
        <v>1139</v>
      </c>
      <c r="AD1147" s="98">
        <f t="shared" si="126"/>
        <v>0.89518146206746008</v>
      </c>
      <c r="AE1147" s="67">
        <f t="shared" si="127"/>
        <v>-0.15974793442232138</v>
      </c>
    </row>
    <row r="1148" spans="1:31" x14ac:dyDescent="0.3">
      <c r="A1148" s="67" t="s">
        <v>1464</v>
      </c>
      <c r="B1148" s="94">
        <v>2</v>
      </c>
      <c r="C1148" s="94">
        <v>1</v>
      </c>
      <c r="D1148" s="71">
        <v>9.9381000000000004</v>
      </c>
      <c r="E1148" s="67">
        <v>8.7222764670816799E-3</v>
      </c>
      <c r="F1148" s="75">
        <f t="shared" si="128"/>
        <v>2.0593701517573986</v>
      </c>
      <c r="G1148" s="84">
        <v>4.7110335383209502E-3</v>
      </c>
      <c r="H1148" s="67">
        <v>1.99398554503462</v>
      </c>
      <c r="I1148" s="67">
        <v>0.93942364213885299</v>
      </c>
      <c r="J1148" s="94" t="s">
        <v>1</v>
      </c>
      <c r="K1148" s="94" t="s">
        <v>0</v>
      </c>
      <c r="L1148" s="67">
        <v>38869.678399999997</v>
      </c>
      <c r="M1148" s="67" t="s">
        <v>1465</v>
      </c>
      <c r="N1148" s="71">
        <v>211.54525370701199</v>
      </c>
      <c r="O1148" s="67">
        <v>135.020979174807</v>
      </c>
      <c r="P1148" s="71">
        <v>162.97060508737201</v>
      </c>
      <c r="Q1148" s="67">
        <f t="shared" si="129"/>
        <v>169.84561265639701</v>
      </c>
      <c r="R1148" s="67">
        <f t="shared" si="124"/>
        <v>2.2300543329327098</v>
      </c>
      <c r="S1148" s="71">
        <f t="shared" si="131"/>
        <v>0.22798710168802608</v>
      </c>
      <c r="T1148" s="93">
        <f t="shared" si="125"/>
        <v>3</v>
      </c>
      <c r="U1148" s="94">
        <v>1466</v>
      </c>
      <c r="V1148" s="65">
        <v>295.84128168459398</v>
      </c>
      <c r="W1148" s="63">
        <v>371.21965001304602</v>
      </c>
      <c r="X1148" s="79">
        <v>348.94815787557002</v>
      </c>
      <c r="Y1148" s="67">
        <v>338.66969652440332</v>
      </c>
      <c r="Z1148" s="67">
        <v>2.5297763385961809</v>
      </c>
      <c r="AA1148" s="74">
        <v>0.11434765391541039</v>
      </c>
      <c r="AB1148" s="93">
        <v>3</v>
      </c>
      <c r="AC1148" s="94">
        <v>1140</v>
      </c>
      <c r="AD1148" s="98">
        <f t="shared" si="126"/>
        <v>1.9939855450346116</v>
      </c>
      <c r="AE1148" s="67">
        <f t="shared" si="127"/>
        <v>0.99565495126947368</v>
      </c>
    </row>
    <row r="1149" spans="1:31" x14ac:dyDescent="0.3">
      <c r="A1149" s="67" t="s">
        <v>3148</v>
      </c>
      <c r="B1149" s="94">
        <v>3</v>
      </c>
      <c r="C1149" s="94">
        <v>1</v>
      </c>
      <c r="D1149" s="71">
        <v>12.2639</v>
      </c>
      <c r="E1149" s="67">
        <v>0.35561142304124499</v>
      </c>
      <c r="F1149" s="75">
        <f t="shared" si="128"/>
        <v>0.44902429695913626</v>
      </c>
      <c r="G1149" s="84">
        <v>8.8741539307668302E-2</v>
      </c>
      <c r="H1149" s="67">
        <v>1.48583412966075</v>
      </c>
      <c r="I1149" s="67">
        <v>0.128748142298615</v>
      </c>
      <c r="J1149" s="94" t="s">
        <v>1</v>
      </c>
      <c r="K1149" s="94" t="s">
        <v>0</v>
      </c>
      <c r="L1149" s="67">
        <v>135689.40460000001</v>
      </c>
      <c r="M1149" s="67" t="s">
        <v>3149</v>
      </c>
      <c r="N1149" s="71">
        <v>29.7046205994735</v>
      </c>
      <c r="O1149" s="67">
        <v>258.46299936527703</v>
      </c>
      <c r="P1149" s="71">
        <v>395.29719694118597</v>
      </c>
      <c r="Q1149" s="67">
        <f t="shared" si="129"/>
        <v>227.82160563531215</v>
      </c>
      <c r="R1149" s="67">
        <f t="shared" si="124"/>
        <v>2.3575949083438199</v>
      </c>
      <c r="S1149" s="71">
        <f t="shared" si="131"/>
        <v>0.81077628636183163</v>
      </c>
      <c r="T1149" s="93">
        <f t="shared" si="125"/>
        <v>3</v>
      </c>
      <c r="U1149" s="94">
        <v>1336</v>
      </c>
      <c r="V1149" s="65">
        <v>286.955164305837</v>
      </c>
      <c r="W1149" s="63">
        <v>390.44070944102202</v>
      </c>
      <c r="X1149" s="79">
        <v>338.11947763431698</v>
      </c>
      <c r="Y1149" s="67">
        <v>338.50511712705867</v>
      </c>
      <c r="Z1149" s="67">
        <v>2.5295652382301657</v>
      </c>
      <c r="AA1149" s="74">
        <v>0.15285987642196747</v>
      </c>
      <c r="AB1149" s="93">
        <v>3</v>
      </c>
      <c r="AC1149" s="94">
        <v>1141</v>
      </c>
      <c r="AD1149" s="98">
        <f t="shared" si="126"/>
        <v>1.48583412966075</v>
      </c>
      <c r="AE1149" s="67">
        <f t="shared" si="127"/>
        <v>0.57127307033649966</v>
      </c>
    </row>
    <row r="1150" spans="1:31" x14ac:dyDescent="0.3">
      <c r="A1150" s="67" t="s">
        <v>2740</v>
      </c>
      <c r="B1150" s="94">
        <v>4</v>
      </c>
      <c r="C1150" s="94">
        <v>1</v>
      </c>
      <c r="D1150" s="71">
        <v>16.197800000000001</v>
      </c>
      <c r="E1150" s="67">
        <v>0.16680800260412401</v>
      </c>
      <c r="F1150" s="75">
        <f t="shared" si="128"/>
        <v>0.77778311794622712</v>
      </c>
      <c r="G1150" s="84">
        <v>4.7861112233017603E-2</v>
      </c>
      <c r="H1150" s="67">
        <v>1.3832267881018501</v>
      </c>
      <c r="I1150" s="67">
        <v>0.25612408154941002</v>
      </c>
      <c r="J1150" s="94" t="s">
        <v>0</v>
      </c>
      <c r="K1150" s="94" t="s">
        <v>1</v>
      </c>
      <c r="L1150" s="67">
        <v>77934.403300000005</v>
      </c>
      <c r="M1150" s="67" t="s">
        <v>2741</v>
      </c>
      <c r="N1150" s="71">
        <v>576.53583531298</v>
      </c>
      <c r="O1150" s="67">
        <v>331.39968646824798</v>
      </c>
      <c r="P1150" s="71">
        <v>492.32893537810497</v>
      </c>
      <c r="Q1150" s="67">
        <f t="shared" si="129"/>
        <v>466.75481905311102</v>
      </c>
      <c r="R1150" s="67">
        <f t="shared" si="124"/>
        <v>2.6690888105576343</v>
      </c>
      <c r="S1150" s="71">
        <f t="shared" si="131"/>
        <v>0.26684896130847119</v>
      </c>
      <c r="T1150" s="93">
        <f t="shared" si="125"/>
        <v>3</v>
      </c>
      <c r="U1150" s="94">
        <v>1024</v>
      </c>
      <c r="V1150" s="65">
        <v>355.972077368773</v>
      </c>
      <c r="W1150" s="63">
        <v>365.654195334348</v>
      </c>
      <c r="X1150" s="79">
        <v>290.69106325656298</v>
      </c>
      <c r="Y1150" s="67">
        <v>337.43911198656133</v>
      </c>
      <c r="Z1150" s="67">
        <v>2.528195419496396</v>
      </c>
      <c r="AA1150" s="74">
        <v>0.12083190046273835</v>
      </c>
      <c r="AB1150" s="93">
        <v>3</v>
      </c>
      <c r="AC1150" s="94">
        <v>1142</v>
      </c>
      <c r="AD1150" s="98">
        <f t="shared" si="126"/>
        <v>0.7229472481314968</v>
      </c>
      <c r="AE1150" s="67">
        <f t="shared" si="127"/>
        <v>-0.46803771415027995</v>
      </c>
    </row>
    <row r="1151" spans="1:31" x14ac:dyDescent="0.3">
      <c r="A1151" s="67" t="s">
        <v>1542</v>
      </c>
      <c r="B1151" s="94">
        <v>6</v>
      </c>
      <c r="C1151" s="94">
        <v>1</v>
      </c>
      <c r="D1151" s="71">
        <v>25.468599999999999</v>
      </c>
      <c r="E1151" s="67">
        <v>1.14296097096496E-2</v>
      </c>
      <c r="F1151" s="75">
        <f t="shared" si="128"/>
        <v>1.9419685993369569</v>
      </c>
      <c r="G1151" s="84">
        <v>5.8616440427126399E-3</v>
      </c>
      <c r="H1151" s="67">
        <v>2.86860577476003</v>
      </c>
      <c r="I1151" s="67">
        <v>0.90395359621475302</v>
      </c>
      <c r="J1151" s="94" t="s">
        <v>1</v>
      </c>
      <c r="K1151" s="94" t="s">
        <v>0</v>
      </c>
      <c r="L1151" s="67">
        <v>273507.71360000002</v>
      </c>
      <c r="M1151" s="67" t="s">
        <v>1543</v>
      </c>
      <c r="N1151" s="71">
        <v>182.205910664952</v>
      </c>
      <c r="O1151" s="67">
        <v>85.008035838409697</v>
      </c>
      <c r="P1151" s="71">
        <v>85.488722865483993</v>
      </c>
      <c r="Q1151" s="67">
        <f t="shared" si="129"/>
        <v>117.56755645628191</v>
      </c>
      <c r="R1151" s="67">
        <f t="shared" si="124"/>
        <v>2.0702874918425618</v>
      </c>
      <c r="S1151" s="71">
        <f t="shared" si="131"/>
        <v>0.47614303168256195</v>
      </c>
      <c r="T1151" s="93">
        <f t="shared" si="125"/>
        <v>3</v>
      </c>
      <c r="U1151" s="94">
        <v>1569</v>
      </c>
      <c r="V1151" s="65">
        <v>342.782544262567</v>
      </c>
      <c r="W1151" s="63">
        <v>335.064432786027</v>
      </c>
      <c r="X1151" s="79">
        <v>333.917937076155</v>
      </c>
      <c r="Y1151" s="67">
        <v>337.25497137491635</v>
      </c>
      <c r="Z1151" s="67">
        <v>2.5279583601965161</v>
      </c>
      <c r="AA1151" s="74">
        <v>1.429547414547218E-2</v>
      </c>
      <c r="AB1151" s="93">
        <v>3</v>
      </c>
      <c r="AC1151" s="94">
        <v>1143</v>
      </c>
      <c r="AD1151" s="98">
        <f t="shared" si="126"/>
        <v>2.8686057747600318</v>
      </c>
      <c r="AE1151" s="67">
        <f t="shared" si="127"/>
        <v>1.5203497157964962</v>
      </c>
    </row>
    <row r="1152" spans="1:31" x14ac:dyDescent="0.3">
      <c r="A1152" s="67" t="s">
        <v>2166</v>
      </c>
      <c r="B1152" s="94">
        <v>13</v>
      </c>
      <c r="C1152" s="94">
        <v>2</v>
      </c>
      <c r="D1152" s="71">
        <v>71.321299999999994</v>
      </c>
      <c r="E1152" s="67">
        <v>5.2066989813166598E-2</v>
      </c>
      <c r="F1152" s="75">
        <f t="shared" si="128"/>
        <v>1.2834375297819738</v>
      </c>
      <c r="G1152" s="84">
        <v>1.89452875452834E-2</v>
      </c>
      <c r="H1152" s="67">
        <v>1.2939865032100499</v>
      </c>
      <c r="I1152" s="67">
        <v>0.54561949700756196</v>
      </c>
      <c r="J1152" s="94" t="s">
        <v>0</v>
      </c>
      <c r="K1152" s="94" t="s">
        <v>1</v>
      </c>
      <c r="L1152" s="67">
        <v>106862.9743</v>
      </c>
      <c r="M1152" s="67" t="s">
        <v>2167</v>
      </c>
      <c r="N1152" s="71">
        <v>397.24539874200701</v>
      </c>
      <c r="O1152" s="67">
        <v>486.325088796915</v>
      </c>
      <c r="P1152" s="71">
        <v>424.78738750016998</v>
      </c>
      <c r="Q1152" s="67">
        <f t="shared" si="129"/>
        <v>436.11929167969737</v>
      </c>
      <c r="R1152" s="67">
        <f t="shared" si="124"/>
        <v>2.6396052980578122</v>
      </c>
      <c r="S1152" s="71">
        <f t="shared" si="131"/>
        <v>0.10457732347033517</v>
      </c>
      <c r="T1152" s="93">
        <f t="shared" si="125"/>
        <v>3</v>
      </c>
      <c r="U1152" s="94">
        <v>1054</v>
      </c>
      <c r="V1152" s="65">
        <v>355.56952231359401</v>
      </c>
      <c r="W1152" s="63">
        <v>289.52038663427498</v>
      </c>
      <c r="X1152" s="79">
        <v>366.01636750354203</v>
      </c>
      <c r="Y1152" s="67">
        <v>337.03542548380364</v>
      </c>
      <c r="Z1152" s="67">
        <v>2.5276755515643652</v>
      </c>
      <c r="AA1152" s="74">
        <v>0.1230714325352973</v>
      </c>
      <c r="AB1152" s="93">
        <v>3</v>
      </c>
      <c r="AC1152" s="94">
        <v>1144</v>
      </c>
      <c r="AD1152" s="98">
        <f t="shared" si="126"/>
        <v>0.77280558763113671</v>
      </c>
      <c r="AE1152" s="67">
        <f t="shared" si="127"/>
        <v>-0.37182256953020254</v>
      </c>
    </row>
    <row r="1153" spans="1:31" x14ac:dyDescent="0.3">
      <c r="A1153" s="67" t="s">
        <v>2834</v>
      </c>
      <c r="B1153" s="94">
        <v>9</v>
      </c>
      <c r="C1153" s="94">
        <v>1</v>
      </c>
      <c r="D1153" s="71">
        <v>46.989400000000003</v>
      </c>
      <c r="E1153" s="67">
        <v>0.19591918758754401</v>
      </c>
      <c r="F1153" s="75">
        <f t="shared" si="128"/>
        <v>0.70792302875603619</v>
      </c>
      <c r="G1153" s="84">
        <v>5.4338668267349101E-2</v>
      </c>
      <c r="H1153" s="67">
        <v>1.2731016717597401</v>
      </c>
      <c r="I1153" s="67">
        <v>0.22448717505270399</v>
      </c>
      <c r="J1153" s="94" t="s">
        <v>1</v>
      </c>
      <c r="K1153" s="94" t="s">
        <v>0</v>
      </c>
      <c r="L1153" s="67">
        <v>163727.73259999999</v>
      </c>
      <c r="M1153" s="67" t="s">
        <v>2835</v>
      </c>
      <c r="N1153" s="71">
        <v>220.93474714864999</v>
      </c>
      <c r="O1153" s="67">
        <v>217.826354010458</v>
      </c>
      <c r="P1153" s="71">
        <v>353.13608555232901</v>
      </c>
      <c r="Q1153" s="67">
        <f t="shared" si="129"/>
        <v>263.96572890381231</v>
      </c>
      <c r="R1153" s="67">
        <f t="shared" si="124"/>
        <v>2.4215475453769835</v>
      </c>
      <c r="S1153" s="71">
        <f t="shared" si="131"/>
        <v>0.29261159258759456</v>
      </c>
      <c r="T1153" s="93">
        <f t="shared" si="125"/>
        <v>3</v>
      </c>
      <c r="U1153" s="94">
        <v>1272</v>
      </c>
      <c r="V1153" s="65">
        <v>352.94900830678</v>
      </c>
      <c r="W1153" s="63">
        <v>359.13672573819298</v>
      </c>
      <c r="X1153" s="79">
        <v>296.07989821919199</v>
      </c>
      <c r="Y1153" s="67">
        <v>336.05521075472166</v>
      </c>
      <c r="Z1153" s="67">
        <v>2.5264106338075538</v>
      </c>
      <c r="AA1153" s="74">
        <v>0.10342826069074276</v>
      </c>
      <c r="AB1153" s="93">
        <v>3</v>
      </c>
      <c r="AC1153" s="94">
        <v>1145</v>
      </c>
      <c r="AD1153" s="98">
        <f t="shared" si="126"/>
        <v>1.2731016717597397</v>
      </c>
      <c r="AE1153" s="67">
        <f t="shared" si="127"/>
        <v>0.34834763957416931</v>
      </c>
    </row>
    <row r="1154" spans="1:31" x14ac:dyDescent="0.3">
      <c r="A1154" s="67" t="s">
        <v>2972</v>
      </c>
      <c r="B1154" s="94">
        <v>3</v>
      </c>
      <c r="C1154" s="94">
        <v>1</v>
      </c>
      <c r="D1154" s="71">
        <v>16.0871</v>
      </c>
      <c r="E1154" s="67">
        <v>0.24901603905196501</v>
      </c>
      <c r="F1154" s="75">
        <f t="shared" si="128"/>
        <v>0.60377267921980549</v>
      </c>
      <c r="G1154" s="84">
        <v>6.5840921278044903E-2</v>
      </c>
      <c r="H1154" s="67">
        <v>1.8633437310996299</v>
      </c>
      <c r="I1154" s="67">
        <v>0.18187724434972799</v>
      </c>
      <c r="J1154" s="94" t="s">
        <v>1</v>
      </c>
      <c r="K1154" s="94" t="s">
        <v>0</v>
      </c>
      <c r="L1154" s="67">
        <v>83999.044800000003</v>
      </c>
      <c r="M1154" s="67" t="s">
        <v>2973</v>
      </c>
      <c r="N1154" s="71">
        <v>26.932805127267802</v>
      </c>
      <c r="O1154" s="67">
        <v>270.39221742885201</v>
      </c>
      <c r="P1154" s="71">
        <v>242.96965395008399</v>
      </c>
      <c r="Q1154" s="67">
        <f t="shared" si="129"/>
        <v>180.09822550206795</v>
      </c>
      <c r="R1154" s="67">
        <f t="shared" si="124"/>
        <v>2.2555094337609178</v>
      </c>
      <c r="S1154" s="71">
        <f t="shared" si="131"/>
        <v>0.74043992686157478</v>
      </c>
      <c r="T1154" s="93">
        <f t="shared" si="125"/>
        <v>3</v>
      </c>
      <c r="U1154" s="94">
        <v>1439</v>
      </c>
      <c r="V1154" s="65">
        <v>297.890148666274</v>
      </c>
      <c r="W1154" s="63">
        <v>338.75273777423899</v>
      </c>
      <c r="X1154" s="79">
        <v>370.111811973827</v>
      </c>
      <c r="Y1154" s="67">
        <v>335.58489947144665</v>
      </c>
      <c r="Z1154" s="67">
        <v>2.5258024103695016</v>
      </c>
      <c r="AA1154" s="74">
        <v>0.10791574431143527</v>
      </c>
      <c r="AB1154" s="93">
        <v>3</v>
      </c>
      <c r="AC1154" s="94">
        <v>1146</v>
      </c>
      <c r="AD1154" s="98">
        <f t="shared" si="126"/>
        <v>1.8633437310996346</v>
      </c>
      <c r="AE1154" s="67">
        <f t="shared" si="127"/>
        <v>0.89789383284678626</v>
      </c>
    </row>
    <row r="1155" spans="1:31" x14ac:dyDescent="0.3">
      <c r="A1155" s="67" t="s">
        <v>833</v>
      </c>
      <c r="B1155" s="94">
        <v>1</v>
      </c>
      <c r="C1155" s="94">
        <v>1</v>
      </c>
      <c r="D1155" s="71">
        <v>4.3246000000000002</v>
      </c>
      <c r="E1155" s="67">
        <v>1.1408910667313199E-3</v>
      </c>
      <c r="F1155" s="75">
        <f t="shared" si="128"/>
        <v>2.9427558204161142</v>
      </c>
      <c r="G1155" s="84">
        <v>1.09545056260275E-3</v>
      </c>
      <c r="H1155" s="67">
        <v>1.7578357332369301</v>
      </c>
      <c r="I1155" s="67">
        <v>0.99994656046753905</v>
      </c>
      <c r="J1155" s="94" t="s">
        <v>1</v>
      </c>
      <c r="K1155" s="94" t="s">
        <v>0</v>
      </c>
      <c r="L1155" s="67">
        <v>156891.0563</v>
      </c>
      <c r="M1155" s="67" t="s">
        <v>834</v>
      </c>
      <c r="N1155" s="71">
        <v>186.40099830028001</v>
      </c>
      <c r="O1155" s="67">
        <v>198.33590645230501</v>
      </c>
      <c r="P1155" s="71">
        <v>187.47392125945501</v>
      </c>
      <c r="Q1155" s="67">
        <f t="shared" si="129"/>
        <v>190.73694200401334</v>
      </c>
      <c r="R1155" s="67">
        <f t="shared" si="124"/>
        <v>2.2804348155143712</v>
      </c>
      <c r="S1155" s="71">
        <f t="shared" si="131"/>
        <v>3.4616921152186016E-2</v>
      </c>
      <c r="T1155" s="93">
        <f t="shared" si="125"/>
        <v>3</v>
      </c>
      <c r="U1155" s="94">
        <v>1416</v>
      </c>
      <c r="V1155" s="65">
        <v>293.57627484524699</v>
      </c>
      <c r="W1155" s="63">
        <v>356.41166317307699</v>
      </c>
      <c r="X1155" s="79">
        <v>355.86469889066097</v>
      </c>
      <c r="Y1155" s="67">
        <v>335.284212302995</v>
      </c>
      <c r="Z1155" s="67">
        <v>2.5254131040667067</v>
      </c>
      <c r="AA1155" s="74">
        <v>0.10773298403896793</v>
      </c>
      <c r="AB1155" s="93">
        <v>3</v>
      </c>
      <c r="AC1155" s="94">
        <v>1147</v>
      </c>
      <c r="AD1155" s="98">
        <f t="shared" si="126"/>
        <v>1.7578357332369321</v>
      </c>
      <c r="AE1155" s="67">
        <f t="shared" si="127"/>
        <v>0.81380025937942568</v>
      </c>
    </row>
    <row r="1156" spans="1:31" x14ac:dyDescent="0.3">
      <c r="A1156" s="67" t="s">
        <v>1396</v>
      </c>
      <c r="B1156" s="94">
        <v>2</v>
      </c>
      <c r="C1156" s="94">
        <v>1</v>
      </c>
      <c r="D1156" s="71">
        <v>8.7617999999999991</v>
      </c>
      <c r="E1156" s="67">
        <v>7.3748066025824998E-3</v>
      </c>
      <c r="F1156" s="75">
        <f t="shared" si="128"/>
        <v>2.1322493641677687</v>
      </c>
      <c r="G1156" s="84">
        <v>4.1828705684169697E-3</v>
      </c>
      <c r="H1156" s="67">
        <v>1.5397355175068199</v>
      </c>
      <c r="I1156" s="67">
        <v>0.95623742269412704</v>
      </c>
      <c r="J1156" s="94" t="s">
        <v>0</v>
      </c>
      <c r="K1156" s="94" t="s">
        <v>1</v>
      </c>
      <c r="L1156" s="67">
        <v>30512.3498</v>
      </c>
      <c r="M1156" s="67" t="s">
        <v>1397</v>
      </c>
      <c r="N1156" s="71">
        <v>494.40986806331199</v>
      </c>
      <c r="O1156" s="67">
        <v>523.60047228646795</v>
      </c>
      <c r="P1156" s="71">
        <v>525.09771374067202</v>
      </c>
      <c r="Q1156" s="67">
        <f t="shared" si="129"/>
        <v>514.36935136348393</v>
      </c>
      <c r="R1156" s="67">
        <f t="shared" si="124"/>
        <v>2.7112750833021257</v>
      </c>
      <c r="S1156" s="71">
        <f t="shared" si="131"/>
        <v>3.3636574752905712E-2</v>
      </c>
      <c r="T1156" s="93">
        <f t="shared" si="125"/>
        <v>3</v>
      </c>
      <c r="U1156" s="94">
        <v>978</v>
      </c>
      <c r="V1156" s="65">
        <v>389.71340386790399</v>
      </c>
      <c r="W1156" s="63">
        <v>291.94459408112601</v>
      </c>
      <c r="X1156" s="79">
        <v>320.53233704375799</v>
      </c>
      <c r="Y1156" s="67">
        <v>334.06344499759598</v>
      </c>
      <c r="Z1156" s="67">
        <v>2.5238289554214397</v>
      </c>
      <c r="AA1156" s="74">
        <v>0.1504783223893838</v>
      </c>
      <c r="AB1156" s="93">
        <v>3</v>
      </c>
      <c r="AC1156" s="94">
        <v>1148</v>
      </c>
      <c r="AD1156" s="98">
        <f t="shared" si="126"/>
        <v>0.64946218920716159</v>
      </c>
      <c r="AE1156" s="67">
        <f t="shared" si="127"/>
        <v>-0.62268255848470011</v>
      </c>
    </row>
    <row r="1157" spans="1:31" x14ac:dyDescent="0.3">
      <c r="A1157" s="67" t="s">
        <v>2192</v>
      </c>
      <c r="B1157" s="94">
        <v>10</v>
      </c>
      <c r="C1157" s="94">
        <v>2</v>
      </c>
      <c r="D1157" s="71">
        <v>67.7744</v>
      </c>
      <c r="E1157" s="67">
        <v>5.5374121960365501E-2</v>
      </c>
      <c r="F1157" s="75">
        <f t="shared" si="128"/>
        <v>1.2566931471037075</v>
      </c>
      <c r="G1157" s="84">
        <v>1.9892805305394799E-2</v>
      </c>
      <c r="H1157" s="67">
        <v>1.28166921641793</v>
      </c>
      <c r="I1157" s="67">
        <v>0.52854953575503905</v>
      </c>
      <c r="J1157" s="94" t="s">
        <v>1</v>
      </c>
      <c r="K1157" s="94" t="s">
        <v>0</v>
      </c>
      <c r="L1157" s="67">
        <v>33689.014999999999</v>
      </c>
      <c r="M1157" s="67" t="s">
        <v>2193</v>
      </c>
      <c r="N1157" s="71">
        <v>309.01550304845199</v>
      </c>
      <c r="O1157" s="67">
        <v>241.449317311355</v>
      </c>
      <c r="P1157" s="71">
        <v>226.18334218420901</v>
      </c>
      <c r="Q1157" s="67">
        <f t="shared" si="129"/>
        <v>258.88272084800531</v>
      </c>
      <c r="R1157" s="67">
        <f t="shared" si="124"/>
        <v>2.4131030643754152</v>
      </c>
      <c r="S1157" s="71">
        <f t="shared" si="131"/>
        <v>0.17027838763740843</v>
      </c>
      <c r="T1157" s="93">
        <f t="shared" si="125"/>
        <v>3</v>
      </c>
      <c r="U1157" s="94">
        <v>1283</v>
      </c>
      <c r="V1157" s="65">
        <v>329.47322209761302</v>
      </c>
      <c r="W1157" s="63">
        <v>340.86874843827297</v>
      </c>
      <c r="X1157" s="79">
        <v>325.06407138432797</v>
      </c>
      <c r="Y1157" s="67">
        <v>331.80201397340466</v>
      </c>
      <c r="Z1157" s="67">
        <v>2.5208790177790044</v>
      </c>
      <c r="AA1157" s="74">
        <v>2.4579828417523014E-2</v>
      </c>
      <c r="AB1157" s="93">
        <v>3</v>
      </c>
      <c r="AC1157" s="94">
        <v>1149</v>
      </c>
      <c r="AD1157" s="98">
        <f t="shared" si="126"/>
        <v>1.28166921641793</v>
      </c>
      <c r="AE1157" s="67">
        <f t="shared" si="127"/>
        <v>0.35802396756465366</v>
      </c>
    </row>
    <row r="1158" spans="1:31" x14ac:dyDescent="0.3">
      <c r="A1158" s="67" t="s">
        <v>1498</v>
      </c>
      <c r="B1158" s="94">
        <v>3</v>
      </c>
      <c r="C1158" s="94">
        <v>1</v>
      </c>
      <c r="D1158" s="71">
        <v>17.206199999999999</v>
      </c>
      <c r="E1158" s="67">
        <v>9.8679334811524501E-3</v>
      </c>
      <c r="F1158" s="75">
        <f t="shared" si="128"/>
        <v>2.0057737867122776</v>
      </c>
      <c r="G1158" s="84">
        <v>5.2111971768207298E-3</v>
      </c>
      <c r="H1158" s="67">
        <v>3.2728248416179602</v>
      </c>
      <c r="I1158" s="67">
        <v>0.92455116953860805</v>
      </c>
      <c r="J1158" s="94" t="s">
        <v>1</v>
      </c>
      <c r="K1158" s="94" t="s">
        <v>0</v>
      </c>
      <c r="L1158" s="67">
        <v>129616.1976</v>
      </c>
      <c r="M1158" s="67" t="s">
        <v>1499</v>
      </c>
      <c r="N1158" s="71">
        <v>155.31538128953599</v>
      </c>
      <c r="O1158" s="67">
        <v>78.953064450490501</v>
      </c>
      <c r="P1158" s="71">
        <v>66.750816748118197</v>
      </c>
      <c r="Q1158" s="67">
        <f t="shared" si="129"/>
        <v>100.3397541627149</v>
      </c>
      <c r="R1158" s="67">
        <f t="shared" si="124"/>
        <v>2.0014730326504018</v>
      </c>
      <c r="S1158" s="71">
        <f t="shared" si="131"/>
        <v>0.47837090198817195</v>
      </c>
      <c r="T1158" s="93">
        <f t="shared" si="125"/>
        <v>3</v>
      </c>
      <c r="U1158" s="94">
        <v>1615</v>
      </c>
      <c r="V1158" s="65">
        <v>280.27441285763598</v>
      </c>
      <c r="W1158" s="63">
        <v>336.51664838985897</v>
      </c>
      <c r="X1158" s="79">
        <v>368.39225882922398</v>
      </c>
      <c r="Y1158" s="67">
        <v>328.39444002557298</v>
      </c>
      <c r="Z1158" s="67">
        <v>2.5163957955647778</v>
      </c>
      <c r="AA1158" s="74">
        <v>0.13586370296110817</v>
      </c>
      <c r="AB1158" s="93">
        <v>3</v>
      </c>
      <c r="AC1158" s="94">
        <v>1150</v>
      </c>
      <c r="AD1158" s="98">
        <f t="shared" si="126"/>
        <v>3.2728248416179655</v>
      </c>
      <c r="AE1158" s="67">
        <f t="shared" si="127"/>
        <v>1.7105363928222908</v>
      </c>
    </row>
    <row r="1159" spans="1:31" x14ac:dyDescent="0.3">
      <c r="A1159" s="67" t="s">
        <v>2980</v>
      </c>
      <c r="B1159" s="94">
        <v>9</v>
      </c>
      <c r="C1159" s="94">
        <v>4</v>
      </c>
      <c r="D1159" s="71">
        <v>61.289099999999998</v>
      </c>
      <c r="E1159" s="67">
        <v>0.25374863255034402</v>
      </c>
      <c r="F1159" s="75">
        <f t="shared" si="128"/>
        <v>0.59559628948243537</v>
      </c>
      <c r="G1159" s="84">
        <v>6.6911153868348505E-2</v>
      </c>
      <c r="H1159" s="67">
        <v>1.14030249993976</v>
      </c>
      <c r="I1159" s="67">
        <v>0.178765146128018</v>
      </c>
      <c r="J1159" s="94" t="s">
        <v>0</v>
      </c>
      <c r="K1159" s="94" t="s">
        <v>1</v>
      </c>
      <c r="L1159" s="67">
        <v>82161.498699999996</v>
      </c>
      <c r="M1159" s="67" t="s">
        <v>2981</v>
      </c>
      <c r="N1159" s="71">
        <v>369.71642726270198</v>
      </c>
      <c r="O1159" s="67">
        <v>334.63046970963302</v>
      </c>
      <c r="P1159" s="71">
        <v>418.26004773009203</v>
      </c>
      <c r="Q1159" s="67">
        <f t="shared" si="129"/>
        <v>374.20231490080897</v>
      </c>
      <c r="R1159" s="67">
        <f t="shared" si="124"/>
        <v>2.5731064698169517</v>
      </c>
      <c r="S1159" s="71">
        <f t="shared" si="131"/>
        <v>0.11222503633839027</v>
      </c>
      <c r="T1159" s="93">
        <f t="shared" si="125"/>
        <v>3</v>
      </c>
      <c r="U1159" s="94">
        <v>1113</v>
      </c>
      <c r="V1159" s="65">
        <v>287.114128556347</v>
      </c>
      <c r="W1159" s="63">
        <v>373.665819116698</v>
      </c>
      <c r="X1159" s="79">
        <v>323.70175324555498</v>
      </c>
      <c r="Y1159" s="67">
        <v>328.16056697286666</v>
      </c>
      <c r="Z1159" s="67">
        <v>2.5160863933685582</v>
      </c>
      <c r="AA1159" s="74">
        <v>0.13239792937726894</v>
      </c>
      <c r="AB1159" s="93">
        <v>3</v>
      </c>
      <c r="AC1159" s="94">
        <v>1151</v>
      </c>
      <c r="AD1159" s="98">
        <f t="shared" si="126"/>
        <v>0.87696028032283357</v>
      </c>
      <c r="AE1159" s="67">
        <f t="shared" si="127"/>
        <v>-0.18941659392654364</v>
      </c>
    </row>
    <row r="1160" spans="1:31" x14ac:dyDescent="0.3">
      <c r="A1160" s="67" t="s">
        <v>2722</v>
      </c>
      <c r="B1160" s="94">
        <v>6</v>
      </c>
      <c r="C1160" s="94">
        <v>1</v>
      </c>
      <c r="D1160" s="71">
        <v>25.605899999999998</v>
      </c>
      <c r="E1160" s="67">
        <v>0.16285042616935899</v>
      </c>
      <c r="F1160" s="75">
        <f t="shared" si="128"/>
        <v>0.78821110057618027</v>
      </c>
      <c r="G1160" s="84">
        <v>4.7036404357834599E-2</v>
      </c>
      <c r="H1160" s="67">
        <v>2.8172683934276002</v>
      </c>
      <c r="I1160" s="67">
        <v>0.26105346101511201</v>
      </c>
      <c r="J1160" s="94" t="s">
        <v>1</v>
      </c>
      <c r="K1160" s="94" t="s">
        <v>0</v>
      </c>
      <c r="L1160" s="67">
        <v>59984.364999999998</v>
      </c>
      <c r="M1160" s="67" t="s">
        <v>2723</v>
      </c>
      <c r="N1160" s="71">
        <v>336.02775369973801</v>
      </c>
      <c r="O1160" s="67">
        <v>13.391800198881301</v>
      </c>
      <c r="P1160" s="71"/>
      <c r="Q1160" s="67">
        <f t="shared" si="129"/>
        <v>174.70977694930966</v>
      </c>
      <c r="R1160" s="67">
        <f t="shared" si="124"/>
        <v>2.2423172092549706</v>
      </c>
      <c r="S1160" s="71">
        <f t="shared" si="131"/>
        <v>1.3058116984559796</v>
      </c>
      <c r="T1160" s="93">
        <f t="shared" si="125"/>
        <v>2</v>
      </c>
      <c r="U1160" s="94">
        <v>1455</v>
      </c>
      <c r="V1160" s="65">
        <v>335.29657944130298</v>
      </c>
      <c r="W1160" s="63">
        <v>371.16690703106502</v>
      </c>
      <c r="X1160" s="79">
        <v>277.94517877178401</v>
      </c>
      <c r="Y1160" s="67">
        <v>328.13622174805067</v>
      </c>
      <c r="Z1160" s="67">
        <v>2.5160541731993149</v>
      </c>
      <c r="AA1160" s="74">
        <v>0.14329885550433469</v>
      </c>
      <c r="AB1160" s="93">
        <v>3</v>
      </c>
      <c r="AC1160" s="94">
        <v>1152</v>
      </c>
      <c r="AD1160" s="98">
        <f t="shared" si="126"/>
        <v>1.8781789289517334</v>
      </c>
      <c r="AE1160" s="67">
        <f t="shared" si="127"/>
        <v>0.90933451113588681</v>
      </c>
    </row>
    <row r="1161" spans="1:31" x14ac:dyDescent="0.3">
      <c r="A1161" s="67" t="s">
        <v>2974</v>
      </c>
      <c r="B1161" s="94">
        <v>12</v>
      </c>
      <c r="C1161" s="94">
        <v>1</v>
      </c>
      <c r="D1161" s="71">
        <v>55.410200000000003</v>
      </c>
      <c r="E1161" s="67">
        <v>0.24923414460422399</v>
      </c>
      <c r="F1161" s="75">
        <f t="shared" si="128"/>
        <v>0.60339246041818406</v>
      </c>
      <c r="G1161" s="84">
        <v>6.5854033153085301E-2</v>
      </c>
      <c r="H1161" s="67">
        <v>2.92677158834121</v>
      </c>
      <c r="I1161" s="67">
        <v>0.18173177154524101</v>
      </c>
      <c r="J1161" s="94" t="s">
        <v>1</v>
      </c>
      <c r="K1161" s="94" t="s">
        <v>0</v>
      </c>
      <c r="L1161" s="67">
        <v>334003.91460000002</v>
      </c>
      <c r="M1161" s="67" t="s">
        <v>2975</v>
      </c>
      <c r="N1161" s="71"/>
      <c r="O1161" s="67">
        <v>199.59907242858</v>
      </c>
      <c r="P1161" s="71">
        <v>135.75889655415199</v>
      </c>
      <c r="Q1161" s="67">
        <f t="shared" si="129"/>
        <v>167.67898449136601</v>
      </c>
      <c r="R1161" s="67">
        <f t="shared" ref="R1161:R1224" si="132">LOG10(Q1161)</f>
        <v>2.2244786351084302</v>
      </c>
      <c r="S1161" s="71">
        <f t="shared" si="131"/>
        <v>0.26921573630638362</v>
      </c>
      <c r="T1161" s="93">
        <f t="shared" ref="T1161:T1224" si="133">COUNT(N1161:P1161)</f>
        <v>2</v>
      </c>
      <c r="U1161" s="94">
        <v>1473</v>
      </c>
      <c r="V1161" s="65">
        <v>373.40118047593</v>
      </c>
      <c r="W1161" s="63">
        <v>270.31700738628399</v>
      </c>
      <c r="X1161" s="79">
        <v>337.79798768025699</v>
      </c>
      <c r="Y1161" s="67">
        <v>327.17205851415702</v>
      </c>
      <c r="Z1161" s="67">
        <v>2.5147762065173818</v>
      </c>
      <c r="AA1161" s="74">
        <v>0.16002935602874524</v>
      </c>
      <c r="AB1161" s="93">
        <v>3</v>
      </c>
      <c r="AC1161" s="94">
        <v>1153</v>
      </c>
      <c r="AD1161" s="98">
        <f t="shared" ref="AD1161:AD1224" si="134">Y1161/Q1161</f>
        <v>1.9511810588941365</v>
      </c>
      <c r="AE1161" s="67">
        <f t="shared" ref="AE1161:AE1224" si="135">LOG(AD1161,2)</f>
        <v>0.96434765834096758</v>
      </c>
    </row>
    <row r="1162" spans="1:31" x14ac:dyDescent="0.3">
      <c r="A1162" s="67" t="s">
        <v>799</v>
      </c>
      <c r="B1162" s="94">
        <v>5</v>
      </c>
      <c r="C1162" s="94">
        <v>2</v>
      </c>
      <c r="D1162" s="71">
        <v>22.84</v>
      </c>
      <c r="E1162" s="67">
        <v>9.9824141216298102E-4</v>
      </c>
      <c r="F1162" s="75">
        <f t="shared" ref="F1162:F1225" si="136">-LOG10(E1162)</f>
        <v>3.0007644173382548</v>
      </c>
      <c r="G1162" s="84">
        <v>9.9954071113694809E-4</v>
      </c>
      <c r="H1162" s="67">
        <v>2.47448113515668</v>
      </c>
      <c r="I1162" s="67">
        <v>0.99997585320437199</v>
      </c>
      <c r="J1162" s="94" t="s">
        <v>0</v>
      </c>
      <c r="K1162" s="94" t="s">
        <v>1</v>
      </c>
      <c r="L1162" s="67">
        <v>192276.59529999999</v>
      </c>
      <c r="M1162" s="67" t="s">
        <v>800</v>
      </c>
      <c r="N1162" s="71">
        <v>726.95270751893304</v>
      </c>
      <c r="O1162" s="67">
        <v>831.34363214602001</v>
      </c>
      <c r="P1162" s="71">
        <v>859.71957660189196</v>
      </c>
      <c r="Q1162" s="67">
        <f t="shared" ref="Q1162:Q1225" si="137">AVERAGE(N1162:P1162)</f>
        <v>806.00530542228171</v>
      </c>
      <c r="R1162" s="67">
        <f t="shared" si="132"/>
        <v>2.9063379004999268</v>
      </c>
      <c r="S1162" s="71">
        <f t="shared" si="131"/>
        <v>8.6744169089557496E-2</v>
      </c>
      <c r="T1162" s="93">
        <f t="shared" si="133"/>
        <v>3</v>
      </c>
      <c r="U1162" s="94">
        <v>771</v>
      </c>
      <c r="V1162" s="65">
        <v>289.42457763486402</v>
      </c>
      <c r="W1162" s="63">
        <v>299.554109975355</v>
      </c>
      <c r="X1162" s="79">
        <v>388.20229870339699</v>
      </c>
      <c r="Y1162" s="67">
        <v>325.72699543787201</v>
      </c>
      <c r="Z1162" s="67">
        <v>2.5128537532958046</v>
      </c>
      <c r="AA1162" s="74">
        <v>0.16683215949898744</v>
      </c>
      <c r="AB1162" s="93">
        <v>3</v>
      </c>
      <c r="AC1162" s="94">
        <v>1154</v>
      </c>
      <c r="AD1162" s="98">
        <f t="shared" si="134"/>
        <v>0.40412512578588716</v>
      </c>
      <c r="AE1162" s="67">
        <f t="shared" si="135"/>
        <v>-1.3071260434901684</v>
      </c>
    </row>
    <row r="1163" spans="1:31" x14ac:dyDescent="0.3">
      <c r="A1163" s="67" t="s">
        <v>2768</v>
      </c>
      <c r="B1163" s="94">
        <v>8</v>
      </c>
      <c r="C1163" s="94">
        <v>1</v>
      </c>
      <c r="D1163" s="71">
        <v>32.773099999999999</v>
      </c>
      <c r="E1163" s="67">
        <v>0.17455023584728799</v>
      </c>
      <c r="F1163" s="75">
        <f t="shared" si="136"/>
        <v>0.75807956004311916</v>
      </c>
      <c r="G1163" s="84">
        <v>4.95480553288958E-2</v>
      </c>
      <c r="H1163" s="67">
        <v>1.3872091360643299</v>
      </c>
      <c r="I1163" s="67">
        <v>0.24695587560729901</v>
      </c>
      <c r="J1163" s="94" t="s">
        <v>1</v>
      </c>
      <c r="K1163" s="94" t="s">
        <v>0</v>
      </c>
      <c r="L1163" s="67">
        <v>216335.64679999999</v>
      </c>
      <c r="M1163" s="67" t="s">
        <v>2769</v>
      </c>
      <c r="N1163" s="71">
        <v>343.723137110538</v>
      </c>
      <c r="O1163" s="67">
        <v>189.658937055129</v>
      </c>
      <c r="P1163" s="71">
        <v>168.504409920667</v>
      </c>
      <c r="Q1163" s="67">
        <f t="shared" si="137"/>
        <v>233.96216136211137</v>
      </c>
      <c r="R1163" s="67">
        <f t="shared" si="132"/>
        <v>2.369145624758743</v>
      </c>
      <c r="S1163" s="71">
        <f t="shared" si="131"/>
        <v>0.40879461418923241</v>
      </c>
      <c r="T1163" s="93">
        <f t="shared" si="133"/>
        <v>3</v>
      </c>
      <c r="U1163" s="94">
        <v>1322</v>
      </c>
      <c r="V1163" s="65">
        <v>291.276324170816</v>
      </c>
      <c r="W1163" s="63">
        <v>353.11776525377098</v>
      </c>
      <c r="X1163" s="79">
        <v>329.26925378005001</v>
      </c>
      <c r="Y1163" s="67">
        <v>324.55444773487903</v>
      </c>
      <c r="Z1163" s="67">
        <v>2.5112875651340021</v>
      </c>
      <c r="AA1163" s="74">
        <v>9.6098355962334639E-2</v>
      </c>
      <c r="AB1163" s="93">
        <v>3</v>
      </c>
      <c r="AC1163" s="94">
        <v>1155</v>
      </c>
      <c r="AD1163" s="98">
        <f t="shared" si="134"/>
        <v>1.3872091360643348</v>
      </c>
      <c r="AE1163" s="67">
        <f t="shared" si="135"/>
        <v>0.47218530519437657</v>
      </c>
    </row>
    <row r="1164" spans="1:31" x14ac:dyDescent="0.3">
      <c r="A1164" s="67" t="s">
        <v>3346</v>
      </c>
      <c r="B1164" s="94">
        <v>5</v>
      </c>
      <c r="C1164" s="94">
        <v>1</v>
      </c>
      <c r="D1164" s="71">
        <v>16.505700000000001</v>
      </c>
      <c r="E1164" s="67">
        <v>0.51329793874729801</v>
      </c>
      <c r="F1164" s="75">
        <f t="shared" si="136"/>
        <v>0.28963047973392203</v>
      </c>
      <c r="G1164" s="84">
        <v>0.12047537722403</v>
      </c>
      <c r="H1164" s="67">
        <v>1.0918589346271199</v>
      </c>
      <c r="I1164" s="67">
        <v>8.6844873869618602E-2</v>
      </c>
      <c r="J1164" s="94" t="s">
        <v>1</v>
      </c>
      <c r="K1164" s="94" t="s">
        <v>0</v>
      </c>
      <c r="L1164" s="67">
        <v>86124.104600000006</v>
      </c>
      <c r="M1164" s="67" t="s">
        <v>3347</v>
      </c>
      <c r="N1164" s="71">
        <v>275.81783591172899</v>
      </c>
      <c r="O1164" s="67">
        <v>383.23166305921399</v>
      </c>
      <c r="P1164" s="71">
        <v>231.57437277199401</v>
      </c>
      <c r="Q1164" s="67">
        <f t="shared" si="137"/>
        <v>296.87462391431234</v>
      </c>
      <c r="R1164" s="67">
        <f t="shared" si="132"/>
        <v>2.4725730767978518</v>
      </c>
      <c r="S1164" s="71">
        <f t="shared" si="131"/>
        <v>0.26270531688763565</v>
      </c>
      <c r="T1164" s="93">
        <f t="shared" si="133"/>
        <v>3</v>
      </c>
      <c r="U1164" s="94">
        <v>1224</v>
      </c>
      <c r="V1164" s="65">
        <v>337.11934969444701</v>
      </c>
      <c r="W1164" s="63">
        <v>301.52547862833302</v>
      </c>
      <c r="X1164" s="79">
        <v>333.79080343194602</v>
      </c>
      <c r="Y1164" s="67">
        <v>324.14521058490868</v>
      </c>
      <c r="Z1164" s="67">
        <v>2.5107396090581195</v>
      </c>
      <c r="AA1164" s="74">
        <v>6.0651312338358236E-2</v>
      </c>
      <c r="AB1164" s="93">
        <v>3</v>
      </c>
      <c r="AC1164" s="94">
        <v>1156</v>
      </c>
      <c r="AD1164" s="98">
        <f t="shared" si="134"/>
        <v>1.0918589346271224</v>
      </c>
      <c r="AE1164" s="67">
        <f t="shared" si="135"/>
        <v>0.12678647579980828</v>
      </c>
    </row>
    <row r="1165" spans="1:31" x14ac:dyDescent="0.3">
      <c r="A1165" s="67" t="s">
        <v>3210</v>
      </c>
      <c r="B1165" s="94">
        <v>3</v>
      </c>
      <c r="C1165" s="94">
        <v>1</v>
      </c>
      <c r="D1165" s="71">
        <v>12.751099999999999</v>
      </c>
      <c r="E1165" s="67">
        <v>0.40646054461998399</v>
      </c>
      <c r="F1165" s="75">
        <f t="shared" si="136"/>
        <v>0.39098160526169745</v>
      </c>
      <c r="G1165" s="84">
        <v>9.9461840402538304E-2</v>
      </c>
      <c r="H1165" s="67">
        <v>1.1607603395339701</v>
      </c>
      <c r="I1165" s="67">
        <v>0.11196741713970999</v>
      </c>
      <c r="J1165" s="94" t="s">
        <v>1</v>
      </c>
      <c r="K1165" s="94" t="s">
        <v>0</v>
      </c>
      <c r="L1165" s="67">
        <v>117779.4518</v>
      </c>
      <c r="M1165" s="67" t="s">
        <v>3211</v>
      </c>
      <c r="N1165" s="71">
        <v>656.32201936794002</v>
      </c>
      <c r="O1165" s="67">
        <v>82.439632728223501</v>
      </c>
      <c r="P1165" s="71">
        <v>92.1834497514768</v>
      </c>
      <c r="Q1165" s="67">
        <f t="shared" si="137"/>
        <v>276.98170061588013</v>
      </c>
      <c r="R1165" s="67">
        <f t="shared" si="132"/>
        <v>2.4424510774252139</v>
      </c>
      <c r="S1165" s="71">
        <f t="shared" si="131"/>
        <v>1.1861956044954218</v>
      </c>
      <c r="T1165" s="93">
        <f t="shared" si="133"/>
        <v>3</v>
      </c>
      <c r="U1165" s="94">
        <v>1246</v>
      </c>
      <c r="V1165" s="65">
        <v>331.93639697938897</v>
      </c>
      <c r="W1165" s="63">
        <v>280.41295028435098</v>
      </c>
      <c r="X1165" s="79">
        <v>352.17877129101601</v>
      </c>
      <c r="Y1165" s="67">
        <v>321.50937285158528</v>
      </c>
      <c r="Z1165" s="67">
        <v>2.5071936382816671</v>
      </c>
      <c r="AA1165" s="74">
        <v>0.11508745171778102</v>
      </c>
      <c r="AB1165" s="93">
        <v>3</v>
      </c>
      <c r="AC1165" s="94">
        <v>1157</v>
      </c>
      <c r="AD1165" s="98">
        <f t="shared" si="134"/>
        <v>1.1607603395339694</v>
      </c>
      <c r="AE1165" s="67">
        <f t="shared" si="135"/>
        <v>0.21507013184400728</v>
      </c>
    </row>
    <row r="1166" spans="1:31" x14ac:dyDescent="0.3">
      <c r="A1166" s="67" t="s">
        <v>869</v>
      </c>
      <c r="B1166" s="94">
        <v>4</v>
      </c>
      <c r="C1166" s="94">
        <v>2</v>
      </c>
      <c r="D1166" s="71">
        <v>18.353000000000002</v>
      </c>
      <c r="E1166" s="67">
        <v>1.3410227614445401E-3</v>
      </c>
      <c r="F1166" s="75">
        <f t="shared" si="136"/>
        <v>2.872563850719712</v>
      </c>
      <c r="G1166" s="84">
        <v>1.2330770978809401E-3</v>
      </c>
      <c r="H1166" s="67">
        <v>1.7581015552358701</v>
      </c>
      <c r="I1166" s="67">
        <v>0.99987010798471798</v>
      </c>
      <c r="J1166" s="94" t="s">
        <v>0</v>
      </c>
      <c r="K1166" s="94" t="s">
        <v>1</v>
      </c>
      <c r="L1166" s="67">
        <v>86195.242199999993</v>
      </c>
      <c r="M1166" s="67" t="s">
        <v>870</v>
      </c>
      <c r="N1166" s="71">
        <v>564.68877098134703</v>
      </c>
      <c r="O1166" s="67">
        <v>508.70437101645598</v>
      </c>
      <c r="P1166" s="71">
        <v>622.34293497202202</v>
      </c>
      <c r="Q1166" s="67">
        <f t="shared" si="137"/>
        <v>565.24535898994168</v>
      </c>
      <c r="R1166" s="67">
        <f t="shared" si="132"/>
        <v>2.7522370052087584</v>
      </c>
      <c r="S1166" s="71">
        <f t="shared" si="131"/>
        <v>0.10052506511214988</v>
      </c>
      <c r="T1166" s="93">
        <f t="shared" si="133"/>
        <v>3</v>
      </c>
      <c r="U1166" s="94">
        <v>939</v>
      </c>
      <c r="V1166" s="65">
        <v>346.09311838541299</v>
      </c>
      <c r="W1166" s="63">
        <v>316.21057286343603</v>
      </c>
      <c r="X1166" s="79">
        <v>302.22311433851303</v>
      </c>
      <c r="Y1166" s="67">
        <v>321.50893519578733</v>
      </c>
      <c r="Z1166" s="67">
        <v>2.5071930470963286</v>
      </c>
      <c r="AA1166" s="74">
        <v>6.9701927278276871E-2</v>
      </c>
      <c r="AB1166" s="93">
        <v>3</v>
      </c>
      <c r="AC1166" s="94">
        <v>1158</v>
      </c>
      <c r="AD1166" s="98">
        <f t="shared" si="134"/>
        <v>0.56879535600310605</v>
      </c>
      <c r="AE1166" s="67">
        <f t="shared" si="135"/>
        <v>-0.81401840893608135</v>
      </c>
    </row>
    <row r="1167" spans="1:31" x14ac:dyDescent="0.3">
      <c r="A1167" s="67" t="s">
        <v>1540</v>
      </c>
      <c r="B1167" s="94">
        <v>5</v>
      </c>
      <c r="C1167" s="94">
        <v>2</v>
      </c>
      <c r="D1167" s="71">
        <v>21.841699999999999</v>
      </c>
      <c r="E1167" s="67">
        <v>1.1408500833925399E-2</v>
      </c>
      <c r="F1167" s="75">
        <f t="shared" si="136"/>
        <v>1.9427714215178282</v>
      </c>
      <c r="G1167" s="84">
        <v>5.8585067426570403E-3</v>
      </c>
      <c r="H1167" s="67">
        <v>1.3580344039799701</v>
      </c>
      <c r="I1167" s="67">
        <v>0.90423253497391298</v>
      </c>
      <c r="J1167" s="94" t="s">
        <v>1</v>
      </c>
      <c r="K1167" s="94" t="s">
        <v>0</v>
      </c>
      <c r="L1167" s="67">
        <v>176037.88209999999</v>
      </c>
      <c r="M1167" s="67" t="s">
        <v>1541</v>
      </c>
      <c r="N1167" s="71">
        <v>240.999735195733</v>
      </c>
      <c r="O1167" s="67">
        <v>225.06299267979799</v>
      </c>
      <c r="P1167" s="71">
        <v>243.583539771994</v>
      </c>
      <c r="Q1167" s="67">
        <f t="shared" si="137"/>
        <v>236.54875588250832</v>
      </c>
      <c r="R1167" s="67">
        <f t="shared" si="132"/>
        <v>2.3739206682383895</v>
      </c>
      <c r="S1167" s="71">
        <f t="shared" si="131"/>
        <v>4.2403551718860996E-2</v>
      </c>
      <c r="T1167" s="93">
        <f t="shared" si="133"/>
        <v>3</v>
      </c>
      <c r="U1167" s="94">
        <v>1318</v>
      </c>
      <c r="V1167" s="65">
        <v>283.68302466674498</v>
      </c>
      <c r="W1167" s="63">
        <v>327.81126188987099</v>
      </c>
      <c r="X1167" s="79">
        <v>352.22975956469998</v>
      </c>
      <c r="Y1167" s="67">
        <v>321.24134870710532</v>
      </c>
      <c r="Z1167" s="67">
        <v>2.5068314405903784</v>
      </c>
      <c r="AA1167" s="74">
        <v>0.10815055871276298</v>
      </c>
      <c r="AB1167" s="93">
        <v>3</v>
      </c>
      <c r="AC1167" s="94">
        <v>1159</v>
      </c>
      <c r="AD1167" s="98">
        <f t="shared" si="134"/>
        <v>1.3580344039799688</v>
      </c>
      <c r="AE1167" s="67">
        <f t="shared" si="135"/>
        <v>0.44152002878925106</v>
      </c>
    </row>
    <row r="1168" spans="1:31" x14ac:dyDescent="0.3">
      <c r="A1168" s="67" t="s">
        <v>1087</v>
      </c>
      <c r="B1168" s="94">
        <v>8</v>
      </c>
      <c r="C1168" s="94">
        <v>1</v>
      </c>
      <c r="D1168" s="71">
        <v>41.506999999999998</v>
      </c>
      <c r="E1168" s="67">
        <v>2.7469521291556601E-3</v>
      </c>
      <c r="F1168" s="75">
        <f t="shared" si="136"/>
        <v>2.5611489089175135</v>
      </c>
      <c r="G1168" s="84">
        <v>2.0027404004074501E-3</v>
      </c>
      <c r="H1168" s="67">
        <v>1.4169205262109701</v>
      </c>
      <c r="I1168" s="67">
        <v>0.99704774349076697</v>
      </c>
      <c r="J1168" s="94" t="s">
        <v>0</v>
      </c>
      <c r="K1168" s="94" t="s">
        <v>1</v>
      </c>
      <c r="L1168" s="67">
        <v>129670.8291</v>
      </c>
      <c r="M1168" s="67" t="s">
        <v>1088</v>
      </c>
      <c r="N1168" s="71">
        <v>408.90695445721298</v>
      </c>
      <c r="O1168" s="67">
        <v>481.294197430878</v>
      </c>
      <c r="P1168" s="71">
        <v>474.44986762343501</v>
      </c>
      <c r="Q1168" s="67">
        <f t="shared" si="137"/>
        <v>454.8836731705087</v>
      </c>
      <c r="R1168" s="67">
        <f t="shared" si="132"/>
        <v>2.657900349274001</v>
      </c>
      <c r="S1168" s="71">
        <f t="shared" si="131"/>
        <v>8.7854986021622353E-2</v>
      </c>
      <c r="T1168" s="93">
        <f t="shared" si="133"/>
        <v>3</v>
      </c>
      <c r="U1168" s="94">
        <v>1036</v>
      </c>
      <c r="V1168" s="65">
        <v>318.79509312822103</v>
      </c>
      <c r="W1168" s="63">
        <v>325.08408744762301</v>
      </c>
      <c r="X1168" s="79">
        <v>319.231307463154</v>
      </c>
      <c r="Y1168" s="67">
        <v>321.03682934633269</v>
      </c>
      <c r="Z1168" s="67">
        <v>2.5065548575275778</v>
      </c>
      <c r="AA1168" s="74">
        <v>1.0938956294113157E-2</v>
      </c>
      <c r="AB1168" s="93">
        <v>3</v>
      </c>
      <c r="AC1168" s="94">
        <v>1160</v>
      </c>
      <c r="AD1168" s="98">
        <f t="shared" si="134"/>
        <v>0.70575588503479914</v>
      </c>
      <c r="AE1168" s="67">
        <f t="shared" si="135"/>
        <v>-0.50275884106698665</v>
      </c>
    </row>
    <row r="1169" spans="1:31" x14ac:dyDescent="0.3">
      <c r="A1169" s="67" t="s">
        <v>2204</v>
      </c>
      <c r="B1169" s="94">
        <v>6</v>
      </c>
      <c r="C1169" s="94">
        <v>1</v>
      </c>
      <c r="D1169" s="71">
        <v>27.475899999999999</v>
      </c>
      <c r="E1169" s="67">
        <v>5.5881143538253998E-2</v>
      </c>
      <c r="F1169" s="75">
        <f t="shared" si="136"/>
        <v>1.252734715169308</v>
      </c>
      <c r="G1169" s="84">
        <v>1.9979661924589599E-2</v>
      </c>
      <c r="H1169" s="67">
        <v>4.1149334098906101</v>
      </c>
      <c r="I1169" s="67">
        <v>0.52602872227465902</v>
      </c>
      <c r="J1169" s="94" t="s">
        <v>1</v>
      </c>
      <c r="K1169" s="94" t="s">
        <v>0</v>
      </c>
      <c r="L1169" s="67">
        <v>82010.065700000006</v>
      </c>
      <c r="M1169" s="67" t="s">
        <v>2205</v>
      </c>
      <c r="N1169" s="71">
        <v>15.5362785846945</v>
      </c>
      <c r="O1169" s="67">
        <v>143.73740112841301</v>
      </c>
      <c r="P1169" s="71">
        <v>74.736143570575706</v>
      </c>
      <c r="Q1169" s="67">
        <f t="shared" si="137"/>
        <v>78.003274427894411</v>
      </c>
      <c r="R1169" s="67">
        <f t="shared" si="132"/>
        <v>1.8921128339227589</v>
      </c>
      <c r="S1169" s="71">
        <f t="shared" si="131"/>
        <v>0.82256773255951166</v>
      </c>
      <c r="T1169" s="93">
        <f t="shared" si="133"/>
        <v>3</v>
      </c>
      <c r="U1169" s="94">
        <v>1676</v>
      </c>
      <c r="V1169" s="65">
        <v>314.07321543391799</v>
      </c>
      <c r="W1169" s="63">
        <v>312.55802004236</v>
      </c>
      <c r="X1169" s="79">
        <v>336.30360459634898</v>
      </c>
      <c r="Y1169" s="67">
        <v>320.97828002420897</v>
      </c>
      <c r="Z1169" s="67">
        <v>2.5064756455364057</v>
      </c>
      <c r="AA1169" s="74">
        <v>4.1416277040611155E-2</v>
      </c>
      <c r="AB1169" s="93">
        <v>3</v>
      </c>
      <c r="AC1169" s="94">
        <v>1161</v>
      </c>
      <c r="AD1169" s="98">
        <f t="shared" si="134"/>
        <v>4.1149334098906154</v>
      </c>
      <c r="AE1169" s="67">
        <f t="shared" si="135"/>
        <v>2.0408690843533654</v>
      </c>
    </row>
    <row r="1170" spans="1:31" x14ac:dyDescent="0.3">
      <c r="A1170" s="67" t="s">
        <v>1968</v>
      </c>
      <c r="B1170" s="94">
        <v>6</v>
      </c>
      <c r="C1170" s="94">
        <v>1</v>
      </c>
      <c r="D1170" s="71">
        <v>23.5626</v>
      </c>
      <c r="E1170" s="67">
        <v>3.2494357290957301E-2</v>
      </c>
      <c r="F1170" s="75">
        <f t="shared" si="136"/>
        <v>1.4881920485646163</v>
      </c>
      <c r="G1170" s="84">
        <v>1.3024058795579101E-2</v>
      </c>
      <c r="H1170" s="67">
        <v>1.8379479023855101</v>
      </c>
      <c r="I1170" s="67">
        <v>0.67560139579898704</v>
      </c>
      <c r="J1170" s="94" t="s">
        <v>1</v>
      </c>
      <c r="K1170" s="94" t="s">
        <v>0</v>
      </c>
      <c r="L1170" s="67">
        <v>79512.530799999993</v>
      </c>
      <c r="M1170" s="67" t="s">
        <v>1969</v>
      </c>
      <c r="N1170" s="71">
        <v>186.354292663151</v>
      </c>
      <c r="O1170" s="67">
        <v>185.57468535854801</v>
      </c>
      <c r="P1170" s="71">
        <v>150.51898137056401</v>
      </c>
      <c r="Q1170" s="67">
        <f t="shared" si="137"/>
        <v>174.14931979742099</v>
      </c>
      <c r="R1170" s="67">
        <f t="shared" si="132"/>
        <v>2.2409217825048291</v>
      </c>
      <c r="S1170" s="71">
        <f t="shared" si="131"/>
        <v>0.11753238841337138</v>
      </c>
      <c r="T1170" s="93">
        <f t="shared" si="133"/>
        <v>3</v>
      </c>
      <c r="U1170" s="94">
        <v>1456</v>
      </c>
      <c r="V1170" s="65">
        <v>244.63270299184501</v>
      </c>
      <c r="W1170" s="63">
        <v>286.124649826878</v>
      </c>
      <c r="X1170" s="79">
        <v>429.47477825187298</v>
      </c>
      <c r="Y1170" s="67">
        <v>320.07737702353199</v>
      </c>
      <c r="Z1170" s="67">
        <v>2.5052549794204477</v>
      </c>
      <c r="AA1170" s="74">
        <v>0.30300725309306548</v>
      </c>
      <c r="AB1170" s="93">
        <v>3</v>
      </c>
      <c r="AC1170" s="94">
        <v>1162</v>
      </c>
      <c r="AD1170" s="98">
        <f t="shared" si="134"/>
        <v>1.8379479023855028</v>
      </c>
      <c r="AE1170" s="67">
        <f t="shared" si="135"/>
        <v>0.87809587324538818</v>
      </c>
    </row>
    <row r="1171" spans="1:31" x14ac:dyDescent="0.3">
      <c r="A1171" s="67" t="s">
        <v>521</v>
      </c>
      <c r="B1171" s="94">
        <v>26</v>
      </c>
      <c r="C1171" s="94">
        <v>2</v>
      </c>
      <c r="D1171" s="71">
        <v>255.5728</v>
      </c>
      <c r="E1171" s="67">
        <v>3.1833406113668299E-4</v>
      </c>
      <c r="F1171" s="75">
        <f t="shared" si="136"/>
        <v>3.4971168902125109</v>
      </c>
      <c r="G1171" s="84">
        <v>4.9562408249379604E-4</v>
      </c>
      <c r="H1171" s="67">
        <v>2.5993415282983898</v>
      </c>
      <c r="I1171" s="67">
        <v>0.99999999854968902</v>
      </c>
      <c r="J1171" s="94" t="s">
        <v>0</v>
      </c>
      <c r="K1171" s="94" t="s">
        <v>1</v>
      </c>
      <c r="L1171" s="67">
        <v>33046.898699999998</v>
      </c>
      <c r="M1171" s="67" t="s">
        <v>522</v>
      </c>
      <c r="N1171" s="71">
        <v>944.03087046825999</v>
      </c>
      <c r="O1171" s="67">
        <v>753.60675522984502</v>
      </c>
      <c r="P1171" s="71">
        <v>797.377820426531</v>
      </c>
      <c r="Q1171" s="67">
        <f t="shared" si="137"/>
        <v>831.67181537487875</v>
      </c>
      <c r="R1171" s="67">
        <f t="shared" si="132"/>
        <v>2.9199519838753902</v>
      </c>
      <c r="S1171" s="71">
        <f t="shared" si="131"/>
        <v>0.11992305587599975</v>
      </c>
      <c r="T1171" s="93">
        <f t="shared" si="133"/>
        <v>3</v>
      </c>
      <c r="U1171" s="94">
        <v>755</v>
      </c>
      <c r="V1171" s="65">
        <v>306.29033611287701</v>
      </c>
      <c r="W1171" s="63">
        <v>350.545345728266</v>
      </c>
      <c r="X1171" s="79">
        <v>303.02873726732003</v>
      </c>
      <c r="Y1171" s="67">
        <v>319.9548063694877</v>
      </c>
      <c r="Z1171" s="67">
        <v>2.5050886385372029</v>
      </c>
      <c r="AA1171" s="74">
        <v>8.2956500066832556E-2</v>
      </c>
      <c r="AB1171" s="93">
        <v>3</v>
      </c>
      <c r="AC1171" s="94">
        <v>1163</v>
      </c>
      <c r="AD1171" s="98">
        <f t="shared" si="134"/>
        <v>0.38471281634723553</v>
      </c>
      <c r="AE1171" s="67">
        <f t="shared" si="135"/>
        <v>-1.3781462024178832</v>
      </c>
    </row>
    <row r="1172" spans="1:31" x14ac:dyDescent="0.3">
      <c r="A1172" s="67" t="s">
        <v>2332</v>
      </c>
      <c r="B1172" s="94">
        <v>13</v>
      </c>
      <c r="C1172" s="94">
        <v>1</v>
      </c>
      <c r="D1172" s="71">
        <v>59.954700000000003</v>
      </c>
      <c r="E1172" s="67">
        <v>7.5268267533191505E-2</v>
      </c>
      <c r="F1172" s="75">
        <f t="shared" si="136"/>
        <v>1.1233880801054112</v>
      </c>
      <c r="G1172" s="84">
        <v>2.54226941882915E-2</v>
      </c>
      <c r="H1172" s="67">
        <v>1.39074237902804</v>
      </c>
      <c r="I1172" s="67">
        <v>0.44510179632922298</v>
      </c>
      <c r="J1172" s="94" t="s">
        <v>1</v>
      </c>
      <c r="K1172" s="94" t="s">
        <v>0</v>
      </c>
      <c r="L1172" s="67">
        <v>194545.3352</v>
      </c>
      <c r="M1172" s="67" t="s">
        <v>2333</v>
      </c>
      <c r="N1172" s="71">
        <v>232.28775832547001</v>
      </c>
      <c r="O1172" s="67">
        <v>184.84376684623399</v>
      </c>
      <c r="P1172" s="71">
        <v>272.94951582387398</v>
      </c>
      <c r="Q1172" s="67">
        <f t="shared" si="137"/>
        <v>230.02701366519264</v>
      </c>
      <c r="R1172" s="67">
        <f t="shared" si="132"/>
        <v>2.3617788412211751</v>
      </c>
      <c r="S1172" s="71">
        <f t="shared" si="131"/>
        <v>0.19170078945982344</v>
      </c>
      <c r="T1172" s="93">
        <f t="shared" si="133"/>
        <v>3</v>
      </c>
      <c r="U1172" s="94">
        <v>1329</v>
      </c>
      <c r="V1172" s="65">
        <v>322.16996306431901</v>
      </c>
      <c r="W1172" s="63">
        <v>364.321988485433</v>
      </c>
      <c r="X1172" s="79">
        <v>273.23299712658599</v>
      </c>
      <c r="Y1172" s="67">
        <v>319.90831622544601</v>
      </c>
      <c r="Z1172" s="67">
        <v>2.5050255299993212</v>
      </c>
      <c r="AA1172" s="74">
        <v>0.1424989276694259</v>
      </c>
      <c r="AB1172" s="93">
        <v>3</v>
      </c>
      <c r="AC1172" s="94">
        <v>1164</v>
      </c>
      <c r="AD1172" s="98">
        <f t="shared" si="134"/>
        <v>1.3907423790280424</v>
      </c>
      <c r="AE1172" s="67">
        <f t="shared" si="135"/>
        <v>0.47585519995170955</v>
      </c>
    </row>
    <row r="1173" spans="1:31" x14ac:dyDescent="0.3">
      <c r="A1173" s="67" t="s">
        <v>2434</v>
      </c>
      <c r="B1173" s="94">
        <v>3</v>
      </c>
      <c r="C1173" s="94">
        <v>1</v>
      </c>
      <c r="D1173" s="71">
        <v>17.256499999999999</v>
      </c>
      <c r="E1173" s="67">
        <v>9.3478615578994007E-2</v>
      </c>
      <c r="F1173" s="75">
        <f t="shared" si="136"/>
        <v>1.0292877281460469</v>
      </c>
      <c r="G1173" s="84">
        <v>3.0240456994889701E-2</v>
      </c>
      <c r="H1173" s="67">
        <v>1.9743143559416201</v>
      </c>
      <c r="I1173" s="67">
        <v>0.388949633256091</v>
      </c>
      <c r="J1173" s="94" t="s">
        <v>1</v>
      </c>
      <c r="K1173" s="94" t="s">
        <v>0</v>
      </c>
      <c r="L1173" s="67">
        <v>45484.809399999998</v>
      </c>
      <c r="M1173" s="67" t="s">
        <v>2435</v>
      </c>
      <c r="N1173" s="71">
        <v>143.93278866051801</v>
      </c>
      <c r="O1173" s="67">
        <v>81.0213986139821</v>
      </c>
      <c r="P1173" s="71">
        <v>260.43088590431603</v>
      </c>
      <c r="Q1173" s="67">
        <f t="shared" si="137"/>
        <v>161.7950243929387</v>
      </c>
      <c r="R1173" s="67">
        <f t="shared" si="132"/>
        <v>2.2089651618255939</v>
      </c>
      <c r="S1173" s="71">
        <f t="shared" si="131"/>
        <v>0.56261781227108365</v>
      </c>
      <c r="T1173" s="93">
        <f t="shared" si="133"/>
        <v>3</v>
      </c>
      <c r="U1173" s="94">
        <v>1484</v>
      </c>
      <c r="V1173" s="65">
        <v>257.21407824470901</v>
      </c>
      <c r="W1173" s="63">
        <v>378.58765921994399</v>
      </c>
      <c r="X1173" s="79">
        <v>322.50098067205499</v>
      </c>
      <c r="Y1173" s="67">
        <v>319.43423937890265</v>
      </c>
      <c r="Z1173" s="67">
        <v>2.504381465266317</v>
      </c>
      <c r="AA1173" s="74">
        <v>0.19016395432659863</v>
      </c>
      <c r="AB1173" s="93">
        <v>3</v>
      </c>
      <c r="AC1173" s="94">
        <v>1165</v>
      </c>
      <c r="AD1173" s="98">
        <f t="shared" si="134"/>
        <v>1.974314355941615</v>
      </c>
      <c r="AE1173" s="67">
        <f t="shared" si="135"/>
        <v>0.98135171808750887</v>
      </c>
    </row>
    <row r="1174" spans="1:31" x14ac:dyDescent="0.3">
      <c r="A1174" s="67" t="s">
        <v>2944</v>
      </c>
      <c r="B1174" s="94">
        <v>2</v>
      </c>
      <c r="C1174" s="94">
        <v>1</v>
      </c>
      <c r="D1174" s="71">
        <v>8.3384999999999998</v>
      </c>
      <c r="E1174" s="67">
        <v>0.22925835284714499</v>
      </c>
      <c r="F1174" s="75">
        <f t="shared" si="136"/>
        <v>0.63967483219299837</v>
      </c>
      <c r="G1174" s="84">
        <v>6.1196573151575798E-2</v>
      </c>
      <c r="H1174" s="67">
        <v>1.42308864002001</v>
      </c>
      <c r="I1174" s="67">
        <v>0.19594459240799</v>
      </c>
      <c r="J1174" s="94" t="s">
        <v>1</v>
      </c>
      <c r="K1174" s="94" t="s">
        <v>0</v>
      </c>
      <c r="L1174" s="67">
        <v>98531.895499999999</v>
      </c>
      <c r="M1174" s="67" t="s">
        <v>2945</v>
      </c>
      <c r="N1174" s="71">
        <v>113.53662496446501</v>
      </c>
      <c r="O1174" s="67">
        <v>242.162677242798</v>
      </c>
      <c r="P1174" s="71">
        <v>316.434929618784</v>
      </c>
      <c r="Q1174" s="67">
        <f t="shared" si="137"/>
        <v>224.04474394201566</v>
      </c>
      <c r="R1174" s="67">
        <f t="shared" si="132"/>
        <v>2.3503347598814899</v>
      </c>
      <c r="S1174" s="71">
        <f t="shared" si="131"/>
        <v>0.45819138140228932</v>
      </c>
      <c r="T1174" s="93">
        <f t="shared" si="133"/>
        <v>3</v>
      </c>
      <c r="U1174" s="94">
        <v>1346</v>
      </c>
      <c r="V1174" s="65">
        <v>313.84128139490701</v>
      </c>
      <c r="W1174" s="63">
        <v>304.44911216200802</v>
      </c>
      <c r="X1174" s="79">
        <v>338.21619632330999</v>
      </c>
      <c r="Y1174" s="67">
        <v>318.83552996007501</v>
      </c>
      <c r="Z1174" s="67">
        <v>2.5035667117385394</v>
      </c>
      <c r="AA1174" s="74">
        <v>5.4663723504306205E-2</v>
      </c>
      <c r="AB1174" s="93">
        <v>3</v>
      </c>
      <c r="AC1174" s="94">
        <v>1166</v>
      </c>
      <c r="AD1174" s="98">
        <f t="shared" si="134"/>
        <v>1.4230886400200125</v>
      </c>
      <c r="AE1174" s="67">
        <f t="shared" si="135"/>
        <v>0.50902552590836037</v>
      </c>
    </row>
    <row r="1175" spans="1:31" x14ac:dyDescent="0.3">
      <c r="A1175" s="67" t="s">
        <v>1632</v>
      </c>
      <c r="B1175" s="94">
        <v>5</v>
      </c>
      <c r="C1175" s="94">
        <v>1</v>
      </c>
      <c r="D1175" s="71">
        <v>24.296600000000002</v>
      </c>
      <c r="E1175" s="67">
        <v>1.45897544011514E-2</v>
      </c>
      <c r="F1175" s="75">
        <f t="shared" si="136"/>
        <v>1.8359520188071969</v>
      </c>
      <c r="G1175" s="84">
        <v>7.0650861004316499E-3</v>
      </c>
      <c r="H1175" s="67">
        <v>3.63861718604569</v>
      </c>
      <c r="I1175" s="67">
        <v>0.86271841731105403</v>
      </c>
      <c r="J1175" s="94" t="s">
        <v>1</v>
      </c>
      <c r="K1175" s="94" t="s">
        <v>0</v>
      </c>
      <c r="L1175" s="67">
        <v>135761.75</v>
      </c>
      <c r="M1175" s="67" t="s">
        <v>1633</v>
      </c>
      <c r="N1175" s="71">
        <v>107.782275329564</v>
      </c>
      <c r="O1175" s="67">
        <v>41.926427728534698</v>
      </c>
      <c r="P1175" s="71">
        <v>112.602463121366</v>
      </c>
      <c r="Q1175" s="67">
        <f t="shared" si="137"/>
        <v>87.437055393154893</v>
      </c>
      <c r="R1175" s="67">
        <f t="shared" si="132"/>
        <v>1.9416955235066349</v>
      </c>
      <c r="S1175" s="71">
        <f t="shared" si="131"/>
        <v>0.45160462434959869</v>
      </c>
      <c r="T1175" s="93">
        <f t="shared" si="133"/>
        <v>3</v>
      </c>
      <c r="U1175" s="94">
        <v>1650</v>
      </c>
      <c r="V1175" s="65">
        <v>332.25688986836002</v>
      </c>
      <c r="W1175" s="63">
        <v>355.344791638034</v>
      </c>
      <c r="X1175" s="79">
        <v>266.84823584589202</v>
      </c>
      <c r="Y1175" s="67">
        <v>318.14997245076205</v>
      </c>
      <c r="Z1175" s="67">
        <v>2.5026318899658229</v>
      </c>
      <c r="AA1175" s="74">
        <v>0.14428370053556278</v>
      </c>
      <c r="AB1175" s="93">
        <v>3</v>
      </c>
      <c r="AC1175" s="94">
        <v>1167</v>
      </c>
      <c r="AD1175" s="98">
        <f t="shared" si="134"/>
        <v>3.6386171860456864</v>
      </c>
      <c r="AE1175" s="67">
        <f t="shared" si="135"/>
        <v>1.8633902751848102</v>
      </c>
    </row>
    <row r="1176" spans="1:31" x14ac:dyDescent="0.3">
      <c r="A1176" s="67" t="s">
        <v>2320</v>
      </c>
      <c r="B1176" s="94">
        <v>7</v>
      </c>
      <c r="C1176" s="94">
        <v>1</v>
      </c>
      <c r="D1176" s="71">
        <v>41.992600000000003</v>
      </c>
      <c r="E1176" s="67">
        <v>7.3745740045319599E-2</v>
      </c>
      <c r="F1176" s="75">
        <f t="shared" si="136"/>
        <v>1.1322630618344776</v>
      </c>
      <c r="G1176" s="84">
        <v>2.5038287790938599E-2</v>
      </c>
      <c r="H1176" s="67">
        <v>3.5004729446601401</v>
      </c>
      <c r="I1176" s="67">
        <v>0.450536631140804</v>
      </c>
      <c r="J1176" s="94" t="s">
        <v>1</v>
      </c>
      <c r="K1176" s="94" t="s">
        <v>0</v>
      </c>
      <c r="L1176" s="67">
        <v>113101.44869999999</v>
      </c>
      <c r="M1176" s="67" t="s">
        <v>2321</v>
      </c>
      <c r="N1176" s="71">
        <v>42.8929425512111</v>
      </c>
      <c r="O1176" s="67">
        <v>17.311913881151199</v>
      </c>
      <c r="P1176" s="71">
        <v>210.342825233659</v>
      </c>
      <c r="Q1176" s="67">
        <f t="shared" si="137"/>
        <v>90.18256055534043</v>
      </c>
      <c r="R1176" s="67">
        <f t="shared" si="132"/>
        <v>1.9551225620779791</v>
      </c>
      <c r="S1176" s="71">
        <f t="shared" si="131"/>
        <v>1.1625856742284675</v>
      </c>
      <c r="T1176" s="93">
        <f t="shared" si="133"/>
        <v>3</v>
      </c>
      <c r="U1176" s="94">
        <v>1644</v>
      </c>
      <c r="V1176" s="65">
        <v>335.09035689231803</v>
      </c>
      <c r="W1176" s="63">
        <v>275.383054378873</v>
      </c>
      <c r="X1176" s="79">
        <v>336.57142864124</v>
      </c>
      <c r="Y1176" s="67">
        <v>315.6816133041437</v>
      </c>
      <c r="Z1176" s="67">
        <v>2.4992492873939778</v>
      </c>
      <c r="AA1176" s="74">
        <v>0.11057796889042065</v>
      </c>
      <c r="AB1176" s="93">
        <v>3</v>
      </c>
      <c r="AC1176" s="94">
        <v>1168</v>
      </c>
      <c r="AD1176" s="98">
        <f t="shared" si="134"/>
        <v>3.5004729446601375</v>
      </c>
      <c r="AE1176" s="67">
        <f t="shared" si="135"/>
        <v>1.8075498560062753</v>
      </c>
    </row>
    <row r="1177" spans="1:31" x14ac:dyDescent="0.3">
      <c r="A1177" s="67" t="s">
        <v>815</v>
      </c>
      <c r="B1177" s="94">
        <v>6</v>
      </c>
      <c r="C1177" s="94">
        <v>3</v>
      </c>
      <c r="D1177" s="71">
        <v>35.3125</v>
      </c>
      <c r="E1177" s="67">
        <v>1.05575205370156E-3</v>
      </c>
      <c r="F1177" s="75">
        <f t="shared" si="136"/>
        <v>2.9764380650909423</v>
      </c>
      <c r="G1177" s="84">
        <v>1.03662546981458E-3</v>
      </c>
      <c r="H1177" s="67">
        <v>4.6823315725123296</v>
      </c>
      <c r="I1177" s="67">
        <v>0.999966073020361</v>
      </c>
      <c r="J1177" s="94" t="s">
        <v>1</v>
      </c>
      <c r="K1177" s="94" t="s">
        <v>0</v>
      </c>
      <c r="L1177" s="67">
        <v>56680.143700000001</v>
      </c>
      <c r="M1177" s="67" t="s">
        <v>816</v>
      </c>
      <c r="N1177" s="71">
        <v>58.205172770633503</v>
      </c>
      <c r="O1177" s="67">
        <v>86.005068843092602</v>
      </c>
      <c r="P1177" s="71">
        <v>57.976728413778801</v>
      </c>
      <c r="Q1177" s="67">
        <f t="shared" si="137"/>
        <v>67.395656675834971</v>
      </c>
      <c r="R1177" s="67">
        <f t="shared" si="132"/>
        <v>1.828631909257908</v>
      </c>
      <c r="S1177" s="71">
        <f t="shared" si="131"/>
        <v>0.23913452654825992</v>
      </c>
      <c r="T1177" s="93">
        <f t="shared" si="133"/>
        <v>3</v>
      </c>
      <c r="U1177" s="94">
        <v>1696</v>
      </c>
      <c r="V1177" s="65">
        <v>322.01211650837899</v>
      </c>
      <c r="W1177" s="63">
        <v>245.54465942469301</v>
      </c>
      <c r="X1177" s="79">
        <v>379.14965737731802</v>
      </c>
      <c r="Y1177" s="67">
        <v>315.56881110346336</v>
      </c>
      <c r="Z1177" s="67">
        <v>2.4990940736406739</v>
      </c>
      <c r="AA1177" s="74">
        <v>0.21242640336295798</v>
      </c>
      <c r="AB1177" s="93">
        <v>3</v>
      </c>
      <c r="AC1177" s="94">
        <v>1169</v>
      </c>
      <c r="AD1177" s="98">
        <f t="shared" si="134"/>
        <v>4.6823315725123287</v>
      </c>
      <c r="AE1177" s="67">
        <f t="shared" si="135"/>
        <v>2.2272271004220996</v>
      </c>
    </row>
    <row r="1178" spans="1:31" x14ac:dyDescent="0.3">
      <c r="A1178" s="67" t="s">
        <v>303</v>
      </c>
      <c r="B1178" s="94">
        <v>4</v>
      </c>
      <c r="C1178" s="94">
        <v>2</v>
      </c>
      <c r="D1178" s="71">
        <v>30.524899999999999</v>
      </c>
      <c r="E1178" s="75">
        <v>7.3533292272998096E-5</v>
      </c>
      <c r="F1178" s="75">
        <f t="shared" si="136"/>
        <v>4.1335159891215918</v>
      </c>
      <c r="G1178" s="84">
        <v>2.0193879919770999E-4</v>
      </c>
      <c r="H1178" s="67">
        <v>3.4310566057082998</v>
      </c>
      <c r="I1178" s="67">
        <v>1</v>
      </c>
      <c r="J1178" s="94" t="s">
        <v>1</v>
      </c>
      <c r="K1178" s="94" t="s">
        <v>0</v>
      </c>
      <c r="L1178" s="67">
        <v>21721.278200000001</v>
      </c>
      <c r="M1178" s="67" t="s">
        <v>304</v>
      </c>
      <c r="N1178" s="71">
        <v>81.227705666315998</v>
      </c>
      <c r="O1178" s="67">
        <v>92.5798817051963</v>
      </c>
      <c r="P1178" s="71">
        <v>101.32460371736001</v>
      </c>
      <c r="Q1178" s="67">
        <f t="shared" si="137"/>
        <v>91.71073036295742</v>
      </c>
      <c r="R1178" s="67">
        <f t="shared" si="132"/>
        <v>1.9624201520799152</v>
      </c>
      <c r="S1178" s="71">
        <f t="shared" ref="S1178:S1186" si="138">(STDEVA(N1178:P1178)/AVERAGE(N1178:P1178))</f>
        <v>0.10987374502829531</v>
      </c>
      <c r="T1178" s="93">
        <f t="shared" si="133"/>
        <v>3</v>
      </c>
      <c r="U1178" s="94">
        <v>1641</v>
      </c>
      <c r="V1178" s="65">
        <v>295.05423452063798</v>
      </c>
      <c r="W1178" s="63">
        <v>314.803883070675</v>
      </c>
      <c r="X1178" s="79">
        <v>334.13600408715803</v>
      </c>
      <c r="Y1178" s="67">
        <v>314.66470722615696</v>
      </c>
      <c r="Z1178" s="67">
        <v>2.4978480352028223</v>
      </c>
      <c r="AA1178" s="74">
        <v>6.210183744785798E-2</v>
      </c>
      <c r="AB1178" s="93">
        <v>3</v>
      </c>
      <c r="AC1178" s="94">
        <v>1170</v>
      </c>
      <c r="AD1178" s="98">
        <f t="shared" si="134"/>
        <v>3.4310566057082905</v>
      </c>
      <c r="AE1178" s="67">
        <f t="shared" si="135"/>
        <v>1.7786529277320522</v>
      </c>
    </row>
    <row r="1179" spans="1:31" x14ac:dyDescent="0.3">
      <c r="A1179" s="67" t="s">
        <v>685</v>
      </c>
      <c r="B1179" s="94">
        <v>6</v>
      </c>
      <c r="C1179" s="94">
        <v>1</v>
      </c>
      <c r="D1179" s="71">
        <v>26.7164</v>
      </c>
      <c r="E1179" s="67">
        <v>6.71928729412685E-4</v>
      </c>
      <c r="F1179" s="75">
        <f t="shared" si="136"/>
        <v>3.1726767895418235</v>
      </c>
      <c r="G1179" s="84">
        <v>7.8788335764441405E-4</v>
      </c>
      <c r="H1179" s="67">
        <v>23.165682630663799</v>
      </c>
      <c r="I1179" s="67">
        <v>0.99999840184840105</v>
      </c>
      <c r="J1179" s="94" t="s">
        <v>1</v>
      </c>
      <c r="K1179" s="94" t="s">
        <v>0</v>
      </c>
      <c r="L1179" s="67">
        <v>351595.7537</v>
      </c>
      <c r="M1179" s="67" t="s">
        <v>686</v>
      </c>
      <c r="N1179" s="71">
        <v>16.4417896774323</v>
      </c>
      <c r="O1179" s="67">
        <v>17.926948672786502</v>
      </c>
      <c r="P1179" s="71">
        <v>6.2297952871921298</v>
      </c>
      <c r="Q1179" s="67">
        <f t="shared" si="137"/>
        <v>13.532844545803647</v>
      </c>
      <c r="R1179" s="67">
        <f t="shared" si="132"/>
        <v>1.1313890930279376</v>
      </c>
      <c r="S1179" s="71">
        <f t="shared" si="138"/>
        <v>0.47056406966630576</v>
      </c>
      <c r="T1179" s="93">
        <f t="shared" si="133"/>
        <v>3</v>
      </c>
      <c r="U1179" s="94">
        <v>1833</v>
      </c>
      <c r="V1179" s="65">
        <v>315.07204647409901</v>
      </c>
      <c r="W1179" s="63">
        <v>292.03118062403502</v>
      </c>
      <c r="X1179" s="79">
        <v>333.38951841645502</v>
      </c>
      <c r="Y1179" s="67">
        <v>313.49758183819637</v>
      </c>
      <c r="Z1179" s="67">
        <v>2.4962341952516538</v>
      </c>
      <c r="AA1179" s="74">
        <v>6.6106008125541044E-2</v>
      </c>
      <c r="AB1179" s="93">
        <v>3</v>
      </c>
      <c r="AC1179" s="94">
        <v>1171</v>
      </c>
      <c r="AD1179" s="98">
        <f t="shared" si="134"/>
        <v>23.165682630663763</v>
      </c>
      <c r="AE1179" s="67">
        <f t="shared" si="135"/>
        <v>4.5339172902463778</v>
      </c>
    </row>
    <row r="1180" spans="1:31" x14ac:dyDescent="0.3">
      <c r="A1180" s="67" t="s">
        <v>3404</v>
      </c>
      <c r="B1180" s="94">
        <v>8</v>
      </c>
      <c r="C1180" s="94">
        <v>1</v>
      </c>
      <c r="D1180" s="71">
        <v>39.082599999999999</v>
      </c>
      <c r="E1180" s="67">
        <v>0.568957232943057</v>
      </c>
      <c r="F1180" s="75">
        <f t="shared" si="136"/>
        <v>0.24492037718116991</v>
      </c>
      <c r="G1180" s="84">
        <v>0.131252997132694</v>
      </c>
      <c r="H1180" s="67">
        <v>1.1616453700529701</v>
      </c>
      <c r="I1180" s="67">
        <v>7.75081000002074E-2</v>
      </c>
      <c r="J1180" s="94" t="s">
        <v>1</v>
      </c>
      <c r="K1180" s="94" t="s">
        <v>0</v>
      </c>
      <c r="L1180" s="67">
        <v>145826.7672</v>
      </c>
      <c r="M1180" s="67" t="s">
        <v>3405</v>
      </c>
      <c r="N1180" s="71">
        <v>375.21423760027898</v>
      </c>
      <c r="O1180" s="67">
        <v>282.31534232654502</v>
      </c>
      <c r="P1180" s="71">
        <v>151.78794079249701</v>
      </c>
      <c r="Q1180" s="67">
        <f t="shared" si="137"/>
        <v>269.77250690644036</v>
      </c>
      <c r="R1180" s="67">
        <f t="shared" si="132"/>
        <v>2.4309976877108919</v>
      </c>
      <c r="S1180" s="71">
        <f t="shared" si="138"/>
        <v>0.41605428977082443</v>
      </c>
      <c r="T1180" s="93">
        <f t="shared" si="133"/>
        <v>3</v>
      </c>
      <c r="U1180" s="94">
        <v>1257</v>
      </c>
      <c r="V1180" s="65">
        <v>239.41267065186801</v>
      </c>
      <c r="W1180" s="63">
        <v>408.51317525269297</v>
      </c>
      <c r="X1180" s="79">
        <v>292.21410494178701</v>
      </c>
      <c r="Y1180" s="67">
        <v>313.37998361544936</v>
      </c>
      <c r="Z1180" s="67">
        <v>2.4960712535142742</v>
      </c>
      <c r="AA1180" s="74">
        <v>0.27606867715901634</v>
      </c>
      <c r="AB1180" s="93">
        <v>3</v>
      </c>
      <c r="AC1180" s="94">
        <v>1172</v>
      </c>
      <c r="AD1180" s="98">
        <f t="shared" si="134"/>
        <v>1.1616453700529701</v>
      </c>
      <c r="AE1180" s="67">
        <f t="shared" si="135"/>
        <v>0.21616970647675635</v>
      </c>
    </row>
    <row r="1181" spans="1:31" x14ac:dyDescent="0.3">
      <c r="A1181" s="67" t="s">
        <v>125</v>
      </c>
      <c r="B1181" s="94">
        <v>4</v>
      </c>
      <c r="C1181" s="94">
        <v>3</v>
      </c>
      <c r="D1181" s="71">
        <v>23.757100000000001</v>
      </c>
      <c r="E1181" s="75">
        <v>1.4469829369701E-5</v>
      </c>
      <c r="F1181" s="75">
        <f t="shared" si="136"/>
        <v>4.8395365901134584</v>
      </c>
      <c r="G1181" s="84">
        <v>1.06691679742688E-4</v>
      </c>
      <c r="H1181" s="67">
        <v>9.2616296660879094</v>
      </c>
      <c r="I1181" s="67">
        <v>1</v>
      </c>
      <c r="J1181" s="94" t="s">
        <v>1</v>
      </c>
      <c r="K1181" s="94" t="s">
        <v>0</v>
      </c>
      <c r="L1181" s="67">
        <v>11858.447200000001</v>
      </c>
      <c r="M1181" s="67" t="s">
        <v>126</v>
      </c>
      <c r="N1181" s="71">
        <v>39.835494712908201</v>
      </c>
      <c r="O1181" s="67">
        <v>31.6819697643848</v>
      </c>
      <c r="P1181" s="71">
        <v>29.865229010759201</v>
      </c>
      <c r="Q1181" s="67">
        <f t="shared" si="137"/>
        <v>33.794231162684071</v>
      </c>
      <c r="R1181" s="67">
        <f t="shared" si="132"/>
        <v>1.5288425704539614</v>
      </c>
      <c r="S1181" s="71">
        <f t="shared" si="138"/>
        <v>0.15713210640145944</v>
      </c>
      <c r="T1181" s="93">
        <f t="shared" si="133"/>
        <v>3</v>
      </c>
      <c r="U1181" s="94">
        <v>1781</v>
      </c>
      <c r="V1181" s="65">
        <v>307.80240512453202</v>
      </c>
      <c r="W1181" s="63">
        <v>317.00986072738198</v>
      </c>
      <c r="X1181" s="79">
        <v>314.15669578492702</v>
      </c>
      <c r="Y1181" s="67">
        <v>312.98965387894697</v>
      </c>
      <c r="Z1181" s="67">
        <v>2.4955299818354395</v>
      </c>
      <c r="AA1181" s="74">
        <v>1.505916856075765E-2</v>
      </c>
      <c r="AB1181" s="93">
        <v>3</v>
      </c>
      <c r="AC1181" s="94">
        <v>1173</v>
      </c>
      <c r="AD1181" s="98">
        <f t="shared" si="134"/>
        <v>9.2616296660879005</v>
      </c>
      <c r="AE1181" s="67">
        <f t="shared" si="135"/>
        <v>3.2112660708420697</v>
      </c>
    </row>
    <row r="1182" spans="1:31" x14ac:dyDescent="0.3">
      <c r="A1182" s="67" t="s">
        <v>1001</v>
      </c>
      <c r="B1182" s="94">
        <v>3</v>
      </c>
      <c r="C1182" s="94">
        <v>1</v>
      </c>
      <c r="D1182" s="71">
        <v>11.6572</v>
      </c>
      <c r="E1182" s="67">
        <v>2.0542775231649998E-3</v>
      </c>
      <c r="F1182" s="75">
        <f t="shared" si="136"/>
        <v>2.6873408856474579</v>
      </c>
      <c r="G1182" s="84">
        <v>1.6350108334781701E-3</v>
      </c>
      <c r="H1182" s="67">
        <v>1.33246301705757</v>
      </c>
      <c r="I1182" s="67">
        <v>0.99903732781496202</v>
      </c>
      <c r="J1182" s="94" t="s">
        <v>0</v>
      </c>
      <c r="K1182" s="94" t="s">
        <v>1</v>
      </c>
      <c r="L1182" s="67">
        <v>97235.456099999996</v>
      </c>
      <c r="M1182" s="67" t="s">
        <v>1002</v>
      </c>
      <c r="N1182" s="71">
        <v>431.05341442758299</v>
      </c>
      <c r="O1182" s="67">
        <v>409.17539088857501</v>
      </c>
      <c r="P1182" s="71">
        <v>409.78694605334999</v>
      </c>
      <c r="Q1182" s="67">
        <f t="shared" si="137"/>
        <v>416.67191712316935</v>
      </c>
      <c r="R1182" s="67">
        <f t="shared" si="132"/>
        <v>2.6197942308402018</v>
      </c>
      <c r="S1182" s="71">
        <f t="shared" si="138"/>
        <v>2.9900011304396425E-2</v>
      </c>
      <c r="T1182" s="93">
        <f t="shared" si="133"/>
        <v>3</v>
      </c>
      <c r="U1182" s="94">
        <v>1081</v>
      </c>
      <c r="V1182" s="65">
        <v>319.99409410849302</v>
      </c>
      <c r="W1182" s="63">
        <v>327.54364478861601</v>
      </c>
      <c r="X1182" s="79">
        <v>290.58642317522401</v>
      </c>
      <c r="Y1182" s="67">
        <v>312.70805402411099</v>
      </c>
      <c r="Z1182" s="67">
        <v>2.4951390669582634</v>
      </c>
      <c r="AA1182" s="74">
        <v>6.2442378669126254E-2</v>
      </c>
      <c r="AB1182" s="93">
        <v>3</v>
      </c>
      <c r="AC1182" s="94">
        <v>1174</v>
      </c>
      <c r="AD1182" s="98">
        <f t="shared" si="134"/>
        <v>0.75048987266322931</v>
      </c>
      <c r="AE1182" s="67">
        <f t="shared" si="135"/>
        <v>-0.41409549107219995</v>
      </c>
    </row>
    <row r="1183" spans="1:31" x14ac:dyDescent="0.3">
      <c r="A1183" s="67" t="s">
        <v>1784</v>
      </c>
      <c r="B1183" s="94">
        <v>19</v>
      </c>
      <c r="C1183" s="94">
        <v>3</v>
      </c>
      <c r="D1183" s="71">
        <v>97.126099999999994</v>
      </c>
      <c r="E1183" s="67">
        <v>2.1718423321370299E-2</v>
      </c>
      <c r="F1183" s="75">
        <f t="shared" si="136"/>
        <v>1.6631717061404159</v>
      </c>
      <c r="G1183" s="84">
        <v>9.6047833173355107E-3</v>
      </c>
      <c r="H1183" s="67">
        <v>2.8298949884628501</v>
      </c>
      <c r="I1183" s="67">
        <v>0.77810169458019196</v>
      </c>
      <c r="J1183" s="94" t="s">
        <v>1</v>
      </c>
      <c r="K1183" s="94" t="s">
        <v>0</v>
      </c>
      <c r="L1183" s="67">
        <v>218699.80850000001</v>
      </c>
      <c r="M1183" s="67" t="s">
        <v>1785</v>
      </c>
      <c r="N1183" s="71">
        <v>68.649805897016805</v>
      </c>
      <c r="O1183" s="67">
        <v>82.833956384875194</v>
      </c>
      <c r="P1183" s="71">
        <v>179.54591098446599</v>
      </c>
      <c r="Q1183" s="67">
        <f t="shared" si="137"/>
        <v>110.34322442211932</v>
      </c>
      <c r="R1183" s="67">
        <f t="shared" si="132"/>
        <v>2.04274567065193</v>
      </c>
      <c r="S1183" s="71">
        <f t="shared" si="138"/>
        <v>0.54692485823329007</v>
      </c>
      <c r="T1183" s="93">
        <f t="shared" si="133"/>
        <v>3</v>
      </c>
      <c r="U1183" s="94">
        <v>1588</v>
      </c>
      <c r="V1183" s="65">
        <v>280.94950698970001</v>
      </c>
      <c r="W1183" s="63">
        <v>370.44918026044701</v>
      </c>
      <c r="X1183" s="79">
        <v>285.38052615881401</v>
      </c>
      <c r="Y1183" s="67">
        <v>312.25973780298705</v>
      </c>
      <c r="Z1183" s="67">
        <v>2.4945159907072161</v>
      </c>
      <c r="AA1183" s="74">
        <v>0.16153928058896105</v>
      </c>
      <c r="AB1183" s="93">
        <v>3</v>
      </c>
      <c r="AC1183" s="94">
        <v>1175</v>
      </c>
      <c r="AD1183" s="98">
        <f t="shared" si="134"/>
        <v>2.8298949884628501</v>
      </c>
      <c r="AE1183" s="67">
        <f t="shared" si="135"/>
        <v>1.5007485186279117</v>
      </c>
    </row>
    <row r="1184" spans="1:31" x14ac:dyDescent="0.3">
      <c r="A1184" s="67" t="s">
        <v>3646</v>
      </c>
      <c r="B1184" s="94">
        <v>6</v>
      </c>
      <c r="C1184" s="94">
        <v>2</v>
      </c>
      <c r="D1184" s="71">
        <v>28.408799999999999</v>
      </c>
      <c r="E1184" s="67">
        <v>0.84528401375154305</v>
      </c>
      <c r="F1184" s="75">
        <f t="shared" si="136"/>
        <v>7.2997344445787815E-2</v>
      </c>
      <c r="G1184" s="84">
        <v>0.18199901543049299</v>
      </c>
      <c r="H1184" s="67">
        <v>1.01397402192993</v>
      </c>
      <c r="I1184" s="67">
        <v>5.3080267505267599E-2</v>
      </c>
      <c r="J1184" s="94" t="s">
        <v>1</v>
      </c>
      <c r="K1184" s="94" t="s">
        <v>0</v>
      </c>
      <c r="L1184" s="67">
        <v>21828.018499999998</v>
      </c>
      <c r="M1184" s="67" t="s">
        <v>3647</v>
      </c>
      <c r="N1184" s="71">
        <v>330.90181685895601</v>
      </c>
      <c r="O1184" s="67">
        <v>311.14339454346702</v>
      </c>
      <c r="P1184" s="71">
        <v>278.75666720655897</v>
      </c>
      <c r="Q1184" s="67">
        <f t="shared" si="137"/>
        <v>306.93395953632734</v>
      </c>
      <c r="R1184" s="67">
        <f t="shared" si="132"/>
        <v>2.4870449419453857</v>
      </c>
      <c r="S1184" s="71">
        <f t="shared" si="138"/>
        <v>8.5771536524133205E-2</v>
      </c>
      <c r="T1184" s="93">
        <f t="shared" si="133"/>
        <v>3</v>
      </c>
      <c r="U1184" s="94">
        <v>1212</v>
      </c>
      <c r="V1184" s="65">
        <v>338.82858096046698</v>
      </c>
      <c r="W1184" s="63">
        <v>289.32667989943502</v>
      </c>
      <c r="X1184" s="79">
        <v>305.51392339388298</v>
      </c>
      <c r="Y1184" s="67">
        <v>311.22306141792836</v>
      </c>
      <c r="Z1184" s="67">
        <v>2.4930717704367806</v>
      </c>
      <c r="AA1184" s="74">
        <v>8.1099238696480405E-2</v>
      </c>
      <c r="AB1184" s="93">
        <v>3</v>
      </c>
      <c r="AC1184" s="94">
        <v>1176</v>
      </c>
      <c r="AD1184" s="98">
        <f t="shared" si="134"/>
        <v>1.0139740219299305</v>
      </c>
      <c r="AE1184" s="67">
        <f t="shared" si="135"/>
        <v>2.002069088863331E-2</v>
      </c>
    </row>
    <row r="1185" spans="1:31" ht="15" thickBot="1" x14ac:dyDescent="0.35">
      <c r="A1185" s="67" t="s">
        <v>1520</v>
      </c>
      <c r="B1185" s="94">
        <v>4</v>
      </c>
      <c r="C1185" s="94">
        <v>1</v>
      </c>
      <c r="D1185" s="71">
        <v>19.087299999999999</v>
      </c>
      <c r="E1185" s="67">
        <v>1.0515809900755501E-2</v>
      </c>
      <c r="F1185" s="75">
        <f t="shared" si="136"/>
        <v>1.9781572734404491</v>
      </c>
      <c r="G1185" s="84">
        <v>5.4719963867381604E-3</v>
      </c>
      <c r="H1185" s="67">
        <v>1.9724342189980799</v>
      </c>
      <c r="I1185" s="67">
        <v>0.91602592923131598</v>
      </c>
      <c r="J1185" s="94" t="s">
        <v>0</v>
      </c>
      <c r="K1185" s="94" t="s">
        <v>1</v>
      </c>
      <c r="L1185" s="67">
        <v>40315.602099999996</v>
      </c>
      <c r="M1185" s="67" t="s">
        <v>1521</v>
      </c>
      <c r="N1185" s="71">
        <v>625.46054705039001</v>
      </c>
      <c r="O1185" s="67">
        <v>521.55496501573498</v>
      </c>
      <c r="P1185" s="72">
        <v>693.41951972625702</v>
      </c>
      <c r="Q1185" s="67">
        <f t="shared" si="137"/>
        <v>613.47834393079404</v>
      </c>
      <c r="R1185" s="67">
        <f t="shared" si="132"/>
        <v>2.7877992365375848</v>
      </c>
      <c r="S1185" s="71">
        <f t="shared" si="138"/>
        <v>0.14109144995292044</v>
      </c>
      <c r="T1185" s="93">
        <f t="shared" si="133"/>
        <v>3</v>
      </c>
      <c r="U1185" s="94">
        <v>896</v>
      </c>
      <c r="V1185" s="65">
        <v>381.24200380153599</v>
      </c>
      <c r="W1185" s="63">
        <v>306.14951467880098</v>
      </c>
      <c r="X1185" s="79">
        <v>245.686509707216</v>
      </c>
      <c r="Y1185" s="67">
        <v>311.02600939585102</v>
      </c>
      <c r="Z1185" s="67">
        <v>2.4927967082062019</v>
      </c>
      <c r="AA1185" s="74">
        <v>0.21833926546980895</v>
      </c>
      <c r="AB1185" s="93">
        <v>3</v>
      </c>
      <c r="AC1185" s="94">
        <v>1177</v>
      </c>
      <c r="AD1185" s="98">
        <f t="shared" si="134"/>
        <v>0.50698775673642615</v>
      </c>
      <c r="AE1185" s="67">
        <f t="shared" si="135"/>
        <v>-0.97997718692682612</v>
      </c>
    </row>
    <row r="1186" spans="1:31" x14ac:dyDescent="0.3">
      <c r="A1186" s="67" t="s">
        <v>1836</v>
      </c>
      <c r="B1186" s="94">
        <v>1</v>
      </c>
      <c r="C1186" s="94">
        <v>1</v>
      </c>
      <c r="D1186" s="71">
        <v>4.6643999999999997</v>
      </c>
      <c r="E1186" s="67">
        <v>2.45292387264331E-2</v>
      </c>
      <c r="F1186" s="75">
        <f t="shared" si="136"/>
        <v>1.610315930066736</v>
      </c>
      <c r="G1186" s="84">
        <v>1.0545403433021299E-2</v>
      </c>
      <c r="H1186" s="67">
        <v>2.5337152801643898</v>
      </c>
      <c r="I1186" s="67">
        <v>0.74856958293117404</v>
      </c>
      <c r="J1186" s="94" t="s">
        <v>1</v>
      </c>
      <c r="K1186" s="94" t="s">
        <v>0</v>
      </c>
      <c r="L1186" s="67">
        <v>37749.466500000002</v>
      </c>
      <c r="M1186" s="67" t="s">
        <v>1837</v>
      </c>
      <c r="N1186" s="71">
        <v>68.696122096792294</v>
      </c>
      <c r="O1186" s="67">
        <v>161.21847604853301</v>
      </c>
      <c r="P1186" s="73">
        <v>137.354706262034</v>
      </c>
      <c r="Q1186" s="67">
        <f t="shared" si="137"/>
        <v>122.42310146911977</v>
      </c>
      <c r="R1186" s="67">
        <f t="shared" si="132"/>
        <v>2.0878633777269862</v>
      </c>
      <c r="S1186" s="71">
        <f t="shared" si="138"/>
        <v>0.39236449481406582</v>
      </c>
      <c r="T1186" s="93">
        <f t="shared" si="133"/>
        <v>3</v>
      </c>
      <c r="U1186" s="94">
        <v>1554</v>
      </c>
      <c r="V1186" s="65">
        <v>364.04527916249998</v>
      </c>
      <c r="W1186" s="63">
        <v>307.07386051116902</v>
      </c>
      <c r="X1186" s="79">
        <v>259.436708838605</v>
      </c>
      <c r="Y1186" s="67">
        <v>310.18528283742467</v>
      </c>
      <c r="Z1186" s="67">
        <v>2.491621188274098</v>
      </c>
      <c r="AA1186" s="74">
        <v>0.16884633298389895</v>
      </c>
      <c r="AB1186" s="93">
        <v>3</v>
      </c>
      <c r="AC1186" s="94">
        <v>1178</v>
      </c>
      <c r="AD1186" s="98">
        <f t="shared" si="134"/>
        <v>2.5337152801643925</v>
      </c>
      <c r="AE1186" s="67">
        <f t="shared" si="135"/>
        <v>1.3412544143866605</v>
      </c>
    </row>
    <row r="1187" spans="1:31" x14ac:dyDescent="0.3">
      <c r="A1187" s="67" t="s">
        <v>1496</v>
      </c>
      <c r="B1187" s="94">
        <v>4</v>
      </c>
      <c r="C1187" s="94">
        <v>1</v>
      </c>
      <c r="D1187" s="71">
        <v>27.157599999999999</v>
      </c>
      <c r="E1187" s="67">
        <v>9.7901672313732702E-3</v>
      </c>
      <c r="F1187" s="75">
        <f t="shared" si="136"/>
        <v>2.0092098897042869</v>
      </c>
      <c r="G1187" s="84">
        <v>5.1771253966916399E-3</v>
      </c>
      <c r="H1187" s="67">
        <v>60.565189036442803</v>
      </c>
      <c r="I1187" s="67">
        <v>0.92557053952366297</v>
      </c>
      <c r="J1187" s="94" t="s">
        <v>1</v>
      </c>
      <c r="K1187" s="94" t="s">
        <v>0</v>
      </c>
      <c r="L1187" s="67">
        <v>35028.005299999997</v>
      </c>
      <c r="M1187" s="67" t="s">
        <v>1497</v>
      </c>
      <c r="N1187" s="71">
        <v>15.272834876664501</v>
      </c>
      <c r="O1187" s="67"/>
      <c r="P1187" s="74"/>
      <c r="Q1187" s="67">
        <f t="shared" si="137"/>
        <v>15.272834876664501</v>
      </c>
      <c r="R1187" s="67">
        <f t="shared" si="132"/>
        <v>1.1839196563768462</v>
      </c>
      <c r="S1187" s="71"/>
      <c r="T1187" s="93">
        <f t="shared" si="133"/>
        <v>1</v>
      </c>
      <c r="U1187" s="94">
        <v>1828</v>
      </c>
      <c r="V1187" s="65">
        <v>291.13796779562898</v>
      </c>
      <c r="W1187" s="63">
        <v>309.68256628611101</v>
      </c>
      <c r="X1187" s="79">
        <v>324.18159734582298</v>
      </c>
      <c r="Y1187" s="67">
        <v>308.33404380918768</v>
      </c>
      <c r="Z1187" s="67">
        <v>2.4890214787395459</v>
      </c>
      <c r="AA1187" s="74">
        <v>5.3717839292026337E-2</v>
      </c>
      <c r="AB1187" s="93">
        <v>3</v>
      </c>
      <c r="AC1187" s="94">
        <v>1179</v>
      </c>
      <c r="AD1187" s="98">
        <f t="shared" si="134"/>
        <v>20.188396345480957</v>
      </c>
      <c r="AE1187" s="67">
        <f t="shared" si="135"/>
        <v>4.3354544103953492</v>
      </c>
    </row>
    <row r="1188" spans="1:31" x14ac:dyDescent="0.3">
      <c r="A1188" s="67" t="s">
        <v>2304</v>
      </c>
      <c r="B1188" s="94">
        <v>1</v>
      </c>
      <c r="C1188" s="94">
        <v>1</v>
      </c>
      <c r="D1188" s="71">
        <v>4.1605999999999996</v>
      </c>
      <c r="E1188" s="67">
        <v>7.14435861878574E-2</v>
      </c>
      <c r="F1188" s="75">
        <f t="shared" si="136"/>
        <v>1.1460367536924712</v>
      </c>
      <c r="G1188" s="84">
        <v>2.44264316983939E-2</v>
      </c>
      <c r="H1188" s="67">
        <v>5.3873502888574096</v>
      </c>
      <c r="I1188" s="67">
        <v>0.45901239265565602</v>
      </c>
      <c r="J1188" s="94" t="s">
        <v>1</v>
      </c>
      <c r="K1188" s="94" t="s">
        <v>0</v>
      </c>
      <c r="L1188" s="67">
        <v>154996.77249999999</v>
      </c>
      <c r="M1188" s="67" t="s">
        <v>2305</v>
      </c>
      <c r="N1188" s="71">
        <v>98.893579473553999</v>
      </c>
      <c r="O1188" s="67">
        <v>5.44875015404177</v>
      </c>
      <c r="P1188" s="74">
        <v>67.168630392317596</v>
      </c>
      <c r="Q1188" s="67">
        <f t="shared" si="137"/>
        <v>57.170320006637787</v>
      </c>
      <c r="R1188" s="67">
        <f t="shared" si="132"/>
        <v>1.757170623152317</v>
      </c>
      <c r="S1188" s="71">
        <f t="shared" ref="S1188:S1224" si="139">(STDEVA(N1188:P1188)/AVERAGE(N1188:P1188))</f>
        <v>0.83116524092243327</v>
      </c>
      <c r="T1188" s="93">
        <f t="shared" si="133"/>
        <v>3</v>
      </c>
      <c r="U1188" s="94">
        <v>1733</v>
      </c>
      <c r="V1188" s="65">
        <v>312.11937754829597</v>
      </c>
      <c r="W1188" s="63">
        <v>355.23708910105398</v>
      </c>
      <c r="X1188" s="79">
        <v>256.63315335614197</v>
      </c>
      <c r="Y1188" s="67">
        <v>307.99654000183062</v>
      </c>
      <c r="Z1188" s="67">
        <v>2.4885458377129357</v>
      </c>
      <c r="AA1188" s="74">
        <v>0.16049234567140752</v>
      </c>
      <c r="AB1188" s="93">
        <v>3</v>
      </c>
      <c r="AC1188" s="94">
        <v>1180</v>
      </c>
      <c r="AD1188" s="98">
        <f t="shared" si="134"/>
        <v>5.3873502888574096</v>
      </c>
      <c r="AE1188" s="67">
        <f t="shared" si="135"/>
        <v>2.4295758731531913</v>
      </c>
    </row>
    <row r="1189" spans="1:31" x14ac:dyDescent="0.3">
      <c r="A1189" s="67" t="s">
        <v>1820</v>
      </c>
      <c r="B1189" s="94">
        <v>5</v>
      </c>
      <c r="C1189" s="94">
        <v>1</v>
      </c>
      <c r="D1189" s="71">
        <v>17.964099999999998</v>
      </c>
      <c r="E1189" s="67">
        <v>2.35229509566981E-2</v>
      </c>
      <c r="F1189" s="75">
        <f t="shared" si="136"/>
        <v>1.6285081968892869</v>
      </c>
      <c r="G1189" s="84">
        <v>1.02025803685262E-2</v>
      </c>
      <c r="H1189" s="67">
        <v>3.5707670699419598</v>
      </c>
      <c r="I1189" s="67">
        <v>0.75889752955623302</v>
      </c>
      <c r="J1189" s="94" t="s">
        <v>1</v>
      </c>
      <c r="K1189" s="94" t="s">
        <v>0</v>
      </c>
      <c r="L1189" s="67">
        <v>343177.69469999999</v>
      </c>
      <c r="M1189" s="67" t="s">
        <v>1821</v>
      </c>
      <c r="N1189" s="71">
        <v>44.453830615582802</v>
      </c>
      <c r="O1189" s="67">
        <v>54.418520534978498</v>
      </c>
      <c r="P1189" s="74">
        <v>159.50853224242999</v>
      </c>
      <c r="Q1189" s="67">
        <f t="shared" si="137"/>
        <v>86.126961130997088</v>
      </c>
      <c r="R1189" s="67">
        <f t="shared" si="132"/>
        <v>1.9351391240149385</v>
      </c>
      <c r="S1189" s="71">
        <f t="shared" si="139"/>
        <v>0.74013192477640621</v>
      </c>
      <c r="T1189" s="93">
        <f t="shared" si="133"/>
        <v>3</v>
      </c>
      <c r="U1189" s="94">
        <v>1656</v>
      </c>
      <c r="V1189" s="65">
        <v>300.40002960340701</v>
      </c>
      <c r="W1189" s="63">
        <v>349.30292896983201</v>
      </c>
      <c r="X1189" s="79">
        <v>272.91499134896998</v>
      </c>
      <c r="Y1189" s="67">
        <v>307.53931664073633</v>
      </c>
      <c r="Z1189" s="67">
        <v>2.4879006450175027</v>
      </c>
      <c r="AA1189" s="74">
        <v>0.12580884393618635</v>
      </c>
      <c r="AB1189" s="93">
        <v>3</v>
      </c>
      <c r="AC1189" s="94">
        <v>1181</v>
      </c>
      <c r="AD1189" s="98">
        <f t="shared" si="134"/>
        <v>3.5707670699419691</v>
      </c>
      <c r="AE1189" s="67">
        <f t="shared" si="135"/>
        <v>1.8362340263910883</v>
      </c>
    </row>
    <row r="1190" spans="1:31" x14ac:dyDescent="0.3">
      <c r="A1190" s="67" t="s">
        <v>1186</v>
      </c>
      <c r="B1190" s="94">
        <v>4</v>
      </c>
      <c r="C1190" s="94">
        <v>3</v>
      </c>
      <c r="D1190" s="71">
        <v>26.746200000000002</v>
      </c>
      <c r="E1190" s="67">
        <v>3.8655730560971401E-3</v>
      </c>
      <c r="F1190" s="75">
        <f t="shared" si="136"/>
        <v>2.4127861145134397</v>
      </c>
      <c r="G1190" s="84">
        <v>2.58668801443885E-3</v>
      </c>
      <c r="H1190" s="67">
        <v>5.0141327542072798</v>
      </c>
      <c r="I1190" s="67">
        <v>0.99107391829020697</v>
      </c>
      <c r="J1190" s="94" t="s">
        <v>1</v>
      </c>
      <c r="K1190" s="94" t="s">
        <v>0</v>
      </c>
      <c r="L1190" s="67">
        <v>21311.9251</v>
      </c>
      <c r="M1190" s="67" t="s">
        <v>1187</v>
      </c>
      <c r="N1190" s="71">
        <v>49.1410742900025</v>
      </c>
      <c r="O1190" s="67">
        <v>38.606560605317902</v>
      </c>
      <c r="P1190" s="74">
        <v>96.090176239029304</v>
      </c>
      <c r="Q1190" s="67">
        <f t="shared" si="137"/>
        <v>61.279270378116564</v>
      </c>
      <c r="R1190" s="67">
        <f t="shared" si="132"/>
        <v>1.7873135857263058</v>
      </c>
      <c r="S1190" s="71">
        <f t="shared" si="139"/>
        <v>0.49941542719747251</v>
      </c>
      <c r="T1190" s="93">
        <f t="shared" si="133"/>
        <v>3</v>
      </c>
      <c r="U1190" s="94">
        <v>1715</v>
      </c>
      <c r="V1190" s="65">
        <v>292.91213293312802</v>
      </c>
      <c r="W1190" s="63">
        <v>280.74999353615402</v>
      </c>
      <c r="X1190" s="79">
        <v>348.12506380123199</v>
      </c>
      <c r="Y1190" s="67">
        <v>307.26239675683797</v>
      </c>
      <c r="Z1190" s="67">
        <v>2.4875094138838909</v>
      </c>
      <c r="AA1190" s="74">
        <v>0.11686034641775295</v>
      </c>
      <c r="AB1190" s="93">
        <v>3</v>
      </c>
      <c r="AC1190" s="94">
        <v>1182</v>
      </c>
      <c r="AD1190" s="98">
        <f t="shared" si="134"/>
        <v>5.0141327542072762</v>
      </c>
      <c r="AE1190" s="67">
        <f t="shared" si="135"/>
        <v>2.3260001934796062</v>
      </c>
    </row>
    <row r="1191" spans="1:31" x14ac:dyDescent="0.3">
      <c r="A1191" s="67" t="s">
        <v>3482</v>
      </c>
      <c r="B1191" s="94">
        <v>6</v>
      </c>
      <c r="C1191" s="94">
        <v>1</v>
      </c>
      <c r="D1191" s="71">
        <v>37.192</v>
      </c>
      <c r="E1191" s="67">
        <v>0.65033286064763896</v>
      </c>
      <c r="F1191" s="75">
        <f t="shared" si="136"/>
        <v>0.18686430098613363</v>
      </c>
      <c r="G1191" s="84">
        <v>0.14664935212887301</v>
      </c>
      <c r="H1191" s="67">
        <v>1.03760708509962</v>
      </c>
      <c r="I1191" s="67">
        <v>6.7086629807946205E-2</v>
      </c>
      <c r="J1191" s="94" t="s">
        <v>0</v>
      </c>
      <c r="K1191" s="94" t="s">
        <v>1</v>
      </c>
      <c r="L1191" s="67">
        <v>56624.657200000001</v>
      </c>
      <c r="M1191" s="67" t="s">
        <v>3483</v>
      </c>
      <c r="N1191" s="71">
        <v>452.009851614968</v>
      </c>
      <c r="O1191" s="67">
        <v>34.830184268688399</v>
      </c>
      <c r="P1191" s="74">
        <v>465.13634781199801</v>
      </c>
      <c r="Q1191" s="67">
        <f t="shared" si="137"/>
        <v>317.32546123188484</v>
      </c>
      <c r="R1191" s="67">
        <f t="shared" si="132"/>
        <v>2.5015049199695616</v>
      </c>
      <c r="S1191" s="71">
        <f t="shared" si="139"/>
        <v>0.77124636212347697</v>
      </c>
      <c r="T1191" s="93">
        <f t="shared" si="133"/>
        <v>3</v>
      </c>
      <c r="U1191" s="94">
        <v>1196</v>
      </c>
      <c r="V1191" s="65">
        <v>352.05907332427</v>
      </c>
      <c r="W1191" s="63">
        <v>351.82943292110002</v>
      </c>
      <c r="X1191" s="79">
        <v>213.584395941156</v>
      </c>
      <c r="Y1191" s="67">
        <v>305.82430072884205</v>
      </c>
      <c r="Z1191" s="67">
        <v>2.4854719913874033</v>
      </c>
      <c r="AA1191" s="74">
        <v>0.26120286425238259</v>
      </c>
      <c r="AB1191" s="93">
        <v>3</v>
      </c>
      <c r="AC1191" s="94">
        <v>1183</v>
      </c>
      <c r="AD1191" s="98">
        <f t="shared" si="134"/>
        <v>0.96375594804654408</v>
      </c>
      <c r="AE1191" s="67">
        <f t="shared" si="135"/>
        <v>-5.3260235900394366E-2</v>
      </c>
    </row>
    <row r="1192" spans="1:31" x14ac:dyDescent="0.3">
      <c r="A1192" s="67" t="s">
        <v>3300</v>
      </c>
      <c r="B1192" s="94">
        <v>3</v>
      </c>
      <c r="C1192" s="94">
        <v>2</v>
      </c>
      <c r="D1192" s="71">
        <v>14.2102</v>
      </c>
      <c r="E1192" s="67">
        <v>0.47040820296812302</v>
      </c>
      <c r="F1192" s="75">
        <f t="shared" si="136"/>
        <v>0.32752511364805431</v>
      </c>
      <c r="G1192" s="84">
        <v>0.11195532266201901</v>
      </c>
      <c r="H1192" s="67">
        <v>1.1880385943899301</v>
      </c>
      <c r="I1192" s="67">
        <v>9.5606825373313595E-2</v>
      </c>
      <c r="J1192" s="94" t="s">
        <v>1</v>
      </c>
      <c r="K1192" s="94" t="s">
        <v>0</v>
      </c>
      <c r="L1192" s="67">
        <v>139558.38759999999</v>
      </c>
      <c r="M1192" s="67" t="s">
        <v>3301</v>
      </c>
      <c r="N1192" s="71">
        <v>116.630157997862</v>
      </c>
      <c r="O1192" s="67">
        <v>398.61725680866999</v>
      </c>
      <c r="P1192" s="74">
        <v>256.72637257004402</v>
      </c>
      <c r="Q1192" s="67">
        <f t="shared" si="137"/>
        <v>257.32459579219199</v>
      </c>
      <c r="R1192" s="67">
        <f t="shared" si="132"/>
        <v>2.4104812992546996</v>
      </c>
      <c r="S1192" s="71">
        <f t="shared" si="139"/>
        <v>0.5479246971954308</v>
      </c>
      <c r="T1192" s="93">
        <f t="shared" si="133"/>
        <v>3</v>
      </c>
      <c r="U1192" s="94">
        <v>1287</v>
      </c>
      <c r="V1192" s="65">
        <v>325.23421804245402</v>
      </c>
      <c r="W1192" s="63">
        <v>278.20152375790099</v>
      </c>
      <c r="X1192" s="79">
        <v>313.69891146038702</v>
      </c>
      <c r="Y1192" s="67">
        <v>305.71155108691397</v>
      </c>
      <c r="Z1192" s="67">
        <v>2.4853118485348284</v>
      </c>
      <c r="AA1192" s="74">
        <v>8.0182083636106127E-2</v>
      </c>
      <c r="AB1192" s="93">
        <v>3</v>
      </c>
      <c r="AC1192" s="94">
        <v>1184</v>
      </c>
      <c r="AD1192" s="98">
        <f t="shared" si="134"/>
        <v>1.188038594389935</v>
      </c>
      <c r="AE1192" s="67">
        <f t="shared" si="135"/>
        <v>0.2485817040095136</v>
      </c>
    </row>
    <row r="1193" spans="1:31" x14ac:dyDescent="0.3">
      <c r="A1193" s="67" t="s">
        <v>1448</v>
      </c>
      <c r="B1193" s="94">
        <v>1</v>
      </c>
      <c r="C1193" s="94">
        <v>1</v>
      </c>
      <c r="D1193" s="71">
        <v>3.9824999999999999</v>
      </c>
      <c r="E1193" s="67">
        <v>8.3815265912881003E-3</v>
      </c>
      <c r="F1193" s="75">
        <f t="shared" si="136"/>
        <v>2.0766768728027603</v>
      </c>
      <c r="G1193" s="84">
        <v>4.5809979537036298E-3</v>
      </c>
      <c r="H1193" s="67">
        <v>55.397380571307203</v>
      </c>
      <c r="I1193" s="67">
        <v>0.94376434827064104</v>
      </c>
      <c r="J1193" s="94" t="s">
        <v>1</v>
      </c>
      <c r="K1193" s="94" t="s">
        <v>0</v>
      </c>
      <c r="L1193" s="67">
        <v>74078.544299999994</v>
      </c>
      <c r="M1193" s="67" t="s">
        <v>1449</v>
      </c>
      <c r="N1193" s="71">
        <v>8.4578284886464896</v>
      </c>
      <c r="O1193" s="67"/>
      <c r="P1193" s="74">
        <v>8.0427606518347297</v>
      </c>
      <c r="Q1193" s="67">
        <f t="shared" si="137"/>
        <v>8.2502945702406087</v>
      </c>
      <c r="R1193" s="67">
        <f t="shared" si="132"/>
        <v>0.91646945496764365</v>
      </c>
      <c r="S1193" s="71">
        <f t="shared" si="139"/>
        <v>3.5574157936213824E-2</v>
      </c>
      <c r="T1193" s="93">
        <f t="shared" si="133"/>
        <v>2</v>
      </c>
      <c r="U1193" s="94">
        <v>1844</v>
      </c>
      <c r="V1193" s="65">
        <v>291.73128036507501</v>
      </c>
      <c r="W1193" s="63">
        <v>336.861658510457</v>
      </c>
      <c r="X1193" s="79">
        <v>285.49647739048601</v>
      </c>
      <c r="Y1193" s="67">
        <v>304.69647208867269</v>
      </c>
      <c r="Z1193" s="67">
        <v>2.483867425797035</v>
      </c>
      <c r="AA1193" s="74">
        <v>9.1992410196609753E-2</v>
      </c>
      <c r="AB1193" s="93">
        <v>3</v>
      </c>
      <c r="AC1193" s="94">
        <v>1185</v>
      </c>
      <c r="AD1193" s="98">
        <f t="shared" si="134"/>
        <v>36.931587047538187</v>
      </c>
      <c r="AE1193" s="67">
        <f t="shared" si="135"/>
        <v>5.2067833551675982</v>
      </c>
    </row>
    <row r="1194" spans="1:31" x14ac:dyDescent="0.3">
      <c r="A1194" s="67" t="s">
        <v>3092</v>
      </c>
      <c r="B1194" s="94">
        <v>5</v>
      </c>
      <c r="C1194" s="94">
        <v>1</v>
      </c>
      <c r="D1194" s="71">
        <v>23.497</v>
      </c>
      <c r="E1194" s="67">
        <v>0.31044285539335298</v>
      </c>
      <c r="F1194" s="75">
        <f t="shared" si="136"/>
        <v>0.50801833066079682</v>
      </c>
      <c r="G1194" s="84">
        <v>7.8880262330100606E-2</v>
      </c>
      <c r="H1194" s="67">
        <v>1.43213023264007</v>
      </c>
      <c r="I1194" s="67">
        <v>0.14756485840272199</v>
      </c>
      <c r="J1194" s="94" t="s">
        <v>1</v>
      </c>
      <c r="K1194" s="94" t="s">
        <v>0</v>
      </c>
      <c r="L1194" s="67">
        <v>102063.46030000001</v>
      </c>
      <c r="M1194" s="67" t="s">
        <v>3093</v>
      </c>
      <c r="N1194" s="71">
        <v>69.188765068502804</v>
      </c>
      <c r="O1194" s="67">
        <v>190.21875879651299</v>
      </c>
      <c r="P1194" s="74">
        <v>378.85871559262603</v>
      </c>
      <c r="Q1194" s="67">
        <f t="shared" si="137"/>
        <v>212.75541315254728</v>
      </c>
      <c r="R1194" s="67">
        <f t="shared" si="132"/>
        <v>2.3278806186855263</v>
      </c>
      <c r="S1194" s="71">
        <f t="shared" si="139"/>
        <v>0.73351942941051052</v>
      </c>
      <c r="T1194" s="93">
        <f t="shared" si="133"/>
        <v>3</v>
      </c>
      <c r="U1194" s="94">
        <v>1366</v>
      </c>
      <c r="V1194" s="65">
        <v>314.082284531006</v>
      </c>
      <c r="W1194" s="63">
        <v>274.92172176061803</v>
      </c>
      <c r="X1194" s="79">
        <v>325.07637170915098</v>
      </c>
      <c r="Y1194" s="67">
        <v>304.69345933359165</v>
      </c>
      <c r="Z1194" s="67">
        <v>2.4838631315911761</v>
      </c>
      <c r="AA1194" s="74">
        <v>8.6521593227969484E-2</v>
      </c>
      <c r="AB1194" s="93">
        <v>3</v>
      </c>
      <c r="AC1194" s="94">
        <v>1186</v>
      </c>
      <c r="AD1194" s="98">
        <f t="shared" si="134"/>
        <v>1.4321302326400696</v>
      </c>
      <c r="AE1194" s="67">
        <f t="shared" si="135"/>
        <v>0.51816269193240827</v>
      </c>
    </row>
    <row r="1195" spans="1:31" x14ac:dyDescent="0.3">
      <c r="A1195" s="67" t="s">
        <v>2316</v>
      </c>
      <c r="B1195" s="94">
        <v>6</v>
      </c>
      <c r="C1195" s="94">
        <v>1</v>
      </c>
      <c r="D1195" s="71">
        <v>33.088200000000001</v>
      </c>
      <c r="E1195" s="67">
        <v>7.2279322773477497E-2</v>
      </c>
      <c r="F1195" s="75">
        <f t="shared" si="136"/>
        <v>1.1409859252466839</v>
      </c>
      <c r="G1195" s="84">
        <v>2.4583123245014299E-2</v>
      </c>
      <c r="H1195" s="67">
        <v>1.41126904165717</v>
      </c>
      <c r="I1195" s="67">
        <v>0.455898666435753</v>
      </c>
      <c r="J1195" s="94" t="s">
        <v>1</v>
      </c>
      <c r="K1195" s="94" t="s">
        <v>0</v>
      </c>
      <c r="L1195" s="67">
        <v>184271.85269999999</v>
      </c>
      <c r="M1195" s="67" t="s">
        <v>2317</v>
      </c>
      <c r="N1195" s="71">
        <v>216.93835353206899</v>
      </c>
      <c r="O1195" s="67">
        <v>256.89099300913699</v>
      </c>
      <c r="P1195" s="74">
        <v>173.149460114129</v>
      </c>
      <c r="Q1195" s="67">
        <f t="shared" si="137"/>
        <v>215.65960221844497</v>
      </c>
      <c r="R1195" s="67">
        <f t="shared" si="132"/>
        <v>2.3337687998232397</v>
      </c>
      <c r="S1195" s="71">
        <f t="shared" si="139"/>
        <v>0.19422000487395022</v>
      </c>
      <c r="T1195" s="93">
        <f t="shared" si="133"/>
        <v>3</v>
      </c>
      <c r="U1195" s="94">
        <v>1363</v>
      </c>
      <c r="V1195" s="65">
        <v>289.22919321342602</v>
      </c>
      <c r="W1195" s="63">
        <v>266.29320049105701</v>
      </c>
      <c r="X1195" s="79">
        <v>357.53876673649501</v>
      </c>
      <c r="Y1195" s="67">
        <v>304.35372014699266</v>
      </c>
      <c r="Z1195" s="67">
        <v>2.48337861454783</v>
      </c>
      <c r="AA1195" s="74">
        <v>0.1559560249768254</v>
      </c>
      <c r="AB1195" s="93">
        <v>3</v>
      </c>
      <c r="AC1195" s="94">
        <v>1187</v>
      </c>
      <c r="AD1195" s="98">
        <f t="shared" si="134"/>
        <v>1.411269041657176</v>
      </c>
      <c r="AE1195" s="67">
        <f t="shared" si="135"/>
        <v>0.49699304680451034</v>
      </c>
    </row>
    <row r="1196" spans="1:31" x14ac:dyDescent="0.3">
      <c r="A1196" s="67" t="s">
        <v>3106</v>
      </c>
      <c r="B1196" s="94">
        <v>19</v>
      </c>
      <c r="C1196" s="94">
        <v>2</v>
      </c>
      <c r="D1196" s="71">
        <v>92.492500000000007</v>
      </c>
      <c r="E1196" s="67">
        <v>0.32363356943798999</v>
      </c>
      <c r="F1196" s="75">
        <f t="shared" si="136"/>
        <v>0.48994643679543687</v>
      </c>
      <c r="G1196" s="84">
        <v>8.1859312302001205E-2</v>
      </c>
      <c r="H1196" s="67">
        <v>1.1557388425048201</v>
      </c>
      <c r="I1196" s="67">
        <v>0.14161241676158701</v>
      </c>
      <c r="J1196" s="94" t="s">
        <v>0</v>
      </c>
      <c r="K1196" s="94" t="s">
        <v>1</v>
      </c>
      <c r="L1196" s="67">
        <v>215851.33869999999</v>
      </c>
      <c r="M1196" s="67" t="s">
        <v>3107</v>
      </c>
      <c r="N1196" s="71">
        <v>363.806659327945</v>
      </c>
      <c r="O1196" s="67">
        <v>279.05726692793598</v>
      </c>
      <c r="P1196" s="74">
        <v>407.76921517436898</v>
      </c>
      <c r="Q1196" s="67">
        <f t="shared" si="137"/>
        <v>350.21104714341664</v>
      </c>
      <c r="R1196" s="67">
        <f t="shared" si="132"/>
        <v>2.5443298414554678</v>
      </c>
      <c r="S1196" s="71">
        <f t="shared" si="139"/>
        <v>0.18681355051173767</v>
      </c>
      <c r="T1196" s="93">
        <f t="shared" si="133"/>
        <v>3</v>
      </c>
      <c r="U1196" s="94">
        <v>1142</v>
      </c>
      <c r="V1196" s="65">
        <v>308.36721605093697</v>
      </c>
      <c r="W1196" s="63">
        <v>320.35323468148903</v>
      </c>
      <c r="X1196" s="79">
        <v>280.33711728460599</v>
      </c>
      <c r="Y1196" s="67">
        <v>303.01918933901067</v>
      </c>
      <c r="Z1196" s="67">
        <v>2.4814701320011814</v>
      </c>
      <c r="AA1196" s="74">
        <v>6.7774994295596483E-2</v>
      </c>
      <c r="AB1196" s="93">
        <v>3</v>
      </c>
      <c r="AC1196" s="94">
        <v>1188</v>
      </c>
      <c r="AD1196" s="98">
        <f t="shared" si="134"/>
        <v>0.86524737529173312</v>
      </c>
      <c r="AE1196" s="67">
        <f t="shared" si="135"/>
        <v>-0.2088154348726507</v>
      </c>
    </row>
    <row r="1197" spans="1:31" x14ac:dyDescent="0.3">
      <c r="A1197" s="67" t="s">
        <v>1608</v>
      </c>
      <c r="B1197" s="94">
        <v>7</v>
      </c>
      <c r="C1197" s="94">
        <v>3</v>
      </c>
      <c r="D1197" s="71">
        <v>34.2211</v>
      </c>
      <c r="E1197" s="67">
        <v>1.39718860123937E-2</v>
      </c>
      <c r="F1197" s="75">
        <f t="shared" si="136"/>
        <v>1.8547449661485018</v>
      </c>
      <c r="G1197" s="84">
        <v>6.8680099801640198E-3</v>
      </c>
      <c r="H1197" s="67">
        <v>1.2992393382445</v>
      </c>
      <c r="I1197" s="67">
        <v>0.87065736456320497</v>
      </c>
      <c r="J1197" s="94" t="s">
        <v>0</v>
      </c>
      <c r="K1197" s="94" t="s">
        <v>1</v>
      </c>
      <c r="L1197" s="67">
        <v>61403.3505</v>
      </c>
      <c r="M1197" s="67" t="s">
        <v>1609</v>
      </c>
      <c r="N1197" s="71">
        <v>364.97393094918499</v>
      </c>
      <c r="O1197" s="67">
        <v>418.85803349371503</v>
      </c>
      <c r="P1197" s="74">
        <v>377.640237192185</v>
      </c>
      <c r="Q1197" s="67">
        <f t="shared" si="137"/>
        <v>387.15740054502834</v>
      </c>
      <c r="R1197" s="67">
        <f t="shared" si="132"/>
        <v>2.5878875652530451</v>
      </c>
      <c r="S1197" s="71">
        <f t="shared" si="139"/>
        <v>7.2772909691717569E-2</v>
      </c>
      <c r="T1197" s="93">
        <f t="shared" si="133"/>
        <v>3</v>
      </c>
      <c r="U1197" s="94">
        <v>1104</v>
      </c>
      <c r="V1197" s="65">
        <v>273.54665806299101</v>
      </c>
      <c r="W1197" s="63">
        <v>298.264176477967</v>
      </c>
      <c r="X1197" s="79">
        <v>322.15240028876502</v>
      </c>
      <c r="Y1197" s="67">
        <v>297.98774494324101</v>
      </c>
      <c r="Z1197" s="67">
        <v>2.4741984036300573</v>
      </c>
      <c r="AA1197" s="74">
        <v>8.1560569492773308E-2</v>
      </c>
      <c r="AB1197" s="93">
        <v>3</v>
      </c>
      <c r="AC1197" s="94">
        <v>1189</v>
      </c>
      <c r="AD1197" s="98">
        <f t="shared" si="134"/>
        <v>0.76968112846026704</v>
      </c>
      <c r="AE1197" s="67">
        <f t="shared" si="135"/>
        <v>-0.37766722007959336</v>
      </c>
    </row>
    <row r="1198" spans="1:31" x14ac:dyDescent="0.3">
      <c r="A1198" s="67" t="s">
        <v>1238</v>
      </c>
      <c r="B1198" s="94">
        <v>7</v>
      </c>
      <c r="C1198" s="94">
        <v>1</v>
      </c>
      <c r="D1198" s="71">
        <v>28.236699999999999</v>
      </c>
      <c r="E1198" s="67">
        <v>4.4553451593647396E-3</v>
      </c>
      <c r="F1198" s="75">
        <f t="shared" si="136"/>
        <v>2.3511186451622663</v>
      </c>
      <c r="G1198" s="84">
        <v>2.85426657820267E-3</v>
      </c>
      <c r="H1198" s="67">
        <v>2.3487739795228899</v>
      </c>
      <c r="I1198" s="67">
        <v>0.98666858167488403</v>
      </c>
      <c r="J1198" s="94" t="s">
        <v>0</v>
      </c>
      <c r="K1198" s="94" t="s">
        <v>1</v>
      </c>
      <c r="L1198" s="67">
        <v>121193.353</v>
      </c>
      <c r="M1198" s="67" t="s">
        <v>1239</v>
      </c>
      <c r="N1198" s="71">
        <v>554.30825188650704</v>
      </c>
      <c r="O1198" s="67">
        <v>674.95470104233698</v>
      </c>
      <c r="P1198" s="74">
        <v>869.065091802957</v>
      </c>
      <c r="Q1198" s="67">
        <f t="shared" si="137"/>
        <v>699.44268157726708</v>
      </c>
      <c r="R1198" s="67">
        <f t="shared" si="132"/>
        <v>2.8447521304151886</v>
      </c>
      <c r="S1198" s="71">
        <f t="shared" si="139"/>
        <v>0.22703913219925084</v>
      </c>
      <c r="T1198" s="93">
        <f t="shared" si="133"/>
        <v>3</v>
      </c>
      <c r="U1198" s="94">
        <v>832</v>
      </c>
      <c r="V1198" s="65">
        <v>332.71990530122901</v>
      </c>
      <c r="W1198" s="63">
        <v>265.48904303955601</v>
      </c>
      <c r="X1198" s="79">
        <v>295.16268427498397</v>
      </c>
      <c r="Y1198" s="67">
        <v>297.79054420525631</v>
      </c>
      <c r="Z1198" s="67">
        <v>2.4739109034071669</v>
      </c>
      <c r="AA1198" s="74">
        <v>0.11314120041111893</v>
      </c>
      <c r="AB1198" s="93">
        <v>3</v>
      </c>
      <c r="AC1198" s="94">
        <v>1190</v>
      </c>
      <c r="AD1198" s="98">
        <f t="shared" si="134"/>
        <v>0.42575403538961687</v>
      </c>
      <c r="AE1198" s="67">
        <f t="shared" si="135"/>
        <v>-1.2319078907404493</v>
      </c>
    </row>
    <row r="1199" spans="1:31" x14ac:dyDescent="0.3">
      <c r="A1199" s="67" t="s">
        <v>3194</v>
      </c>
      <c r="B1199" s="94">
        <v>5</v>
      </c>
      <c r="C1199" s="94">
        <v>2</v>
      </c>
      <c r="D1199" s="71">
        <v>20.5075</v>
      </c>
      <c r="E1199" s="67">
        <v>0.39267736725790497</v>
      </c>
      <c r="F1199" s="75">
        <f t="shared" si="136"/>
        <v>0.40596412943562121</v>
      </c>
      <c r="G1199" s="84">
        <v>9.6572836103925905E-2</v>
      </c>
      <c r="H1199" s="67">
        <v>1.12815403521627</v>
      </c>
      <c r="I1199" s="67">
        <v>0.116133900863824</v>
      </c>
      <c r="J1199" s="94" t="s">
        <v>0</v>
      </c>
      <c r="K1199" s="94" t="s">
        <v>1</v>
      </c>
      <c r="L1199" s="67">
        <v>191756.84359999999</v>
      </c>
      <c r="M1199" s="67" t="s">
        <v>3195</v>
      </c>
      <c r="N1199" s="71">
        <v>324.81206093947901</v>
      </c>
      <c r="O1199" s="67">
        <v>339.58170999981002</v>
      </c>
      <c r="P1199" s="74">
        <v>341.69157242375798</v>
      </c>
      <c r="Q1199" s="67">
        <f t="shared" si="137"/>
        <v>335.36178112101567</v>
      </c>
      <c r="R1199" s="67">
        <f t="shared" si="132"/>
        <v>2.5255135675306342</v>
      </c>
      <c r="S1199" s="71">
        <f t="shared" si="139"/>
        <v>2.7424198784210055E-2</v>
      </c>
      <c r="T1199" s="93">
        <f t="shared" si="133"/>
        <v>3</v>
      </c>
      <c r="U1199" s="94">
        <v>1163</v>
      </c>
      <c r="V1199" s="65">
        <v>273.68114871169797</v>
      </c>
      <c r="W1199" s="63">
        <v>385.23271271273302</v>
      </c>
      <c r="X1199" s="79">
        <v>232.88398883117</v>
      </c>
      <c r="Y1199" s="67">
        <v>297.2659500852003</v>
      </c>
      <c r="Z1199" s="67">
        <v>2.4731451663963533</v>
      </c>
      <c r="AA1199" s="74">
        <v>0.26530173830223436</v>
      </c>
      <c r="AB1199" s="93">
        <v>3</v>
      </c>
      <c r="AC1199" s="94">
        <v>1191</v>
      </c>
      <c r="AD1199" s="98">
        <f t="shared" si="134"/>
        <v>0.88640377890267574</v>
      </c>
      <c r="AE1199" s="67">
        <f t="shared" si="135"/>
        <v>-0.17396406301229936</v>
      </c>
    </row>
    <row r="1200" spans="1:31" x14ac:dyDescent="0.3">
      <c r="A1200" s="67" t="s">
        <v>2820</v>
      </c>
      <c r="B1200" s="94">
        <v>3</v>
      </c>
      <c r="C1200" s="94">
        <v>1</v>
      </c>
      <c r="D1200" s="71">
        <v>19.8019</v>
      </c>
      <c r="E1200" s="67">
        <v>0.19107987139587901</v>
      </c>
      <c r="F1200" s="75">
        <f t="shared" si="136"/>
        <v>0.71878505968551698</v>
      </c>
      <c r="G1200" s="84">
        <v>5.3261076379953601E-2</v>
      </c>
      <c r="H1200" s="67">
        <v>4.19596487572736</v>
      </c>
      <c r="I1200" s="67">
        <v>0.22924645329856</v>
      </c>
      <c r="J1200" s="94" t="s">
        <v>1</v>
      </c>
      <c r="K1200" s="94" t="s">
        <v>0</v>
      </c>
      <c r="L1200" s="67">
        <v>14649.6026</v>
      </c>
      <c r="M1200" s="67" t="s">
        <v>2821</v>
      </c>
      <c r="N1200" s="71">
        <v>94.254315124787993</v>
      </c>
      <c r="O1200" s="67"/>
      <c r="P1200" s="74">
        <v>118.24263984907</v>
      </c>
      <c r="Q1200" s="67">
        <f t="shared" si="137"/>
        <v>106.248477486929</v>
      </c>
      <c r="R1200" s="67">
        <f t="shared" si="132"/>
        <v>2.0263227154398749</v>
      </c>
      <c r="S1200" s="71">
        <f t="shared" si="139"/>
        <v>0.15964753079808977</v>
      </c>
      <c r="T1200" s="93">
        <f t="shared" si="133"/>
        <v>2</v>
      </c>
      <c r="U1200" s="94">
        <v>1594</v>
      </c>
      <c r="V1200" s="65">
        <v>243.345015538512</v>
      </c>
      <c r="W1200" s="63">
        <v>324.00527831702601</v>
      </c>
      <c r="X1200" s="79">
        <v>324.27946541378799</v>
      </c>
      <c r="Y1200" s="67">
        <v>297.20991975644199</v>
      </c>
      <c r="Z1200" s="67">
        <v>2.4730633004572784</v>
      </c>
      <c r="AA1200" s="74">
        <v>0.15695497954122375</v>
      </c>
      <c r="AB1200" s="93">
        <v>3</v>
      </c>
      <c r="AC1200" s="94">
        <v>1192</v>
      </c>
      <c r="AD1200" s="98">
        <f t="shared" si="134"/>
        <v>2.7973099171515714</v>
      </c>
      <c r="AE1200" s="67">
        <f t="shared" si="135"/>
        <v>1.4840401004957287</v>
      </c>
    </row>
    <row r="1201" spans="1:31" x14ac:dyDescent="0.3">
      <c r="A1201" s="67" t="s">
        <v>3380</v>
      </c>
      <c r="B1201" s="94">
        <v>4</v>
      </c>
      <c r="C1201" s="94">
        <v>1</v>
      </c>
      <c r="D1201" s="71">
        <v>23.004000000000001</v>
      </c>
      <c r="E1201" s="67">
        <v>0.55372750063082998</v>
      </c>
      <c r="F1201" s="75">
        <f t="shared" si="136"/>
        <v>0.25670390690953626</v>
      </c>
      <c r="G1201" s="84">
        <v>0.128650984506086</v>
      </c>
      <c r="H1201" s="67">
        <v>1.1510562028464999</v>
      </c>
      <c r="I1201" s="67">
        <v>7.9861396095805198E-2</v>
      </c>
      <c r="J1201" s="94" t="s">
        <v>1</v>
      </c>
      <c r="K1201" s="94" t="s">
        <v>0</v>
      </c>
      <c r="L1201" s="67">
        <v>163446.7317</v>
      </c>
      <c r="M1201" s="67" t="s">
        <v>3381</v>
      </c>
      <c r="N1201" s="71">
        <v>184.12066740278499</v>
      </c>
      <c r="O1201" s="67">
        <v>341.691643385026</v>
      </c>
      <c r="P1201" s="74">
        <v>247.89385992236799</v>
      </c>
      <c r="Q1201" s="67">
        <f t="shared" si="137"/>
        <v>257.90205690339297</v>
      </c>
      <c r="R1201" s="67">
        <f t="shared" si="132"/>
        <v>2.4114548058767165</v>
      </c>
      <c r="S1201" s="71">
        <f t="shared" si="139"/>
        <v>0.30732911445749883</v>
      </c>
      <c r="T1201" s="93">
        <f t="shared" si="133"/>
        <v>3</v>
      </c>
      <c r="U1201" s="94">
        <v>1286</v>
      </c>
      <c r="V1201" s="65">
        <v>215.29951970127999</v>
      </c>
      <c r="W1201" s="63">
        <v>327.65623537815202</v>
      </c>
      <c r="X1201" s="79">
        <v>347.62353189713002</v>
      </c>
      <c r="Y1201" s="67">
        <v>296.85976232552071</v>
      </c>
      <c r="Z1201" s="67">
        <v>2.4725513354058912</v>
      </c>
      <c r="AA1201" s="74">
        <v>0.24029973309167543</v>
      </c>
      <c r="AB1201" s="93">
        <v>3</v>
      </c>
      <c r="AC1201" s="94">
        <v>1193</v>
      </c>
      <c r="AD1201" s="98">
        <f t="shared" si="134"/>
        <v>1.151056202846497</v>
      </c>
      <c r="AE1201" s="67">
        <f t="shared" si="135"/>
        <v>0.20295827794308105</v>
      </c>
    </row>
    <row r="1202" spans="1:31" x14ac:dyDescent="0.3">
      <c r="A1202" s="67" t="s">
        <v>721</v>
      </c>
      <c r="B1202" s="94">
        <v>2</v>
      </c>
      <c r="C1202" s="94">
        <v>1</v>
      </c>
      <c r="D1202" s="71">
        <v>9.0893999999999995</v>
      </c>
      <c r="E1202" s="67">
        <v>7.56117242035392E-4</v>
      </c>
      <c r="F1202" s="75">
        <f t="shared" si="136"/>
        <v>3.1214108584389715</v>
      </c>
      <c r="G1202" s="84">
        <v>8.3953989375374E-4</v>
      </c>
      <c r="H1202" s="67">
        <v>6.34911766180916</v>
      </c>
      <c r="I1202" s="67">
        <v>0.99999618447216199</v>
      </c>
      <c r="J1202" s="94" t="s">
        <v>1</v>
      </c>
      <c r="K1202" s="94" t="s">
        <v>0</v>
      </c>
      <c r="L1202" s="67">
        <v>18682.253700000001</v>
      </c>
      <c r="M1202" s="67" t="s">
        <v>722</v>
      </c>
      <c r="N1202" s="71">
        <v>44.282080461167702</v>
      </c>
      <c r="O1202" s="67">
        <v>33.052336024329101</v>
      </c>
      <c r="P1202" s="74">
        <v>62.629561149900901</v>
      </c>
      <c r="Q1202" s="67">
        <f t="shared" si="137"/>
        <v>46.654659211799235</v>
      </c>
      <c r="R1202" s="67">
        <f t="shared" si="132"/>
        <v>1.6688950214787286</v>
      </c>
      <c r="S1202" s="71">
        <f t="shared" si="139"/>
        <v>0.32002527357923899</v>
      </c>
      <c r="T1202" s="93">
        <f t="shared" si="133"/>
        <v>3</v>
      </c>
      <c r="U1202" s="94">
        <v>1756</v>
      </c>
      <c r="V1202" s="65">
        <v>250.247684150194</v>
      </c>
      <c r="W1202" s="63">
        <v>329.72050962446002</v>
      </c>
      <c r="X1202" s="79">
        <v>308.67956864731201</v>
      </c>
      <c r="Y1202" s="67">
        <v>296.21592080732199</v>
      </c>
      <c r="Z1202" s="67">
        <v>2.4716083969703049</v>
      </c>
      <c r="AA1202" s="74">
        <v>0.13900779058348947</v>
      </c>
      <c r="AB1202" s="93">
        <v>3</v>
      </c>
      <c r="AC1202" s="94">
        <v>1194</v>
      </c>
      <c r="AD1202" s="98">
        <f t="shared" si="134"/>
        <v>6.3491176618091609</v>
      </c>
      <c r="AE1202" s="67">
        <f t="shared" si="135"/>
        <v>2.6665561141873355</v>
      </c>
    </row>
    <row r="1203" spans="1:31" x14ac:dyDescent="0.3">
      <c r="A1203" s="67" t="s">
        <v>569</v>
      </c>
      <c r="B1203" s="94">
        <v>4</v>
      </c>
      <c r="C1203" s="94">
        <v>2</v>
      </c>
      <c r="D1203" s="71">
        <v>22.239100000000001</v>
      </c>
      <c r="E1203" s="67">
        <v>4.5341600253645498E-4</v>
      </c>
      <c r="F1203" s="75">
        <f t="shared" si="136"/>
        <v>3.3435031562636777</v>
      </c>
      <c r="G1203" s="84">
        <v>6.4432823408123205E-4</v>
      </c>
      <c r="H1203" s="67">
        <v>2.7106039469044099</v>
      </c>
      <c r="I1203" s="67">
        <v>0.99999994272151604</v>
      </c>
      <c r="J1203" s="94" t="s">
        <v>0</v>
      </c>
      <c r="K1203" s="94" t="s">
        <v>1</v>
      </c>
      <c r="L1203" s="67">
        <v>27572.752899999999</v>
      </c>
      <c r="M1203" s="67" t="s">
        <v>570</v>
      </c>
      <c r="N1203" s="71">
        <v>943.34687788391795</v>
      </c>
      <c r="O1203" s="67">
        <v>760.33120905339695</v>
      </c>
      <c r="P1203" s="74">
        <v>703.58596823054495</v>
      </c>
      <c r="Q1203" s="67">
        <f t="shared" si="137"/>
        <v>802.42135172261987</v>
      </c>
      <c r="R1203" s="67">
        <f t="shared" si="132"/>
        <v>2.9044024763582486</v>
      </c>
      <c r="S1203" s="71">
        <f t="shared" si="139"/>
        <v>0.15615197008201434</v>
      </c>
      <c r="T1203" s="93">
        <f t="shared" si="133"/>
        <v>3</v>
      </c>
      <c r="U1203" s="94">
        <v>773</v>
      </c>
      <c r="V1203" s="65">
        <v>279.30736455495702</v>
      </c>
      <c r="W1203" s="63">
        <v>295.71352526945299</v>
      </c>
      <c r="X1203" s="79">
        <v>313.07051058730599</v>
      </c>
      <c r="Y1203" s="67">
        <v>296.03046680390531</v>
      </c>
      <c r="Z1203" s="67">
        <v>2.4713364099910744</v>
      </c>
      <c r="AA1203" s="74">
        <v>5.7034008854231488E-2</v>
      </c>
      <c r="AB1203" s="93">
        <v>3</v>
      </c>
      <c r="AC1203" s="94">
        <v>1195</v>
      </c>
      <c r="AD1203" s="98">
        <f t="shared" si="134"/>
        <v>0.36892147270058784</v>
      </c>
      <c r="AE1203" s="67">
        <f t="shared" si="135"/>
        <v>-1.438614332807471</v>
      </c>
    </row>
    <row r="1204" spans="1:31" x14ac:dyDescent="0.3">
      <c r="A1204" s="67" t="s">
        <v>1854</v>
      </c>
      <c r="B1204" s="94">
        <v>5</v>
      </c>
      <c r="C1204" s="94">
        <v>1</v>
      </c>
      <c r="D1204" s="71">
        <v>30.430700000000002</v>
      </c>
      <c r="E1204" s="67">
        <v>2.5503157347743801E-2</v>
      </c>
      <c r="F1204" s="75">
        <f t="shared" si="136"/>
        <v>1.5934060496123541</v>
      </c>
      <c r="G1204" s="84">
        <v>1.08566111134964E-2</v>
      </c>
      <c r="H1204" s="67">
        <v>1.7358152454814999</v>
      </c>
      <c r="I1204" s="67">
        <v>0.73882657881245695</v>
      </c>
      <c r="J1204" s="94" t="s">
        <v>0</v>
      </c>
      <c r="K1204" s="94" t="s">
        <v>1</v>
      </c>
      <c r="L1204" s="67">
        <v>40799.1368</v>
      </c>
      <c r="M1204" s="67" t="s">
        <v>1855</v>
      </c>
      <c r="N1204" s="71">
        <v>427.536783657885</v>
      </c>
      <c r="O1204" s="67">
        <v>650.08439525378299</v>
      </c>
      <c r="P1204" s="74">
        <v>463.93568283435002</v>
      </c>
      <c r="Q1204" s="67">
        <f t="shared" si="137"/>
        <v>513.85228724867272</v>
      </c>
      <c r="R1204" s="67">
        <f t="shared" si="132"/>
        <v>2.7108382939906606</v>
      </c>
      <c r="S1204" s="71">
        <f t="shared" si="139"/>
        <v>0.23231563524945714</v>
      </c>
      <c r="T1204" s="93">
        <f t="shared" si="133"/>
        <v>3</v>
      </c>
      <c r="U1204" s="94">
        <v>979</v>
      </c>
      <c r="V1204" s="65">
        <v>334.83362284015698</v>
      </c>
      <c r="W1204" s="63">
        <v>305.41593641340398</v>
      </c>
      <c r="X1204" s="79">
        <v>247.83853984502801</v>
      </c>
      <c r="Y1204" s="67">
        <v>296.02936636619631</v>
      </c>
      <c r="Z1204" s="67">
        <v>2.4713347955798346</v>
      </c>
      <c r="AA1204" s="74">
        <v>0.14948048940868885</v>
      </c>
      <c r="AB1204" s="93">
        <v>3</v>
      </c>
      <c r="AC1204" s="94">
        <v>1196</v>
      </c>
      <c r="AD1204" s="98">
        <f t="shared" si="134"/>
        <v>0.57609817784646045</v>
      </c>
      <c r="AE1204" s="67">
        <f t="shared" si="135"/>
        <v>-0.7956134001947337</v>
      </c>
    </row>
    <row r="1205" spans="1:31" x14ac:dyDescent="0.3">
      <c r="A1205" s="67" t="s">
        <v>1067</v>
      </c>
      <c r="B1205" s="94">
        <v>5</v>
      </c>
      <c r="C1205" s="94">
        <v>2</v>
      </c>
      <c r="D1205" s="71">
        <v>34.040399999999998</v>
      </c>
      <c r="E1205" s="67">
        <v>2.6089067515899802E-3</v>
      </c>
      <c r="F1205" s="75">
        <f t="shared" si="136"/>
        <v>2.5835414433197266</v>
      </c>
      <c r="G1205" s="84">
        <v>1.9456749256357799E-3</v>
      </c>
      <c r="H1205" s="67">
        <v>1.84056778723957</v>
      </c>
      <c r="I1205" s="67">
        <v>0.99754879610699598</v>
      </c>
      <c r="J1205" s="94" t="s">
        <v>0</v>
      </c>
      <c r="K1205" s="94" t="s">
        <v>1</v>
      </c>
      <c r="L1205" s="67">
        <v>38072.457799999996</v>
      </c>
      <c r="M1205" s="67" t="s">
        <v>1068</v>
      </c>
      <c r="N1205" s="71">
        <v>461.48140936248501</v>
      </c>
      <c r="O1205" s="67">
        <v>597.72382803616597</v>
      </c>
      <c r="P1205" s="74">
        <v>574.56367172862997</v>
      </c>
      <c r="Q1205" s="67">
        <f t="shared" si="137"/>
        <v>544.58963637576028</v>
      </c>
      <c r="R1205" s="67">
        <f t="shared" si="132"/>
        <v>2.7360693723920368</v>
      </c>
      <c r="S1205" s="71">
        <f t="shared" si="139"/>
        <v>0.13386126922036243</v>
      </c>
      <c r="T1205" s="93">
        <f t="shared" si="133"/>
        <v>3</v>
      </c>
      <c r="U1205" s="94">
        <v>955</v>
      </c>
      <c r="V1205" s="65">
        <v>289.277914769039</v>
      </c>
      <c r="W1205" s="63">
        <v>278.28204892876101</v>
      </c>
      <c r="X1205" s="79">
        <v>320.08401250019699</v>
      </c>
      <c r="Y1205" s="67">
        <v>295.8813253993323</v>
      </c>
      <c r="Z1205" s="67">
        <v>2.4711175554547964</v>
      </c>
      <c r="AA1205" s="74">
        <v>7.3236164761606923E-2</v>
      </c>
      <c r="AB1205" s="93">
        <v>3</v>
      </c>
      <c r="AC1205" s="94">
        <v>1197</v>
      </c>
      <c r="AD1205" s="98">
        <f t="shared" si="134"/>
        <v>0.54331060607105963</v>
      </c>
      <c r="AE1205" s="67">
        <f t="shared" si="135"/>
        <v>-0.88015088447527245</v>
      </c>
    </row>
    <row r="1206" spans="1:31" x14ac:dyDescent="0.3">
      <c r="A1206" s="67" t="s">
        <v>653</v>
      </c>
      <c r="B1206" s="94">
        <v>5</v>
      </c>
      <c r="C1206" s="94">
        <v>3</v>
      </c>
      <c r="D1206" s="71">
        <v>20.3781</v>
      </c>
      <c r="E1206" s="67">
        <v>5.9695055372632798E-4</v>
      </c>
      <c r="F1206" s="75">
        <f t="shared" si="136"/>
        <v>3.2240616406179563</v>
      </c>
      <c r="G1206" s="84">
        <v>7.3163239532128099E-4</v>
      </c>
      <c r="H1206" s="67">
        <v>2.0083266976304799</v>
      </c>
      <c r="I1206" s="67">
        <v>0.99999936846801996</v>
      </c>
      <c r="J1206" s="94" t="s">
        <v>0</v>
      </c>
      <c r="K1206" s="94" t="s">
        <v>1</v>
      </c>
      <c r="L1206" s="67">
        <v>278537.40740000003</v>
      </c>
      <c r="M1206" s="67" t="s">
        <v>654</v>
      </c>
      <c r="N1206" s="71">
        <v>593.30696227501505</v>
      </c>
      <c r="O1206" s="67">
        <v>544.51707653015706</v>
      </c>
      <c r="P1206" s="74">
        <v>643.13361727521703</v>
      </c>
      <c r="Q1206" s="67">
        <f t="shared" si="137"/>
        <v>593.65255202679646</v>
      </c>
      <c r="R1206" s="67">
        <f t="shared" si="132"/>
        <v>2.7735323391123381</v>
      </c>
      <c r="S1206" s="71">
        <f t="shared" si="139"/>
        <v>8.3060669922102148E-2</v>
      </c>
      <c r="T1206" s="93">
        <f t="shared" si="133"/>
        <v>3</v>
      </c>
      <c r="U1206" s="94">
        <v>913</v>
      </c>
      <c r="V1206" s="65">
        <v>313.22804681342001</v>
      </c>
      <c r="W1206" s="63">
        <v>307.77820053678801</v>
      </c>
      <c r="X1206" s="79">
        <v>265.78057781207599</v>
      </c>
      <c r="Y1206" s="67">
        <v>295.595608387428</v>
      </c>
      <c r="Z1206" s="67">
        <v>2.4706979775330908</v>
      </c>
      <c r="AA1206" s="74">
        <v>8.7836083194801157E-2</v>
      </c>
      <c r="AB1206" s="93">
        <v>3</v>
      </c>
      <c r="AC1206" s="94">
        <v>1198</v>
      </c>
      <c r="AD1206" s="98">
        <f t="shared" si="134"/>
        <v>0.49792695639601214</v>
      </c>
      <c r="AE1206" s="67">
        <f t="shared" si="135"/>
        <v>-1.0059939738273791</v>
      </c>
    </row>
    <row r="1207" spans="1:31" x14ac:dyDescent="0.3">
      <c r="A1207" s="67" t="s">
        <v>2818</v>
      </c>
      <c r="B1207" s="94">
        <v>3</v>
      </c>
      <c r="C1207" s="94">
        <v>1</v>
      </c>
      <c r="D1207" s="71">
        <v>19.9511</v>
      </c>
      <c r="E1207" s="67">
        <v>0.19098163637763299</v>
      </c>
      <c r="F1207" s="75">
        <f t="shared" si="136"/>
        <v>0.71900838983747439</v>
      </c>
      <c r="G1207" s="84">
        <v>5.3261076379953601E-2</v>
      </c>
      <c r="H1207" s="67">
        <v>1.2789732751990499</v>
      </c>
      <c r="I1207" s="67">
        <v>0.229344927663266</v>
      </c>
      <c r="J1207" s="94" t="s">
        <v>0</v>
      </c>
      <c r="K1207" s="94" t="s">
        <v>1</v>
      </c>
      <c r="L1207" s="67">
        <v>47442.124400000001</v>
      </c>
      <c r="M1207" s="67" t="s">
        <v>2819</v>
      </c>
      <c r="N1207" s="71">
        <v>349.046016371863</v>
      </c>
      <c r="O1207" s="67">
        <v>427.858229225402</v>
      </c>
      <c r="P1207" s="74">
        <v>352.80965592350799</v>
      </c>
      <c r="Q1207" s="67">
        <f t="shared" si="137"/>
        <v>376.57130050692439</v>
      </c>
      <c r="R1207" s="67">
        <f t="shared" si="132"/>
        <v>2.5758472182127159</v>
      </c>
      <c r="S1207" s="71">
        <f t="shared" si="139"/>
        <v>0.11805368582306479</v>
      </c>
      <c r="T1207" s="93">
        <f t="shared" si="133"/>
        <v>3</v>
      </c>
      <c r="U1207" s="94">
        <v>1111</v>
      </c>
      <c r="V1207" s="65">
        <v>245.47138568594801</v>
      </c>
      <c r="W1207" s="63">
        <v>392.49367104579301</v>
      </c>
      <c r="X1207" s="79">
        <v>245.332447154693</v>
      </c>
      <c r="Y1207" s="67">
        <v>294.432501295478</v>
      </c>
      <c r="Z1207" s="67">
        <v>2.4689857484446525</v>
      </c>
      <c r="AA1207" s="74">
        <v>0.28843110787234916</v>
      </c>
      <c r="AB1207" s="93">
        <v>3</v>
      </c>
      <c r="AC1207" s="94">
        <v>1199</v>
      </c>
      <c r="AD1207" s="98">
        <f t="shared" si="134"/>
        <v>0.78187716615452474</v>
      </c>
      <c r="AE1207" s="67">
        <f t="shared" si="135"/>
        <v>-0.35498611868348634</v>
      </c>
    </row>
    <row r="1208" spans="1:31" x14ac:dyDescent="0.3">
      <c r="A1208" s="67" t="s">
        <v>3198</v>
      </c>
      <c r="B1208" s="94">
        <v>12</v>
      </c>
      <c r="C1208" s="94">
        <v>1</v>
      </c>
      <c r="D1208" s="71">
        <v>52.887300000000003</v>
      </c>
      <c r="E1208" s="67">
        <v>0.39486869956437298</v>
      </c>
      <c r="F1208" s="75">
        <f t="shared" si="136"/>
        <v>0.40354729053600191</v>
      </c>
      <c r="G1208" s="84">
        <v>9.6989683516132602E-2</v>
      </c>
      <c r="H1208" s="67">
        <v>1.34385196305543</v>
      </c>
      <c r="I1208" s="67">
        <v>0.11545401119597901</v>
      </c>
      <c r="J1208" s="94" t="s">
        <v>1</v>
      </c>
      <c r="K1208" s="94" t="s">
        <v>0</v>
      </c>
      <c r="L1208" s="67">
        <v>383041.3124</v>
      </c>
      <c r="M1208" s="67" t="s">
        <v>3199</v>
      </c>
      <c r="N1208" s="71">
        <v>370.980116112063</v>
      </c>
      <c r="O1208" s="67">
        <v>285.39897910446803</v>
      </c>
      <c r="P1208" s="74"/>
      <c r="Q1208" s="67">
        <f t="shared" si="137"/>
        <v>328.18954760826551</v>
      </c>
      <c r="R1208" s="67">
        <f t="shared" si="132"/>
        <v>2.5161247452474238</v>
      </c>
      <c r="S1208" s="71">
        <f t="shared" si="139"/>
        <v>0.18439040109820196</v>
      </c>
      <c r="T1208" s="93">
        <f t="shared" si="133"/>
        <v>2</v>
      </c>
      <c r="U1208" s="94">
        <v>1178</v>
      </c>
      <c r="V1208" s="65">
        <v>298.02129289119699</v>
      </c>
      <c r="W1208" s="63">
        <v>283.84229269459399</v>
      </c>
      <c r="X1208" s="79">
        <v>300.21275002949301</v>
      </c>
      <c r="Y1208" s="67">
        <v>294.02544520509468</v>
      </c>
      <c r="Z1208" s="67">
        <v>2.4683849162420239</v>
      </c>
      <c r="AA1208" s="74">
        <v>3.0224184182685958E-2</v>
      </c>
      <c r="AB1208" s="93">
        <v>3</v>
      </c>
      <c r="AC1208" s="94">
        <v>1200</v>
      </c>
      <c r="AD1208" s="98">
        <f t="shared" si="134"/>
        <v>0.89590130870362183</v>
      </c>
      <c r="AE1208" s="67">
        <f t="shared" si="135"/>
        <v>-0.15858827921815588</v>
      </c>
    </row>
    <row r="1209" spans="1:31" x14ac:dyDescent="0.3">
      <c r="A1209" s="67" t="s">
        <v>2074</v>
      </c>
      <c r="B1209" s="94">
        <v>6</v>
      </c>
      <c r="C1209" s="94">
        <v>1</v>
      </c>
      <c r="D1209" s="71">
        <v>29.7041</v>
      </c>
      <c r="E1209" s="67">
        <v>4.29193885020775E-2</v>
      </c>
      <c r="F1209" s="75">
        <f t="shared" si="136"/>
        <v>1.3673464743124542</v>
      </c>
      <c r="G1209" s="84">
        <v>1.6315614049704399E-2</v>
      </c>
      <c r="H1209" s="67">
        <v>3.9284547400680601</v>
      </c>
      <c r="I1209" s="67">
        <v>0.59934162183675299</v>
      </c>
      <c r="J1209" s="94" t="s">
        <v>1</v>
      </c>
      <c r="K1209" s="94" t="s">
        <v>0</v>
      </c>
      <c r="L1209" s="67">
        <v>140366.6784</v>
      </c>
      <c r="M1209" s="67" t="s">
        <v>2075</v>
      </c>
      <c r="N1209" s="71">
        <v>88.916805148380305</v>
      </c>
      <c r="O1209" s="67">
        <v>115.170414962506</v>
      </c>
      <c r="P1209" s="74">
        <v>20.287604877841002</v>
      </c>
      <c r="Q1209" s="67">
        <f t="shared" si="137"/>
        <v>74.791608329575766</v>
      </c>
      <c r="R1209" s="67">
        <f t="shared" si="132"/>
        <v>1.8738528724552794</v>
      </c>
      <c r="S1209" s="71">
        <f t="shared" si="139"/>
        <v>0.65506199750676442</v>
      </c>
      <c r="T1209" s="93">
        <f t="shared" si="133"/>
        <v>3</v>
      </c>
      <c r="U1209" s="94">
        <v>1684</v>
      </c>
      <c r="V1209" s="65">
        <v>253.829359662565</v>
      </c>
      <c r="W1209" s="63">
        <v>317.67026712502098</v>
      </c>
      <c r="X1209" s="79">
        <v>309.94671799132101</v>
      </c>
      <c r="Y1209" s="67">
        <v>293.81544825963562</v>
      </c>
      <c r="Z1209" s="67">
        <v>2.4680746264356399</v>
      </c>
      <c r="AA1209" s="74">
        <v>0.11859020092848147</v>
      </c>
      <c r="AB1209" s="93">
        <v>3</v>
      </c>
      <c r="AC1209" s="94">
        <v>1201</v>
      </c>
      <c r="AD1209" s="98">
        <f t="shared" si="134"/>
        <v>3.9284547400680587</v>
      </c>
      <c r="AE1209" s="67">
        <f t="shared" si="135"/>
        <v>1.9739619391406056</v>
      </c>
    </row>
    <row r="1210" spans="1:31" x14ac:dyDescent="0.3">
      <c r="A1210" s="67" t="s">
        <v>1192</v>
      </c>
      <c r="B1210" s="94">
        <v>3</v>
      </c>
      <c r="C1210" s="94">
        <v>1</v>
      </c>
      <c r="D1210" s="71">
        <v>18.4267</v>
      </c>
      <c r="E1210" s="67">
        <v>3.9191680040951997E-3</v>
      </c>
      <c r="F1210" s="75">
        <f t="shared" si="136"/>
        <v>2.4068061190971481</v>
      </c>
      <c r="G1210" s="84">
        <v>2.60174302988191E-3</v>
      </c>
      <c r="H1210" s="67">
        <v>2.7456488563405399</v>
      </c>
      <c r="I1210" s="67">
        <v>0.99070667664627698</v>
      </c>
      <c r="J1210" s="94" t="s">
        <v>1</v>
      </c>
      <c r="K1210" s="94" t="s">
        <v>0</v>
      </c>
      <c r="L1210" s="67">
        <v>15353.188599999999</v>
      </c>
      <c r="M1210" s="67" t="s">
        <v>1193</v>
      </c>
      <c r="N1210" s="71">
        <v>97.737766026729801</v>
      </c>
      <c r="O1210" s="67">
        <v>80.2583510668982</v>
      </c>
      <c r="P1210" s="74">
        <v>142.52746073598101</v>
      </c>
      <c r="Q1210" s="67">
        <f t="shared" si="137"/>
        <v>106.84119260986968</v>
      </c>
      <c r="R1210" s="67">
        <f t="shared" si="132"/>
        <v>2.0287387271684545</v>
      </c>
      <c r="S1210" s="71">
        <f t="shared" si="139"/>
        <v>0.30060693929317017</v>
      </c>
      <c r="T1210" s="93">
        <f t="shared" si="133"/>
        <v>3</v>
      </c>
      <c r="U1210" s="94">
        <v>1591</v>
      </c>
      <c r="V1210" s="65">
        <v>315.29132266952797</v>
      </c>
      <c r="W1210" s="63">
        <v>290.82350617276802</v>
      </c>
      <c r="X1210" s="79">
        <v>273.93036605575003</v>
      </c>
      <c r="Y1210" s="67">
        <v>293.34839829934867</v>
      </c>
      <c r="Z1210" s="67">
        <v>2.4673837212837171</v>
      </c>
      <c r="AA1210" s="74">
        <v>7.0890984016104427E-2</v>
      </c>
      <c r="AB1210" s="93">
        <v>3</v>
      </c>
      <c r="AC1210" s="94">
        <v>1202</v>
      </c>
      <c r="AD1210" s="98">
        <f t="shared" si="134"/>
        <v>2.7456488563405461</v>
      </c>
      <c r="AE1210" s="67">
        <f t="shared" si="135"/>
        <v>1.4571471296331935</v>
      </c>
    </row>
    <row r="1211" spans="1:31" x14ac:dyDescent="0.3">
      <c r="A1211" s="67" t="s">
        <v>2100</v>
      </c>
      <c r="B1211" s="94">
        <v>14</v>
      </c>
      <c r="C1211" s="94">
        <v>2</v>
      </c>
      <c r="D1211" s="71">
        <v>64.610200000000006</v>
      </c>
      <c r="E1211" s="67">
        <v>4.5675854941323903E-2</v>
      </c>
      <c r="F1211" s="75">
        <f t="shared" si="136"/>
        <v>1.340313314959017</v>
      </c>
      <c r="G1211" s="84">
        <v>1.7146637557571801E-2</v>
      </c>
      <c r="H1211" s="67">
        <v>1.2474415929638401</v>
      </c>
      <c r="I1211" s="67">
        <v>0.58203991149878498</v>
      </c>
      <c r="J1211" s="94" t="s">
        <v>0</v>
      </c>
      <c r="K1211" s="94" t="s">
        <v>1</v>
      </c>
      <c r="L1211" s="67">
        <v>245510.3695</v>
      </c>
      <c r="M1211" s="67" t="s">
        <v>2101</v>
      </c>
      <c r="N1211" s="71">
        <v>366.76419306282702</v>
      </c>
      <c r="O1211" s="67">
        <v>390.072588376971</v>
      </c>
      <c r="P1211" s="74">
        <v>339.95807130509002</v>
      </c>
      <c r="Q1211" s="67">
        <f t="shared" si="137"/>
        <v>365.59828424829601</v>
      </c>
      <c r="R1211" s="67">
        <f t="shared" si="132"/>
        <v>2.5630041489238127</v>
      </c>
      <c r="S1211" s="71">
        <f t="shared" si="139"/>
        <v>6.8593302872508158E-2</v>
      </c>
      <c r="T1211" s="93">
        <f t="shared" si="133"/>
        <v>3</v>
      </c>
      <c r="U1211" s="94">
        <v>1126</v>
      </c>
      <c r="V1211" s="65">
        <v>311.642722248773</v>
      </c>
      <c r="W1211" s="63">
        <v>312.53748716599102</v>
      </c>
      <c r="X1211" s="79">
        <v>255.055226481658</v>
      </c>
      <c r="Y1211" s="67">
        <v>293.07847863214067</v>
      </c>
      <c r="Z1211" s="67">
        <v>2.4669839284539026</v>
      </c>
      <c r="AA1211" s="74">
        <v>0.11236628984654921</v>
      </c>
      <c r="AB1211" s="93">
        <v>3</v>
      </c>
      <c r="AC1211" s="94">
        <v>1203</v>
      </c>
      <c r="AD1211" s="98">
        <f t="shared" si="134"/>
        <v>0.80164073864497809</v>
      </c>
      <c r="AE1211" s="67">
        <f t="shared" si="135"/>
        <v>-0.31897226805627316</v>
      </c>
    </row>
    <row r="1212" spans="1:31" x14ac:dyDescent="0.3">
      <c r="A1212" s="67" t="s">
        <v>3672</v>
      </c>
      <c r="B1212" s="94">
        <v>5</v>
      </c>
      <c r="C1212" s="94">
        <v>1</v>
      </c>
      <c r="D1212" s="71">
        <v>16.139099999999999</v>
      </c>
      <c r="E1212" s="67">
        <v>0.87645872273073</v>
      </c>
      <c r="F1212" s="75">
        <f t="shared" si="136"/>
        <v>5.7268532408057293E-2</v>
      </c>
      <c r="G1212" s="84">
        <v>0.18736923713258299</v>
      </c>
      <c r="H1212" s="67">
        <v>1.08803861875045</v>
      </c>
      <c r="I1212" s="67">
        <v>5.1950456550956203E-2</v>
      </c>
      <c r="J1212" s="94" t="s">
        <v>0</v>
      </c>
      <c r="K1212" s="94" t="s">
        <v>1</v>
      </c>
      <c r="L1212" s="67">
        <v>117186.47960000001</v>
      </c>
      <c r="M1212" s="67" t="s">
        <v>3673</v>
      </c>
      <c r="N1212" s="71">
        <v>458.057813800529</v>
      </c>
      <c r="O1212" s="67">
        <v>191.934887888644</v>
      </c>
      <c r="P1212" s="74">
        <v>305.84816071384301</v>
      </c>
      <c r="Q1212" s="67">
        <f t="shared" si="137"/>
        <v>318.61362080100531</v>
      </c>
      <c r="R1212" s="67">
        <f t="shared" si="132"/>
        <v>2.5032643380447448</v>
      </c>
      <c r="S1212" s="71">
        <f t="shared" si="139"/>
        <v>0.41906534226110159</v>
      </c>
      <c r="T1212" s="93">
        <f t="shared" si="133"/>
        <v>3</v>
      </c>
      <c r="U1212" s="94">
        <v>1193</v>
      </c>
      <c r="V1212" s="65">
        <v>220.023650169463</v>
      </c>
      <c r="W1212" s="63">
        <v>273.75536198677497</v>
      </c>
      <c r="X1212" s="79">
        <v>384.72000978173901</v>
      </c>
      <c r="Y1212" s="67">
        <v>292.83300731265899</v>
      </c>
      <c r="Z1212" s="67">
        <v>2.4666200275975068</v>
      </c>
      <c r="AA1212" s="74">
        <v>0.28681611765260268</v>
      </c>
      <c r="AB1212" s="93">
        <v>3</v>
      </c>
      <c r="AC1212" s="94">
        <v>1204</v>
      </c>
      <c r="AD1212" s="98">
        <f t="shared" si="134"/>
        <v>0.91908502397501712</v>
      </c>
      <c r="AE1212" s="67">
        <f t="shared" si="135"/>
        <v>-0.12172976439245436</v>
      </c>
    </row>
    <row r="1213" spans="1:31" x14ac:dyDescent="0.3">
      <c r="A1213" s="67" t="s">
        <v>2154</v>
      </c>
      <c r="B1213" s="94">
        <v>20</v>
      </c>
      <c r="C1213" s="94">
        <v>2</v>
      </c>
      <c r="D1213" s="71">
        <v>84.335700000000003</v>
      </c>
      <c r="E1213" s="67">
        <v>5.0935860289382399E-2</v>
      </c>
      <c r="F1213" s="75">
        <f t="shared" si="136"/>
        <v>1.2929763543573742</v>
      </c>
      <c r="G1213" s="84">
        <v>1.8637832541432801E-2</v>
      </c>
      <c r="H1213" s="67">
        <v>1.69171545967014</v>
      </c>
      <c r="I1213" s="67">
        <v>0.55172059560365705</v>
      </c>
      <c r="J1213" s="94" t="s">
        <v>0</v>
      </c>
      <c r="K1213" s="94" t="s">
        <v>1</v>
      </c>
      <c r="L1213" s="67">
        <v>463160.09240000002</v>
      </c>
      <c r="M1213" s="67" t="s">
        <v>2155</v>
      </c>
      <c r="N1213" s="71">
        <v>662.08380425195503</v>
      </c>
      <c r="O1213" s="67">
        <v>449.85135961165003</v>
      </c>
      <c r="P1213" s="74">
        <v>372.31882617531801</v>
      </c>
      <c r="Q1213" s="67">
        <f t="shared" si="137"/>
        <v>494.75133001297439</v>
      </c>
      <c r="R1213" s="67">
        <f t="shared" si="132"/>
        <v>2.6943869703701351</v>
      </c>
      <c r="S1213" s="71">
        <f t="shared" si="139"/>
        <v>0.30320242588116764</v>
      </c>
      <c r="T1213" s="93">
        <f t="shared" si="133"/>
        <v>3</v>
      </c>
      <c r="U1213" s="94">
        <v>1000</v>
      </c>
      <c r="V1213" s="65">
        <v>313.895479444697</v>
      </c>
      <c r="W1213" s="63">
        <v>307.61413048567499</v>
      </c>
      <c r="X1213" s="79">
        <v>255.85660526537501</v>
      </c>
      <c r="Y1213" s="67">
        <v>292.45540506524901</v>
      </c>
      <c r="Z1213" s="67">
        <v>2.4660596522622407</v>
      </c>
      <c r="AA1213" s="74">
        <v>0.10890793222742745</v>
      </c>
      <c r="AB1213" s="93">
        <v>3</v>
      </c>
      <c r="AC1213" s="94">
        <v>1205</v>
      </c>
      <c r="AD1213" s="98">
        <f t="shared" si="134"/>
        <v>0.59111595527712812</v>
      </c>
      <c r="AE1213" s="67">
        <f t="shared" si="135"/>
        <v>-0.75848693285289881</v>
      </c>
    </row>
    <row r="1214" spans="1:31" x14ac:dyDescent="0.3">
      <c r="A1214" s="67" t="s">
        <v>2238</v>
      </c>
      <c r="B1214" s="94">
        <v>3</v>
      </c>
      <c r="C1214" s="94">
        <v>1</v>
      </c>
      <c r="D1214" s="71">
        <v>11.0306</v>
      </c>
      <c r="E1214" s="67">
        <v>6.0624336083759098E-2</v>
      </c>
      <c r="F1214" s="75">
        <f t="shared" si="136"/>
        <v>1.2173530044595964</v>
      </c>
      <c r="G1214" s="84">
        <v>2.1329163933297E-2</v>
      </c>
      <c r="H1214" s="67">
        <v>2.1010419344359299</v>
      </c>
      <c r="I1214" s="67">
        <v>0.50358432507513495</v>
      </c>
      <c r="J1214" s="94" t="s">
        <v>1</v>
      </c>
      <c r="K1214" s="94" t="s">
        <v>0</v>
      </c>
      <c r="L1214" s="67">
        <v>159884.9762</v>
      </c>
      <c r="M1214" s="67" t="s">
        <v>2239</v>
      </c>
      <c r="N1214" s="71">
        <v>82.460273543903995</v>
      </c>
      <c r="O1214" s="67">
        <v>223.31157076346901</v>
      </c>
      <c r="P1214" s="74">
        <v>111.353808251073</v>
      </c>
      <c r="Q1214" s="67">
        <f t="shared" si="137"/>
        <v>139.04188418614868</v>
      </c>
      <c r="R1214" s="67">
        <f t="shared" si="132"/>
        <v>2.1431456443613719</v>
      </c>
      <c r="S1214" s="71">
        <f t="shared" si="139"/>
        <v>0.53506079482532176</v>
      </c>
      <c r="T1214" s="93">
        <f t="shared" si="133"/>
        <v>3</v>
      </c>
      <c r="U1214" s="94">
        <v>1527</v>
      </c>
      <c r="V1214" s="65">
        <v>349.451052006358</v>
      </c>
      <c r="W1214" s="63">
        <v>235.36018504679899</v>
      </c>
      <c r="X1214" s="79">
        <v>291.587250901088</v>
      </c>
      <c r="Y1214" s="67">
        <v>292.13282931808163</v>
      </c>
      <c r="Z1214" s="67">
        <v>2.4655803648836399</v>
      </c>
      <c r="AA1214" s="74">
        <v>0.19527894308093738</v>
      </c>
      <c r="AB1214" s="93">
        <v>3</v>
      </c>
      <c r="AC1214" s="94">
        <v>1206</v>
      </c>
      <c r="AD1214" s="98">
        <f t="shared" si="134"/>
        <v>2.1010419344359246</v>
      </c>
      <c r="AE1214" s="67">
        <f t="shared" si="135"/>
        <v>1.0711049568700759</v>
      </c>
    </row>
    <row r="1215" spans="1:31" x14ac:dyDescent="0.3">
      <c r="A1215" s="67" t="s">
        <v>629</v>
      </c>
      <c r="B1215" s="94">
        <v>11</v>
      </c>
      <c r="C1215" s="94">
        <v>1</v>
      </c>
      <c r="D1215" s="71">
        <v>47.269100000000002</v>
      </c>
      <c r="E1215" s="67">
        <v>5.6058760967692101E-4</v>
      </c>
      <c r="F1215" s="75">
        <f t="shared" si="136"/>
        <v>3.2513565054134221</v>
      </c>
      <c r="G1215" s="84">
        <v>7.1559150955839603E-4</v>
      </c>
      <c r="H1215" s="67">
        <v>1.7697114747985301</v>
      </c>
      <c r="I1215" s="67">
        <v>0.99999962357716499</v>
      </c>
      <c r="J1215" s="94" t="s">
        <v>1</v>
      </c>
      <c r="K1215" s="94" t="s">
        <v>0</v>
      </c>
      <c r="L1215" s="67">
        <v>205317.29130000001</v>
      </c>
      <c r="M1215" s="67" t="s">
        <v>630</v>
      </c>
      <c r="N1215" s="71">
        <v>152.51896980813299</v>
      </c>
      <c r="O1215" s="67">
        <v>183.58493068970699</v>
      </c>
      <c r="P1215" s="74">
        <v>158.47107172329899</v>
      </c>
      <c r="Q1215" s="67">
        <f t="shared" si="137"/>
        <v>164.85832407371299</v>
      </c>
      <c r="R1215" s="67">
        <f t="shared" si="132"/>
        <v>2.2171108805541593</v>
      </c>
      <c r="S1215" s="71">
        <f t="shared" si="139"/>
        <v>0.10001629030253879</v>
      </c>
      <c r="T1215" s="93">
        <f t="shared" si="133"/>
        <v>3</v>
      </c>
      <c r="U1215" s="94">
        <v>1478</v>
      </c>
      <c r="V1215" s="65">
        <v>292.30463524260699</v>
      </c>
      <c r="W1215" s="63">
        <v>286.52824903849603</v>
      </c>
      <c r="X1215" s="79">
        <v>296.42211920680899</v>
      </c>
      <c r="Y1215" s="67">
        <v>291.75166782930404</v>
      </c>
      <c r="Z1215" s="67">
        <v>2.4650133474148994</v>
      </c>
      <c r="AA1215" s="74">
        <v>1.7035241105366829E-2</v>
      </c>
      <c r="AB1215" s="93">
        <v>3</v>
      </c>
      <c r="AC1215" s="94">
        <v>1207</v>
      </c>
      <c r="AD1215" s="98">
        <f t="shared" si="134"/>
        <v>1.7697114747985265</v>
      </c>
      <c r="AE1215" s="67">
        <f t="shared" si="135"/>
        <v>0.82351416945657618</v>
      </c>
    </row>
    <row r="1216" spans="1:31" x14ac:dyDescent="0.3">
      <c r="A1216" s="67" t="s">
        <v>2732</v>
      </c>
      <c r="B1216" s="94">
        <v>3</v>
      </c>
      <c r="C1216" s="94">
        <v>1</v>
      </c>
      <c r="D1216" s="71">
        <v>19.085999999999999</v>
      </c>
      <c r="E1216" s="67">
        <v>0.165327213533147</v>
      </c>
      <c r="F1216" s="75">
        <f t="shared" si="136"/>
        <v>0.78165565390270009</v>
      </c>
      <c r="G1216" s="84">
        <v>4.7556087031307002E-2</v>
      </c>
      <c r="H1216" s="67">
        <v>1.4399451357648501</v>
      </c>
      <c r="I1216" s="67">
        <v>0.25794844385983601</v>
      </c>
      <c r="J1216" s="94" t="s">
        <v>0</v>
      </c>
      <c r="K1216" s="94" t="s">
        <v>1</v>
      </c>
      <c r="L1216" s="67">
        <v>16419.833500000001</v>
      </c>
      <c r="M1216" s="67" t="s">
        <v>2733</v>
      </c>
      <c r="N1216" s="71">
        <v>500.31905139580198</v>
      </c>
      <c r="O1216" s="67">
        <v>288.87447277361002</v>
      </c>
      <c r="P1216" s="74">
        <v>465.17380520573698</v>
      </c>
      <c r="Q1216" s="67">
        <f t="shared" si="137"/>
        <v>418.12244312504964</v>
      </c>
      <c r="R1216" s="67">
        <f t="shared" si="132"/>
        <v>2.6213034793508769</v>
      </c>
      <c r="S1216" s="71">
        <f t="shared" si="139"/>
        <v>0.27098049102885774</v>
      </c>
      <c r="T1216" s="93">
        <f t="shared" si="133"/>
        <v>3</v>
      </c>
      <c r="U1216" s="94">
        <v>1078</v>
      </c>
      <c r="V1216" s="65">
        <v>232.46526793067201</v>
      </c>
      <c r="W1216" s="63">
        <v>295.98091514558701</v>
      </c>
      <c r="X1216" s="79">
        <v>342.67542997663702</v>
      </c>
      <c r="Y1216" s="67">
        <v>290.37387101763198</v>
      </c>
      <c r="Z1216" s="67">
        <v>2.4629575342615309</v>
      </c>
      <c r="AA1216" s="74">
        <v>0.19050823952686174</v>
      </c>
      <c r="AB1216" s="93">
        <v>3</v>
      </c>
      <c r="AC1216" s="94">
        <v>1208</v>
      </c>
      <c r="AD1216" s="98">
        <f t="shared" si="134"/>
        <v>0.69447090389928834</v>
      </c>
      <c r="AE1216" s="67">
        <f t="shared" si="135"/>
        <v>-0.52601384370379056</v>
      </c>
    </row>
    <row r="1217" spans="1:31" x14ac:dyDescent="0.3">
      <c r="A1217" s="67" t="s">
        <v>2176</v>
      </c>
      <c r="B1217" s="94">
        <v>6</v>
      </c>
      <c r="C1217" s="94">
        <v>1</v>
      </c>
      <c r="D1217" s="71">
        <v>23.144600000000001</v>
      </c>
      <c r="E1217" s="67">
        <v>5.2351047640103503E-2</v>
      </c>
      <c r="F1217" s="75">
        <f t="shared" si="136"/>
        <v>1.2810746228721799</v>
      </c>
      <c r="G1217" s="84">
        <v>1.8960375970367101E-2</v>
      </c>
      <c r="H1217" s="67">
        <v>1.39158626312921</v>
      </c>
      <c r="I1217" s="67">
        <v>0.54410903538730904</v>
      </c>
      <c r="J1217" s="94" t="s">
        <v>1</v>
      </c>
      <c r="K1217" s="94" t="s">
        <v>0</v>
      </c>
      <c r="L1217" s="67">
        <v>123515.9841</v>
      </c>
      <c r="M1217" s="67" t="s">
        <v>2177</v>
      </c>
      <c r="N1217" s="71">
        <v>221.98415582723001</v>
      </c>
      <c r="O1217" s="67">
        <v>243.02033135236701</v>
      </c>
      <c r="P1217" s="74">
        <v>160.47806938204101</v>
      </c>
      <c r="Q1217" s="67">
        <f t="shared" si="137"/>
        <v>208.49418552054601</v>
      </c>
      <c r="R1217" s="67">
        <f t="shared" si="132"/>
        <v>2.3190939478874597</v>
      </c>
      <c r="S1217" s="71">
        <f t="shared" si="139"/>
        <v>0.20572651295307667</v>
      </c>
      <c r="T1217" s="93">
        <f t="shared" si="133"/>
        <v>3</v>
      </c>
      <c r="U1217" s="94">
        <v>1374</v>
      </c>
      <c r="V1217" s="65">
        <v>284.80119162337297</v>
      </c>
      <c r="W1217" s="63">
        <v>289.26622045292697</v>
      </c>
      <c r="X1217" s="79">
        <v>296.34552146181301</v>
      </c>
      <c r="Y1217" s="67">
        <v>290.1376445127043</v>
      </c>
      <c r="Z1217" s="67">
        <v>2.4626040809001846</v>
      </c>
      <c r="AA1217" s="74">
        <v>2.0063892374257764E-2</v>
      </c>
      <c r="AB1217" s="93">
        <v>3</v>
      </c>
      <c r="AC1217" s="94">
        <v>1209</v>
      </c>
      <c r="AD1217" s="98">
        <f t="shared" si="134"/>
        <v>1.3915862631292073</v>
      </c>
      <c r="AE1217" s="67">
        <f t="shared" si="135"/>
        <v>0.47673034275599296</v>
      </c>
    </row>
    <row r="1218" spans="1:31" x14ac:dyDescent="0.3">
      <c r="A1218" s="67" t="s">
        <v>2122</v>
      </c>
      <c r="B1218" s="94">
        <v>9</v>
      </c>
      <c r="C1218" s="94">
        <v>2</v>
      </c>
      <c r="D1218" s="71">
        <v>39.996299999999998</v>
      </c>
      <c r="E1218" s="67">
        <v>4.7832467904928302E-2</v>
      </c>
      <c r="F1218" s="75">
        <f t="shared" si="136"/>
        <v>1.3202772112283456</v>
      </c>
      <c r="G1218" s="84">
        <v>1.7768471144376099E-2</v>
      </c>
      <c r="H1218" s="67">
        <v>1.32153152957568</v>
      </c>
      <c r="I1218" s="67">
        <v>0.56920345460986499</v>
      </c>
      <c r="J1218" s="94" t="s">
        <v>1</v>
      </c>
      <c r="K1218" s="94" t="s">
        <v>0</v>
      </c>
      <c r="L1218" s="67">
        <v>200569.44930000001</v>
      </c>
      <c r="M1218" s="67" t="s">
        <v>2123</v>
      </c>
      <c r="N1218" s="71">
        <v>266.04513908346701</v>
      </c>
      <c r="O1218" s="67">
        <v>200.171560672731</v>
      </c>
      <c r="P1218" s="74">
        <v>192.26962449870001</v>
      </c>
      <c r="Q1218" s="67">
        <f t="shared" si="137"/>
        <v>219.49544141829935</v>
      </c>
      <c r="R1218" s="67">
        <f t="shared" si="132"/>
        <v>2.3414255050454016</v>
      </c>
      <c r="S1218" s="71">
        <f t="shared" si="139"/>
        <v>0.18454309819960707</v>
      </c>
      <c r="T1218" s="93">
        <f t="shared" si="133"/>
        <v>3</v>
      </c>
      <c r="U1218" s="94">
        <v>1356</v>
      </c>
      <c r="V1218" s="65">
        <v>285.36901082404103</v>
      </c>
      <c r="W1218" s="63">
        <v>289.93665213910401</v>
      </c>
      <c r="X1218" s="79">
        <v>294.90477633409603</v>
      </c>
      <c r="Y1218" s="67">
        <v>290.07014643241371</v>
      </c>
      <c r="Z1218" s="67">
        <v>2.462503034191061</v>
      </c>
      <c r="AA1218" s="74">
        <v>1.6441830468801297E-2</v>
      </c>
      <c r="AB1218" s="93">
        <v>3</v>
      </c>
      <c r="AC1218" s="94">
        <v>1210</v>
      </c>
      <c r="AD1218" s="98">
        <f t="shared" si="134"/>
        <v>1.3215315295756778</v>
      </c>
      <c r="AE1218" s="67">
        <f t="shared" si="135"/>
        <v>0.4022108457285089</v>
      </c>
    </row>
    <row r="1219" spans="1:31" x14ac:dyDescent="0.3">
      <c r="A1219" s="67" t="s">
        <v>2052</v>
      </c>
      <c r="B1219" s="94">
        <v>1</v>
      </c>
      <c r="C1219" s="94">
        <v>1</v>
      </c>
      <c r="D1219" s="71">
        <v>5.1779999999999999</v>
      </c>
      <c r="E1219" s="67">
        <v>4.1382985237946902E-2</v>
      </c>
      <c r="F1219" s="75">
        <f t="shared" si="136"/>
        <v>1.3831781839070008</v>
      </c>
      <c r="G1219" s="84">
        <v>1.5901711706364199E-2</v>
      </c>
      <c r="H1219" s="67">
        <v>18.033188410264501</v>
      </c>
      <c r="I1219" s="67">
        <v>0.60945317750050998</v>
      </c>
      <c r="J1219" s="94" t="s">
        <v>1</v>
      </c>
      <c r="K1219" s="94" t="s">
        <v>0</v>
      </c>
      <c r="L1219" s="67">
        <v>8906.2332000000006</v>
      </c>
      <c r="M1219" s="67" t="s">
        <v>2053</v>
      </c>
      <c r="N1219" s="71"/>
      <c r="O1219" s="67">
        <v>15.975712623194999</v>
      </c>
      <c r="P1219" s="74">
        <v>32.212028702132798</v>
      </c>
      <c r="Q1219" s="67">
        <f t="shared" si="137"/>
        <v>24.0938706626639</v>
      </c>
      <c r="R1219" s="67">
        <f t="shared" si="132"/>
        <v>1.3819065746933497</v>
      </c>
      <c r="S1219" s="71">
        <f t="shared" si="139"/>
        <v>0.47650331329684875</v>
      </c>
      <c r="T1219" s="93">
        <f t="shared" si="133"/>
        <v>2</v>
      </c>
      <c r="U1219" s="94">
        <v>1802</v>
      </c>
      <c r="V1219" s="65">
        <v>277.54273810677398</v>
      </c>
      <c r="W1219" s="63">
        <v>294.563921497107</v>
      </c>
      <c r="X1219" s="79">
        <v>296.87195878084299</v>
      </c>
      <c r="Y1219" s="67">
        <v>289.65953946157464</v>
      </c>
      <c r="Z1219" s="67">
        <v>2.4618878358466452</v>
      </c>
      <c r="AA1219" s="74">
        <v>3.6445282354788278E-2</v>
      </c>
      <c r="AB1219" s="93">
        <v>3</v>
      </c>
      <c r="AC1219" s="94">
        <v>1211</v>
      </c>
      <c r="AD1219" s="98">
        <f t="shared" si="134"/>
        <v>12.022125606842986</v>
      </c>
      <c r="AE1219" s="67">
        <f t="shared" si="135"/>
        <v>3.5876200933770179</v>
      </c>
    </row>
    <row r="1220" spans="1:31" x14ac:dyDescent="0.3">
      <c r="A1220" s="67" t="s">
        <v>3444</v>
      </c>
      <c r="B1220" s="94">
        <v>2</v>
      </c>
      <c r="C1220" s="94">
        <v>1</v>
      </c>
      <c r="D1220" s="71">
        <v>7.8662999999999998</v>
      </c>
      <c r="E1220" s="67">
        <v>0.61241333136949205</v>
      </c>
      <c r="F1220" s="75">
        <f t="shared" si="136"/>
        <v>0.21295536389606767</v>
      </c>
      <c r="G1220" s="84">
        <v>0.13958492622393401</v>
      </c>
      <c r="H1220" s="67">
        <v>1.1135561192349701</v>
      </c>
      <c r="I1220" s="67">
        <v>7.1523609751109801E-2</v>
      </c>
      <c r="J1220" s="94" t="s">
        <v>1</v>
      </c>
      <c r="K1220" s="94" t="s">
        <v>0</v>
      </c>
      <c r="L1220" s="67">
        <v>52083.837299999999</v>
      </c>
      <c r="M1220" s="67" t="s">
        <v>3445</v>
      </c>
      <c r="N1220" s="71">
        <v>321.00637972965598</v>
      </c>
      <c r="O1220" s="67">
        <v>240.75411282696899</v>
      </c>
      <c r="P1220" s="74">
        <v>218.34360980557699</v>
      </c>
      <c r="Q1220" s="67">
        <f t="shared" si="137"/>
        <v>260.03470078740065</v>
      </c>
      <c r="R1220" s="67">
        <f t="shared" si="132"/>
        <v>2.4150313070281091</v>
      </c>
      <c r="S1220" s="71">
        <f t="shared" si="139"/>
        <v>0.20758327928681108</v>
      </c>
      <c r="T1220" s="93">
        <f t="shared" si="133"/>
        <v>3</v>
      </c>
      <c r="U1220" s="94">
        <v>1280</v>
      </c>
      <c r="V1220" s="65">
        <v>358.30091082460001</v>
      </c>
      <c r="W1220" s="63">
        <v>218.540379413192</v>
      </c>
      <c r="X1220" s="79">
        <v>291.84840658794002</v>
      </c>
      <c r="Y1220" s="67">
        <v>289.56323227524399</v>
      </c>
      <c r="Z1220" s="67">
        <v>2.4617434158341136</v>
      </c>
      <c r="AA1220" s="74">
        <v>0.24142665693045959</v>
      </c>
      <c r="AB1220" s="93">
        <v>3</v>
      </c>
      <c r="AC1220" s="94">
        <v>1212</v>
      </c>
      <c r="AD1220" s="98">
        <f t="shared" si="134"/>
        <v>1.1135561192349681</v>
      </c>
      <c r="AE1220" s="67">
        <f t="shared" si="135"/>
        <v>0.15517426661410116</v>
      </c>
    </row>
    <row r="1221" spans="1:31" x14ac:dyDescent="0.3">
      <c r="A1221" s="67" t="s">
        <v>871</v>
      </c>
      <c r="B1221" s="94">
        <v>4</v>
      </c>
      <c r="C1221" s="94">
        <v>2</v>
      </c>
      <c r="D1221" s="71">
        <v>23.338799999999999</v>
      </c>
      <c r="E1221" s="67">
        <v>1.3458905249811299E-3</v>
      </c>
      <c r="F1221" s="75">
        <f t="shared" si="136"/>
        <v>2.870990264280084</v>
      </c>
      <c r="G1221" s="84">
        <v>1.23464797659701E-3</v>
      </c>
      <c r="H1221" s="67">
        <v>3.5162175649971101</v>
      </c>
      <c r="I1221" s="67">
        <v>0.99986761126125101</v>
      </c>
      <c r="J1221" s="94" t="s">
        <v>1</v>
      </c>
      <c r="K1221" s="94" t="s">
        <v>0</v>
      </c>
      <c r="L1221" s="67">
        <v>87742.371799999994</v>
      </c>
      <c r="M1221" s="67" t="s">
        <v>872</v>
      </c>
      <c r="N1221" s="71">
        <v>93.353824204927605</v>
      </c>
      <c r="O1221" s="67">
        <v>61.779391821133203</v>
      </c>
      <c r="P1221" s="74">
        <v>91.773835628884797</v>
      </c>
      <c r="Q1221" s="67">
        <f t="shared" si="137"/>
        <v>82.30235055164853</v>
      </c>
      <c r="R1221" s="67">
        <f t="shared" si="132"/>
        <v>1.9154122388214168</v>
      </c>
      <c r="S1221" s="71">
        <f t="shared" si="139"/>
        <v>0.21616578041499199</v>
      </c>
      <c r="T1221" s="93">
        <f t="shared" si="133"/>
        <v>3</v>
      </c>
      <c r="U1221" s="94">
        <v>1666</v>
      </c>
      <c r="V1221" s="65">
        <v>293.56864730349997</v>
      </c>
      <c r="W1221" s="63">
        <v>328.73235722342798</v>
      </c>
      <c r="X1221" s="79">
        <v>245.87790742384101</v>
      </c>
      <c r="Y1221" s="67">
        <v>289.3929706502563</v>
      </c>
      <c r="Z1221" s="67">
        <v>2.4614879779064429</v>
      </c>
      <c r="AA1221" s="74">
        <v>0.14369650640656262</v>
      </c>
      <c r="AB1221" s="93">
        <v>3</v>
      </c>
      <c r="AC1221" s="94">
        <v>1213</v>
      </c>
      <c r="AD1221" s="98">
        <f t="shared" si="134"/>
        <v>3.5162175649971119</v>
      </c>
      <c r="AE1221" s="67">
        <f t="shared" si="135"/>
        <v>1.8140243396029287</v>
      </c>
    </row>
    <row r="1222" spans="1:31" x14ac:dyDescent="0.3">
      <c r="A1222" s="67" t="s">
        <v>2670</v>
      </c>
      <c r="B1222" s="94">
        <v>6</v>
      </c>
      <c r="C1222" s="94">
        <v>1</v>
      </c>
      <c r="D1222" s="71">
        <v>31.264099999999999</v>
      </c>
      <c r="E1222" s="67">
        <v>0.14421655865060601</v>
      </c>
      <c r="F1222" s="75">
        <f t="shared" si="136"/>
        <v>0.84098487194860638</v>
      </c>
      <c r="G1222" s="84">
        <v>4.2470484710659701E-2</v>
      </c>
      <c r="H1222" s="67">
        <v>1.79275326077814</v>
      </c>
      <c r="I1222" s="67">
        <v>0.28680759539344403</v>
      </c>
      <c r="J1222" s="94" t="s">
        <v>1</v>
      </c>
      <c r="K1222" s="94" t="s">
        <v>0</v>
      </c>
      <c r="L1222" s="67">
        <v>36263.0409</v>
      </c>
      <c r="M1222" s="67" t="s">
        <v>2671</v>
      </c>
      <c r="N1222" s="71">
        <v>143.17999762401499</v>
      </c>
      <c r="O1222" s="67">
        <v>272.38112794104001</v>
      </c>
      <c r="P1222" s="74">
        <v>68.699399162467898</v>
      </c>
      <c r="Q1222" s="67">
        <f t="shared" si="137"/>
        <v>161.42017490917431</v>
      </c>
      <c r="R1222" s="67">
        <f t="shared" si="132"/>
        <v>2.2079578135592839</v>
      </c>
      <c r="S1222" s="71">
        <f t="shared" si="139"/>
        <v>0.63844975549595029</v>
      </c>
      <c r="T1222" s="93">
        <f t="shared" si="133"/>
        <v>3</v>
      </c>
      <c r="U1222" s="94">
        <v>1485</v>
      </c>
      <c r="V1222" s="65">
        <v>255.648004419465</v>
      </c>
      <c r="W1222" s="63">
        <v>295.44014796897898</v>
      </c>
      <c r="X1222" s="79">
        <v>317.07148238295702</v>
      </c>
      <c r="Y1222" s="67">
        <v>289.38654492380033</v>
      </c>
      <c r="Z1222" s="67">
        <v>2.4614783346572708</v>
      </c>
      <c r="AA1222" s="74">
        <v>0.10766218066568256</v>
      </c>
      <c r="AB1222" s="93">
        <v>3</v>
      </c>
      <c r="AC1222" s="94">
        <v>1214</v>
      </c>
      <c r="AD1222" s="98">
        <f t="shared" si="134"/>
        <v>1.7927532607781425</v>
      </c>
      <c r="AE1222" s="67">
        <f t="shared" si="135"/>
        <v>0.84217694166588741</v>
      </c>
    </row>
    <row r="1223" spans="1:31" x14ac:dyDescent="0.3">
      <c r="A1223" s="67" t="s">
        <v>1272</v>
      </c>
      <c r="B1223" s="94">
        <v>3</v>
      </c>
      <c r="C1223" s="94">
        <v>1</v>
      </c>
      <c r="D1223" s="71">
        <v>11.820600000000001</v>
      </c>
      <c r="E1223" s="67">
        <v>5.2360605361665398E-3</v>
      </c>
      <c r="F1223" s="75">
        <f t="shared" si="136"/>
        <v>2.2809953410420025</v>
      </c>
      <c r="G1223" s="84">
        <v>3.2634738006923399E-3</v>
      </c>
      <c r="H1223" s="67">
        <v>1.45862071475789</v>
      </c>
      <c r="I1223" s="67">
        <v>0.979736855425697</v>
      </c>
      <c r="J1223" s="94" t="s">
        <v>0</v>
      </c>
      <c r="K1223" s="94" t="s">
        <v>1</v>
      </c>
      <c r="L1223" s="67">
        <v>52890.924200000001</v>
      </c>
      <c r="M1223" s="67" t="s">
        <v>1273</v>
      </c>
      <c r="N1223" s="71">
        <v>419.962537123402</v>
      </c>
      <c r="O1223" s="67">
        <v>424.980038885677</v>
      </c>
      <c r="P1223" s="74">
        <v>419.65373316741398</v>
      </c>
      <c r="Q1223" s="67">
        <f t="shared" si="137"/>
        <v>421.53210305883096</v>
      </c>
      <c r="R1223" s="67">
        <f t="shared" si="132"/>
        <v>2.624830655236881</v>
      </c>
      <c r="S1223" s="71">
        <f t="shared" si="139"/>
        <v>7.0931473254500334E-3</v>
      </c>
      <c r="T1223" s="93">
        <f t="shared" si="133"/>
        <v>3</v>
      </c>
      <c r="U1223" s="94">
        <v>1071</v>
      </c>
      <c r="V1223" s="65">
        <v>261.29364345520798</v>
      </c>
      <c r="W1223" s="63">
        <v>276.84420412486702</v>
      </c>
      <c r="X1223" s="79">
        <v>328.84305868409803</v>
      </c>
      <c r="Y1223" s="67">
        <v>288.99363542139099</v>
      </c>
      <c r="Z1223" s="67">
        <v>2.460888278286629</v>
      </c>
      <c r="AA1223" s="74">
        <v>0.12240982699103935</v>
      </c>
      <c r="AB1223" s="93">
        <v>3</v>
      </c>
      <c r="AC1223" s="94">
        <v>1215</v>
      </c>
      <c r="AD1223" s="98">
        <f t="shared" si="134"/>
        <v>0.68557918441874333</v>
      </c>
      <c r="AE1223" s="67">
        <f t="shared" si="135"/>
        <v>-0.54460478793365574</v>
      </c>
    </row>
    <row r="1224" spans="1:31" x14ac:dyDescent="0.3">
      <c r="A1224" s="67" t="s">
        <v>2186</v>
      </c>
      <c r="B1224" s="94">
        <v>5</v>
      </c>
      <c r="C1224" s="94">
        <v>1</v>
      </c>
      <c r="D1224" s="71">
        <v>25.722200000000001</v>
      </c>
      <c r="E1224" s="67">
        <v>5.3468011231029698E-2</v>
      </c>
      <c r="F1224" s="75">
        <f t="shared" si="136"/>
        <v>1.2719059693960586</v>
      </c>
      <c r="G1224" s="84">
        <v>1.92755935811663E-2</v>
      </c>
      <c r="H1224" s="67">
        <v>1.2442506591379501</v>
      </c>
      <c r="I1224" s="67">
        <v>0.53825190773898202</v>
      </c>
      <c r="J1224" s="94" t="s">
        <v>0</v>
      </c>
      <c r="K1224" s="94" t="s">
        <v>1</v>
      </c>
      <c r="L1224" s="67">
        <v>102396.0925</v>
      </c>
      <c r="M1224" s="67" t="s">
        <v>2187</v>
      </c>
      <c r="N1224" s="71">
        <v>396.68587349327902</v>
      </c>
      <c r="O1224" s="67">
        <v>329.98064907264097</v>
      </c>
      <c r="P1224" s="74">
        <v>351.70777601249102</v>
      </c>
      <c r="Q1224" s="67">
        <f t="shared" si="137"/>
        <v>359.458099526137</v>
      </c>
      <c r="R1224" s="67">
        <f t="shared" si="132"/>
        <v>2.555648273842329</v>
      </c>
      <c r="S1224" s="71">
        <f t="shared" si="139"/>
        <v>9.4646019508264179E-2</v>
      </c>
      <c r="T1224" s="93">
        <f t="shared" si="133"/>
        <v>3</v>
      </c>
      <c r="U1224" s="94">
        <v>1133</v>
      </c>
      <c r="V1224" s="65">
        <v>268.87429566826302</v>
      </c>
      <c r="W1224" s="63">
        <v>273.24921301055701</v>
      </c>
      <c r="X1224" s="79">
        <v>324.56222755823501</v>
      </c>
      <c r="Y1224" s="67">
        <v>288.8952454123517</v>
      </c>
      <c r="Z1224" s="67">
        <v>2.4607403943600463</v>
      </c>
      <c r="AA1224" s="74">
        <v>0.10718719611287658</v>
      </c>
      <c r="AB1224" s="93">
        <v>3</v>
      </c>
      <c r="AC1224" s="94">
        <v>1216</v>
      </c>
      <c r="AD1224" s="98">
        <f t="shared" si="134"/>
        <v>0.80369658047264414</v>
      </c>
      <c r="AE1224" s="67">
        <f t="shared" si="135"/>
        <v>-0.31527715127837841</v>
      </c>
    </row>
    <row r="1225" spans="1:31" x14ac:dyDescent="0.3">
      <c r="A1225" s="67" t="s">
        <v>1724</v>
      </c>
      <c r="B1225" s="94">
        <v>4</v>
      </c>
      <c r="C1225" s="94">
        <v>1</v>
      </c>
      <c r="D1225" s="71">
        <v>27.621700000000001</v>
      </c>
      <c r="E1225" s="67">
        <v>1.8365509490021002E-2</v>
      </c>
      <c r="F1225" s="75">
        <f t="shared" si="136"/>
        <v>1.735997019094593</v>
      </c>
      <c r="G1225" s="84">
        <v>8.4138925612955804E-3</v>
      </c>
      <c r="H1225" s="67">
        <v>33.815700311746902</v>
      </c>
      <c r="I1225" s="67">
        <v>0.81618314242216705</v>
      </c>
      <c r="J1225" s="94" t="s">
        <v>1</v>
      </c>
      <c r="K1225" s="94" t="s">
        <v>0</v>
      </c>
      <c r="L1225" s="67">
        <v>47949.523099999999</v>
      </c>
      <c r="M1225" s="67" t="s">
        <v>1725</v>
      </c>
      <c r="N1225" s="71"/>
      <c r="O1225" s="67">
        <v>25.587431210284699</v>
      </c>
      <c r="P1225" s="74"/>
      <c r="Q1225" s="67">
        <f t="shared" si="137"/>
        <v>25.587431210284699</v>
      </c>
      <c r="R1225" s="67">
        <f t="shared" ref="R1225:R1288" si="140">LOG10(Q1225)</f>
        <v>1.4080266881069499</v>
      </c>
      <c r="S1225" s="71"/>
      <c r="T1225" s="93">
        <f t="shared" ref="T1225:T1288" si="141">COUNT(N1225:P1225)</f>
        <v>1</v>
      </c>
      <c r="U1225" s="94">
        <v>1796</v>
      </c>
      <c r="V1225" s="65">
        <v>293.42353167103602</v>
      </c>
      <c r="W1225" s="63">
        <v>288.20729184957702</v>
      </c>
      <c r="X1225" s="79">
        <v>283.62608203381302</v>
      </c>
      <c r="Y1225" s="67">
        <v>288.41896851814204</v>
      </c>
      <c r="Z1225" s="67">
        <v>2.4600238193340083</v>
      </c>
      <c r="AA1225" s="74">
        <v>1.6996640839937408E-2</v>
      </c>
      <c r="AB1225" s="93">
        <v>3</v>
      </c>
      <c r="AC1225" s="94">
        <v>1217</v>
      </c>
      <c r="AD1225" s="98">
        <f t="shared" ref="AD1225:AD1288" si="142">Y1225/Q1225</f>
        <v>11.271900103915627</v>
      </c>
      <c r="AE1225" s="67">
        <f t="shared" ref="AE1225:AE1288" si="143">LOG(AD1225,2)</f>
        <v>3.494658825964073</v>
      </c>
    </row>
    <row r="1226" spans="1:31" x14ac:dyDescent="0.3">
      <c r="A1226" s="67" t="s">
        <v>859</v>
      </c>
      <c r="B1226" s="94">
        <v>5</v>
      </c>
      <c r="C1226" s="94">
        <v>1</v>
      </c>
      <c r="D1226" s="71">
        <v>20.200299999999999</v>
      </c>
      <c r="E1226" s="67">
        <v>1.27426753929094E-3</v>
      </c>
      <c r="F1226" s="75">
        <f t="shared" ref="F1226:F1289" si="144">-LOG10(E1226)</f>
        <v>2.8947393799759826</v>
      </c>
      <c r="G1226" s="84">
        <v>1.18500938906935E-3</v>
      </c>
      <c r="H1226" s="67">
        <v>1.99195888208613</v>
      </c>
      <c r="I1226" s="67">
        <v>0.99990107060598499</v>
      </c>
      <c r="J1226" s="94" t="s">
        <v>1</v>
      </c>
      <c r="K1226" s="94" t="s">
        <v>0</v>
      </c>
      <c r="L1226" s="67">
        <v>103227.2322</v>
      </c>
      <c r="M1226" s="67" t="s">
        <v>860</v>
      </c>
      <c r="N1226" s="71">
        <v>137.49203943032299</v>
      </c>
      <c r="O1226" s="67">
        <v>135.23483437138901</v>
      </c>
      <c r="P1226" s="74">
        <v>160.46345801485899</v>
      </c>
      <c r="Q1226" s="67">
        <f t="shared" ref="Q1226:Q1289" si="145">AVERAGE(N1226:P1226)</f>
        <v>144.39677727219035</v>
      </c>
      <c r="R1226" s="67">
        <f t="shared" si="140"/>
        <v>2.1595575005153171</v>
      </c>
      <c r="S1226" s="71">
        <f t="shared" ref="S1226:S1257" si="146">(STDEVA(N1226:P1226)/AVERAGE(N1226:P1226))</f>
        <v>9.6677020184127854E-2</v>
      </c>
      <c r="T1226" s="93">
        <f t="shared" si="141"/>
        <v>3</v>
      </c>
      <c r="U1226" s="94">
        <v>1511</v>
      </c>
      <c r="V1226" s="65">
        <v>289.11122320917701</v>
      </c>
      <c r="W1226" s="63">
        <v>254.60685489612999</v>
      </c>
      <c r="X1226" s="79">
        <v>319.17925099054702</v>
      </c>
      <c r="Y1226" s="67">
        <v>287.63244303195137</v>
      </c>
      <c r="Z1226" s="67">
        <v>2.4588378700109255</v>
      </c>
      <c r="AA1226" s="74">
        <v>0.11233637977421694</v>
      </c>
      <c r="AB1226" s="93">
        <v>3</v>
      </c>
      <c r="AC1226" s="94">
        <v>1218</v>
      </c>
      <c r="AD1226" s="98">
        <f t="shared" si="142"/>
        <v>1.9919588820861243</v>
      </c>
      <c r="AE1226" s="67">
        <f t="shared" si="143"/>
        <v>0.99418786767573164</v>
      </c>
    </row>
    <row r="1227" spans="1:31" x14ac:dyDescent="0.3">
      <c r="A1227" s="67" t="s">
        <v>453</v>
      </c>
      <c r="B1227" s="94">
        <v>2</v>
      </c>
      <c r="C1227" s="94">
        <v>2</v>
      </c>
      <c r="D1227" s="71">
        <v>14.473699999999999</v>
      </c>
      <c r="E1227" s="67">
        <v>2.0281363257301801E-4</v>
      </c>
      <c r="F1227" s="75">
        <f t="shared" si="144"/>
        <v>3.6929028562802704</v>
      </c>
      <c r="G1227" s="84">
        <v>3.6267444399160699E-4</v>
      </c>
      <c r="H1227" s="67">
        <v>1.84445752302143</v>
      </c>
      <c r="I1227" s="67">
        <v>0.99999999999743605</v>
      </c>
      <c r="J1227" s="94" t="s">
        <v>0</v>
      </c>
      <c r="K1227" s="94" t="s">
        <v>1</v>
      </c>
      <c r="L1227" s="67">
        <v>109935.7185</v>
      </c>
      <c r="M1227" s="67" t="s">
        <v>454</v>
      </c>
      <c r="N1227" s="71">
        <v>568.11042253200696</v>
      </c>
      <c r="O1227" s="67">
        <v>515.31671024311299</v>
      </c>
      <c r="P1227" s="74">
        <v>506.59418892430398</v>
      </c>
      <c r="Q1227" s="67">
        <f t="shared" si="145"/>
        <v>530.00710723314126</v>
      </c>
      <c r="R1227" s="67">
        <f t="shared" si="140"/>
        <v>2.7242816933959575</v>
      </c>
      <c r="S1227" s="71">
        <f t="shared" si="146"/>
        <v>6.2801791379714131E-2</v>
      </c>
      <c r="T1227" s="93">
        <f t="shared" si="141"/>
        <v>3</v>
      </c>
      <c r="U1227" s="94">
        <v>969</v>
      </c>
      <c r="V1227" s="65">
        <v>298.38483551652399</v>
      </c>
      <c r="W1227" s="63">
        <v>293.5046258008</v>
      </c>
      <c r="X1227" s="79">
        <v>270.164178765852</v>
      </c>
      <c r="Y1227" s="67">
        <v>287.35121336105868</v>
      </c>
      <c r="Z1227" s="67">
        <v>2.4584130353131122</v>
      </c>
      <c r="AA1227" s="74">
        <v>5.2490100924796633E-2</v>
      </c>
      <c r="AB1227" s="93">
        <v>3</v>
      </c>
      <c r="AC1227" s="94">
        <v>1219</v>
      </c>
      <c r="AD1227" s="98">
        <f t="shared" si="142"/>
        <v>0.54216483031926155</v>
      </c>
      <c r="AE1227" s="67">
        <f t="shared" si="143"/>
        <v>-0.88319656483540632</v>
      </c>
    </row>
    <row r="1228" spans="1:31" x14ac:dyDescent="0.3">
      <c r="A1228" s="67" t="s">
        <v>537</v>
      </c>
      <c r="B1228" s="94">
        <v>8</v>
      </c>
      <c r="C1228" s="94">
        <v>2</v>
      </c>
      <c r="D1228" s="71">
        <v>65.897099999999995</v>
      </c>
      <c r="E1228" s="67">
        <v>3.73139476209761E-4</v>
      </c>
      <c r="F1228" s="75">
        <f t="shared" si="144"/>
        <v>3.4281288024382786</v>
      </c>
      <c r="G1228" s="84">
        <v>5.6300784431820305E-4</v>
      </c>
      <c r="H1228" s="67">
        <v>1.55635843460345</v>
      </c>
      <c r="I1228" s="67">
        <v>0.99999999170174803</v>
      </c>
      <c r="J1228" s="94" t="s">
        <v>1</v>
      </c>
      <c r="K1228" s="94" t="s">
        <v>0</v>
      </c>
      <c r="L1228" s="67">
        <v>24125.091100000001</v>
      </c>
      <c r="M1228" s="67" t="s">
        <v>538</v>
      </c>
      <c r="N1228" s="71">
        <v>178.50510782478401</v>
      </c>
      <c r="O1228" s="67">
        <v>189.280782757922</v>
      </c>
      <c r="P1228" s="74">
        <v>185.416773857094</v>
      </c>
      <c r="Q1228" s="67">
        <f t="shared" si="145"/>
        <v>184.40088814659998</v>
      </c>
      <c r="R1228" s="67">
        <f t="shared" si="140"/>
        <v>2.2657630084542624</v>
      </c>
      <c r="S1228" s="71">
        <f t="shared" si="146"/>
        <v>2.9605036542897138E-2</v>
      </c>
      <c r="T1228" s="93">
        <f t="shared" si="141"/>
        <v>3</v>
      </c>
      <c r="U1228" s="94">
        <v>1427</v>
      </c>
      <c r="V1228" s="65">
        <v>270.51082313579701</v>
      </c>
      <c r="W1228" s="63">
        <v>284.44241840458199</v>
      </c>
      <c r="X1228" s="79">
        <v>306.028391305605</v>
      </c>
      <c r="Y1228" s="67">
        <v>286.99387761532802</v>
      </c>
      <c r="Z1228" s="67">
        <v>2.4578726321129469</v>
      </c>
      <c r="AA1228" s="74">
        <v>6.2355762674326957E-2</v>
      </c>
      <c r="AB1228" s="93">
        <v>3</v>
      </c>
      <c r="AC1228" s="94">
        <v>1220</v>
      </c>
      <c r="AD1228" s="98">
        <f t="shared" si="142"/>
        <v>1.5563584346034489</v>
      </c>
      <c r="AE1228" s="67">
        <f t="shared" si="143"/>
        <v>0.63817435613002216</v>
      </c>
    </row>
    <row r="1229" spans="1:31" x14ac:dyDescent="0.3">
      <c r="A1229" s="67" t="s">
        <v>2228</v>
      </c>
      <c r="B1229" s="94">
        <v>4</v>
      </c>
      <c r="C1229" s="94">
        <v>1</v>
      </c>
      <c r="D1229" s="71">
        <v>19.652899999999999</v>
      </c>
      <c r="E1229" s="67">
        <v>6.00750138685852E-2</v>
      </c>
      <c r="F1229" s="75">
        <f t="shared" si="144"/>
        <v>1.2213061202652304</v>
      </c>
      <c r="G1229" s="84">
        <v>2.12458746143981E-2</v>
      </c>
      <c r="H1229" s="67">
        <v>4.4736609426278298</v>
      </c>
      <c r="I1229" s="67">
        <v>0.50608315585209995</v>
      </c>
      <c r="J1229" s="94" t="s">
        <v>0</v>
      </c>
      <c r="K1229" s="94" t="s">
        <v>1</v>
      </c>
      <c r="L1229" s="67">
        <v>195219.92310000001</v>
      </c>
      <c r="M1229" s="67" t="s">
        <v>2229</v>
      </c>
      <c r="N1229" s="71">
        <v>505.645598547617</v>
      </c>
      <c r="O1229" s="67">
        <v>1464.1961690846599</v>
      </c>
      <c r="P1229" s="74">
        <v>1872.40353089671</v>
      </c>
      <c r="Q1229" s="67">
        <f t="shared" si="145"/>
        <v>1280.7484328429957</v>
      </c>
      <c r="R1229" s="67">
        <f t="shared" si="140"/>
        <v>3.1074638331347106</v>
      </c>
      <c r="S1229" s="71">
        <f t="shared" si="146"/>
        <v>0.54780694793878715</v>
      </c>
      <c r="T1229" s="93">
        <f t="shared" si="141"/>
        <v>3</v>
      </c>
      <c r="U1229" s="94">
        <v>574</v>
      </c>
      <c r="V1229" s="65">
        <v>477.906212269256</v>
      </c>
      <c r="W1229" s="63">
        <v>271.13274699386301</v>
      </c>
      <c r="X1229" s="79">
        <v>109.820339151224</v>
      </c>
      <c r="Y1229" s="67">
        <v>286.28643280478104</v>
      </c>
      <c r="Z1229" s="67">
        <v>2.4568007671706318</v>
      </c>
      <c r="AA1229" s="74">
        <v>0.64449522381074398</v>
      </c>
      <c r="AB1229" s="93">
        <v>3</v>
      </c>
      <c r="AC1229" s="94">
        <v>1221</v>
      </c>
      <c r="AD1229" s="98">
        <f t="shared" si="142"/>
        <v>0.22353057436055929</v>
      </c>
      <c r="AE1229" s="67">
        <f t="shared" si="143"/>
        <v>-2.161455919131622</v>
      </c>
    </row>
    <row r="1230" spans="1:31" x14ac:dyDescent="0.3">
      <c r="A1230" s="67" t="s">
        <v>1908</v>
      </c>
      <c r="B1230" s="94">
        <v>4</v>
      </c>
      <c r="C1230" s="94">
        <v>1</v>
      </c>
      <c r="D1230" s="71">
        <v>18.3201</v>
      </c>
      <c r="E1230" s="67">
        <v>2.87075798204901E-2</v>
      </c>
      <c r="F1230" s="75">
        <f t="shared" si="144"/>
        <v>1.5420034189597858</v>
      </c>
      <c r="G1230" s="84">
        <v>1.1871559811332101E-2</v>
      </c>
      <c r="H1230" s="67">
        <v>1.4413431134621799</v>
      </c>
      <c r="I1230" s="67">
        <v>0.70844537874847302</v>
      </c>
      <c r="J1230" s="94" t="s">
        <v>0</v>
      </c>
      <c r="K1230" s="94" t="s">
        <v>1</v>
      </c>
      <c r="L1230" s="67">
        <v>73465.215400000001</v>
      </c>
      <c r="M1230" s="67" t="s">
        <v>1909</v>
      </c>
      <c r="N1230" s="71">
        <v>372.82308477383202</v>
      </c>
      <c r="O1230" s="67">
        <v>382.93114785560402</v>
      </c>
      <c r="P1230" s="74">
        <v>479.62812511712502</v>
      </c>
      <c r="Q1230" s="67">
        <f t="shared" si="145"/>
        <v>411.79411924885363</v>
      </c>
      <c r="R1230" s="67">
        <f t="shared" si="140"/>
        <v>2.6146801402518798</v>
      </c>
      <c r="S1230" s="71">
        <f t="shared" si="146"/>
        <v>0.14318556993859871</v>
      </c>
      <c r="T1230" s="93">
        <f t="shared" si="141"/>
        <v>3</v>
      </c>
      <c r="U1230" s="94">
        <v>1084</v>
      </c>
      <c r="V1230" s="65">
        <v>246.33619343775601</v>
      </c>
      <c r="W1230" s="63">
        <v>315.78823499944298</v>
      </c>
      <c r="X1230" s="79">
        <v>294.98054969608597</v>
      </c>
      <c r="Y1230" s="67">
        <v>285.70165937776164</v>
      </c>
      <c r="Z1230" s="67">
        <v>2.4559127628066579</v>
      </c>
      <c r="AA1230" s="74">
        <v>0.12475829266629256</v>
      </c>
      <c r="AB1230" s="93">
        <v>3</v>
      </c>
      <c r="AC1230" s="94">
        <v>1222</v>
      </c>
      <c r="AD1230" s="98">
        <f t="shared" si="142"/>
        <v>0.69379732740939815</v>
      </c>
      <c r="AE1230" s="67">
        <f t="shared" si="143"/>
        <v>-0.52741381168686929</v>
      </c>
    </row>
    <row r="1231" spans="1:31" x14ac:dyDescent="0.3">
      <c r="A1231" s="67" t="s">
        <v>3572</v>
      </c>
      <c r="B1231" s="94">
        <v>5</v>
      </c>
      <c r="C1231" s="94">
        <v>3</v>
      </c>
      <c r="D1231" s="71">
        <v>24.103000000000002</v>
      </c>
      <c r="E1231" s="67">
        <v>0.76602220444973501</v>
      </c>
      <c r="F1231" s="75">
        <f t="shared" si="144"/>
        <v>0.11575864142453834</v>
      </c>
      <c r="G1231" s="84">
        <v>0.16836531000357499</v>
      </c>
      <c r="H1231" s="67">
        <v>1.0409292896133799</v>
      </c>
      <c r="I1231" s="67">
        <v>5.7223325469532002E-2</v>
      </c>
      <c r="J1231" s="94" t="s">
        <v>1</v>
      </c>
      <c r="K1231" s="94" t="s">
        <v>0</v>
      </c>
      <c r="L1231" s="67">
        <v>162040.69270000001</v>
      </c>
      <c r="M1231" s="67" t="s">
        <v>3573</v>
      </c>
      <c r="N1231" s="71">
        <v>212.53476880460499</v>
      </c>
      <c r="O1231" s="67">
        <v>259.42170396998898</v>
      </c>
      <c r="P1231" s="74">
        <v>347.87409406166</v>
      </c>
      <c r="Q1231" s="67">
        <f t="shared" si="145"/>
        <v>273.27685561208466</v>
      </c>
      <c r="R1231" s="67">
        <f t="shared" si="140"/>
        <v>2.4366028519429825</v>
      </c>
      <c r="S1231" s="71">
        <f t="shared" si="146"/>
        <v>0.25148572965833482</v>
      </c>
      <c r="T1231" s="93">
        <f t="shared" si="141"/>
        <v>3</v>
      </c>
      <c r="U1231" s="94">
        <v>1250</v>
      </c>
      <c r="V1231" s="65">
        <v>238.42687732762101</v>
      </c>
      <c r="W1231" s="63">
        <v>318.78349554819198</v>
      </c>
      <c r="X1231" s="79">
        <v>296.17527666438298</v>
      </c>
      <c r="Y1231" s="67">
        <v>284.46188318006529</v>
      </c>
      <c r="Z1231" s="67">
        <v>2.4540240808063181</v>
      </c>
      <c r="AA1231" s="74">
        <v>0.1456754135292026</v>
      </c>
      <c r="AB1231" s="93">
        <v>3</v>
      </c>
      <c r="AC1231" s="94">
        <v>1223</v>
      </c>
      <c r="AD1231" s="98">
        <f t="shared" si="142"/>
        <v>1.0409292896133793</v>
      </c>
      <c r="AE1231" s="67">
        <f t="shared" si="143"/>
        <v>5.7872069608577985E-2</v>
      </c>
    </row>
    <row r="1232" spans="1:31" x14ac:dyDescent="0.3">
      <c r="A1232" s="67" t="s">
        <v>1386</v>
      </c>
      <c r="B1232" s="94">
        <v>3</v>
      </c>
      <c r="C1232" s="94">
        <v>1</v>
      </c>
      <c r="D1232" s="71">
        <v>13.0304</v>
      </c>
      <c r="E1232" s="67">
        <v>7.0357831728128399E-3</v>
      </c>
      <c r="F1232" s="75">
        <f t="shared" si="144"/>
        <v>2.1526875529982461</v>
      </c>
      <c r="G1232" s="84">
        <v>4.0197529043308998E-3</v>
      </c>
      <c r="H1232" s="67">
        <v>2.62678570798905</v>
      </c>
      <c r="I1232" s="67">
        <v>0.96028363282918405</v>
      </c>
      <c r="J1232" s="94" t="s">
        <v>0</v>
      </c>
      <c r="K1232" s="94" t="s">
        <v>1</v>
      </c>
      <c r="L1232" s="67">
        <v>86588.448099999994</v>
      </c>
      <c r="M1232" s="67" t="s">
        <v>1387</v>
      </c>
      <c r="N1232" s="71">
        <v>568.26799600807306</v>
      </c>
      <c r="O1232" s="67">
        <v>729.11009359677996</v>
      </c>
      <c r="P1232" s="74">
        <v>937.84517292643397</v>
      </c>
      <c r="Q1232" s="67">
        <f t="shared" si="145"/>
        <v>745.07442084376225</v>
      </c>
      <c r="R1232" s="67">
        <f t="shared" si="140"/>
        <v>2.8721996538859855</v>
      </c>
      <c r="S1232" s="71">
        <f t="shared" si="146"/>
        <v>0.24870678704776225</v>
      </c>
      <c r="T1232" s="93">
        <f t="shared" si="141"/>
        <v>3</v>
      </c>
      <c r="U1232" s="94">
        <v>796</v>
      </c>
      <c r="V1232" s="65">
        <v>263.18381234452698</v>
      </c>
      <c r="W1232" s="63">
        <v>352.79357866404803</v>
      </c>
      <c r="X1232" s="79">
        <v>234.95736767125601</v>
      </c>
      <c r="Y1232" s="67">
        <v>283.64491955994367</v>
      </c>
      <c r="Z1232" s="67">
        <v>2.4527750092057032</v>
      </c>
      <c r="AA1232" s="74">
        <v>0.21690881360810391</v>
      </c>
      <c r="AB1232" s="93">
        <v>3</v>
      </c>
      <c r="AC1232" s="94">
        <v>1224</v>
      </c>
      <c r="AD1232" s="98">
        <f t="shared" si="142"/>
        <v>0.38069340675892344</v>
      </c>
      <c r="AE1232" s="67">
        <f t="shared" si="143"/>
        <v>-1.3932985108515783</v>
      </c>
    </row>
    <row r="1233" spans="1:31" x14ac:dyDescent="0.3">
      <c r="A1233" s="67" t="s">
        <v>2162</v>
      </c>
      <c r="B1233" s="94">
        <v>8</v>
      </c>
      <c r="C1233" s="94">
        <v>1</v>
      </c>
      <c r="D1233" s="71">
        <v>57.2776</v>
      </c>
      <c r="E1233" s="67">
        <v>5.1231679955395099E-2</v>
      </c>
      <c r="F1233" s="75">
        <f t="shared" si="144"/>
        <v>1.2904614027924937</v>
      </c>
      <c r="G1233" s="84">
        <v>1.8666022531744399E-2</v>
      </c>
      <c r="H1233" s="67">
        <v>1.7836630926483099</v>
      </c>
      <c r="I1233" s="67">
        <v>0.55011151048589202</v>
      </c>
      <c r="J1233" s="94" t="s">
        <v>1</v>
      </c>
      <c r="K1233" s="94" t="s">
        <v>0</v>
      </c>
      <c r="L1233" s="67">
        <v>71125.178199999995</v>
      </c>
      <c r="M1233" s="67" t="s">
        <v>2163</v>
      </c>
      <c r="N1233" s="71">
        <v>163.80270081943601</v>
      </c>
      <c r="O1233" s="67">
        <v>98.310592489546806</v>
      </c>
      <c r="P1233" s="74">
        <v>213.76703527348201</v>
      </c>
      <c r="Q1233" s="67">
        <f t="shared" si="145"/>
        <v>158.62677619415493</v>
      </c>
      <c r="R1233" s="67">
        <f t="shared" si="140"/>
        <v>2.2003764980625817</v>
      </c>
      <c r="S1233" s="71">
        <f t="shared" si="146"/>
        <v>0.36502026451721387</v>
      </c>
      <c r="T1233" s="93">
        <f t="shared" si="141"/>
        <v>3</v>
      </c>
      <c r="U1233" s="94">
        <v>1493</v>
      </c>
      <c r="V1233" s="65">
        <v>287.87025229012698</v>
      </c>
      <c r="W1233" s="63">
        <v>282.61903192139602</v>
      </c>
      <c r="X1233" s="79">
        <v>278.32089439836801</v>
      </c>
      <c r="Y1233" s="67">
        <v>282.93672620329698</v>
      </c>
      <c r="Z1233" s="67">
        <v>2.45168932409964</v>
      </c>
      <c r="AA1233" s="74">
        <v>1.6903423555488462E-2</v>
      </c>
      <c r="AB1233" s="93">
        <v>3</v>
      </c>
      <c r="AC1233" s="94">
        <v>1225</v>
      </c>
      <c r="AD1233" s="98">
        <f t="shared" si="142"/>
        <v>1.7836630926483055</v>
      </c>
      <c r="AE1233" s="67">
        <f t="shared" si="143"/>
        <v>0.83484313741804539</v>
      </c>
    </row>
    <row r="1234" spans="1:31" x14ac:dyDescent="0.3">
      <c r="A1234" s="67" t="s">
        <v>1562</v>
      </c>
      <c r="B1234" s="94">
        <v>17</v>
      </c>
      <c r="C1234" s="94">
        <v>1</v>
      </c>
      <c r="D1234" s="71">
        <v>83.604699999999994</v>
      </c>
      <c r="E1234" s="67">
        <v>1.2064426010705301E-2</v>
      </c>
      <c r="F1234" s="75">
        <f t="shared" si="144"/>
        <v>1.9184933356957898</v>
      </c>
      <c r="G1234" s="84">
        <v>6.10706266510503E-3</v>
      </c>
      <c r="H1234" s="67">
        <v>1.9829310826906099</v>
      </c>
      <c r="I1234" s="67">
        <v>0.89557404876480895</v>
      </c>
      <c r="J1234" s="94" t="s">
        <v>1</v>
      </c>
      <c r="K1234" s="94" t="s">
        <v>0</v>
      </c>
      <c r="L1234" s="67">
        <v>377445.3848</v>
      </c>
      <c r="M1234" s="67" t="s">
        <v>1563</v>
      </c>
      <c r="N1234" s="71">
        <v>124.631406521957</v>
      </c>
      <c r="O1234" s="67">
        <v>190.40571887562999</v>
      </c>
      <c r="P1234" s="74">
        <v>112.36844642868</v>
      </c>
      <c r="Q1234" s="67">
        <f t="shared" si="145"/>
        <v>142.46852394208898</v>
      </c>
      <c r="R1234" s="67">
        <f t="shared" si="140"/>
        <v>2.1537189247780861</v>
      </c>
      <c r="S1234" s="71">
        <f t="shared" si="146"/>
        <v>0.29455753009941443</v>
      </c>
      <c r="T1234" s="93">
        <f t="shared" si="141"/>
        <v>3</v>
      </c>
      <c r="U1234" s="94">
        <v>1514</v>
      </c>
      <c r="V1234" s="65">
        <v>269.16240331580201</v>
      </c>
      <c r="W1234" s="63">
        <v>289.80941105212497</v>
      </c>
      <c r="X1234" s="79">
        <v>288.54397892153202</v>
      </c>
      <c r="Y1234" s="67">
        <v>282.50526442981965</v>
      </c>
      <c r="Z1234" s="67">
        <v>2.4510265452227791</v>
      </c>
      <c r="AA1234" s="74">
        <v>4.0964072458797421E-2</v>
      </c>
      <c r="AB1234" s="93">
        <v>3</v>
      </c>
      <c r="AC1234" s="94">
        <v>1226</v>
      </c>
      <c r="AD1234" s="98">
        <f t="shared" si="142"/>
        <v>1.9829310826906104</v>
      </c>
      <c r="AE1234" s="67">
        <f t="shared" si="143"/>
        <v>0.98763453717933358</v>
      </c>
    </row>
    <row r="1235" spans="1:31" x14ac:dyDescent="0.3">
      <c r="A1235" s="67" t="s">
        <v>1998</v>
      </c>
      <c r="B1235" s="94">
        <v>17</v>
      </c>
      <c r="C1235" s="94">
        <v>1</v>
      </c>
      <c r="D1235" s="71">
        <v>75.649699999999996</v>
      </c>
      <c r="E1235" s="67">
        <v>3.4884495510390398E-2</v>
      </c>
      <c r="F1235" s="75">
        <f t="shared" si="144"/>
        <v>1.4573675532821682</v>
      </c>
      <c r="G1235" s="84">
        <v>1.377020052182E-2</v>
      </c>
      <c r="H1235" s="67">
        <v>1.6776800605234401</v>
      </c>
      <c r="I1235" s="67">
        <v>0.65641044965510498</v>
      </c>
      <c r="J1235" s="94" t="s">
        <v>1</v>
      </c>
      <c r="K1235" s="94" t="s">
        <v>0</v>
      </c>
      <c r="L1235" s="67">
        <v>159201.47159999999</v>
      </c>
      <c r="M1235" s="67" t="s">
        <v>1999</v>
      </c>
      <c r="N1235" s="71">
        <v>190.48798624225901</v>
      </c>
      <c r="O1235" s="67">
        <v>179.866216762314</v>
      </c>
      <c r="P1235" s="74">
        <v>134.35243046359901</v>
      </c>
      <c r="Q1235" s="67">
        <f t="shared" si="145"/>
        <v>168.23554448939069</v>
      </c>
      <c r="R1235" s="67">
        <f t="shared" si="140"/>
        <v>2.2259177580776077</v>
      </c>
      <c r="S1235" s="71">
        <f t="shared" si="146"/>
        <v>0.17725369291327689</v>
      </c>
      <c r="T1235" s="93">
        <f t="shared" si="141"/>
        <v>3</v>
      </c>
      <c r="U1235" s="94">
        <v>1472</v>
      </c>
      <c r="V1235" s="65">
        <v>301.97116678609802</v>
      </c>
      <c r="W1235" s="63">
        <v>218.375713559335</v>
      </c>
      <c r="X1235" s="79">
        <v>326.38937503803197</v>
      </c>
      <c r="Y1235" s="67">
        <v>282.245418461155</v>
      </c>
      <c r="Z1235" s="67">
        <v>2.4506269009842931</v>
      </c>
      <c r="AA1235" s="74">
        <v>0.20069133874153519</v>
      </c>
      <c r="AB1235" s="93">
        <v>3</v>
      </c>
      <c r="AC1235" s="94">
        <v>1227</v>
      </c>
      <c r="AD1235" s="98">
        <f t="shared" si="142"/>
        <v>1.6776800605234408</v>
      </c>
      <c r="AE1235" s="67">
        <f t="shared" si="143"/>
        <v>0.74646761499977765</v>
      </c>
    </row>
    <row r="1236" spans="1:31" x14ac:dyDescent="0.3">
      <c r="A1236" s="67" t="s">
        <v>3728</v>
      </c>
      <c r="B1236" s="94">
        <v>4</v>
      </c>
      <c r="C1236" s="94">
        <v>1</v>
      </c>
      <c r="D1236" s="71">
        <v>23.322500000000002</v>
      </c>
      <c r="E1236" s="67">
        <v>0.95350915833538596</v>
      </c>
      <c r="F1236" s="75">
        <f t="shared" si="144"/>
        <v>2.0675131254136874E-2</v>
      </c>
      <c r="G1236" s="84">
        <v>0.20076588115624999</v>
      </c>
      <c r="H1236" s="67">
        <v>1.0110103309536</v>
      </c>
      <c r="I1236" s="67">
        <v>5.0273367272999803E-2</v>
      </c>
      <c r="J1236" s="94" t="s">
        <v>1</v>
      </c>
      <c r="K1236" s="94" t="s">
        <v>0</v>
      </c>
      <c r="L1236" s="67">
        <v>20982.542300000001</v>
      </c>
      <c r="M1236" s="67" t="s">
        <v>3729</v>
      </c>
      <c r="N1236" s="71">
        <v>316.036408627291</v>
      </c>
      <c r="O1236" s="67">
        <v>227.83001547024301</v>
      </c>
      <c r="P1236" s="74">
        <v>290.21988014979303</v>
      </c>
      <c r="Q1236" s="67">
        <f t="shared" si="145"/>
        <v>278.02876808244235</v>
      </c>
      <c r="R1236" s="67">
        <f t="shared" si="140"/>
        <v>2.4440897353895137</v>
      </c>
      <c r="S1236" s="71">
        <f t="shared" si="146"/>
        <v>0.1631101132088606</v>
      </c>
      <c r="T1236" s="93">
        <f t="shared" si="141"/>
        <v>3</v>
      </c>
      <c r="U1236" s="94">
        <v>1244</v>
      </c>
      <c r="V1236" s="65">
        <v>331.58743687825302</v>
      </c>
      <c r="W1236" s="63">
        <v>229.188533080068</v>
      </c>
      <c r="X1236" s="79">
        <v>282.493900542635</v>
      </c>
      <c r="Y1236" s="67">
        <v>281.08995683365197</v>
      </c>
      <c r="Z1236" s="67">
        <v>2.4488453288175256</v>
      </c>
      <c r="AA1236" s="74">
        <v>0.18219749668500013</v>
      </c>
      <c r="AB1236" s="93">
        <v>3</v>
      </c>
      <c r="AC1236" s="94">
        <v>1228</v>
      </c>
      <c r="AD1236" s="98">
        <f t="shared" si="142"/>
        <v>1.0110103309536007</v>
      </c>
      <c r="AE1236" s="67">
        <f t="shared" si="143"/>
        <v>1.5797739416374849E-2</v>
      </c>
    </row>
    <row r="1237" spans="1:31" ht="15" thickBot="1" x14ac:dyDescent="0.35">
      <c r="A1237" s="67" t="s">
        <v>3730</v>
      </c>
      <c r="B1237" s="94">
        <v>1</v>
      </c>
      <c r="C1237" s="94">
        <v>1</v>
      </c>
      <c r="D1237" s="71">
        <v>5.4958</v>
      </c>
      <c r="E1237" s="67">
        <v>0.95502235617303699</v>
      </c>
      <c r="F1237" s="75">
        <f t="shared" si="144"/>
        <v>1.9986461872856399E-2</v>
      </c>
      <c r="G1237" s="84">
        <v>0.20092160028087</v>
      </c>
      <c r="H1237" s="67">
        <v>1.0348936538600499</v>
      </c>
      <c r="I1237" s="67">
        <v>5.0255833436933503E-2</v>
      </c>
      <c r="J1237" s="94" t="s">
        <v>0</v>
      </c>
      <c r="K1237" s="94" t="s">
        <v>1</v>
      </c>
      <c r="L1237" s="67">
        <v>20443.033899999999</v>
      </c>
      <c r="M1237" s="67" t="s">
        <v>3731</v>
      </c>
      <c r="N1237" s="72">
        <v>359.07623174550798</v>
      </c>
      <c r="O1237" s="67">
        <v>308.43526303874398</v>
      </c>
      <c r="P1237" s="74">
        <v>203.85253373076699</v>
      </c>
      <c r="Q1237" s="67">
        <f t="shared" si="145"/>
        <v>290.45467617167293</v>
      </c>
      <c r="R1237" s="67">
        <f t="shared" si="140"/>
        <v>2.4630783727874799</v>
      </c>
      <c r="S1237" s="71">
        <f t="shared" si="146"/>
        <v>0.2725332088532661</v>
      </c>
      <c r="T1237" s="93">
        <f t="shared" si="141"/>
        <v>3</v>
      </c>
      <c r="U1237" s="94">
        <v>1231</v>
      </c>
      <c r="V1237" s="65">
        <v>252.371556036513</v>
      </c>
      <c r="W1237" s="63">
        <v>277.35927132039802</v>
      </c>
      <c r="X1237" s="79">
        <v>312.25329851430098</v>
      </c>
      <c r="Y1237" s="67">
        <v>280.66137529040401</v>
      </c>
      <c r="Z1237" s="67">
        <v>2.4481826489990786</v>
      </c>
      <c r="AA1237" s="74">
        <v>0.10716518780960417</v>
      </c>
      <c r="AB1237" s="93">
        <v>3</v>
      </c>
      <c r="AC1237" s="94">
        <v>1229</v>
      </c>
      <c r="AD1237" s="98">
        <f t="shared" si="142"/>
        <v>0.96628286034038369</v>
      </c>
      <c r="AE1237" s="67">
        <f t="shared" si="143"/>
        <v>-4.9482523346371217E-2</v>
      </c>
    </row>
    <row r="1238" spans="1:31" x14ac:dyDescent="0.3">
      <c r="A1238" s="67" t="s">
        <v>465</v>
      </c>
      <c r="B1238" s="94">
        <v>2</v>
      </c>
      <c r="C1238" s="94">
        <v>1</v>
      </c>
      <c r="D1238" s="71">
        <v>10.6097</v>
      </c>
      <c r="E1238" s="67">
        <v>2.2199352159846299E-4</v>
      </c>
      <c r="F1238" s="75">
        <f t="shared" si="144"/>
        <v>3.6536596993110377</v>
      </c>
      <c r="G1238" s="84">
        <v>3.8902584079959502E-4</v>
      </c>
      <c r="H1238" s="67">
        <v>3.3107553670238201</v>
      </c>
      <c r="I1238" s="67">
        <v>0.99999999998867195</v>
      </c>
      <c r="J1238" s="94" t="s">
        <v>0</v>
      </c>
      <c r="K1238" s="94" t="s">
        <v>1</v>
      </c>
      <c r="L1238" s="67">
        <v>48325.458299999998</v>
      </c>
      <c r="M1238" s="67" t="s">
        <v>466</v>
      </c>
      <c r="N1238" s="73">
        <v>912.99530577258304</v>
      </c>
      <c r="O1238" s="67">
        <v>837.40064687337701</v>
      </c>
      <c r="P1238" s="74">
        <v>1025.7622822150699</v>
      </c>
      <c r="Q1238" s="67">
        <f t="shared" si="145"/>
        <v>925.38607828701004</v>
      </c>
      <c r="R1238" s="67">
        <f t="shared" si="140"/>
        <v>2.9663229615907105</v>
      </c>
      <c r="S1238" s="71">
        <f t="shared" si="146"/>
        <v>0.10243309730227212</v>
      </c>
      <c r="T1238" s="93">
        <f t="shared" si="141"/>
        <v>3</v>
      </c>
      <c r="U1238" s="94">
        <v>706</v>
      </c>
      <c r="V1238" s="65">
        <v>311.46970011354699</v>
      </c>
      <c r="W1238" s="63">
        <v>241.96729727586899</v>
      </c>
      <c r="X1238" s="79">
        <v>285.090144335535</v>
      </c>
      <c r="Y1238" s="67">
        <v>279.50904724165031</v>
      </c>
      <c r="Z1238" s="67">
        <v>2.4463958698379491</v>
      </c>
      <c r="AA1238" s="74">
        <v>0.12552622743320266</v>
      </c>
      <c r="AB1238" s="93">
        <v>3</v>
      </c>
      <c r="AC1238" s="94">
        <v>1230</v>
      </c>
      <c r="AD1238" s="98">
        <f t="shared" si="142"/>
        <v>0.30204587447333536</v>
      </c>
      <c r="AE1238" s="67">
        <f t="shared" si="143"/>
        <v>-1.7271604133865772</v>
      </c>
    </row>
    <row r="1239" spans="1:31" x14ac:dyDescent="0.3">
      <c r="A1239" s="67" t="s">
        <v>399</v>
      </c>
      <c r="B1239" s="94">
        <v>4</v>
      </c>
      <c r="C1239" s="94">
        <v>1</v>
      </c>
      <c r="D1239" s="71">
        <v>20.792100000000001</v>
      </c>
      <c r="E1239" s="67">
        <v>1.39866952051926E-4</v>
      </c>
      <c r="F1239" s="75">
        <f t="shared" si="144"/>
        <v>3.8542848890605095</v>
      </c>
      <c r="G1239" s="84">
        <v>2.87676590155793E-4</v>
      </c>
      <c r="H1239" s="67">
        <v>3.0385772825899</v>
      </c>
      <c r="I1239" s="67">
        <v>0.999999999999999</v>
      </c>
      <c r="J1239" s="94" t="s">
        <v>0</v>
      </c>
      <c r="K1239" s="94" t="s">
        <v>1</v>
      </c>
      <c r="L1239" s="67">
        <v>198021.86170000001</v>
      </c>
      <c r="M1239" s="67" t="s">
        <v>400</v>
      </c>
      <c r="N1239" s="74">
        <v>790.22886089784402</v>
      </c>
      <c r="O1239" s="67">
        <v>981.43426572645103</v>
      </c>
      <c r="P1239" s="74">
        <v>770.20596391219101</v>
      </c>
      <c r="Q1239" s="67">
        <f t="shared" si="145"/>
        <v>847.28969684549531</v>
      </c>
      <c r="R1239" s="67">
        <f t="shared" si="140"/>
        <v>2.9280319253607914</v>
      </c>
      <c r="S1239" s="71">
        <f t="shared" si="146"/>
        <v>0.13761903044058652</v>
      </c>
      <c r="T1239" s="93">
        <f t="shared" si="141"/>
        <v>3</v>
      </c>
      <c r="U1239" s="94">
        <v>747</v>
      </c>
      <c r="V1239" s="65">
        <v>277.08312567770099</v>
      </c>
      <c r="W1239" s="63">
        <v>284.00717055925298</v>
      </c>
      <c r="X1239" s="79">
        <v>275.44234853091302</v>
      </c>
      <c r="Y1239" s="67">
        <v>278.84421492262231</v>
      </c>
      <c r="Z1239" s="67">
        <v>2.4453616387747035</v>
      </c>
      <c r="AA1239" s="74">
        <v>1.6302617280619769E-2</v>
      </c>
      <c r="AB1239" s="93">
        <v>3</v>
      </c>
      <c r="AC1239" s="94">
        <v>1231</v>
      </c>
      <c r="AD1239" s="98">
        <f t="shared" si="142"/>
        <v>0.32910138759007007</v>
      </c>
      <c r="AE1239" s="67">
        <f t="shared" si="143"/>
        <v>-1.6033959855776601</v>
      </c>
    </row>
    <row r="1240" spans="1:31" x14ac:dyDescent="0.3">
      <c r="A1240" s="67" t="s">
        <v>875</v>
      </c>
      <c r="B1240" s="94">
        <v>5</v>
      </c>
      <c r="C1240" s="94">
        <v>1</v>
      </c>
      <c r="D1240" s="71">
        <v>23.294599999999999</v>
      </c>
      <c r="E1240" s="67">
        <v>1.3591773868743E-3</v>
      </c>
      <c r="F1240" s="75">
        <f t="shared" si="144"/>
        <v>2.8667238595932525</v>
      </c>
      <c r="G1240" s="84">
        <v>1.24101029358361E-3</v>
      </c>
      <c r="H1240" s="67">
        <v>2.1035095389867098</v>
      </c>
      <c r="I1240" s="67">
        <v>0.99986062391878705</v>
      </c>
      <c r="J1240" s="94" t="s">
        <v>0</v>
      </c>
      <c r="K1240" s="94" t="s">
        <v>1</v>
      </c>
      <c r="L1240" s="67">
        <v>98540.581099999996</v>
      </c>
      <c r="M1240" s="67" t="s">
        <v>876</v>
      </c>
      <c r="N1240" s="74">
        <v>578.16514584907497</v>
      </c>
      <c r="O1240" s="67">
        <v>615.13155970805599</v>
      </c>
      <c r="P1240" s="74">
        <v>565.41518933177997</v>
      </c>
      <c r="Q1240" s="67">
        <f t="shared" si="145"/>
        <v>586.23729829630372</v>
      </c>
      <c r="R1240" s="67">
        <f t="shared" si="140"/>
        <v>2.7680734461886667</v>
      </c>
      <c r="S1240" s="71">
        <f t="shared" si="146"/>
        <v>4.4047783335888005E-2</v>
      </c>
      <c r="T1240" s="93">
        <f t="shared" si="141"/>
        <v>3</v>
      </c>
      <c r="U1240" s="94">
        <v>924</v>
      </c>
      <c r="V1240" s="65">
        <v>246.524607852439</v>
      </c>
      <c r="W1240" s="63">
        <v>258.66300128323002</v>
      </c>
      <c r="X1240" s="79">
        <v>330.89697345961901</v>
      </c>
      <c r="Y1240" s="67">
        <v>278.69486086509602</v>
      </c>
      <c r="Z1240" s="67">
        <v>2.4451289603942925</v>
      </c>
      <c r="AA1240" s="74">
        <v>0.16366979068245557</v>
      </c>
      <c r="AB1240" s="93">
        <v>3</v>
      </c>
      <c r="AC1240" s="94">
        <v>1232</v>
      </c>
      <c r="AD1240" s="98">
        <f t="shared" si="142"/>
        <v>0.47539599011360484</v>
      </c>
      <c r="AE1240" s="67">
        <f t="shared" si="143"/>
        <v>-1.0727983604492837</v>
      </c>
    </row>
    <row r="1241" spans="1:31" x14ac:dyDescent="0.3">
      <c r="A1241" s="67" t="s">
        <v>3696</v>
      </c>
      <c r="B1241" s="94">
        <v>3</v>
      </c>
      <c r="C1241" s="94">
        <v>1</v>
      </c>
      <c r="D1241" s="71">
        <v>10.1097</v>
      </c>
      <c r="E1241" s="67">
        <v>0.89289664440380201</v>
      </c>
      <c r="F1241" s="75">
        <f t="shared" si="144"/>
        <v>4.9198809155008474E-2</v>
      </c>
      <c r="G1241" s="84">
        <v>0.18963844268219099</v>
      </c>
      <c r="H1241" s="67">
        <v>1.04391228252144</v>
      </c>
      <c r="I1241" s="67">
        <v>5.1461542798490099E-2</v>
      </c>
      <c r="J1241" s="94" t="s">
        <v>0</v>
      </c>
      <c r="K1241" s="94" t="s">
        <v>1</v>
      </c>
      <c r="L1241" s="67">
        <v>64847.635300000002</v>
      </c>
      <c r="M1241" s="67" t="s">
        <v>3697</v>
      </c>
      <c r="N1241" s="74">
        <v>419.67930048357402</v>
      </c>
      <c r="O1241" s="67">
        <v>307.46980537219702</v>
      </c>
      <c r="P1241" s="74">
        <v>138.25447420901301</v>
      </c>
      <c r="Q1241" s="67">
        <f t="shared" si="145"/>
        <v>288.46786002159467</v>
      </c>
      <c r="R1241" s="67">
        <f t="shared" si="140"/>
        <v>2.4600974327679155</v>
      </c>
      <c r="S1241" s="71">
        <f t="shared" si="146"/>
        <v>0.49111679496486743</v>
      </c>
      <c r="T1241" s="93">
        <f t="shared" si="141"/>
        <v>3</v>
      </c>
      <c r="U1241" s="94">
        <v>1235</v>
      </c>
      <c r="V1241" s="65">
        <v>317.96662627306301</v>
      </c>
      <c r="W1241" s="63">
        <v>273.14649793742501</v>
      </c>
      <c r="X1241" s="79">
        <v>237.88716111474201</v>
      </c>
      <c r="Y1241" s="67">
        <v>276.33342844174331</v>
      </c>
      <c r="Z1241" s="67">
        <v>2.4414334253060654</v>
      </c>
      <c r="AA1241" s="74">
        <v>0.14524027377107812</v>
      </c>
      <c r="AB1241" s="93">
        <v>3</v>
      </c>
      <c r="AC1241" s="94">
        <v>1233</v>
      </c>
      <c r="AD1241" s="98">
        <f t="shared" si="142"/>
        <v>0.95793489236914298</v>
      </c>
      <c r="AE1241" s="67">
        <f t="shared" si="143"/>
        <v>-6.200049075070703E-2</v>
      </c>
    </row>
    <row r="1242" spans="1:31" x14ac:dyDescent="0.3">
      <c r="A1242" s="67" t="s">
        <v>163</v>
      </c>
      <c r="B1242" s="94">
        <v>8</v>
      </c>
      <c r="C1242" s="94">
        <v>4</v>
      </c>
      <c r="D1242" s="71">
        <v>35.132399999999997</v>
      </c>
      <c r="E1242" s="75">
        <v>2.08038970060942E-5</v>
      </c>
      <c r="F1242" s="75">
        <f t="shared" si="144"/>
        <v>4.6818553049546789</v>
      </c>
      <c r="G1242" s="84">
        <v>1.12915928745576E-4</v>
      </c>
      <c r="H1242" s="67">
        <v>3.1527921365459299</v>
      </c>
      <c r="I1242" s="67">
        <v>1</v>
      </c>
      <c r="J1242" s="94" t="s">
        <v>0</v>
      </c>
      <c r="K1242" s="94" t="s">
        <v>1</v>
      </c>
      <c r="L1242" s="67">
        <v>131625.3291</v>
      </c>
      <c r="M1242" s="67" t="s">
        <v>164</v>
      </c>
      <c r="N1242" s="74">
        <v>906.73464309821895</v>
      </c>
      <c r="O1242" s="67">
        <v>878.86428466523</v>
      </c>
      <c r="P1242" s="74">
        <v>819.00298621828404</v>
      </c>
      <c r="Q1242" s="67">
        <f t="shared" si="145"/>
        <v>868.20063799391107</v>
      </c>
      <c r="R1242" s="67">
        <f t="shared" si="140"/>
        <v>2.9386201006424337</v>
      </c>
      <c r="S1242" s="71">
        <f t="shared" si="146"/>
        <v>5.1632536922080072E-2</v>
      </c>
      <c r="T1242" s="93">
        <f t="shared" si="141"/>
        <v>3</v>
      </c>
      <c r="U1242" s="94">
        <v>735</v>
      </c>
      <c r="V1242" s="65">
        <v>254.12003778662</v>
      </c>
      <c r="W1242" s="63">
        <v>284.02851462825998</v>
      </c>
      <c r="X1242" s="79">
        <v>287.97692658204102</v>
      </c>
      <c r="Y1242" s="67">
        <v>275.3751596656403</v>
      </c>
      <c r="Z1242" s="67">
        <v>2.4399247619677626</v>
      </c>
      <c r="AA1242" s="74">
        <v>6.7228430676633227E-2</v>
      </c>
      <c r="AB1242" s="93">
        <v>3</v>
      </c>
      <c r="AC1242" s="94">
        <v>1234</v>
      </c>
      <c r="AD1242" s="98">
        <f t="shared" si="142"/>
        <v>0.3171791722037085</v>
      </c>
      <c r="AE1242" s="67">
        <f t="shared" si="143"/>
        <v>-1.6566300563327589</v>
      </c>
    </row>
    <row r="1243" spans="1:31" x14ac:dyDescent="0.3">
      <c r="A1243" s="67" t="s">
        <v>1844</v>
      </c>
      <c r="B1243" s="94">
        <v>9</v>
      </c>
      <c r="C1243" s="94">
        <v>2</v>
      </c>
      <c r="D1243" s="71">
        <v>36.354399999999998</v>
      </c>
      <c r="E1243" s="67">
        <v>2.4801071956107298E-2</v>
      </c>
      <c r="F1243" s="75">
        <f t="shared" si="144"/>
        <v>1.6055295476188978</v>
      </c>
      <c r="G1243" s="84">
        <v>1.06155545710505E-2</v>
      </c>
      <c r="H1243" s="67">
        <v>3.4289655034344801</v>
      </c>
      <c r="I1243" s="67">
        <v>0.745825437166314</v>
      </c>
      <c r="J1243" s="94" t="s">
        <v>0</v>
      </c>
      <c r="K1243" s="94" t="s">
        <v>1</v>
      </c>
      <c r="L1243" s="67">
        <v>522160.8051</v>
      </c>
      <c r="M1243" s="67" t="s">
        <v>1845</v>
      </c>
      <c r="N1243" s="74">
        <v>880.48133013633401</v>
      </c>
      <c r="O1243" s="67">
        <v>1076.69677869865</v>
      </c>
      <c r="P1243" s="74">
        <v>868.50010517077396</v>
      </c>
      <c r="Q1243" s="67">
        <f t="shared" si="145"/>
        <v>941.89273800191938</v>
      </c>
      <c r="R1243" s="67">
        <f t="shared" si="140"/>
        <v>2.9740014484975292</v>
      </c>
      <c r="S1243" s="71">
        <f t="shared" si="146"/>
        <v>0.12410895614735129</v>
      </c>
      <c r="T1243" s="93">
        <f t="shared" si="141"/>
        <v>3</v>
      </c>
      <c r="U1243" s="94">
        <v>700</v>
      </c>
      <c r="V1243" s="65">
        <v>354.602219843005</v>
      </c>
      <c r="W1243" s="63">
        <v>113.962911865694</v>
      </c>
      <c r="X1243" s="79">
        <v>355.49629765696199</v>
      </c>
      <c r="Y1243" s="67">
        <v>274.687143121887</v>
      </c>
      <c r="Z1243" s="67">
        <v>2.4388383325116054</v>
      </c>
      <c r="AA1243" s="74">
        <v>0.50672915944483843</v>
      </c>
      <c r="AB1243" s="93">
        <v>3</v>
      </c>
      <c r="AC1243" s="94">
        <v>1235</v>
      </c>
      <c r="AD1243" s="98">
        <f t="shared" si="142"/>
        <v>0.29163314678972208</v>
      </c>
      <c r="AE1243" s="67">
        <f t="shared" si="143"/>
        <v>-1.7777733903411039</v>
      </c>
    </row>
    <row r="1244" spans="1:31" x14ac:dyDescent="0.3">
      <c r="A1244" s="67" t="s">
        <v>2842</v>
      </c>
      <c r="B1244" s="94">
        <v>18</v>
      </c>
      <c r="C1244" s="94">
        <v>4</v>
      </c>
      <c r="D1244" s="71">
        <v>81.734700000000004</v>
      </c>
      <c r="E1244" s="67">
        <v>0.198211848618602</v>
      </c>
      <c r="F1244" s="75">
        <f t="shared" si="144"/>
        <v>0.70287038801485746</v>
      </c>
      <c r="G1244" s="84">
        <v>5.4818918405406598E-2</v>
      </c>
      <c r="H1244" s="67">
        <v>1.2093930811840601</v>
      </c>
      <c r="I1244" s="67">
        <v>0.22229350820367699</v>
      </c>
      <c r="J1244" s="94" t="s">
        <v>1</v>
      </c>
      <c r="K1244" s="94" t="s">
        <v>0</v>
      </c>
      <c r="L1244" s="67">
        <v>513077.75939999998</v>
      </c>
      <c r="M1244" s="67" t="s">
        <v>2843</v>
      </c>
      <c r="N1244" s="74">
        <v>209.53995855872199</v>
      </c>
      <c r="O1244" s="67">
        <v>191.712254019982</v>
      </c>
      <c r="P1244" s="74">
        <v>279.14193964905598</v>
      </c>
      <c r="Q1244" s="67">
        <f t="shared" si="145"/>
        <v>226.79805074258664</v>
      </c>
      <c r="R1244" s="67">
        <f t="shared" si="140"/>
        <v>2.3556393176133894</v>
      </c>
      <c r="S1244" s="71">
        <f t="shared" si="146"/>
        <v>0.20370205647438908</v>
      </c>
      <c r="T1244" s="93">
        <f t="shared" si="141"/>
        <v>3</v>
      </c>
      <c r="U1244" s="94">
        <v>1341</v>
      </c>
      <c r="V1244" s="65">
        <v>246.286282755343</v>
      </c>
      <c r="W1244" s="63">
        <v>305.58245182833002</v>
      </c>
      <c r="X1244" s="79">
        <v>270.99524559867399</v>
      </c>
      <c r="Y1244" s="67">
        <v>274.28799339411563</v>
      </c>
      <c r="Z1244" s="67">
        <v>2.4382067973354546</v>
      </c>
      <c r="AA1244" s="74">
        <v>0.10858989668028163</v>
      </c>
      <c r="AB1244" s="93">
        <v>3</v>
      </c>
      <c r="AC1244" s="94">
        <v>1236</v>
      </c>
      <c r="AD1244" s="98">
        <f t="shared" si="142"/>
        <v>1.2093930811840599</v>
      </c>
      <c r="AE1244" s="67">
        <f t="shared" si="143"/>
        <v>0.27428323061277077</v>
      </c>
    </row>
    <row r="1245" spans="1:31" x14ac:dyDescent="0.3">
      <c r="A1245" s="67" t="s">
        <v>2446</v>
      </c>
      <c r="B1245" s="94">
        <v>4</v>
      </c>
      <c r="C1245" s="94">
        <v>1</v>
      </c>
      <c r="D1245" s="71">
        <v>15.877000000000001</v>
      </c>
      <c r="E1245" s="67">
        <v>9.6566111471802302E-2</v>
      </c>
      <c r="F1245" s="75">
        <f t="shared" si="144"/>
        <v>1.0151752564309069</v>
      </c>
      <c r="G1245" s="84">
        <v>3.1084870985475702E-2</v>
      </c>
      <c r="H1245" s="67">
        <v>1.41629510933139</v>
      </c>
      <c r="I1245" s="67">
        <v>0.38078879406351601</v>
      </c>
      <c r="J1245" s="94" t="s">
        <v>0</v>
      </c>
      <c r="K1245" s="94" t="s">
        <v>1</v>
      </c>
      <c r="L1245" s="67">
        <v>163646.16099999999</v>
      </c>
      <c r="M1245" s="67" t="s">
        <v>2447</v>
      </c>
      <c r="N1245" s="74">
        <v>451.21012417855599</v>
      </c>
      <c r="O1245" s="67">
        <v>290.69474396537902</v>
      </c>
      <c r="P1245" s="74">
        <v>423.03550075648297</v>
      </c>
      <c r="Q1245" s="67">
        <f t="shared" si="145"/>
        <v>388.31345630013931</v>
      </c>
      <c r="R1245" s="67">
        <f t="shared" si="140"/>
        <v>2.5891824404961881</v>
      </c>
      <c r="S1245" s="71">
        <f t="shared" si="146"/>
        <v>0.22071334805412407</v>
      </c>
      <c r="T1245" s="93">
        <f t="shared" si="141"/>
        <v>3</v>
      </c>
      <c r="U1245" s="94">
        <v>1101</v>
      </c>
      <c r="V1245" s="65">
        <v>314.07358243722001</v>
      </c>
      <c r="W1245" s="63">
        <v>261.59481132205798</v>
      </c>
      <c r="X1245" s="79">
        <v>246.85818366452699</v>
      </c>
      <c r="Y1245" s="67">
        <v>274.175525807935</v>
      </c>
      <c r="Z1245" s="67">
        <v>2.438028685023347</v>
      </c>
      <c r="AA1245" s="74">
        <v>0.1288577335906185</v>
      </c>
      <c r="AB1245" s="93">
        <v>3</v>
      </c>
      <c r="AC1245" s="94">
        <v>1237</v>
      </c>
      <c r="AD1245" s="98">
        <f t="shared" si="142"/>
        <v>0.7060675373454387</v>
      </c>
      <c r="AE1245" s="67">
        <f t="shared" si="143"/>
        <v>-0.5021219069529651</v>
      </c>
    </row>
    <row r="1246" spans="1:31" x14ac:dyDescent="0.3">
      <c r="A1246" s="67" t="s">
        <v>51</v>
      </c>
      <c r="B1246" s="94">
        <v>8</v>
      </c>
      <c r="C1246" s="94">
        <v>5</v>
      </c>
      <c r="D1246" s="71">
        <v>53.0456</v>
      </c>
      <c r="E1246" s="75">
        <v>1.52017240950819E-6</v>
      </c>
      <c r="F1246" s="75">
        <f t="shared" si="144"/>
        <v>5.8181071539948093</v>
      </c>
      <c r="G1246" s="83">
        <v>3.7129224269967502E-5</v>
      </c>
      <c r="H1246" s="67">
        <v>6.2702706229608802</v>
      </c>
      <c r="I1246" s="67">
        <v>1</v>
      </c>
      <c r="J1246" s="94" t="s">
        <v>0</v>
      </c>
      <c r="K1246" s="94" t="s">
        <v>1</v>
      </c>
      <c r="L1246" s="67">
        <v>36252.641300000003</v>
      </c>
      <c r="M1246" s="67" t="s">
        <v>52</v>
      </c>
      <c r="N1246" s="74">
        <v>1798.20841050321</v>
      </c>
      <c r="O1246" s="67">
        <v>1624.33863009939</v>
      </c>
      <c r="P1246" s="74">
        <v>1733.3175790986099</v>
      </c>
      <c r="Q1246" s="67">
        <f t="shared" si="145"/>
        <v>1718.6215399004031</v>
      </c>
      <c r="R1246" s="67">
        <f t="shared" si="140"/>
        <v>3.2351802506085958</v>
      </c>
      <c r="S1246" s="71">
        <f t="shared" si="146"/>
        <v>5.1123279313855595E-2</v>
      </c>
      <c r="T1246" s="93">
        <f t="shared" si="141"/>
        <v>3</v>
      </c>
      <c r="U1246" s="94">
        <v>453</v>
      </c>
      <c r="V1246" s="65">
        <v>261.33260121680502</v>
      </c>
      <c r="W1246" s="63">
        <v>288.40040658935698</v>
      </c>
      <c r="X1246" s="79">
        <v>272.53845856741498</v>
      </c>
      <c r="Y1246" s="67">
        <v>274.09048879119234</v>
      </c>
      <c r="Z1246" s="67">
        <v>2.4378939653564644</v>
      </c>
      <c r="AA1246" s="74">
        <v>4.9620409722283911E-2</v>
      </c>
      <c r="AB1246" s="93">
        <v>3</v>
      </c>
      <c r="AC1246" s="94">
        <v>1238</v>
      </c>
      <c r="AD1246" s="98">
        <f t="shared" si="142"/>
        <v>0.15948274965009243</v>
      </c>
      <c r="AE1246" s="67">
        <f t="shared" si="143"/>
        <v>-2.6485277106474352</v>
      </c>
    </row>
    <row r="1247" spans="1:31" x14ac:dyDescent="0.3">
      <c r="A1247" s="67" t="s">
        <v>1702</v>
      </c>
      <c r="B1247" s="94">
        <v>2</v>
      </c>
      <c r="C1247" s="94">
        <v>1</v>
      </c>
      <c r="D1247" s="71">
        <v>8.8984000000000005</v>
      </c>
      <c r="E1247" s="67">
        <v>1.7487780709736001E-2</v>
      </c>
      <c r="F1247" s="75">
        <f t="shared" si="144"/>
        <v>1.7572653012514574</v>
      </c>
      <c r="G1247" s="84">
        <v>8.1164406935938706E-3</v>
      </c>
      <c r="H1247" s="67">
        <v>1.7976917676425299</v>
      </c>
      <c r="I1247" s="67">
        <v>0.82666911115699104</v>
      </c>
      <c r="J1247" s="94" t="s">
        <v>0</v>
      </c>
      <c r="K1247" s="94" t="s">
        <v>1</v>
      </c>
      <c r="L1247" s="67">
        <v>134610.87270000001</v>
      </c>
      <c r="M1247" s="67" t="s">
        <v>1703</v>
      </c>
      <c r="N1247" s="74">
        <v>615.837992552174</v>
      </c>
      <c r="O1247" s="67">
        <v>385.14323009780799</v>
      </c>
      <c r="P1247" s="74">
        <v>473.75738121794399</v>
      </c>
      <c r="Q1247" s="67">
        <f t="shared" si="145"/>
        <v>491.57953462264203</v>
      </c>
      <c r="R1247" s="67">
        <f t="shared" si="140"/>
        <v>2.6915937940975203</v>
      </c>
      <c r="S1247" s="71">
        <f t="shared" si="146"/>
        <v>0.23673773969014189</v>
      </c>
      <c r="T1247" s="93">
        <f t="shared" si="141"/>
        <v>3</v>
      </c>
      <c r="U1247" s="94">
        <v>1004</v>
      </c>
      <c r="V1247" s="65">
        <v>247.55479798663001</v>
      </c>
      <c r="W1247" s="63">
        <v>274.09865278533903</v>
      </c>
      <c r="X1247" s="79">
        <v>298.697752038445</v>
      </c>
      <c r="Y1247" s="67">
        <v>273.45040093680467</v>
      </c>
      <c r="Z1247" s="67">
        <v>2.4368785644797715</v>
      </c>
      <c r="AA1247" s="74">
        <v>9.3536666180499162E-2</v>
      </c>
      <c r="AB1247" s="93">
        <v>3</v>
      </c>
      <c r="AC1247" s="94">
        <v>1239</v>
      </c>
      <c r="AD1247" s="98">
        <f t="shared" si="142"/>
        <v>0.55626888769223715</v>
      </c>
      <c r="AE1247" s="67">
        <f t="shared" si="143"/>
        <v>-0.84614567746288571</v>
      </c>
    </row>
    <row r="1248" spans="1:31" x14ac:dyDescent="0.3">
      <c r="A1248" s="67" t="s">
        <v>3310</v>
      </c>
      <c r="B1248" s="94">
        <v>6</v>
      </c>
      <c r="C1248" s="94">
        <v>1</v>
      </c>
      <c r="D1248" s="71">
        <v>25.793199999999999</v>
      </c>
      <c r="E1248" s="67">
        <v>0.47898194011376999</v>
      </c>
      <c r="F1248" s="75">
        <f t="shared" si="144"/>
        <v>0.31968086123428141</v>
      </c>
      <c r="G1248" s="84">
        <v>0.113649767599378</v>
      </c>
      <c r="H1248" s="67">
        <v>1.1800367767319</v>
      </c>
      <c r="I1248" s="67">
        <v>9.3730432289443694E-2</v>
      </c>
      <c r="J1248" s="94" t="s">
        <v>0</v>
      </c>
      <c r="K1248" s="94" t="s">
        <v>1</v>
      </c>
      <c r="L1248" s="67">
        <v>195921.76259999999</v>
      </c>
      <c r="M1248" s="67" t="s">
        <v>3311</v>
      </c>
      <c r="N1248" s="74">
        <v>421.54550592893099</v>
      </c>
      <c r="O1248" s="67">
        <v>273.46223281515103</v>
      </c>
      <c r="P1248" s="74">
        <v>272.23675305486398</v>
      </c>
      <c r="Q1248" s="67">
        <f t="shared" si="145"/>
        <v>322.41483059964867</v>
      </c>
      <c r="R1248" s="67">
        <f t="shared" si="140"/>
        <v>2.5084150104886791</v>
      </c>
      <c r="S1248" s="71">
        <f t="shared" si="146"/>
        <v>0.26627766971431172</v>
      </c>
      <c r="T1248" s="93">
        <f t="shared" si="141"/>
        <v>3</v>
      </c>
      <c r="U1248" s="94">
        <v>1190</v>
      </c>
      <c r="V1248" s="65">
        <v>199.36984605074301</v>
      </c>
      <c r="W1248" s="63">
        <v>271.94577111172703</v>
      </c>
      <c r="X1248" s="79">
        <v>348.3575581751</v>
      </c>
      <c r="Y1248" s="67">
        <v>273.22439177919</v>
      </c>
      <c r="Z1248" s="67">
        <v>2.4365194678581177</v>
      </c>
      <c r="AA1248" s="74">
        <v>0.2726772855698526</v>
      </c>
      <c r="AB1248" s="93">
        <v>3</v>
      </c>
      <c r="AC1248" s="94">
        <v>1240</v>
      </c>
      <c r="AD1248" s="98">
        <f t="shared" si="142"/>
        <v>0.84743121546558198</v>
      </c>
      <c r="AE1248" s="67">
        <f t="shared" si="143"/>
        <v>-0.23883182296163419</v>
      </c>
    </row>
    <row r="1249" spans="1:31" x14ac:dyDescent="0.3">
      <c r="A1249" s="67" t="s">
        <v>1580</v>
      </c>
      <c r="B1249" s="94">
        <v>3</v>
      </c>
      <c r="C1249" s="94">
        <v>1</v>
      </c>
      <c r="D1249" s="71">
        <v>16.1663</v>
      </c>
      <c r="E1249" s="67">
        <v>1.30561391441812E-2</v>
      </c>
      <c r="F1249" s="75">
        <f t="shared" si="144"/>
        <v>1.8841852301260542</v>
      </c>
      <c r="G1249" s="84">
        <v>6.5278064495792303E-3</v>
      </c>
      <c r="H1249" s="67">
        <v>4.2370616491848399</v>
      </c>
      <c r="I1249" s="67">
        <v>0.88255436317312397</v>
      </c>
      <c r="J1249" s="94" t="s">
        <v>1</v>
      </c>
      <c r="K1249" s="94" t="s">
        <v>0</v>
      </c>
      <c r="L1249" s="67">
        <v>166309.5148</v>
      </c>
      <c r="M1249" s="67" t="s">
        <v>1581</v>
      </c>
      <c r="N1249" s="74">
        <v>77.482003722144299</v>
      </c>
      <c r="O1249" s="67">
        <v>28.290623944154401</v>
      </c>
      <c r="P1249" s="74">
        <v>87.535412846500193</v>
      </c>
      <c r="Q1249" s="67">
        <f t="shared" si="145"/>
        <v>64.436013504266299</v>
      </c>
      <c r="R1249" s="67">
        <f t="shared" si="140"/>
        <v>1.8091286638599335</v>
      </c>
      <c r="S1249" s="71">
        <f t="shared" si="146"/>
        <v>0.49202079476417754</v>
      </c>
      <c r="T1249" s="93">
        <f t="shared" si="141"/>
        <v>3</v>
      </c>
      <c r="U1249" s="94">
        <v>1703</v>
      </c>
      <c r="V1249" s="65">
        <v>238.46644278986301</v>
      </c>
      <c r="W1249" s="63">
        <v>284.84045997747398</v>
      </c>
      <c r="X1249" s="79">
        <v>295.751182168512</v>
      </c>
      <c r="Y1249" s="67">
        <v>273.01936164528297</v>
      </c>
      <c r="Z1249" s="67">
        <v>2.4361934468852344</v>
      </c>
      <c r="AA1249" s="74">
        <v>0.11140939365306538</v>
      </c>
      <c r="AB1249" s="93">
        <v>3</v>
      </c>
      <c r="AC1249" s="94">
        <v>1241</v>
      </c>
      <c r="AD1249" s="98">
        <f t="shared" si="142"/>
        <v>4.2370616491848363</v>
      </c>
      <c r="AE1249" s="67">
        <f t="shared" si="143"/>
        <v>2.0830641200461955</v>
      </c>
    </row>
    <row r="1250" spans="1:31" x14ac:dyDescent="0.3">
      <c r="A1250" s="67" t="s">
        <v>3034</v>
      </c>
      <c r="B1250" s="94">
        <v>9</v>
      </c>
      <c r="C1250" s="94">
        <v>1</v>
      </c>
      <c r="D1250" s="71">
        <v>35.040700000000001</v>
      </c>
      <c r="E1250" s="67">
        <v>0.27786392965834</v>
      </c>
      <c r="F1250" s="75">
        <f t="shared" si="144"/>
        <v>0.55616782661978226</v>
      </c>
      <c r="G1250" s="84">
        <v>7.1927000553858297E-2</v>
      </c>
      <c r="H1250" s="67">
        <v>1.23253504347632</v>
      </c>
      <c r="I1250" s="67">
        <v>0.16423540337371501</v>
      </c>
      <c r="J1250" s="94" t="s">
        <v>1</v>
      </c>
      <c r="K1250" s="94" t="s">
        <v>0</v>
      </c>
      <c r="L1250" s="67">
        <v>337752.71879999997</v>
      </c>
      <c r="M1250" s="67" t="s">
        <v>3035</v>
      </c>
      <c r="N1250" s="74">
        <v>165.82686761430301</v>
      </c>
      <c r="O1250" s="67">
        <v>237.85455322557499</v>
      </c>
      <c r="P1250" s="74">
        <v>259.69915914005497</v>
      </c>
      <c r="Q1250" s="67">
        <f t="shared" si="145"/>
        <v>221.12685999331097</v>
      </c>
      <c r="R1250" s="67">
        <f t="shared" si="140"/>
        <v>2.3446414989711837</v>
      </c>
      <c r="S1250" s="71">
        <f t="shared" si="146"/>
        <v>0.22213903668427082</v>
      </c>
      <c r="T1250" s="93">
        <f t="shared" si="141"/>
        <v>3</v>
      </c>
      <c r="U1250" s="94">
        <v>1351</v>
      </c>
      <c r="V1250" s="65">
        <v>281.329086499261</v>
      </c>
      <c r="W1250" s="63">
        <v>221.133218575472</v>
      </c>
      <c r="X1250" s="79">
        <v>315.177506912181</v>
      </c>
      <c r="Y1250" s="67">
        <v>272.54660399563801</v>
      </c>
      <c r="Z1250" s="67">
        <v>2.4354407749707838</v>
      </c>
      <c r="AA1250" s="74">
        <v>0.17477120211216318</v>
      </c>
      <c r="AB1250" s="93">
        <v>3</v>
      </c>
      <c r="AC1250" s="94">
        <v>1242</v>
      </c>
      <c r="AD1250" s="98">
        <f t="shared" si="142"/>
        <v>1.2325350434763216</v>
      </c>
      <c r="AE1250" s="67">
        <f t="shared" si="143"/>
        <v>0.30162866593850368</v>
      </c>
    </row>
    <row r="1251" spans="1:31" x14ac:dyDescent="0.3">
      <c r="A1251" s="67" t="s">
        <v>1744</v>
      </c>
      <c r="B1251" s="94">
        <v>26</v>
      </c>
      <c r="C1251" s="94">
        <v>4</v>
      </c>
      <c r="D1251" s="71">
        <v>147.50309999999999</v>
      </c>
      <c r="E1251" s="67">
        <v>1.9751037251669899E-2</v>
      </c>
      <c r="F1251" s="75">
        <f t="shared" si="144"/>
        <v>1.7044100918933289</v>
      </c>
      <c r="G1251" s="84">
        <v>8.9438009423080805E-3</v>
      </c>
      <c r="H1251" s="67">
        <v>1.4851397966889901</v>
      </c>
      <c r="I1251" s="67">
        <v>0.80006527973447095</v>
      </c>
      <c r="J1251" s="94" t="s">
        <v>1</v>
      </c>
      <c r="K1251" s="94" t="s">
        <v>0</v>
      </c>
      <c r="L1251" s="67">
        <v>189140.24100000001</v>
      </c>
      <c r="M1251" s="67" t="s">
        <v>1745</v>
      </c>
      <c r="N1251" s="74">
        <v>213.75718278280999</v>
      </c>
      <c r="O1251" s="67">
        <v>178.998906999171</v>
      </c>
      <c r="P1251" s="74">
        <v>156.04978200070599</v>
      </c>
      <c r="Q1251" s="67">
        <f t="shared" si="145"/>
        <v>182.93529059422903</v>
      </c>
      <c r="R1251" s="67">
        <f t="shared" si="140"/>
        <v>2.2622974946065435</v>
      </c>
      <c r="S1251" s="71">
        <f t="shared" si="146"/>
        <v>0.15882329868071196</v>
      </c>
      <c r="T1251" s="93">
        <f t="shared" si="141"/>
        <v>3</v>
      </c>
      <c r="U1251" s="94">
        <v>1433</v>
      </c>
      <c r="V1251" s="65">
        <v>278.97279567567102</v>
      </c>
      <c r="W1251" s="63">
        <v>243.35989974147</v>
      </c>
      <c r="X1251" s="79">
        <v>292.72074542392102</v>
      </c>
      <c r="Y1251" s="67">
        <v>271.68448028035402</v>
      </c>
      <c r="Z1251" s="67">
        <v>2.434064830463857</v>
      </c>
      <c r="AA1251" s="74">
        <v>9.3765940400784731E-2</v>
      </c>
      <c r="AB1251" s="93">
        <v>3</v>
      </c>
      <c r="AC1251" s="94">
        <v>1243</v>
      </c>
      <c r="AD1251" s="98">
        <f t="shared" si="142"/>
        <v>1.4851397966889868</v>
      </c>
      <c r="AE1251" s="67">
        <f t="shared" si="143"/>
        <v>0.57059873876836198</v>
      </c>
    </row>
    <row r="1252" spans="1:31" x14ac:dyDescent="0.3">
      <c r="A1252" s="67" t="s">
        <v>71</v>
      </c>
      <c r="B1252" s="94">
        <v>5</v>
      </c>
      <c r="C1252" s="94">
        <v>3</v>
      </c>
      <c r="D1252" s="71">
        <v>30.186699999999998</v>
      </c>
      <c r="E1252" s="75">
        <v>3.5613973474735199E-6</v>
      </c>
      <c r="F1252" s="75">
        <f t="shared" si="144"/>
        <v>5.44837956909796</v>
      </c>
      <c r="G1252" s="83">
        <v>5.3529118955088301E-5</v>
      </c>
      <c r="H1252" s="67">
        <v>11.1622661525216</v>
      </c>
      <c r="I1252" s="67">
        <v>1</v>
      </c>
      <c r="J1252" s="94" t="s">
        <v>0</v>
      </c>
      <c r="K1252" s="94" t="s">
        <v>1</v>
      </c>
      <c r="L1252" s="67">
        <v>56726.197</v>
      </c>
      <c r="M1252" s="67" t="s">
        <v>72</v>
      </c>
      <c r="N1252" s="74">
        <v>3158.32527172337</v>
      </c>
      <c r="O1252" s="67">
        <v>3009.7957784707901</v>
      </c>
      <c r="P1252" s="74">
        <v>2873.3239376310098</v>
      </c>
      <c r="Q1252" s="67">
        <f t="shared" si="145"/>
        <v>3013.8149959417237</v>
      </c>
      <c r="R1252" s="67">
        <f t="shared" si="140"/>
        <v>3.4791165894823854</v>
      </c>
      <c r="S1252" s="71">
        <f t="shared" si="146"/>
        <v>4.7296589708900348E-2</v>
      </c>
      <c r="T1252" s="93">
        <f t="shared" si="141"/>
        <v>3</v>
      </c>
      <c r="U1252" s="94">
        <v>272</v>
      </c>
      <c r="V1252" s="65">
        <v>298.44391546324101</v>
      </c>
      <c r="W1252" s="63">
        <v>241.35439283675601</v>
      </c>
      <c r="X1252" s="79">
        <v>270.20253420658298</v>
      </c>
      <c r="Y1252" s="67">
        <v>270.00028083552667</v>
      </c>
      <c r="Z1252" s="67">
        <v>2.4313642158821582</v>
      </c>
      <c r="AA1252" s="74">
        <v>0.10572321857693985</v>
      </c>
      <c r="AB1252" s="93">
        <v>3</v>
      </c>
      <c r="AC1252" s="94">
        <v>1244</v>
      </c>
      <c r="AD1252" s="98">
        <f t="shared" si="142"/>
        <v>8.9587543097070552E-2</v>
      </c>
      <c r="AE1252" s="67">
        <f t="shared" si="143"/>
        <v>-3.4805580463475159</v>
      </c>
    </row>
    <row r="1253" spans="1:31" x14ac:dyDescent="0.3">
      <c r="A1253" s="67" t="s">
        <v>1073</v>
      </c>
      <c r="B1253" s="94">
        <v>8</v>
      </c>
      <c r="C1253" s="94">
        <v>1</v>
      </c>
      <c r="D1253" s="71">
        <v>33.8339</v>
      </c>
      <c r="E1253" s="67">
        <v>2.6449518094776598E-3</v>
      </c>
      <c r="F1253" s="75">
        <f t="shared" si="144"/>
        <v>2.5775822363201342</v>
      </c>
      <c r="G1253" s="84">
        <v>1.9613276950143799E-3</v>
      </c>
      <c r="H1253" s="67">
        <v>15.694363549628701</v>
      </c>
      <c r="I1253" s="67">
        <v>0.99742308052481798</v>
      </c>
      <c r="J1253" s="94" t="s">
        <v>1</v>
      </c>
      <c r="K1253" s="94" t="s">
        <v>0</v>
      </c>
      <c r="L1253" s="67">
        <v>153520.22709999999</v>
      </c>
      <c r="M1253" s="67" t="s">
        <v>1074</v>
      </c>
      <c r="N1253" s="74">
        <v>33.144319487302297</v>
      </c>
      <c r="O1253" s="67">
        <v>7.6627982243797597</v>
      </c>
      <c r="P1253" s="74">
        <v>10.6925117251724</v>
      </c>
      <c r="Q1253" s="67">
        <f t="shared" si="145"/>
        <v>17.166543145618153</v>
      </c>
      <c r="R1253" s="67">
        <f t="shared" si="140"/>
        <v>1.2346828493873869</v>
      </c>
      <c r="S1253" s="71">
        <f t="shared" si="146"/>
        <v>0.81086998243696795</v>
      </c>
      <c r="T1253" s="93">
        <f t="shared" si="141"/>
        <v>3</v>
      </c>
      <c r="U1253" s="94">
        <v>1821</v>
      </c>
      <c r="V1253" s="65">
        <v>290.98618261647999</v>
      </c>
      <c r="W1253" s="63">
        <v>265.89643062060901</v>
      </c>
      <c r="X1253" s="79">
        <v>251.37129381606599</v>
      </c>
      <c r="Y1253" s="67">
        <v>269.41796901771835</v>
      </c>
      <c r="Z1253" s="67">
        <v>2.4304265579236897</v>
      </c>
      <c r="AA1253" s="74">
        <v>7.4385731597276267E-2</v>
      </c>
      <c r="AB1253" s="93">
        <v>3</v>
      </c>
      <c r="AC1253" s="94">
        <v>1245</v>
      </c>
      <c r="AD1253" s="98">
        <f t="shared" si="142"/>
        <v>15.694363549628724</v>
      </c>
      <c r="AE1253" s="67">
        <f t="shared" si="143"/>
        <v>3.9721746196715495</v>
      </c>
    </row>
    <row r="1254" spans="1:31" x14ac:dyDescent="0.3">
      <c r="A1254" s="67" t="s">
        <v>2312</v>
      </c>
      <c r="B1254" s="94">
        <v>7</v>
      </c>
      <c r="C1254" s="94">
        <v>1</v>
      </c>
      <c r="D1254" s="71">
        <v>28.7638</v>
      </c>
      <c r="E1254" s="67">
        <v>7.2109501040879695E-2</v>
      </c>
      <c r="F1254" s="75">
        <f t="shared" si="144"/>
        <v>1.1420075095138555</v>
      </c>
      <c r="G1254" s="84">
        <v>2.4568129066504501E-2</v>
      </c>
      <c r="H1254" s="67">
        <v>4.6403993361148599</v>
      </c>
      <c r="I1254" s="67">
        <v>0.45652793027529798</v>
      </c>
      <c r="J1254" s="94" t="s">
        <v>1</v>
      </c>
      <c r="K1254" s="94" t="s">
        <v>0</v>
      </c>
      <c r="L1254" s="67">
        <v>163329.95180000001</v>
      </c>
      <c r="M1254" s="67" t="s">
        <v>2313</v>
      </c>
      <c r="N1254" s="74">
        <v>7.1550244805945997</v>
      </c>
      <c r="O1254" s="67">
        <v>44.426551684126601</v>
      </c>
      <c r="P1254" s="74">
        <v>121.988600702924</v>
      </c>
      <c r="Q1254" s="67">
        <f t="shared" si="145"/>
        <v>57.856725622548403</v>
      </c>
      <c r="R1254" s="67">
        <f t="shared" si="140"/>
        <v>1.7623538512909109</v>
      </c>
      <c r="S1254" s="71">
        <f t="shared" si="146"/>
        <v>1.0125525158781132</v>
      </c>
      <c r="T1254" s="93">
        <f t="shared" si="141"/>
        <v>3</v>
      </c>
      <c r="U1254" s="94">
        <v>1730</v>
      </c>
      <c r="V1254" s="65">
        <v>264.16450474307999</v>
      </c>
      <c r="W1254" s="63">
        <v>340.89166981225299</v>
      </c>
      <c r="X1254" s="79">
        <v>200.37875895062601</v>
      </c>
      <c r="Y1254" s="67">
        <v>268.47831116865297</v>
      </c>
      <c r="Z1254" s="67">
        <v>2.4289092072786653</v>
      </c>
      <c r="AA1254" s="74">
        <v>0.26205361538042798</v>
      </c>
      <c r="AB1254" s="93">
        <v>3</v>
      </c>
      <c r="AC1254" s="94">
        <v>1246</v>
      </c>
      <c r="AD1254" s="98">
        <f t="shared" si="142"/>
        <v>4.6403993361148554</v>
      </c>
      <c r="AE1254" s="67">
        <f t="shared" si="143"/>
        <v>2.2142489638533687</v>
      </c>
    </row>
    <row r="1255" spans="1:31" x14ac:dyDescent="0.3">
      <c r="A1255" s="67" t="s">
        <v>2082</v>
      </c>
      <c r="B1255" s="94">
        <v>6</v>
      </c>
      <c r="C1255" s="94">
        <v>3</v>
      </c>
      <c r="D1255" s="71">
        <v>28.128299999999999</v>
      </c>
      <c r="E1255" s="67">
        <v>4.4555477840377701E-2</v>
      </c>
      <c r="F1255" s="75">
        <f t="shared" si="144"/>
        <v>1.3510988943296689</v>
      </c>
      <c r="G1255" s="84">
        <v>1.6871916631020199E-2</v>
      </c>
      <c r="H1255" s="67">
        <v>1.4424432105227001</v>
      </c>
      <c r="I1255" s="67">
        <v>0.58894675694647303</v>
      </c>
      <c r="J1255" s="94" t="s">
        <v>1</v>
      </c>
      <c r="K1255" s="94" t="s">
        <v>0</v>
      </c>
      <c r="L1255" s="67">
        <v>138429.99799999999</v>
      </c>
      <c r="M1255" s="67" t="s">
        <v>2083</v>
      </c>
      <c r="N1255" s="74">
        <v>214.97569566659399</v>
      </c>
      <c r="O1255" s="67">
        <v>156.80511808937601</v>
      </c>
      <c r="P1255" s="74">
        <v>186.36445664122101</v>
      </c>
      <c r="Q1255" s="67">
        <f t="shared" si="145"/>
        <v>186.04842346573037</v>
      </c>
      <c r="R1255" s="67">
        <f t="shared" si="140"/>
        <v>2.269625994255243</v>
      </c>
      <c r="S1255" s="71">
        <f t="shared" si="146"/>
        <v>0.15633874205221493</v>
      </c>
      <c r="T1255" s="93">
        <f t="shared" si="141"/>
        <v>3</v>
      </c>
      <c r="U1255" s="94">
        <v>1421</v>
      </c>
      <c r="V1255" s="65">
        <v>225.52990240459101</v>
      </c>
      <c r="W1255" s="63">
        <v>304.74232350520901</v>
      </c>
      <c r="X1255" s="79">
        <v>274.82062985998698</v>
      </c>
      <c r="Y1255" s="67">
        <v>268.36428525659568</v>
      </c>
      <c r="Z1255" s="67">
        <v>2.4287247180988762</v>
      </c>
      <c r="AA1255" s="74">
        <v>0.14904718036532888</v>
      </c>
      <c r="AB1255" s="93">
        <v>3</v>
      </c>
      <c r="AC1255" s="94">
        <v>1247</v>
      </c>
      <c r="AD1255" s="98">
        <f t="shared" si="142"/>
        <v>1.4424432105227039</v>
      </c>
      <c r="AE1255" s="67">
        <f t="shared" si="143"/>
        <v>0.5285145205968913</v>
      </c>
    </row>
    <row r="1256" spans="1:31" x14ac:dyDescent="0.3">
      <c r="A1256" s="67" t="s">
        <v>3656</v>
      </c>
      <c r="B1256" s="94">
        <v>1</v>
      </c>
      <c r="C1256" s="94">
        <v>1</v>
      </c>
      <c r="D1256" s="71">
        <v>8.4786000000000001</v>
      </c>
      <c r="E1256" s="67">
        <v>0.85766725145834299</v>
      </c>
      <c r="F1256" s="75">
        <f t="shared" si="144"/>
        <v>6.6681172389947599E-2</v>
      </c>
      <c r="G1256" s="84">
        <v>0.18415794158422599</v>
      </c>
      <c r="H1256" s="67">
        <v>1.0189965895112101</v>
      </c>
      <c r="I1256" s="67">
        <v>5.2599262704300501E-2</v>
      </c>
      <c r="J1256" s="94" t="s">
        <v>1</v>
      </c>
      <c r="K1256" s="94" t="s">
        <v>0</v>
      </c>
      <c r="L1256" s="67">
        <v>142969.204</v>
      </c>
      <c r="M1256" s="67" t="s">
        <v>3657</v>
      </c>
      <c r="N1256" s="74">
        <v>275.27332777131198</v>
      </c>
      <c r="O1256" s="67">
        <v>248.960964752633</v>
      </c>
      <c r="P1256" s="74">
        <v>265.49485630474697</v>
      </c>
      <c r="Q1256" s="67">
        <f t="shared" si="145"/>
        <v>263.24304960956397</v>
      </c>
      <c r="R1256" s="67">
        <f t="shared" si="140"/>
        <v>2.4203569133577636</v>
      </c>
      <c r="S1256" s="71">
        <f t="shared" si="146"/>
        <v>5.0523377921650139E-2</v>
      </c>
      <c r="T1256" s="93">
        <f t="shared" si="141"/>
        <v>3</v>
      </c>
      <c r="U1256" s="94">
        <v>1274</v>
      </c>
      <c r="V1256" s="65">
        <v>249.36143711616401</v>
      </c>
      <c r="W1256" s="63">
        <v>307.27478819529802</v>
      </c>
      <c r="X1256" s="79">
        <v>248.09508398256301</v>
      </c>
      <c r="Y1256" s="67">
        <v>268.24376976467499</v>
      </c>
      <c r="Z1256" s="67">
        <v>2.428529643822539</v>
      </c>
      <c r="AA1256" s="74">
        <v>0.12603380626534871</v>
      </c>
      <c r="AB1256" s="93">
        <v>3</v>
      </c>
      <c r="AC1256" s="94">
        <v>1248</v>
      </c>
      <c r="AD1256" s="98">
        <f t="shared" si="142"/>
        <v>1.0189965895112063</v>
      </c>
      <c r="AE1256" s="67">
        <f t="shared" si="143"/>
        <v>2.7149222942879334E-2</v>
      </c>
    </row>
    <row r="1257" spans="1:31" x14ac:dyDescent="0.3">
      <c r="A1257" s="67" t="s">
        <v>1812</v>
      </c>
      <c r="B1257" s="94">
        <v>3</v>
      </c>
      <c r="C1257" s="94">
        <v>1</v>
      </c>
      <c r="D1257" s="71">
        <v>12.096299999999999</v>
      </c>
      <c r="E1257" s="67">
        <v>2.2962903353863501E-2</v>
      </c>
      <c r="F1257" s="75">
        <f t="shared" si="144"/>
        <v>1.6389732020386163</v>
      </c>
      <c r="G1257" s="84">
        <v>1.00040848671188E-2</v>
      </c>
      <c r="H1257" s="67">
        <v>2.7882048347932602</v>
      </c>
      <c r="I1257" s="67">
        <v>0.76476276693527601</v>
      </c>
      <c r="J1257" s="94" t="s">
        <v>1</v>
      </c>
      <c r="K1257" s="94" t="s">
        <v>0</v>
      </c>
      <c r="L1257" s="67">
        <v>61480.185100000002</v>
      </c>
      <c r="M1257" s="67" t="s">
        <v>1813</v>
      </c>
      <c r="N1257" s="74">
        <v>93.288796769604502</v>
      </c>
      <c r="O1257" s="67">
        <v>143.379644995836</v>
      </c>
      <c r="P1257" s="74">
        <v>51.686303189012897</v>
      </c>
      <c r="Q1257" s="67">
        <f t="shared" si="145"/>
        <v>96.118248318151132</v>
      </c>
      <c r="R1257" s="67">
        <f t="shared" si="140"/>
        <v>1.9828058475179113</v>
      </c>
      <c r="S1257" s="71">
        <f t="shared" si="146"/>
        <v>0.47766275312880824</v>
      </c>
      <c r="T1257" s="93">
        <f t="shared" si="141"/>
        <v>3</v>
      </c>
      <c r="U1257" s="94">
        <v>1627</v>
      </c>
      <c r="V1257" s="65">
        <v>298.79641420027502</v>
      </c>
      <c r="W1257" s="63">
        <v>226.91659890297601</v>
      </c>
      <c r="X1257" s="79">
        <v>278.27908091433397</v>
      </c>
      <c r="Y1257" s="67">
        <v>267.99736467252836</v>
      </c>
      <c r="Z1257" s="67">
        <v>2.4281305234548856</v>
      </c>
      <c r="AA1257" s="74">
        <v>0.13815996717348614</v>
      </c>
      <c r="AB1257" s="93">
        <v>3</v>
      </c>
      <c r="AC1257" s="94">
        <v>1249</v>
      </c>
      <c r="AD1257" s="98">
        <f t="shared" si="142"/>
        <v>2.7882048347932624</v>
      </c>
      <c r="AE1257" s="67">
        <f t="shared" si="143"/>
        <v>1.479336552341644</v>
      </c>
    </row>
    <row r="1258" spans="1:31" x14ac:dyDescent="0.3">
      <c r="A1258" s="67" t="s">
        <v>2956</v>
      </c>
      <c r="B1258" s="94">
        <v>7</v>
      </c>
      <c r="C1258" s="94">
        <v>1</v>
      </c>
      <c r="D1258" s="71">
        <v>35.341200000000001</v>
      </c>
      <c r="E1258" s="67">
        <v>0.23266874428960099</v>
      </c>
      <c r="F1258" s="75">
        <f t="shared" si="144"/>
        <v>0.63326195403283103</v>
      </c>
      <c r="G1258" s="84">
        <v>6.1853420848629798E-2</v>
      </c>
      <c r="H1258" s="67">
        <v>3.3422793193138798</v>
      </c>
      <c r="I1258" s="67">
        <v>0.19338383007563001</v>
      </c>
      <c r="J1258" s="94" t="s">
        <v>1</v>
      </c>
      <c r="K1258" s="94" t="s">
        <v>0</v>
      </c>
      <c r="L1258" s="67">
        <v>224533.5007</v>
      </c>
      <c r="M1258" s="67" t="s">
        <v>2957</v>
      </c>
      <c r="N1258" s="74">
        <v>132.15802756785001</v>
      </c>
      <c r="O1258" s="67">
        <v>108.388378122126</v>
      </c>
      <c r="P1258" s="74"/>
      <c r="Q1258" s="67">
        <f t="shared" si="145"/>
        <v>120.27320284498801</v>
      </c>
      <c r="R1258" s="67">
        <f t="shared" si="140"/>
        <v>2.0801688762764434</v>
      </c>
      <c r="S1258" s="71">
        <f t="shared" ref="S1258:S1289" si="147">(STDEVA(N1258:P1258)/AVERAGE(N1258:P1258))</f>
        <v>0.13974584455991243</v>
      </c>
      <c r="T1258" s="93">
        <f t="shared" si="141"/>
        <v>2</v>
      </c>
      <c r="U1258" s="94">
        <v>1561</v>
      </c>
      <c r="V1258" s="65">
        <v>184.51056974051599</v>
      </c>
      <c r="W1258" s="63">
        <v>383.29606820257197</v>
      </c>
      <c r="X1258" s="79">
        <v>236.16663912980701</v>
      </c>
      <c r="Y1258" s="67">
        <v>267.99109235763166</v>
      </c>
      <c r="Z1258" s="67">
        <v>2.4281203589384193</v>
      </c>
      <c r="AA1258" s="74">
        <v>0.38487540217481037</v>
      </c>
      <c r="AB1258" s="93">
        <v>3</v>
      </c>
      <c r="AC1258" s="94">
        <v>1250</v>
      </c>
      <c r="AD1258" s="98">
        <f t="shared" si="142"/>
        <v>2.228186212875924</v>
      </c>
      <c r="AE1258" s="67">
        <f t="shared" si="143"/>
        <v>1.1558698059125305</v>
      </c>
    </row>
    <row r="1259" spans="1:31" x14ac:dyDescent="0.3">
      <c r="A1259" s="67" t="s">
        <v>3186</v>
      </c>
      <c r="B1259" s="94">
        <v>3</v>
      </c>
      <c r="C1259" s="94">
        <v>1</v>
      </c>
      <c r="D1259" s="71">
        <v>12.651899999999999</v>
      </c>
      <c r="E1259" s="67">
        <v>0.38820566926571898</v>
      </c>
      <c r="F1259" s="75">
        <f t="shared" si="144"/>
        <v>0.41093812656527601</v>
      </c>
      <c r="G1259" s="84">
        <v>9.5714033715594296E-2</v>
      </c>
      <c r="H1259" s="67">
        <v>1.2358332260468801</v>
      </c>
      <c r="I1259" s="67">
        <v>0.117542573959817</v>
      </c>
      <c r="J1259" s="94" t="s">
        <v>0</v>
      </c>
      <c r="K1259" s="94" t="s">
        <v>1</v>
      </c>
      <c r="L1259" s="67">
        <v>194000.87609999999</v>
      </c>
      <c r="M1259" s="67" t="s">
        <v>3187</v>
      </c>
      <c r="N1259" s="74">
        <v>379.015109046997</v>
      </c>
      <c r="O1259" s="67">
        <v>312.45626315749701</v>
      </c>
      <c r="P1259" s="74">
        <v>301.20585202653098</v>
      </c>
      <c r="Q1259" s="67">
        <f t="shared" si="145"/>
        <v>330.89240807700827</v>
      </c>
      <c r="R1259" s="67">
        <f t="shared" si="140"/>
        <v>2.5196868029166182</v>
      </c>
      <c r="S1259" s="71">
        <f t="shared" si="147"/>
        <v>0.12709086675038331</v>
      </c>
      <c r="T1259" s="93">
        <f t="shared" si="141"/>
        <v>3</v>
      </c>
      <c r="U1259" s="94">
        <v>1171</v>
      </c>
      <c r="V1259" s="65">
        <v>285.93248752625999</v>
      </c>
      <c r="W1259" s="63">
        <v>145.841785170734</v>
      </c>
      <c r="X1259" s="79">
        <v>371.47102230640502</v>
      </c>
      <c r="Y1259" s="67">
        <v>267.74843166779965</v>
      </c>
      <c r="Z1259" s="67">
        <v>2.4277269356382902</v>
      </c>
      <c r="AA1259" s="74">
        <v>0.4254308454260412</v>
      </c>
      <c r="AB1259" s="93">
        <v>3</v>
      </c>
      <c r="AC1259" s="94">
        <v>1251</v>
      </c>
      <c r="AD1259" s="98">
        <f t="shared" si="142"/>
        <v>0.80917067038143353</v>
      </c>
      <c r="AE1259" s="67">
        <f t="shared" si="143"/>
        <v>-0.30548406671399125</v>
      </c>
    </row>
    <row r="1260" spans="1:31" x14ac:dyDescent="0.3">
      <c r="A1260" s="67" t="s">
        <v>509</v>
      </c>
      <c r="B1260" s="94">
        <v>6</v>
      </c>
      <c r="C1260" s="94">
        <v>1</v>
      </c>
      <c r="D1260" s="71">
        <v>28.833600000000001</v>
      </c>
      <c r="E1260" s="67">
        <v>2.9310588483877402E-4</v>
      </c>
      <c r="F1260" s="75">
        <f t="shared" si="144"/>
        <v>3.5329754619186109</v>
      </c>
      <c r="G1260" s="84">
        <v>4.67521369150734E-4</v>
      </c>
      <c r="H1260" s="67">
        <v>2.89261533752709</v>
      </c>
      <c r="I1260" s="67">
        <v>0.99999999945996598</v>
      </c>
      <c r="J1260" s="94" t="s">
        <v>0</v>
      </c>
      <c r="K1260" s="94" t="s">
        <v>1</v>
      </c>
      <c r="L1260" s="67">
        <v>80945.178199999995</v>
      </c>
      <c r="M1260" s="67" t="s">
        <v>510</v>
      </c>
      <c r="N1260" s="74">
        <v>775.22295297171195</v>
      </c>
      <c r="O1260" s="67">
        <v>774.04011079211102</v>
      </c>
      <c r="P1260" s="74">
        <v>768.19736292519099</v>
      </c>
      <c r="Q1260" s="67">
        <f t="shared" si="145"/>
        <v>772.48680889633806</v>
      </c>
      <c r="R1260" s="67">
        <f t="shared" si="140"/>
        <v>2.8878910720807642</v>
      </c>
      <c r="S1260" s="71">
        <f t="shared" si="147"/>
        <v>4.8694087957246333E-3</v>
      </c>
      <c r="T1260" s="93">
        <f t="shared" si="141"/>
        <v>3</v>
      </c>
      <c r="U1260" s="94">
        <v>783</v>
      </c>
      <c r="V1260" s="65">
        <v>236.260532785885</v>
      </c>
      <c r="W1260" s="63">
        <v>316.65810857304899</v>
      </c>
      <c r="X1260" s="79">
        <v>248.24575703986</v>
      </c>
      <c r="Y1260" s="67">
        <v>267.05479946626468</v>
      </c>
      <c r="Z1260" s="67">
        <v>2.4266003874464577</v>
      </c>
      <c r="AA1260" s="74">
        <v>0.16241496970976868</v>
      </c>
      <c r="AB1260" s="93">
        <v>3</v>
      </c>
      <c r="AC1260" s="94">
        <v>1252</v>
      </c>
      <c r="AD1260" s="98">
        <f t="shared" si="142"/>
        <v>0.34570790904223897</v>
      </c>
      <c r="AE1260" s="67">
        <f t="shared" si="143"/>
        <v>-1.5323744851965286</v>
      </c>
    </row>
    <row r="1261" spans="1:31" x14ac:dyDescent="0.3">
      <c r="A1261" s="67" t="s">
        <v>1005</v>
      </c>
      <c r="B1261" s="94">
        <v>4</v>
      </c>
      <c r="C1261" s="94">
        <v>2</v>
      </c>
      <c r="D1261" s="71">
        <v>20.287099999999999</v>
      </c>
      <c r="E1261" s="67">
        <v>2.06999512962747E-3</v>
      </c>
      <c r="F1261" s="75">
        <f t="shared" si="144"/>
        <v>2.6840306763683976</v>
      </c>
      <c r="G1261" s="84">
        <v>1.6365179685571499E-3</v>
      </c>
      <c r="H1261" s="67">
        <v>1.7206198502577701</v>
      </c>
      <c r="I1261" s="67">
        <v>0.99900628593005003</v>
      </c>
      <c r="J1261" s="94" t="s">
        <v>0</v>
      </c>
      <c r="K1261" s="94" t="s">
        <v>1</v>
      </c>
      <c r="L1261" s="67">
        <v>99204.503700000001</v>
      </c>
      <c r="M1261" s="67" t="s">
        <v>1006</v>
      </c>
      <c r="N1261" s="74">
        <v>410.81567564745302</v>
      </c>
      <c r="O1261" s="67">
        <v>471.54262859985801</v>
      </c>
      <c r="P1261" s="74">
        <v>492.05265575802702</v>
      </c>
      <c r="Q1261" s="67">
        <f t="shared" si="145"/>
        <v>458.13698666844601</v>
      </c>
      <c r="R1261" s="67">
        <f t="shared" si="140"/>
        <v>2.660995354988446</v>
      </c>
      <c r="S1261" s="71">
        <f t="shared" si="147"/>
        <v>9.2210544047546111E-2</v>
      </c>
      <c r="T1261" s="93">
        <f t="shared" si="141"/>
        <v>3</v>
      </c>
      <c r="U1261" s="94">
        <v>1032</v>
      </c>
      <c r="V1261" s="65">
        <v>238.82256407484201</v>
      </c>
      <c r="W1261" s="63">
        <v>276.37748642442199</v>
      </c>
      <c r="X1261" s="79">
        <v>283.58822327279103</v>
      </c>
      <c r="Y1261" s="67">
        <v>266.26275792401833</v>
      </c>
      <c r="Z1261" s="67">
        <v>2.4253104260740579</v>
      </c>
      <c r="AA1261" s="74">
        <v>9.0271149856704799E-2</v>
      </c>
      <c r="AB1261" s="93">
        <v>3</v>
      </c>
      <c r="AC1261" s="94">
        <v>1253</v>
      </c>
      <c r="AD1261" s="98">
        <f t="shared" si="142"/>
        <v>0.58118590219111221</v>
      </c>
      <c r="AE1261" s="67">
        <f t="shared" si="143"/>
        <v>-0.78292838690223632</v>
      </c>
    </row>
    <row r="1262" spans="1:31" x14ac:dyDescent="0.3">
      <c r="A1262" s="67" t="s">
        <v>3740</v>
      </c>
      <c r="B1262" s="94">
        <v>25</v>
      </c>
      <c r="C1262" s="94">
        <v>1</v>
      </c>
      <c r="D1262" s="71">
        <v>102.7242</v>
      </c>
      <c r="E1262" s="67">
        <v>0.96416639260370895</v>
      </c>
      <c r="F1262" s="75">
        <f t="shared" si="144"/>
        <v>1.5848010543460904E-2</v>
      </c>
      <c r="G1262" s="84">
        <v>0.20231491784314101</v>
      </c>
      <c r="H1262" s="67">
        <v>1.00788060704347</v>
      </c>
      <c r="I1262" s="67">
        <v>5.0162288705240601E-2</v>
      </c>
      <c r="J1262" s="94" t="s">
        <v>1</v>
      </c>
      <c r="K1262" s="94" t="s">
        <v>0</v>
      </c>
      <c r="L1262" s="67">
        <v>474079.81910000002</v>
      </c>
      <c r="M1262" s="67" t="s">
        <v>3741</v>
      </c>
      <c r="N1262" s="74">
        <v>308.45671609194699</v>
      </c>
      <c r="O1262" s="67">
        <v>236.43334983528101</v>
      </c>
      <c r="P1262" s="74">
        <v>246.30784459941501</v>
      </c>
      <c r="Q1262" s="67">
        <f t="shared" si="145"/>
        <v>263.73263684221433</v>
      </c>
      <c r="R1262" s="67">
        <f t="shared" si="140"/>
        <v>2.4211638769433392</v>
      </c>
      <c r="S1262" s="71">
        <f t="shared" si="147"/>
        <v>0.14804993505155545</v>
      </c>
      <c r="T1262" s="93">
        <f t="shared" si="141"/>
        <v>3</v>
      </c>
      <c r="U1262" s="94">
        <v>1273</v>
      </c>
      <c r="V1262" s="65">
        <v>218.14082965367501</v>
      </c>
      <c r="W1262" s="63">
        <v>296.334065417354</v>
      </c>
      <c r="X1262" s="79">
        <v>282.95813528209197</v>
      </c>
      <c r="Y1262" s="67">
        <v>265.81101011770699</v>
      </c>
      <c r="Z1262" s="67">
        <v>2.4245729658254271</v>
      </c>
      <c r="AA1262" s="74">
        <v>0.15733662035491658</v>
      </c>
      <c r="AB1262" s="93">
        <v>3</v>
      </c>
      <c r="AC1262" s="94">
        <v>1254</v>
      </c>
      <c r="AD1262" s="98">
        <f t="shared" si="142"/>
        <v>1.0078806070434738</v>
      </c>
      <c r="AE1262" s="67">
        <f t="shared" si="143"/>
        <v>1.132474813537715E-2</v>
      </c>
    </row>
    <row r="1263" spans="1:31" x14ac:dyDescent="0.3">
      <c r="A1263" s="67" t="s">
        <v>3612</v>
      </c>
      <c r="B1263" s="94">
        <v>2</v>
      </c>
      <c r="C1263" s="94">
        <v>1</v>
      </c>
      <c r="D1263" s="71">
        <v>7.2607999999999997</v>
      </c>
      <c r="E1263" s="67">
        <v>0.827965905436015</v>
      </c>
      <c r="F1263" s="75">
        <f t="shared" si="144"/>
        <v>8.1987546531382668E-2</v>
      </c>
      <c r="G1263" s="84">
        <v>0.17995577094087201</v>
      </c>
      <c r="H1263" s="67">
        <v>1.03639923493492</v>
      </c>
      <c r="I1263" s="67">
        <v>5.3825786270069599E-2</v>
      </c>
      <c r="J1263" s="94" t="s">
        <v>0</v>
      </c>
      <c r="K1263" s="94" t="s">
        <v>1</v>
      </c>
      <c r="L1263" s="67">
        <v>90978.282399999996</v>
      </c>
      <c r="M1263" s="67" t="s">
        <v>3613</v>
      </c>
      <c r="N1263" s="74">
        <v>229.480146499151</v>
      </c>
      <c r="O1263" s="67">
        <v>264.35802380765301</v>
      </c>
      <c r="P1263" s="74">
        <v>330.88620423933799</v>
      </c>
      <c r="Q1263" s="67">
        <f t="shared" si="145"/>
        <v>274.90812484871401</v>
      </c>
      <c r="R1263" s="67">
        <f t="shared" si="140"/>
        <v>2.4391875755103261</v>
      </c>
      <c r="S1263" s="71">
        <f t="shared" si="147"/>
        <v>0.18740683781915743</v>
      </c>
      <c r="T1263" s="93">
        <f t="shared" si="141"/>
        <v>3</v>
      </c>
      <c r="U1263" s="94">
        <v>1248</v>
      </c>
      <c r="V1263" s="65">
        <v>247.81637180109999</v>
      </c>
      <c r="W1263" s="63">
        <v>237.61729549187999</v>
      </c>
      <c r="X1263" s="79">
        <v>310.32567596621601</v>
      </c>
      <c r="Y1263" s="67">
        <v>265.25311441973196</v>
      </c>
      <c r="Z1263" s="67">
        <v>2.4236604917905824</v>
      </c>
      <c r="AA1263" s="74">
        <v>0.14840800238219864</v>
      </c>
      <c r="AB1263" s="93">
        <v>3</v>
      </c>
      <c r="AC1263" s="94">
        <v>1255</v>
      </c>
      <c r="AD1263" s="98">
        <f t="shared" si="142"/>
        <v>0.96487913758716537</v>
      </c>
      <c r="AE1263" s="67">
        <f t="shared" si="143"/>
        <v>-5.157985564028441E-2</v>
      </c>
    </row>
    <row r="1264" spans="1:31" x14ac:dyDescent="0.3">
      <c r="A1264" s="67" t="s">
        <v>2648</v>
      </c>
      <c r="B1264" s="94">
        <v>5</v>
      </c>
      <c r="C1264" s="94">
        <v>1</v>
      </c>
      <c r="D1264" s="71">
        <v>19.5808</v>
      </c>
      <c r="E1264" s="67">
        <v>0.13843769212061799</v>
      </c>
      <c r="F1264" s="75">
        <f t="shared" si="144"/>
        <v>0.85874564939260989</v>
      </c>
      <c r="G1264" s="84">
        <v>4.1109431757976198E-2</v>
      </c>
      <c r="H1264" s="67">
        <v>1.63343041143475</v>
      </c>
      <c r="I1264" s="67">
        <v>0.29577334873300498</v>
      </c>
      <c r="J1264" s="94" t="s">
        <v>0</v>
      </c>
      <c r="K1264" s="94" t="s">
        <v>1</v>
      </c>
      <c r="L1264" s="67">
        <v>114289.89109999999</v>
      </c>
      <c r="M1264" s="67" t="s">
        <v>2649</v>
      </c>
      <c r="N1264" s="74">
        <v>628.29315739146705</v>
      </c>
      <c r="O1264" s="67">
        <v>289.671173821031</v>
      </c>
      <c r="P1264" s="74">
        <v>381.04160740984702</v>
      </c>
      <c r="Q1264" s="67">
        <f t="shared" si="145"/>
        <v>433.00197954078175</v>
      </c>
      <c r="R1264" s="67">
        <f t="shared" si="140"/>
        <v>2.6364898818075759</v>
      </c>
      <c r="S1264" s="71">
        <f t="shared" si="147"/>
        <v>0.40459126475831081</v>
      </c>
      <c r="T1264" s="93">
        <f t="shared" si="141"/>
        <v>3</v>
      </c>
      <c r="U1264" s="94">
        <v>1060</v>
      </c>
      <c r="V1264" s="65">
        <v>240.792063838903</v>
      </c>
      <c r="W1264" s="63">
        <v>309.871047067571</v>
      </c>
      <c r="X1264" s="79">
        <v>244.599380552431</v>
      </c>
      <c r="Y1264" s="67">
        <v>265.08749715296835</v>
      </c>
      <c r="Z1264" s="67">
        <v>2.4233892447247083</v>
      </c>
      <c r="AA1264" s="74">
        <v>0.14648138363026875</v>
      </c>
      <c r="AB1264" s="93">
        <v>3</v>
      </c>
      <c r="AC1264" s="94">
        <v>1256</v>
      </c>
      <c r="AD1264" s="98">
        <f t="shared" si="142"/>
        <v>0.6122085109959674</v>
      </c>
      <c r="AE1264" s="67">
        <f t="shared" si="143"/>
        <v>-0.70790499336397328</v>
      </c>
    </row>
    <row r="1265" spans="1:31" x14ac:dyDescent="0.3">
      <c r="A1265" s="67" t="s">
        <v>1528</v>
      </c>
      <c r="B1265" s="94">
        <v>4</v>
      </c>
      <c r="C1265" s="94">
        <v>1</v>
      </c>
      <c r="D1265" s="71">
        <v>20.7424</v>
      </c>
      <c r="E1265" s="67">
        <v>1.10870020848827E-2</v>
      </c>
      <c r="F1265" s="75">
        <f t="shared" si="144"/>
        <v>1.9551858708033754</v>
      </c>
      <c r="G1265" s="84">
        <v>5.73865597257285E-3</v>
      </c>
      <c r="H1265" s="67">
        <v>5.2422560486256202</v>
      </c>
      <c r="I1265" s="67">
        <v>0.90848163478312705</v>
      </c>
      <c r="J1265" s="94" t="s">
        <v>1</v>
      </c>
      <c r="K1265" s="94" t="s">
        <v>0</v>
      </c>
      <c r="L1265" s="67">
        <v>343310.9008</v>
      </c>
      <c r="M1265" s="67" t="s">
        <v>1529</v>
      </c>
      <c r="N1265" s="74">
        <v>83.016468514382694</v>
      </c>
      <c r="O1265" s="67">
        <v>20.958459185848898</v>
      </c>
      <c r="P1265" s="74">
        <v>47.717175701366102</v>
      </c>
      <c r="Q1265" s="67">
        <f t="shared" si="145"/>
        <v>50.564034467199235</v>
      </c>
      <c r="R1265" s="67">
        <f t="shared" si="140"/>
        <v>1.7038417186947981</v>
      </c>
      <c r="S1265" s="71">
        <f t="shared" si="147"/>
        <v>0.61559167134223836</v>
      </c>
      <c r="T1265" s="93">
        <f t="shared" si="141"/>
        <v>3</v>
      </c>
      <c r="U1265" s="94">
        <v>1746</v>
      </c>
      <c r="V1265" s="65">
        <v>256.03019931275497</v>
      </c>
      <c r="W1265" s="63">
        <v>246.42015042442301</v>
      </c>
      <c r="X1265" s="79">
        <v>292.75849684859099</v>
      </c>
      <c r="Y1265" s="67">
        <v>265.06961552858962</v>
      </c>
      <c r="Z1265" s="67">
        <v>2.4233599481610582</v>
      </c>
      <c r="AA1265" s="74">
        <v>9.2262395832145599E-2</v>
      </c>
      <c r="AB1265" s="93">
        <v>3</v>
      </c>
      <c r="AC1265" s="94">
        <v>1257</v>
      </c>
      <c r="AD1265" s="98">
        <f t="shared" si="142"/>
        <v>5.242256048625622</v>
      </c>
      <c r="AE1265" s="67">
        <f t="shared" si="143"/>
        <v>2.390187821247582</v>
      </c>
    </row>
    <row r="1266" spans="1:31" x14ac:dyDescent="0.3">
      <c r="A1266" s="67" t="s">
        <v>3674</v>
      </c>
      <c r="B1266" s="94">
        <v>4</v>
      </c>
      <c r="C1266" s="94">
        <v>1</v>
      </c>
      <c r="D1266" s="71">
        <v>16.650300000000001</v>
      </c>
      <c r="E1266" s="67">
        <v>0.87831445067824598</v>
      </c>
      <c r="F1266" s="75">
        <f t="shared" si="144"/>
        <v>5.6349971855414821E-2</v>
      </c>
      <c r="G1266" s="84">
        <v>0.18766329397795301</v>
      </c>
      <c r="H1266" s="67">
        <v>1.05966102219056</v>
      </c>
      <c r="I1266" s="67">
        <v>5.1891616287065102E-2</v>
      </c>
      <c r="J1266" s="94" t="s">
        <v>1</v>
      </c>
      <c r="K1266" s="94" t="s">
        <v>0</v>
      </c>
      <c r="L1266" s="67">
        <v>133515.48740000001</v>
      </c>
      <c r="M1266" s="67" t="s">
        <v>3675</v>
      </c>
      <c r="N1266" s="74">
        <v>318.10998159612899</v>
      </c>
      <c r="O1266" s="67">
        <v>104.156085401372</v>
      </c>
      <c r="P1266" s="74">
        <v>326.62596706510601</v>
      </c>
      <c r="Q1266" s="67">
        <f t="shared" si="145"/>
        <v>249.630678020869</v>
      </c>
      <c r="R1266" s="67">
        <f t="shared" si="140"/>
        <v>2.3972979563167627</v>
      </c>
      <c r="S1266" s="71">
        <f t="shared" si="147"/>
        <v>0.50497249959428292</v>
      </c>
      <c r="T1266" s="93">
        <f t="shared" si="141"/>
        <v>3</v>
      </c>
      <c r="U1266" s="94">
        <v>1298</v>
      </c>
      <c r="V1266" s="65">
        <v>277.99340508772298</v>
      </c>
      <c r="W1266" s="63">
        <v>387.24274220008198</v>
      </c>
      <c r="X1266" s="79">
        <v>128.33555103734699</v>
      </c>
      <c r="Y1266" s="67">
        <v>264.52389944171728</v>
      </c>
      <c r="Z1266" s="67">
        <v>2.4224649161699223</v>
      </c>
      <c r="AA1266" s="74">
        <v>0.49136615294085351</v>
      </c>
      <c r="AB1266" s="93">
        <v>3</v>
      </c>
      <c r="AC1266" s="94">
        <v>1258</v>
      </c>
      <c r="AD1266" s="98">
        <f t="shared" si="142"/>
        <v>1.0596610221905627</v>
      </c>
      <c r="AE1266" s="67">
        <f t="shared" si="143"/>
        <v>8.3602830999112976E-2</v>
      </c>
    </row>
    <row r="1267" spans="1:31" x14ac:dyDescent="0.3">
      <c r="A1267" s="67" t="s">
        <v>1600</v>
      </c>
      <c r="B1267" s="94">
        <v>8</v>
      </c>
      <c r="C1267" s="94">
        <v>1</v>
      </c>
      <c r="D1267" s="71">
        <v>28.415400000000002</v>
      </c>
      <c r="E1267" s="67">
        <v>1.3538092459401199E-2</v>
      </c>
      <c r="F1267" s="75">
        <f t="shared" si="144"/>
        <v>1.8684425241824285</v>
      </c>
      <c r="G1267" s="84">
        <v>6.6884272052220696E-3</v>
      </c>
      <c r="H1267" s="67">
        <v>1.7215529333080299</v>
      </c>
      <c r="I1267" s="67">
        <v>0.87627520251604996</v>
      </c>
      <c r="J1267" s="94" t="s">
        <v>0</v>
      </c>
      <c r="K1267" s="94" t="s">
        <v>1</v>
      </c>
      <c r="L1267" s="67">
        <v>211095.93</v>
      </c>
      <c r="M1267" s="67" t="s">
        <v>1601</v>
      </c>
      <c r="N1267" s="74">
        <v>383.96650215011601</v>
      </c>
      <c r="O1267" s="67">
        <v>524.54140896869603</v>
      </c>
      <c r="P1267" s="74">
        <v>456.88170700160998</v>
      </c>
      <c r="Q1267" s="67">
        <f t="shared" si="145"/>
        <v>455.12987270680736</v>
      </c>
      <c r="R1267" s="67">
        <f t="shared" si="140"/>
        <v>2.6581353416060489</v>
      </c>
      <c r="S1267" s="71">
        <f t="shared" si="147"/>
        <v>0.15446980992146897</v>
      </c>
      <c r="T1267" s="93">
        <f t="shared" si="141"/>
        <v>3</v>
      </c>
      <c r="U1267" s="94">
        <v>1034</v>
      </c>
      <c r="V1267" s="65">
        <v>290.515991845163</v>
      </c>
      <c r="W1267" s="63">
        <v>284.39521482232198</v>
      </c>
      <c r="X1267" s="79">
        <v>218.20388825833399</v>
      </c>
      <c r="Y1267" s="67">
        <v>264.37169830860631</v>
      </c>
      <c r="Z1267" s="67">
        <v>2.4222149609259938</v>
      </c>
      <c r="AA1267" s="74">
        <v>0.15167830565070703</v>
      </c>
      <c r="AB1267" s="93">
        <v>3</v>
      </c>
      <c r="AC1267" s="94">
        <v>1259</v>
      </c>
      <c r="AD1267" s="98">
        <f t="shared" si="142"/>
        <v>0.58087089897285948</v>
      </c>
      <c r="AE1267" s="67">
        <f t="shared" si="143"/>
        <v>-0.78371054073759672</v>
      </c>
    </row>
    <row r="1268" spans="1:31" x14ac:dyDescent="0.3">
      <c r="A1268" s="67" t="s">
        <v>1988</v>
      </c>
      <c r="B1268" s="94">
        <v>32</v>
      </c>
      <c r="C1268" s="94">
        <v>2</v>
      </c>
      <c r="D1268" s="71">
        <v>135.8432</v>
      </c>
      <c r="E1268" s="67">
        <v>3.4355672996222199E-2</v>
      </c>
      <c r="F1268" s="75">
        <f t="shared" si="144"/>
        <v>1.4640015396079253</v>
      </c>
      <c r="G1268" s="84">
        <v>1.36293795680305E-2</v>
      </c>
      <c r="H1268" s="67">
        <v>1.0832897360668201</v>
      </c>
      <c r="I1268" s="67">
        <v>0.66056025573442501</v>
      </c>
      <c r="J1268" s="94" t="s">
        <v>1</v>
      </c>
      <c r="K1268" s="94" t="s">
        <v>0</v>
      </c>
      <c r="L1268" s="67">
        <v>291070.70789999998</v>
      </c>
      <c r="M1268" s="67" t="s">
        <v>1989</v>
      </c>
      <c r="N1268" s="74">
        <v>232.43995948224901</v>
      </c>
      <c r="O1268" s="67">
        <v>245.70920870201201</v>
      </c>
      <c r="P1268" s="74">
        <v>252.38449380212501</v>
      </c>
      <c r="Q1268" s="67">
        <f t="shared" si="145"/>
        <v>243.51122066212869</v>
      </c>
      <c r="R1268" s="67">
        <f t="shared" si="140"/>
        <v>2.3865189777041311</v>
      </c>
      <c r="S1268" s="71">
        <f t="shared" si="147"/>
        <v>4.1691359401275517E-2</v>
      </c>
      <c r="T1268" s="93">
        <f t="shared" si="141"/>
        <v>3</v>
      </c>
      <c r="U1268" s="94">
        <v>1306</v>
      </c>
      <c r="V1268" s="65">
        <v>260.77916076778001</v>
      </c>
      <c r="W1268" s="63">
        <v>262.73360134953299</v>
      </c>
      <c r="X1268" s="79">
        <v>267.86685576385003</v>
      </c>
      <c r="Y1268" s="67">
        <v>263.7932059603877</v>
      </c>
      <c r="Z1268" s="67">
        <v>2.4212636060249411</v>
      </c>
      <c r="AA1268" s="74">
        <v>1.3877262621127437E-2</v>
      </c>
      <c r="AB1268" s="93">
        <v>3</v>
      </c>
      <c r="AC1268" s="94">
        <v>1260</v>
      </c>
      <c r="AD1268" s="98">
        <f t="shared" si="142"/>
        <v>1.0832897360668248</v>
      </c>
      <c r="AE1268" s="67">
        <f t="shared" si="143"/>
        <v>0.11541915696531882</v>
      </c>
    </row>
    <row r="1269" spans="1:31" x14ac:dyDescent="0.3">
      <c r="A1269" s="67" t="s">
        <v>1174</v>
      </c>
      <c r="B1269" s="94">
        <v>15</v>
      </c>
      <c r="C1269" s="94">
        <v>3</v>
      </c>
      <c r="D1269" s="71">
        <v>69.345500000000001</v>
      </c>
      <c r="E1269" s="67">
        <v>3.7039332149121401E-3</v>
      </c>
      <c r="F1269" s="75">
        <f t="shared" si="144"/>
        <v>2.4313368526209391</v>
      </c>
      <c r="G1269" s="84">
        <v>2.50425368403849E-3</v>
      </c>
      <c r="H1269" s="67">
        <v>2.3175513453340799</v>
      </c>
      <c r="I1269" s="67">
        <v>0.99213909165375502</v>
      </c>
      <c r="J1269" s="94" t="s">
        <v>1</v>
      </c>
      <c r="K1269" s="94" t="s">
        <v>0</v>
      </c>
      <c r="L1269" s="67">
        <v>154178.8659</v>
      </c>
      <c r="M1269" s="67" t="s">
        <v>1175</v>
      </c>
      <c r="N1269" s="74">
        <v>109.013061942804</v>
      </c>
      <c r="O1269" s="67">
        <v>141.38327236805199</v>
      </c>
      <c r="P1269" s="74">
        <v>91.022952427850299</v>
      </c>
      <c r="Q1269" s="67">
        <f t="shared" si="145"/>
        <v>113.80642891290211</v>
      </c>
      <c r="R1269" s="67">
        <f t="shared" si="140"/>
        <v>2.0561667960004888</v>
      </c>
      <c r="S1269" s="71">
        <f t="shared" si="147"/>
        <v>0.2242408088867916</v>
      </c>
      <c r="T1269" s="93">
        <f t="shared" si="141"/>
        <v>3</v>
      </c>
      <c r="U1269" s="94">
        <v>1580</v>
      </c>
      <c r="V1269" s="65">
        <v>234.708709063176</v>
      </c>
      <c r="W1269" s="63">
        <v>271.75523564569102</v>
      </c>
      <c r="X1269" s="79">
        <v>284.79278259542099</v>
      </c>
      <c r="Y1269" s="67">
        <v>263.75224243476265</v>
      </c>
      <c r="Z1269" s="67">
        <v>2.4211961607148615</v>
      </c>
      <c r="AA1269" s="74">
        <v>9.8514602201905471E-2</v>
      </c>
      <c r="AB1269" s="93">
        <v>3</v>
      </c>
      <c r="AC1269" s="94">
        <v>1261</v>
      </c>
      <c r="AD1269" s="98">
        <f t="shared" si="142"/>
        <v>2.3175513453340715</v>
      </c>
      <c r="AE1269" s="67">
        <f t="shared" si="143"/>
        <v>1.2126013021035607</v>
      </c>
    </row>
    <row r="1270" spans="1:31" x14ac:dyDescent="0.3">
      <c r="A1270" s="67" t="s">
        <v>2894</v>
      </c>
      <c r="B1270" s="94">
        <v>2</v>
      </c>
      <c r="C1270" s="94">
        <v>1</v>
      </c>
      <c r="D1270" s="71">
        <v>8.8986000000000001</v>
      </c>
      <c r="E1270" s="67">
        <v>0.21081235428343201</v>
      </c>
      <c r="F1270" s="75">
        <f t="shared" si="144"/>
        <v>0.67610394165728727</v>
      </c>
      <c r="G1270" s="84">
        <v>5.7250367230802797E-2</v>
      </c>
      <c r="H1270" s="67">
        <v>1.13976798368018</v>
      </c>
      <c r="I1270" s="67">
        <v>0.21088696960908601</v>
      </c>
      <c r="J1270" s="94" t="s">
        <v>0</v>
      </c>
      <c r="K1270" s="94" t="s">
        <v>1</v>
      </c>
      <c r="L1270" s="67">
        <v>105297.8078</v>
      </c>
      <c r="M1270" s="67" t="s">
        <v>2895</v>
      </c>
      <c r="N1270" s="74">
        <v>311.69780251051901</v>
      </c>
      <c r="O1270" s="67">
        <v>320.47011239381902</v>
      </c>
      <c r="P1270" s="74">
        <v>267.55995690306401</v>
      </c>
      <c r="Q1270" s="67">
        <f t="shared" si="145"/>
        <v>299.90929060246731</v>
      </c>
      <c r="R1270" s="67">
        <f t="shared" si="140"/>
        <v>2.4769899195604221</v>
      </c>
      <c r="S1270" s="71">
        <f t="shared" si="147"/>
        <v>9.4550655469425551E-2</v>
      </c>
      <c r="T1270" s="93">
        <f t="shared" si="141"/>
        <v>3</v>
      </c>
      <c r="U1270" s="94">
        <v>1222</v>
      </c>
      <c r="V1270" s="65">
        <v>265.23505913316899</v>
      </c>
      <c r="W1270" s="63">
        <v>293.15787748409099</v>
      </c>
      <c r="X1270" s="79">
        <v>231.00269888943501</v>
      </c>
      <c r="Y1270" s="67">
        <v>263.13187850223164</v>
      </c>
      <c r="Z1270" s="67">
        <v>2.4201734661736336</v>
      </c>
      <c r="AA1270" s="74">
        <v>0.11830918632989285</v>
      </c>
      <c r="AB1270" s="93">
        <v>3</v>
      </c>
      <c r="AC1270" s="94">
        <v>1262</v>
      </c>
      <c r="AD1270" s="98">
        <f t="shared" si="142"/>
        <v>0.87737154782248983</v>
      </c>
      <c r="AE1270" s="67">
        <f t="shared" si="143"/>
        <v>-0.18874017275743166</v>
      </c>
    </row>
    <row r="1271" spans="1:31" x14ac:dyDescent="0.3">
      <c r="A1271" s="67" t="s">
        <v>1876</v>
      </c>
      <c r="B1271" s="94">
        <v>4</v>
      </c>
      <c r="C1271" s="94">
        <v>1</v>
      </c>
      <c r="D1271" s="71">
        <v>18.050599999999999</v>
      </c>
      <c r="E1271" s="67">
        <v>2.69978469413437E-2</v>
      </c>
      <c r="F1271" s="75">
        <f t="shared" si="144"/>
        <v>1.5686708691290827</v>
      </c>
      <c r="G1271" s="84">
        <v>1.13498664894246E-2</v>
      </c>
      <c r="H1271" s="67">
        <v>4.6693255714705098</v>
      </c>
      <c r="I1271" s="67">
        <v>0.724343055110509</v>
      </c>
      <c r="J1271" s="94" t="s">
        <v>1</v>
      </c>
      <c r="K1271" s="94" t="s">
        <v>0</v>
      </c>
      <c r="L1271" s="67">
        <v>302298.09850000002</v>
      </c>
      <c r="M1271" s="67" t="s">
        <v>1877</v>
      </c>
      <c r="N1271" s="74">
        <v>17.279802219528499</v>
      </c>
      <c r="O1271" s="67">
        <v>73.836650122666597</v>
      </c>
      <c r="P1271" s="74">
        <v>76.656685296608899</v>
      </c>
      <c r="Q1271" s="67">
        <f t="shared" si="145"/>
        <v>55.92437921293466</v>
      </c>
      <c r="R1271" s="67">
        <f t="shared" si="140"/>
        <v>1.7476011719212239</v>
      </c>
      <c r="S1271" s="71">
        <f t="shared" si="147"/>
        <v>0.59896731383807544</v>
      </c>
      <c r="T1271" s="93">
        <f t="shared" si="141"/>
        <v>3</v>
      </c>
      <c r="U1271" s="94">
        <v>1735</v>
      </c>
      <c r="V1271" s="65">
        <v>229.52221636220099</v>
      </c>
      <c r="W1271" s="63">
        <v>227.922331904651</v>
      </c>
      <c r="X1271" s="79">
        <v>325.94285351585802</v>
      </c>
      <c r="Y1271" s="67">
        <v>261.12913392756997</v>
      </c>
      <c r="Z1271" s="67">
        <v>2.416855328345842</v>
      </c>
      <c r="AA1271" s="74">
        <v>0.2149742035213717</v>
      </c>
      <c r="AB1271" s="93">
        <v>3</v>
      </c>
      <c r="AC1271" s="94">
        <v>1263</v>
      </c>
      <c r="AD1271" s="98">
        <f t="shared" si="142"/>
        <v>4.669325571470516</v>
      </c>
      <c r="AE1271" s="67">
        <f t="shared" si="143"/>
        <v>2.2232141848470803</v>
      </c>
    </row>
    <row r="1272" spans="1:31" x14ac:dyDescent="0.3">
      <c r="A1272" s="67" t="s">
        <v>1676</v>
      </c>
      <c r="B1272" s="94">
        <v>3</v>
      </c>
      <c r="C1272" s="94">
        <v>1</v>
      </c>
      <c r="D1272" s="71">
        <v>14.2387</v>
      </c>
      <c r="E1272" s="67">
        <v>1.58829733407027E-2</v>
      </c>
      <c r="F1272" s="75">
        <f t="shared" si="144"/>
        <v>1.7990681930560062</v>
      </c>
      <c r="G1272" s="84">
        <v>7.4872147316859703E-3</v>
      </c>
      <c r="H1272" s="67">
        <v>1.85330240652619</v>
      </c>
      <c r="I1272" s="67">
        <v>0.84637399730931295</v>
      </c>
      <c r="J1272" s="94" t="s">
        <v>1</v>
      </c>
      <c r="K1272" s="94" t="s">
        <v>0</v>
      </c>
      <c r="L1272" s="67">
        <v>50756.2166</v>
      </c>
      <c r="M1272" s="67" t="s">
        <v>1677</v>
      </c>
      <c r="N1272" s="74">
        <v>113.77753085647799</v>
      </c>
      <c r="O1272" s="67">
        <v>165.98928196741701</v>
      </c>
      <c r="P1272" s="74">
        <v>142.08307599778001</v>
      </c>
      <c r="Q1272" s="67">
        <f t="shared" si="145"/>
        <v>140.61662960722501</v>
      </c>
      <c r="R1272" s="67">
        <f t="shared" si="140"/>
        <v>2.1480366842654863</v>
      </c>
      <c r="S1272" s="71">
        <f t="shared" si="147"/>
        <v>0.18587238156605929</v>
      </c>
      <c r="T1272" s="93">
        <f t="shared" si="141"/>
        <v>3</v>
      </c>
      <c r="U1272" s="94">
        <v>1522</v>
      </c>
      <c r="V1272" s="65">
        <v>317.21160185378699</v>
      </c>
      <c r="W1272" s="63">
        <v>242.97947943677599</v>
      </c>
      <c r="X1272" s="79">
        <v>221.624332855451</v>
      </c>
      <c r="Y1272" s="67">
        <v>260.60513804867134</v>
      </c>
      <c r="Z1272" s="67">
        <v>2.4159829739406042</v>
      </c>
      <c r="AA1272" s="74">
        <v>0.19252113883995853</v>
      </c>
      <c r="AB1272" s="93">
        <v>3</v>
      </c>
      <c r="AC1272" s="94">
        <v>1264</v>
      </c>
      <c r="AD1272" s="98">
        <f t="shared" si="142"/>
        <v>1.8533024065261852</v>
      </c>
      <c r="AE1272" s="67">
        <f t="shared" si="143"/>
        <v>0.89009830759260145</v>
      </c>
    </row>
    <row r="1273" spans="1:31" x14ac:dyDescent="0.3">
      <c r="A1273" s="67" t="s">
        <v>3642</v>
      </c>
      <c r="B1273" s="94">
        <v>8</v>
      </c>
      <c r="C1273" s="94">
        <v>2</v>
      </c>
      <c r="D1273" s="71">
        <v>36.223500000000001</v>
      </c>
      <c r="E1273" s="67">
        <v>0.84344494923767899</v>
      </c>
      <c r="F1273" s="75">
        <f t="shared" si="144"/>
        <v>7.3943258092658573E-2</v>
      </c>
      <c r="G1273" s="84">
        <v>0.181803378762176</v>
      </c>
      <c r="H1273" s="67">
        <v>1.0935448204060001</v>
      </c>
      <c r="I1273" s="67">
        <v>5.3155378171677599E-2</v>
      </c>
      <c r="J1273" s="94" t="s">
        <v>0</v>
      </c>
      <c r="K1273" s="94" t="s">
        <v>1</v>
      </c>
      <c r="L1273" s="67">
        <v>87857.753400000001</v>
      </c>
      <c r="M1273" s="67" t="s">
        <v>3643</v>
      </c>
      <c r="N1273" s="74">
        <v>341.48548515682</v>
      </c>
      <c r="O1273" s="67">
        <v>166.52023576414899</v>
      </c>
      <c r="P1273" s="74">
        <v>346.27805368702599</v>
      </c>
      <c r="Q1273" s="67">
        <f t="shared" si="145"/>
        <v>284.76125820266498</v>
      </c>
      <c r="R1273" s="67">
        <f t="shared" si="140"/>
        <v>2.4544809031765644</v>
      </c>
      <c r="S1273" s="71">
        <f t="shared" si="147"/>
        <v>0.35969697586050065</v>
      </c>
      <c r="T1273" s="93">
        <f t="shared" si="141"/>
        <v>3</v>
      </c>
      <c r="U1273" s="94">
        <v>1241</v>
      </c>
      <c r="V1273" s="65">
        <v>308.013207659817</v>
      </c>
      <c r="W1273" s="63">
        <v>183.56746599860199</v>
      </c>
      <c r="X1273" s="79">
        <v>289.625326010462</v>
      </c>
      <c r="Y1273" s="67">
        <v>260.40199988962701</v>
      </c>
      <c r="Z1273" s="67">
        <v>2.4156443152943656</v>
      </c>
      <c r="AA1273" s="74">
        <v>0.25795815710769698</v>
      </c>
      <c r="AB1273" s="93">
        <v>3</v>
      </c>
      <c r="AC1273" s="94">
        <v>1265</v>
      </c>
      <c r="AD1273" s="98">
        <f t="shared" si="142"/>
        <v>0.91445725985765436</v>
      </c>
      <c r="AE1273" s="67">
        <f t="shared" si="143"/>
        <v>-0.12901235239543757</v>
      </c>
    </row>
    <row r="1274" spans="1:31" x14ac:dyDescent="0.3">
      <c r="A1274" s="67" t="s">
        <v>2450</v>
      </c>
      <c r="B1274" s="94">
        <v>1</v>
      </c>
      <c r="C1274" s="94">
        <v>1</v>
      </c>
      <c r="D1274" s="71">
        <v>3.9862000000000002</v>
      </c>
      <c r="E1274" s="67">
        <v>9.7318409948301196E-2</v>
      </c>
      <c r="F1274" s="75">
        <f t="shared" si="144"/>
        <v>1.0118049954699495</v>
      </c>
      <c r="G1274" s="84">
        <v>3.1275098549402899E-2</v>
      </c>
      <c r="H1274" s="67">
        <v>1.2096266586170299</v>
      </c>
      <c r="I1274" s="67">
        <v>0.37885086489217301</v>
      </c>
      <c r="J1274" s="94" t="s">
        <v>0</v>
      </c>
      <c r="K1274" s="94" t="s">
        <v>1</v>
      </c>
      <c r="L1274" s="67">
        <v>58495.1927</v>
      </c>
      <c r="M1274" s="67" t="s">
        <v>2451</v>
      </c>
      <c r="N1274" s="74">
        <v>293.89745275619401</v>
      </c>
      <c r="O1274" s="67">
        <v>326.79914719738798</v>
      </c>
      <c r="P1274" s="74">
        <v>323.5414415633</v>
      </c>
      <c r="Q1274" s="67">
        <f t="shared" si="145"/>
        <v>314.74601383896066</v>
      </c>
      <c r="R1274" s="67">
        <f t="shared" si="140"/>
        <v>2.4979602386092705</v>
      </c>
      <c r="S1274" s="71">
        <f t="shared" si="147"/>
        <v>5.7597893892386239E-2</v>
      </c>
      <c r="T1274" s="93">
        <f t="shared" si="141"/>
        <v>3</v>
      </c>
      <c r="U1274" s="94">
        <v>1201</v>
      </c>
      <c r="V1274" s="65">
        <v>301.72497280084502</v>
      </c>
      <c r="W1274" s="63">
        <v>225.54146683048899</v>
      </c>
      <c r="X1274" s="79">
        <v>253.33643051078701</v>
      </c>
      <c r="Y1274" s="67">
        <v>260.20095671404033</v>
      </c>
      <c r="Z1274" s="67">
        <v>2.4153088890544092</v>
      </c>
      <c r="AA1274" s="74">
        <v>0.1481657080212064</v>
      </c>
      <c r="AB1274" s="93">
        <v>3</v>
      </c>
      <c r="AC1274" s="94">
        <v>1266</v>
      </c>
      <c r="AD1274" s="98">
        <f t="shared" si="142"/>
        <v>0.82670135688254265</v>
      </c>
      <c r="AE1274" s="67">
        <f t="shared" si="143"/>
        <v>-0.27456184016665025</v>
      </c>
    </row>
    <row r="1275" spans="1:31" x14ac:dyDescent="0.3">
      <c r="A1275" s="67" t="s">
        <v>3706</v>
      </c>
      <c r="B1275" s="94">
        <v>6</v>
      </c>
      <c r="C1275" s="94">
        <v>1</v>
      </c>
      <c r="D1275" s="71">
        <v>24.6646</v>
      </c>
      <c r="E1275" s="67">
        <v>0.92313481590381596</v>
      </c>
      <c r="F1275" s="75">
        <f t="shared" si="144"/>
        <v>3.4734869366781086E-2</v>
      </c>
      <c r="G1275" s="84">
        <v>0.195529267147838</v>
      </c>
      <c r="H1275" s="67">
        <v>1.0155328714490099</v>
      </c>
      <c r="I1275" s="67">
        <v>5.0749470829031897E-2</v>
      </c>
      <c r="J1275" s="94" t="s">
        <v>0</v>
      </c>
      <c r="K1275" s="94" t="s">
        <v>1</v>
      </c>
      <c r="L1275" s="67">
        <v>134846.01560000001</v>
      </c>
      <c r="M1275" s="67" t="s">
        <v>3707</v>
      </c>
      <c r="N1275" s="74">
        <v>287.21218490686402</v>
      </c>
      <c r="O1275" s="67">
        <v>332.44955184406899</v>
      </c>
      <c r="P1275" s="74">
        <v>168.729975834035</v>
      </c>
      <c r="Q1275" s="67">
        <f t="shared" si="145"/>
        <v>262.79723752832268</v>
      </c>
      <c r="R1275" s="67">
        <f t="shared" si="140"/>
        <v>2.419620795695538</v>
      </c>
      <c r="S1275" s="71">
        <f t="shared" si="147"/>
        <v>0.32171719619239664</v>
      </c>
      <c r="T1275" s="93">
        <f t="shared" si="141"/>
        <v>3</v>
      </c>
      <c r="U1275" s="94">
        <v>1276</v>
      </c>
      <c r="V1275" s="65">
        <v>284.87951637113798</v>
      </c>
      <c r="W1275" s="63">
        <v>248.914822508848</v>
      </c>
      <c r="X1275" s="79">
        <v>242.538692526522</v>
      </c>
      <c r="Y1275" s="67">
        <v>258.77767713550264</v>
      </c>
      <c r="Z1275" s="67">
        <v>2.4129268101921615</v>
      </c>
      <c r="AA1275" s="74">
        <v>8.8216892502562871E-2</v>
      </c>
      <c r="AB1275" s="93">
        <v>3</v>
      </c>
      <c r="AC1275" s="94">
        <v>1267</v>
      </c>
      <c r="AD1275" s="98">
        <f t="shared" si="142"/>
        <v>0.98470470834996182</v>
      </c>
      <c r="AE1275" s="67">
        <f t="shared" si="143"/>
        <v>-2.2236938510434897E-2</v>
      </c>
    </row>
    <row r="1276" spans="1:31" x14ac:dyDescent="0.3">
      <c r="A1276" s="67" t="s">
        <v>2308</v>
      </c>
      <c r="B1276" s="94">
        <v>2</v>
      </c>
      <c r="C1276" s="94">
        <v>1</v>
      </c>
      <c r="D1276" s="71">
        <v>9.1674000000000007</v>
      </c>
      <c r="E1276" s="67">
        <v>7.1886512554076507E-2</v>
      </c>
      <c r="F1276" s="75">
        <f t="shared" si="144"/>
        <v>1.1433525848995021</v>
      </c>
      <c r="G1276" s="84">
        <v>2.4534936641672202E-2</v>
      </c>
      <c r="H1276" s="67">
        <v>1.3065999861051401</v>
      </c>
      <c r="I1276" s="67">
        <v>0.45735685882055399</v>
      </c>
      <c r="J1276" s="94" t="s">
        <v>0</v>
      </c>
      <c r="K1276" s="94" t="s">
        <v>1</v>
      </c>
      <c r="L1276" s="67">
        <v>195745.3175</v>
      </c>
      <c r="M1276" s="67" t="s">
        <v>2309</v>
      </c>
      <c r="N1276" s="74">
        <v>396.40618757619598</v>
      </c>
      <c r="O1276" s="67">
        <v>332.32499197119</v>
      </c>
      <c r="P1276" s="74">
        <v>283.03495144174002</v>
      </c>
      <c r="Q1276" s="67">
        <f t="shared" si="145"/>
        <v>337.25537699637533</v>
      </c>
      <c r="R1276" s="67">
        <f t="shared" si="140"/>
        <v>2.5279588825284915</v>
      </c>
      <c r="S1276" s="71">
        <f t="shared" si="147"/>
        <v>0.16855536508964047</v>
      </c>
      <c r="T1276" s="93">
        <f t="shared" si="141"/>
        <v>3</v>
      </c>
      <c r="U1276" s="94">
        <v>1160</v>
      </c>
      <c r="V1276" s="65">
        <v>238.528249960333</v>
      </c>
      <c r="W1276" s="63">
        <v>257.68640982258302</v>
      </c>
      <c r="X1276" s="79">
        <v>278.13567065379902</v>
      </c>
      <c r="Y1276" s="67">
        <v>258.11677681223836</v>
      </c>
      <c r="Z1276" s="67">
        <v>2.4118162332931421</v>
      </c>
      <c r="AA1276" s="74">
        <v>7.6737426747683191E-2</v>
      </c>
      <c r="AB1276" s="93">
        <v>3</v>
      </c>
      <c r="AC1276" s="94">
        <v>1268</v>
      </c>
      <c r="AD1276" s="98">
        <f t="shared" si="142"/>
        <v>0.76534517881092956</v>
      </c>
      <c r="AE1276" s="67">
        <f t="shared" si="143"/>
        <v>-0.38581752950955628</v>
      </c>
    </row>
    <row r="1277" spans="1:31" x14ac:dyDescent="0.3">
      <c r="A1277" s="67" t="s">
        <v>3120</v>
      </c>
      <c r="B1277" s="94">
        <v>7</v>
      </c>
      <c r="C1277" s="94">
        <v>2</v>
      </c>
      <c r="D1277" s="71">
        <v>34.796900000000001</v>
      </c>
      <c r="E1277" s="67">
        <v>0.32855845550019602</v>
      </c>
      <c r="F1277" s="75">
        <f t="shared" si="144"/>
        <v>0.48338735169725383</v>
      </c>
      <c r="G1277" s="84">
        <v>8.2730175146408097E-2</v>
      </c>
      <c r="H1277" s="67">
        <v>1.1168372867270899</v>
      </c>
      <c r="I1277" s="67">
        <v>0.13949312343031001</v>
      </c>
      <c r="J1277" s="94" t="s">
        <v>1</v>
      </c>
      <c r="K1277" s="94" t="s">
        <v>0</v>
      </c>
      <c r="L1277" s="67">
        <v>80132.201000000001</v>
      </c>
      <c r="M1277" s="67" t="s">
        <v>3121</v>
      </c>
      <c r="N1277" s="74">
        <v>229.36773915477701</v>
      </c>
      <c r="O1277" s="67">
        <v>267.02572229408702</v>
      </c>
      <c r="P1277" s="74">
        <v>196.09833183437601</v>
      </c>
      <c r="Q1277" s="67">
        <f t="shared" si="145"/>
        <v>230.83059776108004</v>
      </c>
      <c r="R1277" s="67">
        <f t="shared" si="140"/>
        <v>2.3632933762255997</v>
      </c>
      <c r="S1277" s="71">
        <f t="shared" si="147"/>
        <v>0.15373315609956967</v>
      </c>
      <c r="T1277" s="93">
        <f t="shared" si="141"/>
        <v>3</v>
      </c>
      <c r="U1277" s="94">
        <v>1327</v>
      </c>
      <c r="V1277" s="65">
        <v>250.650831806334</v>
      </c>
      <c r="W1277" s="63">
        <v>284.82230967953302</v>
      </c>
      <c r="X1277" s="79">
        <v>237.92751400536301</v>
      </c>
      <c r="Y1277" s="67">
        <v>257.80021849707668</v>
      </c>
      <c r="Z1277" s="67">
        <v>2.4112832811013041</v>
      </c>
      <c r="AA1277" s="74">
        <v>9.4069346876570176E-2</v>
      </c>
      <c r="AB1277" s="93">
        <v>3</v>
      </c>
      <c r="AC1277" s="94">
        <v>1269</v>
      </c>
      <c r="AD1277" s="98">
        <f t="shared" si="142"/>
        <v>1.116837286727089</v>
      </c>
      <c r="AE1277" s="67">
        <f t="shared" si="143"/>
        <v>0.15941901327757352</v>
      </c>
    </row>
    <row r="1278" spans="1:31" x14ac:dyDescent="0.3">
      <c r="A1278" s="67" t="s">
        <v>2148</v>
      </c>
      <c r="B1278" s="94">
        <v>2</v>
      </c>
      <c r="C1278" s="94">
        <v>1</v>
      </c>
      <c r="D1278" s="71">
        <v>11.090199999999999</v>
      </c>
      <c r="E1278" s="67">
        <v>5.0209435016219203E-2</v>
      </c>
      <c r="F1278" s="75">
        <f t="shared" si="144"/>
        <v>1.2992146655150949</v>
      </c>
      <c r="G1278" s="84">
        <v>1.84237800023811E-2</v>
      </c>
      <c r="H1278" s="67">
        <v>2.6498607019474001</v>
      </c>
      <c r="I1278" s="67">
        <v>0.55571325498202495</v>
      </c>
      <c r="J1278" s="94" t="s">
        <v>1</v>
      </c>
      <c r="K1278" s="94" t="s">
        <v>0</v>
      </c>
      <c r="L1278" s="67">
        <v>15521.6597</v>
      </c>
      <c r="M1278" s="67" t="s">
        <v>2149</v>
      </c>
      <c r="N1278" s="74">
        <v>41.933757173284903</v>
      </c>
      <c r="O1278" s="67">
        <v>89.915207758338695</v>
      </c>
      <c r="P1278" s="74">
        <v>159.539589458774</v>
      </c>
      <c r="Q1278" s="67">
        <f t="shared" si="145"/>
        <v>97.129518130132524</v>
      </c>
      <c r="R1278" s="67">
        <f t="shared" si="140"/>
        <v>1.9873512341600339</v>
      </c>
      <c r="S1278" s="71">
        <f t="shared" si="147"/>
        <v>0.60881488045655296</v>
      </c>
      <c r="T1278" s="93">
        <f t="shared" si="141"/>
        <v>3</v>
      </c>
      <c r="U1278" s="94">
        <v>1624</v>
      </c>
      <c r="V1278" s="65">
        <v>301.75036315943998</v>
      </c>
      <c r="W1278" s="63">
        <v>216.241398241469</v>
      </c>
      <c r="X1278" s="79">
        <v>254.147317875466</v>
      </c>
      <c r="Y1278" s="67">
        <v>257.37969309212502</v>
      </c>
      <c r="Z1278" s="67">
        <v>2.4105742786758424</v>
      </c>
      <c r="AA1278" s="74">
        <v>0.16647011130824788</v>
      </c>
      <c r="AB1278" s="93">
        <v>3</v>
      </c>
      <c r="AC1278" s="94">
        <v>1270</v>
      </c>
      <c r="AD1278" s="98">
        <f t="shared" si="142"/>
        <v>2.649860701947393</v>
      </c>
      <c r="AE1278" s="67">
        <f t="shared" si="143"/>
        <v>1.4059165219808294</v>
      </c>
    </row>
    <row r="1279" spans="1:31" x14ac:dyDescent="0.3">
      <c r="A1279" s="67" t="s">
        <v>541</v>
      </c>
      <c r="B1279" s="94">
        <v>6</v>
      </c>
      <c r="C1279" s="94">
        <v>2</v>
      </c>
      <c r="D1279" s="71">
        <v>28.767099999999999</v>
      </c>
      <c r="E1279" s="67">
        <v>3.8375540366131201E-4</v>
      </c>
      <c r="F1279" s="75">
        <f t="shared" si="144"/>
        <v>3.4159454961694351</v>
      </c>
      <c r="G1279" s="84">
        <v>5.7458860484226905E-4</v>
      </c>
      <c r="H1279" s="67">
        <v>3.8837343454445801</v>
      </c>
      <c r="I1279" s="67">
        <v>0.99999998888424002</v>
      </c>
      <c r="J1279" s="94" t="s">
        <v>0</v>
      </c>
      <c r="K1279" s="94" t="s">
        <v>1</v>
      </c>
      <c r="L1279" s="67">
        <v>210780.87289999999</v>
      </c>
      <c r="M1279" s="67" t="s">
        <v>542</v>
      </c>
      <c r="N1279" s="74">
        <v>976.91890770959697</v>
      </c>
      <c r="O1279" s="67">
        <v>1173.6291129887099</v>
      </c>
      <c r="P1279" s="74">
        <v>847.67314047679895</v>
      </c>
      <c r="Q1279" s="67">
        <f t="shared" si="145"/>
        <v>999.40705372503533</v>
      </c>
      <c r="R1279" s="67">
        <f t="shared" si="140"/>
        <v>2.9997424103287504</v>
      </c>
      <c r="S1279" s="71">
        <f t="shared" si="147"/>
        <v>0.1642348600014375</v>
      </c>
      <c r="T1279" s="93">
        <f t="shared" si="141"/>
        <v>3</v>
      </c>
      <c r="U1279" s="94">
        <v>669</v>
      </c>
      <c r="V1279" s="65">
        <v>219.26323510856901</v>
      </c>
      <c r="W1279" s="63">
        <v>284.07341179603998</v>
      </c>
      <c r="X1279" s="79">
        <v>268.65775191205103</v>
      </c>
      <c r="Y1279" s="67">
        <v>257.33146627221998</v>
      </c>
      <c r="Z1279" s="67">
        <v>2.4104928946162794</v>
      </c>
      <c r="AA1279" s="74">
        <v>0.13157000120842066</v>
      </c>
      <c r="AB1279" s="93">
        <v>3</v>
      </c>
      <c r="AC1279" s="94">
        <v>1271</v>
      </c>
      <c r="AD1279" s="98">
        <f t="shared" si="142"/>
        <v>0.2574841405342122</v>
      </c>
      <c r="AE1279" s="67">
        <f t="shared" si="143"/>
        <v>-1.9574445211440308</v>
      </c>
    </row>
    <row r="1280" spans="1:31" x14ac:dyDescent="0.3">
      <c r="A1280" s="67" t="s">
        <v>3102</v>
      </c>
      <c r="B1280" s="94">
        <v>33</v>
      </c>
      <c r="C1280" s="94">
        <v>3</v>
      </c>
      <c r="D1280" s="71">
        <v>130.91419999999999</v>
      </c>
      <c r="E1280" s="67">
        <v>0.315980342605719</v>
      </c>
      <c r="F1280" s="75">
        <f t="shared" si="144"/>
        <v>0.50033993435441015</v>
      </c>
      <c r="G1280" s="84">
        <v>8.0027113383674894E-2</v>
      </c>
      <c r="H1280" s="67">
        <v>1.1108653957532</v>
      </c>
      <c r="I1280" s="67">
        <v>0.14501547585396499</v>
      </c>
      <c r="J1280" s="94" t="s">
        <v>1</v>
      </c>
      <c r="K1280" s="94" t="s">
        <v>0</v>
      </c>
      <c r="L1280" s="67">
        <v>533787.30790000001</v>
      </c>
      <c r="M1280" s="67" t="s">
        <v>3103</v>
      </c>
      <c r="N1280" s="74">
        <v>215.813227245142</v>
      </c>
      <c r="O1280" s="67">
        <v>224.80052299490299</v>
      </c>
      <c r="P1280" s="74">
        <v>252.17148559696301</v>
      </c>
      <c r="Q1280" s="67">
        <f t="shared" si="145"/>
        <v>230.92841194566935</v>
      </c>
      <c r="R1280" s="67">
        <f t="shared" si="140"/>
        <v>2.3634773690026174</v>
      </c>
      <c r="S1280" s="71">
        <f t="shared" si="147"/>
        <v>8.2007659771536512E-2</v>
      </c>
      <c r="T1280" s="93">
        <f t="shared" si="141"/>
        <v>3</v>
      </c>
      <c r="U1280" s="94">
        <v>1326</v>
      </c>
      <c r="V1280" s="65">
        <v>263.80695756864901</v>
      </c>
      <c r="W1280" s="63">
        <v>220.77738914281801</v>
      </c>
      <c r="X1280" s="79">
        <v>285.00679846858702</v>
      </c>
      <c r="Y1280" s="67">
        <v>256.53038172668465</v>
      </c>
      <c r="Z1280" s="67">
        <v>2.4091388074005771</v>
      </c>
      <c r="AA1280" s="74">
        <v>0.12757607685314459</v>
      </c>
      <c r="AB1280" s="93">
        <v>3</v>
      </c>
      <c r="AC1280" s="94">
        <v>1272</v>
      </c>
      <c r="AD1280" s="98">
        <f t="shared" si="142"/>
        <v>1.1108653957532029</v>
      </c>
      <c r="AE1280" s="67">
        <f t="shared" si="143"/>
        <v>0.15168401506715143</v>
      </c>
    </row>
    <row r="1281" spans="1:31" x14ac:dyDescent="0.3">
      <c r="A1281" s="67" t="s">
        <v>3580</v>
      </c>
      <c r="B1281" s="94">
        <v>6</v>
      </c>
      <c r="C1281" s="94">
        <v>1</v>
      </c>
      <c r="D1281" s="71">
        <v>31.965199999999999</v>
      </c>
      <c r="E1281" s="67">
        <v>0.77731458394040298</v>
      </c>
      <c r="F1281" s="75">
        <f t="shared" si="144"/>
        <v>0.10940318400501767</v>
      </c>
      <c r="G1281" s="84">
        <v>0.17046378552338501</v>
      </c>
      <c r="H1281" s="67">
        <v>1.0324929131264999</v>
      </c>
      <c r="I1281" s="67">
        <v>5.6515240488379602E-2</v>
      </c>
      <c r="J1281" s="94" t="s">
        <v>0</v>
      </c>
      <c r="K1281" s="94" t="s">
        <v>1</v>
      </c>
      <c r="L1281" s="67">
        <v>144673.48050000001</v>
      </c>
      <c r="M1281" s="67" t="s">
        <v>3581</v>
      </c>
      <c r="N1281" s="74">
        <v>277.88922410845498</v>
      </c>
      <c r="O1281" s="67">
        <v>230.97496934720201</v>
      </c>
      <c r="P1281" s="74">
        <v>285.55786541463101</v>
      </c>
      <c r="Q1281" s="67">
        <f t="shared" si="145"/>
        <v>264.80735295676266</v>
      </c>
      <c r="R1281" s="67">
        <f t="shared" si="140"/>
        <v>2.4229300400735991</v>
      </c>
      <c r="S1281" s="71">
        <f t="shared" si="147"/>
        <v>0.11158877741821979</v>
      </c>
      <c r="T1281" s="93">
        <f t="shared" si="141"/>
        <v>3</v>
      </c>
      <c r="U1281" s="94">
        <v>1270</v>
      </c>
      <c r="V1281" s="65">
        <v>273.29767619672901</v>
      </c>
      <c r="W1281" s="63">
        <v>295.986144564889</v>
      </c>
      <c r="X1281" s="79">
        <v>200.13749803919799</v>
      </c>
      <c r="Y1281" s="67">
        <v>256.47377293360535</v>
      </c>
      <c r="Z1281" s="67">
        <v>2.4090429606658557</v>
      </c>
      <c r="AA1281" s="74">
        <v>0.19530322207519113</v>
      </c>
      <c r="AB1281" s="93">
        <v>3</v>
      </c>
      <c r="AC1281" s="94">
        <v>1273</v>
      </c>
      <c r="AD1281" s="98">
        <f t="shared" si="142"/>
        <v>0.96852965021512072</v>
      </c>
      <c r="AE1281" s="67">
        <f t="shared" si="143"/>
        <v>-4.6131879240514824E-2</v>
      </c>
    </row>
    <row r="1282" spans="1:31" x14ac:dyDescent="0.3">
      <c r="A1282" s="67" t="s">
        <v>2690</v>
      </c>
      <c r="B1282" s="94">
        <v>10</v>
      </c>
      <c r="C1282" s="94">
        <v>1</v>
      </c>
      <c r="D1282" s="71">
        <v>65.674700000000001</v>
      </c>
      <c r="E1282" s="67">
        <v>0.150200866701308</v>
      </c>
      <c r="F1282" s="75">
        <f t="shared" si="144"/>
        <v>0.82332756132313178</v>
      </c>
      <c r="G1282" s="84">
        <v>4.3901973553526298E-2</v>
      </c>
      <c r="H1282" s="67">
        <v>1.1533762148618301</v>
      </c>
      <c r="I1282" s="67">
        <v>0.27804183421512402</v>
      </c>
      <c r="J1282" s="94" t="s">
        <v>0</v>
      </c>
      <c r="K1282" s="94" t="s">
        <v>1</v>
      </c>
      <c r="L1282" s="67">
        <v>103626.6946</v>
      </c>
      <c r="M1282" s="67" t="s">
        <v>2691</v>
      </c>
      <c r="N1282" s="74">
        <v>288.94407855058103</v>
      </c>
      <c r="O1282" s="67">
        <v>312.08439422848102</v>
      </c>
      <c r="P1282" s="74">
        <v>284.16213677886998</v>
      </c>
      <c r="Q1282" s="67">
        <f t="shared" si="145"/>
        <v>295.06353651931067</v>
      </c>
      <c r="R1282" s="67">
        <f t="shared" si="140"/>
        <v>2.469915543397279</v>
      </c>
      <c r="S1282" s="71">
        <f t="shared" si="147"/>
        <v>5.0609943864410915E-2</v>
      </c>
      <c r="T1282" s="93">
        <f t="shared" si="141"/>
        <v>3</v>
      </c>
      <c r="U1282" s="94">
        <v>1227</v>
      </c>
      <c r="V1282" s="65">
        <v>221.20149529269599</v>
      </c>
      <c r="W1282" s="63">
        <v>289.77176292197498</v>
      </c>
      <c r="X1282" s="79">
        <v>256.50451543091498</v>
      </c>
      <c r="Y1282" s="67">
        <v>255.82592454852866</v>
      </c>
      <c r="Z1282" s="67">
        <v>2.4079445523313896</v>
      </c>
      <c r="AA1282" s="74">
        <v>0.13403711977830146</v>
      </c>
      <c r="AB1282" s="93">
        <v>3</v>
      </c>
      <c r="AC1282" s="94">
        <v>1274</v>
      </c>
      <c r="AD1282" s="98">
        <f t="shared" si="142"/>
        <v>0.86701978687829473</v>
      </c>
      <c r="AE1282" s="67">
        <f t="shared" si="143"/>
        <v>-0.20586317628979214</v>
      </c>
    </row>
    <row r="1283" spans="1:31" x14ac:dyDescent="0.3">
      <c r="A1283" s="67" t="s">
        <v>2178</v>
      </c>
      <c r="B1283" s="94">
        <v>2</v>
      </c>
      <c r="C1283" s="94">
        <v>1</v>
      </c>
      <c r="D1283" s="71">
        <v>10.3093</v>
      </c>
      <c r="E1283" s="67">
        <v>5.2752734730313701E-2</v>
      </c>
      <c r="F1283" s="75">
        <f t="shared" si="144"/>
        <v>1.277755021385734</v>
      </c>
      <c r="G1283" s="84">
        <v>1.9075989699120999E-2</v>
      </c>
      <c r="H1283" s="67">
        <v>4.3312727985702697</v>
      </c>
      <c r="I1283" s="67">
        <v>0.54198767344713705</v>
      </c>
      <c r="J1283" s="94" t="s">
        <v>1</v>
      </c>
      <c r="K1283" s="94" t="s">
        <v>0</v>
      </c>
      <c r="L1283" s="67">
        <v>56594.9954</v>
      </c>
      <c r="M1283" s="67" t="s">
        <v>2179</v>
      </c>
      <c r="N1283" s="74">
        <v>122.502442179217</v>
      </c>
      <c r="O1283" s="67">
        <v>11.343806607433599</v>
      </c>
      <c r="P1283" s="74">
        <v>43.289607740003703</v>
      </c>
      <c r="Q1283" s="67">
        <f t="shared" si="145"/>
        <v>59.045285508884767</v>
      </c>
      <c r="R1283" s="67">
        <f t="shared" si="140"/>
        <v>1.7711852269416601</v>
      </c>
      <c r="S1283" s="71">
        <f t="shared" si="147"/>
        <v>0.96925141551467842</v>
      </c>
      <c r="T1283" s="93">
        <f t="shared" si="141"/>
        <v>3</v>
      </c>
      <c r="U1283" s="94">
        <v>1726</v>
      </c>
      <c r="V1283" s="65">
        <v>250.46096579346801</v>
      </c>
      <c r="W1283" s="63">
        <v>262.64521688085898</v>
      </c>
      <c r="X1283" s="79">
        <v>254.117534351015</v>
      </c>
      <c r="Y1283" s="67">
        <v>255.74123900844734</v>
      </c>
      <c r="Z1283" s="67">
        <v>2.4078007649043993</v>
      </c>
      <c r="AA1283" s="74">
        <v>2.4447774240971051E-2</v>
      </c>
      <c r="AB1283" s="93">
        <v>3</v>
      </c>
      <c r="AC1283" s="94">
        <v>1275</v>
      </c>
      <c r="AD1283" s="98">
        <f t="shared" si="142"/>
        <v>4.3312727985702599</v>
      </c>
      <c r="AE1283" s="67">
        <f t="shared" si="143"/>
        <v>2.1147910412002555</v>
      </c>
    </row>
    <row r="1284" spans="1:31" x14ac:dyDescent="0.3">
      <c r="A1284" s="67" t="s">
        <v>3734</v>
      </c>
      <c r="B1284" s="94">
        <v>9</v>
      </c>
      <c r="C1284" s="94">
        <v>2</v>
      </c>
      <c r="D1284" s="71">
        <v>37.551699999999997</v>
      </c>
      <c r="E1284" s="67">
        <v>0.95749544604082604</v>
      </c>
      <c r="F1284" s="75">
        <f t="shared" si="144"/>
        <v>1.8863282909254306E-2</v>
      </c>
      <c r="G1284" s="84">
        <v>0.20127986834727801</v>
      </c>
      <c r="H1284" s="67">
        <v>1.00010843908186</v>
      </c>
      <c r="I1284" s="67">
        <v>5.0228433606238097E-2</v>
      </c>
      <c r="J1284" s="94" t="s">
        <v>1</v>
      </c>
      <c r="K1284" s="94" t="s">
        <v>0</v>
      </c>
      <c r="L1284" s="67">
        <v>296189.3211</v>
      </c>
      <c r="M1284" s="67" t="s">
        <v>3735</v>
      </c>
      <c r="N1284" s="74">
        <v>209.02439550462199</v>
      </c>
      <c r="O1284" s="67">
        <v>312.40190491070302</v>
      </c>
      <c r="P1284" s="74">
        <v>245.13361069580199</v>
      </c>
      <c r="Q1284" s="67">
        <f t="shared" si="145"/>
        <v>255.51997037037566</v>
      </c>
      <c r="R1284" s="67">
        <f t="shared" si="140"/>
        <v>2.4074248484344238</v>
      </c>
      <c r="S1284" s="71">
        <f t="shared" si="147"/>
        <v>0.20532859847800664</v>
      </c>
      <c r="T1284" s="93">
        <f t="shared" si="141"/>
        <v>3</v>
      </c>
      <c r="U1284" s="94">
        <v>1290</v>
      </c>
      <c r="V1284" s="65">
        <v>275.07202139048599</v>
      </c>
      <c r="W1284" s="63">
        <v>274.24930061594898</v>
      </c>
      <c r="X1284" s="79">
        <v>217.321714157641</v>
      </c>
      <c r="Y1284" s="67">
        <v>255.54767872135866</v>
      </c>
      <c r="Z1284" s="67">
        <v>2.4074719403760394</v>
      </c>
      <c r="AA1284" s="74">
        <v>0.12955395352211194</v>
      </c>
      <c r="AB1284" s="93">
        <v>3</v>
      </c>
      <c r="AC1284" s="94">
        <v>1276</v>
      </c>
      <c r="AD1284" s="98">
        <f t="shared" si="142"/>
        <v>1.0001084390818566</v>
      </c>
      <c r="AE1284" s="67">
        <f t="shared" si="143"/>
        <v>1.564360438959406E-4</v>
      </c>
    </row>
    <row r="1285" spans="1:31" x14ac:dyDescent="0.3">
      <c r="A1285" s="67" t="s">
        <v>1990</v>
      </c>
      <c r="B1285" s="94">
        <v>2</v>
      </c>
      <c r="C1285" s="94">
        <v>1</v>
      </c>
      <c r="D1285" s="71">
        <v>11.044</v>
      </c>
      <c r="E1285" s="67">
        <v>3.4388243164270797E-2</v>
      </c>
      <c r="F1285" s="75">
        <f t="shared" si="144"/>
        <v>1.4635900109634543</v>
      </c>
      <c r="G1285" s="84">
        <v>1.36293795680305E-2</v>
      </c>
      <c r="H1285" s="67">
        <v>1.53972553553098</v>
      </c>
      <c r="I1285" s="67">
        <v>0.660303123174802</v>
      </c>
      <c r="J1285" s="94" t="s">
        <v>0</v>
      </c>
      <c r="K1285" s="94" t="s">
        <v>1</v>
      </c>
      <c r="L1285" s="67">
        <v>77625.366899999994</v>
      </c>
      <c r="M1285" s="67" t="s">
        <v>1991</v>
      </c>
      <c r="N1285" s="74">
        <v>440.245043474201</v>
      </c>
      <c r="O1285" s="67">
        <v>388.52577847051401</v>
      </c>
      <c r="P1285" s="74">
        <v>350.71458132043801</v>
      </c>
      <c r="Q1285" s="67">
        <f t="shared" si="145"/>
        <v>393.16180108838427</v>
      </c>
      <c r="R1285" s="67">
        <f t="shared" si="140"/>
        <v>2.5945713159189729</v>
      </c>
      <c r="S1285" s="71">
        <f t="shared" si="147"/>
        <v>0.11431658804107953</v>
      </c>
      <c r="T1285" s="93">
        <f t="shared" si="141"/>
        <v>3</v>
      </c>
      <c r="U1285" s="94">
        <v>1099</v>
      </c>
      <c r="V1285" s="65">
        <v>276.72035356357901</v>
      </c>
      <c r="W1285" s="63">
        <v>196.86061669660199</v>
      </c>
      <c r="X1285" s="79">
        <v>292.455168030143</v>
      </c>
      <c r="Y1285" s="67">
        <v>255.34537943010801</v>
      </c>
      <c r="Z1285" s="67">
        <v>2.4071280035420068</v>
      </c>
      <c r="AA1285" s="74">
        <v>0.20073468651464083</v>
      </c>
      <c r="AB1285" s="93">
        <v>3</v>
      </c>
      <c r="AC1285" s="94">
        <v>1277</v>
      </c>
      <c r="AD1285" s="98">
        <f t="shared" si="142"/>
        <v>0.64946639964319774</v>
      </c>
      <c r="AE1285" s="67">
        <f t="shared" si="143"/>
        <v>-0.62267320558379158</v>
      </c>
    </row>
    <row r="1286" spans="1:31" x14ac:dyDescent="0.3">
      <c r="A1286" s="67" t="s">
        <v>2072</v>
      </c>
      <c r="B1286" s="94">
        <v>29</v>
      </c>
      <c r="C1286" s="94">
        <v>2</v>
      </c>
      <c r="D1286" s="71">
        <v>126.99550000000001</v>
      </c>
      <c r="E1286" s="67">
        <v>4.2876293877226898E-2</v>
      </c>
      <c r="F1286" s="75">
        <f t="shared" si="144"/>
        <v>1.3677827610538673</v>
      </c>
      <c r="G1286" s="84">
        <v>1.63151025426564E-2</v>
      </c>
      <c r="H1286" s="67">
        <v>1.3576665893611799</v>
      </c>
      <c r="I1286" s="67">
        <v>0.59962053297803197</v>
      </c>
      <c r="J1286" s="94" t="s">
        <v>0</v>
      </c>
      <c r="K1286" s="94" t="s">
        <v>1</v>
      </c>
      <c r="L1286" s="67">
        <v>482691.80690000003</v>
      </c>
      <c r="M1286" s="67" t="s">
        <v>2073</v>
      </c>
      <c r="N1286" s="74">
        <v>350.05960853430201</v>
      </c>
      <c r="O1286" s="67">
        <v>382.36594122971798</v>
      </c>
      <c r="P1286" s="74">
        <v>305.52782465524501</v>
      </c>
      <c r="Q1286" s="67">
        <f t="shared" si="145"/>
        <v>345.98445813975496</v>
      </c>
      <c r="R1286" s="67">
        <f t="shared" si="140"/>
        <v>2.5390565904235793</v>
      </c>
      <c r="S1286" s="71">
        <f t="shared" si="147"/>
        <v>0.11151025049930741</v>
      </c>
      <c r="T1286" s="93">
        <f t="shared" si="141"/>
        <v>3</v>
      </c>
      <c r="U1286" s="94">
        <v>1146</v>
      </c>
      <c r="V1286" s="65">
        <v>241.07061387898</v>
      </c>
      <c r="W1286" s="63">
        <v>226.10042242700899</v>
      </c>
      <c r="X1286" s="79">
        <v>297.34168173007299</v>
      </c>
      <c r="Y1286" s="67">
        <v>254.83757267868734</v>
      </c>
      <c r="Z1286" s="67">
        <v>2.406263459785956</v>
      </c>
      <c r="AA1286" s="74">
        <v>0.14739962289839312</v>
      </c>
      <c r="AB1286" s="93">
        <v>3</v>
      </c>
      <c r="AC1286" s="94">
        <v>1278</v>
      </c>
      <c r="AD1286" s="98">
        <f t="shared" si="142"/>
        <v>0.73655786172842974</v>
      </c>
      <c r="AE1286" s="67">
        <f t="shared" si="143"/>
        <v>-0.44112923147316913</v>
      </c>
    </row>
    <row r="1287" spans="1:31" x14ac:dyDescent="0.3">
      <c r="A1287" s="67" t="s">
        <v>1069</v>
      </c>
      <c r="B1287" s="94">
        <v>4</v>
      </c>
      <c r="C1287" s="94">
        <v>1</v>
      </c>
      <c r="D1287" s="71">
        <v>26.1556</v>
      </c>
      <c r="E1287" s="67">
        <v>2.6197713592592802E-3</v>
      </c>
      <c r="F1287" s="75">
        <f t="shared" si="144"/>
        <v>2.5817366101096444</v>
      </c>
      <c r="G1287" s="84">
        <v>1.9500560702185501E-3</v>
      </c>
      <c r="H1287" s="67">
        <v>2.55041731242921</v>
      </c>
      <c r="I1287" s="67">
        <v>0.99751128323444005</v>
      </c>
      <c r="J1287" s="94" t="s">
        <v>0</v>
      </c>
      <c r="K1287" s="94" t="s">
        <v>1</v>
      </c>
      <c r="L1287" s="67">
        <v>29050.507799999999</v>
      </c>
      <c r="M1287" s="67" t="s">
        <v>1070</v>
      </c>
      <c r="N1287" s="74">
        <v>728.30942310888395</v>
      </c>
      <c r="O1287" s="67">
        <v>597.73077318845003</v>
      </c>
      <c r="P1287" s="74">
        <v>622.76476764249901</v>
      </c>
      <c r="Q1287" s="67">
        <f t="shared" si="145"/>
        <v>649.601654646611</v>
      </c>
      <c r="R1287" s="67">
        <f t="shared" si="140"/>
        <v>2.8126471224569141</v>
      </c>
      <c r="S1287" s="71">
        <f t="shared" si="147"/>
        <v>0.10668487032340072</v>
      </c>
      <c r="T1287" s="93">
        <f t="shared" si="141"/>
        <v>3</v>
      </c>
      <c r="U1287" s="94">
        <v>866</v>
      </c>
      <c r="V1287" s="65">
        <v>323.84574184801602</v>
      </c>
      <c r="W1287" s="63">
        <v>223.195323775329</v>
      </c>
      <c r="X1287" s="79">
        <v>217.07112670005401</v>
      </c>
      <c r="Y1287" s="67">
        <v>254.7040641077997</v>
      </c>
      <c r="Z1287" s="67">
        <v>2.4060358747064878</v>
      </c>
      <c r="AA1287" s="74">
        <v>0.23539747647237677</v>
      </c>
      <c r="AB1287" s="93">
        <v>3</v>
      </c>
      <c r="AC1287" s="94">
        <v>1279</v>
      </c>
      <c r="AD1287" s="98">
        <f t="shared" si="142"/>
        <v>0.39209269601747082</v>
      </c>
      <c r="AE1287" s="67">
        <f t="shared" si="143"/>
        <v>-1.3507333275993472</v>
      </c>
    </row>
    <row r="1288" spans="1:31" x14ac:dyDescent="0.3">
      <c r="A1288" s="67" t="s">
        <v>477</v>
      </c>
      <c r="B1288" s="94">
        <v>7</v>
      </c>
      <c r="C1288" s="94">
        <v>2</v>
      </c>
      <c r="D1288" s="71">
        <v>41.463000000000001</v>
      </c>
      <c r="E1288" s="67">
        <v>2.4139315725058E-4</v>
      </c>
      <c r="F1288" s="75">
        <f t="shared" si="144"/>
        <v>3.6172750449695479</v>
      </c>
      <c r="G1288" s="84">
        <v>4.1019505368982599E-4</v>
      </c>
      <c r="H1288" s="67">
        <v>1.54586157699796</v>
      </c>
      <c r="I1288" s="67">
        <v>0.99999999995977296</v>
      </c>
      <c r="J1288" s="94" t="s">
        <v>0</v>
      </c>
      <c r="K1288" s="94" t="s">
        <v>1</v>
      </c>
      <c r="L1288" s="67">
        <v>71228.299299999999</v>
      </c>
      <c r="M1288" s="67" t="s">
        <v>478</v>
      </c>
      <c r="N1288" s="74">
        <v>389.39973106902801</v>
      </c>
      <c r="O1288" s="67">
        <v>388.95084449995699</v>
      </c>
      <c r="P1288" s="74">
        <v>398.03462181580198</v>
      </c>
      <c r="Q1288" s="67">
        <f t="shared" si="145"/>
        <v>392.12839912826234</v>
      </c>
      <c r="R1288" s="67">
        <f t="shared" si="140"/>
        <v>2.5934282963631157</v>
      </c>
      <c r="S1288" s="71">
        <f t="shared" si="147"/>
        <v>1.3056592717196345E-2</v>
      </c>
      <c r="T1288" s="93">
        <f t="shared" si="141"/>
        <v>3</v>
      </c>
      <c r="U1288" s="94">
        <v>1100</v>
      </c>
      <c r="V1288" s="65">
        <v>265.82129194452102</v>
      </c>
      <c r="W1288" s="63">
        <v>258.11385653482603</v>
      </c>
      <c r="X1288" s="79">
        <v>237.054848871714</v>
      </c>
      <c r="Y1288" s="67">
        <v>253.66333245035366</v>
      </c>
      <c r="Z1288" s="67">
        <v>2.4042576936096642</v>
      </c>
      <c r="AA1288" s="74">
        <v>5.8702543600720407E-2</v>
      </c>
      <c r="AB1288" s="93">
        <v>3</v>
      </c>
      <c r="AC1288" s="94">
        <v>1280</v>
      </c>
      <c r="AD1288" s="98">
        <f t="shared" si="142"/>
        <v>0.64688845035011666</v>
      </c>
      <c r="AE1288" s="67">
        <f t="shared" si="143"/>
        <v>-0.62841114001346765</v>
      </c>
    </row>
    <row r="1289" spans="1:31" x14ac:dyDescent="0.3">
      <c r="A1289" s="67" t="s">
        <v>1660</v>
      </c>
      <c r="B1289" s="94">
        <v>18</v>
      </c>
      <c r="C1289" s="94">
        <v>4</v>
      </c>
      <c r="D1289" s="71">
        <v>81.356499999999997</v>
      </c>
      <c r="E1289" s="67">
        <v>1.5626290415036499E-2</v>
      </c>
      <c r="F1289" s="75">
        <f t="shared" si="144"/>
        <v>1.8061441085765653</v>
      </c>
      <c r="G1289" s="84">
        <v>7.4346778581818804E-3</v>
      </c>
      <c r="H1289" s="67">
        <v>2.7426846050300902</v>
      </c>
      <c r="I1289" s="67">
        <v>0.84958672302231597</v>
      </c>
      <c r="J1289" s="94" t="s">
        <v>1</v>
      </c>
      <c r="K1289" s="94" t="s">
        <v>0</v>
      </c>
      <c r="L1289" s="67">
        <v>464695.50390000001</v>
      </c>
      <c r="M1289" s="67" t="s">
        <v>1661</v>
      </c>
      <c r="N1289" s="74">
        <v>81.822511503556498</v>
      </c>
      <c r="O1289" s="67">
        <v>137.98194774376799</v>
      </c>
      <c r="P1289" s="74">
        <v>56.292085284417901</v>
      </c>
      <c r="Q1289" s="67">
        <f t="shared" si="145"/>
        <v>92.032181510580799</v>
      </c>
      <c r="R1289" s="67">
        <f t="shared" ref="R1289:R1352" si="148">LOG10(Q1289)</f>
        <v>1.9639397165694106</v>
      </c>
      <c r="S1289" s="71">
        <f t="shared" si="147"/>
        <v>0.45409099651371482</v>
      </c>
      <c r="T1289" s="93">
        <f t="shared" ref="T1289:T1352" si="149">COUNT(N1289:P1289)</f>
        <v>3</v>
      </c>
      <c r="U1289" s="94">
        <v>1640</v>
      </c>
      <c r="V1289" s="65">
        <v>278.31565076012998</v>
      </c>
      <c r="W1289" s="63">
        <v>249.44143209004</v>
      </c>
      <c r="X1289" s="79">
        <v>229.48865933904301</v>
      </c>
      <c r="Y1289" s="67">
        <v>252.41524739640434</v>
      </c>
      <c r="Z1289" s="67">
        <v>2.4021155853586169</v>
      </c>
      <c r="AA1289" s="74">
        <v>9.7256249916852777E-2</v>
      </c>
      <c r="AB1289" s="93">
        <v>3</v>
      </c>
      <c r="AC1289" s="94">
        <v>1281</v>
      </c>
      <c r="AD1289" s="98">
        <f t="shared" ref="AD1289:AD1352" si="150">Y1289/Q1289</f>
        <v>2.7426846050300844</v>
      </c>
      <c r="AE1289" s="67">
        <f t="shared" ref="AE1289:AE1352" si="151">LOG(AD1289,2)</f>
        <v>1.4555887290325435</v>
      </c>
    </row>
    <row r="1290" spans="1:31" x14ac:dyDescent="0.3">
      <c r="A1290" s="67" t="s">
        <v>1003</v>
      </c>
      <c r="B1290" s="94">
        <v>4</v>
      </c>
      <c r="C1290" s="94">
        <v>1</v>
      </c>
      <c r="D1290" s="71">
        <v>21.639500000000002</v>
      </c>
      <c r="E1290" s="67">
        <v>2.0620093264558399E-3</v>
      </c>
      <c r="F1290" s="75">
        <f t="shared" ref="F1290:F1353" si="152">-LOG10(E1290)</f>
        <v>2.6857093747367182</v>
      </c>
      <c r="G1290" s="84">
        <v>1.6365179685571499E-3</v>
      </c>
      <c r="H1290" s="67">
        <v>1.4660056886064099</v>
      </c>
      <c r="I1290" s="67">
        <v>0.99902213505804005</v>
      </c>
      <c r="J1290" s="94" t="s">
        <v>0</v>
      </c>
      <c r="K1290" s="94" t="s">
        <v>1</v>
      </c>
      <c r="L1290" s="67">
        <v>49181.775300000001</v>
      </c>
      <c r="M1290" s="67" t="s">
        <v>1004</v>
      </c>
      <c r="N1290" s="74">
        <v>378.62842110905598</v>
      </c>
      <c r="O1290" s="67">
        <v>336.73112937283901</v>
      </c>
      <c r="P1290" s="74">
        <v>393.52507573068903</v>
      </c>
      <c r="Q1290" s="67">
        <f t="shared" ref="Q1290:Q1353" si="153">AVERAGE(N1290:P1290)</f>
        <v>369.62820873752798</v>
      </c>
      <c r="R1290" s="67">
        <f t="shared" si="148"/>
        <v>2.5677651076551173</v>
      </c>
      <c r="S1290" s="71">
        <f t="shared" ref="S1290:S1321" si="154">(STDEVA(N1290:P1290)/AVERAGE(N1290:P1290))</f>
        <v>7.9667234369272324E-2</v>
      </c>
      <c r="T1290" s="93">
        <f t="shared" si="149"/>
        <v>3</v>
      </c>
      <c r="U1290" s="94">
        <v>1121</v>
      </c>
      <c r="V1290" s="65">
        <v>252.78105098146099</v>
      </c>
      <c r="W1290" s="63">
        <v>240.53478734345001</v>
      </c>
      <c r="X1290" s="79">
        <v>263.08274513945003</v>
      </c>
      <c r="Y1290" s="67">
        <v>252.13286115478704</v>
      </c>
      <c r="Z1290" s="67">
        <v>2.4016294521347419</v>
      </c>
      <c r="AA1290" s="74">
        <v>4.4769830514462067E-2</v>
      </c>
      <c r="AB1290" s="93">
        <v>3</v>
      </c>
      <c r="AC1290" s="94">
        <v>1282</v>
      </c>
      <c r="AD1290" s="98">
        <f t="shared" si="150"/>
        <v>0.68212559321690169</v>
      </c>
      <c r="AE1290" s="67">
        <f t="shared" si="151"/>
        <v>-0.55189070163566389</v>
      </c>
    </row>
    <row r="1291" spans="1:31" x14ac:dyDescent="0.3">
      <c r="A1291" s="67" t="s">
        <v>2850</v>
      </c>
      <c r="B1291" s="94">
        <v>2</v>
      </c>
      <c r="C1291" s="94">
        <v>1</v>
      </c>
      <c r="D1291" s="71">
        <v>10.6081</v>
      </c>
      <c r="E1291" s="67">
        <v>0.19888645646410499</v>
      </c>
      <c r="F1291" s="75">
        <f t="shared" si="152"/>
        <v>0.7013947899432813</v>
      </c>
      <c r="G1291" s="84">
        <v>5.4850219792538797E-2</v>
      </c>
      <c r="H1291" s="67">
        <v>2.8984630664836799</v>
      </c>
      <c r="I1291" s="67">
        <v>0.22165528027206</v>
      </c>
      <c r="J1291" s="94" t="s">
        <v>1</v>
      </c>
      <c r="K1291" s="94" t="s">
        <v>0</v>
      </c>
      <c r="L1291" s="67">
        <v>34520.660499999998</v>
      </c>
      <c r="M1291" s="67" t="s">
        <v>2851</v>
      </c>
      <c r="N1291" s="74">
        <v>158.56457988015799</v>
      </c>
      <c r="O1291" s="67">
        <v>2.6655983474215801</v>
      </c>
      <c r="P1291" s="74">
        <v>99.1054203950318</v>
      </c>
      <c r="Q1291" s="67">
        <f t="shared" si="153"/>
        <v>86.77853287420379</v>
      </c>
      <c r="R1291" s="67">
        <f t="shared" si="148"/>
        <v>1.9384123034329297</v>
      </c>
      <c r="S1291" s="71">
        <f t="shared" si="154"/>
        <v>0.9066425161492464</v>
      </c>
      <c r="T1291" s="93">
        <f t="shared" si="149"/>
        <v>3</v>
      </c>
      <c r="U1291" s="94">
        <v>1653</v>
      </c>
      <c r="V1291" s="65">
        <v>262.51779672336602</v>
      </c>
      <c r="W1291" s="63">
        <v>244.44230995405701</v>
      </c>
      <c r="X1291" s="79">
        <v>247.61301082113599</v>
      </c>
      <c r="Y1291" s="67">
        <v>251.52437249951967</v>
      </c>
      <c r="Z1291" s="67">
        <v>2.4005800741999139</v>
      </c>
      <c r="AA1291" s="74">
        <v>3.8372730495670221E-2</v>
      </c>
      <c r="AB1291" s="93">
        <v>3</v>
      </c>
      <c r="AC1291" s="94">
        <v>1283</v>
      </c>
      <c r="AD1291" s="98">
        <f t="shared" si="150"/>
        <v>2.8984630664836812</v>
      </c>
      <c r="AE1291" s="67">
        <f t="shared" si="151"/>
        <v>1.5352881022623068</v>
      </c>
    </row>
    <row r="1292" spans="1:31" x14ac:dyDescent="0.3">
      <c r="A1292" s="67" t="s">
        <v>711</v>
      </c>
      <c r="B1292" s="94">
        <v>3</v>
      </c>
      <c r="C1292" s="94">
        <v>1</v>
      </c>
      <c r="D1292" s="71">
        <v>12.218</v>
      </c>
      <c r="E1292" s="67">
        <v>7.3879594388814895E-4</v>
      </c>
      <c r="F1292" s="75">
        <f t="shared" si="152"/>
        <v>3.1314754975737431</v>
      </c>
      <c r="G1292" s="84">
        <v>8.3443289406144898E-4</v>
      </c>
      <c r="H1292" s="67">
        <v>1.4872146773466399</v>
      </c>
      <c r="I1292" s="67">
        <v>0.99999676999002196</v>
      </c>
      <c r="J1292" s="94" t="s">
        <v>0</v>
      </c>
      <c r="K1292" s="94" t="s">
        <v>1</v>
      </c>
      <c r="L1292" s="67">
        <v>108642.9062</v>
      </c>
      <c r="M1292" s="67" t="s">
        <v>712</v>
      </c>
      <c r="N1292" s="74">
        <v>378.81969200300898</v>
      </c>
      <c r="O1292" s="67">
        <v>390.21618878696398</v>
      </c>
      <c r="P1292" s="74">
        <v>348.28007347712497</v>
      </c>
      <c r="Q1292" s="67">
        <f t="shared" si="153"/>
        <v>372.43865142236592</v>
      </c>
      <c r="R1292" s="67">
        <f t="shared" si="148"/>
        <v>2.5710547454252994</v>
      </c>
      <c r="S1292" s="71">
        <f t="shared" si="154"/>
        <v>5.8221783533417192E-2</v>
      </c>
      <c r="T1292" s="93">
        <f t="shared" si="149"/>
        <v>3</v>
      </c>
      <c r="U1292" s="94">
        <v>1117</v>
      </c>
      <c r="V1292" s="65">
        <v>240.24758379562201</v>
      </c>
      <c r="W1292" s="63">
        <v>262.28469398561498</v>
      </c>
      <c r="X1292" s="79">
        <v>248.74860404849201</v>
      </c>
      <c r="Y1292" s="67">
        <v>250.42696060990966</v>
      </c>
      <c r="Z1292" s="67">
        <v>2.3986810825807687</v>
      </c>
      <c r="AA1292" s="74">
        <v>4.4380245292796605E-2</v>
      </c>
      <c r="AB1292" s="93">
        <v>3</v>
      </c>
      <c r="AC1292" s="94">
        <v>1284</v>
      </c>
      <c r="AD1292" s="98">
        <f t="shared" si="150"/>
        <v>0.67239788258687394</v>
      </c>
      <c r="AE1292" s="67">
        <f t="shared" si="151"/>
        <v>-0.57261291342188747</v>
      </c>
    </row>
    <row r="1293" spans="1:31" x14ac:dyDescent="0.3">
      <c r="A1293" s="67" t="s">
        <v>2050</v>
      </c>
      <c r="B1293" s="94">
        <v>16</v>
      </c>
      <c r="C1293" s="94">
        <v>3</v>
      </c>
      <c r="D1293" s="71">
        <v>73.996300000000005</v>
      </c>
      <c r="E1293" s="67">
        <v>4.1211558860476699E-2</v>
      </c>
      <c r="F1293" s="75">
        <f t="shared" si="152"/>
        <v>1.3849809576254044</v>
      </c>
      <c r="G1293" s="84">
        <v>1.5851426336203001E-2</v>
      </c>
      <c r="H1293" s="67">
        <v>1.7117119849067199</v>
      </c>
      <c r="I1293" s="67">
        <v>0.61060321201345102</v>
      </c>
      <c r="J1293" s="94" t="s">
        <v>1</v>
      </c>
      <c r="K1293" s="94" t="s">
        <v>0</v>
      </c>
      <c r="L1293" s="67">
        <v>211998.4031</v>
      </c>
      <c r="M1293" s="67" t="s">
        <v>2051</v>
      </c>
      <c r="N1293" s="74">
        <v>107.815916649993</v>
      </c>
      <c r="O1293" s="67">
        <v>134.35516213134801</v>
      </c>
      <c r="P1293" s="74">
        <v>195.77566242050699</v>
      </c>
      <c r="Q1293" s="67">
        <f t="shared" si="153"/>
        <v>145.98224706728266</v>
      </c>
      <c r="R1293" s="67">
        <f t="shared" si="148"/>
        <v>2.1643000443494702</v>
      </c>
      <c r="S1293" s="71">
        <f t="shared" si="154"/>
        <v>0.30906400061325712</v>
      </c>
      <c r="T1293" s="93">
        <f t="shared" si="149"/>
        <v>3</v>
      </c>
      <c r="U1293" s="94">
        <v>1508</v>
      </c>
      <c r="V1293" s="65">
        <v>226.039417390392</v>
      </c>
      <c r="W1293" s="63">
        <v>287.988418327707</v>
      </c>
      <c r="X1293" s="79">
        <v>235.610849947948</v>
      </c>
      <c r="Y1293" s="67">
        <v>249.87956188868233</v>
      </c>
      <c r="Z1293" s="67">
        <v>2.3977307358305131</v>
      </c>
      <c r="AA1293" s="74">
        <v>0.13345795379191899</v>
      </c>
      <c r="AB1293" s="93">
        <v>3</v>
      </c>
      <c r="AC1293" s="94">
        <v>1285</v>
      </c>
      <c r="AD1293" s="98">
        <f t="shared" si="150"/>
        <v>1.711711984906725</v>
      </c>
      <c r="AE1293" s="67">
        <f t="shared" si="151"/>
        <v>0.77543997223986083</v>
      </c>
    </row>
    <row r="1294" spans="1:31" x14ac:dyDescent="0.3">
      <c r="A1294" s="67" t="s">
        <v>2860</v>
      </c>
      <c r="B1294" s="94">
        <v>5</v>
      </c>
      <c r="C1294" s="94">
        <v>2</v>
      </c>
      <c r="D1294" s="71">
        <v>21.107500000000002</v>
      </c>
      <c r="E1294" s="67">
        <v>0.203550081782438</v>
      </c>
      <c r="F1294" s="75">
        <f t="shared" si="152"/>
        <v>0.69132871879352586</v>
      </c>
      <c r="G1294" s="84">
        <v>5.5938999846376999E-2</v>
      </c>
      <c r="H1294" s="67">
        <v>1.5298278887641601</v>
      </c>
      <c r="I1294" s="67">
        <v>0.21733072493356101</v>
      </c>
      <c r="J1294" s="94" t="s">
        <v>1</v>
      </c>
      <c r="K1294" s="94" t="s">
        <v>0</v>
      </c>
      <c r="L1294" s="67">
        <v>140286.79680000001</v>
      </c>
      <c r="M1294" s="67" t="s">
        <v>2861</v>
      </c>
      <c r="N1294" s="74">
        <v>73.840281035909697</v>
      </c>
      <c r="O1294" s="67">
        <v>182.57870524335601</v>
      </c>
      <c r="P1294" s="74">
        <v>232.213443950581</v>
      </c>
      <c r="Q1294" s="67">
        <f t="shared" si="153"/>
        <v>162.87747674328224</v>
      </c>
      <c r="R1294" s="67">
        <f t="shared" si="148"/>
        <v>2.2118610327283919</v>
      </c>
      <c r="S1294" s="71">
        <f t="shared" si="154"/>
        <v>0.49732976803051104</v>
      </c>
      <c r="T1294" s="93">
        <f t="shared" si="149"/>
        <v>3</v>
      </c>
      <c r="U1294" s="94">
        <v>1482</v>
      </c>
      <c r="V1294" s="65">
        <v>263.32095032321001</v>
      </c>
      <c r="W1294" s="63">
        <v>247.17131181389399</v>
      </c>
      <c r="X1294" s="79">
        <v>237.03125698312101</v>
      </c>
      <c r="Y1294" s="67">
        <v>249.17450637340835</v>
      </c>
      <c r="Z1294" s="67">
        <v>2.3965036065757315</v>
      </c>
      <c r="AA1294" s="74">
        <v>5.3211023304190898E-2</v>
      </c>
      <c r="AB1294" s="93">
        <v>3</v>
      </c>
      <c r="AC1294" s="94">
        <v>1286</v>
      </c>
      <c r="AD1294" s="98">
        <f t="shared" si="150"/>
        <v>1.5298278887641557</v>
      </c>
      <c r="AE1294" s="67">
        <f t="shared" si="151"/>
        <v>0.61336935357579248</v>
      </c>
    </row>
    <row r="1295" spans="1:31" x14ac:dyDescent="0.3">
      <c r="A1295" s="67" t="s">
        <v>3110</v>
      </c>
      <c r="B1295" s="94">
        <v>4</v>
      </c>
      <c r="C1295" s="94">
        <v>1</v>
      </c>
      <c r="D1295" s="71">
        <v>23.400099999999998</v>
      </c>
      <c r="E1295" s="67">
        <v>0.32464393849201201</v>
      </c>
      <c r="F1295" s="75">
        <f t="shared" si="152"/>
        <v>0.48859270153617174</v>
      </c>
      <c r="G1295" s="84">
        <v>8.2008713147171994E-2</v>
      </c>
      <c r="H1295" s="67">
        <v>1.17539192779496</v>
      </c>
      <c r="I1295" s="67">
        <v>0.141173220721142</v>
      </c>
      <c r="J1295" s="94" t="s">
        <v>1</v>
      </c>
      <c r="K1295" s="94" t="s">
        <v>0</v>
      </c>
      <c r="L1295" s="67">
        <v>17671.014299999999</v>
      </c>
      <c r="M1295" s="67" t="s">
        <v>3111</v>
      </c>
      <c r="N1295" s="74">
        <v>265.83541492121901</v>
      </c>
      <c r="O1295" s="67">
        <v>162.678133436146</v>
      </c>
      <c r="P1295" s="74">
        <v>207.058872377624</v>
      </c>
      <c r="Q1295" s="67">
        <f t="shared" si="153"/>
        <v>211.85747357832966</v>
      </c>
      <c r="R1295" s="67">
        <f t="shared" si="148"/>
        <v>2.3260437889722647</v>
      </c>
      <c r="S1295" s="71">
        <f t="shared" si="154"/>
        <v>0.24424809111049489</v>
      </c>
      <c r="T1295" s="93">
        <f t="shared" si="149"/>
        <v>3</v>
      </c>
      <c r="U1295" s="94">
        <v>1368</v>
      </c>
      <c r="V1295" s="65">
        <v>224.51124224863401</v>
      </c>
      <c r="W1295" s="63">
        <v>282.90013205606402</v>
      </c>
      <c r="X1295" s="79">
        <v>239.635318556306</v>
      </c>
      <c r="Y1295" s="67">
        <v>249.01556428700133</v>
      </c>
      <c r="Z1295" s="67">
        <v>2.3962264927692711</v>
      </c>
      <c r="AA1295" s="74">
        <v>0.12169354493934934</v>
      </c>
      <c r="AB1295" s="93">
        <v>3</v>
      </c>
      <c r="AC1295" s="94">
        <v>1287</v>
      </c>
      <c r="AD1295" s="98">
        <f t="shared" si="150"/>
        <v>1.1753919277949536</v>
      </c>
      <c r="AE1295" s="67">
        <f t="shared" si="151"/>
        <v>0.2331418955184337</v>
      </c>
    </row>
    <row r="1296" spans="1:31" x14ac:dyDescent="0.3">
      <c r="A1296" s="67" t="s">
        <v>2634</v>
      </c>
      <c r="B1296" s="94">
        <v>3</v>
      </c>
      <c r="C1296" s="94">
        <v>1</v>
      </c>
      <c r="D1296" s="71">
        <v>14.124499999999999</v>
      </c>
      <c r="E1296" s="67">
        <v>0.136649888066015</v>
      </c>
      <c r="F1296" s="75">
        <f t="shared" si="152"/>
        <v>0.86439071971469361</v>
      </c>
      <c r="G1296" s="84">
        <v>4.0795536239907101E-2</v>
      </c>
      <c r="H1296" s="67">
        <v>1.35449890606519</v>
      </c>
      <c r="I1296" s="67">
        <v>0.29865390617415499</v>
      </c>
      <c r="J1296" s="94" t="s">
        <v>1</v>
      </c>
      <c r="K1296" s="94" t="s">
        <v>0</v>
      </c>
      <c r="L1296" s="67">
        <v>47480.399700000002</v>
      </c>
      <c r="M1296" s="67" t="s">
        <v>2635</v>
      </c>
      <c r="N1296" s="74">
        <v>241.049467379513</v>
      </c>
      <c r="O1296" s="67">
        <v>141.009748627964</v>
      </c>
      <c r="P1296" s="74">
        <v>168.37506934832899</v>
      </c>
      <c r="Q1296" s="67">
        <f t="shared" si="153"/>
        <v>183.478095118602</v>
      </c>
      <c r="R1296" s="67">
        <f t="shared" si="148"/>
        <v>2.2635842226100742</v>
      </c>
      <c r="S1296" s="71">
        <f t="shared" si="154"/>
        <v>0.28178659139392526</v>
      </c>
      <c r="T1296" s="93">
        <f t="shared" si="149"/>
        <v>3</v>
      </c>
      <c r="U1296" s="94">
        <v>1431</v>
      </c>
      <c r="V1296" s="65">
        <v>256.03157220872401</v>
      </c>
      <c r="W1296" s="63">
        <v>214.57188824820199</v>
      </c>
      <c r="X1296" s="79">
        <v>274.95917691828902</v>
      </c>
      <c r="Y1296" s="67">
        <v>248.52087912507167</v>
      </c>
      <c r="Z1296" s="67">
        <v>2.3953628812298762</v>
      </c>
      <c r="AA1296" s="74">
        <v>0.12428053699672952</v>
      </c>
      <c r="AB1296" s="93">
        <v>3</v>
      </c>
      <c r="AC1296" s="94">
        <v>1288</v>
      </c>
      <c r="AD1296" s="98">
        <f t="shared" si="150"/>
        <v>1.3544989060651922</v>
      </c>
      <c r="AE1296" s="67">
        <f t="shared" si="151"/>
        <v>0.43775922837568992</v>
      </c>
    </row>
    <row r="1297" spans="1:31" x14ac:dyDescent="0.3">
      <c r="A1297" s="67" t="s">
        <v>2714</v>
      </c>
      <c r="B1297" s="94">
        <v>23</v>
      </c>
      <c r="C1297" s="94">
        <v>1</v>
      </c>
      <c r="D1297" s="71">
        <v>194.49250000000001</v>
      </c>
      <c r="E1297" s="67">
        <v>0.159328560516349</v>
      </c>
      <c r="F1297" s="75">
        <f t="shared" si="152"/>
        <v>0.79770636755812163</v>
      </c>
      <c r="G1297" s="84">
        <v>4.6155631266802999E-2</v>
      </c>
      <c r="H1297" s="67">
        <v>1.1361311620957399</v>
      </c>
      <c r="I1297" s="67">
        <v>0.26558811092172402</v>
      </c>
      <c r="J1297" s="94" t="s">
        <v>1</v>
      </c>
      <c r="K1297" s="94" t="s">
        <v>0</v>
      </c>
      <c r="L1297" s="67">
        <v>228840.3357</v>
      </c>
      <c r="M1297" s="67" t="s">
        <v>2715</v>
      </c>
      <c r="N1297" s="74">
        <v>240.022290410419</v>
      </c>
      <c r="O1297" s="67">
        <v>218.707286683809</v>
      </c>
      <c r="P1297" s="74">
        <v>196.69473802228401</v>
      </c>
      <c r="Q1297" s="67">
        <f t="shared" si="153"/>
        <v>218.47477170550403</v>
      </c>
      <c r="R1297" s="67">
        <f t="shared" si="148"/>
        <v>2.3394012942050102</v>
      </c>
      <c r="S1297" s="71">
        <f t="shared" si="154"/>
        <v>9.9163449578505675E-2</v>
      </c>
      <c r="T1297" s="93">
        <f t="shared" si="149"/>
        <v>3</v>
      </c>
      <c r="U1297" s="94">
        <v>1358</v>
      </c>
      <c r="V1297" s="65">
        <v>271.21506553021999</v>
      </c>
      <c r="W1297" s="63">
        <v>231.204189845526</v>
      </c>
      <c r="X1297" s="79">
        <v>242.22873342338499</v>
      </c>
      <c r="Y1297" s="67">
        <v>248.215996266377</v>
      </c>
      <c r="Z1297" s="67">
        <v>2.3948297661488569</v>
      </c>
      <c r="AA1297" s="74">
        <v>8.3260029484837614E-2</v>
      </c>
      <c r="AB1297" s="93">
        <v>3</v>
      </c>
      <c r="AC1297" s="94">
        <v>1289</v>
      </c>
      <c r="AD1297" s="98">
        <f t="shared" si="150"/>
        <v>1.1361311620957455</v>
      </c>
      <c r="AE1297" s="67">
        <f t="shared" si="151"/>
        <v>0.1841293982069391</v>
      </c>
    </row>
    <row r="1298" spans="1:31" x14ac:dyDescent="0.3">
      <c r="A1298" s="67" t="s">
        <v>2822</v>
      </c>
      <c r="B1298" s="94">
        <v>4</v>
      </c>
      <c r="C1298" s="94">
        <v>1</v>
      </c>
      <c r="D1298" s="71">
        <v>16.529599999999999</v>
      </c>
      <c r="E1298" s="67">
        <v>0.19138910577607299</v>
      </c>
      <c r="F1298" s="75">
        <f t="shared" si="152"/>
        <v>0.7180827867054177</v>
      </c>
      <c r="G1298" s="84">
        <v>5.3309247803708201E-2</v>
      </c>
      <c r="H1298" s="67">
        <v>1.3627658893526799</v>
      </c>
      <c r="I1298" s="67">
        <v>0.22893695848135501</v>
      </c>
      <c r="J1298" s="94" t="s">
        <v>1</v>
      </c>
      <c r="K1298" s="94" t="s">
        <v>0</v>
      </c>
      <c r="L1298" s="67">
        <v>78075.348199999993</v>
      </c>
      <c r="M1298" s="67" t="s">
        <v>2823</v>
      </c>
      <c r="N1298" s="74">
        <v>118.924734021595</v>
      </c>
      <c r="O1298" s="67">
        <v>165.025481958119</v>
      </c>
      <c r="P1298" s="74">
        <v>261.13120597318903</v>
      </c>
      <c r="Q1298" s="67">
        <f t="shared" si="153"/>
        <v>181.69380731763434</v>
      </c>
      <c r="R1298" s="67">
        <f t="shared" si="148"/>
        <v>2.2593401254719785</v>
      </c>
      <c r="S1298" s="71">
        <f t="shared" si="154"/>
        <v>0.39931871956242665</v>
      </c>
      <c r="T1298" s="93">
        <f t="shared" si="149"/>
        <v>3</v>
      </c>
      <c r="U1298" s="94">
        <v>1436</v>
      </c>
      <c r="V1298" s="65">
        <v>256.22431882423899</v>
      </c>
      <c r="W1298" s="63">
        <v>233.53908823956101</v>
      </c>
      <c r="X1298" s="79">
        <v>253.05496169347401</v>
      </c>
      <c r="Y1298" s="67">
        <v>247.60612291909135</v>
      </c>
      <c r="Z1298" s="67">
        <v>2.3937613799163189</v>
      </c>
      <c r="AA1298" s="74">
        <v>4.9615267172611777E-2</v>
      </c>
      <c r="AB1298" s="93">
        <v>3</v>
      </c>
      <c r="AC1298" s="94">
        <v>1290</v>
      </c>
      <c r="AD1298" s="98">
        <f t="shared" si="150"/>
        <v>1.3627658893526851</v>
      </c>
      <c r="AE1298" s="67">
        <f t="shared" si="151"/>
        <v>0.44653774168865834</v>
      </c>
    </row>
    <row r="1299" spans="1:31" x14ac:dyDescent="0.3">
      <c r="A1299" s="67" t="s">
        <v>3264</v>
      </c>
      <c r="B1299" s="94">
        <v>11</v>
      </c>
      <c r="C1299" s="94">
        <v>2</v>
      </c>
      <c r="D1299" s="71">
        <v>60.394399999999997</v>
      </c>
      <c r="E1299" s="67">
        <v>0.43994859755302301</v>
      </c>
      <c r="F1299" s="75">
        <f t="shared" si="152"/>
        <v>0.35659806238461911</v>
      </c>
      <c r="G1299" s="84">
        <v>0.105866590138189</v>
      </c>
      <c r="H1299" s="67">
        <v>1.0875946350687899</v>
      </c>
      <c r="I1299" s="67">
        <v>0.10284287887476901</v>
      </c>
      <c r="J1299" s="94" t="s">
        <v>0</v>
      </c>
      <c r="K1299" s="94" t="s">
        <v>1</v>
      </c>
      <c r="L1299" s="67">
        <v>130492.3316</v>
      </c>
      <c r="M1299" s="67" t="s">
        <v>3265</v>
      </c>
      <c r="N1299" s="74">
        <v>311.778493212787</v>
      </c>
      <c r="O1299" s="67">
        <v>263.44957447701</v>
      </c>
      <c r="P1299" s="74">
        <v>231.451705922895</v>
      </c>
      <c r="Q1299" s="67">
        <f t="shared" si="153"/>
        <v>268.89325787089734</v>
      </c>
      <c r="R1299" s="67">
        <f t="shared" si="148"/>
        <v>2.4295799130222084</v>
      </c>
      <c r="S1299" s="71">
        <f t="shared" si="154"/>
        <v>0.15039102522558906</v>
      </c>
      <c r="T1299" s="93">
        <f t="shared" si="149"/>
        <v>3</v>
      </c>
      <c r="U1299" s="94">
        <v>1259</v>
      </c>
      <c r="V1299" s="65">
        <v>253.06602537199601</v>
      </c>
      <c r="W1299" s="63">
        <v>234.557711799879</v>
      </c>
      <c r="X1299" s="79">
        <v>254.08622314038001</v>
      </c>
      <c r="Y1299" s="67">
        <v>247.23665343741834</v>
      </c>
      <c r="Z1299" s="67">
        <v>2.393112856407011</v>
      </c>
      <c r="AA1299" s="74">
        <v>4.4459943783092704E-2</v>
      </c>
      <c r="AB1299" s="93">
        <v>3</v>
      </c>
      <c r="AC1299" s="94">
        <v>1291</v>
      </c>
      <c r="AD1299" s="98">
        <f t="shared" si="150"/>
        <v>0.91946021776463838</v>
      </c>
      <c r="AE1299" s="67">
        <f t="shared" si="151"/>
        <v>-0.12114093990787356</v>
      </c>
    </row>
    <row r="1300" spans="1:31" x14ac:dyDescent="0.3">
      <c r="A1300" s="67" t="s">
        <v>2062</v>
      </c>
      <c r="B1300" s="94">
        <v>21</v>
      </c>
      <c r="C1300" s="94">
        <v>3</v>
      </c>
      <c r="D1300" s="71">
        <v>101.90009999999999</v>
      </c>
      <c r="E1300" s="67">
        <v>4.1990204254133398E-2</v>
      </c>
      <c r="F1300" s="75">
        <f t="shared" si="152"/>
        <v>1.37685201280604</v>
      </c>
      <c r="G1300" s="84">
        <v>1.6056101457925201E-2</v>
      </c>
      <c r="H1300" s="67">
        <v>1.2301956152629201</v>
      </c>
      <c r="I1300" s="67">
        <v>0.60541518683394902</v>
      </c>
      <c r="J1300" s="94" t="s">
        <v>0</v>
      </c>
      <c r="K1300" s="94" t="s">
        <v>1</v>
      </c>
      <c r="L1300" s="67">
        <v>474051.11829999997</v>
      </c>
      <c r="M1300" s="67" t="s">
        <v>2063</v>
      </c>
      <c r="N1300" s="74">
        <v>311.97631119977399</v>
      </c>
      <c r="O1300" s="67">
        <v>286.84510978479602</v>
      </c>
      <c r="P1300" s="74">
        <v>311.26702036001899</v>
      </c>
      <c r="Q1300" s="67">
        <f t="shared" si="153"/>
        <v>303.36281378152967</v>
      </c>
      <c r="R1300" s="67">
        <f t="shared" si="148"/>
        <v>2.4819623438888674</v>
      </c>
      <c r="S1300" s="71">
        <f t="shared" si="154"/>
        <v>4.7168427235401655E-2</v>
      </c>
      <c r="T1300" s="93">
        <f t="shared" si="149"/>
        <v>3</v>
      </c>
      <c r="U1300" s="94">
        <v>1217</v>
      </c>
      <c r="V1300" s="65">
        <v>268.31383508435403</v>
      </c>
      <c r="W1300" s="63">
        <v>255.585169382142</v>
      </c>
      <c r="X1300" s="79">
        <v>215.89264334398899</v>
      </c>
      <c r="Y1300" s="67">
        <v>246.59721593682835</v>
      </c>
      <c r="Z1300" s="67">
        <v>2.3919881691368499</v>
      </c>
      <c r="AA1300" s="74">
        <v>0.11087700491637374</v>
      </c>
      <c r="AB1300" s="93">
        <v>3</v>
      </c>
      <c r="AC1300" s="94">
        <v>1292</v>
      </c>
      <c r="AD1300" s="98">
        <f t="shared" si="150"/>
        <v>0.81287885243053637</v>
      </c>
      <c r="AE1300" s="67">
        <f t="shared" si="151"/>
        <v>-0.29888773892303244</v>
      </c>
    </row>
    <row r="1301" spans="1:31" x14ac:dyDescent="0.3">
      <c r="A1301" s="67" t="s">
        <v>1922</v>
      </c>
      <c r="B1301" s="94">
        <v>4</v>
      </c>
      <c r="C1301" s="94">
        <v>2</v>
      </c>
      <c r="D1301" s="71">
        <v>23.857700000000001</v>
      </c>
      <c r="E1301" s="67">
        <v>2.9194254657451301E-2</v>
      </c>
      <c r="F1301" s="75">
        <f t="shared" si="152"/>
        <v>1.5347026080060515</v>
      </c>
      <c r="G1301" s="84">
        <v>1.1984045686061401E-2</v>
      </c>
      <c r="H1301" s="67">
        <v>1.337947269324</v>
      </c>
      <c r="I1301" s="67">
        <v>0.70404596068093095</v>
      </c>
      <c r="J1301" s="94" t="s">
        <v>0</v>
      </c>
      <c r="K1301" s="94" t="s">
        <v>1</v>
      </c>
      <c r="L1301" s="67">
        <v>37223.167500000003</v>
      </c>
      <c r="M1301" s="67" t="s">
        <v>1923</v>
      </c>
      <c r="N1301" s="74">
        <v>383.51659695068201</v>
      </c>
      <c r="O1301" s="67">
        <v>305.80054684733102</v>
      </c>
      <c r="P1301" s="74">
        <v>300.393098371213</v>
      </c>
      <c r="Q1301" s="67">
        <f t="shared" si="153"/>
        <v>329.90341405640868</v>
      </c>
      <c r="R1301" s="67">
        <f t="shared" si="148"/>
        <v>2.518386809932089</v>
      </c>
      <c r="S1301" s="71">
        <f t="shared" si="154"/>
        <v>0.14097772595638833</v>
      </c>
      <c r="T1301" s="93">
        <f t="shared" si="149"/>
        <v>3</v>
      </c>
      <c r="U1301" s="94">
        <v>1174</v>
      </c>
      <c r="V1301" s="65">
        <v>249.33838211993299</v>
      </c>
      <c r="W1301" s="63">
        <v>259.70858848965401</v>
      </c>
      <c r="X1301" s="79">
        <v>230.67593541292101</v>
      </c>
      <c r="Y1301" s="67">
        <v>246.57430200750267</v>
      </c>
      <c r="Z1301" s="67">
        <v>2.3919478124142493</v>
      </c>
      <c r="AA1301" s="74">
        <v>5.9667086944441554E-2</v>
      </c>
      <c r="AB1301" s="93">
        <v>3</v>
      </c>
      <c r="AC1301" s="94">
        <v>1293</v>
      </c>
      <c r="AD1301" s="98">
        <f t="shared" si="150"/>
        <v>0.74741361107994486</v>
      </c>
      <c r="AE1301" s="67">
        <f t="shared" si="151"/>
        <v>-0.42002125814390423</v>
      </c>
    </row>
    <row r="1302" spans="1:31" x14ac:dyDescent="0.3">
      <c r="A1302" s="67" t="s">
        <v>2922</v>
      </c>
      <c r="B1302" s="94">
        <v>12</v>
      </c>
      <c r="C1302" s="94">
        <v>2</v>
      </c>
      <c r="D1302" s="71">
        <v>51.921300000000002</v>
      </c>
      <c r="E1302" s="67">
        <v>0.216423220303646</v>
      </c>
      <c r="F1302" s="75">
        <f t="shared" si="152"/>
        <v>0.66469614509626329</v>
      </c>
      <c r="G1302" s="84">
        <v>5.8207809090431301E-2</v>
      </c>
      <c r="H1302" s="67">
        <v>1.38448089705743</v>
      </c>
      <c r="I1302" s="67">
        <v>0.20613547117345801</v>
      </c>
      <c r="J1302" s="94" t="s">
        <v>1</v>
      </c>
      <c r="K1302" s="94" t="s">
        <v>0</v>
      </c>
      <c r="L1302" s="67">
        <v>162190.43969999999</v>
      </c>
      <c r="M1302" s="67" t="s">
        <v>2923</v>
      </c>
      <c r="N1302" s="74">
        <v>275.61633733617703</v>
      </c>
      <c r="O1302" s="67">
        <v>144.08410651297999</v>
      </c>
      <c r="P1302" s="74">
        <v>113.510655697188</v>
      </c>
      <c r="Q1302" s="67">
        <f t="shared" si="153"/>
        <v>177.73703318211503</v>
      </c>
      <c r="R1302" s="67">
        <f t="shared" si="148"/>
        <v>2.2497779265727154</v>
      </c>
      <c r="S1302" s="71">
        <f t="shared" si="154"/>
        <v>0.48461111616406904</v>
      </c>
      <c r="T1302" s="93">
        <f t="shared" si="149"/>
        <v>3</v>
      </c>
      <c r="U1302" s="94">
        <v>1446</v>
      </c>
      <c r="V1302" s="65">
        <v>269.649397589974</v>
      </c>
      <c r="W1302" s="63">
        <v>242.54716101927301</v>
      </c>
      <c r="X1302" s="79">
        <v>226.02402281165601</v>
      </c>
      <c r="Y1302" s="67">
        <v>246.07352714030097</v>
      </c>
      <c r="Z1302" s="67">
        <v>2.3910648943395514</v>
      </c>
      <c r="AA1302" s="74">
        <v>8.9507534504129863E-2</v>
      </c>
      <c r="AB1302" s="93">
        <v>3</v>
      </c>
      <c r="AC1302" s="94">
        <v>1294</v>
      </c>
      <c r="AD1302" s="98">
        <f t="shared" si="150"/>
        <v>1.3844808970574309</v>
      </c>
      <c r="AE1302" s="67">
        <f t="shared" si="151"/>
        <v>0.46934514766609786</v>
      </c>
    </row>
    <row r="1303" spans="1:31" x14ac:dyDescent="0.3">
      <c r="A1303" s="67" t="s">
        <v>2880</v>
      </c>
      <c r="B1303" s="94">
        <v>12</v>
      </c>
      <c r="C1303" s="94">
        <v>1</v>
      </c>
      <c r="D1303" s="71">
        <v>53.222099999999998</v>
      </c>
      <c r="E1303" s="67">
        <v>0.208435390974304</v>
      </c>
      <c r="F1303" s="75">
        <f t="shared" si="152"/>
        <v>0.68102853873190083</v>
      </c>
      <c r="G1303" s="84">
        <v>5.6858386884229402E-2</v>
      </c>
      <c r="H1303" s="67">
        <v>1.26866274357466</v>
      </c>
      <c r="I1303" s="67">
        <v>0.212958459758156</v>
      </c>
      <c r="J1303" s="94" t="s">
        <v>1</v>
      </c>
      <c r="K1303" s="94" t="s">
        <v>0</v>
      </c>
      <c r="L1303" s="67">
        <v>279016.01530000003</v>
      </c>
      <c r="M1303" s="67" t="s">
        <v>2881</v>
      </c>
      <c r="N1303" s="74">
        <v>196.73402271</v>
      </c>
      <c r="O1303" s="67">
        <v>159.821463365146</v>
      </c>
      <c r="P1303" s="74">
        <v>225.32112527406099</v>
      </c>
      <c r="Q1303" s="67">
        <f t="shared" si="153"/>
        <v>193.95887044973566</v>
      </c>
      <c r="R1303" s="67">
        <f t="shared" si="148"/>
        <v>2.2877096462680111</v>
      </c>
      <c r="S1303" s="71">
        <f t="shared" si="154"/>
        <v>0.16930340796499982</v>
      </c>
      <c r="T1303" s="93">
        <f t="shared" si="149"/>
        <v>3</v>
      </c>
      <c r="U1303" s="94">
        <v>1408</v>
      </c>
      <c r="V1303" s="65">
        <v>241.17796121557001</v>
      </c>
      <c r="W1303" s="63">
        <v>299.270666420883</v>
      </c>
      <c r="X1303" s="79">
        <v>197.75655053975501</v>
      </c>
      <c r="Y1303" s="67">
        <v>246.06839272540267</v>
      </c>
      <c r="Z1303" s="67">
        <v>2.3910558325304745</v>
      </c>
      <c r="AA1303" s="74">
        <v>0.20698899150044117</v>
      </c>
      <c r="AB1303" s="93">
        <v>3</v>
      </c>
      <c r="AC1303" s="94">
        <v>1295</v>
      </c>
      <c r="AD1303" s="98">
        <f t="shared" si="150"/>
        <v>1.2686627435746547</v>
      </c>
      <c r="AE1303" s="67">
        <f t="shared" si="151"/>
        <v>0.34330859964473959</v>
      </c>
    </row>
    <row r="1304" spans="1:31" x14ac:dyDescent="0.3">
      <c r="A1304" s="67" t="s">
        <v>697</v>
      </c>
      <c r="B1304" s="94">
        <v>8</v>
      </c>
      <c r="C1304" s="94">
        <v>1</v>
      </c>
      <c r="D1304" s="71">
        <v>39.273899999999998</v>
      </c>
      <c r="E1304" s="67">
        <v>7.1095009416732901E-4</v>
      </c>
      <c r="F1304" s="75">
        <f t="shared" si="152"/>
        <v>3.1481608839234458</v>
      </c>
      <c r="G1304" s="84">
        <v>8.1803290915760695E-4</v>
      </c>
      <c r="H1304" s="67">
        <v>2.7688002006094901</v>
      </c>
      <c r="I1304" s="67">
        <v>0.99999756061757605</v>
      </c>
      <c r="J1304" s="94" t="s">
        <v>0</v>
      </c>
      <c r="K1304" s="94" t="s">
        <v>1</v>
      </c>
      <c r="L1304" s="67">
        <v>66449.186700000006</v>
      </c>
      <c r="M1304" s="67" t="s">
        <v>698</v>
      </c>
      <c r="N1304" s="74">
        <v>713.04771683116996</v>
      </c>
      <c r="O1304" s="67">
        <v>645.84383002281299</v>
      </c>
      <c r="P1304" s="74">
        <v>679.89705241609295</v>
      </c>
      <c r="Q1304" s="67">
        <f t="shared" si="153"/>
        <v>679.59619975669204</v>
      </c>
      <c r="R1304" s="67">
        <f t="shared" si="148"/>
        <v>2.8322509416665298</v>
      </c>
      <c r="S1304" s="71">
        <f t="shared" si="154"/>
        <v>4.9445470008181613E-2</v>
      </c>
      <c r="T1304" s="93">
        <f t="shared" si="149"/>
        <v>3</v>
      </c>
      <c r="U1304" s="94">
        <v>848</v>
      </c>
      <c r="V1304" s="65">
        <v>273.10234193369502</v>
      </c>
      <c r="W1304" s="63">
        <v>266.50078966630002</v>
      </c>
      <c r="X1304" s="79">
        <v>196.740573814821</v>
      </c>
      <c r="Y1304" s="67">
        <v>245.44790180493871</v>
      </c>
      <c r="Z1304" s="67">
        <v>2.3899593239142671</v>
      </c>
      <c r="AA1304" s="74">
        <v>0.17238171876584335</v>
      </c>
      <c r="AB1304" s="93">
        <v>3</v>
      </c>
      <c r="AC1304" s="94">
        <v>1296</v>
      </c>
      <c r="AD1304" s="98">
        <f t="shared" si="150"/>
        <v>0.36116726652211062</v>
      </c>
      <c r="AE1304" s="67">
        <f t="shared" si="151"/>
        <v>-1.4692609511444226</v>
      </c>
    </row>
    <row r="1305" spans="1:31" x14ac:dyDescent="0.3">
      <c r="A1305" s="67" t="s">
        <v>2340</v>
      </c>
      <c r="B1305" s="94">
        <v>2</v>
      </c>
      <c r="C1305" s="94">
        <v>1</v>
      </c>
      <c r="D1305" s="71">
        <v>8.3690999999999995</v>
      </c>
      <c r="E1305" s="67">
        <v>7.6273260840392806E-2</v>
      </c>
      <c r="F1305" s="75">
        <f t="shared" si="152"/>
        <v>1.1176276862228431</v>
      </c>
      <c r="G1305" s="84">
        <v>2.5658386511394401E-2</v>
      </c>
      <c r="H1305" s="67">
        <v>2.0739156374082501</v>
      </c>
      <c r="I1305" s="67">
        <v>0.44158580484832999</v>
      </c>
      <c r="J1305" s="94" t="s">
        <v>1</v>
      </c>
      <c r="K1305" s="94" t="s">
        <v>0</v>
      </c>
      <c r="L1305" s="67">
        <v>64924.710400000004</v>
      </c>
      <c r="M1305" s="67" t="s">
        <v>2341</v>
      </c>
      <c r="N1305" s="74">
        <v>67.862353139066897</v>
      </c>
      <c r="O1305" s="67">
        <v>206.49475154395</v>
      </c>
      <c r="P1305" s="74">
        <v>79.8382450292127</v>
      </c>
      <c r="Q1305" s="67">
        <f t="shared" si="153"/>
        <v>118.06511657074321</v>
      </c>
      <c r="R1305" s="67">
        <f t="shared" si="148"/>
        <v>2.0721216002496514</v>
      </c>
      <c r="S1305" s="71">
        <f t="shared" si="154"/>
        <v>0.65062444887739912</v>
      </c>
      <c r="T1305" s="93">
        <f t="shared" si="149"/>
        <v>3</v>
      </c>
      <c r="U1305" s="94">
        <v>1566</v>
      </c>
      <c r="V1305" s="65">
        <v>220.671988865906</v>
      </c>
      <c r="W1305" s="63">
        <v>224.816189498059</v>
      </c>
      <c r="X1305" s="79">
        <v>289.08309610151002</v>
      </c>
      <c r="Y1305" s="67">
        <v>244.85709148849165</v>
      </c>
      <c r="Z1305" s="67">
        <v>2.3889126864621475</v>
      </c>
      <c r="AA1305" s="74">
        <v>0.15664995976674498</v>
      </c>
      <c r="AB1305" s="93">
        <v>3</v>
      </c>
      <c r="AC1305" s="94">
        <v>1297</v>
      </c>
      <c r="AD1305" s="98">
        <f t="shared" si="150"/>
        <v>2.0739156374082448</v>
      </c>
      <c r="AE1305" s="67">
        <f t="shared" si="151"/>
        <v>1.0523572094991747</v>
      </c>
    </row>
    <row r="1306" spans="1:31" x14ac:dyDescent="0.3">
      <c r="A1306" s="67" t="s">
        <v>1574</v>
      </c>
      <c r="B1306" s="94">
        <v>3</v>
      </c>
      <c r="C1306" s="94">
        <v>1</v>
      </c>
      <c r="D1306" s="71">
        <v>16.7621</v>
      </c>
      <c r="E1306" s="67">
        <v>1.2521477097053001E-2</v>
      </c>
      <c r="F1306" s="75">
        <f t="shared" si="152"/>
        <v>1.9023444365200894</v>
      </c>
      <c r="G1306" s="84">
        <v>6.2895413815307498E-3</v>
      </c>
      <c r="H1306" s="67">
        <v>1.6703119412718499</v>
      </c>
      <c r="I1306" s="67">
        <v>0.88955965603274301</v>
      </c>
      <c r="J1306" s="94" t="s">
        <v>0</v>
      </c>
      <c r="K1306" s="94" t="s">
        <v>1</v>
      </c>
      <c r="L1306" s="67">
        <v>167138.6727</v>
      </c>
      <c r="M1306" s="67" t="s">
        <v>1575</v>
      </c>
      <c r="N1306" s="74">
        <v>460.61940286649502</v>
      </c>
      <c r="O1306" s="67">
        <v>379.047892029433</v>
      </c>
      <c r="P1306" s="74">
        <v>387.02709966522201</v>
      </c>
      <c r="Q1306" s="67">
        <f t="shared" si="153"/>
        <v>408.8981315203834</v>
      </c>
      <c r="R1306" s="67">
        <f t="shared" si="148"/>
        <v>2.6116151260294127</v>
      </c>
      <c r="S1306" s="71">
        <f t="shared" si="154"/>
        <v>0.10997668324134251</v>
      </c>
      <c r="T1306" s="93">
        <f t="shared" si="149"/>
        <v>3</v>
      </c>
      <c r="U1306" s="94">
        <v>1086</v>
      </c>
      <c r="V1306" s="65">
        <v>202.499521769605</v>
      </c>
      <c r="W1306" s="63">
        <v>289.81522621672701</v>
      </c>
      <c r="X1306" s="79">
        <v>242.09561228870299</v>
      </c>
      <c r="Y1306" s="67">
        <v>244.80345342501167</v>
      </c>
      <c r="Z1306" s="67">
        <v>2.3888175400782923</v>
      </c>
      <c r="AA1306" s="74">
        <v>0.1785954735367212</v>
      </c>
      <c r="AB1306" s="93">
        <v>3</v>
      </c>
      <c r="AC1306" s="94">
        <v>1298</v>
      </c>
      <c r="AD1306" s="98">
        <f t="shared" si="150"/>
        <v>0.59869056509202545</v>
      </c>
      <c r="AE1306" s="67">
        <f t="shared" si="151"/>
        <v>-0.74011756024410935</v>
      </c>
    </row>
    <row r="1307" spans="1:31" x14ac:dyDescent="0.3">
      <c r="A1307" s="67" t="s">
        <v>3180</v>
      </c>
      <c r="B1307" s="94">
        <v>3</v>
      </c>
      <c r="C1307" s="94">
        <v>1</v>
      </c>
      <c r="D1307" s="71">
        <v>16.226500000000001</v>
      </c>
      <c r="E1307" s="67">
        <v>0.38205517323725402</v>
      </c>
      <c r="F1307" s="75">
        <f t="shared" si="152"/>
        <v>0.41787391535465446</v>
      </c>
      <c r="G1307" s="84">
        <v>9.4376228491532502E-2</v>
      </c>
      <c r="H1307" s="67">
        <v>1.6428555481896301</v>
      </c>
      <c r="I1307" s="67">
        <v>0.11952799032848301</v>
      </c>
      <c r="J1307" s="94" t="s">
        <v>0</v>
      </c>
      <c r="K1307" s="94" t="s">
        <v>1</v>
      </c>
      <c r="L1307" s="67">
        <v>32016.813699999999</v>
      </c>
      <c r="M1307" s="67" t="s">
        <v>3181</v>
      </c>
      <c r="N1307" s="74">
        <v>169.114829180415</v>
      </c>
      <c r="O1307" s="67">
        <v>515.51240212355299</v>
      </c>
      <c r="P1307" s="74">
        <v>520.80939867544305</v>
      </c>
      <c r="Q1307" s="67">
        <f t="shared" si="153"/>
        <v>401.812209993137</v>
      </c>
      <c r="R1307" s="67">
        <f t="shared" si="148"/>
        <v>2.6040231296548257</v>
      </c>
      <c r="S1307" s="71">
        <f t="shared" si="154"/>
        <v>0.50157571457934313</v>
      </c>
      <c r="T1307" s="93">
        <f t="shared" si="149"/>
        <v>3</v>
      </c>
      <c r="U1307" s="94">
        <v>1095</v>
      </c>
      <c r="V1307" s="65">
        <v>303.30232336959102</v>
      </c>
      <c r="W1307" s="63">
        <v>269.30111644296301</v>
      </c>
      <c r="X1307" s="79">
        <v>161.14130804903499</v>
      </c>
      <c r="Y1307" s="67">
        <v>244.5815826205297</v>
      </c>
      <c r="Z1307" s="67">
        <v>2.3884237508710768</v>
      </c>
      <c r="AA1307" s="74">
        <v>0.30351546111893812</v>
      </c>
      <c r="AB1307" s="93">
        <v>3</v>
      </c>
      <c r="AC1307" s="94">
        <v>1299</v>
      </c>
      <c r="AD1307" s="98">
        <f t="shared" si="150"/>
        <v>0.60869624301538072</v>
      </c>
      <c r="AE1307" s="67">
        <f t="shared" si="151"/>
        <v>-0.71620563362199741</v>
      </c>
    </row>
    <row r="1308" spans="1:31" x14ac:dyDescent="0.3">
      <c r="A1308" s="67" t="s">
        <v>3024</v>
      </c>
      <c r="B1308" s="94">
        <v>14</v>
      </c>
      <c r="C1308" s="94">
        <v>1</v>
      </c>
      <c r="D1308" s="71">
        <v>52.912199999999999</v>
      </c>
      <c r="E1308" s="67">
        <v>0.27405424723161997</v>
      </c>
      <c r="F1308" s="75">
        <f t="shared" si="152"/>
        <v>0.56216346294057629</v>
      </c>
      <c r="G1308" s="84">
        <v>7.1193864248088004E-2</v>
      </c>
      <c r="H1308" s="67">
        <v>1.3630747052954899</v>
      </c>
      <c r="I1308" s="67">
        <v>0.16639384444731301</v>
      </c>
      <c r="J1308" s="94" t="s">
        <v>1</v>
      </c>
      <c r="K1308" s="94" t="s">
        <v>0</v>
      </c>
      <c r="L1308" s="67">
        <v>375888.05459999997</v>
      </c>
      <c r="M1308" s="67" t="s">
        <v>3025</v>
      </c>
      <c r="N1308" s="74">
        <v>38.658274974984003</v>
      </c>
      <c r="O1308" s="67">
        <v>11.671832837938499</v>
      </c>
      <c r="P1308" s="74">
        <v>486.26308336396897</v>
      </c>
      <c r="Q1308" s="67">
        <f t="shared" si="153"/>
        <v>178.86439705896382</v>
      </c>
      <c r="R1308" s="67">
        <f t="shared" si="148"/>
        <v>2.2525239028949287</v>
      </c>
      <c r="S1308" s="71">
        <f t="shared" si="154"/>
        <v>1.4902731411075631</v>
      </c>
      <c r="T1308" s="93">
        <f t="shared" si="149"/>
        <v>3</v>
      </c>
      <c r="U1308" s="94">
        <v>1441</v>
      </c>
      <c r="V1308" s="65">
        <v>219.10425678055799</v>
      </c>
      <c r="W1308" s="63">
        <v>252.01658941972201</v>
      </c>
      <c r="X1308" s="79">
        <v>260.295759726727</v>
      </c>
      <c r="Y1308" s="67">
        <v>243.80553530900229</v>
      </c>
      <c r="Z1308" s="67">
        <v>2.3870435615238139</v>
      </c>
      <c r="AA1308" s="74">
        <v>8.9369514578104048E-2</v>
      </c>
      <c r="AB1308" s="93">
        <v>3</v>
      </c>
      <c r="AC1308" s="94">
        <v>1300</v>
      </c>
      <c r="AD1308" s="98">
        <f t="shared" si="150"/>
        <v>1.3630747052954881</v>
      </c>
      <c r="AE1308" s="67">
        <f t="shared" si="151"/>
        <v>0.44686463331395027</v>
      </c>
    </row>
    <row r="1309" spans="1:31" x14ac:dyDescent="0.3">
      <c r="A1309" s="67" t="s">
        <v>3508</v>
      </c>
      <c r="B1309" s="94">
        <v>2</v>
      </c>
      <c r="C1309" s="94">
        <v>1</v>
      </c>
      <c r="D1309" s="71">
        <v>8.7836999999999996</v>
      </c>
      <c r="E1309" s="67">
        <v>0.685783358530618</v>
      </c>
      <c r="F1309" s="75">
        <f t="shared" si="152"/>
        <v>0.16381305784168237</v>
      </c>
      <c r="G1309" s="84">
        <v>0.15349198946411599</v>
      </c>
      <c r="H1309" s="67">
        <v>1.0509299913308701</v>
      </c>
      <c r="I1309" s="67">
        <v>6.3518220700312503E-2</v>
      </c>
      <c r="J1309" s="94" t="s">
        <v>1</v>
      </c>
      <c r="K1309" s="94" t="s">
        <v>0</v>
      </c>
      <c r="L1309" s="67">
        <v>16476.923699999999</v>
      </c>
      <c r="M1309" s="67" t="s">
        <v>3509</v>
      </c>
      <c r="N1309" s="74">
        <v>240.93081287657901</v>
      </c>
      <c r="O1309" s="67">
        <v>223.283675385446</v>
      </c>
      <c r="P1309" s="74">
        <v>231.13175771482</v>
      </c>
      <c r="Q1309" s="67">
        <f t="shared" si="153"/>
        <v>231.78208199228166</v>
      </c>
      <c r="R1309" s="67">
        <f t="shared" si="148"/>
        <v>2.3650798596144003</v>
      </c>
      <c r="S1309" s="71">
        <f t="shared" si="154"/>
        <v>3.8145850146564929E-2</v>
      </c>
      <c r="T1309" s="93">
        <f t="shared" si="149"/>
        <v>3</v>
      </c>
      <c r="U1309" s="94">
        <v>1325</v>
      </c>
      <c r="V1309" s="65">
        <v>205.43996878485001</v>
      </c>
      <c r="W1309" s="63">
        <v>283.41988053824099</v>
      </c>
      <c r="X1309" s="79">
        <v>241.900374933309</v>
      </c>
      <c r="Y1309" s="67">
        <v>243.58674141879999</v>
      </c>
      <c r="Z1309" s="67">
        <v>2.3866536456793948</v>
      </c>
      <c r="AA1309" s="74">
        <v>0.16017824962246419</v>
      </c>
      <c r="AB1309" s="93">
        <v>3</v>
      </c>
      <c r="AC1309" s="94">
        <v>1301</v>
      </c>
      <c r="AD1309" s="98">
        <f t="shared" si="150"/>
        <v>1.0509299913308718</v>
      </c>
      <c r="AE1309" s="67">
        <f t="shared" si="151"/>
        <v>7.1666566042395477E-2</v>
      </c>
    </row>
    <row r="1310" spans="1:31" x14ac:dyDescent="0.3">
      <c r="A1310" s="67" t="s">
        <v>1502</v>
      </c>
      <c r="B1310" s="94">
        <v>6</v>
      </c>
      <c r="C1310" s="94">
        <v>1</v>
      </c>
      <c r="D1310" s="71">
        <v>28.0166</v>
      </c>
      <c r="E1310" s="67">
        <v>1.0079490785413101E-2</v>
      </c>
      <c r="F1310" s="75">
        <f t="shared" si="152"/>
        <v>1.9965614078380445</v>
      </c>
      <c r="G1310" s="84">
        <v>5.30840616039147E-3</v>
      </c>
      <c r="H1310" s="67">
        <v>2.7668229334550301</v>
      </c>
      <c r="I1310" s="67">
        <v>0.921773127487438</v>
      </c>
      <c r="J1310" s="94" t="s">
        <v>0</v>
      </c>
      <c r="K1310" s="94" t="s">
        <v>1</v>
      </c>
      <c r="L1310" s="67">
        <v>109675.3118</v>
      </c>
      <c r="M1310" s="67" t="s">
        <v>1503</v>
      </c>
      <c r="N1310" s="74">
        <v>569.18100197929596</v>
      </c>
      <c r="O1310" s="67">
        <v>719.795634238959</v>
      </c>
      <c r="P1310" s="74">
        <v>730.75312935758495</v>
      </c>
      <c r="Q1310" s="67">
        <f t="shared" si="153"/>
        <v>673.24325519194656</v>
      </c>
      <c r="R1310" s="67">
        <f t="shared" si="148"/>
        <v>2.8281720111773585</v>
      </c>
      <c r="S1310" s="71">
        <f t="shared" si="154"/>
        <v>0.13410745195103363</v>
      </c>
      <c r="T1310" s="93">
        <f t="shared" si="149"/>
        <v>3</v>
      </c>
      <c r="U1310" s="94">
        <v>851</v>
      </c>
      <c r="V1310" s="65">
        <v>292.91485470321197</v>
      </c>
      <c r="W1310" s="63">
        <v>151.864495425005</v>
      </c>
      <c r="X1310" s="79">
        <v>285.202225907708</v>
      </c>
      <c r="Y1310" s="67">
        <v>243.32719201197497</v>
      </c>
      <c r="Z1310" s="67">
        <v>2.3861906444050325</v>
      </c>
      <c r="AA1310" s="74">
        <v>0.32591029152231216</v>
      </c>
      <c r="AB1310" s="93">
        <v>3</v>
      </c>
      <c r="AC1310" s="94">
        <v>1302</v>
      </c>
      <c r="AD1310" s="98">
        <f t="shared" si="150"/>
        <v>0.36142536911506173</v>
      </c>
      <c r="AE1310" s="67">
        <f t="shared" si="151"/>
        <v>-1.4682303196977053</v>
      </c>
    </row>
    <row r="1311" spans="1:31" x14ac:dyDescent="0.3">
      <c r="A1311" s="67" t="s">
        <v>3390</v>
      </c>
      <c r="B1311" s="94">
        <v>6</v>
      </c>
      <c r="C1311" s="94">
        <v>1</v>
      </c>
      <c r="D1311" s="71">
        <v>32.471400000000003</v>
      </c>
      <c r="E1311" s="67">
        <v>0.56242952010491198</v>
      </c>
      <c r="F1311" s="75">
        <f t="shared" si="152"/>
        <v>0.24993189267846813</v>
      </c>
      <c r="G1311" s="84">
        <v>0.13028548593119299</v>
      </c>
      <c r="H1311" s="67">
        <v>1.1585967139837201</v>
      </c>
      <c r="I1311" s="67">
        <v>7.8499417760843196E-2</v>
      </c>
      <c r="J1311" s="94" t="s">
        <v>1</v>
      </c>
      <c r="K1311" s="94" t="s">
        <v>0</v>
      </c>
      <c r="L1311" s="67">
        <v>111655.00199999999</v>
      </c>
      <c r="M1311" s="67" t="s">
        <v>3391</v>
      </c>
      <c r="N1311" s="74">
        <v>348.65655308945998</v>
      </c>
      <c r="O1311" s="67">
        <v>50.172762026612901</v>
      </c>
      <c r="P1311" s="74">
        <v>229.98263181112901</v>
      </c>
      <c r="Q1311" s="67">
        <f t="shared" si="153"/>
        <v>209.60398230906731</v>
      </c>
      <c r="R1311" s="67">
        <f t="shared" si="148"/>
        <v>2.3213995296400456</v>
      </c>
      <c r="S1311" s="71">
        <f t="shared" si="154"/>
        <v>0.71697955524590362</v>
      </c>
      <c r="T1311" s="93">
        <f t="shared" si="149"/>
        <v>3</v>
      </c>
      <c r="U1311" s="94">
        <v>1372</v>
      </c>
      <c r="V1311" s="65">
        <v>266.76748473695898</v>
      </c>
      <c r="W1311" s="63">
        <v>162.32231400610601</v>
      </c>
      <c r="X1311" s="79">
        <v>299.44965668049701</v>
      </c>
      <c r="Y1311" s="67">
        <v>242.84648514118734</v>
      </c>
      <c r="Z1311" s="67">
        <v>2.3853318220572173</v>
      </c>
      <c r="AA1311" s="74">
        <v>0.29493932965098008</v>
      </c>
      <c r="AB1311" s="93">
        <v>3</v>
      </c>
      <c r="AC1311" s="94">
        <v>1303</v>
      </c>
      <c r="AD1311" s="98">
        <f t="shared" si="150"/>
        <v>1.1585967139837208</v>
      </c>
      <c r="AE1311" s="67">
        <f t="shared" si="151"/>
        <v>0.21237847835115639</v>
      </c>
    </row>
    <row r="1312" spans="1:31" x14ac:dyDescent="0.3">
      <c r="A1312" s="67" t="s">
        <v>2092</v>
      </c>
      <c r="B1312" s="94">
        <v>13</v>
      </c>
      <c r="C1312" s="94">
        <v>2</v>
      </c>
      <c r="D1312" s="71">
        <v>66.085800000000006</v>
      </c>
      <c r="E1312" s="67">
        <v>4.5125505638912697E-2</v>
      </c>
      <c r="F1312" s="75">
        <f t="shared" si="152"/>
        <v>1.3455779187159962</v>
      </c>
      <c r="G1312" s="84">
        <v>1.69988197043222E-2</v>
      </c>
      <c r="H1312" s="67">
        <v>1.1578815437703001</v>
      </c>
      <c r="I1312" s="67">
        <v>0.58541171745169196</v>
      </c>
      <c r="J1312" s="94" t="s">
        <v>1</v>
      </c>
      <c r="K1312" s="94" t="s">
        <v>0</v>
      </c>
      <c r="L1312" s="67">
        <v>287382.1813</v>
      </c>
      <c r="M1312" s="67" t="s">
        <v>2093</v>
      </c>
      <c r="N1312" s="74">
        <v>216.05322629251199</v>
      </c>
      <c r="O1312" s="67">
        <v>206.792309262044</v>
      </c>
      <c r="P1312" s="74">
        <v>204.83298253828701</v>
      </c>
      <c r="Q1312" s="67">
        <f t="shared" si="153"/>
        <v>209.22617269761432</v>
      </c>
      <c r="R1312" s="67">
        <f t="shared" si="148"/>
        <v>2.3206160107266753</v>
      </c>
      <c r="S1312" s="71">
        <f t="shared" si="154"/>
        <v>2.8643718495367898E-2</v>
      </c>
      <c r="T1312" s="93">
        <f t="shared" si="149"/>
        <v>3</v>
      </c>
      <c r="U1312" s="94">
        <v>1373</v>
      </c>
      <c r="V1312" s="65">
        <v>222.74309797396299</v>
      </c>
      <c r="W1312" s="63">
        <v>262.57521686609698</v>
      </c>
      <c r="X1312" s="79">
        <v>241.45905668073101</v>
      </c>
      <c r="Y1312" s="67">
        <v>242.25912384026367</v>
      </c>
      <c r="Z1312" s="67">
        <v>2.3842801422093407</v>
      </c>
      <c r="AA1312" s="74">
        <v>8.2259475248672803E-2</v>
      </c>
      <c r="AB1312" s="93">
        <v>3</v>
      </c>
      <c r="AC1312" s="94">
        <v>1304</v>
      </c>
      <c r="AD1312" s="98">
        <f t="shared" si="150"/>
        <v>1.1578815437702934</v>
      </c>
      <c r="AE1312" s="67">
        <f t="shared" si="151"/>
        <v>0.21148766700886926</v>
      </c>
    </row>
    <row r="1313" spans="1:31" x14ac:dyDescent="0.3">
      <c r="A1313" s="67" t="s">
        <v>1934</v>
      </c>
      <c r="B1313" s="94">
        <v>5</v>
      </c>
      <c r="C1313" s="94">
        <v>2</v>
      </c>
      <c r="D1313" s="71">
        <v>20.301200000000001</v>
      </c>
      <c r="E1313" s="67">
        <v>2.9595584670579898E-2</v>
      </c>
      <c r="F1313" s="75">
        <f t="shared" si="152"/>
        <v>1.5287730759760121</v>
      </c>
      <c r="G1313" s="84">
        <v>1.20536963016396E-2</v>
      </c>
      <c r="H1313" s="67">
        <v>1.7388528038717801</v>
      </c>
      <c r="I1313" s="67">
        <v>0.70045886228841203</v>
      </c>
      <c r="J1313" s="94" t="s">
        <v>0</v>
      </c>
      <c r="K1313" s="94" t="s">
        <v>1</v>
      </c>
      <c r="L1313" s="67">
        <v>201961.30809999999</v>
      </c>
      <c r="M1313" s="67" t="s">
        <v>1935</v>
      </c>
      <c r="N1313" s="74">
        <v>416.10778159170701</v>
      </c>
      <c r="O1313" s="67">
        <v>439.66531153467702</v>
      </c>
      <c r="P1313" s="74">
        <v>406.97379259032999</v>
      </c>
      <c r="Q1313" s="67">
        <f t="shared" si="153"/>
        <v>420.91562857223806</v>
      </c>
      <c r="R1313" s="67">
        <f t="shared" si="148"/>
        <v>2.6241950513756618</v>
      </c>
      <c r="S1313" s="71">
        <f t="shared" si="154"/>
        <v>4.0073903842136833E-2</v>
      </c>
      <c r="T1313" s="93">
        <f t="shared" si="149"/>
        <v>3</v>
      </c>
      <c r="U1313" s="94">
        <v>1073</v>
      </c>
      <c r="V1313" s="65">
        <v>232.67511529798901</v>
      </c>
      <c r="W1313" s="63">
        <v>319.14094589551399</v>
      </c>
      <c r="X1313" s="79">
        <v>174.37932630856</v>
      </c>
      <c r="Y1313" s="67">
        <v>242.06512916735429</v>
      </c>
      <c r="Z1313" s="67">
        <v>2.3839322314039424</v>
      </c>
      <c r="AA1313" s="74">
        <v>0.300895021384531</v>
      </c>
      <c r="AB1313" s="93">
        <v>3</v>
      </c>
      <c r="AC1313" s="94">
        <v>1305</v>
      </c>
      <c r="AD1313" s="98">
        <f t="shared" si="150"/>
        <v>0.57509180637565893</v>
      </c>
      <c r="AE1313" s="67">
        <f t="shared" si="151"/>
        <v>-0.79813581182091908</v>
      </c>
    </row>
    <row r="1314" spans="1:31" x14ac:dyDescent="0.3">
      <c r="A1314" s="67" t="s">
        <v>2702</v>
      </c>
      <c r="B1314" s="94">
        <v>2</v>
      </c>
      <c r="C1314" s="94">
        <v>1</v>
      </c>
      <c r="D1314" s="71">
        <v>9.6161999999999992</v>
      </c>
      <c r="E1314" s="67">
        <v>0.154333473405594</v>
      </c>
      <c r="F1314" s="75">
        <f t="shared" si="152"/>
        <v>0.8115398695381093</v>
      </c>
      <c r="G1314" s="84">
        <v>4.4908353252164003E-2</v>
      </c>
      <c r="H1314" s="67">
        <v>1.23136872622242</v>
      </c>
      <c r="I1314" s="67">
        <v>0.272272873724478</v>
      </c>
      <c r="J1314" s="94" t="s">
        <v>1</v>
      </c>
      <c r="K1314" s="94" t="s">
        <v>0</v>
      </c>
      <c r="L1314" s="67">
        <v>54178.253599999996</v>
      </c>
      <c r="M1314" s="67" t="s">
        <v>2703</v>
      </c>
      <c r="N1314" s="74">
        <v>154.757221440389</v>
      </c>
      <c r="O1314" s="67">
        <v>231.34025677486599</v>
      </c>
      <c r="P1314" s="74">
        <v>203.562145622386</v>
      </c>
      <c r="Q1314" s="67">
        <f t="shared" si="153"/>
        <v>196.55320794588033</v>
      </c>
      <c r="R1314" s="67">
        <f t="shared" si="148"/>
        <v>2.2934801363363411</v>
      </c>
      <c r="S1314" s="71">
        <f t="shared" si="154"/>
        <v>0.19724750701735022</v>
      </c>
      <c r="T1314" s="93">
        <f t="shared" si="149"/>
        <v>3</v>
      </c>
      <c r="U1314" s="94">
        <v>1402</v>
      </c>
      <c r="V1314" s="65">
        <v>258.94849211432597</v>
      </c>
      <c r="W1314" s="63">
        <v>224.59232463343</v>
      </c>
      <c r="X1314" s="79">
        <v>242.54760316199099</v>
      </c>
      <c r="Y1314" s="67">
        <v>242.02947330324901</v>
      </c>
      <c r="Z1314" s="67">
        <v>2.3838682557058974</v>
      </c>
      <c r="AA1314" s="74">
        <v>7.0999382822018231E-2</v>
      </c>
      <c r="AB1314" s="93">
        <v>3</v>
      </c>
      <c r="AC1314" s="94">
        <v>1306</v>
      </c>
      <c r="AD1314" s="98">
        <f t="shared" si="150"/>
        <v>1.2313687262224196</v>
      </c>
      <c r="AE1314" s="67">
        <f t="shared" si="151"/>
        <v>0.30026283317776198</v>
      </c>
    </row>
    <row r="1315" spans="1:31" x14ac:dyDescent="0.3">
      <c r="A1315" s="67" t="s">
        <v>1144</v>
      </c>
      <c r="B1315" s="94">
        <v>5</v>
      </c>
      <c r="C1315" s="94">
        <v>1</v>
      </c>
      <c r="D1315" s="71">
        <v>19.357399999999998</v>
      </c>
      <c r="E1315" s="67">
        <v>3.1814571260107001E-3</v>
      </c>
      <c r="F1315" s="75">
        <f t="shared" si="152"/>
        <v>2.497373925032639</v>
      </c>
      <c r="G1315" s="84">
        <v>2.2083133224602698E-3</v>
      </c>
      <c r="H1315" s="67">
        <v>3.3205382384216202</v>
      </c>
      <c r="I1315" s="67">
        <v>0.99512524774966404</v>
      </c>
      <c r="J1315" s="94" t="s">
        <v>0</v>
      </c>
      <c r="K1315" s="94" t="s">
        <v>1</v>
      </c>
      <c r="L1315" s="67">
        <v>156560.6404</v>
      </c>
      <c r="M1315" s="67" t="s">
        <v>1145</v>
      </c>
      <c r="N1315" s="74">
        <v>662.02814315644196</v>
      </c>
      <c r="O1315" s="67">
        <v>934.71047168783696</v>
      </c>
      <c r="P1315" s="74">
        <v>806.56194002386201</v>
      </c>
      <c r="Q1315" s="67">
        <f t="shared" si="153"/>
        <v>801.10018495604697</v>
      </c>
      <c r="R1315" s="67">
        <f t="shared" si="148"/>
        <v>2.9036868320053593</v>
      </c>
      <c r="S1315" s="71">
        <f t="shared" si="154"/>
        <v>0.17029478995145994</v>
      </c>
      <c r="T1315" s="93">
        <f t="shared" si="149"/>
        <v>3</v>
      </c>
      <c r="U1315" s="94">
        <v>775</v>
      </c>
      <c r="V1315" s="65">
        <v>281.51183649379999</v>
      </c>
      <c r="W1315" s="63">
        <v>272.659860368105</v>
      </c>
      <c r="X1315" s="79">
        <v>169.59667510255099</v>
      </c>
      <c r="Y1315" s="67">
        <v>241.25612398815201</v>
      </c>
      <c r="Z1315" s="67">
        <v>2.38247834618373</v>
      </c>
      <c r="AA1315" s="74">
        <v>0.25788581358272555</v>
      </c>
      <c r="AB1315" s="93">
        <v>3</v>
      </c>
      <c r="AC1315" s="94">
        <v>1307</v>
      </c>
      <c r="AD1315" s="98">
        <f t="shared" si="150"/>
        <v>0.30115599586509734</v>
      </c>
      <c r="AE1315" s="67">
        <f t="shared" si="151"/>
        <v>-1.7314171123445721</v>
      </c>
    </row>
    <row r="1316" spans="1:31" x14ac:dyDescent="0.3">
      <c r="A1316" s="67" t="s">
        <v>3082</v>
      </c>
      <c r="B1316" s="94">
        <v>7</v>
      </c>
      <c r="C1316" s="94">
        <v>1</v>
      </c>
      <c r="D1316" s="71">
        <v>33.231099999999998</v>
      </c>
      <c r="E1316" s="67">
        <v>0.30617206620234499</v>
      </c>
      <c r="F1316" s="75">
        <f t="shared" si="152"/>
        <v>0.51403443495577061</v>
      </c>
      <c r="G1316" s="84">
        <v>7.8038676749753996E-2</v>
      </c>
      <c r="H1316" s="67">
        <v>1.61106182385594</v>
      </c>
      <c r="I1316" s="67">
        <v>0.14958328827317699</v>
      </c>
      <c r="J1316" s="94" t="s">
        <v>0</v>
      </c>
      <c r="K1316" s="94" t="s">
        <v>1</v>
      </c>
      <c r="L1316" s="67">
        <v>216315.73680000001</v>
      </c>
      <c r="M1316" s="67" t="s">
        <v>3083</v>
      </c>
      <c r="N1316" s="74">
        <v>574.87520831793699</v>
      </c>
      <c r="O1316" s="67">
        <v>391.52179315409802</v>
      </c>
      <c r="P1316" s="74">
        <v>195.095892215438</v>
      </c>
      <c r="Q1316" s="67">
        <f t="shared" si="153"/>
        <v>387.16429789582435</v>
      </c>
      <c r="R1316" s="67">
        <f t="shared" si="148"/>
        <v>2.5878953022992794</v>
      </c>
      <c r="S1316" s="71">
        <f t="shared" si="154"/>
        <v>0.49055957124747895</v>
      </c>
      <c r="T1316" s="93">
        <f t="shared" si="149"/>
        <v>3</v>
      </c>
      <c r="U1316" s="94">
        <v>1103</v>
      </c>
      <c r="V1316" s="65">
        <v>250.59124748785399</v>
      </c>
      <c r="W1316" s="63">
        <v>185.404728555655</v>
      </c>
      <c r="X1316" s="79">
        <v>284.95270295103097</v>
      </c>
      <c r="Y1316" s="67">
        <v>240.31622633151332</v>
      </c>
      <c r="Z1316" s="67">
        <v>2.3807830956824803</v>
      </c>
      <c r="AA1316" s="74">
        <v>0.21040255120881884</v>
      </c>
      <c r="AB1316" s="93">
        <v>3</v>
      </c>
      <c r="AC1316" s="94">
        <v>1308</v>
      </c>
      <c r="AD1316" s="98">
        <f t="shared" si="150"/>
        <v>0.62070864394675163</v>
      </c>
      <c r="AE1316" s="67">
        <f t="shared" si="151"/>
        <v>-0.68801185795446118</v>
      </c>
    </row>
    <row r="1317" spans="1:31" x14ac:dyDescent="0.3">
      <c r="A1317" s="67" t="s">
        <v>1242</v>
      </c>
      <c r="B1317" s="94">
        <v>3</v>
      </c>
      <c r="C1317" s="94">
        <v>2</v>
      </c>
      <c r="D1317" s="71">
        <v>11.235099999999999</v>
      </c>
      <c r="E1317" s="67">
        <v>4.5573040281099396E-3</v>
      </c>
      <c r="F1317" s="75">
        <f t="shared" si="152"/>
        <v>2.3412919976790998</v>
      </c>
      <c r="G1317" s="84">
        <v>2.9047780231896102E-3</v>
      </c>
      <c r="H1317" s="67">
        <v>1.8312664651644801</v>
      </c>
      <c r="I1317" s="67">
        <v>0.98582997195653699</v>
      </c>
      <c r="J1317" s="94" t="s">
        <v>0</v>
      </c>
      <c r="K1317" s="94" t="s">
        <v>1</v>
      </c>
      <c r="L1317" s="67">
        <v>132657.196</v>
      </c>
      <c r="M1317" s="67" t="s">
        <v>1243</v>
      </c>
      <c r="N1317" s="74">
        <v>419.61139035864397</v>
      </c>
      <c r="O1317" s="67">
        <v>377.50044597467001</v>
      </c>
      <c r="P1317" s="74">
        <v>522.56832502178997</v>
      </c>
      <c r="Q1317" s="67">
        <f t="shared" si="153"/>
        <v>439.89338711836791</v>
      </c>
      <c r="R1317" s="67">
        <f t="shared" si="148"/>
        <v>2.6433474333121914</v>
      </c>
      <c r="S1317" s="71">
        <f t="shared" si="154"/>
        <v>0.16965558212848325</v>
      </c>
      <c r="T1317" s="93">
        <f t="shared" si="149"/>
        <v>3</v>
      </c>
      <c r="U1317" s="94">
        <v>1050</v>
      </c>
      <c r="V1317" s="65">
        <v>224.16262056898501</v>
      </c>
      <c r="W1317" s="63">
        <v>238.52323729512099</v>
      </c>
      <c r="X1317" s="79">
        <v>257.95211943679601</v>
      </c>
      <c r="Y1317" s="67">
        <v>240.21265910030067</v>
      </c>
      <c r="Z1317" s="67">
        <v>2.3805958907960241</v>
      </c>
      <c r="AA1317" s="74">
        <v>7.0595706693969168E-2</v>
      </c>
      <c r="AB1317" s="93">
        <v>3</v>
      </c>
      <c r="AC1317" s="94">
        <v>1309</v>
      </c>
      <c r="AD1317" s="98">
        <f t="shared" si="150"/>
        <v>0.54607017548927939</v>
      </c>
      <c r="AE1317" s="67">
        <f t="shared" si="151"/>
        <v>-0.87284173105944751</v>
      </c>
    </row>
    <row r="1318" spans="1:31" x14ac:dyDescent="0.3">
      <c r="A1318" s="67" t="s">
        <v>2902</v>
      </c>
      <c r="B1318" s="94">
        <v>2</v>
      </c>
      <c r="C1318" s="94">
        <v>1</v>
      </c>
      <c r="D1318" s="71">
        <v>8.6022999999999996</v>
      </c>
      <c r="E1318" s="67">
        <v>0.213690991440942</v>
      </c>
      <c r="F1318" s="75">
        <f t="shared" si="152"/>
        <v>0.67021378597797254</v>
      </c>
      <c r="G1318" s="84">
        <v>5.78712542946841E-2</v>
      </c>
      <c r="H1318" s="67">
        <v>1.50963793422571</v>
      </c>
      <c r="I1318" s="67">
        <v>0.20842542305165301</v>
      </c>
      <c r="J1318" s="94" t="s">
        <v>1</v>
      </c>
      <c r="K1318" s="94" t="s">
        <v>0</v>
      </c>
      <c r="L1318" s="67">
        <v>81590.876300000004</v>
      </c>
      <c r="M1318" s="67" t="s">
        <v>2903</v>
      </c>
      <c r="N1318" s="74">
        <v>263.13180624642899</v>
      </c>
      <c r="O1318" s="67">
        <v>82.780368880628203</v>
      </c>
      <c r="P1318" s="74">
        <v>131.303359914265</v>
      </c>
      <c r="Q1318" s="67">
        <f t="shared" si="153"/>
        <v>159.07184501377407</v>
      </c>
      <c r="R1318" s="67">
        <f t="shared" si="148"/>
        <v>2.2015933183190977</v>
      </c>
      <c r="S1318" s="71">
        <f t="shared" si="154"/>
        <v>0.58669877458944675</v>
      </c>
      <c r="T1318" s="93">
        <f t="shared" si="149"/>
        <v>3</v>
      </c>
      <c r="U1318" s="94">
        <v>1491</v>
      </c>
      <c r="V1318" s="65">
        <v>243.544957750983</v>
      </c>
      <c r="W1318" s="63">
        <v>199.20593781270901</v>
      </c>
      <c r="X1318" s="79">
        <v>277.67177893650802</v>
      </c>
      <c r="Y1318" s="67">
        <v>240.14089150006666</v>
      </c>
      <c r="Z1318" s="67">
        <v>2.3804661185773988</v>
      </c>
      <c r="AA1318" s="74">
        <v>0.16383516695405781</v>
      </c>
      <c r="AB1318" s="93">
        <v>3</v>
      </c>
      <c r="AC1318" s="94">
        <v>1310</v>
      </c>
      <c r="AD1318" s="98">
        <f t="shared" si="150"/>
        <v>1.5096379342257129</v>
      </c>
      <c r="AE1318" s="67">
        <f t="shared" si="151"/>
        <v>0.59420258058922659</v>
      </c>
    </row>
    <row r="1319" spans="1:31" x14ac:dyDescent="0.3">
      <c r="A1319" s="67" t="s">
        <v>1760</v>
      </c>
      <c r="B1319" s="94">
        <v>1</v>
      </c>
      <c r="C1319" s="94">
        <v>1</v>
      </c>
      <c r="D1319" s="71">
        <v>3.1819999999999999</v>
      </c>
      <c r="E1319" s="67">
        <v>2.05420065275994E-2</v>
      </c>
      <c r="F1319" s="75">
        <f t="shared" si="152"/>
        <v>1.6873571371115348</v>
      </c>
      <c r="G1319" s="84">
        <v>9.2165359251653294E-3</v>
      </c>
      <c r="H1319" s="67">
        <v>1.6380282265378601</v>
      </c>
      <c r="I1319" s="67">
        <v>0.79110494202847503</v>
      </c>
      <c r="J1319" s="94" t="s">
        <v>0</v>
      </c>
      <c r="K1319" s="94" t="s">
        <v>1</v>
      </c>
      <c r="L1319" s="67">
        <v>157897.3089</v>
      </c>
      <c r="M1319" s="67" t="s">
        <v>1761</v>
      </c>
      <c r="N1319" s="74">
        <v>317.68785762856101</v>
      </c>
      <c r="O1319" s="67">
        <v>437.00624537307903</v>
      </c>
      <c r="P1319" s="74">
        <v>424.97778540776898</v>
      </c>
      <c r="Q1319" s="67">
        <f t="shared" si="153"/>
        <v>393.22396280313637</v>
      </c>
      <c r="R1319" s="67">
        <f t="shared" si="148"/>
        <v>2.5946399755794047</v>
      </c>
      <c r="S1319" s="71">
        <f t="shared" si="154"/>
        <v>0.16706019577188325</v>
      </c>
      <c r="T1319" s="93">
        <f t="shared" si="149"/>
        <v>3</v>
      </c>
      <c r="U1319" s="94">
        <v>1098</v>
      </c>
      <c r="V1319" s="65">
        <v>266.43420036182698</v>
      </c>
      <c r="W1319" s="63">
        <v>202.34463903126499</v>
      </c>
      <c r="X1319" s="79">
        <v>251.39915833456001</v>
      </c>
      <c r="Y1319" s="67">
        <v>240.05933257588399</v>
      </c>
      <c r="Z1319" s="67">
        <v>2.3803185943186116</v>
      </c>
      <c r="AA1319" s="74">
        <v>0.13961482864922634</v>
      </c>
      <c r="AB1319" s="93">
        <v>3</v>
      </c>
      <c r="AC1319" s="94">
        <v>1311</v>
      </c>
      <c r="AD1319" s="98">
        <f t="shared" si="150"/>
        <v>0.61049009034087598</v>
      </c>
      <c r="AE1319" s="67">
        <f t="shared" si="151"/>
        <v>-0.71196021774529472</v>
      </c>
    </row>
    <row r="1320" spans="1:31" x14ac:dyDescent="0.3">
      <c r="A1320" s="67" t="s">
        <v>955</v>
      </c>
      <c r="B1320" s="94">
        <v>5</v>
      </c>
      <c r="C1320" s="94">
        <v>2</v>
      </c>
      <c r="D1320" s="71">
        <v>28.039000000000001</v>
      </c>
      <c r="E1320" s="67">
        <v>1.72109880064741E-3</v>
      </c>
      <c r="F1320" s="75">
        <f t="shared" si="152"/>
        <v>2.764194198037135</v>
      </c>
      <c r="G1320" s="84">
        <v>1.4371528526681699E-3</v>
      </c>
      <c r="H1320" s="67">
        <v>3.9740006814500899</v>
      </c>
      <c r="I1320" s="67">
        <v>0.99955658576676298</v>
      </c>
      <c r="J1320" s="94" t="s">
        <v>1</v>
      </c>
      <c r="K1320" s="94" t="s">
        <v>0</v>
      </c>
      <c r="L1320" s="67">
        <v>84414.040900000007</v>
      </c>
      <c r="M1320" s="67" t="s">
        <v>956</v>
      </c>
      <c r="N1320" s="74">
        <v>78.265994288849598</v>
      </c>
      <c r="O1320" s="67">
        <v>41.064271272217297</v>
      </c>
      <c r="P1320" s="74">
        <v>61.799464602203699</v>
      </c>
      <c r="Q1320" s="67">
        <f t="shared" si="153"/>
        <v>60.376576721090203</v>
      </c>
      <c r="R1320" s="67">
        <f t="shared" si="148"/>
        <v>1.7808684854130294</v>
      </c>
      <c r="S1320" s="71">
        <f t="shared" si="154"/>
        <v>0.30875605563105452</v>
      </c>
      <c r="T1320" s="93">
        <f t="shared" si="149"/>
        <v>3</v>
      </c>
      <c r="U1320" s="94">
        <v>1720</v>
      </c>
      <c r="V1320" s="65">
        <v>234.95700292506299</v>
      </c>
      <c r="W1320" s="63">
        <v>249.31584303477899</v>
      </c>
      <c r="X1320" s="79">
        <v>235.53682513986601</v>
      </c>
      <c r="Y1320" s="67">
        <v>239.936557033236</v>
      </c>
      <c r="Z1320" s="67">
        <v>2.3800964226583878</v>
      </c>
      <c r="AA1320" s="74">
        <v>3.3875087971103272E-2</v>
      </c>
      <c r="AB1320" s="93">
        <v>3</v>
      </c>
      <c r="AC1320" s="94">
        <v>1312</v>
      </c>
      <c r="AD1320" s="98">
        <f t="shared" si="150"/>
        <v>3.9740006814500881</v>
      </c>
      <c r="AE1320" s="67">
        <f t="shared" si="151"/>
        <v>1.9905921199767576</v>
      </c>
    </row>
    <row r="1321" spans="1:31" x14ac:dyDescent="0.3">
      <c r="A1321" s="67" t="s">
        <v>2398</v>
      </c>
      <c r="B1321" s="94">
        <v>3</v>
      </c>
      <c r="C1321" s="94">
        <v>1</v>
      </c>
      <c r="D1321" s="71">
        <v>14.483599999999999</v>
      </c>
      <c r="E1321" s="67">
        <v>8.4368962927723598E-2</v>
      </c>
      <c r="F1321" s="75">
        <f t="shared" si="152"/>
        <v>1.0738172892540019</v>
      </c>
      <c r="G1321" s="84">
        <v>2.77063146314208E-2</v>
      </c>
      <c r="H1321" s="67">
        <v>1.38872312364376</v>
      </c>
      <c r="I1321" s="67">
        <v>0.41516475918893703</v>
      </c>
      <c r="J1321" s="94" t="s">
        <v>0</v>
      </c>
      <c r="K1321" s="94" t="s">
        <v>1</v>
      </c>
      <c r="L1321" s="67">
        <v>136062.79329999999</v>
      </c>
      <c r="M1321" s="67" t="s">
        <v>2399</v>
      </c>
      <c r="N1321" s="74">
        <v>334.42496417362901</v>
      </c>
      <c r="O1321" s="67">
        <v>270.94039340508903</v>
      </c>
      <c r="P1321" s="74">
        <v>392.63723245498602</v>
      </c>
      <c r="Q1321" s="67">
        <f t="shared" si="153"/>
        <v>332.66753001123465</v>
      </c>
      <c r="R1321" s="67">
        <f t="shared" si="148"/>
        <v>2.5220104136577746</v>
      </c>
      <c r="S1321" s="71">
        <f t="shared" si="154"/>
        <v>0.18296781470143206</v>
      </c>
      <c r="T1321" s="93">
        <f t="shared" si="149"/>
        <v>3</v>
      </c>
      <c r="U1321" s="94">
        <v>1169</v>
      </c>
      <c r="V1321" s="65">
        <v>283.37425216237</v>
      </c>
      <c r="W1321" s="63">
        <v>205.809355121907</v>
      </c>
      <c r="X1321" s="79">
        <v>229.46402883711301</v>
      </c>
      <c r="Y1321" s="67">
        <v>239.54921204046332</v>
      </c>
      <c r="Z1321" s="67">
        <v>2.3793947466529763</v>
      </c>
      <c r="AA1321" s="74">
        <v>0.16595237585056916</v>
      </c>
      <c r="AB1321" s="93">
        <v>3</v>
      </c>
      <c r="AC1321" s="94">
        <v>1313</v>
      </c>
      <c r="AD1321" s="98">
        <f t="shared" si="150"/>
        <v>0.72008594296044881</v>
      </c>
      <c r="AE1321" s="67">
        <f t="shared" si="151"/>
        <v>-0.47375899099434082</v>
      </c>
    </row>
    <row r="1322" spans="1:31" x14ac:dyDescent="0.3">
      <c r="A1322" s="67" t="s">
        <v>3304</v>
      </c>
      <c r="B1322" s="94">
        <v>14</v>
      </c>
      <c r="C1322" s="94">
        <v>2</v>
      </c>
      <c r="D1322" s="71">
        <v>66.521500000000003</v>
      </c>
      <c r="E1322" s="67">
        <v>0.47255327425511801</v>
      </c>
      <c r="F1322" s="75">
        <f t="shared" si="152"/>
        <v>0.3255492233223502</v>
      </c>
      <c r="G1322" s="84">
        <v>0.11232902152685301</v>
      </c>
      <c r="H1322" s="67">
        <v>1.13064784436676</v>
      </c>
      <c r="I1322" s="67">
        <v>9.5131121451101905E-2</v>
      </c>
      <c r="J1322" s="94" t="s">
        <v>1</v>
      </c>
      <c r="K1322" s="94" t="s">
        <v>0</v>
      </c>
      <c r="L1322" s="67">
        <v>117121.5637</v>
      </c>
      <c r="M1322" s="67" t="s">
        <v>3305</v>
      </c>
      <c r="N1322" s="74">
        <v>278.03055427757198</v>
      </c>
      <c r="O1322" s="67">
        <v>196.631574127562</v>
      </c>
      <c r="P1322" s="74">
        <v>158.00462608042599</v>
      </c>
      <c r="Q1322" s="67">
        <f t="shared" si="153"/>
        <v>210.88891816185333</v>
      </c>
      <c r="R1322" s="67">
        <f t="shared" si="148"/>
        <v>2.3240537589352863</v>
      </c>
      <c r="S1322" s="71">
        <f t="shared" ref="S1322:S1342" si="155">(STDEVA(N1322:P1322)/AVERAGE(N1322:P1322))</f>
        <v>0.29053197703058165</v>
      </c>
      <c r="T1322" s="93">
        <f t="shared" si="149"/>
        <v>3</v>
      </c>
      <c r="U1322" s="94">
        <v>1370</v>
      </c>
      <c r="V1322" s="65">
        <v>246.214437162162</v>
      </c>
      <c r="W1322" s="63">
        <v>265.12278396292197</v>
      </c>
      <c r="X1322" s="79">
        <v>203.98608103652899</v>
      </c>
      <c r="Y1322" s="67">
        <v>238.44110072053763</v>
      </c>
      <c r="Z1322" s="67">
        <v>2.3773811180045805</v>
      </c>
      <c r="AA1322" s="74">
        <v>0.13127284448731305</v>
      </c>
      <c r="AB1322" s="93">
        <v>3</v>
      </c>
      <c r="AC1322" s="94">
        <v>1314</v>
      </c>
      <c r="AD1322" s="98">
        <f t="shared" si="150"/>
        <v>1.1306478443667605</v>
      </c>
      <c r="AE1322" s="67">
        <f t="shared" si="151"/>
        <v>0.17714965231843499</v>
      </c>
    </row>
    <row r="1323" spans="1:31" x14ac:dyDescent="0.3">
      <c r="A1323" s="67" t="s">
        <v>1033</v>
      </c>
      <c r="B1323" s="94">
        <v>9</v>
      </c>
      <c r="C1323" s="94">
        <v>1</v>
      </c>
      <c r="D1323" s="71">
        <v>42.760199999999998</v>
      </c>
      <c r="E1323" s="67">
        <v>2.2615270102099802E-3</v>
      </c>
      <c r="F1323" s="75">
        <f t="shared" si="152"/>
        <v>2.6455982209558253</v>
      </c>
      <c r="G1323" s="84">
        <v>1.7431583159209999E-3</v>
      </c>
      <c r="H1323" s="67">
        <v>2.4865714177822702</v>
      </c>
      <c r="I1323" s="67">
        <v>0.99857720222186896</v>
      </c>
      <c r="J1323" s="94" t="s">
        <v>0</v>
      </c>
      <c r="K1323" s="94" t="s">
        <v>1</v>
      </c>
      <c r="L1323" s="67">
        <v>546622.25989999995</v>
      </c>
      <c r="M1323" s="67" t="s">
        <v>1034</v>
      </c>
      <c r="N1323" s="74">
        <v>569.96317586544296</v>
      </c>
      <c r="O1323" s="67">
        <v>583.71839019281299</v>
      </c>
      <c r="P1323" s="74">
        <v>623.41829104695501</v>
      </c>
      <c r="Q1323" s="67">
        <f t="shared" si="153"/>
        <v>592.36661903507036</v>
      </c>
      <c r="R1323" s="67">
        <f t="shared" si="148"/>
        <v>2.7725905772338213</v>
      </c>
      <c r="S1323" s="71">
        <f t="shared" si="155"/>
        <v>4.6857963396305075E-2</v>
      </c>
      <c r="T1323" s="93">
        <f t="shared" si="149"/>
        <v>3</v>
      </c>
      <c r="U1323" s="94">
        <v>915</v>
      </c>
      <c r="V1323" s="65">
        <v>296.58702210480101</v>
      </c>
      <c r="W1323" s="63">
        <v>188.744314887542</v>
      </c>
      <c r="X1323" s="79">
        <v>229.347455016845</v>
      </c>
      <c r="Y1323" s="67">
        <v>238.22626400306271</v>
      </c>
      <c r="Z1323" s="67">
        <v>2.3769896399461601</v>
      </c>
      <c r="AA1323" s="74">
        <v>0.2286349333257201</v>
      </c>
      <c r="AB1323" s="93">
        <v>3</v>
      </c>
      <c r="AC1323" s="94">
        <v>1315</v>
      </c>
      <c r="AD1323" s="98">
        <f t="shared" si="150"/>
        <v>0.40216017639737867</v>
      </c>
      <c r="AE1323" s="67">
        <f t="shared" si="151"/>
        <v>-1.3141578679396553</v>
      </c>
    </row>
    <row r="1324" spans="1:31" x14ac:dyDescent="0.3">
      <c r="A1324" s="67" t="s">
        <v>2270</v>
      </c>
      <c r="B1324" s="94">
        <v>6</v>
      </c>
      <c r="C1324" s="94">
        <v>1</v>
      </c>
      <c r="D1324" s="71">
        <v>43.091099999999997</v>
      </c>
      <c r="E1324" s="67">
        <v>6.5870973318684897E-2</v>
      </c>
      <c r="F1324" s="75">
        <f t="shared" si="152"/>
        <v>1.1813059193152651</v>
      </c>
      <c r="G1324" s="84">
        <v>2.2861183127977101E-2</v>
      </c>
      <c r="H1324" s="67">
        <v>1.31035135410174</v>
      </c>
      <c r="I1324" s="67">
        <v>0.480924027781792</v>
      </c>
      <c r="J1324" s="94" t="s">
        <v>1</v>
      </c>
      <c r="K1324" s="94" t="s">
        <v>0</v>
      </c>
      <c r="L1324" s="67">
        <v>119592.9388</v>
      </c>
      <c r="M1324" s="67" t="s">
        <v>2271</v>
      </c>
      <c r="N1324" s="74">
        <v>162.77990620805099</v>
      </c>
      <c r="O1324" s="67">
        <v>198.05184393976799</v>
      </c>
      <c r="P1324" s="74">
        <v>183.337932610423</v>
      </c>
      <c r="Q1324" s="67">
        <f t="shared" si="153"/>
        <v>181.38989425274733</v>
      </c>
      <c r="R1324" s="67">
        <f t="shared" si="148"/>
        <v>2.258613087616451</v>
      </c>
      <c r="S1324" s="71">
        <f t="shared" si="155"/>
        <v>9.7670691778439844E-2</v>
      </c>
      <c r="T1324" s="93">
        <f t="shared" si="149"/>
        <v>3</v>
      </c>
      <c r="U1324" s="94">
        <v>1437</v>
      </c>
      <c r="V1324" s="65">
        <v>203.57853905629699</v>
      </c>
      <c r="W1324" s="63">
        <v>232.646687668178</v>
      </c>
      <c r="X1324" s="79">
        <v>276.82825393889999</v>
      </c>
      <c r="Y1324" s="67">
        <v>237.68449355445833</v>
      </c>
      <c r="Z1324" s="67">
        <v>2.3760008494463056</v>
      </c>
      <c r="AA1324" s="74">
        <v>0.15517967013084469</v>
      </c>
      <c r="AB1324" s="93">
        <v>3</v>
      </c>
      <c r="AC1324" s="94">
        <v>1316</v>
      </c>
      <c r="AD1324" s="98">
        <f t="shared" si="150"/>
        <v>1.3103513541017369</v>
      </c>
      <c r="AE1324" s="67">
        <f t="shared" si="151"/>
        <v>0.38995370401854174</v>
      </c>
    </row>
    <row r="1325" spans="1:31" x14ac:dyDescent="0.3">
      <c r="A1325" s="67" t="s">
        <v>3350</v>
      </c>
      <c r="B1325" s="94">
        <v>1</v>
      </c>
      <c r="C1325" s="94">
        <v>1</v>
      </c>
      <c r="D1325" s="71">
        <v>4.4272999999999998</v>
      </c>
      <c r="E1325" s="67">
        <v>0.51677788670232405</v>
      </c>
      <c r="F1325" s="75">
        <f t="shared" si="152"/>
        <v>0.28669607838880179</v>
      </c>
      <c r="G1325" s="84">
        <v>0.121146629030744</v>
      </c>
      <c r="H1325" s="67">
        <v>1.1282888137</v>
      </c>
      <c r="I1325" s="67">
        <v>8.61984751212682E-2</v>
      </c>
      <c r="J1325" s="94" t="s">
        <v>0</v>
      </c>
      <c r="K1325" s="94" t="s">
        <v>1</v>
      </c>
      <c r="L1325" s="67">
        <v>58042.850299999998</v>
      </c>
      <c r="M1325" s="67" t="s">
        <v>3351</v>
      </c>
      <c r="N1325" s="74">
        <v>303.74663801919701</v>
      </c>
      <c r="O1325" s="67">
        <v>296.20631001323301</v>
      </c>
      <c r="P1325" s="74">
        <v>202.994074182953</v>
      </c>
      <c r="Q1325" s="67">
        <f t="shared" si="153"/>
        <v>267.64900740512763</v>
      </c>
      <c r="R1325" s="67">
        <f t="shared" si="148"/>
        <v>2.4275656371112859</v>
      </c>
      <c r="S1325" s="71">
        <f t="shared" si="155"/>
        <v>0.20967609734545506</v>
      </c>
      <c r="T1325" s="93">
        <f t="shared" si="149"/>
        <v>3</v>
      </c>
      <c r="U1325" s="94">
        <v>1263</v>
      </c>
      <c r="V1325" s="65">
        <v>199.43602413850999</v>
      </c>
      <c r="W1325" s="63">
        <v>271.78759786491997</v>
      </c>
      <c r="X1325" s="79">
        <v>240.426633202305</v>
      </c>
      <c r="Y1325" s="67">
        <v>237.216751735245</v>
      </c>
      <c r="Z1325" s="67">
        <v>2.3751453547145447</v>
      </c>
      <c r="AA1325" s="74">
        <v>0.15295055817107997</v>
      </c>
      <c r="AB1325" s="93">
        <v>3</v>
      </c>
      <c r="AC1325" s="94">
        <v>1317</v>
      </c>
      <c r="AD1325" s="98">
        <f t="shared" si="150"/>
        <v>0.88629789452639829</v>
      </c>
      <c r="AE1325" s="67">
        <f t="shared" si="151"/>
        <v>-0.17413640883566545</v>
      </c>
    </row>
    <row r="1326" spans="1:31" x14ac:dyDescent="0.3">
      <c r="A1326" s="67" t="s">
        <v>2586</v>
      </c>
      <c r="B1326" s="94">
        <v>3</v>
      </c>
      <c r="C1326" s="94">
        <v>1</v>
      </c>
      <c r="D1326" s="71">
        <v>12.789400000000001</v>
      </c>
      <c r="E1326" s="67">
        <v>0.12545736186255901</v>
      </c>
      <c r="F1326" s="75">
        <f t="shared" si="152"/>
        <v>0.90150384911638992</v>
      </c>
      <c r="G1326" s="84">
        <v>3.8153645096682398E-2</v>
      </c>
      <c r="H1326" s="67">
        <v>2.2770332462920799</v>
      </c>
      <c r="I1326" s="67">
        <v>0.31795649238701901</v>
      </c>
      <c r="J1326" s="94" t="s">
        <v>1</v>
      </c>
      <c r="K1326" s="94" t="s">
        <v>0</v>
      </c>
      <c r="L1326" s="67">
        <v>90051.339800000002</v>
      </c>
      <c r="M1326" s="67" t="s">
        <v>2587</v>
      </c>
      <c r="N1326" s="74">
        <v>106.666298262732</v>
      </c>
      <c r="O1326" s="67">
        <v>28.2134137975033</v>
      </c>
      <c r="P1326" s="74">
        <v>177.311771059862</v>
      </c>
      <c r="Q1326" s="67">
        <f t="shared" si="153"/>
        <v>104.0638277066991</v>
      </c>
      <c r="R1326" s="67">
        <f t="shared" si="148"/>
        <v>2.0172997962027703</v>
      </c>
      <c r="S1326" s="71">
        <f t="shared" si="155"/>
        <v>0.71670667460502258</v>
      </c>
      <c r="T1326" s="93">
        <f t="shared" si="149"/>
        <v>3</v>
      </c>
      <c r="U1326" s="94">
        <v>1601</v>
      </c>
      <c r="V1326" s="65">
        <v>248.71514525623999</v>
      </c>
      <c r="W1326" s="63">
        <v>205.55002825687001</v>
      </c>
      <c r="X1326" s="79">
        <v>256.60521276058398</v>
      </c>
      <c r="Y1326" s="67">
        <v>236.95679542456466</v>
      </c>
      <c r="Z1326" s="67">
        <v>2.3746691678700809</v>
      </c>
      <c r="AA1326" s="74">
        <v>0.11598599190269343</v>
      </c>
      <c r="AB1326" s="93">
        <v>3</v>
      </c>
      <c r="AC1326" s="94">
        <v>1318</v>
      </c>
      <c r="AD1326" s="98">
        <f t="shared" si="150"/>
        <v>2.277033246292079</v>
      </c>
      <c r="AE1326" s="67">
        <f t="shared" si="151"/>
        <v>1.1871553559938821</v>
      </c>
    </row>
    <row r="1327" spans="1:31" x14ac:dyDescent="0.3">
      <c r="A1327" s="67" t="s">
        <v>597</v>
      </c>
      <c r="B1327" s="94">
        <v>16</v>
      </c>
      <c r="C1327" s="94">
        <v>2</v>
      </c>
      <c r="D1327" s="71">
        <v>68.254199999999997</v>
      </c>
      <c r="E1327" s="67">
        <v>5.1215329022669099E-4</v>
      </c>
      <c r="F1327" s="75">
        <f t="shared" si="152"/>
        <v>3.2906000328996683</v>
      </c>
      <c r="G1327" s="84">
        <v>6.9254043711101303E-4</v>
      </c>
      <c r="H1327" s="67">
        <v>2.7931191946920801</v>
      </c>
      <c r="I1327" s="67">
        <v>0.99999982715440305</v>
      </c>
      <c r="J1327" s="94" t="s">
        <v>0</v>
      </c>
      <c r="K1327" s="94" t="s">
        <v>1</v>
      </c>
      <c r="L1327" s="67">
        <v>285338.16029999999</v>
      </c>
      <c r="M1327" s="67" t="s">
        <v>598</v>
      </c>
      <c r="N1327" s="74">
        <v>629.23562204482005</v>
      </c>
      <c r="O1327" s="67">
        <v>614.99324243611795</v>
      </c>
      <c r="P1327" s="74">
        <v>739.03883917463804</v>
      </c>
      <c r="Q1327" s="67">
        <f t="shared" si="153"/>
        <v>661.08923455185868</v>
      </c>
      <c r="R1327" s="67">
        <f t="shared" si="148"/>
        <v>2.8202600849891439</v>
      </c>
      <c r="S1327" s="71">
        <f t="shared" si="155"/>
        <v>0.10268039386481431</v>
      </c>
      <c r="T1327" s="93">
        <f t="shared" si="149"/>
        <v>3</v>
      </c>
      <c r="U1327" s="94">
        <v>859</v>
      </c>
      <c r="V1327" s="65">
        <v>199.95820077273399</v>
      </c>
      <c r="W1327" s="63">
        <v>261.53159047968899</v>
      </c>
      <c r="X1327" s="79">
        <v>248.565013220113</v>
      </c>
      <c r="Y1327" s="67">
        <v>236.68493482417864</v>
      </c>
      <c r="Z1327" s="67">
        <v>2.3741706156352578</v>
      </c>
      <c r="AA1327" s="74">
        <v>0.13714572169234601</v>
      </c>
      <c r="AB1327" s="93">
        <v>3</v>
      </c>
      <c r="AC1327" s="94">
        <v>1319</v>
      </c>
      <c r="AD1327" s="98">
        <f t="shared" si="150"/>
        <v>0.35802267296732398</v>
      </c>
      <c r="AE1327" s="67">
        <f t="shared" si="151"/>
        <v>-1.4818771410800691</v>
      </c>
    </row>
    <row r="1328" spans="1:31" x14ac:dyDescent="0.3">
      <c r="A1328" s="67" t="s">
        <v>3424</v>
      </c>
      <c r="B1328" s="94">
        <v>14</v>
      </c>
      <c r="C1328" s="94">
        <v>2</v>
      </c>
      <c r="D1328" s="71">
        <v>58.265999999999998</v>
      </c>
      <c r="E1328" s="67">
        <v>0.59919865689061802</v>
      </c>
      <c r="F1328" s="75">
        <f t="shared" si="152"/>
        <v>0.22242916878263355</v>
      </c>
      <c r="G1328" s="84">
        <v>0.13741819924767201</v>
      </c>
      <c r="H1328" s="67">
        <v>1.1345490719122</v>
      </c>
      <c r="I1328" s="67">
        <v>7.3235496577648607E-2</v>
      </c>
      <c r="J1328" s="94" t="s">
        <v>0</v>
      </c>
      <c r="K1328" s="94" t="s">
        <v>1</v>
      </c>
      <c r="L1328" s="67">
        <v>511120.85159999999</v>
      </c>
      <c r="M1328" s="67" t="s">
        <v>3425</v>
      </c>
      <c r="N1328" s="74">
        <v>196.790733039158</v>
      </c>
      <c r="O1328" s="67">
        <v>256.46688790660698</v>
      </c>
      <c r="P1328" s="74">
        <v>352.04657783964001</v>
      </c>
      <c r="Q1328" s="67">
        <f t="shared" si="153"/>
        <v>268.43473292846835</v>
      </c>
      <c r="R1328" s="67">
        <f t="shared" si="148"/>
        <v>2.4288387087519752</v>
      </c>
      <c r="S1328" s="71">
        <f t="shared" si="155"/>
        <v>0.29175348601171153</v>
      </c>
      <c r="T1328" s="93">
        <f t="shared" si="149"/>
        <v>3</v>
      </c>
      <c r="U1328" s="94">
        <v>1261</v>
      </c>
      <c r="V1328" s="65">
        <v>247.95579347387499</v>
      </c>
      <c r="W1328" s="63">
        <v>250.970103863346</v>
      </c>
      <c r="X1328" s="79">
        <v>210.87521988384501</v>
      </c>
      <c r="Y1328" s="67">
        <v>236.60037240702198</v>
      </c>
      <c r="Z1328" s="67">
        <v>2.3740154238683586</v>
      </c>
      <c r="AA1328" s="74">
        <v>9.4376677812150575E-2</v>
      </c>
      <c r="AB1328" s="93">
        <v>3</v>
      </c>
      <c r="AC1328" s="94">
        <v>1320</v>
      </c>
      <c r="AD1328" s="98">
        <f t="shared" si="150"/>
        <v>0.88140744614472266</v>
      </c>
      <c r="AE1328" s="67">
        <f t="shared" si="151"/>
        <v>-0.18211901030889954</v>
      </c>
    </row>
    <row r="1329" spans="1:31" x14ac:dyDescent="0.3">
      <c r="A1329" s="67" t="s">
        <v>2220</v>
      </c>
      <c r="B1329" s="94">
        <v>6</v>
      </c>
      <c r="C1329" s="94">
        <v>1</v>
      </c>
      <c r="D1329" s="71">
        <v>24.873999999999999</v>
      </c>
      <c r="E1329" s="67">
        <v>5.8555288935746901E-2</v>
      </c>
      <c r="F1329" s="75">
        <f t="shared" si="152"/>
        <v>1.2324338716954264</v>
      </c>
      <c r="G1329" s="84">
        <v>2.0783650072502598E-2</v>
      </c>
      <c r="H1329" s="67">
        <v>1.8186685688470301</v>
      </c>
      <c r="I1329" s="67">
        <v>0.51312990634693301</v>
      </c>
      <c r="J1329" s="94" t="s">
        <v>0</v>
      </c>
      <c r="K1329" s="94" t="s">
        <v>1</v>
      </c>
      <c r="L1329" s="67">
        <v>223639.55009999999</v>
      </c>
      <c r="M1329" s="67" t="s">
        <v>2221</v>
      </c>
      <c r="N1329" s="74">
        <v>330.207402743508</v>
      </c>
      <c r="O1329" s="67">
        <v>356.02904048193</v>
      </c>
      <c r="P1329" s="74">
        <v>603.15756033192895</v>
      </c>
      <c r="Q1329" s="67">
        <f t="shared" si="153"/>
        <v>429.79800118578896</v>
      </c>
      <c r="R1329" s="67">
        <f t="shared" si="148"/>
        <v>2.6332643914346225</v>
      </c>
      <c r="S1329" s="71">
        <f t="shared" si="155"/>
        <v>0.35060166620637356</v>
      </c>
      <c r="T1329" s="93">
        <f t="shared" si="149"/>
        <v>3</v>
      </c>
      <c r="U1329" s="94">
        <v>1063</v>
      </c>
      <c r="V1329" s="65">
        <v>240.36646991999399</v>
      </c>
      <c r="W1329" s="63">
        <v>277.09020209541899</v>
      </c>
      <c r="X1329" s="79">
        <v>191.52022770348199</v>
      </c>
      <c r="Y1329" s="67">
        <v>236.32563323963166</v>
      </c>
      <c r="Z1329" s="67">
        <v>2.3735108302686907</v>
      </c>
      <c r="AA1329" s="74">
        <v>0.18164708652287712</v>
      </c>
      <c r="AB1329" s="93">
        <v>3</v>
      </c>
      <c r="AC1329" s="94">
        <v>1321</v>
      </c>
      <c r="AD1329" s="98">
        <f t="shared" si="150"/>
        <v>0.54985279733182169</v>
      </c>
      <c r="AE1329" s="67">
        <f t="shared" si="151"/>
        <v>-0.8628826525841522</v>
      </c>
    </row>
    <row r="1330" spans="1:31" x14ac:dyDescent="0.3">
      <c r="A1330" s="67" t="s">
        <v>3028</v>
      </c>
      <c r="B1330" s="94">
        <v>7</v>
      </c>
      <c r="C1330" s="94">
        <v>1</v>
      </c>
      <c r="D1330" s="71">
        <v>59.548999999999999</v>
      </c>
      <c r="E1330" s="67">
        <v>0.27436235729394198</v>
      </c>
      <c r="F1330" s="75">
        <f t="shared" si="152"/>
        <v>0.56167547438275467</v>
      </c>
      <c r="G1330" s="84">
        <v>7.1193864248088004E-2</v>
      </c>
      <c r="H1330" s="67">
        <v>1.27969226807975</v>
      </c>
      <c r="I1330" s="67">
        <v>0.166217483671879</v>
      </c>
      <c r="J1330" s="94" t="s">
        <v>1</v>
      </c>
      <c r="K1330" s="94" t="s">
        <v>0</v>
      </c>
      <c r="L1330" s="67">
        <v>39478.915399999998</v>
      </c>
      <c r="M1330" s="67" t="s">
        <v>3029</v>
      </c>
      <c r="N1330" s="74">
        <v>186.375008508897</v>
      </c>
      <c r="O1330" s="67">
        <v>249.702842345497</v>
      </c>
      <c r="P1330" s="74">
        <v>117.089030832334</v>
      </c>
      <c r="Q1330" s="67">
        <f t="shared" si="153"/>
        <v>184.38896056224266</v>
      </c>
      <c r="R1330" s="67">
        <f t="shared" si="148"/>
        <v>2.2657349161188103</v>
      </c>
      <c r="S1330" s="71">
        <f t="shared" si="155"/>
        <v>0.35972440734896438</v>
      </c>
      <c r="T1330" s="93">
        <f t="shared" si="149"/>
        <v>3</v>
      </c>
      <c r="U1330" s="94">
        <v>1428</v>
      </c>
      <c r="V1330" s="65">
        <v>219.67122840925401</v>
      </c>
      <c r="W1330" s="63">
        <v>222.70087409668599</v>
      </c>
      <c r="X1330" s="79">
        <v>265.51127894634999</v>
      </c>
      <c r="Y1330" s="67">
        <v>235.96112715076333</v>
      </c>
      <c r="Z1330" s="67">
        <v>2.3728404620613905</v>
      </c>
      <c r="AA1330" s="74">
        <v>0.10864491460618127</v>
      </c>
      <c r="AB1330" s="93">
        <v>3</v>
      </c>
      <c r="AC1330" s="94">
        <v>1322</v>
      </c>
      <c r="AD1330" s="98">
        <f t="shared" si="150"/>
        <v>1.2796922680797471</v>
      </c>
      <c r="AE1330" s="67">
        <f t="shared" si="151"/>
        <v>0.35579692218490627</v>
      </c>
    </row>
    <row r="1331" spans="1:31" x14ac:dyDescent="0.3">
      <c r="A1331" s="67" t="s">
        <v>3244</v>
      </c>
      <c r="B1331" s="94">
        <v>8</v>
      </c>
      <c r="C1331" s="94">
        <v>1</v>
      </c>
      <c r="D1331" s="71">
        <v>50.694400000000002</v>
      </c>
      <c r="E1331" s="67">
        <v>0.42479970672425499</v>
      </c>
      <c r="F1331" s="75">
        <f t="shared" si="152"/>
        <v>0.37181579175728813</v>
      </c>
      <c r="G1331" s="84">
        <v>0.102854593056348</v>
      </c>
      <c r="H1331" s="67">
        <v>1.1123468804074199</v>
      </c>
      <c r="I1331" s="67">
        <v>0.106805933539564</v>
      </c>
      <c r="J1331" s="94" t="s">
        <v>0</v>
      </c>
      <c r="K1331" s="94" t="s">
        <v>1</v>
      </c>
      <c r="L1331" s="67">
        <v>49548.837399999997</v>
      </c>
      <c r="M1331" s="67" t="s">
        <v>3245</v>
      </c>
      <c r="N1331" s="74">
        <v>228.29419645510799</v>
      </c>
      <c r="O1331" s="67">
        <v>317.44289895036701</v>
      </c>
      <c r="P1331" s="74">
        <v>240.192881216693</v>
      </c>
      <c r="Q1331" s="67">
        <f t="shared" si="153"/>
        <v>261.976658874056</v>
      </c>
      <c r="R1331" s="67">
        <f t="shared" si="148"/>
        <v>2.4182625990534627</v>
      </c>
      <c r="S1331" s="71">
        <f t="shared" si="155"/>
        <v>0.18475766341396202</v>
      </c>
      <c r="T1331" s="93">
        <f t="shared" si="149"/>
        <v>3</v>
      </c>
      <c r="U1331" s="94">
        <v>1277</v>
      </c>
      <c r="V1331" s="65">
        <v>248.14732622144999</v>
      </c>
      <c r="W1331" s="63">
        <v>218.36092167475201</v>
      </c>
      <c r="X1331" s="79">
        <v>240.04291025898399</v>
      </c>
      <c r="Y1331" s="67">
        <v>235.51705271839532</v>
      </c>
      <c r="Z1331" s="67">
        <v>2.3720223578911579</v>
      </c>
      <c r="AA1331" s="74">
        <v>6.538942697616934E-2</v>
      </c>
      <c r="AB1331" s="93">
        <v>3</v>
      </c>
      <c r="AC1331" s="94">
        <v>1323</v>
      </c>
      <c r="AD1331" s="98">
        <f t="shared" si="150"/>
        <v>0.89900013890786734</v>
      </c>
      <c r="AE1331" s="67">
        <f t="shared" si="151"/>
        <v>-0.15360675623142628</v>
      </c>
    </row>
    <row r="1332" spans="1:31" x14ac:dyDescent="0.3">
      <c r="A1332" s="67" t="s">
        <v>1762</v>
      </c>
      <c r="B1332" s="94">
        <v>4</v>
      </c>
      <c r="C1332" s="94">
        <v>1</v>
      </c>
      <c r="D1332" s="71">
        <v>28.165700000000001</v>
      </c>
      <c r="E1332" s="67">
        <v>2.0621281003585599E-2</v>
      </c>
      <c r="F1332" s="75">
        <f t="shared" si="152"/>
        <v>1.6856843596389066</v>
      </c>
      <c r="G1332" s="84">
        <v>9.2414936154216702E-3</v>
      </c>
      <c r="H1332" s="67">
        <v>2.3935788416812902</v>
      </c>
      <c r="I1332" s="67">
        <v>0.79021656317214195</v>
      </c>
      <c r="J1332" s="94" t="s">
        <v>1</v>
      </c>
      <c r="K1332" s="94" t="s">
        <v>0</v>
      </c>
      <c r="L1332" s="67">
        <v>50660.079400000002</v>
      </c>
      <c r="M1332" s="67" t="s">
        <v>1763</v>
      </c>
      <c r="N1332" s="74">
        <v>69.756162900665004</v>
      </c>
      <c r="O1332" s="67">
        <v>76.205377920046303</v>
      </c>
      <c r="P1332" s="74">
        <v>149.015977303272</v>
      </c>
      <c r="Q1332" s="67">
        <f t="shared" si="153"/>
        <v>98.325839374661101</v>
      </c>
      <c r="R1332" s="67">
        <f t="shared" si="148"/>
        <v>1.9926676625237127</v>
      </c>
      <c r="S1332" s="71">
        <f t="shared" si="155"/>
        <v>0.44766686228187164</v>
      </c>
      <c r="T1332" s="93">
        <f t="shared" si="149"/>
        <v>3</v>
      </c>
      <c r="U1332" s="94">
        <v>1623</v>
      </c>
      <c r="V1332" s="65">
        <v>209.07472334320701</v>
      </c>
      <c r="W1332" s="63">
        <v>267.360926641476</v>
      </c>
      <c r="X1332" s="79">
        <v>229.61629616854401</v>
      </c>
      <c r="Y1332" s="67">
        <v>235.3506487177423</v>
      </c>
      <c r="Z1332" s="67">
        <v>2.371715399728437</v>
      </c>
      <c r="AA1332" s="74">
        <v>0.12561339741218064</v>
      </c>
      <c r="AB1332" s="93">
        <v>3</v>
      </c>
      <c r="AC1332" s="94">
        <v>1324</v>
      </c>
      <c r="AD1332" s="98">
        <f t="shared" si="150"/>
        <v>2.3935788416812942</v>
      </c>
      <c r="AE1332" s="67">
        <f t="shared" si="151"/>
        <v>1.2591693275238556</v>
      </c>
    </row>
    <row r="1333" spans="1:31" x14ac:dyDescent="0.3">
      <c r="A1333" s="67" t="s">
        <v>2918</v>
      </c>
      <c r="B1333" s="94">
        <v>7</v>
      </c>
      <c r="C1333" s="94">
        <v>2</v>
      </c>
      <c r="D1333" s="71">
        <v>29.302600000000002</v>
      </c>
      <c r="E1333" s="67">
        <v>0.215400524211838</v>
      </c>
      <c r="F1333" s="75">
        <f t="shared" si="152"/>
        <v>0.66675324411124259</v>
      </c>
      <c r="G1333" s="84">
        <v>5.8012603444508502E-2</v>
      </c>
      <c r="H1333" s="67">
        <v>1.25292860810138</v>
      </c>
      <c r="I1333" s="67">
        <v>0.20698741497327899</v>
      </c>
      <c r="J1333" s="94" t="s">
        <v>1</v>
      </c>
      <c r="K1333" s="94" t="s">
        <v>0</v>
      </c>
      <c r="L1333" s="67">
        <v>162456.52739999999</v>
      </c>
      <c r="M1333" s="67" t="s">
        <v>2919</v>
      </c>
      <c r="N1333" s="74">
        <v>135.12703853218699</v>
      </c>
      <c r="O1333" s="67">
        <v>198.565657178094</v>
      </c>
      <c r="P1333" s="74">
        <v>226.28588206167399</v>
      </c>
      <c r="Q1333" s="67">
        <f t="shared" si="153"/>
        <v>186.659525923985</v>
      </c>
      <c r="R1333" s="67">
        <f t="shared" si="148"/>
        <v>2.2710501584769243</v>
      </c>
      <c r="S1333" s="71">
        <f t="shared" si="155"/>
        <v>0.25035503950635113</v>
      </c>
      <c r="T1333" s="93">
        <f t="shared" si="149"/>
        <v>3</v>
      </c>
      <c r="U1333" s="94">
        <v>1420</v>
      </c>
      <c r="V1333" s="65">
        <v>206.20778473749601</v>
      </c>
      <c r="W1333" s="63">
        <v>249.47054072944499</v>
      </c>
      <c r="X1333" s="79">
        <v>245.93485454746701</v>
      </c>
      <c r="Y1333" s="67">
        <v>233.87106000480267</v>
      </c>
      <c r="Z1333" s="67">
        <v>2.3689764840672911</v>
      </c>
      <c r="AA1333" s="74">
        <v>0.10271573126437883</v>
      </c>
      <c r="AB1333" s="93">
        <v>3</v>
      </c>
      <c r="AC1333" s="94">
        <v>1325</v>
      </c>
      <c r="AD1333" s="98">
        <f t="shared" si="150"/>
        <v>1.2529286081013837</v>
      </c>
      <c r="AE1333" s="67">
        <f t="shared" si="151"/>
        <v>0.32530421220772582</v>
      </c>
    </row>
    <row r="1334" spans="1:31" x14ac:dyDescent="0.3">
      <c r="A1334" s="67" t="s">
        <v>781</v>
      </c>
      <c r="B1334" s="94">
        <v>2</v>
      </c>
      <c r="C1334" s="94">
        <v>1</v>
      </c>
      <c r="D1334" s="71">
        <v>9.0937999999999999</v>
      </c>
      <c r="E1334" s="67">
        <v>9.7196100614382896E-4</v>
      </c>
      <c r="F1334" s="75">
        <f t="shared" si="152"/>
        <v>3.0123511580739932</v>
      </c>
      <c r="G1334" s="84">
        <v>9.9621301666920695E-4</v>
      </c>
      <c r="H1334" s="67">
        <v>2.3599958247219699</v>
      </c>
      <c r="I1334" s="67">
        <v>0.99997953817220298</v>
      </c>
      <c r="J1334" s="94" t="s">
        <v>0</v>
      </c>
      <c r="K1334" s="94" t="s">
        <v>1</v>
      </c>
      <c r="L1334" s="67">
        <v>127632.3797</v>
      </c>
      <c r="M1334" s="67" t="s">
        <v>782</v>
      </c>
      <c r="N1334" s="74">
        <v>566.62194239614303</v>
      </c>
      <c r="O1334" s="67">
        <v>538.24313269626998</v>
      </c>
      <c r="P1334" s="74">
        <v>544.16987898103105</v>
      </c>
      <c r="Q1334" s="67">
        <f t="shared" si="153"/>
        <v>549.67831802448143</v>
      </c>
      <c r="R1334" s="67">
        <f t="shared" si="148"/>
        <v>2.7401086066254803</v>
      </c>
      <c r="S1334" s="71">
        <f t="shared" si="155"/>
        <v>2.723383608926911E-2</v>
      </c>
      <c r="T1334" s="93">
        <f t="shared" si="149"/>
        <v>3</v>
      </c>
      <c r="U1334" s="94">
        <v>949</v>
      </c>
      <c r="V1334" s="65">
        <v>252.86081788492399</v>
      </c>
      <c r="W1334" s="63">
        <v>256.498458658169</v>
      </c>
      <c r="X1334" s="79">
        <v>189.38558427364799</v>
      </c>
      <c r="Y1334" s="67">
        <v>232.91495360558031</v>
      </c>
      <c r="Z1334" s="67">
        <v>2.367197372003599</v>
      </c>
      <c r="AA1334" s="74">
        <v>0.16203936472295738</v>
      </c>
      <c r="AB1334" s="93">
        <v>3</v>
      </c>
      <c r="AC1334" s="94">
        <v>1326</v>
      </c>
      <c r="AD1334" s="98">
        <f t="shared" si="150"/>
        <v>0.42372956321556565</v>
      </c>
      <c r="AE1334" s="67">
        <f t="shared" si="151"/>
        <v>-1.2387843071895601</v>
      </c>
    </row>
    <row r="1335" spans="1:31" x14ac:dyDescent="0.3">
      <c r="A1335" s="67" t="s">
        <v>3666</v>
      </c>
      <c r="B1335" s="94">
        <v>3</v>
      </c>
      <c r="C1335" s="94">
        <v>2</v>
      </c>
      <c r="D1335" s="71">
        <v>12.5944</v>
      </c>
      <c r="E1335" s="67">
        <v>0.87286262458001695</v>
      </c>
      <c r="F1335" s="75">
        <f t="shared" si="152"/>
        <v>5.9054102321352366E-2</v>
      </c>
      <c r="G1335" s="84">
        <v>0.18686443485507101</v>
      </c>
      <c r="H1335" s="67">
        <v>1.0350476832314901</v>
      </c>
      <c r="I1335" s="67">
        <v>5.2067140184958401E-2</v>
      </c>
      <c r="J1335" s="94" t="s">
        <v>0</v>
      </c>
      <c r="K1335" s="94" t="s">
        <v>1</v>
      </c>
      <c r="L1335" s="67">
        <v>77054.615999999995</v>
      </c>
      <c r="M1335" s="67" t="s">
        <v>3667</v>
      </c>
      <c r="N1335" s="74">
        <v>290.14756510678001</v>
      </c>
      <c r="O1335" s="67">
        <v>190.97781376295401</v>
      </c>
      <c r="P1335" s="74">
        <v>239.97308004581799</v>
      </c>
      <c r="Q1335" s="67">
        <f t="shared" si="153"/>
        <v>240.36615297185071</v>
      </c>
      <c r="R1335" s="67">
        <f t="shared" si="148"/>
        <v>2.3808733126965009</v>
      </c>
      <c r="S1335" s="71">
        <f t="shared" si="155"/>
        <v>0.20629378780645977</v>
      </c>
      <c r="T1335" s="93">
        <f t="shared" si="149"/>
        <v>3</v>
      </c>
      <c r="U1335" s="94">
        <v>1311</v>
      </c>
      <c r="V1335" s="65">
        <v>212.38787463422099</v>
      </c>
      <c r="W1335" s="63">
        <v>247.847565838642</v>
      </c>
      <c r="X1335" s="79">
        <v>236.44594976438</v>
      </c>
      <c r="Y1335" s="67">
        <v>232.22713007908101</v>
      </c>
      <c r="Z1335" s="67">
        <v>2.3659129550897471</v>
      </c>
      <c r="AA1335" s="74">
        <v>7.7951196160407854E-2</v>
      </c>
      <c r="AB1335" s="93">
        <v>3</v>
      </c>
      <c r="AC1335" s="94">
        <v>1327</v>
      </c>
      <c r="AD1335" s="98">
        <f t="shared" si="150"/>
        <v>0.96613906412304706</v>
      </c>
      <c r="AE1335" s="67">
        <f t="shared" si="151"/>
        <v>-4.9697232243436376E-2</v>
      </c>
    </row>
    <row r="1336" spans="1:31" x14ac:dyDescent="0.3">
      <c r="A1336" s="67" t="s">
        <v>2561</v>
      </c>
      <c r="B1336" s="94">
        <v>7</v>
      </c>
      <c r="C1336" s="94">
        <v>1</v>
      </c>
      <c r="D1336" s="71">
        <v>33.116500000000002</v>
      </c>
      <c r="E1336" s="67">
        <v>0.121529879550985</v>
      </c>
      <c r="F1336" s="75">
        <f t="shared" si="152"/>
        <v>0.91531693252848212</v>
      </c>
      <c r="G1336" s="84">
        <v>3.7336961206593203E-2</v>
      </c>
      <c r="H1336" s="67">
        <v>2.2463381099564099</v>
      </c>
      <c r="I1336" s="67">
        <v>0.325299349968447</v>
      </c>
      <c r="J1336" s="94" t="s">
        <v>1</v>
      </c>
      <c r="K1336" s="94" t="s">
        <v>0</v>
      </c>
      <c r="L1336" s="67">
        <v>297388.22169999999</v>
      </c>
      <c r="M1336" s="67" t="s">
        <v>2562</v>
      </c>
      <c r="N1336" s="74">
        <v>36.432952301933099</v>
      </c>
      <c r="O1336" s="67">
        <v>185.17477389955201</v>
      </c>
      <c r="P1336" s="74">
        <v>88.388656052303901</v>
      </c>
      <c r="Q1336" s="67">
        <f t="shared" si="153"/>
        <v>103.33212741792966</v>
      </c>
      <c r="R1336" s="67">
        <f t="shared" si="148"/>
        <v>2.0142353708036929</v>
      </c>
      <c r="S1336" s="71">
        <f t="shared" si="155"/>
        <v>0.73054234799188955</v>
      </c>
      <c r="T1336" s="93">
        <f t="shared" si="149"/>
        <v>3</v>
      </c>
      <c r="U1336" s="94">
        <v>1604</v>
      </c>
      <c r="V1336" s="65">
        <v>318.432435066072</v>
      </c>
      <c r="W1336" s="63">
        <v>192.48266762580499</v>
      </c>
      <c r="X1336" s="79">
        <v>185.44158471342701</v>
      </c>
      <c r="Y1336" s="67">
        <v>232.11889580176799</v>
      </c>
      <c r="Z1336" s="67">
        <v>2.3657104959423823</v>
      </c>
      <c r="AA1336" s="74">
        <v>0.32238899057876014</v>
      </c>
      <c r="AB1336" s="93">
        <v>3</v>
      </c>
      <c r="AC1336" s="94">
        <v>1328</v>
      </c>
      <c r="AD1336" s="98">
        <f t="shared" si="150"/>
        <v>2.2463381099564192</v>
      </c>
      <c r="AE1336" s="67">
        <f t="shared" si="151"/>
        <v>1.1675750928522626</v>
      </c>
    </row>
    <row r="1337" spans="1:31" x14ac:dyDescent="0.3">
      <c r="A1337" s="67" t="s">
        <v>3494</v>
      </c>
      <c r="B1337" s="94">
        <v>5</v>
      </c>
      <c r="C1337" s="94">
        <v>1</v>
      </c>
      <c r="D1337" s="71">
        <v>18.118400000000001</v>
      </c>
      <c r="E1337" s="67">
        <v>0.669807344553907</v>
      </c>
      <c r="F1337" s="75">
        <f t="shared" si="152"/>
        <v>0.1740500946555936</v>
      </c>
      <c r="G1337" s="84">
        <v>0.150519697111901</v>
      </c>
      <c r="H1337" s="67">
        <v>1.06537068046531</v>
      </c>
      <c r="I1337" s="67">
        <v>6.5061127620645004E-2</v>
      </c>
      <c r="J1337" s="94" t="s">
        <v>1</v>
      </c>
      <c r="K1337" s="94" t="s">
        <v>0</v>
      </c>
      <c r="L1337" s="67">
        <v>165345.88579999999</v>
      </c>
      <c r="M1337" s="67" t="s">
        <v>3495</v>
      </c>
      <c r="N1337" s="74">
        <v>250.65177888781901</v>
      </c>
      <c r="O1337" s="67">
        <v>148.38659160443001</v>
      </c>
      <c r="P1337" s="74">
        <v>251.960393661056</v>
      </c>
      <c r="Q1337" s="67">
        <f t="shared" si="153"/>
        <v>216.99958805110168</v>
      </c>
      <c r="R1337" s="67">
        <f t="shared" si="148"/>
        <v>2.3364589093909109</v>
      </c>
      <c r="S1337" s="71">
        <f t="shared" si="155"/>
        <v>0.27384476079455788</v>
      </c>
      <c r="T1337" s="93">
        <f t="shared" si="149"/>
        <v>3</v>
      </c>
      <c r="U1337" s="94">
        <v>1360</v>
      </c>
      <c r="V1337" s="65">
        <v>238.697510980825</v>
      </c>
      <c r="W1337" s="63">
        <v>254.54999225051799</v>
      </c>
      <c r="X1337" s="79">
        <v>200.30749311674001</v>
      </c>
      <c r="Y1337" s="67">
        <v>231.18499878269435</v>
      </c>
      <c r="Z1337" s="67">
        <v>2.3639596500025348</v>
      </c>
      <c r="AA1337" s="74">
        <v>0.1206422976915061</v>
      </c>
      <c r="AB1337" s="93">
        <v>3</v>
      </c>
      <c r="AC1337" s="94">
        <v>1329</v>
      </c>
      <c r="AD1337" s="98">
        <f t="shared" si="150"/>
        <v>1.0653706804653109</v>
      </c>
      <c r="AE1337" s="67">
        <f t="shared" si="151"/>
        <v>9.135548286796201E-2</v>
      </c>
    </row>
    <row r="1338" spans="1:31" x14ac:dyDescent="0.3">
      <c r="A1338" s="67" t="s">
        <v>3050</v>
      </c>
      <c r="B1338" s="94">
        <v>3</v>
      </c>
      <c r="C1338" s="94">
        <v>1</v>
      </c>
      <c r="D1338" s="71">
        <v>12.7471</v>
      </c>
      <c r="E1338" s="67">
        <v>0.28815581239877103</v>
      </c>
      <c r="F1338" s="75">
        <f t="shared" si="152"/>
        <v>0.54037261582840368</v>
      </c>
      <c r="G1338" s="84">
        <v>7.42309153239636E-2</v>
      </c>
      <c r="H1338" s="67">
        <v>1.1178654524456899</v>
      </c>
      <c r="I1338" s="67">
        <v>0.15863667941680201</v>
      </c>
      <c r="J1338" s="94" t="s">
        <v>1</v>
      </c>
      <c r="K1338" s="94" t="s">
        <v>0</v>
      </c>
      <c r="L1338" s="67">
        <v>198277.95860000001</v>
      </c>
      <c r="M1338" s="67" t="s">
        <v>3051</v>
      </c>
      <c r="N1338" s="74">
        <v>222.753645570694</v>
      </c>
      <c r="O1338" s="67">
        <v>168.31380314846101</v>
      </c>
      <c r="P1338" s="74">
        <v>226.21483615950399</v>
      </c>
      <c r="Q1338" s="67">
        <f t="shared" si="153"/>
        <v>205.76076162621965</v>
      </c>
      <c r="R1338" s="67">
        <f t="shared" si="148"/>
        <v>2.3133625587939544</v>
      </c>
      <c r="S1338" s="71">
        <f t="shared" si="155"/>
        <v>0.15783456472471452</v>
      </c>
      <c r="T1338" s="93">
        <f t="shared" si="149"/>
        <v>3</v>
      </c>
      <c r="U1338" s="94">
        <v>1380</v>
      </c>
      <c r="V1338" s="65">
        <v>221.35309820105701</v>
      </c>
      <c r="W1338" s="63">
        <v>235.91097230096801</v>
      </c>
      <c r="X1338" s="79">
        <v>232.77447017056801</v>
      </c>
      <c r="Y1338" s="67">
        <v>230.01284689086432</v>
      </c>
      <c r="Z1338" s="67">
        <v>2.3617520933132363</v>
      </c>
      <c r="AA1338" s="74">
        <v>3.3310219048516894E-2</v>
      </c>
      <c r="AB1338" s="93">
        <v>3</v>
      </c>
      <c r="AC1338" s="94">
        <v>1330</v>
      </c>
      <c r="AD1338" s="98">
        <f t="shared" si="150"/>
        <v>1.1178654524456926</v>
      </c>
      <c r="AE1338" s="67">
        <f t="shared" si="151"/>
        <v>0.16074655421812462</v>
      </c>
    </row>
    <row r="1339" spans="1:31" x14ac:dyDescent="0.3">
      <c r="A1339" s="67" t="s">
        <v>3222</v>
      </c>
      <c r="B1339" s="94">
        <v>14</v>
      </c>
      <c r="C1339" s="94">
        <v>1</v>
      </c>
      <c r="D1339" s="71">
        <v>55.525199999999998</v>
      </c>
      <c r="E1339" s="67">
        <v>0.41609013040602799</v>
      </c>
      <c r="F1339" s="75">
        <f t="shared" si="152"/>
        <v>0.38081258548327374</v>
      </c>
      <c r="G1339" s="84">
        <v>0.101437118671278</v>
      </c>
      <c r="H1339" s="67">
        <v>1.1183844605412101</v>
      </c>
      <c r="I1339" s="67">
        <v>0.109205251488539</v>
      </c>
      <c r="J1339" s="94" t="s">
        <v>0</v>
      </c>
      <c r="K1339" s="94" t="s">
        <v>1</v>
      </c>
      <c r="L1339" s="67">
        <v>292344.44160000002</v>
      </c>
      <c r="M1339" s="67" t="s">
        <v>3223</v>
      </c>
      <c r="N1339" s="74">
        <v>233.71426669000701</v>
      </c>
      <c r="O1339" s="67">
        <v>262.35283204706502</v>
      </c>
      <c r="P1339" s="74">
        <v>275.46267031957598</v>
      </c>
      <c r="Q1339" s="67">
        <f t="shared" si="153"/>
        <v>257.17658968554935</v>
      </c>
      <c r="R1339" s="67">
        <f t="shared" si="148"/>
        <v>2.4102314330192458</v>
      </c>
      <c r="S1339" s="71">
        <f t="shared" si="155"/>
        <v>8.3017335032457368E-2</v>
      </c>
      <c r="T1339" s="93">
        <f t="shared" si="149"/>
        <v>3</v>
      </c>
      <c r="U1339" s="94">
        <v>1288</v>
      </c>
      <c r="V1339" s="65">
        <v>223.68208763457801</v>
      </c>
      <c r="W1339" s="63">
        <v>181.09584286751101</v>
      </c>
      <c r="X1339" s="79">
        <v>285.083021860651</v>
      </c>
      <c r="Y1339" s="67">
        <v>229.95365078758002</v>
      </c>
      <c r="Z1339" s="67">
        <v>2.3616403089059883</v>
      </c>
      <c r="AA1339" s="74">
        <v>0.22733495401809262</v>
      </c>
      <c r="AB1339" s="93">
        <v>3</v>
      </c>
      <c r="AC1339" s="94">
        <v>1331</v>
      </c>
      <c r="AD1339" s="98">
        <f t="shared" si="150"/>
        <v>0.89414690142965614</v>
      </c>
      <c r="AE1339" s="67">
        <f t="shared" si="151"/>
        <v>-0.16141622035398825</v>
      </c>
    </row>
    <row r="1340" spans="1:31" x14ac:dyDescent="0.3">
      <c r="A1340" s="67" t="s">
        <v>2726</v>
      </c>
      <c r="B1340" s="94">
        <v>13</v>
      </c>
      <c r="C1340" s="94">
        <v>2</v>
      </c>
      <c r="D1340" s="71">
        <v>66.419499999999999</v>
      </c>
      <c r="E1340" s="67">
        <v>0.16366488741924601</v>
      </c>
      <c r="F1340" s="75">
        <f t="shared" si="152"/>
        <v>0.78604448390954695</v>
      </c>
      <c r="G1340" s="84">
        <v>4.72018731314982E-2</v>
      </c>
      <c r="H1340" s="67">
        <v>1.1861972605120099</v>
      </c>
      <c r="I1340" s="67">
        <v>0.260024909336185</v>
      </c>
      <c r="J1340" s="94" t="s">
        <v>1</v>
      </c>
      <c r="K1340" s="94" t="s">
        <v>0</v>
      </c>
      <c r="L1340" s="67">
        <v>159102.90770000001</v>
      </c>
      <c r="M1340" s="67" t="s">
        <v>2727</v>
      </c>
      <c r="N1340" s="74">
        <v>201.55415118945399</v>
      </c>
      <c r="O1340" s="67">
        <v>192.572255169073</v>
      </c>
      <c r="P1340" s="74">
        <v>183.742140219465</v>
      </c>
      <c r="Q1340" s="67">
        <f t="shared" si="153"/>
        <v>192.62284885933067</v>
      </c>
      <c r="R1340" s="67">
        <f t="shared" si="148"/>
        <v>2.2847078017135543</v>
      </c>
      <c r="S1340" s="71">
        <f t="shared" si="155"/>
        <v>4.6236016743540463E-2</v>
      </c>
      <c r="T1340" s="93">
        <f t="shared" si="149"/>
        <v>3</v>
      </c>
      <c r="U1340" s="94">
        <v>1411</v>
      </c>
      <c r="V1340" s="65">
        <v>210.49302394539799</v>
      </c>
      <c r="W1340" s="63">
        <v>271.84183442953599</v>
      </c>
      <c r="X1340" s="79">
        <v>203.131228511937</v>
      </c>
      <c r="Y1340" s="67">
        <v>228.488695628957</v>
      </c>
      <c r="Z1340" s="67">
        <v>2.3588647184215841</v>
      </c>
      <c r="AA1340" s="74">
        <v>0.1651063096262049</v>
      </c>
      <c r="AB1340" s="93">
        <v>3</v>
      </c>
      <c r="AC1340" s="94">
        <v>1332</v>
      </c>
      <c r="AD1340" s="98">
        <f t="shared" si="150"/>
        <v>1.1861972605120101</v>
      </c>
      <c r="AE1340" s="67">
        <f t="shared" si="151"/>
        <v>0.24634394504262661</v>
      </c>
    </row>
    <row r="1341" spans="1:31" x14ac:dyDescent="0.3">
      <c r="A1341" s="67" t="s">
        <v>2525</v>
      </c>
      <c r="B1341" s="94">
        <v>22</v>
      </c>
      <c r="C1341" s="94">
        <v>4</v>
      </c>
      <c r="D1341" s="71">
        <v>87.914599999999993</v>
      </c>
      <c r="E1341" s="67">
        <v>0.113468731666204</v>
      </c>
      <c r="F1341" s="75">
        <f t="shared" si="152"/>
        <v>0.94512379957846682</v>
      </c>
      <c r="G1341" s="84">
        <v>3.5360766976689197E-2</v>
      </c>
      <c r="H1341" s="67">
        <v>1.23111500527858</v>
      </c>
      <c r="I1341" s="67">
        <v>0.341428858448387</v>
      </c>
      <c r="J1341" s="94" t="s">
        <v>0</v>
      </c>
      <c r="K1341" s="94" t="s">
        <v>1</v>
      </c>
      <c r="L1341" s="67">
        <v>394669.13079999998</v>
      </c>
      <c r="M1341" s="67" t="s">
        <v>2526</v>
      </c>
      <c r="N1341" s="74">
        <v>236.93956475076001</v>
      </c>
      <c r="O1341" s="67">
        <v>285.40352312845403</v>
      </c>
      <c r="P1341" s="74">
        <v>321.36294874872698</v>
      </c>
      <c r="Q1341" s="67">
        <f t="shared" si="153"/>
        <v>281.23534554264705</v>
      </c>
      <c r="R1341" s="67">
        <f t="shared" si="148"/>
        <v>2.4490699017299939</v>
      </c>
      <c r="S1341" s="71">
        <f t="shared" si="155"/>
        <v>0.15064164566352164</v>
      </c>
      <c r="T1341" s="93">
        <f t="shared" si="149"/>
        <v>3</v>
      </c>
      <c r="U1341" s="94">
        <v>1242</v>
      </c>
      <c r="V1341" s="65">
        <v>216.64023097615299</v>
      </c>
      <c r="W1341" s="63">
        <v>250.14076609916</v>
      </c>
      <c r="X1341" s="79">
        <v>218.53762304582199</v>
      </c>
      <c r="Y1341" s="67">
        <v>228.43954004037832</v>
      </c>
      <c r="Z1341" s="67">
        <v>2.3587712770481239</v>
      </c>
      <c r="AA1341" s="74">
        <v>8.2375154999719369E-2</v>
      </c>
      <c r="AB1341" s="93">
        <v>3</v>
      </c>
      <c r="AC1341" s="94">
        <v>1333</v>
      </c>
      <c r="AD1341" s="98">
        <f t="shared" si="150"/>
        <v>0.81227179890778456</v>
      </c>
      <c r="AE1341" s="67">
        <f t="shared" si="151"/>
        <v>-0.29996553826039241</v>
      </c>
    </row>
    <row r="1342" spans="1:31" x14ac:dyDescent="0.3">
      <c r="A1342" s="67" t="s">
        <v>3422</v>
      </c>
      <c r="B1342" s="94">
        <v>7</v>
      </c>
      <c r="C1342" s="94">
        <v>1</v>
      </c>
      <c r="D1342" s="71">
        <v>31.227399999999999</v>
      </c>
      <c r="E1342" s="67">
        <v>0.597594714685034</v>
      </c>
      <c r="F1342" s="75">
        <f t="shared" si="152"/>
        <v>0.22359325221219473</v>
      </c>
      <c r="G1342" s="84">
        <v>0.13713083239194701</v>
      </c>
      <c r="H1342" s="67">
        <v>1.08152307775447</v>
      </c>
      <c r="I1342" s="67">
        <v>7.3449472156981804E-2</v>
      </c>
      <c r="J1342" s="94" t="s">
        <v>0</v>
      </c>
      <c r="K1342" s="94" t="s">
        <v>1</v>
      </c>
      <c r="L1342" s="67">
        <v>258396.45319999999</v>
      </c>
      <c r="M1342" s="67" t="s">
        <v>3423</v>
      </c>
      <c r="N1342" s="74">
        <v>297.25388743601599</v>
      </c>
      <c r="O1342" s="67">
        <v>229.94218983129301</v>
      </c>
      <c r="P1342" s="74">
        <v>213.001974952193</v>
      </c>
      <c r="Q1342" s="67">
        <f t="shared" si="153"/>
        <v>246.73268407316732</v>
      </c>
      <c r="R1342" s="67">
        <f t="shared" si="148"/>
        <v>2.3922266832247381</v>
      </c>
      <c r="S1342" s="71">
        <f t="shared" si="155"/>
        <v>0.1806204636899984</v>
      </c>
      <c r="T1342" s="93">
        <f t="shared" si="149"/>
        <v>3</v>
      </c>
      <c r="U1342" s="94">
        <v>1299</v>
      </c>
      <c r="V1342" s="65">
        <v>195.80598662534399</v>
      </c>
      <c r="W1342" s="63">
        <v>227.206982886036</v>
      </c>
      <c r="X1342" s="79">
        <v>261.39041257488299</v>
      </c>
      <c r="Y1342" s="67">
        <v>228.13446069542101</v>
      </c>
      <c r="Z1342" s="67">
        <v>2.3581908922887518</v>
      </c>
      <c r="AA1342" s="74">
        <v>0.14378383919424231</v>
      </c>
      <c r="AB1342" s="93">
        <v>3</v>
      </c>
      <c r="AC1342" s="94">
        <v>1334</v>
      </c>
      <c r="AD1342" s="98">
        <f t="shared" si="150"/>
        <v>0.92462197115226497</v>
      </c>
      <c r="AE1342" s="67">
        <f t="shared" si="151"/>
        <v>-0.1130644501419663</v>
      </c>
    </row>
    <row r="1343" spans="1:31" x14ac:dyDescent="0.3">
      <c r="A1343" s="67" t="s">
        <v>1588</v>
      </c>
      <c r="B1343" s="94">
        <v>4</v>
      </c>
      <c r="C1343" s="94">
        <v>1</v>
      </c>
      <c r="D1343" s="71">
        <v>18.605399999999999</v>
      </c>
      <c r="E1343" s="67">
        <v>1.3166890041934101E-2</v>
      </c>
      <c r="F1343" s="75">
        <f t="shared" si="152"/>
        <v>1.8805167912585328</v>
      </c>
      <c r="G1343" s="84">
        <v>6.5547565224070596E-3</v>
      </c>
      <c r="H1343" s="67">
        <v>42.874401207850298</v>
      </c>
      <c r="I1343" s="67">
        <v>0.88110820759914099</v>
      </c>
      <c r="J1343" s="94" t="s">
        <v>1</v>
      </c>
      <c r="K1343" s="94" t="s">
        <v>0</v>
      </c>
      <c r="L1343" s="67">
        <v>122967.61629999999</v>
      </c>
      <c r="M1343" s="67" t="s">
        <v>1589</v>
      </c>
      <c r="N1343" s="74"/>
      <c r="O1343" s="67">
        <v>15.9506828174889</v>
      </c>
      <c r="P1343" s="74"/>
      <c r="Q1343" s="67">
        <f t="shared" si="153"/>
        <v>15.9506828174889</v>
      </c>
      <c r="R1343" s="67">
        <f t="shared" si="148"/>
        <v>1.2027792790872598</v>
      </c>
      <c r="S1343" s="71"/>
      <c r="T1343" s="93">
        <f t="shared" si="149"/>
        <v>1</v>
      </c>
      <c r="U1343" s="94">
        <v>1826</v>
      </c>
      <c r="V1343" s="65">
        <v>169.372123041919</v>
      </c>
      <c r="W1343" s="63">
        <v>232.60417483595501</v>
      </c>
      <c r="X1343" s="79">
        <v>281.89967677831203</v>
      </c>
      <c r="Y1343" s="67">
        <v>227.95865821872869</v>
      </c>
      <c r="Z1343" s="67">
        <v>2.3578560920203531</v>
      </c>
      <c r="AA1343" s="74">
        <v>0.24744587836743775</v>
      </c>
      <c r="AB1343" s="93">
        <v>3</v>
      </c>
      <c r="AC1343" s="94">
        <v>1335</v>
      </c>
      <c r="AD1343" s="98">
        <f t="shared" si="150"/>
        <v>14.291467069283495</v>
      </c>
      <c r="AE1343" s="67">
        <f t="shared" si="151"/>
        <v>3.837082116635397</v>
      </c>
    </row>
    <row r="1344" spans="1:31" x14ac:dyDescent="0.3">
      <c r="A1344" s="67" t="s">
        <v>2120</v>
      </c>
      <c r="B1344" s="94">
        <v>3</v>
      </c>
      <c r="C1344" s="94">
        <v>1</v>
      </c>
      <c r="D1344" s="71">
        <v>16.495999999999999</v>
      </c>
      <c r="E1344" s="67">
        <v>4.7757197190185299E-2</v>
      </c>
      <c r="F1344" s="75">
        <f t="shared" si="152"/>
        <v>1.3209611693274925</v>
      </c>
      <c r="G1344" s="84">
        <v>1.77573897529625E-2</v>
      </c>
      <c r="H1344" s="67">
        <v>1.4415913614023499</v>
      </c>
      <c r="I1344" s="67">
        <v>0.56964166050670595</v>
      </c>
      <c r="J1344" s="94" t="s">
        <v>0</v>
      </c>
      <c r="K1344" s="94" t="s">
        <v>1</v>
      </c>
      <c r="L1344" s="67">
        <v>47370.458599999998</v>
      </c>
      <c r="M1344" s="67" t="s">
        <v>2121</v>
      </c>
      <c r="N1344" s="74">
        <v>273.69507342779002</v>
      </c>
      <c r="O1344" s="67">
        <v>358.64412783923802</v>
      </c>
      <c r="P1344" s="74">
        <v>353.26442886503798</v>
      </c>
      <c r="Q1344" s="67">
        <f t="shared" si="153"/>
        <v>328.53454337735536</v>
      </c>
      <c r="R1344" s="67">
        <f t="shared" si="148"/>
        <v>2.516581039678023</v>
      </c>
      <c r="S1344" s="71">
        <f t="shared" ref="S1344:S1375" si="156">(STDEVA(N1344:P1344)/AVERAGE(N1344:P1344))</f>
        <v>0.1447899079571183</v>
      </c>
      <c r="T1344" s="93">
        <f t="shared" si="149"/>
        <v>3</v>
      </c>
      <c r="U1344" s="94">
        <v>1176</v>
      </c>
      <c r="V1344" s="65">
        <v>200.56718948836499</v>
      </c>
      <c r="W1344" s="63">
        <v>209.83928090963801</v>
      </c>
      <c r="X1344" s="79">
        <v>273.28493933220602</v>
      </c>
      <c r="Y1344" s="67">
        <v>227.89713657673633</v>
      </c>
      <c r="Z1344" s="67">
        <v>2.3577388685031697</v>
      </c>
      <c r="AA1344" s="74">
        <v>0.17367240651833057</v>
      </c>
      <c r="AB1344" s="93">
        <v>3</v>
      </c>
      <c r="AC1344" s="94">
        <v>1336</v>
      </c>
      <c r="AD1344" s="98">
        <f t="shared" si="150"/>
        <v>0.69367785266638848</v>
      </c>
      <c r="AE1344" s="67">
        <f t="shared" si="151"/>
        <v>-0.52766227107865193</v>
      </c>
    </row>
    <row r="1345" spans="1:31" x14ac:dyDescent="0.3">
      <c r="A1345" s="67" t="s">
        <v>1200</v>
      </c>
      <c r="B1345" s="94">
        <v>3</v>
      </c>
      <c r="C1345" s="94">
        <v>1</v>
      </c>
      <c r="D1345" s="71">
        <v>14.635199999999999</v>
      </c>
      <c r="E1345" s="67">
        <v>3.9405598466231203E-3</v>
      </c>
      <c r="F1345" s="75">
        <f t="shared" si="152"/>
        <v>2.4044420723301014</v>
      </c>
      <c r="G1345" s="84">
        <v>2.6056342797246899E-3</v>
      </c>
      <c r="H1345" s="67">
        <v>2.3832416260506499</v>
      </c>
      <c r="I1345" s="67">
        <v>0.99055817379722999</v>
      </c>
      <c r="J1345" s="94" t="s">
        <v>0</v>
      </c>
      <c r="K1345" s="94" t="s">
        <v>1</v>
      </c>
      <c r="L1345" s="67">
        <v>46933.999300000003</v>
      </c>
      <c r="M1345" s="67" t="s">
        <v>1201</v>
      </c>
      <c r="N1345" s="74">
        <v>566.27069981276099</v>
      </c>
      <c r="O1345" s="67">
        <v>547.08912952576202</v>
      </c>
      <c r="P1345" s="74">
        <v>514.87757675422495</v>
      </c>
      <c r="Q1345" s="67">
        <f t="shared" si="153"/>
        <v>542.74580203091602</v>
      </c>
      <c r="R1345" s="67">
        <f t="shared" si="148"/>
        <v>2.7345964730074175</v>
      </c>
      <c r="S1345" s="71">
        <f t="shared" si="156"/>
        <v>4.7850023524042461E-2</v>
      </c>
      <c r="T1345" s="93">
        <f t="shared" si="149"/>
        <v>3</v>
      </c>
      <c r="U1345" s="94">
        <v>957</v>
      </c>
      <c r="V1345" s="65">
        <v>203.36145577198599</v>
      </c>
      <c r="W1345" s="63">
        <v>296.59825337646402</v>
      </c>
      <c r="X1345" s="79">
        <v>183.24311355105101</v>
      </c>
      <c r="Y1345" s="67">
        <v>227.73427423316699</v>
      </c>
      <c r="Z1345" s="67">
        <v>2.3574283972825465</v>
      </c>
      <c r="AA1345" s="74">
        <v>0.26557420668185189</v>
      </c>
      <c r="AB1345" s="93">
        <v>3</v>
      </c>
      <c r="AC1345" s="94">
        <v>1337</v>
      </c>
      <c r="AD1345" s="98">
        <f t="shared" si="150"/>
        <v>0.41959656506047877</v>
      </c>
      <c r="AE1345" s="67">
        <f t="shared" si="151"/>
        <v>-1.2529252272450533</v>
      </c>
    </row>
    <row r="1346" spans="1:31" x14ac:dyDescent="0.3">
      <c r="A1346" s="67" t="s">
        <v>2852</v>
      </c>
      <c r="B1346" s="94">
        <v>7</v>
      </c>
      <c r="C1346" s="94">
        <v>3</v>
      </c>
      <c r="D1346" s="71">
        <v>25.325299999999999</v>
      </c>
      <c r="E1346" s="67">
        <v>0.20111559443820701</v>
      </c>
      <c r="F1346" s="75">
        <f t="shared" si="152"/>
        <v>0.69655425304381935</v>
      </c>
      <c r="G1346" s="84">
        <v>5.54258712364585E-2</v>
      </c>
      <c r="H1346" s="67">
        <v>1.1920387478798999</v>
      </c>
      <c r="I1346" s="67">
        <v>0.21956933505990101</v>
      </c>
      <c r="J1346" s="94" t="s">
        <v>0</v>
      </c>
      <c r="K1346" s="94" t="s">
        <v>1</v>
      </c>
      <c r="L1346" s="67">
        <v>70071.115000000005</v>
      </c>
      <c r="M1346" s="67" t="s">
        <v>2853</v>
      </c>
      <c r="N1346" s="74">
        <v>241.99509337972</v>
      </c>
      <c r="O1346" s="67">
        <v>245.928418090691</v>
      </c>
      <c r="P1346" s="74">
        <v>324.53751722083598</v>
      </c>
      <c r="Q1346" s="67">
        <f t="shared" si="153"/>
        <v>270.8203428970823</v>
      </c>
      <c r="R1346" s="67">
        <f t="shared" si="148"/>
        <v>2.4326812836324696</v>
      </c>
      <c r="S1346" s="71">
        <f t="shared" si="156"/>
        <v>0.17192943884391995</v>
      </c>
      <c r="T1346" s="93">
        <f t="shared" si="149"/>
        <v>3</v>
      </c>
      <c r="U1346" s="94">
        <v>1254</v>
      </c>
      <c r="V1346" s="65">
        <v>225.44179283968899</v>
      </c>
      <c r="W1346" s="63">
        <v>250.43881870652001</v>
      </c>
      <c r="X1346" s="79">
        <v>205.69205556402201</v>
      </c>
      <c r="Y1346" s="67">
        <v>227.19088903674367</v>
      </c>
      <c r="Z1346" s="67">
        <v>2.3563909110160677</v>
      </c>
      <c r="AA1346" s="74">
        <v>9.870378412242449E-2</v>
      </c>
      <c r="AB1346" s="93">
        <v>3</v>
      </c>
      <c r="AC1346" s="94">
        <v>1338</v>
      </c>
      <c r="AD1346" s="98">
        <f t="shared" si="150"/>
        <v>0.83889890473656636</v>
      </c>
      <c r="AE1346" s="67">
        <f t="shared" si="151"/>
        <v>-0.25343113216385055</v>
      </c>
    </row>
    <row r="1347" spans="1:31" x14ac:dyDescent="0.3">
      <c r="A1347" s="67" t="s">
        <v>3306</v>
      </c>
      <c r="B1347" s="94">
        <v>7</v>
      </c>
      <c r="C1347" s="94">
        <v>1</v>
      </c>
      <c r="D1347" s="71">
        <v>37.012300000000003</v>
      </c>
      <c r="E1347" s="67">
        <v>0.47373196373688797</v>
      </c>
      <c r="F1347" s="75">
        <f t="shared" si="152"/>
        <v>0.32446731148013414</v>
      </c>
      <c r="G1347" s="84">
        <v>0.112540748326521</v>
      </c>
      <c r="H1347" s="67">
        <v>1.08218552613578</v>
      </c>
      <c r="I1347" s="67">
        <v>9.4871518565573396E-2</v>
      </c>
      <c r="J1347" s="94" t="s">
        <v>0</v>
      </c>
      <c r="K1347" s="94" t="s">
        <v>1</v>
      </c>
      <c r="L1347" s="67">
        <v>39423.098700000002</v>
      </c>
      <c r="M1347" s="67" t="s">
        <v>3307</v>
      </c>
      <c r="N1347" s="74">
        <v>246.644893910609</v>
      </c>
      <c r="O1347" s="67">
        <v>268.18697571468499</v>
      </c>
      <c r="P1347" s="74">
        <v>221.150535023157</v>
      </c>
      <c r="Q1347" s="67">
        <f t="shared" si="153"/>
        <v>245.32746821615032</v>
      </c>
      <c r="R1347" s="67">
        <f t="shared" si="148"/>
        <v>2.38974617693383</v>
      </c>
      <c r="S1347" s="71">
        <f t="shared" si="156"/>
        <v>9.5977342888540221E-2</v>
      </c>
      <c r="T1347" s="93">
        <f t="shared" si="149"/>
        <v>3</v>
      </c>
      <c r="U1347" s="94">
        <v>1303</v>
      </c>
      <c r="V1347" s="65">
        <v>215.00823507470199</v>
      </c>
      <c r="W1347" s="63">
        <v>267.783898107261</v>
      </c>
      <c r="X1347" s="79">
        <v>197.29680431885799</v>
      </c>
      <c r="Y1347" s="67">
        <v>226.69631250027365</v>
      </c>
      <c r="Z1347" s="67">
        <v>2.3554444558397596</v>
      </c>
      <c r="AA1347" s="74">
        <v>0.16175086086562912</v>
      </c>
      <c r="AB1347" s="93">
        <v>3</v>
      </c>
      <c r="AC1347" s="94">
        <v>1339</v>
      </c>
      <c r="AD1347" s="98">
        <f t="shared" si="150"/>
        <v>0.92405597362843472</v>
      </c>
      <c r="AE1347" s="67">
        <f t="shared" si="151"/>
        <v>-0.11394785100538272</v>
      </c>
    </row>
    <row r="1348" spans="1:31" x14ac:dyDescent="0.3">
      <c r="A1348" s="67" t="s">
        <v>2932</v>
      </c>
      <c r="B1348" s="94">
        <v>4</v>
      </c>
      <c r="C1348" s="94">
        <v>1</v>
      </c>
      <c r="D1348" s="71">
        <v>14.573700000000001</v>
      </c>
      <c r="E1348" s="67">
        <v>0.22095262117188</v>
      </c>
      <c r="F1348" s="75">
        <f t="shared" si="152"/>
        <v>0.65570084201419587</v>
      </c>
      <c r="G1348" s="84">
        <v>5.9222214967725999E-2</v>
      </c>
      <c r="H1348" s="67">
        <v>1.22586122351045</v>
      </c>
      <c r="I1348" s="67">
        <v>0.20243525290439099</v>
      </c>
      <c r="J1348" s="94" t="s">
        <v>1</v>
      </c>
      <c r="K1348" s="94" t="s">
        <v>0</v>
      </c>
      <c r="L1348" s="67">
        <v>203232.59599999999</v>
      </c>
      <c r="M1348" s="67" t="s">
        <v>2933</v>
      </c>
      <c r="N1348" s="74">
        <v>243.43477017430499</v>
      </c>
      <c r="O1348" s="67">
        <v>143.675493793725</v>
      </c>
      <c r="P1348" s="74">
        <v>167.232508730581</v>
      </c>
      <c r="Q1348" s="67">
        <f t="shared" si="153"/>
        <v>184.78092423287035</v>
      </c>
      <c r="R1348" s="67">
        <f t="shared" si="148"/>
        <v>2.2666571350225571</v>
      </c>
      <c r="S1348" s="71">
        <f t="shared" si="156"/>
        <v>0.28219060771564852</v>
      </c>
      <c r="T1348" s="93">
        <f t="shared" si="149"/>
        <v>3</v>
      </c>
      <c r="U1348" s="94">
        <v>1426</v>
      </c>
      <c r="V1348" s="65">
        <v>221.72966635962999</v>
      </c>
      <c r="W1348" s="63">
        <v>223.104871250413</v>
      </c>
      <c r="X1348" s="79">
        <v>234.71277197445301</v>
      </c>
      <c r="Y1348" s="67">
        <v>226.51576986149863</v>
      </c>
      <c r="Z1348" s="67">
        <v>2.3550984426641741</v>
      </c>
      <c r="AA1348" s="74">
        <v>3.1485823118934518E-2</v>
      </c>
      <c r="AB1348" s="93">
        <v>3</v>
      </c>
      <c r="AC1348" s="94">
        <v>1340</v>
      </c>
      <c r="AD1348" s="98">
        <f t="shared" si="150"/>
        <v>1.2258612235104522</v>
      </c>
      <c r="AE1348" s="67">
        <f t="shared" si="151"/>
        <v>0.29379566460326406</v>
      </c>
    </row>
    <row r="1349" spans="1:31" x14ac:dyDescent="0.3">
      <c r="A1349" s="67" t="s">
        <v>501</v>
      </c>
      <c r="B1349" s="94">
        <v>5</v>
      </c>
      <c r="C1349" s="94">
        <v>1</v>
      </c>
      <c r="D1349" s="71">
        <v>28.663399999999999</v>
      </c>
      <c r="E1349" s="67">
        <v>2.7843114385639499E-4</v>
      </c>
      <c r="F1349" s="75">
        <f t="shared" si="152"/>
        <v>3.5552821884275048</v>
      </c>
      <c r="G1349" s="84">
        <v>4.5148547338445398E-4</v>
      </c>
      <c r="H1349" s="67">
        <v>2.3476200304197401</v>
      </c>
      <c r="I1349" s="67">
        <v>0.99999999971714704</v>
      </c>
      <c r="J1349" s="94" t="s">
        <v>0</v>
      </c>
      <c r="K1349" s="94" t="s">
        <v>1</v>
      </c>
      <c r="L1349" s="67">
        <v>90642.5533</v>
      </c>
      <c r="M1349" s="67" t="s">
        <v>502</v>
      </c>
      <c r="N1349" s="74">
        <v>561.15980916578701</v>
      </c>
      <c r="O1349" s="67">
        <v>547.44348517355502</v>
      </c>
      <c r="P1349" s="74">
        <v>484.98315295952602</v>
      </c>
      <c r="Q1349" s="67">
        <f t="shared" si="153"/>
        <v>531.19548243295606</v>
      </c>
      <c r="R1349" s="67">
        <f t="shared" si="148"/>
        <v>2.7252543729059298</v>
      </c>
      <c r="S1349" s="71">
        <f t="shared" si="156"/>
        <v>7.6439693960169738E-2</v>
      </c>
      <c r="T1349" s="93">
        <f t="shared" si="149"/>
        <v>3</v>
      </c>
      <c r="U1349" s="94">
        <v>966</v>
      </c>
      <c r="V1349" s="65">
        <v>231.90825781651799</v>
      </c>
      <c r="W1349" s="63">
        <v>244.10987241842099</v>
      </c>
      <c r="X1349" s="79">
        <v>202.791228455848</v>
      </c>
      <c r="Y1349" s="67">
        <v>226.26978623026233</v>
      </c>
      <c r="Z1349" s="67">
        <v>2.3546265665508264</v>
      </c>
      <c r="AA1349" s="74">
        <v>9.3819694731593101E-2</v>
      </c>
      <c r="AB1349" s="93">
        <v>3</v>
      </c>
      <c r="AC1349" s="94">
        <v>1341</v>
      </c>
      <c r="AD1349" s="98">
        <f t="shared" si="150"/>
        <v>0.42596331051972114</v>
      </c>
      <c r="AE1349" s="67">
        <f t="shared" si="151"/>
        <v>-1.2311989226774906</v>
      </c>
    </row>
    <row r="1350" spans="1:31" x14ac:dyDescent="0.3">
      <c r="A1350" s="67" t="s">
        <v>1822</v>
      </c>
      <c r="B1350" s="94">
        <v>5</v>
      </c>
      <c r="C1350" s="94">
        <v>1</v>
      </c>
      <c r="D1350" s="71">
        <v>29.345800000000001</v>
      </c>
      <c r="E1350" s="67">
        <v>2.35534747794248E-2</v>
      </c>
      <c r="F1350" s="75">
        <f t="shared" si="152"/>
        <v>1.6279450135368041</v>
      </c>
      <c r="G1350" s="84">
        <v>1.0204493686171901E-2</v>
      </c>
      <c r="H1350" s="67">
        <v>1.23603488096654</v>
      </c>
      <c r="I1350" s="67">
        <v>0.75858028746987005</v>
      </c>
      <c r="J1350" s="94" t="s">
        <v>1</v>
      </c>
      <c r="K1350" s="94" t="s">
        <v>0</v>
      </c>
      <c r="L1350" s="67">
        <v>213452.60070000001</v>
      </c>
      <c r="M1350" s="67" t="s">
        <v>1823</v>
      </c>
      <c r="N1350" s="74">
        <v>166.89750154042099</v>
      </c>
      <c r="O1350" s="67">
        <v>177.785760945796</v>
      </c>
      <c r="P1350" s="74">
        <v>204.29440633571599</v>
      </c>
      <c r="Q1350" s="67">
        <f t="shared" si="153"/>
        <v>182.99255627397767</v>
      </c>
      <c r="R1350" s="67">
        <f t="shared" si="148"/>
        <v>2.2624334239660233</v>
      </c>
      <c r="S1350" s="71">
        <f t="shared" si="156"/>
        <v>0.10511071497146912</v>
      </c>
      <c r="T1350" s="93">
        <f t="shared" si="149"/>
        <v>3</v>
      </c>
      <c r="U1350" s="94">
        <v>1432</v>
      </c>
      <c r="V1350" s="65">
        <v>228.36477081429999</v>
      </c>
      <c r="W1350" s="63">
        <v>221.85559251579201</v>
      </c>
      <c r="X1350" s="79">
        <v>228.335184205513</v>
      </c>
      <c r="Y1350" s="67">
        <v>226.18518251186833</v>
      </c>
      <c r="Z1350" s="67">
        <v>2.3544641507038864</v>
      </c>
      <c r="AA1350" s="74">
        <v>1.6577408234051579E-2</v>
      </c>
      <c r="AB1350" s="93">
        <v>3</v>
      </c>
      <c r="AC1350" s="94">
        <v>1342</v>
      </c>
      <c r="AD1350" s="98">
        <f t="shared" si="150"/>
        <v>1.2360348809665371</v>
      </c>
      <c r="AE1350" s="67">
        <f t="shared" si="151"/>
        <v>0.30571945674340789</v>
      </c>
    </row>
    <row r="1351" spans="1:31" x14ac:dyDescent="0.3">
      <c r="A1351" s="67" t="s">
        <v>1214</v>
      </c>
      <c r="B1351" s="94">
        <v>8</v>
      </c>
      <c r="C1351" s="94">
        <v>1</v>
      </c>
      <c r="D1351" s="71">
        <v>33.557299999999998</v>
      </c>
      <c r="E1351" s="67">
        <v>4.1651247038406699E-3</v>
      </c>
      <c r="F1351" s="75">
        <f t="shared" si="152"/>
        <v>2.3803719912850161</v>
      </c>
      <c r="G1351" s="84">
        <v>2.7218854064687101E-3</v>
      </c>
      <c r="H1351" s="67">
        <v>2.1861805267772998</v>
      </c>
      <c r="I1351" s="67">
        <v>0.98893453590027802</v>
      </c>
      <c r="J1351" s="94" t="s">
        <v>0</v>
      </c>
      <c r="K1351" s="94" t="s">
        <v>1</v>
      </c>
      <c r="L1351" s="67">
        <v>141960.21189999999</v>
      </c>
      <c r="M1351" s="67" t="s">
        <v>1215</v>
      </c>
      <c r="N1351" s="74">
        <v>424.43514859896902</v>
      </c>
      <c r="O1351" s="67">
        <v>479.20670064396302</v>
      </c>
      <c r="P1351" s="74">
        <v>577.48806372492402</v>
      </c>
      <c r="Q1351" s="67">
        <f t="shared" si="153"/>
        <v>493.7099709892853</v>
      </c>
      <c r="R1351" s="67">
        <f t="shared" si="148"/>
        <v>2.6934718983394368</v>
      </c>
      <c r="S1351" s="71">
        <f t="shared" si="156"/>
        <v>0.15707674174672356</v>
      </c>
      <c r="T1351" s="93">
        <f t="shared" si="149"/>
        <v>3</v>
      </c>
      <c r="U1351" s="94">
        <v>1001</v>
      </c>
      <c r="V1351" s="65">
        <v>207.84684390365899</v>
      </c>
      <c r="W1351" s="63">
        <v>271.77651707016003</v>
      </c>
      <c r="X1351" s="79">
        <v>197.873256906694</v>
      </c>
      <c r="Y1351" s="67">
        <v>225.832205960171</v>
      </c>
      <c r="Z1351" s="67">
        <v>2.3537858767980038</v>
      </c>
      <c r="AA1351" s="74">
        <v>0.17756645047551262</v>
      </c>
      <c r="AB1351" s="93">
        <v>3</v>
      </c>
      <c r="AC1351" s="94">
        <v>1343</v>
      </c>
      <c r="AD1351" s="98">
        <f t="shared" si="150"/>
        <v>0.45741876654355051</v>
      </c>
      <c r="AE1351" s="67">
        <f t="shared" si="151"/>
        <v>-1.1284125383990014</v>
      </c>
    </row>
    <row r="1352" spans="1:31" x14ac:dyDescent="0.3">
      <c r="A1352" s="67" t="s">
        <v>1918</v>
      </c>
      <c r="B1352" s="94">
        <v>14</v>
      </c>
      <c r="C1352" s="94">
        <v>2</v>
      </c>
      <c r="D1352" s="71">
        <v>61.397599999999997</v>
      </c>
      <c r="E1352" s="67">
        <v>2.9019253865508202E-2</v>
      </c>
      <c r="F1352" s="75">
        <f t="shared" si="152"/>
        <v>1.5373137582062895</v>
      </c>
      <c r="G1352" s="84">
        <v>1.1934459245730901E-2</v>
      </c>
      <c r="H1352" s="67">
        <v>2.3149366854687399</v>
      </c>
      <c r="I1352" s="67">
        <v>0.70562163734068495</v>
      </c>
      <c r="J1352" s="94" t="s">
        <v>0</v>
      </c>
      <c r="K1352" s="94" t="s">
        <v>1</v>
      </c>
      <c r="L1352" s="67">
        <v>291978.97460000002</v>
      </c>
      <c r="M1352" s="67" t="s">
        <v>1919</v>
      </c>
      <c r="N1352" s="74">
        <v>636.60737938137299</v>
      </c>
      <c r="O1352" s="67">
        <v>318.65244808324002</v>
      </c>
      <c r="P1352" s="74">
        <v>607.87426560528399</v>
      </c>
      <c r="Q1352" s="67">
        <f t="shared" si="153"/>
        <v>521.04469768996569</v>
      </c>
      <c r="R1352" s="67">
        <f t="shared" si="148"/>
        <v>2.7168749807418604</v>
      </c>
      <c r="S1352" s="71">
        <f t="shared" si="156"/>
        <v>0.33752309918668549</v>
      </c>
      <c r="T1352" s="93">
        <f t="shared" si="149"/>
        <v>3</v>
      </c>
      <c r="U1352" s="94">
        <v>972</v>
      </c>
      <c r="V1352" s="65">
        <v>242.89154373377499</v>
      </c>
      <c r="W1352" s="63">
        <v>187.03652168020199</v>
      </c>
      <c r="X1352" s="79">
        <v>245.31031275936999</v>
      </c>
      <c r="Y1352" s="67">
        <v>225.07945939111565</v>
      </c>
      <c r="Z1352" s="67">
        <v>2.3523358633695626</v>
      </c>
      <c r="AA1352" s="74">
        <v>0.14647422781866462</v>
      </c>
      <c r="AB1352" s="93">
        <v>3</v>
      </c>
      <c r="AC1352" s="94">
        <v>1344</v>
      </c>
      <c r="AD1352" s="98">
        <f t="shared" si="150"/>
        <v>0.43197725720844665</v>
      </c>
      <c r="AE1352" s="67">
        <f t="shared" si="151"/>
        <v>-1.2109727356844782</v>
      </c>
    </row>
    <row r="1353" spans="1:31" x14ac:dyDescent="0.3">
      <c r="A1353" s="67" t="s">
        <v>1336</v>
      </c>
      <c r="B1353" s="94">
        <v>1</v>
      </c>
      <c r="C1353" s="94">
        <v>1</v>
      </c>
      <c r="D1353" s="71">
        <v>4.0571999999999999</v>
      </c>
      <c r="E1353" s="67">
        <v>6.2833380063792603E-3</v>
      </c>
      <c r="F1353" s="75">
        <f t="shared" si="152"/>
        <v>2.2018095771841151</v>
      </c>
      <c r="G1353" s="84">
        <v>3.7258115756620401E-3</v>
      </c>
      <c r="H1353" s="67">
        <v>2.7705838440125601</v>
      </c>
      <c r="I1353" s="67">
        <v>0.96889043926478402</v>
      </c>
      <c r="J1353" s="94" t="s">
        <v>1</v>
      </c>
      <c r="K1353" s="94" t="s">
        <v>0</v>
      </c>
      <c r="L1353" s="67">
        <v>45609.63</v>
      </c>
      <c r="M1353" s="67" t="s">
        <v>1337</v>
      </c>
      <c r="N1353" s="74">
        <v>93.358611514594102</v>
      </c>
      <c r="O1353" s="67">
        <v>95.291282980093499</v>
      </c>
      <c r="P1353" s="74">
        <v>54.4824616720324</v>
      </c>
      <c r="Q1353" s="67">
        <f t="shared" si="153"/>
        <v>81.04411872224</v>
      </c>
      <c r="R1353" s="67">
        <f t="shared" ref="R1353:R1416" si="157">LOG10(Q1353)</f>
        <v>1.9087215040808525</v>
      </c>
      <c r="S1353" s="71">
        <f t="shared" si="156"/>
        <v>0.28408425660192355</v>
      </c>
      <c r="T1353" s="93">
        <f t="shared" ref="T1353:T1416" si="158">COUNT(N1353:P1353)</f>
        <v>3</v>
      </c>
      <c r="U1353" s="94">
        <v>1667</v>
      </c>
      <c r="V1353" s="65">
        <v>237.02862183952101</v>
      </c>
      <c r="W1353" s="63">
        <v>245.236654093428</v>
      </c>
      <c r="X1353" s="79">
        <v>191.353302019273</v>
      </c>
      <c r="Y1353" s="67">
        <v>224.539525984074</v>
      </c>
      <c r="Z1353" s="67">
        <v>2.3512928014899752</v>
      </c>
      <c r="AA1353" s="74">
        <v>0.12929418894192554</v>
      </c>
      <c r="AB1353" s="93">
        <v>3</v>
      </c>
      <c r="AC1353" s="94">
        <v>1345</v>
      </c>
      <c r="AD1353" s="98">
        <f t="shared" ref="AD1353:AD1416" si="159">Y1353/Q1353</f>
        <v>2.7705838440125601</v>
      </c>
      <c r="AE1353" s="67">
        <f t="shared" ref="AE1353:AE1416" si="160">LOG(AD1353,2)</f>
        <v>1.4701900268541157</v>
      </c>
    </row>
    <row r="1354" spans="1:31" x14ac:dyDescent="0.3">
      <c r="A1354" s="67" t="s">
        <v>1226</v>
      </c>
      <c r="B1354" s="94">
        <v>8</v>
      </c>
      <c r="C1354" s="94">
        <v>1</v>
      </c>
      <c r="D1354" s="71">
        <v>34.568100000000001</v>
      </c>
      <c r="E1354" s="67">
        <v>4.3361095261493796E-3</v>
      </c>
      <c r="F1354" s="75">
        <f t="shared" ref="F1354:F1417" si="161">-LOG10(E1354)</f>
        <v>2.3628997564508616</v>
      </c>
      <c r="G1354" s="84">
        <v>2.8054744465025598E-3</v>
      </c>
      <c r="H1354" s="67">
        <v>2.9172631752895302</v>
      </c>
      <c r="I1354" s="67">
        <v>0.98762165610680896</v>
      </c>
      <c r="J1354" s="94" t="s">
        <v>1</v>
      </c>
      <c r="K1354" s="94" t="s">
        <v>0</v>
      </c>
      <c r="L1354" s="67">
        <v>95414.629700000005</v>
      </c>
      <c r="M1354" s="67" t="s">
        <v>1227</v>
      </c>
      <c r="N1354" s="74">
        <v>97.523022140485295</v>
      </c>
      <c r="O1354" s="67">
        <v>76.9944575943925</v>
      </c>
      <c r="P1354" s="74">
        <v>56.124126588410697</v>
      </c>
      <c r="Q1354" s="67">
        <f t="shared" ref="Q1354:Q1417" si="162">AVERAGE(N1354:P1354)</f>
        <v>76.880535441096157</v>
      </c>
      <c r="R1354" s="67">
        <f t="shared" si="157"/>
        <v>1.8858163993522641</v>
      </c>
      <c r="S1354" s="71">
        <f t="shared" si="156"/>
        <v>0.26924478056198792</v>
      </c>
      <c r="T1354" s="93">
        <f t="shared" si="158"/>
        <v>3</v>
      </c>
      <c r="U1354" s="94">
        <v>1679</v>
      </c>
      <c r="V1354" s="65">
        <v>184.99995174195999</v>
      </c>
      <c r="W1354" s="63">
        <v>255.97832831255801</v>
      </c>
      <c r="X1354" s="79">
        <v>231.86398476203701</v>
      </c>
      <c r="Y1354" s="67">
        <v>224.28075493885169</v>
      </c>
      <c r="Z1354" s="67">
        <v>2.3507920092831789</v>
      </c>
      <c r="AA1354" s="74">
        <v>0.16092200958895791</v>
      </c>
      <c r="AB1354" s="93">
        <v>3</v>
      </c>
      <c r="AC1354" s="94">
        <v>1346</v>
      </c>
      <c r="AD1354" s="98">
        <f t="shared" si="159"/>
        <v>2.9172631752895333</v>
      </c>
      <c r="AE1354" s="67">
        <f t="shared" si="160"/>
        <v>1.5446155420668937</v>
      </c>
    </row>
    <row r="1355" spans="1:31" x14ac:dyDescent="0.3">
      <c r="A1355" s="67" t="s">
        <v>3374</v>
      </c>
      <c r="B1355" s="94">
        <v>3</v>
      </c>
      <c r="C1355" s="94">
        <v>2</v>
      </c>
      <c r="D1355" s="71">
        <v>13.4161</v>
      </c>
      <c r="E1355" s="67">
        <v>0.54670844918532702</v>
      </c>
      <c r="F1355" s="75">
        <f t="shared" si="161"/>
        <v>0.26224421418927502</v>
      </c>
      <c r="G1355" s="84">
        <v>0.127247161130389</v>
      </c>
      <c r="H1355" s="67">
        <v>1.13387388993283</v>
      </c>
      <c r="I1355" s="67">
        <v>8.0994692323812997E-2</v>
      </c>
      <c r="J1355" s="94" t="s">
        <v>1</v>
      </c>
      <c r="K1355" s="94" t="s">
        <v>0</v>
      </c>
      <c r="L1355" s="67">
        <v>246115.94639999999</v>
      </c>
      <c r="M1355" s="67" t="s">
        <v>3375</v>
      </c>
      <c r="N1355" s="74">
        <v>49.023481272072701</v>
      </c>
      <c r="O1355" s="67">
        <v>238.481443913232</v>
      </c>
      <c r="P1355" s="74">
        <v>305.69577502581802</v>
      </c>
      <c r="Q1355" s="67">
        <f t="shared" si="162"/>
        <v>197.73356673704089</v>
      </c>
      <c r="R1355" s="67">
        <f t="shared" si="157"/>
        <v>2.2960804002760065</v>
      </c>
      <c r="S1355" s="71">
        <f t="shared" si="156"/>
        <v>0.6731251243050802</v>
      </c>
      <c r="T1355" s="93">
        <f t="shared" si="158"/>
        <v>3</v>
      </c>
      <c r="U1355" s="94">
        <v>1401</v>
      </c>
      <c r="V1355" s="65">
        <v>249.43441625767801</v>
      </c>
      <c r="W1355" s="63">
        <v>221.15025973471299</v>
      </c>
      <c r="X1355" s="79">
        <v>202.030109466873</v>
      </c>
      <c r="Y1355" s="67">
        <v>224.20492848642132</v>
      </c>
      <c r="Z1355" s="67">
        <v>2.3506451550516902</v>
      </c>
      <c r="AA1355" s="74">
        <v>0.10637288686694622</v>
      </c>
      <c r="AB1355" s="93">
        <v>3</v>
      </c>
      <c r="AC1355" s="94">
        <v>1347</v>
      </c>
      <c r="AD1355" s="98">
        <f t="shared" si="159"/>
        <v>1.1338738899328296</v>
      </c>
      <c r="AE1355" s="67">
        <f t="shared" si="160"/>
        <v>0.18126019187998327</v>
      </c>
    </row>
    <row r="1356" spans="1:31" x14ac:dyDescent="0.3">
      <c r="A1356" s="67" t="s">
        <v>1850</v>
      </c>
      <c r="B1356" s="94">
        <v>3</v>
      </c>
      <c r="C1356" s="94">
        <v>2</v>
      </c>
      <c r="D1356" s="71">
        <v>17.9696</v>
      </c>
      <c r="E1356" s="67">
        <v>2.5370109389635E-2</v>
      </c>
      <c r="F1356" s="75">
        <f t="shared" si="161"/>
        <v>1.5956776602038729</v>
      </c>
      <c r="G1356" s="84">
        <v>1.08160968188287E-2</v>
      </c>
      <c r="H1356" s="67">
        <v>1.4645828512325301</v>
      </c>
      <c r="I1356" s="67">
        <v>0.74014314366030098</v>
      </c>
      <c r="J1356" s="94" t="s">
        <v>0</v>
      </c>
      <c r="K1356" s="94" t="s">
        <v>1</v>
      </c>
      <c r="L1356" s="67">
        <v>80366.194900000002</v>
      </c>
      <c r="M1356" s="67" t="s">
        <v>1851</v>
      </c>
      <c r="N1356" s="74">
        <v>312.91536749933402</v>
      </c>
      <c r="O1356" s="67">
        <v>307.92665775199202</v>
      </c>
      <c r="P1356" s="74">
        <v>362.47890430104599</v>
      </c>
      <c r="Q1356" s="67">
        <f t="shared" si="162"/>
        <v>327.77364318412401</v>
      </c>
      <c r="R1356" s="67">
        <f t="shared" si="157"/>
        <v>2.5155740283073786</v>
      </c>
      <c r="S1356" s="71">
        <f t="shared" si="156"/>
        <v>9.2011562242084816E-2</v>
      </c>
      <c r="T1356" s="93">
        <f t="shared" si="158"/>
        <v>3</v>
      </c>
      <c r="U1356" s="94">
        <v>1179</v>
      </c>
      <c r="V1356" s="65">
        <v>269.40663451880602</v>
      </c>
      <c r="W1356" s="63">
        <v>206.418411076111</v>
      </c>
      <c r="X1356" s="79">
        <v>195.57495661380099</v>
      </c>
      <c r="Y1356" s="67">
        <v>223.80000073623933</v>
      </c>
      <c r="Z1356" s="67">
        <v>2.3498600836210386</v>
      </c>
      <c r="AA1356" s="74">
        <v>0.17813623665715991</v>
      </c>
      <c r="AB1356" s="93">
        <v>3</v>
      </c>
      <c r="AC1356" s="94">
        <v>1348</v>
      </c>
      <c r="AD1356" s="98">
        <f t="shared" si="159"/>
        <v>0.68278827596434166</v>
      </c>
      <c r="AE1356" s="67">
        <f t="shared" si="160"/>
        <v>-0.55048980856816432</v>
      </c>
    </row>
    <row r="1357" spans="1:31" x14ac:dyDescent="0.3">
      <c r="A1357" s="67" t="s">
        <v>1526</v>
      </c>
      <c r="B1357" s="94">
        <v>2</v>
      </c>
      <c r="C1357" s="94">
        <v>1</v>
      </c>
      <c r="D1357" s="71">
        <v>7.3823999999999996</v>
      </c>
      <c r="E1357" s="67">
        <v>1.08971066726694E-2</v>
      </c>
      <c r="F1357" s="75">
        <f t="shared" si="161"/>
        <v>1.9626887977378598</v>
      </c>
      <c r="G1357" s="84">
        <v>5.6478462925118704E-3</v>
      </c>
      <c r="H1357" s="67">
        <v>23.5816108768243</v>
      </c>
      <c r="I1357" s="67">
        <v>0.91099114550216498</v>
      </c>
      <c r="J1357" s="94" t="s">
        <v>1</v>
      </c>
      <c r="K1357" s="94" t="s">
        <v>0</v>
      </c>
      <c r="L1357" s="67">
        <v>266709.83260000002</v>
      </c>
      <c r="M1357" s="67" t="s">
        <v>1527</v>
      </c>
      <c r="N1357" s="74">
        <v>1.05883576149596</v>
      </c>
      <c r="O1357" s="67">
        <v>9.6263051774253903</v>
      </c>
      <c r="P1357" s="74">
        <v>17.774312598260099</v>
      </c>
      <c r="Q1357" s="67">
        <f t="shared" si="162"/>
        <v>9.4864845123938171</v>
      </c>
      <c r="R1357" s="67">
        <f t="shared" si="157"/>
        <v>0.97710530202420587</v>
      </c>
      <c r="S1357" s="71">
        <f t="shared" si="156"/>
        <v>0.88110780493706908</v>
      </c>
      <c r="T1357" s="93">
        <f t="shared" si="158"/>
        <v>3</v>
      </c>
      <c r="U1357" s="94">
        <v>1840</v>
      </c>
      <c r="V1357" s="65">
        <v>193.21575918836001</v>
      </c>
      <c r="W1357" s="63">
        <v>250.67053038283399</v>
      </c>
      <c r="X1357" s="79">
        <v>227.23346950967999</v>
      </c>
      <c r="Y1357" s="67">
        <v>223.70658636029134</v>
      </c>
      <c r="Z1357" s="67">
        <v>2.3496787707654798</v>
      </c>
      <c r="AA1357" s="74">
        <v>0.12913926254155178</v>
      </c>
      <c r="AB1357" s="93">
        <v>3</v>
      </c>
      <c r="AC1357" s="94">
        <v>1349</v>
      </c>
      <c r="AD1357" s="98">
        <f t="shared" si="159"/>
        <v>23.581610876824303</v>
      </c>
      <c r="AE1357" s="67">
        <f t="shared" si="160"/>
        <v>4.5595903681086387</v>
      </c>
    </row>
    <row r="1358" spans="1:31" x14ac:dyDescent="0.3">
      <c r="A1358" s="67" t="s">
        <v>2908</v>
      </c>
      <c r="B1358" s="94">
        <v>3</v>
      </c>
      <c r="C1358" s="94">
        <v>1</v>
      </c>
      <c r="D1358" s="71">
        <v>20.667000000000002</v>
      </c>
      <c r="E1358" s="67">
        <v>0.21460256544419401</v>
      </c>
      <c r="F1358" s="75">
        <f t="shared" si="161"/>
        <v>0.66836509061052662</v>
      </c>
      <c r="G1358" s="84">
        <v>5.7997547440946901E-2</v>
      </c>
      <c r="H1358" s="67">
        <v>3.10315960871695</v>
      </c>
      <c r="I1358" s="67">
        <v>0.207656454629394</v>
      </c>
      <c r="J1358" s="94" t="s">
        <v>1</v>
      </c>
      <c r="K1358" s="94" t="s">
        <v>0</v>
      </c>
      <c r="L1358" s="67">
        <v>116509.5206</v>
      </c>
      <c r="M1358" s="67" t="s">
        <v>2909</v>
      </c>
      <c r="N1358" s="74"/>
      <c r="O1358" s="67">
        <v>50.122371740534597</v>
      </c>
      <c r="P1358" s="74">
        <v>164.62849003947699</v>
      </c>
      <c r="Q1358" s="67">
        <f t="shared" si="162"/>
        <v>107.37543089000579</v>
      </c>
      <c r="R1358" s="67">
        <f t="shared" si="157"/>
        <v>2.0309049196358187</v>
      </c>
      <c r="S1358" s="71">
        <f t="shared" si="156"/>
        <v>0.75406498549443735</v>
      </c>
      <c r="T1358" s="93">
        <f t="shared" si="158"/>
        <v>2</v>
      </c>
      <c r="U1358" s="94">
        <v>1590</v>
      </c>
      <c r="V1358" s="65">
        <v>168.80647151337499</v>
      </c>
      <c r="W1358" s="63">
        <v>256.93532183296998</v>
      </c>
      <c r="X1358" s="79">
        <v>240.66440686654499</v>
      </c>
      <c r="Y1358" s="67">
        <v>222.1354000709633</v>
      </c>
      <c r="Z1358" s="67">
        <v>2.3466177743539158</v>
      </c>
      <c r="AA1358" s="74">
        <v>0.21111120980017165</v>
      </c>
      <c r="AB1358" s="93">
        <v>3</v>
      </c>
      <c r="AC1358" s="94">
        <v>1350</v>
      </c>
      <c r="AD1358" s="98">
        <f t="shared" si="159"/>
        <v>2.0687730724779709</v>
      </c>
      <c r="AE1358" s="67">
        <f t="shared" si="160"/>
        <v>1.0487754020051392</v>
      </c>
    </row>
    <row r="1359" spans="1:31" x14ac:dyDescent="0.3">
      <c r="A1359" s="67" t="s">
        <v>3714</v>
      </c>
      <c r="B1359" s="94">
        <v>5</v>
      </c>
      <c r="C1359" s="94">
        <v>1</v>
      </c>
      <c r="D1359" s="71">
        <v>24.9251</v>
      </c>
      <c r="E1359" s="67">
        <v>0.939126542947192</v>
      </c>
      <c r="F1359" s="75">
        <f t="shared" si="161"/>
        <v>2.72758846232086E-2</v>
      </c>
      <c r="G1359" s="84">
        <v>0.19844005711854101</v>
      </c>
      <c r="H1359" s="67">
        <v>1.00572238421619</v>
      </c>
      <c r="I1359" s="67">
        <v>5.0469241764948998E-2</v>
      </c>
      <c r="J1359" s="94" t="s">
        <v>0</v>
      </c>
      <c r="K1359" s="94" t="s">
        <v>1</v>
      </c>
      <c r="L1359" s="67">
        <v>72941.967399999994</v>
      </c>
      <c r="M1359" s="67" t="s">
        <v>3715</v>
      </c>
      <c r="N1359" s="74">
        <v>275.00699047612801</v>
      </c>
      <c r="O1359" s="67">
        <v>159.09588708454899</v>
      </c>
      <c r="P1359" s="74">
        <v>233.778666680437</v>
      </c>
      <c r="Q1359" s="67">
        <f t="shared" si="162"/>
        <v>222.62718141370468</v>
      </c>
      <c r="R1359" s="67">
        <f t="shared" si="157"/>
        <v>2.3475781879291024</v>
      </c>
      <c r="S1359" s="71">
        <f t="shared" si="156"/>
        <v>0.26391513340503336</v>
      </c>
      <c r="T1359" s="93">
        <f t="shared" si="158"/>
        <v>3</v>
      </c>
      <c r="U1359" s="94">
        <v>1349</v>
      </c>
      <c r="V1359" s="65">
        <v>190.57623341405099</v>
      </c>
      <c r="W1359" s="63">
        <v>238.71922481179899</v>
      </c>
      <c r="X1359" s="79">
        <v>234.78595700647</v>
      </c>
      <c r="Y1359" s="67">
        <v>221.36047174410666</v>
      </c>
      <c r="Z1359" s="67">
        <v>2.3451000716643562</v>
      </c>
      <c r="AA1359" s="74">
        <v>0.12076397625294938</v>
      </c>
      <c r="AB1359" s="93">
        <v>3</v>
      </c>
      <c r="AC1359" s="94">
        <v>1351</v>
      </c>
      <c r="AD1359" s="98">
        <f t="shared" si="159"/>
        <v>0.99431017514773223</v>
      </c>
      <c r="AE1359" s="67">
        <f t="shared" si="160"/>
        <v>-8.2321240422579128E-3</v>
      </c>
    </row>
    <row r="1360" spans="1:31" x14ac:dyDescent="0.3">
      <c r="A1360" s="67" t="s">
        <v>351</v>
      </c>
      <c r="B1360" s="94">
        <v>1</v>
      </c>
      <c r="C1360" s="94">
        <v>1</v>
      </c>
      <c r="D1360" s="71">
        <v>3.5933000000000002</v>
      </c>
      <c r="E1360" s="75">
        <v>9.7009778201706504E-5</v>
      </c>
      <c r="F1360" s="75">
        <f t="shared" si="161"/>
        <v>4.0131844883624597</v>
      </c>
      <c r="G1360" s="84">
        <v>2.2837598630274901E-4</v>
      </c>
      <c r="H1360" s="67">
        <v>2.8497194516947899</v>
      </c>
      <c r="I1360" s="67">
        <v>1</v>
      </c>
      <c r="J1360" s="94" t="s">
        <v>0</v>
      </c>
      <c r="K1360" s="94" t="s">
        <v>1</v>
      </c>
      <c r="L1360" s="67">
        <v>65635.611199999999</v>
      </c>
      <c r="M1360" s="67" t="s">
        <v>352</v>
      </c>
      <c r="N1360" s="74">
        <v>659.23884872940801</v>
      </c>
      <c r="O1360" s="67">
        <v>631.50895515961395</v>
      </c>
      <c r="P1360" s="74">
        <v>598.84523566668099</v>
      </c>
      <c r="Q1360" s="67">
        <f t="shared" si="162"/>
        <v>629.86434651856769</v>
      </c>
      <c r="R1360" s="67">
        <f t="shared" si="157"/>
        <v>2.7992470257995032</v>
      </c>
      <c r="S1360" s="71">
        <f t="shared" si="156"/>
        <v>4.7995059424623981E-2</v>
      </c>
      <c r="T1360" s="93">
        <f t="shared" si="158"/>
        <v>3</v>
      </c>
      <c r="U1360" s="94">
        <v>882</v>
      </c>
      <c r="V1360" s="65">
        <v>207.23711051395199</v>
      </c>
      <c r="W1360" s="63">
        <v>248.76898592293401</v>
      </c>
      <c r="X1360" s="79">
        <v>207.074277468665</v>
      </c>
      <c r="Y1360" s="67">
        <v>221.0267913018503</v>
      </c>
      <c r="Z1360" s="67">
        <v>2.3444449189763001</v>
      </c>
      <c r="AA1360" s="74">
        <v>0.10869986894938696</v>
      </c>
      <c r="AB1360" s="93">
        <v>3</v>
      </c>
      <c r="AC1360" s="94">
        <v>1352</v>
      </c>
      <c r="AD1360" s="98">
        <f t="shared" si="159"/>
        <v>0.35091173603256914</v>
      </c>
      <c r="AE1360" s="67">
        <f t="shared" si="160"/>
        <v>-1.5108198962699622</v>
      </c>
    </row>
    <row r="1361" spans="1:31" x14ac:dyDescent="0.3">
      <c r="A1361" s="67" t="s">
        <v>3354</v>
      </c>
      <c r="B1361" s="94">
        <v>2</v>
      </c>
      <c r="C1361" s="94">
        <v>1</v>
      </c>
      <c r="D1361" s="71">
        <v>7.907</v>
      </c>
      <c r="E1361" s="67">
        <v>0.52396653510547597</v>
      </c>
      <c r="F1361" s="75">
        <f t="shared" si="161"/>
        <v>0.28069644981615643</v>
      </c>
      <c r="G1361" s="84">
        <v>0.122684649325997</v>
      </c>
      <c r="H1361" s="67">
        <v>1.0399768792633399</v>
      </c>
      <c r="I1361" s="67">
        <v>8.4891389142295201E-2</v>
      </c>
      <c r="J1361" s="94" t="s">
        <v>1</v>
      </c>
      <c r="K1361" s="94" t="s">
        <v>0</v>
      </c>
      <c r="L1361" s="67">
        <v>143494.16380000001</v>
      </c>
      <c r="M1361" s="67" t="s">
        <v>3355</v>
      </c>
      <c r="N1361" s="74">
        <v>208.925128216009</v>
      </c>
      <c r="O1361" s="67">
        <v>219.02801290526301</v>
      </c>
      <c r="P1361" s="74">
        <v>209.20603078616199</v>
      </c>
      <c r="Q1361" s="67">
        <f t="shared" si="162"/>
        <v>212.38639063581135</v>
      </c>
      <c r="R1361" s="67">
        <f t="shared" si="157"/>
        <v>2.3271266844380007</v>
      </c>
      <c r="S1361" s="71">
        <f t="shared" si="156"/>
        <v>2.7089909797857449E-2</v>
      </c>
      <c r="T1361" s="93">
        <f t="shared" si="158"/>
        <v>3</v>
      </c>
      <c r="U1361" s="94">
        <v>1367</v>
      </c>
      <c r="V1361" s="65">
        <v>214.39476188595299</v>
      </c>
      <c r="W1361" s="63">
        <v>242.96078015401</v>
      </c>
      <c r="X1361" s="79">
        <v>205.27526515434701</v>
      </c>
      <c r="Y1361" s="67">
        <v>220.87693573143667</v>
      </c>
      <c r="Z1361" s="67">
        <v>2.3441503686214311</v>
      </c>
      <c r="AA1361" s="74">
        <v>8.9014349417596644E-2</v>
      </c>
      <c r="AB1361" s="93">
        <v>3</v>
      </c>
      <c r="AC1361" s="94">
        <v>1353</v>
      </c>
      <c r="AD1361" s="98">
        <f t="shared" si="159"/>
        <v>1.0399768792633444</v>
      </c>
      <c r="AE1361" s="67">
        <f t="shared" si="160"/>
        <v>5.6551454767426346E-2</v>
      </c>
    </row>
    <row r="1362" spans="1:31" x14ac:dyDescent="0.3">
      <c r="A1362" s="67" t="s">
        <v>1208</v>
      </c>
      <c r="B1362" s="94">
        <v>13</v>
      </c>
      <c r="C1362" s="94">
        <v>3</v>
      </c>
      <c r="D1362" s="71">
        <v>62.603299999999997</v>
      </c>
      <c r="E1362" s="67">
        <v>4.1302261383158196E-3</v>
      </c>
      <c r="F1362" s="75">
        <f t="shared" si="161"/>
        <v>2.384026169182814</v>
      </c>
      <c r="G1362" s="84">
        <v>2.7126881951868402E-3</v>
      </c>
      <c r="H1362" s="67">
        <v>1.5614973128687499</v>
      </c>
      <c r="I1362" s="67">
        <v>0.98919448421006795</v>
      </c>
      <c r="J1362" s="94" t="s">
        <v>1</v>
      </c>
      <c r="K1362" s="94" t="s">
        <v>0</v>
      </c>
      <c r="L1362" s="67">
        <v>135664.00649999999</v>
      </c>
      <c r="M1362" s="67" t="s">
        <v>1209</v>
      </c>
      <c r="N1362" s="74">
        <v>147.602195214174</v>
      </c>
      <c r="O1362" s="67">
        <v>144.83053847064801</v>
      </c>
      <c r="P1362" s="74">
        <v>131.627306336739</v>
      </c>
      <c r="Q1362" s="67">
        <f t="shared" si="162"/>
        <v>141.35334667385368</v>
      </c>
      <c r="R1362" s="67">
        <f t="shared" si="157"/>
        <v>2.1503060952788915</v>
      </c>
      <c r="S1362" s="71">
        <f t="shared" si="156"/>
        <v>6.0389382451549491E-2</v>
      </c>
      <c r="T1362" s="93">
        <f t="shared" si="158"/>
        <v>3</v>
      </c>
      <c r="U1362" s="94">
        <v>1518</v>
      </c>
      <c r="V1362" s="65">
        <v>220.63612867174999</v>
      </c>
      <c r="W1362" s="63">
        <v>195.60916446381501</v>
      </c>
      <c r="X1362" s="79">
        <v>245.92331985311401</v>
      </c>
      <c r="Y1362" s="67">
        <v>220.72287099622633</v>
      </c>
      <c r="Z1362" s="67">
        <v>2.3438473364821362</v>
      </c>
      <c r="AA1362" s="74">
        <v>0.11397636203086023</v>
      </c>
      <c r="AB1362" s="93">
        <v>3</v>
      </c>
      <c r="AC1362" s="94">
        <v>1354</v>
      </c>
      <c r="AD1362" s="98">
        <f t="shared" si="159"/>
        <v>1.5614973128687426</v>
      </c>
      <c r="AE1362" s="67">
        <f t="shared" si="160"/>
        <v>0.64293008667243123</v>
      </c>
    </row>
    <row r="1363" spans="1:31" x14ac:dyDescent="0.3">
      <c r="A1363" s="67" t="s">
        <v>2710</v>
      </c>
      <c r="B1363" s="94">
        <v>29</v>
      </c>
      <c r="C1363" s="94">
        <v>1</v>
      </c>
      <c r="D1363" s="71">
        <v>152.2278</v>
      </c>
      <c r="E1363" s="67">
        <v>0.15812080997198</v>
      </c>
      <c r="F1363" s="75">
        <f t="shared" si="161"/>
        <v>0.80101096965501917</v>
      </c>
      <c r="G1363" s="84">
        <v>4.5873771500011103E-2</v>
      </c>
      <c r="H1363" s="67">
        <v>1.11694717010416</v>
      </c>
      <c r="I1363" s="67">
        <v>0.26717657098543002</v>
      </c>
      <c r="J1363" s="94" t="s">
        <v>0</v>
      </c>
      <c r="K1363" s="94" t="s">
        <v>1</v>
      </c>
      <c r="L1363" s="67">
        <v>224041.30840000001</v>
      </c>
      <c r="M1363" s="67" t="s">
        <v>2711</v>
      </c>
      <c r="N1363" s="74">
        <v>240.18418930079801</v>
      </c>
      <c r="O1363" s="67">
        <v>258.71287796374298</v>
      </c>
      <c r="P1363" s="74">
        <v>238.80033959253601</v>
      </c>
      <c r="Q1363" s="67">
        <f t="shared" si="162"/>
        <v>245.89913561902566</v>
      </c>
      <c r="R1363" s="67">
        <f t="shared" si="157"/>
        <v>2.3907570021159144</v>
      </c>
      <c r="S1363" s="71">
        <f t="shared" si="156"/>
        <v>4.5216006876335882E-2</v>
      </c>
      <c r="T1363" s="93">
        <f t="shared" si="158"/>
        <v>3</v>
      </c>
      <c r="U1363" s="94">
        <v>1301</v>
      </c>
      <c r="V1363" s="65">
        <v>236.948449523406</v>
      </c>
      <c r="W1363" s="63">
        <v>194.83279446813299</v>
      </c>
      <c r="X1363" s="79">
        <v>228.677394162567</v>
      </c>
      <c r="Y1363" s="67">
        <v>220.152879384702</v>
      </c>
      <c r="Z1363" s="67">
        <v>2.3427243699804623</v>
      </c>
      <c r="AA1363" s="74">
        <v>0.10135867313532836</v>
      </c>
      <c r="AB1363" s="93">
        <v>3</v>
      </c>
      <c r="AC1363" s="94">
        <v>1355</v>
      </c>
      <c r="AD1363" s="98">
        <f t="shared" si="159"/>
        <v>0.89529749191874908</v>
      </c>
      <c r="AE1363" s="67">
        <f t="shared" si="160"/>
        <v>-0.15956095016214744</v>
      </c>
    </row>
    <row r="1364" spans="1:31" ht="15" thickBot="1" x14ac:dyDescent="0.35">
      <c r="A1364" s="67" t="s">
        <v>3486</v>
      </c>
      <c r="B1364" s="94">
        <v>4</v>
      </c>
      <c r="C1364" s="94">
        <v>1</v>
      </c>
      <c r="D1364" s="71">
        <v>21.241399999999999</v>
      </c>
      <c r="E1364" s="67">
        <v>0.65307932578420402</v>
      </c>
      <c r="F1364" s="75">
        <f t="shared" si="161"/>
        <v>0.18503406427163263</v>
      </c>
      <c r="G1364" s="84">
        <v>0.147098914863668</v>
      </c>
      <c r="H1364" s="67">
        <v>1.06260213443674</v>
      </c>
      <c r="I1364" s="67">
        <v>6.6791019248637298E-2</v>
      </c>
      <c r="J1364" s="94" t="s">
        <v>1</v>
      </c>
      <c r="K1364" s="94" t="s">
        <v>0</v>
      </c>
      <c r="L1364" s="67">
        <v>102837.14449999999</v>
      </c>
      <c r="M1364" s="67" t="s">
        <v>3487</v>
      </c>
      <c r="N1364" s="74">
        <v>142.89123441234801</v>
      </c>
      <c r="O1364" s="68">
        <v>194.343995236675</v>
      </c>
      <c r="P1364" s="74">
        <v>282.93257524834598</v>
      </c>
      <c r="Q1364" s="67">
        <f t="shared" si="162"/>
        <v>206.72260163245633</v>
      </c>
      <c r="R1364" s="67">
        <f t="shared" si="157"/>
        <v>2.3153879620053437</v>
      </c>
      <c r="S1364" s="71">
        <f t="shared" si="156"/>
        <v>0.34266475305105182</v>
      </c>
      <c r="T1364" s="93">
        <f t="shared" si="158"/>
        <v>3</v>
      </c>
      <c r="U1364" s="94">
        <v>1378</v>
      </c>
      <c r="V1364" s="65">
        <v>202.83282723792399</v>
      </c>
      <c r="W1364" s="63">
        <v>221.30498608382601</v>
      </c>
      <c r="X1364" s="79">
        <v>234.85381987114499</v>
      </c>
      <c r="Y1364" s="67">
        <v>219.66387773096503</v>
      </c>
      <c r="Z1364" s="67">
        <v>2.341758645942293</v>
      </c>
      <c r="AA1364" s="74">
        <v>7.3172949737666054E-2</v>
      </c>
      <c r="AB1364" s="93">
        <v>3</v>
      </c>
      <c r="AC1364" s="94">
        <v>1356</v>
      </c>
      <c r="AD1364" s="98">
        <f t="shared" si="159"/>
        <v>1.0626021344367449</v>
      </c>
      <c r="AE1364" s="67">
        <f t="shared" si="160"/>
        <v>8.7601515851547088E-2</v>
      </c>
    </row>
    <row r="1365" spans="1:31" x14ac:dyDescent="0.3">
      <c r="A1365" s="67" t="s">
        <v>2596</v>
      </c>
      <c r="B1365" s="94">
        <v>6</v>
      </c>
      <c r="C1365" s="94">
        <v>1</v>
      </c>
      <c r="D1365" s="71">
        <v>23.988099999999999</v>
      </c>
      <c r="E1365" s="67">
        <v>0.127366560876396</v>
      </c>
      <c r="F1365" s="75">
        <f t="shared" si="161"/>
        <v>0.89494457775475433</v>
      </c>
      <c r="G1365" s="84">
        <v>3.8584131080535801E-2</v>
      </c>
      <c r="H1365" s="67">
        <v>1.99465028097863</v>
      </c>
      <c r="I1365" s="67">
        <v>0.31449948933868499</v>
      </c>
      <c r="J1365" s="94" t="s">
        <v>0</v>
      </c>
      <c r="K1365" s="94" t="s">
        <v>1</v>
      </c>
      <c r="L1365" s="67">
        <v>205147.76180000001</v>
      </c>
      <c r="M1365" s="67" t="s">
        <v>2597</v>
      </c>
      <c r="N1365" s="65">
        <v>519.08141714220994</v>
      </c>
      <c r="O1365" s="78">
        <v>240.572581919123</v>
      </c>
      <c r="P1365" s="79">
        <v>554.38241227841797</v>
      </c>
      <c r="Q1365" s="67">
        <f t="shared" si="162"/>
        <v>438.01213711325028</v>
      </c>
      <c r="R1365" s="67">
        <f t="shared" si="157"/>
        <v>2.6414861447695803</v>
      </c>
      <c r="S1365" s="71">
        <f t="shared" si="156"/>
        <v>0.39244633534749673</v>
      </c>
      <c r="T1365" s="93">
        <f t="shared" si="158"/>
        <v>3</v>
      </c>
      <c r="U1365" s="94">
        <v>1052</v>
      </c>
      <c r="V1365" s="65">
        <v>263.65524259645701</v>
      </c>
      <c r="W1365" s="63">
        <v>133.45759853223001</v>
      </c>
      <c r="X1365" s="79">
        <v>261.667509427325</v>
      </c>
      <c r="Y1365" s="67">
        <v>219.59345018533736</v>
      </c>
      <c r="Z1365" s="67">
        <v>2.3416193822680942</v>
      </c>
      <c r="AA1365" s="74">
        <v>0.33972987886782063</v>
      </c>
      <c r="AB1365" s="93">
        <v>3</v>
      </c>
      <c r="AC1365" s="94">
        <v>1357</v>
      </c>
      <c r="AD1365" s="98">
        <f t="shared" si="159"/>
        <v>0.50134101678684839</v>
      </c>
      <c r="AE1365" s="67">
        <f t="shared" si="160"/>
        <v>-0.99613582307660253</v>
      </c>
    </row>
    <row r="1366" spans="1:31" x14ac:dyDescent="0.3">
      <c r="A1366" s="67" t="s">
        <v>1796</v>
      </c>
      <c r="B1366" s="94">
        <v>24</v>
      </c>
      <c r="C1366" s="94">
        <v>1</v>
      </c>
      <c r="D1366" s="71">
        <v>105.96980000000001</v>
      </c>
      <c r="E1366" s="67">
        <v>2.23982312243464E-2</v>
      </c>
      <c r="F1366" s="75">
        <f t="shared" si="161"/>
        <v>1.6497862763013837</v>
      </c>
      <c r="G1366" s="84">
        <v>9.8458899016583105E-3</v>
      </c>
      <c r="H1366" s="67">
        <v>1.48506440662588</v>
      </c>
      <c r="I1366" s="67">
        <v>0.77076256793895104</v>
      </c>
      <c r="J1366" s="94" t="s">
        <v>0</v>
      </c>
      <c r="K1366" s="94" t="s">
        <v>1</v>
      </c>
      <c r="L1366" s="67">
        <v>562525.04070000001</v>
      </c>
      <c r="M1366" s="67" t="s">
        <v>1797</v>
      </c>
      <c r="N1366" s="65">
        <v>368.27099888246897</v>
      </c>
      <c r="O1366" s="63">
        <v>274.848819022599</v>
      </c>
      <c r="P1366" s="79">
        <v>333.830085593251</v>
      </c>
      <c r="Q1366" s="67">
        <f t="shared" si="162"/>
        <v>325.64996783277297</v>
      </c>
      <c r="R1366" s="67">
        <f t="shared" si="157"/>
        <v>2.5127510396111306</v>
      </c>
      <c r="S1366" s="71">
        <f t="shared" si="156"/>
        <v>0.14507979029733434</v>
      </c>
      <c r="T1366" s="93">
        <f t="shared" si="158"/>
        <v>3</v>
      </c>
      <c r="U1366" s="94">
        <v>1183</v>
      </c>
      <c r="V1366" s="65">
        <v>191.293904663912</v>
      </c>
      <c r="W1366" s="63">
        <v>232.78581101197599</v>
      </c>
      <c r="X1366" s="79">
        <v>233.770475291911</v>
      </c>
      <c r="Y1366" s="67">
        <v>219.28339698926632</v>
      </c>
      <c r="Z1366" s="67">
        <v>2.3410057503783328</v>
      </c>
      <c r="AA1366" s="74">
        <v>0.11056291129788766</v>
      </c>
      <c r="AB1366" s="93">
        <v>3</v>
      </c>
      <c r="AC1366" s="94">
        <v>1358</v>
      </c>
      <c r="AD1366" s="98">
        <f t="shared" si="159"/>
        <v>0.67337146829344152</v>
      </c>
      <c r="AE1366" s="67">
        <f t="shared" si="160"/>
        <v>-0.57052550146698544</v>
      </c>
    </row>
    <row r="1367" spans="1:31" x14ac:dyDescent="0.3">
      <c r="A1367" s="67" t="s">
        <v>3352</v>
      </c>
      <c r="B1367" s="94">
        <v>6</v>
      </c>
      <c r="C1367" s="94">
        <v>1</v>
      </c>
      <c r="D1367" s="71">
        <v>23.735800000000001</v>
      </c>
      <c r="E1367" s="67">
        <v>0.52289002977396704</v>
      </c>
      <c r="F1367" s="75">
        <f t="shared" si="161"/>
        <v>0.28158963901836609</v>
      </c>
      <c r="G1367" s="84">
        <v>0.12250599078099</v>
      </c>
      <c r="H1367" s="67">
        <v>1.1270007905534201</v>
      </c>
      <c r="I1367" s="67">
        <v>8.5084741092714702E-2</v>
      </c>
      <c r="J1367" s="94" t="s">
        <v>0</v>
      </c>
      <c r="K1367" s="94" t="s">
        <v>1</v>
      </c>
      <c r="L1367" s="67">
        <v>282049.9191</v>
      </c>
      <c r="M1367" s="67" t="s">
        <v>3353</v>
      </c>
      <c r="N1367" s="65">
        <v>185.012475106919</v>
      </c>
      <c r="O1367" s="63">
        <v>262.641517634558</v>
      </c>
      <c r="P1367" s="79">
        <v>292.280292798934</v>
      </c>
      <c r="Q1367" s="67">
        <f t="shared" si="162"/>
        <v>246.64476184680368</v>
      </c>
      <c r="R1367" s="67">
        <f t="shared" si="157"/>
        <v>2.3920718965052949</v>
      </c>
      <c r="S1367" s="71">
        <f t="shared" si="156"/>
        <v>0.22459105959109874</v>
      </c>
      <c r="T1367" s="93">
        <f t="shared" si="158"/>
        <v>3</v>
      </c>
      <c r="U1367" s="94">
        <v>1300</v>
      </c>
      <c r="V1367" s="65">
        <v>233.615195691737</v>
      </c>
      <c r="W1367" s="63">
        <v>228.022155289099</v>
      </c>
      <c r="X1367" s="79">
        <v>194.91434955263199</v>
      </c>
      <c r="Y1367" s="67">
        <v>218.85056684448932</v>
      </c>
      <c r="Z1367" s="67">
        <v>2.3401476758160049</v>
      </c>
      <c r="AA1367" s="74">
        <v>9.5577342632105947E-2</v>
      </c>
      <c r="AB1367" s="93">
        <v>3</v>
      </c>
      <c r="AC1367" s="94">
        <v>1359</v>
      </c>
      <c r="AD1367" s="98">
        <f t="shared" si="159"/>
        <v>0.88731082389830795</v>
      </c>
      <c r="AE1367" s="67">
        <f t="shared" si="160"/>
        <v>-0.17248852751288418</v>
      </c>
    </row>
    <row r="1368" spans="1:31" x14ac:dyDescent="0.3">
      <c r="A1368" s="67" t="s">
        <v>325</v>
      </c>
      <c r="B1368" s="94">
        <v>17</v>
      </c>
      <c r="C1368" s="94">
        <v>3</v>
      </c>
      <c r="D1368" s="71">
        <v>73.598600000000005</v>
      </c>
      <c r="E1368" s="75">
        <v>8.7733847782933694E-5</v>
      </c>
      <c r="F1368" s="75">
        <f t="shared" si="161"/>
        <v>4.0568328231747701</v>
      </c>
      <c r="G1368" s="84">
        <v>2.2408808145966901E-4</v>
      </c>
      <c r="H1368" s="67">
        <v>2.61833229609912</v>
      </c>
      <c r="I1368" s="67">
        <v>1</v>
      </c>
      <c r="J1368" s="94" t="s">
        <v>0</v>
      </c>
      <c r="K1368" s="94" t="s">
        <v>1</v>
      </c>
      <c r="L1368" s="67">
        <v>317351.2463</v>
      </c>
      <c r="M1368" s="67" t="s">
        <v>326</v>
      </c>
      <c r="N1368" s="65">
        <v>539.54391964868603</v>
      </c>
      <c r="O1368" s="63">
        <v>635.92983317273195</v>
      </c>
      <c r="P1368" s="79">
        <v>537.38732158759296</v>
      </c>
      <c r="Q1368" s="67">
        <f t="shared" si="162"/>
        <v>570.95369146967039</v>
      </c>
      <c r="R1368" s="67">
        <f t="shared" si="157"/>
        <v>2.7566008852077362</v>
      </c>
      <c r="S1368" s="71">
        <f t="shared" si="156"/>
        <v>9.8574228977425668E-2</v>
      </c>
      <c r="T1368" s="93">
        <f t="shared" si="158"/>
        <v>3</v>
      </c>
      <c r="U1368" s="94">
        <v>933</v>
      </c>
      <c r="V1368" s="65">
        <v>226.960767457472</v>
      </c>
      <c r="W1368" s="63">
        <v>216.96185902955901</v>
      </c>
      <c r="X1368" s="79">
        <v>210.25754650357501</v>
      </c>
      <c r="Y1368" s="67">
        <v>218.06005766353533</v>
      </c>
      <c r="Z1368" s="67">
        <v>2.3385761225941257</v>
      </c>
      <c r="AA1368" s="74">
        <v>3.8547128563951857E-2</v>
      </c>
      <c r="AB1368" s="93">
        <v>3</v>
      </c>
      <c r="AC1368" s="94">
        <v>1360</v>
      </c>
      <c r="AD1368" s="98">
        <f t="shared" si="159"/>
        <v>0.3819224937529262</v>
      </c>
      <c r="AE1368" s="67">
        <f t="shared" si="160"/>
        <v>-1.388648203284774</v>
      </c>
    </row>
    <row r="1369" spans="1:31" x14ac:dyDescent="0.3">
      <c r="A1369" s="67" t="s">
        <v>3408</v>
      </c>
      <c r="B1369" s="94">
        <v>6</v>
      </c>
      <c r="C1369" s="94">
        <v>1</v>
      </c>
      <c r="D1369" s="71">
        <v>33.627099999999999</v>
      </c>
      <c r="E1369" s="67">
        <v>0.57589956758187799</v>
      </c>
      <c r="F1369" s="75">
        <f t="shared" si="161"/>
        <v>0.23965324756294792</v>
      </c>
      <c r="G1369" s="84">
        <v>0.13269785932362499</v>
      </c>
      <c r="H1369" s="67">
        <v>1.26649609773553</v>
      </c>
      <c r="I1369" s="67">
        <v>7.6481536429264002E-2</v>
      </c>
      <c r="J1369" s="94" t="s">
        <v>1</v>
      </c>
      <c r="K1369" s="94" t="s">
        <v>0</v>
      </c>
      <c r="L1369" s="67">
        <v>31843.6721</v>
      </c>
      <c r="M1369" s="67" t="s">
        <v>3409</v>
      </c>
      <c r="N1369" s="65">
        <v>124.27662674102</v>
      </c>
      <c r="O1369" s="63">
        <v>319.92939726136098</v>
      </c>
      <c r="P1369" s="79">
        <v>71.575431356404806</v>
      </c>
      <c r="Q1369" s="67">
        <f t="shared" si="162"/>
        <v>171.9271517862619</v>
      </c>
      <c r="R1369" s="67">
        <f t="shared" si="157"/>
        <v>2.2353444685414803</v>
      </c>
      <c r="S1369" s="71">
        <f t="shared" si="156"/>
        <v>0.76110327242005404</v>
      </c>
      <c r="T1369" s="93">
        <f t="shared" si="158"/>
        <v>3</v>
      </c>
      <c r="U1369" s="94">
        <v>1462</v>
      </c>
      <c r="V1369" s="65">
        <v>314.29869543823997</v>
      </c>
      <c r="W1369" s="63">
        <v>234.07407887628099</v>
      </c>
      <c r="X1369" s="79">
        <v>104.86242618173399</v>
      </c>
      <c r="Y1369" s="67">
        <v>217.74506683208497</v>
      </c>
      <c r="Z1369" s="67">
        <v>2.3379483245436599</v>
      </c>
      <c r="AA1369" s="74">
        <v>0.48528611519036402</v>
      </c>
      <c r="AB1369" s="93">
        <v>3</v>
      </c>
      <c r="AC1369" s="94">
        <v>1361</v>
      </c>
      <c r="AD1369" s="98">
        <f t="shared" si="159"/>
        <v>1.2664960977355306</v>
      </c>
      <c r="AE1369" s="67">
        <f t="shared" si="160"/>
        <v>0.34084263189741648</v>
      </c>
    </row>
    <row r="1370" spans="1:31" x14ac:dyDescent="0.3">
      <c r="A1370" s="67" t="s">
        <v>1089</v>
      </c>
      <c r="B1370" s="94">
        <v>14</v>
      </c>
      <c r="C1370" s="94">
        <v>1</v>
      </c>
      <c r="D1370" s="71">
        <v>56.402700000000003</v>
      </c>
      <c r="E1370" s="67">
        <v>2.7474737460296801E-3</v>
      </c>
      <c r="F1370" s="75">
        <f t="shared" si="161"/>
        <v>2.5610664488622206</v>
      </c>
      <c r="G1370" s="84">
        <v>2.0027404004074501E-3</v>
      </c>
      <c r="H1370" s="67">
        <v>2.31164242368666</v>
      </c>
      <c r="I1370" s="67">
        <v>0.99704574959257897</v>
      </c>
      <c r="J1370" s="94" t="s">
        <v>0</v>
      </c>
      <c r="K1370" s="94" t="s">
        <v>1</v>
      </c>
      <c r="L1370" s="67">
        <v>307214.3885</v>
      </c>
      <c r="M1370" s="67" t="s">
        <v>1090</v>
      </c>
      <c r="N1370" s="65">
        <v>453.49478307059798</v>
      </c>
      <c r="O1370" s="63">
        <v>532.87591890360102</v>
      </c>
      <c r="P1370" s="79">
        <v>520.41280840187301</v>
      </c>
      <c r="Q1370" s="67">
        <f t="shared" si="162"/>
        <v>502.2611701253573</v>
      </c>
      <c r="R1370" s="67">
        <f t="shared" si="157"/>
        <v>2.7009296040959678</v>
      </c>
      <c r="S1370" s="71">
        <f t="shared" si="156"/>
        <v>8.4996007062741671E-2</v>
      </c>
      <c r="T1370" s="93">
        <f t="shared" si="158"/>
        <v>3</v>
      </c>
      <c r="U1370" s="94">
        <v>988</v>
      </c>
      <c r="V1370" s="65">
        <v>219.29749561425399</v>
      </c>
      <c r="W1370" s="63">
        <v>172.624432888157</v>
      </c>
      <c r="X1370" s="79">
        <v>259.901854854627</v>
      </c>
      <c r="Y1370" s="67">
        <v>217.27459445234601</v>
      </c>
      <c r="Z1370" s="67">
        <v>2.3370089479763263</v>
      </c>
      <c r="AA1370" s="74">
        <v>0.20100767777019152</v>
      </c>
      <c r="AB1370" s="93">
        <v>3</v>
      </c>
      <c r="AC1370" s="94">
        <v>1362</v>
      </c>
      <c r="AD1370" s="98">
        <f t="shared" si="159"/>
        <v>0.43259285681614079</v>
      </c>
      <c r="AE1370" s="67">
        <f t="shared" si="160"/>
        <v>-1.2089182518736787</v>
      </c>
    </row>
    <row r="1371" spans="1:31" x14ac:dyDescent="0.3">
      <c r="A1371" s="67" t="s">
        <v>3084</v>
      </c>
      <c r="B1371" s="94">
        <v>7</v>
      </c>
      <c r="C1371" s="94">
        <v>1</v>
      </c>
      <c r="D1371" s="71">
        <v>27.433299999999999</v>
      </c>
      <c r="E1371" s="67">
        <v>0.30633191366358897</v>
      </c>
      <c r="F1371" s="75">
        <f t="shared" si="161"/>
        <v>0.51380775603049822</v>
      </c>
      <c r="G1371" s="84">
        <v>7.8038676749753996E-2</v>
      </c>
      <c r="H1371" s="67">
        <v>1.2147188304292</v>
      </c>
      <c r="I1371" s="67">
        <v>0.149506902586379</v>
      </c>
      <c r="J1371" s="94" t="s">
        <v>1</v>
      </c>
      <c r="K1371" s="94" t="s">
        <v>0</v>
      </c>
      <c r="L1371" s="67">
        <v>263157.82530000003</v>
      </c>
      <c r="M1371" s="67" t="s">
        <v>3085</v>
      </c>
      <c r="N1371" s="65">
        <v>131.278007494192</v>
      </c>
      <c r="O1371" s="63">
        <v>245.04840204279401</v>
      </c>
      <c r="P1371" s="79">
        <v>159.80913509107199</v>
      </c>
      <c r="Q1371" s="67">
        <f t="shared" si="162"/>
        <v>178.71184820935267</v>
      </c>
      <c r="R1371" s="67">
        <f t="shared" si="157"/>
        <v>2.252153346245807</v>
      </c>
      <c r="S1371" s="71">
        <f t="shared" si="156"/>
        <v>0.33122501671362703</v>
      </c>
      <c r="T1371" s="93">
        <f t="shared" si="158"/>
        <v>3</v>
      </c>
      <c r="U1371" s="94">
        <v>1443</v>
      </c>
      <c r="V1371" s="65">
        <v>241.12598964036101</v>
      </c>
      <c r="W1371" s="63">
        <v>198.481022289572</v>
      </c>
      <c r="X1371" s="79">
        <v>211.64692979218299</v>
      </c>
      <c r="Y1371" s="67">
        <v>217.08464724070532</v>
      </c>
      <c r="Z1371" s="67">
        <v>2.3366291101683156</v>
      </c>
      <c r="AA1371" s="74">
        <v>0.10058896689442992</v>
      </c>
      <c r="AB1371" s="93">
        <v>3</v>
      </c>
      <c r="AC1371" s="94">
        <v>1363</v>
      </c>
      <c r="AD1371" s="98">
        <f t="shared" si="159"/>
        <v>1.2147188304291985</v>
      </c>
      <c r="AE1371" s="67">
        <f t="shared" si="160"/>
        <v>0.28062241351125394</v>
      </c>
    </row>
    <row r="1372" spans="1:31" x14ac:dyDescent="0.3">
      <c r="A1372" s="67" t="s">
        <v>1368</v>
      </c>
      <c r="B1372" s="94">
        <v>4</v>
      </c>
      <c r="C1372" s="94">
        <v>1</v>
      </c>
      <c r="D1372" s="71">
        <v>17.934000000000001</v>
      </c>
      <c r="E1372" s="67">
        <v>6.7761044483327596E-3</v>
      </c>
      <c r="F1372" s="75">
        <f t="shared" si="161"/>
        <v>2.169019908317114</v>
      </c>
      <c r="G1372" s="84">
        <v>3.9230092417724101E-3</v>
      </c>
      <c r="H1372" s="67">
        <v>3.9810222260014898</v>
      </c>
      <c r="I1372" s="67">
        <v>0.96331689840979595</v>
      </c>
      <c r="J1372" s="94" t="s">
        <v>0</v>
      </c>
      <c r="K1372" s="94" t="s">
        <v>1</v>
      </c>
      <c r="L1372" s="67">
        <v>86972.128800000006</v>
      </c>
      <c r="M1372" s="67" t="s">
        <v>1369</v>
      </c>
      <c r="N1372" s="65">
        <v>1009.26463456314</v>
      </c>
      <c r="O1372" s="63">
        <v>752.900924781708</v>
      </c>
      <c r="P1372" s="79">
        <v>830.15444814976399</v>
      </c>
      <c r="Q1372" s="67">
        <f t="shared" si="162"/>
        <v>864.10666916487071</v>
      </c>
      <c r="R1372" s="67">
        <f t="shared" si="157"/>
        <v>2.9365673570277844</v>
      </c>
      <c r="S1372" s="71">
        <f t="shared" si="156"/>
        <v>0.15219305891199647</v>
      </c>
      <c r="T1372" s="93">
        <f t="shared" si="158"/>
        <v>3</v>
      </c>
      <c r="U1372" s="94">
        <v>739</v>
      </c>
      <c r="V1372" s="65">
        <v>305.83601263383298</v>
      </c>
      <c r="W1372" s="63">
        <v>123.095576294906</v>
      </c>
      <c r="X1372" s="79">
        <v>222.237849554484</v>
      </c>
      <c r="Y1372" s="67">
        <v>217.05647949440765</v>
      </c>
      <c r="Z1372" s="67">
        <v>2.3365727547758013</v>
      </c>
      <c r="AA1372" s="74">
        <v>0.42145866984008129</v>
      </c>
      <c r="AB1372" s="93">
        <v>3</v>
      </c>
      <c r="AC1372" s="94">
        <v>1364</v>
      </c>
      <c r="AD1372" s="98">
        <f t="shared" si="159"/>
        <v>0.25119176513726627</v>
      </c>
      <c r="AE1372" s="67">
        <f t="shared" si="160"/>
        <v>-1.993138926001631</v>
      </c>
    </row>
    <row r="1373" spans="1:31" x14ac:dyDescent="0.3">
      <c r="A1373" s="67" t="s">
        <v>2632</v>
      </c>
      <c r="B1373" s="94">
        <v>2</v>
      </c>
      <c r="C1373" s="94">
        <v>1</v>
      </c>
      <c r="D1373" s="71">
        <v>8.8452999999999999</v>
      </c>
      <c r="E1373" s="67">
        <v>0.136597024677971</v>
      </c>
      <c r="F1373" s="75">
        <f t="shared" si="161"/>
        <v>0.86455876024461653</v>
      </c>
      <c r="G1373" s="84">
        <v>4.0795536239907101E-2</v>
      </c>
      <c r="H1373" s="67">
        <v>1.4980060341383701</v>
      </c>
      <c r="I1373" s="67">
        <v>0.29873988053649098</v>
      </c>
      <c r="J1373" s="94" t="s">
        <v>1</v>
      </c>
      <c r="K1373" s="94" t="s">
        <v>0</v>
      </c>
      <c r="L1373" s="67">
        <v>20476.995999999999</v>
      </c>
      <c r="M1373" s="67" t="s">
        <v>2633</v>
      </c>
      <c r="N1373" s="65">
        <v>94.280848901416306</v>
      </c>
      <c r="O1373" s="63">
        <v>126.124599920802</v>
      </c>
      <c r="P1373" s="79">
        <v>213.919516122066</v>
      </c>
      <c r="Q1373" s="67">
        <f t="shared" si="162"/>
        <v>144.77498831476143</v>
      </c>
      <c r="R1373" s="67">
        <f t="shared" si="157"/>
        <v>2.1606935385521577</v>
      </c>
      <c r="S1373" s="71">
        <f t="shared" si="156"/>
        <v>0.42798500196221273</v>
      </c>
      <c r="T1373" s="93">
        <f t="shared" si="158"/>
        <v>3</v>
      </c>
      <c r="U1373" s="94">
        <v>1510</v>
      </c>
      <c r="V1373" s="65">
        <v>227.09801934323801</v>
      </c>
      <c r="W1373" s="63">
        <v>191.82950258187699</v>
      </c>
      <c r="X1373" s="79">
        <v>231.69389633835701</v>
      </c>
      <c r="Y1373" s="67">
        <v>216.87380608782402</v>
      </c>
      <c r="Z1373" s="67">
        <v>2.3362071013066048</v>
      </c>
      <c r="AA1373" s="74">
        <v>0.10056722119537811</v>
      </c>
      <c r="AB1373" s="93">
        <v>3</v>
      </c>
      <c r="AC1373" s="94">
        <v>1365</v>
      </c>
      <c r="AD1373" s="98">
        <f t="shared" si="159"/>
        <v>1.4980060341383659</v>
      </c>
      <c r="AE1373" s="67">
        <f t="shared" si="160"/>
        <v>0.58304343514777435</v>
      </c>
    </row>
    <row r="1374" spans="1:31" x14ac:dyDescent="0.3">
      <c r="A1374" s="67" t="s">
        <v>2414</v>
      </c>
      <c r="B1374" s="94">
        <v>5</v>
      </c>
      <c r="C1374" s="94">
        <v>1</v>
      </c>
      <c r="D1374" s="71">
        <v>21.9344</v>
      </c>
      <c r="E1374" s="67">
        <v>8.8690353627380106E-2</v>
      </c>
      <c r="F1374" s="75">
        <f t="shared" si="161"/>
        <v>1.0521236134740048</v>
      </c>
      <c r="G1374" s="84">
        <v>2.8930942414492799E-2</v>
      </c>
      <c r="H1374" s="67">
        <v>1.2478174128802899</v>
      </c>
      <c r="I1374" s="67">
        <v>0.40230782441888802</v>
      </c>
      <c r="J1374" s="94" t="s">
        <v>1</v>
      </c>
      <c r="K1374" s="94" t="s">
        <v>0</v>
      </c>
      <c r="L1374" s="67">
        <v>533690.49490000005</v>
      </c>
      <c r="M1374" s="67" t="s">
        <v>2415</v>
      </c>
      <c r="N1374" s="65">
        <v>203.47885189891201</v>
      </c>
      <c r="O1374" s="63">
        <v>165.29462521395499</v>
      </c>
      <c r="P1374" s="79">
        <v>150.220586563202</v>
      </c>
      <c r="Q1374" s="67">
        <f t="shared" si="162"/>
        <v>172.99802122535633</v>
      </c>
      <c r="R1374" s="67">
        <f t="shared" si="157"/>
        <v>2.2380411356384866</v>
      </c>
      <c r="S1374" s="71">
        <f t="shared" si="156"/>
        <v>0.15868443659847162</v>
      </c>
      <c r="T1374" s="93">
        <f t="shared" si="158"/>
        <v>3</v>
      </c>
      <c r="U1374" s="94">
        <v>1460</v>
      </c>
      <c r="V1374" s="65">
        <v>219.06265354154701</v>
      </c>
      <c r="W1374" s="63">
        <v>196.878341869134</v>
      </c>
      <c r="X1374" s="79">
        <v>231.66883442582099</v>
      </c>
      <c r="Y1374" s="67">
        <v>215.86994327883403</v>
      </c>
      <c r="Z1374" s="67">
        <v>2.334192177411321</v>
      </c>
      <c r="AA1374" s="74">
        <v>8.1593670061772428E-2</v>
      </c>
      <c r="AB1374" s="93">
        <v>3</v>
      </c>
      <c r="AC1374" s="94">
        <v>1366</v>
      </c>
      <c r="AD1374" s="98">
        <f t="shared" si="159"/>
        <v>1.2478174128802924</v>
      </c>
      <c r="AE1374" s="67">
        <f t="shared" si="160"/>
        <v>0.31940684701786748</v>
      </c>
    </row>
    <row r="1375" spans="1:31" x14ac:dyDescent="0.3">
      <c r="A1375" s="67" t="s">
        <v>3460</v>
      </c>
      <c r="B1375" s="94">
        <v>7</v>
      </c>
      <c r="C1375" s="94">
        <v>1</v>
      </c>
      <c r="D1375" s="71">
        <v>28.1311</v>
      </c>
      <c r="E1375" s="67">
        <v>0.630812367421972</v>
      </c>
      <c r="F1375" s="75">
        <f t="shared" si="161"/>
        <v>0.20009980067847755</v>
      </c>
      <c r="G1375" s="84">
        <v>0.14315616796569999</v>
      </c>
      <c r="H1375" s="67">
        <v>1.0842834970339299</v>
      </c>
      <c r="I1375" s="67">
        <v>6.9285858766598193E-2</v>
      </c>
      <c r="J1375" s="94" t="s">
        <v>1</v>
      </c>
      <c r="K1375" s="94" t="s">
        <v>0</v>
      </c>
      <c r="L1375" s="67">
        <v>240035.40460000001</v>
      </c>
      <c r="M1375" s="67" t="s">
        <v>3461</v>
      </c>
      <c r="N1375" s="65">
        <v>349.58221103245597</v>
      </c>
      <c r="O1375" s="63">
        <v>96.865489745616202</v>
      </c>
      <c r="P1375" s="79">
        <v>149.22107055470801</v>
      </c>
      <c r="Q1375" s="67">
        <f t="shared" si="162"/>
        <v>198.55625711092674</v>
      </c>
      <c r="R1375" s="67">
        <f t="shared" si="157"/>
        <v>2.2978835775541726</v>
      </c>
      <c r="S1375" s="71">
        <f t="shared" si="156"/>
        <v>0.67178090862874473</v>
      </c>
      <c r="T1375" s="93">
        <f t="shared" si="158"/>
        <v>3</v>
      </c>
      <c r="U1375" s="94">
        <v>1397</v>
      </c>
      <c r="V1375" s="65">
        <v>267.04812644847601</v>
      </c>
      <c r="W1375" s="63">
        <v>166.43563922345899</v>
      </c>
      <c r="X1375" s="79">
        <v>212.39005278267601</v>
      </c>
      <c r="Y1375" s="67">
        <v>215.29127281820365</v>
      </c>
      <c r="Z1375" s="67">
        <v>2.3330264253473332</v>
      </c>
      <c r="AA1375" s="74">
        <v>0.23395722296945146</v>
      </c>
      <c r="AB1375" s="93">
        <v>3</v>
      </c>
      <c r="AC1375" s="94">
        <v>1367</v>
      </c>
      <c r="AD1375" s="98">
        <f t="shared" si="159"/>
        <v>1.0842834970339295</v>
      </c>
      <c r="AE1375" s="67">
        <f t="shared" si="160"/>
        <v>0.11674201341845042</v>
      </c>
    </row>
    <row r="1376" spans="1:31" x14ac:dyDescent="0.3">
      <c r="A1376" s="67" t="s">
        <v>2660</v>
      </c>
      <c r="B1376" s="94">
        <v>16</v>
      </c>
      <c r="C1376" s="94">
        <v>3</v>
      </c>
      <c r="D1376" s="71">
        <v>68.767700000000005</v>
      </c>
      <c r="E1376" s="67">
        <v>0.14244960838481299</v>
      </c>
      <c r="F1376" s="75">
        <f t="shared" si="161"/>
        <v>0.84633874036306889</v>
      </c>
      <c r="G1376" s="84">
        <v>4.2108795309875602E-2</v>
      </c>
      <c r="H1376" s="67">
        <v>1.96187680557194</v>
      </c>
      <c r="I1376" s="67">
        <v>0.28949465845108302</v>
      </c>
      <c r="J1376" s="94" t="s">
        <v>0</v>
      </c>
      <c r="K1376" s="94" t="s">
        <v>1</v>
      </c>
      <c r="L1376" s="67">
        <v>377445.3848</v>
      </c>
      <c r="M1376" s="67" t="s">
        <v>2661</v>
      </c>
      <c r="N1376" s="65">
        <v>688.17318504964203</v>
      </c>
      <c r="O1376" s="63">
        <v>323.60826289930202</v>
      </c>
      <c r="P1376" s="79">
        <v>250.62598398385401</v>
      </c>
      <c r="Q1376" s="67">
        <f t="shared" si="162"/>
        <v>420.80247731093272</v>
      </c>
      <c r="R1376" s="67">
        <f t="shared" si="157"/>
        <v>2.6240782878930711</v>
      </c>
      <c r="S1376" s="71">
        <f t="shared" ref="S1376:S1407" si="163">(STDEVA(N1376:P1376)/AVERAGE(N1376:P1376))</f>
        <v>0.5570490112604104</v>
      </c>
      <c r="T1376" s="93">
        <f t="shared" si="158"/>
        <v>3</v>
      </c>
      <c r="U1376" s="94">
        <v>1074</v>
      </c>
      <c r="V1376" s="65">
        <v>176.825931886576</v>
      </c>
      <c r="W1376" s="63">
        <v>262.08438658105098</v>
      </c>
      <c r="X1376" s="79">
        <v>204.55894950446401</v>
      </c>
      <c r="Y1376" s="67">
        <v>214.48975599069703</v>
      </c>
      <c r="Z1376" s="67">
        <v>2.3314065551550041</v>
      </c>
      <c r="AA1376" s="74">
        <v>0.20275150814293305</v>
      </c>
      <c r="AB1376" s="93">
        <v>3</v>
      </c>
      <c r="AC1376" s="94">
        <v>1368</v>
      </c>
      <c r="AD1376" s="98">
        <f t="shared" si="159"/>
        <v>0.50971600110664195</v>
      </c>
      <c r="AE1376" s="67">
        <f t="shared" si="160"/>
        <v>-0.97223445156195132</v>
      </c>
    </row>
    <row r="1377" spans="1:31" x14ac:dyDescent="0.3">
      <c r="A1377" s="67" t="s">
        <v>2000</v>
      </c>
      <c r="B1377" s="94">
        <v>1</v>
      </c>
      <c r="C1377" s="94">
        <v>1</v>
      </c>
      <c r="D1377" s="71">
        <v>5.3304999999999998</v>
      </c>
      <c r="E1377" s="67">
        <v>3.4988290022070198E-2</v>
      </c>
      <c r="F1377" s="75">
        <f t="shared" si="161"/>
        <v>1.4560772822134673</v>
      </c>
      <c r="G1377" s="84">
        <v>1.3797235452776399E-2</v>
      </c>
      <c r="H1377" s="67">
        <v>1.3188879594301599</v>
      </c>
      <c r="I1377" s="67">
        <v>0.65560218547610305</v>
      </c>
      <c r="J1377" s="94" t="s">
        <v>1</v>
      </c>
      <c r="K1377" s="94" t="s">
        <v>0</v>
      </c>
      <c r="L1377" s="67">
        <v>11475.9599</v>
      </c>
      <c r="M1377" s="67" t="s">
        <v>2001</v>
      </c>
      <c r="N1377" s="65">
        <v>154.284369407253</v>
      </c>
      <c r="O1377" s="63">
        <v>147.36426762823899</v>
      </c>
      <c r="P1377" s="79">
        <v>185.55687370509801</v>
      </c>
      <c r="Q1377" s="67">
        <f t="shared" si="162"/>
        <v>162.40183691353002</v>
      </c>
      <c r="R1377" s="67">
        <f t="shared" si="157"/>
        <v>2.210590937201327</v>
      </c>
      <c r="S1377" s="71">
        <f t="shared" si="163"/>
        <v>0.12530135804707279</v>
      </c>
      <c r="T1377" s="93">
        <f t="shared" si="158"/>
        <v>3</v>
      </c>
      <c r="U1377" s="94">
        <v>1483</v>
      </c>
      <c r="V1377" s="65">
        <v>193.261389428879</v>
      </c>
      <c r="W1377" s="63">
        <v>216.343739861952</v>
      </c>
      <c r="X1377" s="79">
        <v>232.96435259295399</v>
      </c>
      <c r="Y1377" s="67">
        <v>214.18982729459501</v>
      </c>
      <c r="Z1377" s="67">
        <v>2.3307988406567399</v>
      </c>
      <c r="AA1377" s="74">
        <v>9.3089983044846281E-2</v>
      </c>
      <c r="AB1377" s="93">
        <v>3</v>
      </c>
      <c r="AC1377" s="94">
        <v>1369</v>
      </c>
      <c r="AD1377" s="98">
        <f t="shared" si="159"/>
        <v>1.3188879594301586</v>
      </c>
      <c r="AE1377" s="67">
        <f t="shared" si="160"/>
        <v>0.39932201171604398</v>
      </c>
    </row>
    <row r="1378" spans="1:31" x14ac:dyDescent="0.3">
      <c r="A1378" s="67" t="s">
        <v>1288</v>
      </c>
      <c r="B1378" s="94">
        <v>9</v>
      </c>
      <c r="C1378" s="94">
        <v>1</v>
      </c>
      <c r="D1378" s="71">
        <v>43.456800000000001</v>
      </c>
      <c r="E1378" s="67">
        <v>5.3713621060571502E-3</v>
      </c>
      <c r="F1378" s="75">
        <f t="shared" si="161"/>
        <v>2.2699155690243207</v>
      </c>
      <c r="G1378" s="84">
        <v>3.3056260176906101E-3</v>
      </c>
      <c r="H1378" s="67">
        <v>2.67823772913958</v>
      </c>
      <c r="I1378" s="67">
        <v>0.97842550822637797</v>
      </c>
      <c r="J1378" s="94" t="s">
        <v>1</v>
      </c>
      <c r="K1378" s="94" t="s">
        <v>0</v>
      </c>
      <c r="L1378" s="67">
        <v>220408.96900000001</v>
      </c>
      <c r="M1378" s="67" t="s">
        <v>1289</v>
      </c>
      <c r="N1378" s="65">
        <v>90.0170688768807</v>
      </c>
      <c r="O1378" s="63">
        <v>70.793061572419305</v>
      </c>
      <c r="P1378" s="79">
        <v>76.937965261797103</v>
      </c>
      <c r="Q1378" s="67">
        <f t="shared" si="162"/>
        <v>79.249365237032364</v>
      </c>
      <c r="R1378" s="67">
        <f t="shared" si="157"/>
        <v>1.8989957923388971</v>
      </c>
      <c r="S1378" s="71">
        <f t="shared" si="163"/>
        <v>0.12389026640553934</v>
      </c>
      <c r="T1378" s="93">
        <f t="shared" si="158"/>
        <v>3</v>
      </c>
      <c r="U1378" s="94">
        <v>1671</v>
      </c>
      <c r="V1378" s="65">
        <v>201.87233069892</v>
      </c>
      <c r="W1378" s="63">
        <v>158.50105447972999</v>
      </c>
      <c r="X1378" s="79">
        <v>276.37253478589702</v>
      </c>
      <c r="Y1378" s="67">
        <v>212.24863998818236</v>
      </c>
      <c r="Z1378" s="67">
        <v>2.3268449161243763</v>
      </c>
      <c r="AA1378" s="74">
        <v>0.28088226824721935</v>
      </c>
      <c r="AB1378" s="93">
        <v>3</v>
      </c>
      <c r="AC1378" s="94">
        <v>1370</v>
      </c>
      <c r="AD1378" s="98">
        <f t="shared" si="159"/>
        <v>2.6782377291395751</v>
      </c>
      <c r="AE1378" s="67">
        <f t="shared" si="160"/>
        <v>1.4212840246759244</v>
      </c>
    </row>
    <row r="1379" spans="1:31" x14ac:dyDescent="0.3">
      <c r="A1379" s="67" t="s">
        <v>3216</v>
      </c>
      <c r="B1379" s="94">
        <v>6</v>
      </c>
      <c r="C1379" s="94">
        <v>1</v>
      </c>
      <c r="D1379" s="71">
        <v>25.264299999999999</v>
      </c>
      <c r="E1379" s="67">
        <v>0.41114948226403802</v>
      </c>
      <c r="F1379" s="75">
        <f t="shared" si="161"/>
        <v>0.38600025228555229</v>
      </c>
      <c r="G1379" s="84">
        <v>0.10042059203272399</v>
      </c>
      <c r="H1379" s="67">
        <v>1.1898314460261501</v>
      </c>
      <c r="I1379" s="67">
        <v>0.11060770258230899</v>
      </c>
      <c r="J1379" s="94" t="s">
        <v>0</v>
      </c>
      <c r="K1379" s="94" t="s">
        <v>1</v>
      </c>
      <c r="L1379" s="67">
        <v>99448.565199999997</v>
      </c>
      <c r="M1379" s="67" t="s">
        <v>3217</v>
      </c>
      <c r="N1379" s="65">
        <v>215.490231436551</v>
      </c>
      <c r="O1379" s="63">
        <v>213.035107060412</v>
      </c>
      <c r="P1379" s="79">
        <v>328.195323936835</v>
      </c>
      <c r="Q1379" s="67">
        <f t="shared" si="162"/>
        <v>252.240220811266</v>
      </c>
      <c r="R1379" s="67">
        <f t="shared" si="157"/>
        <v>2.4018143379217083</v>
      </c>
      <c r="S1379" s="71">
        <f t="shared" si="163"/>
        <v>0.26082478824333527</v>
      </c>
      <c r="T1379" s="93">
        <f t="shared" si="158"/>
        <v>3</v>
      </c>
      <c r="U1379" s="94">
        <v>1295</v>
      </c>
      <c r="V1379" s="65">
        <v>175.389085368737</v>
      </c>
      <c r="W1379" s="63">
        <v>256.52775290620599</v>
      </c>
      <c r="X1379" s="79">
        <v>204.07296091982801</v>
      </c>
      <c r="Y1379" s="67">
        <v>211.99659973159032</v>
      </c>
      <c r="Z1379" s="67">
        <v>2.3263288952228551</v>
      </c>
      <c r="AA1379" s="74">
        <v>0.19408604480703456</v>
      </c>
      <c r="AB1379" s="93">
        <v>3</v>
      </c>
      <c r="AC1379" s="94">
        <v>1371</v>
      </c>
      <c r="AD1379" s="98">
        <f t="shared" si="159"/>
        <v>0.84045517820178561</v>
      </c>
      <c r="AE1379" s="67">
        <f t="shared" si="160"/>
        <v>-0.25075721285633007</v>
      </c>
    </row>
    <row r="1380" spans="1:31" x14ac:dyDescent="0.3">
      <c r="A1380" s="67" t="s">
        <v>3036</v>
      </c>
      <c r="B1380" s="94">
        <v>11</v>
      </c>
      <c r="C1380" s="94">
        <v>2</v>
      </c>
      <c r="D1380" s="71">
        <v>65.8065</v>
      </c>
      <c r="E1380" s="67">
        <v>0.277923893298819</v>
      </c>
      <c r="F1380" s="75">
        <f t="shared" si="161"/>
        <v>0.55607411503705151</v>
      </c>
      <c r="G1380" s="84">
        <v>7.1927000553858297E-2</v>
      </c>
      <c r="H1380" s="67">
        <v>1.14576118647432</v>
      </c>
      <c r="I1380" s="67">
        <v>0.16420181222491401</v>
      </c>
      <c r="J1380" s="94" t="s">
        <v>1</v>
      </c>
      <c r="K1380" s="94" t="s">
        <v>0</v>
      </c>
      <c r="L1380" s="67">
        <v>156560.6404</v>
      </c>
      <c r="M1380" s="67" t="s">
        <v>3037</v>
      </c>
      <c r="N1380" s="65">
        <v>150.448544819955</v>
      </c>
      <c r="O1380" s="63">
        <v>186.85086529224401</v>
      </c>
      <c r="P1380" s="79">
        <v>215.82536861744401</v>
      </c>
      <c r="Q1380" s="67">
        <f t="shared" si="162"/>
        <v>184.37492624321433</v>
      </c>
      <c r="R1380" s="67">
        <f t="shared" si="157"/>
        <v>2.2657018595884271</v>
      </c>
      <c r="S1380" s="71">
        <f t="shared" si="163"/>
        <v>0.17767417354133408</v>
      </c>
      <c r="T1380" s="93">
        <f t="shared" si="158"/>
        <v>3</v>
      </c>
      <c r="U1380" s="94">
        <v>1429</v>
      </c>
      <c r="V1380" s="65">
        <v>210.43789707054</v>
      </c>
      <c r="W1380" s="63">
        <v>194.156791782711</v>
      </c>
      <c r="X1380" s="79">
        <v>229.15421389236801</v>
      </c>
      <c r="Y1380" s="67">
        <v>211.24963424853968</v>
      </c>
      <c r="Z1380" s="67">
        <v>2.3247959656975716</v>
      </c>
      <c r="AA1380" s="74">
        <v>8.290109528305982E-2</v>
      </c>
      <c r="AB1380" s="93">
        <v>3</v>
      </c>
      <c r="AC1380" s="94">
        <v>1372</v>
      </c>
      <c r="AD1380" s="98">
        <f t="shared" si="159"/>
        <v>1.1457611864743156</v>
      </c>
      <c r="AE1380" s="67">
        <f t="shared" si="160"/>
        <v>0.1963063713262217</v>
      </c>
    </row>
    <row r="1381" spans="1:31" x14ac:dyDescent="0.3">
      <c r="A1381" s="67" t="s">
        <v>2044</v>
      </c>
      <c r="B1381" s="94">
        <v>12</v>
      </c>
      <c r="C1381" s="94">
        <v>1</v>
      </c>
      <c r="D1381" s="71">
        <v>59.617699999999999</v>
      </c>
      <c r="E1381" s="67">
        <v>4.00623095830396E-2</v>
      </c>
      <c r="F1381" s="75">
        <f t="shared" si="161"/>
        <v>1.3972640173425785</v>
      </c>
      <c r="G1381" s="84">
        <v>1.5455019226724501E-2</v>
      </c>
      <c r="H1381" s="67">
        <v>2.9034462951424098</v>
      </c>
      <c r="I1381" s="67">
        <v>0.61842992426226495</v>
      </c>
      <c r="J1381" s="94" t="s">
        <v>1</v>
      </c>
      <c r="K1381" s="94" t="s">
        <v>0</v>
      </c>
      <c r="L1381" s="67">
        <v>387738.26449999999</v>
      </c>
      <c r="M1381" s="67" t="s">
        <v>2045</v>
      </c>
      <c r="N1381" s="65">
        <v>81.927641222513003</v>
      </c>
      <c r="O1381" s="63">
        <v>105.348001299069</v>
      </c>
      <c r="P1381" s="79">
        <v>30.601792226852002</v>
      </c>
      <c r="Q1381" s="67">
        <f t="shared" si="162"/>
        <v>72.625811582811338</v>
      </c>
      <c r="R1381" s="67">
        <f t="shared" si="157"/>
        <v>1.8610909986027546</v>
      </c>
      <c r="S1381" s="71">
        <f t="shared" si="163"/>
        <v>0.52641651253248756</v>
      </c>
      <c r="T1381" s="93">
        <f t="shared" si="158"/>
        <v>3</v>
      </c>
      <c r="U1381" s="94">
        <v>1688</v>
      </c>
      <c r="V1381" s="65">
        <v>235.003633050372</v>
      </c>
      <c r="W1381" s="63">
        <v>230.542140167106</v>
      </c>
      <c r="X1381" s="79">
        <v>167.049657497993</v>
      </c>
      <c r="Y1381" s="67">
        <v>210.86514357182364</v>
      </c>
      <c r="Z1381" s="67">
        <v>2.3240047959295578</v>
      </c>
      <c r="AA1381" s="74">
        <v>0.18026136454314093</v>
      </c>
      <c r="AB1381" s="93">
        <v>3</v>
      </c>
      <c r="AC1381" s="94">
        <v>1373</v>
      </c>
      <c r="AD1381" s="98">
        <f t="shared" si="159"/>
        <v>2.9034462951424009</v>
      </c>
      <c r="AE1381" s="67">
        <f t="shared" si="160"/>
        <v>1.5377663488509024</v>
      </c>
    </row>
    <row r="1382" spans="1:31" x14ac:dyDescent="0.3">
      <c r="A1382" s="67" t="s">
        <v>3018</v>
      </c>
      <c r="B1382" s="94">
        <v>12</v>
      </c>
      <c r="C1382" s="94">
        <v>2</v>
      </c>
      <c r="D1382" s="71">
        <v>50.087299999999999</v>
      </c>
      <c r="E1382" s="67">
        <v>0.27154588622266601</v>
      </c>
      <c r="F1382" s="75">
        <f t="shared" si="161"/>
        <v>0.5661567721544648</v>
      </c>
      <c r="G1382" s="84">
        <v>7.0697742782363293E-2</v>
      </c>
      <c r="H1382" s="67">
        <v>1.21440508929969</v>
      </c>
      <c r="I1382" s="67">
        <v>0.16784159409219701</v>
      </c>
      <c r="J1382" s="94" t="s">
        <v>1</v>
      </c>
      <c r="K1382" s="94" t="s">
        <v>0</v>
      </c>
      <c r="L1382" s="67">
        <v>594173.45449999999</v>
      </c>
      <c r="M1382" s="67" t="s">
        <v>3019</v>
      </c>
      <c r="N1382" s="65">
        <v>153.769682023889</v>
      </c>
      <c r="O1382" s="63">
        <v>133.573514905644</v>
      </c>
      <c r="P1382" s="79">
        <v>233.53015037449401</v>
      </c>
      <c r="Q1382" s="67">
        <f t="shared" si="162"/>
        <v>173.62444910134232</v>
      </c>
      <c r="R1382" s="67">
        <f t="shared" si="157"/>
        <v>2.2396108807607811</v>
      </c>
      <c r="S1382" s="71">
        <f t="shared" si="163"/>
        <v>0.30441269736618293</v>
      </c>
      <c r="T1382" s="93">
        <f t="shared" si="158"/>
        <v>3</v>
      </c>
      <c r="U1382" s="94">
        <v>1459</v>
      </c>
      <c r="V1382" s="65">
        <v>200.14717291544</v>
      </c>
      <c r="W1382" s="63">
        <v>230.14451721618499</v>
      </c>
      <c r="X1382" s="79">
        <v>202.25955371494899</v>
      </c>
      <c r="Y1382" s="67">
        <v>210.85041461552464</v>
      </c>
      <c r="Z1382" s="67">
        <v>2.3239744593468861</v>
      </c>
      <c r="AA1382" s="74">
        <v>7.9404779636313108E-2</v>
      </c>
      <c r="AB1382" s="93">
        <v>3</v>
      </c>
      <c r="AC1382" s="94">
        <v>1374</v>
      </c>
      <c r="AD1382" s="98">
        <f t="shared" si="159"/>
        <v>1.2144050892996874</v>
      </c>
      <c r="AE1382" s="67">
        <f t="shared" si="160"/>
        <v>0.2802497418904204</v>
      </c>
    </row>
    <row r="1383" spans="1:31" x14ac:dyDescent="0.3">
      <c r="A1383" s="67" t="s">
        <v>2392</v>
      </c>
      <c r="B1383" s="94">
        <v>14</v>
      </c>
      <c r="C1383" s="94">
        <v>1</v>
      </c>
      <c r="D1383" s="71">
        <v>74.289599999999993</v>
      </c>
      <c r="E1383" s="67">
        <v>8.3356584105348103E-2</v>
      </c>
      <c r="F1383" s="75">
        <f t="shared" si="161"/>
        <v>1.0790600907647301</v>
      </c>
      <c r="G1383" s="84">
        <v>2.74430389913306E-2</v>
      </c>
      <c r="H1383" s="67">
        <v>4.0623153757670503</v>
      </c>
      <c r="I1383" s="67">
        <v>0.41829528886728401</v>
      </c>
      <c r="J1383" s="94" t="s">
        <v>1</v>
      </c>
      <c r="K1383" s="94" t="s">
        <v>0</v>
      </c>
      <c r="L1383" s="67">
        <v>341000.23050000001</v>
      </c>
      <c r="M1383" s="67" t="s">
        <v>2393</v>
      </c>
      <c r="N1383" s="65">
        <v>53.666096611847202</v>
      </c>
      <c r="O1383" s="63">
        <v>94.907477258631602</v>
      </c>
      <c r="P1383" s="79">
        <v>6.98400723428517</v>
      </c>
      <c r="Q1383" s="67">
        <f t="shared" si="162"/>
        <v>51.85252703492133</v>
      </c>
      <c r="R1383" s="67">
        <f t="shared" si="157"/>
        <v>1.7147699265992868</v>
      </c>
      <c r="S1383" s="71">
        <f t="shared" si="163"/>
        <v>0.84836332045720442</v>
      </c>
      <c r="T1383" s="93">
        <f t="shared" si="158"/>
        <v>3</v>
      </c>
      <c r="U1383" s="94">
        <v>1744</v>
      </c>
      <c r="V1383" s="65">
        <v>179.551344500358</v>
      </c>
      <c r="W1383" s="63">
        <v>184.697159461909</v>
      </c>
      <c r="X1383" s="79">
        <v>267.67544957674602</v>
      </c>
      <c r="Y1383" s="67">
        <v>210.64131784633767</v>
      </c>
      <c r="Z1383" s="67">
        <v>2.3235435632058832</v>
      </c>
      <c r="AA1383" s="74">
        <v>0.23480660924714317</v>
      </c>
      <c r="AB1383" s="93">
        <v>3</v>
      </c>
      <c r="AC1383" s="94">
        <v>1375</v>
      </c>
      <c r="AD1383" s="98">
        <f t="shared" si="159"/>
        <v>4.062315375767052</v>
      </c>
      <c r="AE1383" s="67">
        <f t="shared" si="160"/>
        <v>2.0223022468702028</v>
      </c>
    </row>
    <row r="1384" spans="1:31" x14ac:dyDescent="0.3">
      <c r="A1384" s="67" t="s">
        <v>2984</v>
      </c>
      <c r="B1384" s="94">
        <v>2</v>
      </c>
      <c r="C1384" s="94">
        <v>1</v>
      </c>
      <c r="D1384" s="71">
        <v>8.2445000000000004</v>
      </c>
      <c r="E1384" s="67">
        <v>0.25709354738256501</v>
      </c>
      <c r="F1384" s="75">
        <f t="shared" si="161"/>
        <v>0.58990882328445382</v>
      </c>
      <c r="G1384" s="84">
        <v>6.7701811325651298E-2</v>
      </c>
      <c r="H1384" s="67">
        <v>2.2543544101464699</v>
      </c>
      <c r="I1384" s="67">
        <v>0.17662043848441999</v>
      </c>
      <c r="J1384" s="94" t="s">
        <v>1</v>
      </c>
      <c r="K1384" s="94" t="s">
        <v>0</v>
      </c>
      <c r="L1384" s="67">
        <v>126923.942</v>
      </c>
      <c r="M1384" s="67" t="s">
        <v>2985</v>
      </c>
      <c r="N1384" s="65">
        <v>51.398265486047897</v>
      </c>
      <c r="O1384" s="63">
        <v>228.27986659672999</v>
      </c>
      <c r="P1384" s="79"/>
      <c r="Q1384" s="67">
        <f t="shared" si="162"/>
        <v>139.83906604138895</v>
      </c>
      <c r="R1384" s="67">
        <f t="shared" si="157"/>
        <v>2.1456285147295038</v>
      </c>
      <c r="S1384" s="71">
        <f t="shared" si="163"/>
        <v>0.89441515274049643</v>
      </c>
      <c r="T1384" s="93">
        <f t="shared" si="158"/>
        <v>2</v>
      </c>
      <c r="U1384" s="94">
        <v>1524</v>
      </c>
      <c r="V1384" s="65">
        <v>199.44819840139201</v>
      </c>
      <c r="W1384" s="63">
        <v>260.02583510657797</v>
      </c>
      <c r="X1384" s="79">
        <v>171.019596974367</v>
      </c>
      <c r="Y1384" s="67">
        <v>210.16454349411234</v>
      </c>
      <c r="Z1384" s="67">
        <v>2.3225594487820689</v>
      </c>
      <c r="AA1384" s="74">
        <v>0.21630911515109011</v>
      </c>
      <c r="AB1384" s="93">
        <v>3</v>
      </c>
      <c r="AC1384" s="94">
        <v>1376</v>
      </c>
      <c r="AD1384" s="98">
        <f t="shared" si="159"/>
        <v>1.5029029400976459</v>
      </c>
      <c r="AE1384" s="67">
        <f t="shared" si="160"/>
        <v>0.5877518406838782</v>
      </c>
    </row>
    <row r="1385" spans="1:31" x14ac:dyDescent="0.3">
      <c r="A1385" s="67" t="s">
        <v>2386</v>
      </c>
      <c r="B1385" s="94">
        <v>9</v>
      </c>
      <c r="C1385" s="94">
        <v>2</v>
      </c>
      <c r="D1385" s="71">
        <v>49.244500000000002</v>
      </c>
      <c r="E1385" s="67">
        <v>8.3040623310685194E-2</v>
      </c>
      <c r="F1385" s="75">
        <f t="shared" si="161"/>
        <v>1.080709399628383</v>
      </c>
      <c r="G1385" s="84">
        <v>2.73997488080964E-2</v>
      </c>
      <c r="H1385" s="67">
        <v>1.24235135925768</v>
      </c>
      <c r="I1385" s="67">
        <v>0.41928193558555898</v>
      </c>
      <c r="J1385" s="94" t="s">
        <v>0</v>
      </c>
      <c r="K1385" s="94" t="s">
        <v>1</v>
      </c>
      <c r="L1385" s="67">
        <v>47748.982400000001</v>
      </c>
      <c r="M1385" s="67" t="s">
        <v>2387</v>
      </c>
      <c r="N1385" s="65">
        <v>260.04688700451499</v>
      </c>
      <c r="O1385" s="63">
        <v>222.236867532622</v>
      </c>
      <c r="P1385" s="79">
        <v>300.13617017193798</v>
      </c>
      <c r="Q1385" s="67">
        <f t="shared" si="162"/>
        <v>260.80664156969164</v>
      </c>
      <c r="R1385" s="67">
        <f t="shared" si="157"/>
        <v>2.4163186467237692</v>
      </c>
      <c r="S1385" s="71">
        <f t="shared" si="163"/>
        <v>0.14936432647188344</v>
      </c>
      <c r="T1385" s="93">
        <f t="shared" si="158"/>
        <v>3</v>
      </c>
      <c r="U1385" s="94">
        <v>1279</v>
      </c>
      <c r="V1385" s="65">
        <v>203.86564402024899</v>
      </c>
      <c r="W1385" s="63">
        <v>222.29219317391201</v>
      </c>
      <c r="X1385" s="79">
        <v>203.63172988658701</v>
      </c>
      <c r="Y1385" s="67">
        <v>209.92985569358268</v>
      </c>
      <c r="Z1385" s="67">
        <v>2.322074207238547</v>
      </c>
      <c r="AA1385" s="74">
        <v>5.1001498062860778E-2</v>
      </c>
      <c r="AB1385" s="93">
        <v>3</v>
      </c>
      <c r="AC1385" s="94">
        <v>1377</v>
      </c>
      <c r="AD1385" s="98">
        <f t="shared" si="159"/>
        <v>0.80492526735553294</v>
      </c>
      <c r="AE1385" s="67">
        <f t="shared" si="160"/>
        <v>-0.31307325131287145</v>
      </c>
    </row>
    <row r="1386" spans="1:31" x14ac:dyDescent="0.3">
      <c r="A1386" s="67" t="s">
        <v>3526</v>
      </c>
      <c r="B1386" s="94">
        <v>2</v>
      </c>
      <c r="C1386" s="94">
        <v>1</v>
      </c>
      <c r="D1386" s="71">
        <v>8.8970000000000002</v>
      </c>
      <c r="E1386" s="67">
        <v>0.71047175185840294</v>
      </c>
      <c r="F1386" s="75">
        <f t="shared" si="161"/>
        <v>0.14845318481026601</v>
      </c>
      <c r="G1386" s="84">
        <v>0.15820226854137101</v>
      </c>
      <c r="H1386" s="67">
        <v>1.33666894884869</v>
      </c>
      <c r="I1386" s="67">
        <v>6.1332362418661003E-2</v>
      </c>
      <c r="J1386" s="94" t="s">
        <v>0</v>
      </c>
      <c r="K1386" s="94" t="s">
        <v>1</v>
      </c>
      <c r="L1386" s="67">
        <v>18032.327099999999</v>
      </c>
      <c r="M1386" s="67" t="s">
        <v>3527</v>
      </c>
      <c r="N1386" s="65">
        <v>10.447019404364999</v>
      </c>
      <c r="O1386" s="63">
        <v>251.620598454598</v>
      </c>
      <c r="P1386" s="79">
        <v>578.63096272795303</v>
      </c>
      <c r="Q1386" s="67">
        <f t="shared" si="162"/>
        <v>280.23286019563869</v>
      </c>
      <c r="R1386" s="67">
        <f t="shared" si="157"/>
        <v>2.4475190594468876</v>
      </c>
      <c r="S1386" s="71">
        <f t="shared" si="163"/>
        <v>1.0176199649169404</v>
      </c>
      <c r="T1386" s="93">
        <f t="shared" si="158"/>
        <v>3</v>
      </c>
      <c r="U1386" s="94">
        <v>1243</v>
      </c>
      <c r="V1386" s="65">
        <v>157.25596017763399</v>
      </c>
      <c r="W1386" s="63">
        <v>344.85900954330998</v>
      </c>
      <c r="X1386" s="79">
        <v>126.83551297788399</v>
      </c>
      <c r="Y1386" s="67">
        <v>209.65016089960932</v>
      </c>
      <c r="Z1386" s="67">
        <v>2.3214952000464586</v>
      </c>
      <c r="AA1386" s="74">
        <v>0.56321467958184157</v>
      </c>
      <c r="AB1386" s="93">
        <v>3</v>
      </c>
      <c r="AC1386" s="94">
        <v>1378</v>
      </c>
      <c r="AD1386" s="98">
        <f t="shared" si="159"/>
        <v>0.74812839847991575</v>
      </c>
      <c r="AE1386" s="67">
        <f t="shared" si="160"/>
        <v>-0.41864219916841944</v>
      </c>
    </row>
    <row r="1387" spans="1:31" x14ac:dyDescent="0.3">
      <c r="A1387" s="67" t="s">
        <v>927</v>
      </c>
      <c r="B1387" s="94">
        <v>2</v>
      </c>
      <c r="C1387" s="94">
        <v>1</v>
      </c>
      <c r="D1387" s="71">
        <v>8.9105000000000008</v>
      </c>
      <c r="E1387" s="67">
        <v>1.5997458748192601E-3</v>
      </c>
      <c r="F1387" s="75">
        <f t="shared" si="161"/>
        <v>2.7959490010498178</v>
      </c>
      <c r="G1387" s="84">
        <v>1.3770133746054201E-3</v>
      </c>
      <c r="H1387" s="67">
        <v>2.59609549629729</v>
      </c>
      <c r="I1387" s="67">
        <v>0.99968525855536805</v>
      </c>
      <c r="J1387" s="94" t="s">
        <v>0</v>
      </c>
      <c r="K1387" s="94" t="s">
        <v>1</v>
      </c>
      <c r="L1387" s="67">
        <v>157543.91380000001</v>
      </c>
      <c r="M1387" s="67" t="s">
        <v>928</v>
      </c>
      <c r="N1387" s="65">
        <v>435.106517965899</v>
      </c>
      <c r="O1387" s="63">
        <v>549.99594048813594</v>
      </c>
      <c r="P1387" s="79">
        <v>646.19247975369603</v>
      </c>
      <c r="Q1387" s="67">
        <f t="shared" si="162"/>
        <v>543.76497940257696</v>
      </c>
      <c r="R1387" s="67">
        <f t="shared" si="157"/>
        <v>2.7354112338841201</v>
      </c>
      <c r="S1387" s="71">
        <f t="shared" si="163"/>
        <v>0.19435020970266798</v>
      </c>
      <c r="T1387" s="93">
        <f t="shared" si="158"/>
        <v>3</v>
      </c>
      <c r="U1387" s="94">
        <v>956</v>
      </c>
      <c r="V1387" s="65">
        <v>229.42412314103299</v>
      </c>
      <c r="W1387" s="63">
        <v>199.14001729651</v>
      </c>
      <c r="X1387" s="79">
        <v>199.800625240139</v>
      </c>
      <c r="Y1387" s="67">
        <v>209.45492189256063</v>
      </c>
      <c r="Z1387" s="67">
        <v>2.3210905701193663</v>
      </c>
      <c r="AA1387" s="74">
        <v>8.2580965175426985E-2</v>
      </c>
      <c r="AB1387" s="93">
        <v>3</v>
      </c>
      <c r="AC1387" s="94">
        <v>1379</v>
      </c>
      <c r="AD1387" s="98">
        <f t="shared" si="159"/>
        <v>0.38519384260951178</v>
      </c>
      <c r="AE1387" s="67">
        <f t="shared" si="160"/>
        <v>-1.3763434532525163</v>
      </c>
    </row>
    <row r="1388" spans="1:31" x14ac:dyDescent="0.3">
      <c r="A1388" s="67" t="s">
        <v>973</v>
      </c>
      <c r="B1388" s="94">
        <v>6</v>
      </c>
      <c r="C1388" s="94">
        <v>2</v>
      </c>
      <c r="D1388" s="71">
        <v>35.746600000000001</v>
      </c>
      <c r="E1388" s="67">
        <v>1.80114807514664E-3</v>
      </c>
      <c r="F1388" s="75">
        <f t="shared" si="161"/>
        <v>2.7444505816970786</v>
      </c>
      <c r="G1388" s="84">
        <v>1.4756183649660599E-3</v>
      </c>
      <c r="H1388" s="67">
        <v>3.2362806010936098</v>
      </c>
      <c r="I1388" s="67">
        <v>0.99945496649117804</v>
      </c>
      <c r="J1388" s="94" t="s">
        <v>0</v>
      </c>
      <c r="K1388" s="94" t="s">
        <v>1</v>
      </c>
      <c r="L1388" s="67">
        <v>71604.665699999998</v>
      </c>
      <c r="M1388" s="67" t="s">
        <v>974</v>
      </c>
      <c r="N1388" s="65">
        <v>609.42241240898102</v>
      </c>
      <c r="O1388" s="63">
        <v>730.19617439200101</v>
      </c>
      <c r="P1388" s="79">
        <v>693.25521485591798</v>
      </c>
      <c r="Q1388" s="67">
        <f t="shared" si="162"/>
        <v>677.62460055229997</v>
      </c>
      <c r="R1388" s="67">
        <f t="shared" si="157"/>
        <v>2.8309891642798211</v>
      </c>
      <c r="S1388" s="71">
        <f t="shared" si="163"/>
        <v>9.1327083825196234E-2</v>
      </c>
      <c r="T1388" s="93">
        <f t="shared" si="158"/>
        <v>3</v>
      </c>
      <c r="U1388" s="94">
        <v>849</v>
      </c>
      <c r="V1388" s="65">
        <v>242.06118398615399</v>
      </c>
      <c r="W1388" s="63">
        <v>235.08331105441599</v>
      </c>
      <c r="X1388" s="79">
        <v>151.006784848433</v>
      </c>
      <c r="Y1388" s="67">
        <v>209.38375996300098</v>
      </c>
      <c r="Z1388" s="67">
        <v>2.3209429942866384</v>
      </c>
      <c r="AA1388" s="74">
        <v>0.24202540183267157</v>
      </c>
      <c r="AB1388" s="93">
        <v>3</v>
      </c>
      <c r="AC1388" s="94">
        <v>1380</v>
      </c>
      <c r="AD1388" s="98">
        <f t="shared" si="159"/>
        <v>0.30899669196239649</v>
      </c>
      <c r="AE1388" s="67">
        <f t="shared" si="160"/>
        <v>-1.6943367017900495</v>
      </c>
    </row>
    <row r="1389" spans="1:31" x14ac:dyDescent="0.3">
      <c r="A1389" s="67" t="s">
        <v>845</v>
      </c>
      <c r="B1389" s="94">
        <v>3</v>
      </c>
      <c r="C1389" s="94">
        <v>1</v>
      </c>
      <c r="D1389" s="71">
        <v>11.6401</v>
      </c>
      <c r="E1389" s="67">
        <v>1.18317689602288E-3</v>
      </c>
      <c r="F1389" s="75">
        <f t="shared" si="161"/>
        <v>2.9269503194267652</v>
      </c>
      <c r="G1389" s="84">
        <v>1.1195478011220999E-3</v>
      </c>
      <c r="H1389" s="67">
        <v>3.6499460817923</v>
      </c>
      <c r="I1389" s="67">
        <v>0.99993428543574803</v>
      </c>
      <c r="J1389" s="94" t="s">
        <v>0</v>
      </c>
      <c r="K1389" s="94" t="s">
        <v>1</v>
      </c>
      <c r="L1389" s="67">
        <v>83180.888399999996</v>
      </c>
      <c r="M1389" s="67" t="s">
        <v>846</v>
      </c>
      <c r="N1389" s="65">
        <v>583.51792551647804</v>
      </c>
      <c r="O1389" s="63">
        <v>867.77805184559099</v>
      </c>
      <c r="P1389" s="79">
        <v>817.102338366852</v>
      </c>
      <c r="Q1389" s="67">
        <f t="shared" si="162"/>
        <v>756.13277190964038</v>
      </c>
      <c r="R1389" s="67">
        <f t="shared" si="157"/>
        <v>2.8785980614335744</v>
      </c>
      <c r="S1389" s="71">
        <f t="shared" si="163"/>
        <v>0.20052163236289863</v>
      </c>
      <c r="T1389" s="93">
        <f t="shared" si="158"/>
        <v>3</v>
      </c>
      <c r="U1389" s="94">
        <v>789</v>
      </c>
      <c r="V1389" s="65">
        <v>243.37519642308899</v>
      </c>
      <c r="W1389" s="63">
        <v>174.50433980419899</v>
      </c>
      <c r="X1389" s="79">
        <v>203.608635076062</v>
      </c>
      <c r="Y1389" s="67">
        <v>207.16272376778332</v>
      </c>
      <c r="Z1389" s="67">
        <v>2.3163116124710821</v>
      </c>
      <c r="AA1389" s="74">
        <v>0.16688673957953773</v>
      </c>
      <c r="AB1389" s="93">
        <v>3</v>
      </c>
      <c r="AC1389" s="94">
        <v>1381</v>
      </c>
      <c r="AD1389" s="98">
        <f t="shared" si="159"/>
        <v>0.27397664995340226</v>
      </c>
      <c r="AE1389" s="67">
        <f t="shared" si="160"/>
        <v>-1.8678751521829517</v>
      </c>
    </row>
    <row r="1390" spans="1:31" x14ac:dyDescent="0.3">
      <c r="A1390" s="67" t="s">
        <v>1642</v>
      </c>
      <c r="B1390" s="94">
        <v>15</v>
      </c>
      <c r="C1390" s="94">
        <v>2</v>
      </c>
      <c r="D1390" s="71">
        <v>81.169700000000006</v>
      </c>
      <c r="E1390" s="67">
        <v>1.47207665047567E-2</v>
      </c>
      <c r="F1390" s="75">
        <f t="shared" si="161"/>
        <v>1.8320695758599779</v>
      </c>
      <c r="G1390" s="84">
        <v>7.0846338083450297E-3</v>
      </c>
      <c r="H1390" s="67">
        <v>3.3346516444665002</v>
      </c>
      <c r="I1390" s="67">
        <v>0.86104526417141702</v>
      </c>
      <c r="J1390" s="94" t="s">
        <v>1</v>
      </c>
      <c r="K1390" s="94" t="s">
        <v>0</v>
      </c>
      <c r="L1390" s="67">
        <v>239343.31049999999</v>
      </c>
      <c r="M1390" s="67" t="s">
        <v>1643</v>
      </c>
      <c r="N1390" s="65">
        <v>31.561742861649499</v>
      </c>
      <c r="O1390" s="63">
        <v>79.8266088975369</v>
      </c>
      <c r="P1390" s="79">
        <v>74.021329666415099</v>
      </c>
      <c r="Q1390" s="67">
        <f t="shared" si="162"/>
        <v>61.803227141867161</v>
      </c>
      <c r="R1390" s="67">
        <f t="shared" si="157"/>
        <v>1.7910111529741422</v>
      </c>
      <c r="S1390" s="71">
        <f t="shared" si="163"/>
        <v>0.42635723811914544</v>
      </c>
      <c r="T1390" s="93">
        <f t="shared" si="158"/>
        <v>3</v>
      </c>
      <c r="U1390" s="94">
        <v>1711</v>
      </c>
      <c r="V1390" s="65">
        <v>171.869519740031</v>
      </c>
      <c r="W1390" s="63">
        <v>228.477617198361</v>
      </c>
      <c r="X1390" s="79">
        <v>217.92956212749999</v>
      </c>
      <c r="Y1390" s="67">
        <v>206.09223302196401</v>
      </c>
      <c r="Z1390" s="67">
        <v>2.3140616248735206</v>
      </c>
      <c r="AA1390" s="74">
        <v>0.14606730843667948</v>
      </c>
      <c r="AB1390" s="93">
        <v>3</v>
      </c>
      <c r="AC1390" s="94">
        <v>1382</v>
      </c>
      <c r="AD1390" s="98">
        <f t="shared" si="159"/>
        <v>3.3346516444665006</v>
      </c>
      <c r="AE1390" s="67">
        <f t="shared" si="160"/>
        <v>1.7375360576466377</v>
      </c>
    </row>
    <row r="1391" spans="1:31" x14ac:dyDescent="0.3">
      <c r="A1391" s="67" t="s">
        <v>1720</v>
      </c>
      <c r="B1391" s="94">
        <v>1</v>
      </c>
      <c r="C1391" s="94">
        <v>1</v>
      </c>
      <c r="D1391" s="71">
        <v>4.5186000000000002</v>
      </c>
      <c r="E1391" s="67">
        <v>1.8303093572187099E-2</v>
      </c>
      <c r="F1391" s="75">
        <f t="shared" si="161"/>
        <v>1.7374755000081796</v>
      </c>
      <c r="G1391" s="84">
        <v>8.3971268140890197E-3</v>
      </c>
      <c r="H1391" s="67">
        <v>5.3246661116333502</v>
      </c>
      <c r="I1391" s="67">
        <v>0.81692181211292403</v>
      </c>
      <c r="J1391" s="94" t="s">
        <v>1</v>
      </c>
      <c r="K1391" s="94" t="s">
        <v>0</v>
      </c>
      <c r="L1391" s="67">
        <v>46795.917099999999</v>
      </c>
      <c r="M1391" s="67" t="s">
        <v>1721</v>
      </c>
      <c r="N1391" s="65">
        <v>19.018105004858601</v>
      </c>
      <c r="O1391" s="63">
        <v>16.5002502899737</v>
      </c>
      <c r="P1391" s="79">
        <v>79.952419824840902</v>
      </c>
      <c r="Q1391" s="67">
        <f t="shared" si="162"/>
        <v>38.4902583732244</v>
      </c>
      <c r="R1391" s="67">
        <f t="shared" si="157"/>
        <v>1.5853508263891873</v>
      </c>
      <c r="S1391" s="71">
        <f t="shared" si="163"/>
        <v>0.93346600320697082</v>
      </c>
      <c r="T1391" s="93">
        <f t="shared" si="158"/>
        <v>3</v>
      </c>
      <c r="U1391" s="94">
        <v>1772</v>
      </c>
      <c r="V1391" s="65">
        <v>205.63951770772999</v>
      </c>
      <c r="W1391" s="63">
        <v>217.09056093732701</v>
      </c>
      <c r="X1391" s="79">
        <v>192.113244518703</v>
      </c>
      <c r="Y1391" s="67">
        <v>204.94777438792002</v>
      </c>
      <c r="Z1391" s="67">
        <v>2.3116432064959294</v>
      </c>
      <c r="AA1391" s="74">
        <v>6.1005874751856412E-2</v>
      </c>
      <c r="AB1391" s="93">
        <v>3</v>
      </c>
      <c r="AC1391" s="94">
        <v>1383</v>
      </c>
      <c r="AD1391" s="98">
        <f t="shared" si="159"/>
        <v>5.3246661116333565</v>
      </c>
      <c r="AE1391" s="67">
        <f t="shared" si="160"/>
        <v>2.412691062579198</v>
      </c>
    </row>
    <row r="1392" spans="1:31" x14ac:dyDescent="0.3">
      <c r="A1392" s="67" t="s">
        <v>3218</v>
      </c>
      <c r="B1392" s="94">
        <v>7</v>
      </c>
      <c r="C1392" s="94">
        <v>2</v>
      </c>
      <c r="D1392" s="71">
        <v>34.262799999999999</v>
      </c>
      <c r="E1392" s="67">
        <v>0.414376887329093</v>
      </c>
      <c r="F1392" s="75">
        <f t="shared" si="161"/>
        <v>0.38260447620048738</v>
      </c>
      <c r="G1392" s="84">
        <v>0.101140958569542</v>
      </c>
      <c r="H1392" s="67">
        <v>1.1435700261872599</v>
      </c>
      <c r="I1392" s="67">
        <v>0.10968810977638301</v>
      </c>
      <c r="J1392" s="94" t="s">
        <v>1</v>
      </c>
      <c r="K1392" s="94" t="s">
        <v>0</v>
      </c>
      <c r="L1392" s="67">
        <v>85327.714800000002</v>
      </c>
      <c r="M1392" s="67" t="s">
        <v>3219</v>
      </c>
      <c r="N1392" s="65">
        <v>141.946486409046</v>
      </c>
      <c r="O1392" s="63">
        <v>198.033775798535</v>
      </c>
      <c r="P1392" s="79">
        <v>197.242257491191</v>
      </c>
      <c r="Q1392" s="67">
        <f t="shared" si="162"/>
        <v>179.07417323292398</v>
      </c>
      <c r="R1392" s="67">
        <f t="shared" si="157"/>
        <v>2.253032954742245</v>
      </c>
      <c r="S1392" s="71">
        <f t="shared" si="163"/>
        <v>0.17956780079547752</v>
      </c>
      <c r="T1392" s="93">
        <f t="shared" si="158"/>
        <v>3</v>
      </c>
      <c r="U1392" s="94">
        <v>1440</v>
      </c>
      <c r="V1392" s="65">
        <v>179.54655059664699</v>
      </c>
      <c r="W1392" s="63">
        <v>247.213332046728</v>
      </c>
      <c r="X1392" s="79">
        <v>187.59168827693699</v>
      </c>
      <c r="Y1392" s="67">
        <v>204.78385697343734</v>
      </c>
      <c r="Z1392" s="67">
        <v>2.3112957183991036</v>
      </c>
      <c r="AA1392" s="74">
        <v>0.180505087134197</v>
      </c>
      <c r="AB1392" s="93">
        <v>3</v>
      </c>
      <c r="AC1392" s="94">
        <v>1384</v>
      </c>
      <c r="AD1392" s="98">
        <f t="shared" si="159"/>
        <v>1.143570026187263</v>
      </c>
      <c r="AE1392" s="67">
        <f t="shared" si="160"/>
        <v>0.19354471147750071</v>
      </c>
    </row>
    <row r="1393" spans="1:31" x14ac:dyDescent="0.3">
      <c r="A1393" s="67" t="s">
        <v>1748</v>
      </c>
      <c r="B1393" s="94">
        <v>10</v>
      </c>
      <c r="C1393" s="94">
        <v>2</v>
      </c>
      <c r="D1393" s="71">
        <v>54.652299999999997</v>
      </c>
      <c r="E1393" s="67">
        <v>1.98480880950976E-2</v>
      </c>
      <c r="F1393" s="75">
        <f t="shared" si="161"/>
        <v>1.7022813211295462</v>
      </c>
      <c r="G1393" s="84">
        <v>8.96696725410627E-3</v>
      </c>
      <c r="H1393" s="67">
        <v>1.6899948313106401</v>
      </c>
      <c r="I1393" s="67">
        <v>0.79895641645133597</v>
      </c>
      <c r="J1393" s="94" t="s">
        <v>1</v>
      </c>
      <c r="K1393" s="94" t="s">
        <v>0</v>
      </c>
      <c r="L1393" s="67">
        <v>126253.55379999999</v>
      </c>
      <c r="M1393" s="67" t="s">
        <v>1749</v>
      </c>
      <c r="N1393" s="65">
        <v>115.943422534574</v>
      </c>
      <c r="O1393" s="63">
        <v>138.276418203709</v>
      </c>
      <c r="P1393" s="79">
        <v>108.841909183062</v>
      </c>
      <c r="Q1393" s="67">
        <f t="shared" si="162"/>
        <v>121.02058330711499</v>
      </c>
      <c r="R1393" s="67">
        <f t="shared" si="157"/>
        <v>2.082859241857447</v>
      </c>
      <c r="S1393" s="71">
        <f t="shared" si="163"/>
        <v>0.12692086802467015</v>
      </c>
      <c r="T1393" s="93">
        <f t="shared" si="158"/>
        <v>3</v>
      </c>
      <c r="U1393" s="94">
        <v>1558</v>
      </c>
      <c r="V1393" s="65">
        <v>227.28750869467601</v>
      </c>
      <c r="W1393" s="63">
        <v>159.57740317686799</v>
      </c>
      <c r="X1393" s="79">
        <v>226.70756894212599</v>
      </c>
      <c r="Y1393" s="67">
        <v>204.52416027122331</v>
      </c>
      <c r="Z1393" s="67">
        <v>2.3107446182245526</v>
      </c>
      <c r="AA1393" s="74">
        <v>0.19032525767168712</v>
      </c>
      <c r="AB1393" s="93">
        <v>3</v>
      </c>
      <c r="AC1393" s="94">
        <v>1385</v>
      </c>
      <c r="AD1393" s="98">
        <f t="shared" si="159"/>
        <v>1.6899948313106421</v>
      </c>
      <c r="AE1393" s="67">
        <f t="shared" si="160"/>
        <v>0.75701883416786941</v>
      </c>
    </row>
    <row r="1394" spans="1:31" x14ac:dyDescent="0.3">
      <c r="A1394" s="67" t="s">
        <v>2874</v>
      </c>
      <c r="B1394" s="94">
        <v>1</v>
      </c>
      <c r="C1394" s="94">
        <v>1</v>
      </c>
      <c r="D1394" s="71">
        <v>5.0945</v>
      </c>
      <c r="E1394" s="67">
        <v>0.20624809951415299</v>
      </c>
      <c r="F1394" s="75">
        <f t="shared" si="161"/>
        <v>0.6856100445929173</v>
      </c>
      <c r="G1394" s="84">
        <v>5.6402809718726403E-2</v>
      </c>
      <c r="H1394" s="67">
        <v>1.6867941304019201</v>
      </c>
      <c r="I1394" s="67">
        <v>0.21489662785725899</v>
      </c>
      <c r="J1394" s="94" t="s">
        <v>0</v>
      </c>
      <c r="K1394" s="94" t="s">
        <v>1</v>
      </c>
      <c r="L1394" s="67">
        <v>17787.682700000001</v>
      </c>
      <c r="M1394" s="67" t="s">
        <v>2875</v>
      </c>
      <c r="N1394" s="65">
        <v>528.75774820215395</v>
      </c>
      <c r="O1394" s="63">
        <v>307.26394709449397</v>
      </c>
      <c r="P1394" s="79">
        <v>195.74413335170101</v>
      </c>
      <c r="Q1394" s="67">
        <f t="shared" si="162"/>
        <v>343.92194288278301</v>
      </c>
      <c r="R1394" s="67">
        <f t="shared" si="157"/>
        <v>2.5364598855309333</v>
      </c>
      <c r="S1394" s="71">
        <f t="shared" si="163"/>
        <v>0.49286260193462361</v>
      </c>
      <c r="T1394" s="93">
        <f t="shared" si="158"/>
        <v>3</v>
      </c>
      <c r="U1394" s="94">
        <v>1147</v>
      </c>
      <c r="V1394" s="65">
        <v>204.90601589414001</v>
      </c>
      <c r="W1394" s="63">
        <v>178.90293161941199</v>
      </c>
      <c r="X1394" s="79">
        <v>227.86369827784901</v>
      </c>
      <c r="Y1394" s="67">
        <v>203.890881930467</v>
      </c>
      <c r="Z1394" s="67">
        <v>2.3093978044155743</v>
      </c>
      <c r="AA1394" s="74">
        <v>0.12014349814473814</v>
      </c>
      <c r="AB1394" s="93">
        <v>3</v>
      </c>
      <c r="AC1394" s="94">
        <v>1386</v>
      </c>
      <c r="AD1394" s="98">
        <f t="shared" si="159"/>
        <v>0.5928405737111051</v>
      </c>
      <c r="AE1394" s="67">
        <f t="shared" si="160"/>
        <v>-0.75428390654070354</v>
      </c>
    </row>
    <row r="1395" spans="1:31" x14ac:dyDescent="0.3">
      <c r="A1395" s="67" t="s">
        <v>1388</v>
      </c>
      <c r="B1395" s="94">
        <v>15</v>
      </c>
      <c r="C1395" s="94">
        <v>2</v>
      </c>
      <c r="D1395" s="71">
        <v>68.179199999999994</v>
      </c>
      <c r="E1395" s="67">
        <v>7.2049753084287797E-3</v>
      </c>
      <c r="F1395" s="75">
        <f t="shared" si="161"/>
        <v>2.1423675031819149</v>
      </c>
      <c r="G1395" s="84">
        <v>4.1104080523238799E-3</v>
      </c>
      <c r="H1395" s="67">
        <v>1.24977052531085</v>
      </c>
      <c r="I1395" s="67">
        <v>0.95827581877603796</v>
      </c>
      <c r="J1395" s="94" t="s">
        <v>1</v>
      </c>
      <c r="K1395" s="94" t="s">
        <v>0</v>
      </c>
      <c r="L1395" s="67">
        <v>347997.71990000003</v>
      </c>
      <c r="M1395" s="67" t="s">
        <v>1389</v>
      </c>
      <c r="N1395" s="65">
        <v>164.19957399012699</v>
      </c>
      <c r="O1395" s="63">
        <v>169.765993056246</v>
      </c>
      <c r="P1395" s="79">
        <v>155.19689210095601</v>
      </c>
      <c r="Q1395" s="67">
        <f t="shared" si="162"/>
        <v>163.05415304910966</v>
      </c>
      <c r="R1395" s="67">
        <f t="shared" si="157"/>
        <v>2.2123318649226653</v>
      </c>
      <c r="S1395" s="71">
        <f t="shared" si="163"/>
        <v>4.5087964640969633E-2</v>
      </c>
      <c r="T1395" s="93">
        <f t="shared" si="158"/>
        <v>3</v>
      </c>
      <c r="U1395" s="94">
        <v>1481</v>
      </c>
      <c r="V1395" s="65">
        <v>189.688736950096</v>
      </c>
      <c r="W1395" s="63">
        <v>209.66130264402301</v>
      </c>
      <c r="X1395" s="79">
        <v>211.99078393678499</v>
      </c>
      <c r="Y1395" s="67">
        <v>203.78027451030133</v>
      </c>
      <c r="Z1395" s="67">
        <v>2.3091621429386451</v>
      </c>
      <c r="AA1395" s="74">
        <v>6.0158355394788594E-2</v>
      </c>
      <c r="AB1395" s="93">
        <v>3</v>
      </c>
      <c r="AC1395" s="94">
        <v>1387</v>
      </c>
      <c r="AD1395" s="98">
        <f t="shared" si="159"/>
        <v>1.2497705253108489</v>
      </c>
      <c r="AE1395" s="67">
        <f t="shared" si="160"/>
        <v>0.32166322097703681</v>
      </c>
    </row>
    <row r="1396" spans="1:31" x14ac:dyDescent="0.3">
      <c r="A1396" s="67" t="s">
        <v>1364</v>
      </c>
      <c r="B1396" s="94">
        <v>5</v>
      </c>
      <c r="C1396" s="94">
        <v>1</v>
      </c>
      <c r="D1396" s="71">
        <v>25.911999999999999</v>
      </c>
      <c r="E1396" s="67">
        <v>6.7613938459539797E-3</v>
      </c>
      <c r="F1396" s="75">
        <f t="shared" si="161"/>
        <v>2.1699637660099236</v>
      </c>
      <c r="G1396" s="84">
        <v>3.9230092417724101E-3</v>
      </c>
      <c r="H1396" s="67">
        <v>1.5720575792387099</v>
      </c>
      <c r="I1396" s="67">
        <v>0.963486869348817</v>
      </c>
      <c r="J1396" s="94" t="s">
        <v>0</v>
      </c>
      <c r="K1396" s="94" t="s">
        <v>1</v>
      </c>
      <c r="L1396" s="67">
        <v>110405.41680000001</v>
      </c>
      <c r="M1396" s="67" t="s">
        <v>1365</v>
      </c>
      <c r="N1396" s="65">
        <v>295.213230090666</v>
      </c>
      <c r="O1396" s="63">
        <v>358.59328008542298</v>
      </c>
      <c r="P1396" s="79">
        <v>301.02039273046302</v>
      </c>
      <c r="Q1396" s="67">
        <f t="shared" si="162"/>
        <v>318.27563430218402</v>
      </c>
      <c r="R1396" s="67">
        <f t="shared" si="157"/>
        <v>2.5028033923340134</v>
      </c>
      <c r="S1396" s="71">
        <f t="shared" si="163"/>
        <v>0.11008265432191487</v>
      </c>
      <c r="T1396" s="93">
        <f t="shared" si="158"/>
        <v>3</v>
      </c>
      <c r="U1396" s="94">
        <v>1194</v>
      </c>
      <c r="V1396" s="65">
        <v>220.34190633578299</v>
      </c>
      <c r="W1396" s="63">
        <v>178.76842975769</v>
      </c>
      <c r="X1396" s="79">
        <v>208.263665671105</v>
      </c>
      <c r="Y1396" s="67">
        <v>202.45800058819268</v>
      </c>
      <c r="Z1396" s="67">
        <v>2.3063349435773866</v>
      </c>
      <c r="AA1396" s="74">
        <v>0.10563257065494655</v>
      </c>
      <c r="AB1396" s="93">
        <v>3</v>
      </c>
      <c r="AC1396" s="94">
        <v>1388</v>
      </c>
      <c r="AD1396" s="98">
        <f t="shared" si="159"/>
        <v>0.6361090161113957</v>
      </c>
      <c r="AE1396" s="67">
        <f t="shared" si="160"/>
        <v>-0.65265405968357715</v>
      </c>
    </row>
    <row r="1397" spans="1:31" x14ac:dyDescent="0.3">
      <c r="A1397" s="67" t="s">
        <v>2764</v>
      </c>
      <c r="B1397" s="94">
        <v>5</v>
      </c>
      <c r="C1397" s="94">
        <v>2</v>
      </c>
      <c r="D1397" s="71">
        <v>27.314800000000002</v>
      </c>
      <c r="E1397" s="67">
        <v>0.17359642040105</v>
      </c>
      <c r="F1397" s="75">
        <f t="shared" si="161"/>
        <v>0.76045923432138984</v>
      </c>
      <c r="G1397" s="84">
        <v>4.9373855915796003E-2</v>
      </c>
      <c r="H1397" s="67">
        <v>1.1757375940477699</v>
      </c>
      <c r="I1397" s="67">
        <v>0.24805299031113201</v>
      </c>
      <c r="J1397" s="94" t="s">
        <v>0</v>
      </c>
      <c r="K1397" s="94" t="s">
        <v>1</v>
      </c>
      <c r="L1397" s="67">
        <v>34710.199800000002</v>
      </c>
      <c r="M1397" s="67" t="s">
        <v>2765</v>
      </c>
      <c r="N1397" s="65">
        <v>216.91125531390199</v>
      </c>
      <c r="O1397" s="63">
        <v>217.41296053823999</v>
      </c>
      <c r="P1397" s="79">
        <v>278.87145940990598</v>
      </c>
      <c r="Q1397" s="67">
        <f t="shared" si="162"/>
        <v>237.73189175401595</v>
      </c>
      <c r="R1397" s="67">
        <f t="shared" si="157"/>
        <v>2.3760874462789956</v>
      </c>
      <c r="S1397" s="71">
        <f t="shared" si="163"/>
        <v>0.14986964319833646</v>
      </c>
      <c r="T1397" s="93">
        <f t="shared" si="158"/>
        <v>3</v>
      </c>
      <c r="U1397" s="94">
        <v>1315</v>
      </c>
      <c r="V1397" s="65">
        <v>184.58258675132399</v>
      </c>
      <c r="W1397" s="63">
        <v>208.32260810481199</v>
      </c>
      <c r="X1397" s="79">
        <v>213.689064673064</v>
      </c>
      <c r="Y1397" s="67">
        <v>202.19808650973332</v>
      </c>
      <c r="Z1397" s="67">
        <v>2.3057770413529242</v>
      </c>
      <c r="AA1397" s="74">
        <v>7.6606286452228958E-2</v>
      </c>
      <c r="AB1397" s="93">
        <v>3</v>
      </c>
      <c r="AC1397" s="94">
        <v>1389</v>
      </c>
      <c r="AD1397" s="98">
        <f t="shared" si="159"/>
        <v>0.85052991846356951</v>
      </c>
      <c r="AE1397" s="67">
        <f t="shared" si="160"/>
        <v>-0.23356610948682258</v>
      </c>
    </row>
    <row r="1398" spans="1:31" x14ac:dyDescent="0.3">
      <c r="A1398" s="67" t="s">
        <v>2762</v>
      </c>
      <c r="B1398" s="94">
        <v>3</v>
      </c>
      <c r="C1398" s="94">
        <v>1</v>
      </c>
      <c r="D1398" s="71">
        <v>12.7865</v>
      </c>
      <c r="E1398" s="67">
        <v>0.17337651213534999</v>
      </c>
      <c r="F1398" s="75">
        <f t="shared" si="161"/>
        <v>0.76100973812241035</v>
      </c>
      <c r="G1398" s="84">
        <v>4.9347225172725599E-2</v>
      </c>
      <c r="H1398" s="67">
        <v>1.6529068519735799</v>
      </c>
      <c r="I1398" s="67">
        <v>0.24830719083682101</v>
      </c>
      <c r="J1398" s="94" t="s">
        <v>0</v>
      </c>
      <c r="K1398" s="94" t="s">
        <v>1</v>
      </c>
      <c r="L1398" s="67">
        <v>55501.9758</v>
      </c>
      <c r="M1398" s="67" t="s">
        <v>2763</v>
      </c>
      <c r="N1398" s="65">
        <v>189.56393601528299</v>
      </c>
      <c r="O1398" s="63">
        <v>382.49246133424703</v>
      </c>
      <c r="P1398" s="79">
        <v>427.76447984012901</v>
      </c>
      <c r="Q1398" s="67">
        <f t="shared" si="162"/>
        <v>333.27362572988636</v>
      </c>
      <c r="R1398" s="67">
        <f t="shared" si="157"/>
        <v>2.5228009462642262</v>
      </c>
      <c r="S1398" s="71">
        <f t="shared" si="163"/>
        <v>0.37956200124774481</v>
      </c>
      <c r="T1398" s="93">
        <f t="shared" si="158"/>
        <v>3</v>
      </c>
      <c r="U1398" s="94">
        <v>1167</v>
      </c>
      <c r="V1398" s="65">
        <v>196.30224203680999</v>
      </c>
      <c r="W1398" s="63">
        <v>168.58271236130699</v>
      </c>
      <c r="X1398" s="79">
        <v>240.00144679011001</v>
      </c>
      <c r="Y1398" s="67">
        <v>201.62880039607566</v>
      </c>
      <c r="Z1398" s="67">
        <v>2.3045525662642961</v>
      </c>
      <c r="AA1398" s="74">
        <v>0.17857609521894746</v>
      </c>
      <c r="AB1398" s="93">
        <v>3</v>
      </c>
      <c r="AC1398" s="94">
        <v>1390</v>
      </c>
      <c r="AD1398" s="98">
        <f t="shared" si="159"/>
        <v>0.60499476955159059</v>
      </c>
      <c r="AE1398" s="67">
        <f t="shared" si="160"/>
        <v>-0.72500542518542077</v>
      </c>
    </row>
    <row r="1399" spans="1:31" x14ac:dyDescent="0.3">
      <c r="A1399" s="67" t="s">
        <v>1678</v>
      </c>
      <c r="B1399" s="94">
        <v>1</v>
      </c>
      <c r="C1399" s="94">
        <v>1</v>
      </c>
      <c r="D1399" s="71">
        <v>4.0114000000000001</v>
      </c>
      <c r="E1399" s="67">
        <v>1.5988938346468799E-2</v>
      </c>
      <c r="F1399" s="75">
        <f t="shared" si="161"/>
        <v>1.7961803721247669</v>
      </c>
      <c r="G1399" s="84">
        <v>7.5280855857980103E-3</v>
      </c>
      <c r="H1399" s="67">
        <v>3.2839667098538201</v>
      </c>
      <c r="I1399" s="67">
        <v>0.84505244590829298</v>
      </c>
      <c r="J1399" s="94" t="s">
        <v>1</v>
      </c>
      <c r="K1399" s="94" t="s">
        <v>0</v>
      </c>
      <c r="L1399" s="67">
        <v>85042.595199999996</v>
      </c>
      <c r="M1399" s="67" t="s">
        <v>1679</v>
      </c>
      <c r="N1399" s="65">
        <v>31.217107833893699</v>
      </c>
      <c r="O1399" s="63">
        <v>62.0642946187211</v>
      </c>
      <c r="P1399" s="79">
        <v>90.404820179561796</v>
      </c>
      <c r="Q1399" s="67">
        <f t="shared" si="162"/>
        <v>61.228740877392198</v>
      </c>
      <c r="R1399" s="67">
        <f t="shared" si="157"/>
        <v>1.7869553285909976</v>
      </c>
      <c r="S1399" s="71">
        <f t="shared" si="163"/>
        <v>0.48347722114490727</v>
      </c>
      <c r="T1399" s="93">
        <f t="shared" si="158"/>
        <v>3</v>
      </c>
      <c r="U1399" s="94">
        <v>1716</v>
      </c>
      <c r="V1399" s="65">
        <v>186.43030549215999</v>
      </c>
      <c r="W1399" s="63">
        <v>227.76862565485101</v>
      </c>
      <c r="X1399" s="79">
        <v>189.020509035853</v>
      </c>
      <c r="Y1399" s="67">
        <v>201.07314672762132</v>
      </c>
      <c r="Z1399" s="67">
        <v>2.3033540745414243</v>
      </c>
      <c r="AA1399" s="74">
        <v>0.11515814045323222</v>
      </c>
      <c r="AB1399" s="93">
        <v>3</v>
      </c>
      <c r="AC1399" s="94">
        <v>1391</v>
      </c>
      <c r="AD1399" s="98">
        <f t="shared" si="159"/>
        <v>3.283966709853813</v>
      </c>
      <c r="AE1399" s="67">
        <f t="shared" si="160"/>
        <v>1.7154395023373239</v>
      </c>
    </row>
    <row r="1400" spans="1:31" x14ac:dyDescent="0.3">
      <c r="A1400" s="67" t="s">
        <v>3054</v>
      </c>
      <c r="B1400" s="94">
        <v>5</v>
      </c>
      <c r="C1400" s="94">
        <v>4</v>
      </c>
      <c r="D1400" s="71">
        <v>24.598800000000001</v>
      </c>
      <c r="E1400" s="67">
        <v>0.28959495540602398</v>
      </c>
      <c r="F1400" s="75">
        <f t="shared" si="161"/>
        <v>0.53820900759370549</v>
      </c>
      <c r="G1400" s="84">
        <v>7.4503423756408907E-2</v>
      </c>
      <c r="H1400" s="67">
        <v>1.4193783486982301</v>
      </c>
      <c r="I1400" s="67">
        <v>0.157879660280698</v>
      </c>
      <c r="J1400" s="94" t="s">
        <v>1</v>
      </c>
      <c r="K1400" s="94" t="s">
        <v>0</v>
      </c>
      <c r="L1400" s="67">
        <v>158680.22270000001</v>
      </c>
      <c r="M1400" s="67" t="s">
        <v>3055</v>
      </c>
      <c r="N1400" s="65">
        <v>292.97558409759301</v>
      </c>
      <c r="O1400" s="63">
        <v>65.278157597634703</v>
      </c>
      <c r="P1400" s="79">
        <v>66.576918717864103</v>
      </c>
      <c r="Q1400" s="67">
        <f t="shared" si="162"/>
        <v>141.61022013769727</v>
      </c>
      <c r="R1400" s="67">
        <f t="shared" si="157"/>
        <v>2.1510945979104967</v>
      </c>
      <c r="S1400" s="71">
        <f t="shared" si="163"/>
        <v>0.92569490231233187</v>
      </c>
      <c r="T1400" s="93">
        <f t="shared" si="158"/>
        <v>3</v>
      </c>
      <c r="U1400" s="94">
        <v>1517</v>
      </c>
      <c r="V1400" s="65">
        <v>187.722171347672</v>
      </c>
      <c r="W1400" s="63">
        <v>230.209654883328</v>
      </c>
      <c r="X1400" s="79">
        <v>185.06361502251201</v>
      </c>
      <c r="Y1400" s="67">
        <v>200.99848041783733</v>
      </c>
      <c r="Z1400" s="67">
        <v>2.3031927740939082</v>
      </c>
      <c r="AA1400" s="74">
        <v>0.12603338534671865</v>
      </c>
      <c r="AB1400" s="93">
        <v>3</v>
      </c>
      <c r="AC1400" s="94">
        <v>1392</v>
      </c>
      <c r="AD1400" s="98">
        <f t="shared" si="159"/>
        <v>1.4193783486982281</v>
      </c>
      <c r="AE1400" s="67">
        <f t="shared" si="160"/>
        <v>0.5052592046448029</v>
      </c>
    </row>
    <row r="1401" spans="1:31" x14ac:dyDescent="0.3">
      <c r="A1401" s="67" t="s">
        <v>505</v>
      </c>
      <c r="B1401" s="94">
        <v>6</v>
      </c>
      <c r="C1401" s="94">
        <v>2</v>
      </c>
      <c r="D1401" s="71">
        <v>24.6126</v>
      </c>
      <c r="E1401" s="67">
        <v>2.8376339381475102E-4</v>
      </c>
      <c r="F1401" s="75">
        <f t="shared" si="161"/>
        <v>3.5470436303360682</v>
      </c>
      <c r="G1401" s="84">
        <v>4.5466520531227899E-4</v>
      </c>
      <c r="H1401" s="67">
        <v>1.7078517546633101</v>
      </c>
      <c r="I1401" s="67">
        <v>0.99999999963972996</v>
      </c>
      <c r="J1401" s="94" t="s">
        <v>0</v>
      </c>
      <c r="K1401" s="94" t="s">
        <v>1</v>
      </c>
      <c r="L1401" s="67">
        <v>138525.0367</v>
      </c>
      <c r="M1401" s="67" t="s">
        <v>506</v>
      </c>
      <c r="N1401" s="65">
        <v>361.86750161234198</v>
      </c>
      <c r="O1401" s="63">
        <v>329.28448137443701</v>
      </c>
      <c r="P1401" s="79">
        <v>338.27381880661801</v>
      </c>
      <c r="Q1401" s="67">
        <f t="shared" si="162"/>
        <v>343.14193393113237</v>
      </c>
      <c r="R1401" s="67">
        <f t="shared" si="157"/>
        <v>2.5354737945996413</v>
      </c>
      <c r="S1401" s="71">
        <f t="shared" si="163"/>
        <v>4.9041418477283036E-2</v>
      </c>
      <c r="T1401" s="93">
        <f t="shared" si="158"/>
        <v>3</v>
      </c>
      <c r="U1401" s="94">
        <v>1149</v>
      </c>
      <c r="V1401" s="65">
        <v>193.537465465531</v>
      </c>
      <c r="W1401" s="63">
        <v>193.961011842039</v>
      </c>
      <c r="X1401" s="79">
        <v>215.262153984072</v>
      </c>
      <c r="Y1401" s="67">
        <v>200.92021043054731</v>
      </c>
      <c r="Z1401" s="67">
        <v>2.3030236243390827</v>
      </c>
      <c r="AA1401" s="74">
        <v>6.1826994400732312E-2</v>
      </c>
      <c r="AB1401" s="93">
        <v>3</v>
      </c>
      <c r="AC1401" s="94">
        <v>1393</v>
      </c>
      <c r="AD1401" s="98">
        <f t="shared" si="159"/>
        <v>0.58553091465315177</v>
      </c>
      <c r="AE1401" s="67">
        <f t="shared" si="160"/>
        <v>-0.77218275124990077</v>
      </c>
    </row>
    <row r="1402" spans="1:31" x14ac:dyDescent="0.3">
      <c r="A1402" s="67" t="s">
        <v>1218</v>
      </c>
      <c r="B1402" s="94">
        <v>5</v>
      </c>
      <c r="C1402" s="94">
        <v>1</v>
      </c>
      <c r="D1402" s="71">
        <v>26.560500000000001</v>
      </c>
      <c r="E1402" s="67">
        <v>4.1968738329974898E-3</v>
      </c>
      <c r="F1402" s="75">
        <f t="shared" si="161"/>
        <v>2.3770740864131437</v>
      </c>
      <c r="G1402" s="84">
        <v>2.7334911716324901E-3</v>
      </c>
      <c r="H1402" s="67">
        <v>2.41245433247368</v>
      </c>
      <c r="I1402" s="67">
        <v>0.98869565881757204</v>
      </c>
      <c r="J1402" s="94" t="s">
        <v>0</v>
      </c>
      <c r="K1402" s="94" t="s">
        <v>1</v>
      </c>
      <c r="L1402" s="67">
        <v>148419.51439999999</v>
      </c>
      <c r="M1402" s="67" t="s">
        <v>1219</v>
      </c>
      <c r="N1402" s="65">
        <v>546.37973977363799</v>
      </c>
      <c r="O1402" s="63">
        <v>491.62395950868898</v>
      </c>
      <c r="P1402" s="79">
        <v>414.52343801605599</v>
      </c>
      <c r="Q1402" s="67">
        <f t="shared" si="162"/>
        <v>484.17571243279434</v>
      </c>
      <c r="R1402" s="67">
        <f t="shared" si="157"/>
        <v>2.6850030002627383</v>
      </c>
      <c r="S1402" s="71">
        <f t="shared" si="163"/>
        <v>0.13681592831073591</v>
      </c>
      <c r="T1402" s="93">
        <f t="shared" si="158"/>
        <v>3</v>
      </c>
      <c r="U1402" s="94">
        <v>1007</v>
      </c>
      <c r="V1402" s="65">
        <v>254.07224225563201</v>
      </c>
      <c r="W1402" s="63">
        <v>166.85010231668301</v>
      </c>
      <c r="X1402" s="79">
        <v>181.172840296527</v>
      </c>
      <c r="Y1402" s="67">
        <v>200.69839495628068</v>
      </c>
      <c r="Z1402" s="67">
        <v>2.3025438993214777</v>
      </c>
      <c r="AA1402" s="74">
        <v>0.23305903983433102</v>
      </c>
      <c r="AB1402" s="93">
        <v>3</v>
      </c>
      <c r="AC1402" s="94">
        <v>1394</v>
      </c>
      <c r="AD1402" s="98">
        <f t="shared" si="159"/>
        <v>0.41451561861260949</v>
      </c>
      <c r="AE1402" s="67">
        <f t="shared" si="160"/>
        <v>-1.2705016325621357</v>
      </c>
    </row>
    <row r="1403" spans="1:31" x14ac:dyDescent="0.3">
      <c r="A1403" s="67" t="s">
        <v>2585</v>
      </c>
      <c r="B1403" s="94">
        <v>2</v>
      </c>
      <c r="C1403" s="94">
        <v>1</v>
      </c>
      <c r="D1403" s="71">
        <v>8.4696999999999996</v>
      </c>
      <c r="E1403" s="67">
        <v>0.125317918480188</v>
      </c>
      <c r="F1403" s="75">
        <f t="shared" si="161"/>
        <v>0.90198682732429269</v>
      </c>
      <c r="G1403" s="84">
        <v>3.8140919722538198E-2</v>
      </c>
      <c r="H1403" s="67">
        <v>1.7237938912395701</v>
      </c>
      <c r="I1403" s="67">
        <v>0.31821180430104101</v>
      </c>
      <c r="J1403" s="94" t="s">
        <v>1</v>
      </c>
      <c r="K1403" s="94" t="s">
        <v>0</v>
      </c>
      <c r="L1403" s="67">
        <v>123636.7537</v>
      </c>
      <c r="M1403" s="67" t="s">
        <v>454</v>
      </c>
      <c r="N1403" s="65">
        <v>58.385259065078102</v>
      </c>
      <c r="O1403" s="63">
        <v>106.178046688707</v>
      </c>
      <c r="P1403" s="79">
        <v>184.60422306626401</v>
      </c>
      <c r="Q1403" s="67">
        <f t="shared" si="162"/>
        <v>116.38917627334972</v>
      </c>
      <c r="R1403" s="67">
        <f t="shared" si="157"/>
        <v>2.0659125945464858</v>
      </c>
      <c r="S1403" s="71">
        <f t="shared" si="163"/>
        <v>0.54752541057050408</v>
      </c>
      <c r="T1403" s="93">
        <f t="shared" si="158"/>
        <v>3</v>
      </c>
      <c r="U1403" s="94">
        <v>1573</v>
      </c>
      <c r="V1403" s="65">
        <v>206.25745392050001</v>
      </c>
      <c r="W1403" s="63">
        <v>182.471759502905</v>
      </c>
      <c r="X1403" s="79">
        <v>213.16363977581099</v>
      </c>
      <c r="Y1403" s="67">
        <v>200.63095106640534</v>
      </c>
      <c r="Z1403" s="67">
        <v>2.3023979318771479</v>
      </c>
      <c r="AA1403" s="74">
        <v>8.0251643791761709E-2</v>
      </c>
      <c r="AB1403" s="93">
        <v>3</v>
      </c>
      <c r="AC1403" s="94">
        <v>1395</v>
      </c>
      <c r="AD1403" s="98">
        <f t="shared" si="159"/>
        <v>1.7237938912395665</v>
      </c>
      <c r="AE1403" s="67">
        <f t="shared" si="160"/>
        <v>0.78558728610764206</v>
      </c>
    </row>
    <row r="1404" spans="1:31" x14ac:dyDescent="0.3">
      <c r="A1404" s="67" t="s">
        <v>287</v>
      </c>
      <c r="B1404" s="94">
        <v>8</v>
      </c>
      <c r="C1404" s="94">
        <v>3</v>
      </c>
      <c r="D1404" s="71">
        <v>35.942100000000003</v>
      </c>
      <c r="E1404" s="75">
        <v>6.8650999002772801E-5</v>
      </c>
      <c r="F1404" s="75">
        <f t="shared" si="161"/>
        <v>4.1633531385694713</v>
      </c>
      <c r="G1404" s="84">
        <v>1.9997333210819399E-4</v>
      </c>
      <c r="H1404" s="67">
        <v>3.52149755091137</v>
      </c>
      <c r="I1404" s="67">
        <v>1</v>
      </c>
      <c r="J1404" s="94" t="s">
        <v>0</v>
      </c>
      <c r="K1404" s="94" t="s">
        <v>1</v>
      </c>
      <c r="L1404" s="67">
        <v>40384.854800000001</v>
      </c>
      <c r="M1404" s="67" t="s">
        <v>288</v>
      </c>
      <c r="N1404" s="65">
        <v>728.004521585671</v>
      </c>
      <c r="O1404" s="63">
        <v>616.28840970900706</v>
      </c>
      <c r="P1404" s="79">
        <v>773.49262877333194</v>
      </c>
      <c r="Q1404" s="67">
        <f t="shared" si="162"/>
        <v>705.92852002267</v>
      </c>
      <c r="R1404" s="67">
        <f t="shared" si="157"/>
        <v>2.8487607280612348</v>
      </c>
      <c r="S1404" s="71">
        <f t="shared" si="163"/>
        <v>0.11459203014932851</v>
      </c>
      <c r="T1404" s="93">
        <f t="shared" si="158"/>
        <v>3</v>
      </c>
      <c r="U1404" s="94">
        <v>826</v>
      </c>
      <c r="V1404" s="65">
        <v>194.448299164552</v>
      </c>
      <c r="W1404" s="63">
        <v>195.16760780773899</v>
      </c>
      <c r="X1404" s="79">
        <v>211.77186327333101</v>
      </c>
      <c r="Y1404" s="67">
        <v>200.46259008187403</v>
      </c>
      <c r="Z1404" s="67">
        <v>2.3020333373706658</v>
      </c>
      <c r="AA1404" s="74">
        <v>4.8890514532531938E-2</v>
      </c>
      <c r="AB1404" s="93">
        <v>3</v>
      </c>
      <c r="AC1404" s="94">
        <v>1396</v>
      </c>
      <c r="AD1404" s="98">
        <f t="shared" si="159"/>
        <v>0.28397009668264489</v>
      </c>
      <c r="AE1404" s="67">
        <f t="shared" si="160"/>
        <v>-1.8161890793794606</v>
      </c>
    </row>
    <row r="1405" spans="1:31" x14ac:dyDescent="0.3">
      <c r="A1405" s="67" t="s">
        <v>2202</v>
      </c>
      <c r="B1405" s="94">
        <v>2</v>
      </c>
      <c r="C1405" s="94">
        <v>1</v>
      </c>
      <c r="D1405" s="71">
        <v>13.437799999999999</v>
      </c>
      <c r="E1405" s="67">
        <v>5.5847984894428097E-2</v>
      </c>
      <c r="F1405" s="75">
        <f t="shared" si="161"/>
        <v>1.2529924924681339</v>
      </c>
      <c r="G1405" s="84">
        <v>1.9979661924589599E-2</v>
      </c>
      <c r="H1405" s="67">
        <v>12.0771972115562</v>
      </c>
      <c r="I1405" s="67">
        <v>0.52619282845652005</v>
      </c>
      <c r="J1405" s="94" t="s">
        <v>1</v>
      </c>
      <c r="K1405" s="94" t="s">
        <v>0</v>
      </c>
      <c r="L1405" s="67">
        <v>87210.506999999998</v>
      </c>
      <c r="M1405" s="67" t="s">
        <v>2203</v>
      </c>
      <c r="N1405" s="65">
        <v>12.6233364408134</v>
      </c>
      <c r="O1405" s="63">
        <v>37.0252189414214</v>
      </c>
      <c r="P1405" s="79"/>
      <c r="Q1405" s="67">
        <f t="shared" si="162"/>
        <v>24.824277691117402</v>
      </c>
      <c r="R1405" s="67">
        <f t="shared" si="157"/>
        <v>1.3948766207393959</v>
      </c>
      <c r="S1405" s="71">
        <f t="shared" si="163"/>
        <v>0.69507507145198122</v>
      </c>
      <c r="T1405" s="93">
        <f t="shared" si="158"/>
        <v>2</v>
      </c>
      <c r="U1405" s="94">
        <v>1799</v>
      </c>
      <c r="V1405" s="65">
        <v>244.12288121809601</v>
      </c>
      <c r="W1405" s="63">
        <v>189.293203813969</v>
      </c>
      <c r="X1405" s="79">
        <v>166.199309588055</v>
      </c>
      <c r="Y1405" s="67">
        <v>199.87179820670667</v>
      </c>
      <c r="Z1405" s="67">
        <v>2.3007515197446753</v>
      </c>
      <c r="AA1405" s="74">
        <v>0.20025024683848072</v>
      </c>
      <c r="AB1405" s="93">
        <v>3</v>
      </c>
      <c r="AC1405" s="94">
        <v>1397</v>
      </c>
      <c r="AD1405" s="98">
        <f t="shared" si="159"/>
        <v>8.0514648077041375</v>
      </c>
      <c r="AE1405" s="67">
        <f t="shared" si="160"/>
        <v>3.0092512774588895</v>
      </c>
    </row>
    <row r="1406" spans="1:31" x14ac:dyDescent="0.3">
      <c r="A1406" s="67" t="s">
        <v>2678</v>
      </c>
      <c r="B1406" s="94">
        <v>1</v>
      </c>
      <c r="C1406" s="94">
        <v>1</v>
      </c>
      <c r="D1406" s="71">
        <v>4.2565999999999997</v>
      </c>
      <c r="E1406" s="67">
        <v>0.148063449980436</v>
      </c>
      <c r="F1406" s="75">
        <f t="shared" si="161"/>
        <v>0.82955213547515894</v>
      </c>
      <c r="G1406" s="84">
        <v>4.3472320350781898E-2</v>
      </c>
      <c r="H1406" s="67">
        <v>1.5370481069211599</v>
      </c>
      <c r="I1406" s="67">
        <v>0.28111502301437002</v>
      </c>
      <c r="J1406" s="94" t="s">
        <v>1</v>
      </c>
      <c r="K1406" s="94" t="s">
        <v>0</v>
      </c>
      <c r="L1406" s="67">
        <v>167918.89180000001</v>
      </c>
      <c r="M1406" s="67" t="s">
        <v>2679</v>
      </c>
      <c r="N1406" s="65">
        <v>113.066587140886</v>
      </c>
      <c r="O1406" s="63">
        <v>75.953510882273406</v>
      </c>
      <c r="P1406" s="79">
        <v>200.27974211392399</v>
      </c>
      <c r="Q1406" s="67">
        <f t="shared" si="162"/>
        <v>129.7666133790278</v>
      </c>
      <c r="R1406" s="67">
        <f t="shared" si="157"/>
        <v>2.1131629706589239</v>
      </c>
      <c r="S1406" s="71">
        <f t="shared" si="163"/>
        <v>0.49183188893747093</v>
      </c>
      <c r="T1406" s="93">
        <f t="shared" si="158"/>
        <v>3</v>
      </c>
      <c r="U1406" s="94">
        <v>1542</v>
      </c>
      <c r="V1406" s="65">
        <v>186.08483229192001</v>
      </c>
      <c r="W1406" s="63">
        <v>199.708794882559</v>
      </c>
      <c r="X1406" s="79">
        <v>212.57895513293599</v>
      </c>
      <c r="Y1406" s="67">
        <v>199.45752743580499</v>
      </c>
      <c r="Z1406" s="67">
        <v>2.299850431030138</v>
      </c>
      <c r="AA1406" s="74">
        <v>6.6424409826072534E-2</v>
      </c>
      <c r="AB1406" s="93">
        <v>3</v>
      </c>
      <c r="AC1406" s="94">
        <v>1398</v>
      </c>
      <c r="AD1406" s="98">
        <f t="shared" si="159"/>
        <v>1.5370481069211619</v>
      </c>
      <c r="AE1406" s="67">
        <f t="shared" si="160"/>
        <v>0.62016231957030776</v>
      </c>
    </row>
    <row r="1407" spans="1:31" x14ac:dyDescent="0.3">
      <c r="A1407" s="67" t="s">
        <v>95</v>
      </c>
      <c r="B1407" s="94">
        <v>1</v>
      </c>
      <c r="C1407" s="94">
        <v>1</v>
      </c>
      <c r="D1407" s="71">
        <v>4.0609999999999999</v>
      </c>
      <c r="E1407" s="75">
        <v>7.3184228948086602E-6</v>
      </c>
      <c r="F1407" s="75">
        <f t="shared" si="161"/>
        <v>5.1355824984329992</v>
      </c>
      <c r="G1407" s="83">
        <v>7.5262201428219806E-5</v>
      </c>
      <c r="H1407" s="67">
        <v>5.9500436837927904</v>
      </c>
      <c r="I1407" s="67">
        <v>1</v>
      </c>
      <c r="J1407" s="94" t="s">
        <v>0</v>
      </c>
      <c r="K1407" s="94" t="s">
        <v>1</v>
      </c>
      <c r="L1407" s="67">
        <v>70695.343500000003</v>
      </c>
      <c r="M1407" s="67" t="s">
        <v>96</v>
      </c>
      <c r="N1407" s="65">
        <v>1232.94285193275</v>
      </c>
      <c r="O1407" s="63">
        <v>1175.1403937330499</v>
      </c>
      <c r="P1407" s="79">
        <v>1144.00828199475</v>
      </c>
      <c r="Q1407" s="67">
        <f t="shared" si="162"/>
        <v>1184.0305092201834</v>
      </c>
      <c r="R1407" s="67">
        <f t="shared" si="157"/>
        <v>3.0733628931092518</v>
      </c>
      <c r="S1407" s="71">
        <f t="shared" si="163"/>
        <v>3.8114618838320687E-2</v>
      </c>
      <c r="T1407" s="93">
        <f t="shared" si="158"/>
        <v>3</v>
      </c>
      <c r="U1407" s="94">
        <v>605</v>
      </c>
      <c r="V1407" s="65">
        <v>183.71660341861499</v>
      </c>
      <c r="W1407" s="63">
        <v>192.420600179779</v>
      </c>
      <c r="X1407" s="79">
        <v>220.848586159088</v>
      </c>
      <c r="Y1407" s="67">
        <v>198.99526325249397</v>
      </c>
      <c r="Z1407" s="67">
        <v>2.2988427388831374</v>
      </c>
      <c r="AA1407" s="74">
        <v>9.7587581945123653E-2</v>
      </c>
      <c r="AB1407" s="93">
        <v>3</v>
      </c>
      <c r="AC1407" s="94">
        <v>1399</v>
      </c>
      <c r="AD1407" s="98">
        <f t="shared" si="159"/>
        <v>0.16806599298151079</v>
      </c>
      <c r="AE1407" s="67">
        <f t="shared" si="160"/>
        <v>-2.572900260380222</v>
      </c>
    </row>
    <row r="1408" spans="1:31" x14ac:dyDescent="0.3">
      <c r="A1408" s="67" t="s">
        <v>2760</v>
      </c>
      <c r="B1408" s="94">
        <v>18</v>
      </c>
      <c r="C1408" s="94">
        <v>2</v>
      </c>
      <c r="D1408" s="71">
        <v>97.987300000000005</v>
      </c>
      <c r="E1408" s="67">
        <v>0.17283795900041701</v>
      </c>
      <c r="F1408" s="75">
        <f t="shared" si="161"/>
        <v>0.76236087080381865</v>
      </c>
      <c r="G1408" s="84">
        <v>4.9229795328512002E-2</v>
      </c>
      <c r="H1408" s="67">
        <v>1.36662689340229</v>
      </c>
      <c r="I1408" s="67">
        <v>0.248931724208864</v>
      </c>
      <c r="J1408" s="94" t="s">
        <v>1</v>
      </c>
      <c r="K1408" s="94" t="s">
        <v>0</v>
      </c>
      <c r="L1408" s="67">
        <v>313813.40960000001</v>
      </c>
      <c r="M1408" s="67" t="s">
        <v>2761</v>
      </c>
      <c r="N1408" s="65">
        <v>123.023472065772</v>
      </c>
      <c r="O1408" s="63">
        <v>104.898606815047</v>
      </c>
      <c r="P1408" s="79">
        <v>208.25443660215299</v>
      </c>
      <c r="Q1408" s="67">
        <f t="shared" si="162"/>
        <v>145.39217182765734</v>
      </c>
      <c r="R1408" s="67">
        <f t="shared" si="157"/>
        <v>2.1625410239674898</v>
      </c>
      <c r="S1408" s="71">
        <f t="shared" ref="S1408:S1439" si="164">(STDEVA(N1408:P1408)/AVERAGE(N1408:P1408))</f>
        <v>0.37959027798854567</v>
      </c>
      <c r="T1408" s="93">
        <f t="shared" si="158"/>
        <v>3</v>
      </c>
      <c r="U1408" s="94">
        <v>1509</v>
      </c>
      <c r="V1408" s="65">
        <v>200.03002220248101</v>
      </c>
      <c r="W1408" s="63">
        <v>180.05954953533899</v>
      </c>
      <c r="X1408" s="79">
        <v>216.000984591709</v>
      </c>
      <c r="Y1408" s="67">
        <v>198.69685210984301</v>
      </c>
      <c r="Z1408" s="67">
        <v>2.2981909867768806</v>
      </c>
      <c r="AA1408" s="74">
        <v>9.0629355463113057E-2</v>
      </c>
      <c r="AB1408" s="93">
        <v>3</v>
      </c>
      <c r="AC1408" s="94">
        <v>1400</v>
      </c>
      <c r="AD1408" s="98">
        <f t="shared" si="159"/>
        <v>1.366626893402288</v>
      </c>
      <c r="AE1408" s="67">
        <f t="shared" si="160"/>
        <v>0.4506194225269412</v>
      </c>
    </row>
    <row r="1409" spans="1:31" x14ac:dyDescent="0.3">
      <c r="A1409" s="67" t="s">
        <v>3690</v>
      </c>
      <c r="B1409" s="94">
        <v>6</v>
      </c>
      <c r="C1409" s="94">
        <v>1</v>
      </c>
      <c r="D1409" s="71">
        <v>24.196400000000001</v>
      </c>
      <c r="E1409" s="67">
        <v>0.89100475788057498</v>
      </c>
      <c r="F1409" s="75">
        <f t="shared" si="161"/>
        <v>5.0119976865748914E-2</v>
      </c>
      <c r="G1409" s="84">
        <v>0.18954567497664099</v>
      </c>
      <c r="H1409" s="67">
        <v>1.0165460976446401</v>
      </c>
      <c r="I1409" s="67">
        <v>5.1514123036227301E-2</v>
      </c>
      <c r="J1409" s="94" t="s">
        <v>1</v>
      </c>
      <c r="K1409" s="94" t="s">
        <v>0</v>
      </c>
      <c r="L1409" s="67">
        <v>199758.94330000001</v>
      </c>
      <c r="M1409" s="67" t="s">
        <v>3691</v>
      </c>
      <c r="N1409" s="65">
        <v>193.617488076999</v>
      </c>
      <c r="O1409" s="63">
        <v>152.22820020320299</v>
      </c>
      <c r="P1409" s="79">
        <v>238.937244178952</v>
      </c>
      <c r="Q1409" s="67">
        <f t="shared" si="162"/>
        <v>194.92764415305135</v>
      </c>
      <c r="R1409" s="67">
        <f t="shared" si="157"/>
        <v>2.2898734340472129</v>
      </c>
      <c r="S1409" s="71">
        <f t="shared" si="164"/>
        <v>0.22248956416336002</v>
      </c>
      <c r="T1409" s="93">
        <f t="shared" si="158"/>
        <v>3</v>
      </c>
      <c r="U1409" s="94">
        <v>1406</v>
      </c>
      <c r="V1409" s="65">
        <v>235.44310255936401</v>
      </c>
      <c r="W1409" s="63">
        <v>169.12934117024801</v>
      </c>
      <c r="X1409" s="79">
        <v>189.886364230928</v>
      </c>
      <c r="Y1409" s="67">
        <v>198.1529359868467</v>
      </c>
      <c r="Z1409" s="67">
        <v>2.2970005115601411</v>
      </c>
      <c r="AA1409" s="74">
        <v>0.17118570811707121</v>
      </c>
      <c r="AB1409" s="93">
        <v>3</v>
      </c>
      <c r="AC1409" s="94">
        <v>1401</v>
      </c>
      <c r="AD1409" s="98">
        <f t="shared" si="159"/>
        <v>1.0165460976446365</v>
      </c>
      <c r="AE1409" s="67">
        <f t="shared" si="160"/>
        <v>2.3675639024635264E-2</v>
      </c>
    </row>
    <row r="1410" spans="1:31" x14ac:dyDescent="0.3">
      <c r="A1410" s="67" t="s">
        <v>1308</v>
      </c>
      <c r="B1410" s="94">
        <v>2</v>
      </c>
      <c r="C1410" s="94">
        <v>1</v>
      </c>
      <c r="D1410" s="71">
        <v>7.7763</v>
      </c>
      <c r="E1410" s="67">
        <v>5.6574534970889002E-3</v>
      </c>
      <c r="F1410" s="75">
        <f t="shared" si="161"/>
        <v>2.2473790071550606</v>
      </c>
      <c r="G1410" s="84">
        <v>3.4253101080434999E-3</v>
      </c>
      <c r="H1410" s="67">
        <v>1.4857452926358801</v>
      </c>
      <c r="I1410" s="67">
        <v>0.97555859364642095</v>
      </c>
      <c r="J1410" s="94" t="s">
        <v>0</v>
      </c>
      <c r="K1410" s="94" t="s">
        <v>1</v>
      </c>
      <c r="L1410" s="67">
        <v>133112.80619999999</v>
      </c>
      <c r="M1410" s="67" t="s">
        <v>1309</v>
      </c>
      <c r="N1410" s="65">
        <v>300.19548169255501</v>
      </c>
      <c r="O1410" s="63">
        <v>312.29940233493801</v>
      </c>
      <c r="P1410" s="79">
        <v>270.47508791466498</v>
      </c>
      <c r="Q1410" s="67">
        <f t="shared" si="162"/>
        <v>294.32332398071935</v>
      </c>
      <c r="R1410" s="67">
        <f t="shared" si="157"/>
        <v>2.4688246796149049</v>
      </c>
      <c r="S1410" s="71">
        <f t="shared" si="164"/>
        <v>7.3122363063797227E-2</v>
      </c>
      <c r="T1410" s="93">
        <f t="shared" si="158"/>
        <v>3</v>
      </c>
      <c r="U1410" s="94">
        <v>1228</v>
      </c>
      <c r="V1410" s="65">
        <v>203.65744506949699</v>
      </c>
      <c r="W1410" s="63">
        <v>175.88788799144001</v>
      </c>
      <c r="X1410" s="79">
        <v>214.74897587519899</v>
      </c>
      <c r="Y1410" s="67">
        <v>198.09810297871198</v>
      </c>
      <c r="Z1410" s="67">
        <v>2.2968803166802827</v>
      </c>
      <c r="AA1410" s="74">
        <v>0.10105162673196509</v>
      </c>
      <c r="AB1410" s="93">
        <v>3</v>
      </c>
      <c r="AC1410" s="94">
        <v>1402</v>
      </c>
      <c r="AD1410" s="98">
        <f t="shared" si="159"/>
        <v>0.67306287622549776</v>
      </c>
      <c r="AE1410" s="67">
        <f t="shared" si="160"/>
        <v>-0.57118680999003058</v>
      </c>
    </row>
    <row r="1411" spans="1:31" x14ac:dyDescent="0.3">
      <c r="A1411" s="67" t="s">
        <v>1488</v>
      </c>
      <c r="B1411" s="94">
        <v>11</v>
      </c>
      <c r="C1411" s="94">
        <v>1</v>
      </c>
      <c r="D1411" s="71">
        <v>50.247799999999998</v>
      </c>
      <c r="E1411" s="67">
        <v>9.5632461727993608E-3</v>
      </c>
      <c r="F1411" s="75">
        <f t="shared" si="161"/>
        <v>2.0193946646658678</v>
      </c>
      <c r="G1411" s="84">
        <v>5.0846493542677802E-3</v>
      </c>
      <c r="H1411" s="67">
        <v>1.37000338066039</v>
      </c>
      <c r="I1411" s="67">
        <v>0.928538553261269</v>
      </c>
      <c r="J1411" s="94" t="s">
        <v>0</v>
      </c>
      <c r="K1411" s="94" t="s">
        <v>1</v>
      </c>
      <c r="L1411" s="67">
        <v>181148.4136</v>
      </c>
      <c r="M1411" s="67" t="s">
        <v>1489</v>
      </c>
      <c r="N1411" s="65">
        <v>259.27892495711302</v>
      </c>
      <c r="O1411" s="63">
        <v>285.00626070364302</v>
      </c>
      <c r="P1411" s="79">
        <v>268.66838252688598</v>
      </c>
      <c r="Q1411" s="67">
        <f t="shared" si="162"/>
        <v>270.98452272921401</v>
      </c>
      <c r="R1411" s="67">
        <f t="shared" si="157"/>
        <v>2.4329444868697996</v>
      </c>
      <c r="S1411" s="71">
        <f t="shared" si="164"/>
        <v>4.8043755056255195E-2</v>
      </c>
      <c r="T1411" s="93">
        <f t="shared" si="158"/>
        <v>3</v>
      </c>
      <c r="U1411" s="94">
        <v>1253</v>
      </c>
      <c r="V1411" s="65">
        <v>222.374812635582</v>
      </c>
      <c r="W1411" s="63">
        <v>190.319967546459</v>
      </c>
      <c r="X1411" s="79">
        <v>180.700520635224</v>
      </c>
      <c r="Y1411" s="67">
        <v>197.79843360575501</v>
      </c>
      <c r="Z1411" s="67">
        <v>2.2962228480343119</v>
      </c>
      <c r="AA1411" s="74">
        <v>0.11031662044384789</v>
      </c>
      <c r="AB1411" s="93">
        <v>3</v>
      </c>
      <c r="AC1411" s="94">
        <v>1403</v>
      </c>
      <c r="AD1411" s="98">
        <f t="shared" si="159"/>
        <v>0.72992520611004985</v>
      </c>
      <c r="AE1411" s="67">
        <f t="shared" si="160"/>
        <v>-0.45417945322664977</v>
      </c>
    </row>
    <row r="1412" spans="1:31" x14ac:dyDescent="0.3">
      <c r="A1412" s="67" t="s">
        <v>3432</v>
      </c>
      <c r="B1412" s="94">
        <v>10</v>
      </c>
      <c r="C1412" s="94">
        <v>2</v>
      </c>
      <c r="D1412" s="71">
        <v>32.452100000000002</v>
      </c>
      <c r="E1412" s="67">
        <v>0.60456225600495395</v>
      </c>
      <c r="F1412" s="75">
        <f t="shared" si="161"/>
        <v>0.21855897015928555</v>
      </c>
      <c r="G1412" s="84">
        <v>0.138258213967967</v>
      </c>
      <c r="H1412" s="67">
        <v>1.0309062776745399</v>
      </c>
      <c r="I1412" s="67">
        <v>7.2529791066134802E-2</v>
      </c>
      <c r="J1412" s="94" t="s">
        <v>1</v>
      </c>
      <c r="K1412" s="94" t="s">
        <v>0</v>
      </c>
      <c r="L1412" s="67">
        <v>569701.10239999997</v>
      </c>
      <c r="M1412" s="67" t="s">
        <v>3433</v>
      </c>
      <c r="N1412" s="65">
        <v>207.624237920582</v>
      </c>
      <c r="O1412" s="63">
        <v>184.951702453601</v>
      </c>
      <c r="P1412" s="79">
        <v>181.565492230432</v>
      </c>
      <c r="Q1412" s="67">
        <f t="shared" si="162"/>
        <v>191.38047753487169</v>
      </c>
      <c r="R1412" s="67">
        <f t="shared" si="157"/>
        <v>2.2818976339042321</v>
      </c>
      <c r="S1412" s="71">
        <f t="shared" si="164"/>
        <v>7.4035922801054865E-2</v>
      </c>
      <c r="T1412" s="93">
        <f t="shared" si="158"/>
        <v>3</v>
      </c>
      <c r="U1412" s="94">
        <v>1413</v>
      </c>
      <c r="V1412" s="65">
        <v>185.52565174991</v>
      </c>
      <c r="W1412" s="63">
        <v>196.403711541213</v>
      </c>
      <c r="X1412" s="79">
        <v>209.95664385402799</v>
      </c>
      <c r="Y1412" s="67">
        <v>197.29533571505033</v>
      </c>
      <c r="Z1412" s="67">
        <v>2.2951168181606549</v>
      </c>
      <c r="AA1412" s="74">
        <v>6.2038349556680958E-2</v>
      </c>
      <c r="AB1412" s="93">
        <v>3</v>
      </c>
      <c r="AC1412" s="94">
        <v>1404</v>
      </c>
      <c r="AD1412" s="98">
        <f t="shared" si="159"/>
        <v>1.030906277674539</v>
      </c>
      <c r="AE1412" s="67">
        <f t="shared" si="160"/>
        <v>4.3913179572903416E-2</v>
      </c>
    </row>
    <row r="1413" spans="1:31" x14ac:dyDescent="0.3">
      <c r="A1413" s="67" t="s">
        <v>3688</v>
      </c>
      <c r="B1413" s="94">
        <v>1</v>
      </c>
      <c r="C1413" s="94">
        <v>1</v>
      </c>
      <c r="D1413" s="71">
        <v>2.8738999999999999</v>
      </c>
      <c r="E1413" s="67">
        <v>0.89056971796100104</v>
      </c>
      <c r="F1413" s="75">
        <f t="shared" si="161"/>
        <v>5.0332076267481339E-2</v>
      </c>
      <c r="G1413" s="84">
        <v>0.18954567497664099</v>
      </c>
      <c r="H1413" s="67">
        <v>1.0094783202868101</v>
      </c>
      <c r="I1413" s="67">
        <v>5.15263489542859E-2</v>
      </c>
      <c r="J1413" s="94" t="s">
        <v>0</v>
      </c>
      <c r="K1413" s="94" t="s">
        <v>1</v>
      </c>
      <c r="L1413" s="67">
        <v>94245.3272</v>
      </c>
      <c r="M1413" s="67" t="s">
        <v>3689</v>
      </c>
      <c r="N1413" s="65">
        <v>289.09626636079003</v>
      </c>
      <c r="O1413" s="63">
        <v>154.74191712099599</v>
      </c>
      <c r="P1413" s="79">
        <v>153.592826466708</v>
      </c>
      <c r="Q1413" s="67">
        <f t="shared" si="162"/>
        <v>199.14366998283131</v>
      </c>
      <c r="R1413" s="67">
        <f t="shared" si="157"/>
        <v>2.2991665064007933</v>
      </c>
      <c r="S1413" s="71">
        <f t="shared" si="164"/>
        <v>0.39119170747925219</v>
      </c>
      <c r="T1413" s="93">
        <f t="shared" si="158"/>
        <v>3</v>
      </c>
      <c r="U1413" s="94">
        <v>1395</v>
      </c>
      <c r="V1413" s="65">
        <v>171.94341014322899</v>
      </c>
      <c r="W1413" s="63">
        <v>203.35767280706199</v>
      </c>
      <c r="X1413" s="79">
        <v>216.52045292851099</v>
      </c>
      <c r="Y1413" s="67">
        <v>197.27384529293397</v>
      </c>
      <c r="Z1413" s="67">
        <v>2.2950695099967264</v>
      </c>
      <c r="AA1413" s="74">
        <v>0.11609644681900214</v>
      </c>
      <c r="AB1413" s="93">
        <v>3</v>
      </c>
      <c r="AC1413" s="94">
        <v>1405</v>
      </c>
      <c r="AD1413" s="98">
        <f t="shared" si="159"/>
        <v>0.99061067474523024</v>
      </c>
      <c r="AE1413" s="67">
        <f t="shared" si="160"/>
        <v>-1.3609927459322159E-2</v>
      </c>
    </row>
    <row r="1414" spans="1:31" x14ac:dyDescent="0.3">
      <c r="A1414" s="67" t="s">
        <v>899</v>
      </c>
      <c r="B1414" s="94">
        <v>2</v>
      </c>
      <c r="C1414" s="94">
        <v>1</v>
      </c>
      <c r="D1414" s="71">
        <v>8.0625</v>
      </c>
      <c r="E1414" s="67">
        <v>1.44415425284239E-3</v>
      </c>
      <c r="F1414" s="75">
        <f t="shared" si="161"/>
        <v>2.8403864164752339</v>
      </c>
      <c r="G1414" s="84">
        <v>1.2826374596803399E-3</v>
      </c>
      <c r="H1414" s="67">
        <v>1.6330996226483001</v>
      </c>
      <c r="I1414" s="67">
        <v>0.99980967803986798</v>
      </c>
      <c r="J1414" s="94" t="s">
        <v>1</v>
      </c>
      <c r="K1414" s="94" t="s">
        <v>0</v>
      </c>
      <c r="L1414" s="67">
        <v>182058.33480000001</v>
      </c>
      <c r="M1414" s="67" t="s">
        <v>900</v>
      </c>
      <c r="N1414" s="65">
        <v>109.718367840768</v>
      </c>
      <c r="O1414" s="63">
        <v>129.79096349568499</v>
      </c>
      <c r="P1414" s="79">
        <v>122.851620037831</v>
      </c>
      <c r="Q1414" s="67">
        <f t="shared" si="162"/>
        <v>120.786983791428</v>
      </c>
      <c r="R1414" s="67">
        <f t="shared" si="157"/>
        <v>2.0820201365025928</v>
      </c>
      <c r="S1414" s="71">
        <f t="shared" si="164"/>
        <v>8.4399223562463391E-2</v>
      </c>
      <c r="T1414" s="93">
        <f t="shared" si="158"/>
        <v>3</v>
      </c>
      <c r="U1414" s="94">
        <v>1559</v>
      </c>
      <c r="V1414" s="65">
        <v>183.057872870757</v>
      </c>
      <c r="W1414" s="63">
        <v>199.82691753196201</v>
      </c>
      <c r="X1414" s="79">
        <v>208.88674254910001</v>
      </c>
      <c r="Y1414" s="67">
        <v>197.25717765060631</v>
      </c>
      <c r="Z1414" s="67">
        <v>2.2950328149604804</v>
      </c>
      <c r="AA1414" s="74">
        <v>6.6435004836990261E-2</v>
      </c>
      <c r="AB1414" s="93">
        <v>3</v>
      </c>
      <c r="AC1414" s="94">
        <v>1406</v>
      </c>
      <c r="AD1414" s="98">
        <f t="shared" si="159"/>
        <v>1.633099622648291</v>
      </c>
      <c r="AE1414" s="67">
        <f t="shared" si="160"/>
        <v>0.70761280113646507</v>
      </c>
    </row>
    <row r="1415" spans="1:31" x14ac:dyDescent="0.3">
      <c r="A1415" s="67" t="s">
        <v>2776</v>
      </c>
      <c r="B1415" s="94">
        <v>10</v>
      </c>
      <c r="C1415" s="94">
        <v>1</v>
      </c>
      <c r="D1415" s="71">
        <v>53.446800000000003</v>
      </c>
      <c r="E1415" s="67">
        <v>0.17781650102744101</v>
      </c>
      <c r="F1415" s="75">
        <f t="shared" si="161"/>
        <v>0.75002793980763049</v>
      </c>
      <c r="G1415" s="84">
        <v>5.0354233119639998E-2</v>
      </c>
      <c r="H1415" s="67">
        <v>1.45399835803116</v>
      </c>
      <c r="I1415" s="67">
        <v>0.24326457709514701</v>
      </c>
      <c r="J1415" s="94" t="s">
        <v>0</v>
      </c>
      <c r="K1415" s="94" t="s">
        <v>1</v>
      </c>
      <c r="L1415" s="67">
        <v>196311.60579999999</v>
      </c>
      <c r="M1415" s="67" t="s">
        <v>2777</v>
      </c>
      <c r="N1415" s="65">
        <v>286.77452271315201</v>
      </c>
      <c r="O1415" s="63">
        <v>334.52805809304903</v>
      </c>
      <c r="P1415" s="79">
        <v>237.42842660312101</v>
      </c>
      <c r="Q1415" s="67">
        <f t="shared" si="162"/>
        <v>286.2436691364407</v>
      </c>
      <c r="R1415" s="67">
        <f t="shared" si="157"/>
        <v>2.4567358901444014</v>
      </c>
      <c r="S1415" s="71">
        <f t="shared" si="164"/>
        <v>0.16961769849996153</v>
      </c>
      <c r="T1415" s="93">
        <f t="shared" si="158"/>
        <v>3</v>
      </c>
      <c r="U1415" s="94">
        <v>1238</v>
      </c>
      <c r="V1415" s="65">
        <v>145.378051280996</v>
      </c>
      <c r="W1415" s="63">
        <v>300.04188473443401</v>
      </c>
      <c r="X1415" s="79">
        <v>145.17977317001899</v>
      </c>
      <c r="Y1415" s="67">
        <v>196.866569728483</v>
      </c>
      <c r="Z1415" s="67">
        <v>2.294171974060454</v>
      </c>
      <c r="AA1415" s="74">
        <v>0.45387339740120103</v>
      </c>
      <c r="AB1415" s="93">
        <v>3</v>
      </c>
      <c r="AC1415" s="94">
        <v>1407</v>
      </c>
      <c r="AD1415" s="98">
        <f t="shared" si="159"/>
        <v>0.68775868588606137</v>
      </c>
      <c r="AE1415" s="67">
        <f t="shared" si="160"/>
        <v>-0.54002564005417608</v>
      </c>
    </row>
    <row r="1416" spans="1:31" x14ac:dyDescent="0.3">
      <c r="A1416" s="67" t="s">
        <v>343</v>
      </c>
      <c r="B1416" s="94">
        <v>5</v>
      </c>
      <c r="C1416" s="94">
        <v>1</v>
      </c>
      <c r="D1416" s="71">
        <v>28.3872</v>
      </c>
      <c r="E1416" s="75">
        <v>9.48217139897789E-5</v>
      </c>
      <c r="F1416" s="75">
        <f t="shared" si="161"/>
        <v>4.0230921986735133</v>
      </c>
      <c r="G1416" s="84">
        <v>2.2837598630274901E-4</v>
      </c>
      <c r="H1416" s="67">
        <v>3.5313254468242898</v>
      </c>
      <c r="I1416" s="67">
        <v>1</v>
      </c>
      <c r="J1416" s="94" t="s">
        <v>0</v>
      </c>
      <c r="K1416" s="94" t="s">
        <v>1</v>
      </c>
      <c r="L1416" s="67">
        <v>68796.728499999997</v>
      </c>
      <c r="M1416" s="67" t="s">
        <v>344</v>
      </c>
      <c r="N1416" s="65">
        <v>727.43273242714201</v>
      </c>
      <c r="O1416" s="63">
        <v>689.33061147496596</v>
      </c>
      <c r="P1416" s="79">
        <v>668.30491999353296</v>
      </c>
      <c r="Q1416" s="67">
        <f t="shared" si="162"/>
        <v>695.02275463188028</v>
      </c>
      <c r="R1416" s="67">
        <f t="shared" si="157"/>
        <v>2.8419990233660748</v>
      </c>
      <c r="S1416" s="71">
        <f t="shared" si="164"/>
        <v>4.3123867263351261E-2</v>
      </c>
      <c r="T1416" s="93">
        <f t="shared" si="158"/>
        <v>3</v>
      </c>
      <c r="U1416" s="94">
        <v>836</v>
      </c>
      <c r="V1416" s="65">
        <v>196.876656693748</v>
      </c>
      <c r="W1416" s="63">
        <v>222.68980449819699</v>
      </c>
      <c r="X1416" s="79">
        <v>170.8827328269</v>
      </c>
      <c r="Y1416" s="67">
        <v>196.81639800628167</v>
      </c>
      <c r="Z1416" s="67">
        <v>2.2940612793949318</v>
      </c>
      <c r="AA1416" s="74">
        <v>0.13161295839572379</v>
      </c>
      <c r="AB1416" s="93">
        <v>3</v>
      </c>
      <c r="AC1416" s="94">
        <v>1408</v>
      </c>
      <c r="AD1416" s="98">
        <f t="shared" si="159"/>
        <v>0.28317979043797742</v>
      </c>
      <c r="AE1416" s="67">
        <f t="shared" si="160"/>
        <v>-1.8202097859469379</v>
      </c>
    </row>
    <row r="1417" spans="1:31" x14ac:dyDescent="0.3">
      <c r="A1417" s="67" t="s">
        <v>2814</v>
      </c>
      <c r="B1417" s="94">
        <v>3</v>
      </c>
      <c r="C1417" s="94">
        <v>1</v>
      </c>
      <c r="D1417" s="71">
        <v>17.463200000000001</v>
      </c>
      <c r="E1417" s="67">
        <v>0.18909569404509499</v>
      </c>
      <c r="F1417" s="75">
        <f t="shared" si="161"/>
        <v>0.72331836049259213</v>
      </c>
      <c r="G1417" s="84">
        <v>5.2821038731040701E-2</v>
      </c>
      <c r="H1417" s="67">
        <v>1.39649354223692</v>
      </c>
      <c r="I1417" s="67">
        <v>0.231250241587767</v>
      </c>
      <c r="J1417" s="94" t="s">
        <v>0</v>
      </c>
      <c r="K1417" s="94" t="s">
        <v>1</v>
      </c>
      <c r="L1417" s="67">
        <v>33887.750200000002</v>
      </c>
      <c r="M1417" s="67" t="s">
        <v>2815</v>
      </c>
      <c r="N1417" s="65">
        <v>202.48280493524399</v>
      </c>
      <c r="O1417" s="63">
        <v>362.27997143088999</v>
      </c>
      <c r="P1417" s="79">
        <v>256.46579174187798</v>
      </c>
      <c r="Q1417" s="67">
        <f t="shared" si="162"/>
        <v>273.74285603600396</v>
      </c>
      <c r="R1417" s="67">
        <f t="shared" ref="R1417:R1480" si="165">LOG10(Q1417)</f>
        <v>2.4373427940595844</v>
      </c>
      <c r="S1417" s="71">
        <f t="shared" si="164"/>
        <v>0.29694835856311985</v>
      </c>
      <c r="T1417" s="93">
        <f t="shared" ref="T1417:T1480" si="166">COUNT(N1417:P1417)</f>
        <v>3</v>
      </c>
      <c r="U1417" s="94">
        <v>1249</v>
      </c>
      <c r="V1417" s="65">
        <v>179.76913476857899</v>
      </c>
      <c r="W1417" s="63">
        <v>168.553140820556</v>
      </c>
      <c r="X1417" s="79">
        <v>239.74243310444101</v>
      </c>
      <c r="Y1417" s="67">
        <v>196.02156956452532</v>
      </c>
      <c r="Z1417" s="67">
        <v>2.2923038623128269</v>
      </c>
      <c r="AA1417" s="74">
        <v>0.19526641719743656</v>
      </c>
      <c r="AB1417" s="93">
        <v>3</v>
      </c>
      <c r="AC1417" s="94">
        <v>1409</v>
      </c>
      <c r="AD1417" s="98">
        <f t="shared" ref="AD1417:AD1480" si="167">Y1417/Q1417</f>
        <v>0.71607921537409414</v>
      </c>
      <c r="AE1417" s="67">
        <f t="shared" ref="AE1417:AE1480" si="168">LOG(AD1417,2)</f>
        <v>-0.48180890222200312</v>
      </c>
    </row>
    <row r="1418" spans="1:31" x14ac:dyDescent="0.3">
      <c r="A1418" s="67" t="s">
        <v>1546</v>
      </c>
      <c r="B1418" s="94">
        <v>17</v>
      </c>
      <c r="C1418" s="94">
        <v>1</v>
      </c>
      <c r="D1418" s="71">
        <v>79.235100000000003</v>
      </c>
      <c r="E1418" s="67">
        <v>1.16164613386808E-2</v>
      </c>
      <c r="F1418" s="75">
        <f t="shared" ref="F1418:F1481" si="169">-LOG10(E1418)</f>
        <v>1.9349261486356482</v>
      </c>
      <c r="G1418" s="84">
        <v>5.9418749167963096E-3</v>
      </c>
      <c r="H1418" s="67">
        <v>1.9500411454306801</v>
      </c>
      <c r="I1418" s="67">
        <v>0.90148507309377102</v>
      </c>
      <c r="J1418" s="94" t="s">
        <v>0</v>
      </c>
      <c r="K1418" s="94" t="s">
        <v>1</v>
      </c>
      <c r="L1418" s="67">
        <v>295101.26160000003</v>
      </c>
      <c r="M1418" s="67" t="s">
        <v>1547</v>
      </c>
      <c r="N1418" s="65">
        <v>345.94579320887698</v>
      </c>
      <c r="O1418" s="63">
        <v>375.36586900877802</v>
      </c>
      <c r="P1418" s="79">
        <v>422.32318954371601</v>
      </c>
      <c r="Q1418" s="67">
        <f t="shared" ref="Q1418:Q1481" si="170">AVERAGE(N1418:P1418)</f>
        <v>381.21161725379034</v>
      </c>
      <c r="R1418" s="67">
        <f t="shared" si="165"/>
        <v>2.5811661270983413</v>
      </c>
      <c r="S1418" s="71">
        <f t="shared" si="164"/>
        <v>0.10105358784618612</v>
      </c>
      <c r="T1418" s="93">
        <f t="shared" si="166"/>
        <v>3</v>
      </c>
      <c r="U1418" s="94">
        <v>1107</v>
      </c>
      <c r="V1418" s="65">
        <v>151.65782405562001</v>
      </c>
      <c r="W1418" s="63">
        <v>185.51443319497201</v>
      </c>
      <c r="X1418" s="79">
        <v>249.29477932508701</v>
      </c>
      <c r="Y1418" s="67">
        <v>195.48901219189301</v>
      </c>
      <c r="Z1418" s="67">
        <v>2.291122352123014</v>
      </c>
      <c r="AA1418" s="74">
        <v>0.25360422087471762</v>
      </c>
      <c r="AB1418" s="93">
        <v>3</v>
      </c>
      <c r="AC1418" s="94">
        <v>1410</v>
      </c>
      <c r="AD1418" s="98">
        <f t="shared" si="167"/>
        <v>0.51280969242274399</v>
      </c>
      <c r="AE1418" s="67">
        <f t="shared" si="168"/>
        <v>-0.96350456483772784</v>
      </c>
    </row>
    <row r="1419" spans="1:31" x14ac:dyDescent="0.3">
      <c r="A1419" s="67" t="s">
        <v>3224</v>
      </c>
      <c r="B1419" s="94">
        <v>3</v>
      </c>
      <c r="C1419" s="94">
        <v>1</v>
      </c>
      <c r="D1419" s="71">
        <v>12.8566</v>
      </c>
      <c r="E1419" s="67">
        <v>0.41713159854003601</v>
      </c>
      <c r="F1419" s="75">
        <f t="shared" si="169"/>
        <v>0.37972691024578725</v>
      </c>
      <c r="G1419" s="84">
        <v>0.101627616059594</v>
      </c>
      <c r="H1419" s="67">
        <v>1.1836724045926099</v>
      </c>
      <c r="I1419" s="67">
        <v>0.108913501293413</v>
      </c>
      <c r="J1419" s="94" t="s">
        <v>1</v>
      </c>
      <c r="K1419" s="94" t="s">
        <v>0</v>
      </c>
      <c r="L1419" s="67">
        <v>35707.319100000001</v>
      </c>
      <c r="M1419" s="67" t="s">
        <v>3225</v>
      </c>
      <c r="N1419" s="65">
        <v>4.6351139637399701</v>
      </c>
      <c r="O1419" s="63">
        <v>115.23277558853999</v>
      </c>
      <c r="P1419" s="79">
        <v>375.40411992544398</v>
      </c>
      <c r="Q1419" s="67">
        <f t="shared" si="170"/>
        <v>165.09066982590798</v>
      </c>
      <c r="R1419" s="67">
        <f t="shared" si="165"/>
        <v>2.2177225296066898</v>
      </c>
      <c r="S1419" s="71">
        <f t="shared" si="164"/>
        <v>1.1529812711120646</v>
      </c>
      <c r="T1419" s="93">
        <f t="shared" si="166"/>
        <v>3</v>
      </c>
      <c r="U1419" s="94">
        <v>1477</v>
      </c>
      <c r="V1419" s="65">
        <v>174.743067453104</v>
      </c>
      <c r="W1419" s="63">
        <v>169.11074488784601</v>
      </c>
      <c r="X1419" s="79">
        <v>242.38599804495999</v>
      </c>
      <c r="Y1419" s="67">
        <v>195.41327012863667</v>
      </c>
      <c r="Z1419" s="67">
        <v>2.2909540524633827</v>
      </c>
      <c r="AA1419" s="74">
        <v>0.20867025855695481</v>
      </c>
      <c r="AB1419" s="93">
        <v>3</v>
      </c>
      <c r="AC1419" s="94">
        <v>1411</v>
      </c>
      <c r="AD1419" s="98">
        <f t="shared" si="167"/>
        <v>1.183672404592607</v>
      </c>
      <c r="AE1419" s="67">
        <f t="shared" si="168"/>
        <v>0.24326985320903355</v>
      </c>
    </row>
    <row r="1420" spans="1:31" x14ac:dyDescent="0.3">
      <c r="A1420" s="67" t="s">
        <v>527</v>
      </c>
      <c r="B1420" s="94">
        <v>1</v>
      </c>
      <c r="C1420" s="94">
        <v>1</v>
      </c>
      <c r="D1420" s="71">
        <v>5.6147</v>
      </c>
      <c r="E1420" s="67">
        <v>3.3617284760456599E-4</v>
      </c>
      <c r="F1420" s="75">
        <f t="shared" si="169"/>
        <v>3.4734373670765448</v>
      </c>
      <c r="G1420" s="84">
        <v>5.1707647840691E-4</v>
      </c>
      <c r="H1420" s="67">
        <v>10.0403453538612</v>
      </c>
      <c r="I1420" s="67">
        <v>0.99999999733127798</v>
      </c>
      <c r="J1420" s="94" t="s">
        <v>0</v>
      </c>
      <c r="K1420" s="94" t="s">
        <v>1</v>
      </c>
      <c r="L1420" s="67">
        <v>25446.612499999999</v>
      </c>
      <c r="M1420" s="67" t="s">
        <v>528</v>
      </c>
      <c r="N1420" s="65">
        <v>2136.97993491845</v>
      </c>
      <c r="O1420" s="63">
        <v>1990.87308160097</v>
      </c>
      <c r="P1420" s="79">
        <v>1737.9452134733599</v>
      </c>
      <c r="Q1420" s="67">
        <f t="shared" si="170"/>
        <v>1955.26607666426</v>
      </c>
      <c r="R1420" s="67">
        <f t="shared" si="165"/>
        <v>3.2912058654475738</v>
      </c>
      <c r="S1420" s="71">
        <f t="shared" si="164"/>
        <v>0.10325258826627819</v>
      </c>
      <c r="T1420" s="93">
        <f t="shared" si="166"/>
        <v>3</v>
      </c>
      <c r="U1420" s="94">
        <v>403</v>
      </c>
      <c r="V1420" s="65">
        <v>268.42084853898501</v>
      </c>
      <c r="W1420" s="63">
        <v>136.731537678622</v>
      </c>
      <c r="X1420" s="79">
        <v>179.07036940075201</v>
      </c>
      <c r="Y1420" s="67">
        <v>194.74091853945302</v>
      </c>
      <c r="Z1420" s="67">
        <v>2.2894572141229652</v>
      </c>
      <c r="AA1420" s="74">
        <v>0.34522104685495442</v>
      </c>
      <c r="AB1420" s="93">
        <v>3</v>
      </c>
      <c r="AC1420" s="94">
        <v>1412</v>
      </c>
      <c r="AD1420" s="98">
        <f t="shared" si="167"/>
        <v>9.9598167668150106E-2</v>
      </c>
      <c r="AE1420" s="67">
        <f t="shared" si="168"/>
        <v>-3.3277369888507407</v>
      </c>
    </row>
    <row r="1421" spans="1:31" x14ac:dyDescent="0.3">
      <c r="A1421" s="67" t="s">
        <v>823</v>
      </c>
      <c r="B1421" s="94">
        <v>13</v>
      </c>
      <c r="C1421" s="94">
        <v>4</v>
      </c>
      <c r="D1421" s="71">
        <v>76.213399999999993</v>
      </c>
      <c r="E1421" s="67">
        <v>1.10287291111133E-3</v>
      </c>
      <c r="F1421" s="75">
        <f t="shared" si="169"/>
        <v>2.9574745303368375</v>
      </c>
      <c r="G1421" s="84">
        <v>1.07211760855657E-3</v>
      </c>
      <c r="H1421" s="67">
        <v>2.3348943969109599</v>
      </c>
      <c r="I1421" s="67">
        <v>0.99995608171262496</v>
      </c>
      <c r="J1421" s="94" t="s">
        <v>1</v>
      </c>
      <c r="K1421" s="94" t="s">
        <v>0</v>
      </c>
      <c r="L1421" s="67">
        <v>67374.790999999997</v>
      </c>
      <c r="M1421" s="67" t="s">
        <v>824</v>
      </c>
      <c r="N1421" s="65">
        <v>79.106030569218206</v>
      </c>
      <c r="O1421" s="63">
        <v>70.490417847126395</v>
      </c>
      <c r="P1421" s="79">
        <v>99.171680144142897</v>
      </c>
      <c r="Q1421" s="67">
        <f t="shared" si="170"/>
        <v>82.922709520162499</v>
      </c>
      <c r="R1421" s="67">
        <f t="shared" si="165"/>
        <v>1.9186734843339073</v>
      </c>
      <c r="S1421" s="71">
        <f t="shared" si="164"/>
        <v>0.1774739715234607</v>
      </c>
      <c r="T1421" s="93">
        <f t="shared" si="166"/>
        <v>3</v>
      </c>
      <c r="U1421" s="94">
        <v>1663</v>
      </c>
      <c r="V1421" s="65">
        <v>191.60603028486</v>
      </c>
      <c r="W1421" s="63">
        <v>201.095407682434</v>
      </c>
      <c r="X1421" s="79">
        <v>188.145871538612</v>
      </c>
      <c r="Y1421" s="67">
        <v>193.61576983530199</v>
      </c>
      <c r="Z1421" s="67">
        <v>2.286940727319132</v>
      </c>
      <c r="AA1421" s="74">
        <v>3.4628474044428516E-2</v>
      </c>
      <c r="AB1421" s="93">
        <v>3</v>
      </c>
      <c r="AC1421" s="94">
        <v>1413</v>
      </c>
      <c r="AD1421" s="98">
        <f t="shared" si="167"/>
        <v>2.3348943969109532</v>
      </c>
      <c r="AE1421" s="67">
        <f t="shared" si="168"/>
        <v>1.2233573008993286</v>
      </c>
    </row>
    <row r="1422" spans="1:31" x14ac:dyDescent="0.3">
      <c r="A1422" s="67" t="s">
        <v>2184</v>
      </c>
      <c r="B1422" s="94">
        <v>2</v>
      </c>
      <c r="C1422" s="94">
        <v>1</v>
      </c>
      <c r="D1422" s="71">
        <v>8.2478999999999996</v>
      </c>
      <c r="E1422" s="67">
        <v>5.3220892808926397E-2</v>
      </c>
      <c r="F1422" s="75">
        <f t="shared" si="169"/>
        <v>1.2739178442014316</v>
      </c>
      <c r="G1422" s="84">
        <v>1.9204221726065802E-2</v>
      </c>
      <c r="H1422" s="67">
        <v>12.478153050103799</v>
      </c>
      <c r="I1422" s="67">
        <v>0.53953657957121803</v>
      </c>
      <c r="J1422" s="94" t="s">
        <v>1</v>
      </c>
      <c r="K1422" s="94" t="s">
        <v>0</v>
      </c>
      <c r="L1422" s="67">
        <v>134928.73749999999</v>
      </c>
      <c r="M1422" s="67" t="s">
        <v>2185</v>
      </c>
      <c r="N1422" s="65">
        <v>10.2659940227792</v>
      </c>
      <c r="O1422" s="63"/>
      <c r="P1422" s="79">
        <v>36.267675386352003</v>
      </c>
      <c r="Q1422" s="67">
        <f t="shared" si="170"/>
        <v>23.266834704565603</v>
      </c>
      <c r="R1422" s="67">
        <f t="shared" si="165"/>
        <v>1.3667373044795184</v>
      </c>
      <c r="S1422" s="71">
        <f t="shared" si="164"/>
        <v>0.7902220240910709</v>
      </c>
      <c r="T1422" s="93">
        <f t="shared" si="166"/>
        <v>2</v>
      </c>
      <c r="U1422" s="94">
        <v>1804</v>
      </c>
      <c r="V1422" s="65">
        <v>184.92655347838499</v>
      </c>
      <c r="W1422" s="63">
        <v>259.00773046204898</v>
      </c>
      <c r="X1422" s="79">
        <v>136.719964929637</v>
      </c>
      <c r="Y1422" s="67">
        <v>193.55141629002364</v>
      </c>
      <c r="Z1422" s="67">
        <v>2.2867963535660647</v>
      </c>
      <c r="AA1422" s="74">
        <v>0.31825353276465529</v>
      </c>
      <c r="AB1422" s="93">
        <v>3</v>
      </c>
      <c r="AC1422" s="94">
        <v>1414</v>
      </c>
      <c r="AD1422" s="98">
        <f t="shared" si="167"/>
        <v>8.3187687000691781</v>
      </c>
      <c r="AE1422" s="67">
        <f t="shared" si="168"/>
        <v>3.0563700041159492</v>
      </c>
    </row>
    <row r="1423" spans="1:31" x14ac:dyDescent="0.3">
      <c r="A1423" s="67" t="s">
        <v>1810</v>
      </c>
      <c r="B1423" s="94">
        <v>9</v>
      </c>
      <c r="C1423" s="94">
        <v>1</v>
      </c>
      <c r="D1423" s="71">
        <v>49.2836</v>
      </c>
      <c r="E1423" s="67">
        <v>2.2943305217649899E-2</v>
      </c>
      <c r="F1423" s="75">
        <f t="shared" si="169"/>
        <v>1.6393440173681804</v>
      </c>
      <c r="G1423" s="84">
        <v>1.00040848671188E-2</v>
      </c>
      <c r="H1423" s="67">
        <v>1.19785403350563</v>
      </c>
      <c r="I1423" s="67">
        <v>0.76496954856472898</v>
      </c>
      <c r="J1423" s="94" t="s">
        <v>0</v>
      </c>
      <c r="K1423" s="94" t="s">
        <v>1</v>
      </c>
      <c r="L1423" s="67">
        <v>70858.801399999997</v>
      </c>
      <c r="M1423" s="67" t="s">
        <v>1811</v>
      </c>
      <c r="N1423" s="65">
        <v>247.58891965121001</v>
      </c>
      <c r="O1423" s="63">
        <v>217.144950207959</v>
      </c>
      <c r="P1423" s="79">
        <v>226.39987887498199</v>
      </c>
      <c r="Q1423" s="67">
        <f t="shared" si="170"/>
        <v>230.37791624471697</v>
      </c>
      <c r="R1423" s="67">
        <f t="shared" si="165"/>
        <v>2.3624408457896799</v>
      </c>
      <c r="S1423" s="71">
        <f t="shared" si="164"/>
        <v>6.7745063429182642E-2</v>
      </c>
      <c r="T1423" s="93">
        <f t="shared" si="166"/>
        <v>3</v>
      </c>
      <c r="U1423" s="94">
        <v>1328</v>
      </c>
      <c r="V1423" s="65">
        <v>192.30261192060701</v>
      </c>
      <c r="W1423" s="63">
        <v>202.94339617725899</v>
      </c>
      <c r="X1423" s="79">
        <v>181.730592892061</v>
      </c>
      <c r="Y1423" s="67">
        <v>192.32553366330899</v>
      </c>
      <c r="Z1423" s="67">
        <v>2.2840369461882135</v>
      </c>
      <c r="AA1423" s="74">
        <v>5.5148268754675801E-2</v>
      </c>
      <c r="AB1423" s="93">
        <v>3</v>
      </c>
      <c r="AC1423" s="94">
        <v>1415</v>
      </c>
      <c r="AD1423" s="98">
        <f t="shared" si="167"/>
        <v>0.83482625764794594</v>
      </c>
      <c r="AE1423" s="67">
        <f t="shared" si="168"/>
        <v>-0.26045211683483932</v>
      </c>
    </row>
    <row r="1424" spans="1:31" x14ac:dyDescent="0.3">
      <c r="A1424" s="67" t="s">
        <v>2778</v>
      </c>
      <c r="B1424" s="94">
        <v>8</v>
      </c>
      <c r="C1424" s="94">
        <v>1</v>
      </c>
      <c r="D1424" s="71">
        <v>30.983799999999999</v>
      </c>
      <c r="E1424" s="67">
        <v>0.178115007236194</v>
      </c>
      <c r="F1424" s="75">
        <f t="shared" si="169"/>
        <v>0.74929948713255323</v>
      </c>
      <c r="G1424" s="84">
        <v>5.0402241007270199E-2</v>
      </c>
      <c r="H1424" s="67">
        <v>4.2058862384086702</v>
      </c>
      <c r="I1424" s="67">
        <v>0.242932200015541</v>
      </c>
      <c r="J1424" s="94" t="s">
        <v>1</v>
      </c>
      <c r="K1424" s="94" t="s">
        <v>0</v>
      </c>
      <c r="L1424" s="67">
        <v>143603.52100000001</v>
      </c>
      <c r="M1424" s="67" t="s">
        <v>2779</v>
      </c>
      <c r="N1424" s="65">
        <v>54.094937537307402</v>
      </c>
      <c r="O1424" s="63">
        <v>83.056157164473206</v>
      </c>
      <c r="P1424" s="79"/>
      <c r="Q1424" s="67">
        <f t="shared" si="170"/>
        <v>68.575547350890304</v>
      </c>
      <c r="R1424" s="67">
        <f t="shared" si="165"/>
        <v>1.8361692827078124</v>
      </c>
      <c r="S1424" s="71">
        <f t="shared" si="164"/>
        <v>0.29862940335008475</v>
      </c>
      <c r="T1424" s="93">
        <f t="shared" si="166"/>
        <v>2</v>
      </c>
      <c r="U1424" s="94">
        <v>1694</v>
      </c>
      <c r="V1424" s="65">
        <v>155.717356107207</v>
      </c>
      <c r="W1424" s="63">
        <v>206.26476323532401</v>
      </c>
      <c r="X1424" s="79">
        <v>214.85978244637201</v>
      </c>
      <c r="Y1424" s="67">
        <v>192.28063392963432</v>
      </c>
      <c r="Z1424" s="67">
        <v>2.2839355452835712</v>
      </c>
      <c r="AA1424" s="74">
        <v>0.16618950775262983</v>
      </c>
      <c r="AB1424" s="93">
        <v>3</v>
      </c>
      <c r="AC1424" s="94">
        <v>1416</v>
      </c>
      <c r="AD1424" s="98">
        <f t="shared" si="167"/>
        <v>2.8039241589391115</v>
      </c>
      <c r="AE1424" s="67">
        <f t="shared" si="168"/>
        <v>1.4874473275931253</v>
      </c>
    </row>
    <row r="1425" spans="1:31" x14ac:dyDescent="0.3">
      <c r="A1425" s="67" t="s">
        <v>2581</v>
      </c>
      <c r="B1425" s="94">
        <v>5</v>
      </c>
      <c r="C1425" s="94">
        <v>1</v>
      </c>
      <c r="D1425" s="71">
        <v>22.063800000000001</v>
      </c>
      <c r="E1425" s="67">
        <v>0.125132206625162</v>
      </c>
      <c r="F1425" s="75">
        <f t="shared" si="169"/>
        <v>0.90263089686596376</v>
      </c>
      <c r="G1425" s="84">
        <v>3.8122909047155401E-2</v>
      </c>
      <c r="H1425" s="67">
        <v>1.189139265214</v>
      </c>
      <c r="I1425" s="67">
        <v>0.31855243464402699</v>
      </c>
      <c r="J1425" s="94" t="s">
        <v>0</v>
      </c>
      <c r="K1425" s="94" t="s">
        <v>1</v>
      </c>
      <c r="L1425" s="67">
        <v>139307.95879999999</v>
      </c>
      <c r="M1425" s="67" t="s">
        <v>2582</v>
      </c>
      <c r="N1425" s="65">
        <v>266.07163943327998</v>
      </c>
      <c r="O1425" s="63">
        <v>200.11930866925499</v>
      </c>
      <c r="P1425" s="79">
        <v>216.910026401257</v>
      </c>
      <c r="Q1425" s="67">
        <f t="shared" si="170"/>
        <v>227.70032483459735</v>
      </c>
      <c r="R1425" s="67">
        <f t="shared" si="165"/>
        <v>2.3573636501749693</v>
      </c>
      <c r="S1425" s="71">
        <f t="shared" si="164"/>
        <v>0.15052517766832785</v>
      </c>
      <c r="T1425" s="93">
        <f t="shared" si="166"/>
        <v>3</v>
      </c>
      <c r="U1425" s="94">
        <v>1338</v>
      </c>
      <c r="V1425" s="65">
        <v>186.86830634513001</v>
      </c>
      <c r="W1425" s="63">
        <v>195.84292751290499</v>
      </c>
      <c r="X1425" s="79">
        <v>191.73870189516501</v>
      </c>
      <c r="Y1425" s="67">
        <v>191.48331191773335</v>
      </c>
      <c r="Z1425" s="67">
        <v>2.2821309304829689</v>
      </c>
      <c r="AA1425" s="74">
        <v>2.3462921856942355E-2</v>
      </c>
      <c r="AB1425" s="93">
        <v>3</v>
      </c>
      <c r="AC1425" s="94">
        <v>1417</v>
      </c>
      <c r="AD1425" s="98">
        <f t="shared" si="167"/>
        <v>0.840944395036888</v>
      </c>
      <c r="AE1425" s="67">
        <f t="shared" si="168"/>
        <v>-0.24991768519964255</v>
      </c>
    </row>
    <row r="1426" spans="1:31" x14ac:dyDescent="0.3">
      <c r="A1426" s="67" t="s">
        <v>1372</v>
      </c>
      <c r="B1426" s="94">
        <v>5</v>
      </c>
      <c r="C1426" s="94">
        <v>2</v>
      </c>
      <c r="D1426" s="71">
        <v>20.191099999999999</v>
      </c>
      <c r="E1426" s="67">
        <v>6.8084987008281096E-3</v>
      </c>
      <c r="F1426" s="75">
        <f t="shared" si="169"/>
        <v>2.1669486410718872</v>
      </c>
      <c r="G1426" s="84">
        <v>3.9276204477045702E-3</v>
      </c>
      <c r="H1426" s="67">
        <v>2.53827684973847</v>
      </c>
      <c r="I1426" s="67">
        <v>0.96294187980078605</v>
      </c>
      <c r="J1426" s="94" t="s">
        <v>0</v>
      </c>
      <c r="K1426" s="94" t="s">
        <v>1</v>
      </c>
      <c r="L1426" s="67">
        <v>161130.08790000001</v>
      </c>
      <c r="M1426" s="67" t="s">
        <v>1373</v>
      </c>
      <c r="N1426" s="65">
        <v>541.55580392536501</v>
      </c>
      <c r="O1426" s="63">
        <v>501.481579205603</v>
      </c>
      <c r="P1426" s="79">
        <v>410.588696782331</v>
      </c>
      <c r="Q1426" s="67">
        <f t="shared" si="170"/>
        <v>484.54202663776636</v>
      </c>
      <c r="R1426" s="67">
        <f t="shared" si="165"/>
        <v>2.68533145144935</v>
      </c>
      <c r="S1426" s="71">
        <f t="shared" si="164"/>
        <v>0.13849507559737712</v>
      </c>
      <c r="T1426" s="93">
        <f t="shared" si="166"/>
        <v>3</v>
      </c>
      <c r="U1426" s="94">
        <v>1006</v>
      </c>
      <c r="V1426" s="65">
        <v>182.89692815636801</v>
      </c>
      <c r="W1426" s="63">
        <v>249.39683256511501</v>
      </c>
      <c r="X1426" s="79">
        <v>140.388482377049</v>
      </c>
      <c r="Y1426" s="67">
        <v>190.89408103284401</v>
      </c>
      <c r="Z1426" s="67">
        <v>2.2807924626282068</v>
      </c>
      <c r="AA1426" s="74">
        <v>0.28781632566359072</v>
      </c>
      <c r="AB1426" s="93">
        <v>3</v>
      </c>
      <c r="AC1426" s="94">
        <v>1418</v>
      </c>
      <c r="AD1426" s="98">
        <f t="shared" si="167"/>
        <v>0.39396805754385572</v>
      </c>
      <c r="AE1426" s="67">
        <f t="shared" si="168"/>
        <v>-1.3438494324422816</v>
      </c>
    </row>
    <row r="1427" spans="1:31" x14ac:dyDescent="0.3">
      <c r="A1427" s="67" t="s">
        <v>1438</v>
      </c>
      <c r="B1427" s="94">
        <v>7</v>
      </c>
      <c r="C1427" s="94">
        <v>1</v>
      </c>
      <c r="D1427" s="71">
        <v>48.249600000000001</v>
      </c>
      <c r="E1427" s="67">
        <v>8.1250557333476508E-3</v>
      </c>
      <c r="F1427" s="75">
        <f t="shared" si="169"/>
        <v>2.0901736513211091</v>
      </c>
      <c r="G1427" s="84">
        <v>4.4720949147284798E-3</v>
      </c>
      <c r="H1427" s="67">
        <v>2.1511725519013298</v>
      </c>
      <c r="I1427" s="67">
        <v>0.94699677063840304</v>
      </c>
      <c r="J1427" s="94" t="s">
        <v>0</v>
      </c>
      <c r="K1427" s="94" t="s">
        <v>1</v>
      </c>
      <c r="L1427" s="67">
        <v>58561.601799999997</v>
      </c>
      <c r="M1427" s="67" t="s">
        <v>1439</v>
      </c>
      <c r="N1427" s="65">
        <v>424.87990155049602</v>
      </c>
      <c r="O1427" s="63">
        <v>467.87238526615698</v>
      </c>
      <c r="P1427" s="79">
        <v>335.68490780464498</v>
      </c>
      <c r="Q1427" s="67">
        <f t="shared" si="170"/>
        <v>409.47906487376599</v>
      </c>
      <c r="R1427" s="67">
        <f t="shared" si="165"/>
        <v>2.6122317028187387</v>
      </c>
      <c r="S1427" s="71">
        <f t="shared" si="164"/>
        <v>0.1646629862139026</v>
      </c>
      <c r="T1427" s="93">
        <f t="shared" si="166"/>
        <v>3</v>
      </c>
      <c r="U1427" s="94">
        <v>1085</v>
      </c>
      <c r="V1427" s="65">
        <v>234.698794538573</v>
      </c>
      <c r="W1427" s="63">
        <v>153.36627552493201</v>
      </c>
      <c r="X1427" s="79">
        <v>182.989629168101</v>
      </c>
      <c r="Y1427" s="67">
        <v>190.35156641053536</v>
      </c>
      <c r="Z1427" s="67">
        <v>2.2795564549914831</v>
      </c>
      <c r="AA1427" s="74">
        <v>0.21624727905054592</v>
      </c>
      <c r="AB1427" s="93">
        <v>3</v>
      </c>
      <c r="AC1427" s="94">
        <v>1419</v>
      </c>
      <c r="AD1427" s="98">
        <f t="shared" si="167"/>
        <v>0.46486275548474459</v>
      </c>
      <c r="AE1427" s="67">
        <f t="shared" si="168"/>
        <v>-1.105123252230976</v>
      </c>
    </row>
    <row r="1428" spans="1:31" x14ac:dyDescent="0.3">
      <c r="A1428" s="67" t="s">
        <v>803</v>
      </c>
      <c r="B1428" s="94">
        <v>18</v>
      </c>
      <c r="C1428" s="94">
        <v>1</v>
      </c>
      <c r="D1428" s="71">
        <v>75.345299999999995</v>
      </c>
      <c r="E1428" s="67">
        <v>1.0131048420023399E-3</v>
      </c>
      <c r="F1428" s="75">
        <f t="shared" si="169"/>
        <v>2.9943456089861833</v>
      </c>
      <c r="G1428" s="84">
        <v>1.00997665717013E-3</v>
      </c>
      <c r="H1428" s="67">
        <v>1.4643384011218801</v>
      </c>
      <c r="I1428" s="67">
        <v>0.99997356010274596</v>
      </c>
      <c r="J1428" s="94" t="s">
        <v>1</v>
      </c>
      <c r="K1428" s="94" t="s">
        <v>0</v>
      </c>
      <c r="L1428" s="67">
        <v>328189.36690000002</v>
      </c>
      <c r="M1428" s="67" t="s">
        <v>804</v>
      </c>
      <c r="N1428" s="65">
        <v>122.820997701606</v>
      </c>
      <c r="O1428" s="63">
        <v>133.65572486480701</v>
      </c>
      <c r="P1428" s="79">
        <v>133.40680441458599</v>
      </c>
      <c r="Q1428" s="67">
        <f t="shared" si="170"/>
        <v>129.961175660333</v>
      </c>
      <c r="R1428" s="67">
        <f t="shared" si="165"/>
        <v>2.1138136314239899</v>
      </c>
      <c r="S1428" s="71">
        <f t="shared" si="164"/>
        <v>4.7589811966887385E-2</v>
      </c>
      <c r="T1428" s="93">
        <f t="shared" si="166"/>
        <v>3</v>
      </c>
      <c r="U1428" s="94">
        <v>1541</v>
      </c>
      <c r="V1428" s="65">
        <v>179.50531030430699</v>
      </c>
      <c r="W1428" s="63">
        <v>202.270751344259</v>
      </c>
      <c r="X1428" s="79">
        <v>189.14535887455099</v>
      </c>
      <c r="Y1428" s="67">
        <v>190.30714017437231</v>
      </c>
      <c r="Z1428" s="67">
        <v>2.2794550829804341</v>
      </c>
      <c r="AA1428" s="74">
        <v>6.0045569474188459E-2</v>
      </c>
      <c r="AB1428" s="93">
        <v>3</v>
      </c>
      <c r="AC1428" s="94">
        <v>1420</v>
      </c>
      <c r="AD1428" s="98">
        <f t="shared" si="167"/>
        <v>1.4643384011218838</v>
      </c>
      <c r="AE1428" s="67">
        <f t="shared" si="168"/>
        <v>0.55024899160327567</v>
      </c>
    </row>
    <row r="1429" spans="1:31" x14ac:dyDescent="0.3">
      <c r="A1429" s="67" t="s">
        <v>2486</v>
      </c>
      <c r="B1429" s="94">
        <v>8</v>
      </c>
      <c r="C1429" s="94">
        <v>1</v>
      </c>
      <c r="D1429" s="71">
        <v>33.831400000000002</v>
      </c>
      <c r="E1429" s="67">
        <v>0.103810374225597</v>
      </c>
      <c r="F1429" s="75">
        <f t="shared" si="169"/>
        <v>0.98375924336812293</v>
      </c>
      <c r="G1429" s="84">
        <v>3.2859431613489802E-2</v>
      </c>
      <c r="H1429" s="67">
        <v>1.95816633936191</v>
      </c>
      <c r="I1429" s="67">
        <v>0.36289387644401899</v>
      </c>
      <c r="J1429" s="94" t="s">
        <v>1</v>
      </c>
      <c r="K1429" s="94" t="s">
        <v>0</v>
      </c>
      <c r="L1429" s="67">
        <v>147116.6966</v>
      </c>
      <c r="M1429" s="67" t="s">
        <v>2487</v>
      </c>
      <c r="N1429" s="65">
        <v>41.702952156072897</v>
      </c>
      <c r="O1429" s="63">
        <v>92.768764347115393</v>
      </c>
      <c r="P1429" s="79">
        <v>156.10540546877701</v>
      </c>
      <c r="Q1429" s="67">
        <f t="shared" si="170"/>
        <v>96.859040657321771</v>
      </c>
      <c r="R1429" s="67">
        <f t="shared" si="165"/>
        <v>1.9861401632517688</v>
      </c>
      <c r="S1429" s="71">
        <f t="shared" si="164"/>
        <v>0.59169285869713906</v>
      </c>
      <c r="T1429" s="93">
        <f t="shared" si="166"/>
        <v>3</v>
      </c>
      <c r="U1429" s="94">
        <v>1625</v>
      </c>
      <c r="V1429" s="65">
        <v>180.598221941943</v>
      </c>
      <c r="W1429" s="63">
        <v>190.53851195592199</v>
      </c>
      <c r="X1429" s="79">
        <v>197.861605336297</v>
      </c>
      <c r="Y1429" s="67">
        <v>189.666113078054</v>
      </c>
      <c r="Z1429" s="67">
        <v>2.2779897440787624</v>
      </c>
      <c r="AA1429" s="74">
        <v>4.5683929730691047E-2</v>
      </c>
      <c r="AB1429" s="93">
        <v>3</v>
      </c>
      <c r="AC1429" s="94">
        <v>1421</v>
      </c>
      <c r="AD1429" s="98">
        <f t="shared" si="167"/>
        <v>1.9581663393619082</v>
      </c>
      <c r="AE1429" s="67">
        <f t="shared" si="168"/>
        <v>0.96950332203029022</v>
      </c>
    </row>
    <row r="1430" spans="1:31" x14ac:dyDescent="0.3">
      <c r="A1430" s="67" t="s">
        <v>3240</v>
      </c>
      <c r="B1430" s="94">
        <v>23</v>
      </c>
      <c r="C1430" s="94">
        <v>1</v>
      </c>
      <c r="D1430" s="71">
        <v>111.8373</v>
      </c>
      <c r="E1430" s="67">
        <v>0.42432001557204302</v>
      </c>
      <c r="F1430" s="75">
        <f t="shared" si="169"/>
        <v>0.37230648167324526</v>
      </c>
      <c r="G1430" s="84">
        <v>0.102822319402513</v>
      </c>
      <c r="H1430" s="67">
        <v>1.58891041335476</v>
      </c>
      <c r="I1430" s="67">
        <v>0.10693571598284</v>
      </c>
      <c r="J1430" s="94" t="s">
        <v>0</v>
      </c>
      <c r="K1430" s="94" t="s">
        <v>1</v>
      </c>
      <c r="L1430" s="67">
        <v>317784.41739999998</v>
      </c>
      <c r="M1430" s="67" t="s">
        <v>3241</v>
      </c>
      <c r="N1430" s="65">
        <v>353.241763732528</v>
      </c>
      <c r="O1430" s="63">
        <v>424.22399841675201</v>
      </c>
      <c r="P1430" s="79">
        <v>125.48033646211</v>
      </c>
      <c r="Q1430" s="67">
        <f t="shared" si="170"/>
        <v>300.98203287046334</v>
      </c>
      <c r="R1430" s="67">
        <f t="shared" si="165"/>
        <v>2.4785405711482964</v>
      </c>
      <c r="S1430" s="71">
        <f t="shared" si="164"/>
        <v>0.5185615722770277</v>
      </c>
      <c r="T1430" s="93">
        <f t="shared" si="166"/>
        <v>3</v>
      </c>
      <c r="U1430" s="94">
        <v>1220</v>
      </c>
      <c r="V1430" s="65">
        <v>215.67054410346901</v>
      </c>
      <c r="W1430" s="63">
        <v>151.45441047047601</v>
      </c>
      <c r="X1430" s="79">
        <v>201.15510138273501</v>
      </c>
      <c r="Y1430" s="67">
        <v>189.42668531889333</v>
      </c>
      <c r="Z1430" s="67">
        <v>2.277441159832986</v>
      </c>
      <c r="AA1430" s="74">
        <v>0.17778024996723915</v>
      </c>
      <c r="AB1430" s="93">
        <v>3</v>
      </c>
      <c r="AC1430" s="94">
        <v>1422</v>
      </c>
      <c r="AD1430" s="98">
        <f t="shared" si="167"/>
        <v>0.62936210348615329</v>
      </c>
      <c r="AE1430" s="67">
        <f t="shared" si="168"/>
        <v>-0.66803778431363847</v>
      </c>
    </row>
    <row r="1431" spans="1:31" x14ac:dyDescent="0.3">
      <c r="A1431" s="67" t="s">
        <v>3326</v>
      </c>
      <c r="B1431" s="94">
        <v>6</v>
      </c>
      <c r="C1431" s="94">
        <v>2</v>
      </c>
      <c r="D1431" s="71">
        <v>31.6706</v>
      </c>
      <c r="E1431" s="67">
        <v>0.49920370250129398</v>
      </c>
      <c r="F1431" s="75">
        <f t="shared" si="169"/>
        <v>0.30172220223204638</v>
      </c>
      <c r="G1431" s="84">
        <v>0.117875300267842</v>
      </c>
      <c r="H1431" s="67">
        <v>1.1772630746498101</v>
      </c>
      <c r="I1431" s="67">
        <v>8.9557445407660904E-2</v>
      </c>
      <c r="J1431" s="94" t="s">
        <v>1</v>
      </c>
      <c r="K1431" s="94" t="s">
        <v>0</v>
      </c>
      <c r="L1431" s="67">
        <v>71242.960600000006</v>
      </c>
      <c r="M1431" s="67" t="s">
        <v>3327</v>
      </c>
      <c r="N1431" s="65">
        <v>66.406541112561698</v>
      </c>
      <c r="O1431" s="63">
        <v>178.18732116607299</v>
      </c>
      <c r="P1431" s="79">
        <v>235.131593482157</v>
      </c>
      <c r="Q1431" s="67">
        <f t="shared" si="170"/>
        <v>159.90848525359721</v>
      </c>
      <c r="R1431" s="67">
        <f t="shared" si="165"/>
        <v>2.203871509406282</v>
      </c>
      <c r="S1431" s="71">
        <f t="shared" si="164"/>
        <v>0.53677487493864506</v>
      </c>
      <c r="T1431" s="93">
        <f t="shared" si="166"/>
        <v>3</v>
      </c>
      <c r="U1431" s="94">
        <v>1488</v>
      </c>
      <c r="V1431" s="65">
        <v>210.83070914313399</v>
      </c>
      <c r="W1431" s="63">
        <v>175.66144541178599</v>
      </c>
      <c r="X1431" s="79">
        <v>178.270910481811</v>
      </c>
      <c r="Y1431" s="67">
        <v>188.25435501224365</v>
      </c>
      <c r="Z1431" s="67">
        <v>2.2747450318098372</v>
      </c>
      <c r="AA1431" s="74">
        <v>0.10408886338610569</v>
      </c>
      <c r="AB1431" s="93">
        <v>3</v>
      </c>
      <c r="AC1431" s="94">
        <v>1423</v>
      </c>
      <c r="AD1431" s="98">
        <f t="shared" si="167"/>
        <v>1.1772630746498101</v>
      </c>
      <c r="AE1431" s="67">
        <f t="shared" si="168"/>
        <v>0.23543674525599875</v>
      </c>
    </row>
    <row r="1432" spans="1:31" x14ac:dyDescent="0.3">
      <c r="A1432" s="67" t="s">
        <v>2529</v>
      </c>
      <c r="B1432" s="94">
        <v>13</v>
      </c>
      <c r="C1432" s="94">
        <v>1</v>
      </c>
      <c r="D1432" s="71">
        <v>58.926400000000001</v>
      </c>
      <c r="E1432" s="67">
        <v>0.113985446443709</v>
      </c>
      <c r="F1432" s="75">
        <f t="shared" si="169"/>
        <v>0.9431505954413496</v>
      </c>
      <c r="G1432" s="84">
        <v>3.5465229742789602E-2</v>
      </c>
      <c r="H1432" s="67">
        <v>1.8005305136642999</v>
      </c>
      <c r="I1432" s="67">
        <v>0.34034927785057101</v>
      </c>
      <c r="J1432" s="94" t="s">
        <v>1</v>
      </c>
      <c r="K1432" s="94" t="s">
        <v>0</v>
      </c>
      <c r="L1432" s="67">
        <v>204685.54060000001</v>
      </c>
      <c r="M1432" s="67" t="s">
        <v>2530</v>
      </c>
      <c r="N1432" s="65">
        <v>140.32897162919701</v>
      </c>
      <c r="O1432" s="63">
        <v>116.14366063622499</v>
      </c>
      <c r="P1432" s="79">
        <v>55.186206013273903</v>
      </c>
      <c r="Q1432" s="67">
        <f t="shared" si="170"/>
        <v>103.88627942623198</v>
      </c>
      <c r="R1432" s="67">
        <f t="shared" si="165"/>
        <v>2.0165581927645402</v>
      </c>
      <c r="S1432" s="71">
        <f t="shared" si="164"/>
        <v>0.42233566557859675</v>
      </c>
      <c r="T1432" s="93">
        <f t="shared" si="166"/>
        <v>3</v>
      </c>
      <c r="U1432" s="94">
        <v>1602</v>
      </c>
      <c r="V1432" s="65">
        <v>142.02782759726901</v>
      </c>
      <c r="W1432" s="63">
        <v>231.947811287561</v>
      </c>
      <c r="X1432" s="79">
        <v>187.175609289129</v>
      </c>
      <c r="Y1432" s="67">
        <v>187.05041605798633</v>
      </c>
      <c r="Z1432" s="67">
        <v>2.2719586785405679</v>
      </c>
      <c r="AA1432" s="74">
        <v>0.24036365980845228</v>
      </c>
      <c r="AB1432" s="93">
        <v>3</v>
      </c>
      <c r="AC1432" s="94">
        <v>1424</v>
      </c>
      <c r="AD1432" s="98">
        <f t="shared" si="167"/>
        <v>1.8005305136642986</v>
      </c>
      <c r="AE1432" s="67">
        <f t="shared" si="168"/>
        <v>0.84842204914726616</v>
      </c>
    </row>
    <row r="1433" spans="1:31" x14ac:dyDescent="0.3">
      <c r="A1433" s="67" t="s">
        <v>3488</v>
      </c>
      <c r="B1433" s="94">
        <v>7</v>
      </c>
      <c r="C1433" s="94">
        <v>3</v>
      </c>
      <c r="D1433" s="71">
        <v>36.227600000000002</v>
      </c>
      <c r="E1433" s="67">
        <v>0.65546779186903703</v>
      </c>
      <c r="F1433" s="75">
        <f t="shared" si="169"/>
        <v>0.18344864364927141</v>
      </c>
      <c r="G1433" s="84">
        <v>0.147551846213446</v>
      </c>
      <c r="H1433" s="67">
        <v>1.08207181871836</v>
      </c>
      <c r="I1433" s="67">
        <v>6.6536638889046706E-2</v>
      </c>
      <c r="J1433" s="94" t="s">
        <v>0</v>
      </c>
      <c r="K1433" s="94" t="s">
        <v>1</v>
      </c>
      <c r="L1433" s="67">
        <v>24602.5782</v>
      </c>
      <c r="M1433" s="67" t="s">
        <v>3489</v>
      </c>
      <c r="N1433" s="65">
        <v>247.83286640502101</v>
      </c>
      <c r="O1433" s="63">
        <v>178.30549781659801</v>
      </c>
      <c r="P1433" s="79">
        <v>179.32208106541199</v>
      </c>
      <c r="Q1433" s="67">
        <f t="shared" si="170"/>
        <v>201.82014842901035</v>
      </c>
      <c r="R1433" s="67">
        <f t="shared" si="165"/>
        <v>2.3049645212405063</v>
      </c>
      <c r="S1433" s="71">
        <f t="shared" si="164"/>
        <v>0.19746008835841117</v>
      </c>
      <c r="T1433" s="93">
        <f t="shared" si="166"/>
        <v>3</v>
      </c>
      <c r="U1433" s="94">
        <v>1389</v>
      </c>
      <c r="V1433" s="65">
        <v>175.953858965135</v>
      </c>
      <c r="W1433" s="63">
        <v>240.982369704723</v>
      </c>
      <c r="X1433" s="79">
        <v>142.60190439432199</v>
      </c>
      <c r="Y1433" s="67">
        <v>186.51271102139333</v>
      </c>
      <c r="Z1433" s="67">
        <v>2.270708434741695</v>
      </c>
      <c r="AA1433" s="74">
        <v>0.2682549030134555</v>
      </c>
      <c r="AB1433" s="93">
        <v>3</v>
      </c>
      <c r="AC1433" s="94">
        <v>1425</v>
      </c>
      <c r="AD1433" s="98">
        <f t="shared" si="167"/>
        <v>0.92415307625739185</v>
      </c>
      <c r="AE1433" s="67">
        <f t="shared" si="168"/>
        <v>-0.11379625616129159</v>
      </c>
    </row>
    <row r="1434" spans="1:31" x14ac:dyDescent="0.3">
      <c r="A1434" s="67" t="s">
        <v>2986</v>
      </c>
      <c r="B1434" s="94">
        <v>2</v>
      </c>
      <c r="C1434" s="94">
        <v>1</v>
      </c>
      <c r="D1434" s="71">
        <v>8.9837000000000007</v>
      </c>
      <c r="E1434" s="67">
        <v>0.25732851052646299</v>
      </c>
      <c r="F1434" s="75">
        <f t="shared" si="169"/>
        <v>0.589512093780449</v>
      </c>
      <c r="G1434" s="84">
        <v>6.7718053308720494E-2</v>
      </c>
      <c r="H1434" s="67">
        <v>1.61003503171597</v>
      </c>
      <c r="I1434" s="67">
        <v>0.176471448328471</v>
      </c>
      <c r="J1434" s="94" t="s">
        <v>1</v>
      </c>
      <c r="K1434" s="94" t="s">
        <v>0</v>
      </c>
      <c r="L1434" s="67">
        <v>32991.536500000002</v>
      </c>
      <c r="M1434" s="67" t="s">
        <v>2987</v>
      </c>
      <c r="N1434" s="65">
        <v>146.861387076987</v>
      </c>
      <c r="O1434" s="63">
        <v>40.594777583519999</v>
      </c>
      <c r="P1434" s="79">
        <v>159.41298051886201</v>
      </c>
      <c r="Q1434" s="67">
        <f t="shared" si="170"/>
        <v>115.623048393123</v>
      </c>
      <c r="R1434" s="67">
        <f t="shared" si="165"/>
        <v>2.0630444153319489</v>
      </c>
      <c r="S1434" s="71">
        <f t="shared" si="164"/>
        <v>0.56458260102790603</v>
      </c>
      <c r="T1434" s="93">
        <f t="shared" si="166"/>
        <v>3</v>
      </c>
      <c r="U1434" s="94">
        <v>1574</v>
      </c>
      <c r="V1434" s="65">
        <v>166.30772654044</v>
      </c>
      <c r="W1434" s="63">
        <v>242.718963349403</v>
      </c>
      <c r="X1434" s="79">
        <v>149.44478527031399</v>
      </c>
      <c r="Y1434" s="67">
        <v>186.15715838671898</v>
      </c>
      <c r="Z1434" s="67">
        <v>2.2698797410007052</v>
      </c>
      <c r="AA1434" s="74">
        <v>0.2670018515896182</v>
      </c>
      <c r="AB1434" s="93">
        <v>3</v>
      </c>
      <c r="AC1434" s="94">
        <v>1426</v>
      </c>
      <c r="AD1434" s="98">
        <f t="shared" si="167"/>
        <v>1.6100350317159704</v>
      </c>
      <c r="AE1434" s="67">
        <f t="shared" si="168"/>
        <v>0.6870920793542189</v>
      </c>
    </row>
    <row r="1435" spans="1:31" x14ac:dyDescent="0.3">
      <c r="A1435" s="67" t="s">
        <v>2276</v>
      </c>
      <c r="B1435" s="94">
        <v>4</v>
      </c>
      <c r="C1435" s="94">
        <v>2</v>
      </c>
      <c r="D1435" s="71">
        <v>14.1892</v>
      </c>
      <c r="E1435" s="67">
        <v>6.66930085493945E-2</v>
      </c>
      <c r="F1435" s="75">
        <f t="shared" si="169"/>
        <v>1.1759196909344798</v>
      </c>
      <c r="G1435" s="84">
        <v>2.3084973456306501E-2</v>
      </c>
      <c r="H1435" s="67">
        <v>1.31515835218316</v>
      </c>
      <c r="I1435" s="67">
        <v>0.47755972697945098</v>
      </c>
      <c r="J1435" s="94" t="s">
        <v>0</v>
      </c>
      <c r="K1435" s="94" t="s">
        <v>1</v>
      </c>
      <c r="L1435" s="67">
        <v>51353.9879</v>
      </c>
      <c r="M1435" s="67" t="s">
        <v>2277</v>
      </c>
      <c r="N1435" s="65">
        <v>254.554729791786</v>
      </c>
      <c r="O1435" s="63">
        <v>279.53202963456903</v>
      </c>
      <c r="P1435" s="79">
        <v>197.580714936238</v>
      </c>
      <c r="Q1435" s="67">
        <f t="shared" si="170"/>
        <v>243.88915812086432</v>
      </c>
      <c r="R1435" s="67">
        <f t="shared" si="165"/>
        <v>2.3871924945616265</v>
      </c>
      <c r="S1435" s="71">
        <f t="shared" si="164"/>
        <v>0.17222501138978261</v>
      </c>
      <c r="T1435" s="93">
        <f t="shared" si="166"/>
        <v>3</v>
      </c>
      <c r="U1435" s="94">
        <v>1305</v>
      </c>
      <c r="V1435" s="65">
        <v>192.448026703274</v>
      </c>
      <c r="W1435" s="63">
        <v>179.920973713851</v>
      </c>
      <c r="X1435" s="79">
        <v>183.96512706495901</v>
      </c>
      <c r="Y1435" s="67">
        <v>185.44470916069466</v>
      </c>
      <c r="Z1435" s="67">
        <v>2.2682144471815171</v>
      </c>
      <c r="AA1435" s="74">
        <v>3.4475231581409957E-2</v>
      </c>
      <c r="AB1435" s="93">
        <v>3</v>
      </c>
      <c r="AC1435" s="94">
        <v>1427</v>
      </c>
      <c r="AD1435" s="98">
        <f t="shared" si="167"/>
        <v>0.76036471071335487</v>
      </c>
      <c r="AE1435" s="67">
        <f t="shared" si="168"/>
        <v>-0.39523651826682599</v>
      </c>
    </row>
    <row r="1436" spans="1:31" x14ac:dyDescent="0.3">
      <c r="A1436" s="67" t="s">
        <v>2912</v>
      </c>
      <c r="B1436" s="94">
        <v>13</v>
      </c>
      <c r="C1436" s="94">
        <v>1</v>
      </c>
      <c r="D1436" s="71">
        <v>61.116500000000002</v>
      </c>
      <c r="E1436" s="67">
        <v>0.21505873512348</v>
      </c>
      <c r="F1436" s="75">
        <f t="shared" si="169"/>
        <v>0.66744291284538493</v>
      </c>
      <c r="G1436" s="84">
        <v>5.8012603444508502E-2</v>
      </c>
      <c r="H1436" s="67">
        <v>2.2849483190314599</v>
      </c>
      <c r="I1436" s="67">
        <v>0.207273519372701</v>
      </c>
      <c r="J1436" s="94" t="s">
        <v>1</v>
      </c>
      <c r="K1436" s="94" t="s">
        <v>0</v>
      </c>
      <c r="L1436" s="67">
        <v>158353.84820000001</v>
      </c>
      <c r="M1436" s="67" t="s">
        <v>2913</v>
      </c>
      <c r="N1436" s="65">
        <v>115.922683022805</v>
      </c>
      <c r="O1436" s="63">
        <v>119.476137112735</v>
      </c>
      <c r="P1436" s="79">
        <v>7.5206313888169003</v>
      </c>
      <c r="Q1436" s="67">
        <f t="shared" si="170"/>
        <v>80.973150508118962</v>
      </c>
      <c r="R1436" s="67">
        <f t="shared" si="165"/>
        <v>1.9083410371602469</v>
      </c>
      <c r="S1436" s="71">
        <f t="shared" si="164"/>
        <v>0.78589699174460914</v>
      </c>
      <c r="T1436" s="93">
        <f t="shared" si="166"/>
        <v>3</v>
      </c>
      <c r="U1436" s="94">
        <v>1668</v>
      </c>
      <c r="V1436" s="65">
        <v>152.54966617297401</v>
      </c>
      <c r="W1436" s="63">
        <v>220.807278051444</v>
      </c>
      <c r="X1436" s="79">
        <v>181.701448196206</v>
      </c>
      <c r="Y1436" s="67">
        <v>185.01946414020802</v>
      </c>
      <c r="Z1436" s="67">
        <v>2.2672174188031917</v>
      </c>
      <c r="AA1436" s="74">
        <v>0.18511327730507768</v>
      </c>
      <c r="AB1436" s="93">
        <v>3</v>
      </c>
      <c r="AC1436" s="94">
        <v>1428</v>
      </c>
      <c r="AD1436" s="98">
        <f t="shared" si="167"/>
        <v>2.2849483190314621</v>
      </c>
      <c r="AE1436" s="67">
        <f t="shared" si="168"/>
        <v>1.1921615347712184</v>
      </c>
    </row>
    <row r="1437" spans="1:31" x14ac:dyDescent="0.3">
      <c r="A1437" s="67" t="s">
        <v>281</v>
      </c>
      <c r="B1437" s="94">
        <v>1</v>
      </c>
      <c r="C1437" s="94">
        <v>1</v>
      </c>
      <c r="D1437" s="71">
        <v>4.2565999999999997</v>
      </c>
      <c r="E1437" s="75">
        <v>6.4815402472162594E-5</v>
      </c>
      <c r="F1437" s="75">
        <f t="shared" si="169"/>
        <v>4.1883217778669595</v>
      </c>
      <c r="G1437" s="84">
        <v>1.9241360170930299E-4</v>
      </c>
      <c r="H1437" s="67">
        <v>2.9941123259376301</v>
      </c>
      <c r="I1437" s="67">
        <v>1</v>
      </c>
      <c r="J1437" s="94" t="s">
        <v>0</v>
      </c>
      <c r="K1437" s="94" t="s">
        <v>1</v>
      </c>
      <c r="L1437" s="67">
        <v>196311.60579999999</v>
      </c>
      <c r="M1437" s="67" t="s">
        <v>282</v>
      </c>
      <c r="N1437" s="65">
        <v>505.33179681702501</v>
      </c>
      <c r="O1437" s="63">
        <v>534.75879115618102</v>
      </c>
      <c r="P1437" s="79">
        <v>619.74338728868599</v>
      </c>
      <c r="Q1437" s="67">
        <f t="shared" si="170"/>
        <v>553.2779917539641</v>
      </c>
      <c r="R1437" s="67">
        <f t="shared" si="165"/>
        <v>2.7429433952278752</v>
      </c>
      <c r="S1437" s="71">
        <f t="shared" si="164"/>
        <v>0.10738087888016185</v>
      </c>
      <c r="T1437" s="93">
        <f t="shared" si="166"/>
        <v>3</v>
      </c>
      <c r="U1437" s="94">
        <v>947</v>
      </c>
      <c r="V1437" s="65">
        <v>187.97928625579499</v>
      </c>
      <c r="W1437" s="63">
        <v>178.76318541155101</v>
      </c>
      <c r="X1437" s="79">
        <v>187.62349546185999</v>
      </c>
      <c r="Y1437" s="67">
        <v>184.78865570973531</v>
      </c>
      <c r="Z1437" s="67">
        <v>2.2666753060946481</v>
      </c>
      <c r="AA1437" s="74">
        <v>2.8255207480270692E-2</v>
      </c>
      <c r="AB1437" s="93">
        <v>3</v>
      </c>
      <c r="AC1437" s="94">
        <v>1429</v>
      </c>
      <c r="AD1437" s="98">
        <f t="shared" si="167"/>
        <v>0.33398880574289774</v>
      </c>
      <c r="AE1437" s="67">
        <f t="shared" si="168"/>
        <v>-1.5821283459899866</v>
      </c>
    </row>
    <row r="1438" spans="1:31" x14ac:dyDescent="0.3">
      <c r="A1438" s="67" t="s">
        <v>2958</v>
      </c>
      <c r="B1438" s="94">
        <v>3</v>
      </c>
      <c r="C1438" s="94">
        <v>1</v>
      </c>
      <c r="D1438" s="71">
        <v>25.341699999999999</v>
      </c>
      <c r="E1438" s="67">
        <v>0.235033243410427</v>
      </c>
      <c r="F1438" s="75">
        <f t="shared" si="169"/>
        <v>0.62887070620215546</v>
      </c>
      <c r="G1438" s="84">
        <v>6.2439531165848799E-2</v>
      </c>
      <c r="H1438" s="67">
        <v>1.3098106268327701</v>
      </c>
      <c r="I1438" s="67">
        <v>0.19164238109689199</v>
      </c>
      <c r="J1438" s="94" t="s">
        <v>1</v>
      </c>
      <c r="K1438" s="94" t="s">
        <v>0</v>
      </c>
      <c r="L1438" s="67">
        <v>10225.827499999999</v>
      </c>
      <c r="M1438" s="67" t="s">
        <v>2959</v>
      </c>
      <c r="N1438" s="65">
        <v>186.77707989698101</v>
      </c>
      <c r="O1438" s="63">
        <v>125.98263751761</v>
      </c>
      <c r="P1438" s="79">
        <v>110.322229016392</v>
      </c>
      <c r="Q1438" s="67">
        <f t="shared" si="170"/>
        <v>141.02731547699435</v>
      </c>
      <c r="R1438" s="67">
        <f t="shared" si="165"/>
        <v>2.1493032389815565</v>
      </c>
      <c r="S1438" s="71">
        <f t="shared" si="164"/>
        <v>0.28637565615683575</v>
      </c>
      <c r="T1438" s="93">
        <f t="shared" si="166"/>
        <v>3</v>
      </c>
      <c r="U1438" s="94">
        <v>1520</v>
      </c>
      <c r="V1438" s="65">
        <v>143.66844238645399</v>
      </c>
      <c r="W1438" s="63">
        <v>191.786477099016</v>
      </c>
      <c r="X1438" s="79">
        <v>218.70230997092401</v>
      </c>
      <c r="Y1438" s="67">
        <v>184.71907648546468</v>
      </c>
      <c r="Z1438" s="67">
        <v>2.2665117486322184</v>
      </c>
      <c r="AA1438" s="74">
        <v>0.20578768660407434</v>
      </c>
      <c r="AB1438" s="93">
        <v>3</v>
      </c>
      <c r="AC1438" s="94">
        <v>1430</v>
      </c>
      <c r="AD1438" s="98">
        <f t="shared" si="167"/>
        <v>1.3098106268327694</v>
      </c>
      <c r="AE1438" s="67">
        <f t="shared" si="168"/>
        <v>0.38935824116840967</v>
      </c>
    </row>
    <row r="1439" spans="1:31" x14ac:dyDescent="0.3">
      <c r="A1439" s="67" t="s">
        <v>3726</v>
      </c>
      <c r="B1439" s="94">
        <v>1</v>
      </c>
      <c r="C1439" s="94">
        <v>1</v>
      </c>
      <c r="D1439" s="71">
        <v>3.9792999999999998</v>
      </c>
      <c r="E1439" s="67">
        <v>0.95073484114839901</v>
      </c>
      <c r="F1439" s="75">
        <f t="shared" si="169"/>
        <v>2.1940590405558045E-2</v>
      </c>
      <c r="G1439" s="84">
        <v>0.20028965018051501</v>
      </c>
      <c r="H1439" s="67">
        <v>1.0437963776189101</v>
      </c>
      <c r="I1439" s="67">
        <v>5.0307031625465702E-2</v>
      </c>
      <c r="J1439" s="94" t="s">
        <v>1</v>
      </c>
      <c r="K1439" s="94" t="s">
        <v>0</v>
      </c>
      <c r="L1439" s="67">
        <v>91444.88</v>
      </c>
      <c r="M1439" s="67" t="s">
        <v>3727</v>
      </c>
      <c r="N1439" s="65">
        <v>173.84400779769999</v>
      </c>
      <c r="O1439" s="63">
        <v>151.78618441408</v>
      </c>
      <c r="P1439" s="79">
        <v>204.61738187894201</v>
      </c>
      <c r="Q1439" s="67">
        <f t="shared" si="170"/>
        <v>176.74919136357403</v>
      </c>
      <c r="R1439" s="67">
        <f t="shared" si="165"/>
        <v>2.2473574355544192</v>
      </c>
      <c r="S1439" s="71">
        <f t="shared" si="164"/>
        <v>0.15012880617638133</v>
      </c>
      <c r="T1439" s="93">
        <f t="shared" si="166"/>
        <v>3</v>
      </c>
      <c r="U1439" s="94">
        <v>1450</v>
      </c>
      <c r="V1439" s="65">
        <v>187.71889395592299</v>
      </c>
      <c r="W1439" s="63">
        <v>124.136407578675</v>
      </c>
      <c r="X1439" s="79">
        <v>241.61519554251299</v>
      </c>
      <c r="Y1439" s="67">
        <v>184.49016569237031</v>
      </c>
      <c r="Z1439" s="67">
        <v>2.2659732209050087</v>
      </c>
      <c r="AA1439" s="74">
        <v>0.31874820354893441</v>
      </c>
      <c r="AB1439" s="93">
        <v>3</v>
      </c>
      <c r="AC1439" s="94">
        <v>1431</v>
      </c>
      <c r="AD1439" s="98">
        <f t="shared" si="167"/>
        <v>1.0437963776189112</v>
      </c>
      <c r="AE1439" s="67">
        <f t="shared" si="168"/>
        <v>6.1840300364515349E-2</v>
      </c>
    </row>
    <row r="1440" spans="1:31" x14ac:dyDescent="0.3">
      <c r="A1440" s="67" t="s">
        <v>2868</v>
      </c>
      <c r="B1440" s="94">
        <v>7</v>
      </c>
      <c r="C1440" s="94">
        <v>1</v>
      </c>
      <c r="D1440" s="71">
        <v>30.4907</v>
      </c>
      <c r="E1440" s="67">
        <v>0.206064272729652</v>
      </c>
      <c r="F1440" s="75">
        <f t="shared" si="169"/>
        <v>0.6859972993482869</v>
      </c>
      <c r="G1440" s="84">
        <v>5.6402809718726403E-2</v>
      </c>
      <c r="H1440" s="67">
        <v>1.45505867785758</v>
      </c>
      <c r="I1440" s="67">
        <v>0.21506093833147599</v>
      </c>
      <c r="J1440" s="94" t="s">
        <v>1</v>
      </c>
      <c r="K1440" s="94" t="s">
        <v>0</v>
      </c>
      <c r="L1440" s="67">
        <v>434443.18959999998</v>
      </c>
      <c r="M1440" s="67" t="s">
        <v>2869</v>
      </c>
      <c r="N1440" s="65">
        <v>119.101480257802</v>
      </c>
      <c r="O1440" s="63">
        <v>194.275176352702</v>
      </c>
      <c r="P1440" s="79">
        <v>66.943733977445305</v>
      </c>
      <c r="Q1440" s="67">
        <f t="shared" si="170"/>
        <v>126.77346352931643</v>
      </c>
      <c r="R1440" s="67">
        <f t="shared" si="165"/>
        <v>2.1030283556838576</v>
      </c>
      <c r="S1440" s="71">
        <f t="shared" ref="S1440:S1471" si="171">(STDEVA(N1440:P1440)/AVERAGE(N1440:P1440))</f>
        <v>0.50492800492557466</v>
      </c>
      <c r="T1440" s="93">
        <f t="shared" si="166"/>
        <v>3</v>
      </c>
      <c r="U1440" s="94">
        <v>1547</v>
      </c>
      <c r="V1440" s="65">
        <v>184.07739791359799</v>
      </c>
      <c r="W1440" s="63">
        <v>192.593740568817</v>
      </c>
      <c r="X1440" s="79">
        <v>176.71734620876401</v>
      </c>
      <c r="Y1440" s="67">
        <v>184.462828230393</v>
      </c>
      <c r="Z1440" s="67">
        <v>2.2659088630648325</v>
      </c>
      <c r="AA1440" s="74">
        <v>4.307215691759473E-2</v>
      </c>
      <c r="AB1440" s="93">
        <v>3</v>
      </c>
      <c r="AC1440" s="94">
        <v>1432</v>
      </c>
      <c r="AD1440" s="98">
        <f t="shared" si="167"/>
        <v>1.4550586778575776</v>
      </c>
      <c r="AE1440" s="67">
        <f t="shared" si="168"/>
        <v>0.54107733357836796</v>
      </c>
    </row>
    <row r="1441" spans="1:31" x14ac:dyDescent="0.3">
      <c r="A1441" s="67" t="s">
        <v>3538</v>
      </c>
      <c r="B1441" s="94">
        <v>2</v>
      </c>
      <c r="C1441" s="94">
        <v>1</v>
      </c>
      <c r="D1441" s="71">
        <v>11.008599999999999</v>
      </c>
      <c r="E1441" s="67">
        <v>0.72315058246576203</v>
      </c>
      <c r="F1441" s="75">
        <f t="shared" si="169"/>
        <v>0.14077125965620294</v>
      </c>
      <c r="G1441" s="84">
        <v>0.16047685213083901</v>
      </c>
      <c r="H1441" s="67">
        <v>1.0035824192882199</v>
      </c>
      <c r="I1441" s="67">
        <v>6.0298959618133301E-2</v>
      </c>
      <c r="J1441" s="94" t="s">
        <v>1</v>
      </c>
      <c r="K1441" s="94" t="s">
        <v>0</v>
      </c>
      <c r="L1441" s="67">
        <v>35890.493199999997</v>
      </c>
      <c r="M1441" s="67" t="s">
        <v>3539</v>
      </c>
      <c r="N1441" s="65">
        <v>190.247330357458</v>
      </c>
      <c r="O1441" s="63">
        <v>50.670543423330201</v>
      </c>
      <c r="P1441" s="79">
        <v>310.406130995784</v>
      </c>
      <c r="Q1441" s="67">
        <f t="shared" si="170"/>
        <v>183.77466825885742</v>
      </c>
      <c r="R1441" s="67">
        <f t="shared" si="165"/>
        <v>2.2642856474549538</v>
      </c>
      <c r="S1441" s="71">
        <f t="shared" si="171"/>
        <v>0.70732660674746417</v>
      </c>
      <c r="T1441" s="93">
        <f t="shared" si="166"/>
        <v>3</v>
      </c>
      <c r="U1441" s="94">
        <v>1430</v>
      </c>
      <c r="V1441" s="65">
        <v>216.12612843771299</v>
      </c>
      <c r="W1441" s="63">
        <v>125.10874489972301</v>
      </c>
      <c r="X1441" s="79">
        <v>212.064205187906</v>
      </c>
      <c r="Y1441" s="67">
        <v>184.43302617511401</v>
      </c>
      <c r="Z1441" s="67">
        <v>2.2658386922129203</v>
      </c>
      <c r="AA1441" s="74">
        <v>0.27878120902350917</v>
      </c>
      <c r="AB1441" s="93">
        <v>3</v>
      </c>
      <c r="AC1441" s="94">
        <v>1433</v>
      </c>
      <c r="AD1441" s="98">
        <f t="shared" si="167"/>
        <v>1.003582419288219</v>
      </c>
      <c r="AE1441" s="67">
        <f t="shared" si="168"/>
        <v>5.1591030141077123E-3</v>
      </c>
    </row>
    <row r="1442" spans="1:31" x14ac:dyDescent="0.3">
      <c r="A1442" s="67" t="s">
        <v>3578</v>
      </c>
      <c r="B1442" s="94">
        <v>3</v>
      </c>
      <c r="C1442" s="94">
        <v>1</v>
      </c>
      <c r="D1442" s="71">
        <v>16.8124</v>
      </c>
      <c r="E1442" s="67">
        <v>0.77498466750975603</v>
      </c>
      <c r="F1442" s="75">
        <f t="shared" si="169"/>
        <v>0.11070688959920738</v>
      </c>
      <c r="G1442" s="84">
        <v>0.17004826426800801</v>
      </c>
      <c r="H1442" s="67">
        <v>1.16104562128085</v>
      </c>
      <c r="I1442" s="67">
        <v>5.66579848431032E-2</v>
      </c>
      <c r="J1442" s="94" t="s">
        <v>0</v>
      </c>
      <c r="K1442" s="94" t="s">
        <v>1</v>
      </c>
      <c r="L1442" s="67">
        <v>65605.755799999999</v>
      </c>
      <c r="M1442" s="67" t="s">
        <v>3579</v>
      </c>
      <c r="N1442" s="65">
        <v>237.26844353786899</v>
      </c>
      <c r="O1442" s="63">
        <v>29.5843612223603</v>
      </c>
      <c r="P1442" s="79">
        <v>371.58062048656302</v>
      </c>
      <c r="Q1442" s="67">
        <f t="shared" si="170"/>
        <v>212.81114174893074</v>
      </c>
      <c r="R1442" s="67">
        <f t="shared" si="165"/>
        <v>2.3279943617499335</v>
      </c>
      <c r="S1442" s="71">
        <f t="shared" si="171"/>
        <v>0.80966110554075399</v>
      </c>
      <c r="T1442" s="93">
        <f t="shared" si="166"/>
        <v>3</v>
      </c>
      <c r="U1442" s="94">
        <v>1365</v>
      </c>
      <c r="V1442" s="65">
        <v>233.74838507573301</v>
      </c>
      <c r="W1442" s="63">
        <v>198.050547466805</v>
      </c>
      <c r="X1442" s="79">
        <v>118.079051186025</v>
      </c>
      <c r="Y1442" s="67">
        <v>183.29266124285434</v>
      </c>
      <c r="Z1442" s="67">
        <v>2.2631450768250838</v>
      </c>
      <c r="AA1442" s="74">
        <v>0.32314451769106861</v>
      </c>
      <c r="AB1442" s="93">
        <v>3</v>
      </c>
      <c r="AC1442" s="94">
        <v>1434</v>
      </c>
      <c r="AD1442" s="98">
        <f t="shared" si="167"/>
        <v>0.86129259838800376</v>
      </c>
      <c r="AE1442" s="67">
        <f t="shared" si="168"/>
        <v>-0.21542466152521442</v>
      </c>
    </row>
    <row r="1443" spans="1:31" x14ac:dyDescent="0.3">
      <c r="A1443" s="67" t="s">
        <v>2064</v>
      </c>
      <c r="B1443" s="94">
        <v>13</v>
      </c>
      <c r="C1443" s="94">
        <v>1</v>
      </c>
      <c r="D1443" s="71">
        <v>65.211299999999994</v>
      </c>
      <c r="E1443" s="67">
        <v>4.2226781894203702E-2</v>
      </c>
      <c r="F1443" s="75">
        <f t="shared" si="169"/>
        <v>1.3744120149247008</v>
      </c>
      <c r="G1443" s="84">
        <v>1.6130779838238799E-2</v>
      </c>
      <c r="H1443" s="67">
        <v>2.3852902804431202</v>
      </c>
      <c r="I1443" s="67">
        <v>0.60385681639720001</v>
      </c>
      <c r="J1443" s="94" t="s">
        <v>1</v>
      </c>
      <c r="K1443" s="94" t="s">
        <v>0</v>
      </c>
      <c r="L1443" s="67">
        <v>152598.3609</v>
      </c>
      <c r="M1443" s="67" t="s">
        <v>2065</v>
      </c>
      <c r="N1443" s="65">
        <v>37.694776989137402</v>
      </c>
      <c r="O1443" s="63">
        <v>111.761889236367</v>
      </c>
      <c r="P1443" s="79">
        <v>79.214832033920302</v>
      </c>
      <c r="Q1443" s="67">
        <f t="shared" si="170"/>
        <v>76.223832753141565</v>
      </c>
      <c r="R1443" s="67">
        <f t="shared" si="165"/>
        <v>1.8820907825585593</v>
      </c>
      <c r="S1443" s="71">
        <f t="shared" si="171"/>
        <v>0.48703970661820312</v>
      </c>
      <c r="T1443" s="93">
        <f t="shared" si="166"/>
        <v>3</v>
      </c>
      <c r="U1443" s="94">
        <v>1680</v>
      </c>
      <c r="V1443" s="65">
        <v>184.65258149073</v>
      </c>
      <c r="W1443" s="63">
        <v>198.69286597733901</v>
      </c>
      <c r="X1443" s="79">
        <v>162.102454744504</v>
      </c>
      <c r="Y1443" s="67">
        <v>181.81596740419101</v>
      </c>
      <c r="Z1443" s="67">
        <v>2.2596320210807725</v>
      </c>
      <c r="AA1443" s="74">
        <v>0.10152791937375868</v>
      </c>
      <c r="AB1443" s="93">
        <v>3</v>
      </c>
      <c r="AC1443" s="94">
        <v>1435</v>
      </c>
      <c r="AD1443" s="98">
        <f t="shared" si="167"/>
        <v>2.3852902804431264</v>
      </c>
      <c r="AE1443" s="67">
        <f t="shared" si="168"/>
        <v>1.2541648472255114</v>
      </c>
    </row>
    <row r="1444" spans="1:31" x14ac:dyDescent="0.3">
      <c r="A1444" s="67" t="s">
        <v>1956</v>
      </c>
      <c r="B1444" s="94">
        <v>2</v>
      </c>
      <c r="C1444" s="94">
        <v>2</v>
      </c>
      <c r="D1444" s="71">
        <v>8.8966999999999992</v>
      </c>
      <c r="E1444" s="67">
        <v>3.1133401988991401E-2</v>
      </c>
      <c r="F1444" s="75">
        <f t="shared" si="169"/>
        <v>1.5067734207784158</v>
      </c>
      <c r="G1444" s="84">
        <v>1.25558412066919E-2</v>
      </c>
      <c r="H1444" s="67">
        <v>3.0356069170385802</v>
      </c>
      <c r="I1444" s="67">
        <v>0.68704658496920301</v>
      </c>
      <c r="J1444" s="94" t="s">
        <v>1</v>
      </c>
      <c r="K1444" s="94" t="s">
        <v>0</v>
      </c>
      <c r="L1444" s="67">
        <v>98196.565900000001</v>
      </c>
      <c r="M1444" s="67" t="s">
        <v>1957</v>
      </c>
      <c r="N1444" s="65">
        <v>73.376843916728205</v>
      </c>
      <c r="O1444" s="63">
        <v>81.021008253704196</v>
      </c>
      <c r="P1444" s="79">
        <v>25.2810534817872</v>
      </c>
      <c r="Q1444" s="67">
        <f t="shared" si="170"/>
        <v>59.892968550739873</v>
      </c>
      <c r="R1444" s="67">
        <f t="shared" si="165"/>
        <v>1.7773758391028314</v>
      </c>
      <c r="S1444" s="71">
        <f t="shared" si="171"/>
        <v>0.50452486378238459</v>
      </c>
      <c r="T1444" s="93">
        <f t="shared" si="166"/>
        <v>3</v>
      </c>
      <c r="U1444" s="94">
        <v>1722</v>
      </c>
      <c r="V1444" s="65">
        <v>197.73975515871001</v>
      </c>
      <c r="W1444" s="63">
        <v>164.62975924169399</v>
      </c>
      <c r="X1444" s="79">
        <v>183.06501444339699</v>
      </c>
      <c r="Y1444" s="67">
        <v>181.81150961460034</v>
      </c>
      <c r="Z1444" s="67">
        <v>2.2596213728567349</v>
      </c>
      <c r="AA1444" s="74">
        <v>9.1251384249964165E-2</v>
      </c>
      <c r="AB1444" s="93">
        <v>3</v>
      </c>
      <c r="AC1444" s="94">
        <v>1436</v>
      </c>
      <c r="AD1444" s="98">
        <f t="shared" si="167"/>
        <v>3.0356069170385842</v>
      </c>
      <c r="AE1444" s="67">
        <f t="shared" si="168"/>
        <v>1.6019849872110441</v>
      </c>
    </row>
    <row r="1445" spans="1:31" x14ac:dyDescent="0.3">
      <c r="A1445" s="67" t="s">
        <v>1594</v>
      </c>
      <c r="B1445" s="94">
        <v>4</v>
      </c>
      <c r="C1445" s="94">
        <v>1</v>
      </c>
      <c r="D1445" s="71">
        <v>22.191700000000001</v>
      </c>
      <c r="E1445" s="67">
        <v>1.3301506514783E-2</v>
      </c>
      <c r="F1445" s="75">
        <f t="shared" si="169"/>
        <v>1.8760991685062425</v>
      </c>
      <c r="G1445" s="84">
        <v>6.5965616617777697E-3</v>
      </c>
      <c r="H1445" s="67">
        <v>1.7952714053046701</v>
      </c>
      <c r="I1445" s="67">
        <v>0.87935294833437005</v>
      </c>
      <c r="J1445" s="94" t="s">
        <v>1</v>
      </c>
      <c r="K1445" s="94" t="s">
        <v>0</v>
      </c>
      <c r="L1445" s="67">
        <v>103008.4132</v>
      </c>
      <c r="M1445" s="67" t="s">
        <v>1595</v>
      </c>
      <c r="N1445" s="65">
        <v>95.747566674427105</v>
      </c>
      <c r="O1445" s="63">
        <v>98.808279534108095</v>
      </c>
      <c r="P1445" s="79">
        <v>108.375236985367</v>
      </c>
      <c r="Q1445" s="67">
        <f t="shared" si="170"/>
        <v>100.97702773130072</v>
      </c>
      <c r="R1445" s="67">
        <f t="shared" si="165"/>
        <v>2.0042225830470031</v>
      </c>
      <c r="S1445" s="71">
        <f t="shared" si="171"/>
        <v>6.5235325097661348E-2</v>
      </c>
      <c r="T1445" s="93">
        <f t="shared" si="166"/>
        <v>3</v>
      </c>
      <c r="U1445" s="94">
        <v>1610</v>
      </c>
      <c r="V1445" s="65">
        <v>230.48958874592299</v>
      </c>
      <c r="W1445" s="63">
        <v>153.92025699654599</v>
      </c>
      <c r="X1445" s="79">
        <v>159.433665693514</v>
      </c>
      <c r="Y1445" s="67">
        <v>181.28117047866098</v>
      </c>
      <c r="Z1445" s="67">
        <v>2.2583526966388199</v>
      </c>
      <c r="AA1445" s="74">
        <v>0.23557222859884591</v>
      </c>
      <c r="AB1445" s="93">
        <v>3</v>
      </c>
      <c r="AC1445" s="94">
        <v>1437</v>
      </c>
      <c r="AD1445" s="98">
        <f t="shared" si="167"/>
        <v>1.795271405304671</v>
      </c>
      <c r="AE1445" s="67">
        <f t="shared" si="168"/>
        <v>0.84420196409757253</v>
      </c>
    </row>
    <row r="1446" spans="1:31" x14ac:dyDescent="0.3">
      <c r="A1446" s="67" t="s">
        <v>3276</v>
      </c>
      <c r="B1446" s="94">
        <v>7</v>
      </c>
      <c r="C1446" s="94">
        <v>1</v>
      </c>
      <c r="D1446" s="71">
        <v>36.490600000000001</v>
      </c>
      <c r="E1446" s="67">
        <v>0.44621366287430098</v>
      </c>
      <c r="F1446" s="75">
        <f t="shared" si="169"/>
        <v>0.35045713593458566</v>
      </c>
      <c r="G1446" s="84">
        <v>0.10697893548447</v>
      </c>
      <c r="H1446" s="67">
        <v>1.2109615958851601</v>
      </c>
      <c r="I1446" s="67">
        <v>0.101277676135596</v>
      </c>
      <c r="J1446" s="94" t="s">
        <v>1</v>
      </c>
      <c r="K1446" s="94" t="s">
        <v>0</v>
      </c>
      <c r="L1446" s="67">
        <v>124421.46030000001</v>
      </c>
      <c r="M1446" s="67" t="s">
        <v>3277</v>
      </c>
      <c r="N1446" s="65">
        <v>132.913667798099</v>
      </c>
      <c r="O1446" s="63">
        <v>102.637763077687</v>
      </c>
      <c r="P1446" s="79">
        <v>211.64758053006599</v>
      </c>
      <c r="Q1446" s="67">
        <f t="shared" si="170"/>
        <v>149.06633713528399</v>
      </c>
      <c r="R1446" s="67">
        <f t="shared" si="165"/>
        <v>2.1733795800928326</v>
      </c>
      <c r="S1446" s="71">
        <f t="shared" si="171"/>
        <v>0.37749210842452158</v>
      </c>
      <c r="T1446" s="93">
        <f t="shared" si="166"/>
        <v>3</v>
      </c>
      <c r="U1446" s="94">
        <v>1504</v>
      </c>
      <c r="V1446" s="65">
        <v>163.856208010199</v>
      </c>
      <c r="W1446" s="63">
        <v>233.333251318496</v>
      </c>
      <c r="X1446" s="79">
        <v>144.35136920160201</v>
      </c>
      <c r="Y1446" s="67">
        <v>180.51360951009897</v>
      </c>
      <c r="Z1446" s="67">
        <v>2.2565099503542778</v>
      </c>
      <c r="AA1446" s="74">
        <v>0.25910071265553813</v>
      </c>
      <c r="AB1446" s="93">
        <v>3</v>
      </c>
      <c r="AC1446" s="94">
        <v>1438</v>
      </c>
      <c r="AD1446" s="98">
        <f t="shared" si="167"/>
        <v>1.2109615958851612</v>
      </c>
      <c r="AE1446" s="67">
        <f t="shared" si="168"/>
        <v>0.27615311250988422</v>
      </c>
    </row>
    <row r="1447" spans="1:31" x14ac:dyDescent="0.3">
      <c r="A1447" s="67" t="s">
        <v>1222</v>
      </c>
      <c r="B1447" s="94">
        <v>18</v>
      </c>
      <c r="C1447" s="94">
        <v>1</v>
      </c>
      <c r="D1447" s="71">
        <v>76.210499999999996</v>
      </c>
      <c r="E1447" s="67">
        <v>4.2236700173733403E-3</v>
      </c>
      <c r="F1447" s="75">
        <f t="shared" si="169"/>
        <v>2.3743100192696778</v>
      </c>
      <c r="G1447" s="84">
        <v>2.74180460716644E-3</v>
      </c>
      <c r="H1447" s="67">
        <v>4.0986910933217304</v>
      </c>
      <c r="I1447" s="67">
        <v>0.98849229044967002</v>
      </c>
      <c r="J1447" s="94" t="s">
        <v>1</v>
      </c>
      <c r="K1447" s="94" t="s">
        <v>0</v>
      </c>
      <c r="L1447" s="67">
        <v>234313.0177</v>
      </c>
      <c r="M1447" s="67" t="s">
        <v>1223</v>
      </c>
      <c r="N1447" s="65">
        <v>26.279390361371</v>
      </c>
      <c r="O1447" s="63">
        <v>42.6549877751089</v>
      </c>
      <c r="P1447" s="79">
        <v>62.563810476284303</v>
      </c>
      <c r="Q1447" s="67">
        <f t="shared" si="170"/>
        <v>43.832729537588058</v>
      </c>
      <c r="R1447" s="67">
        <f t="shared" si="165"/>
        <v>1.6417985157418609</v>
      </c>
      <c r="S1447" s="71">
        <f t="shared" si="171"/>
        <v>0.41455000688894544</v>
      </c>
      <c r="T1447" s="93">
        <f t="shared" si="166"/>
        <v>3</v>
      </c>
      <c r="U1447" s="94">
        <v>1762</v>
      </c>
      <c r="V1447" s="65">
        <v>177.57785730849099</v>
      </c>
      <c r="W1447" s="63">
        <v>180.040292549806</v>
      </c>
      <c r="X1447" s="79">
        <v>181.35230459677999</v>
      </c>
      <c r="Y1447" s="67">
        <v>179.65681815169231</v>
      </c>
      <c r="Z1447" s="67">
        <v>2.2544437037531257</v>
      </c>
      <c r="AA1447" s="74">
        <v>1.0666007119912189E-2</v>
      </c>
      <c r="AB1447" s="93">
        <v>3</v>
      </c>
      <c r="AC1447" s="94">
        <v>1439</v>
      </c>
      <c r="AD1447" s="98">
        <f t="shared" si="167"/>
        <v>4.098691093321726</v>
      </c>
      <c r="AE1447" s="67">
        <f t="shared" si="168"/>
        <v>2.0351632622521714</v>
      </c>
    </row>
    <row r="1448" spans="1:31" x14ac:dyDescent="0.3">
      <c r="A1448" s="67" t="s">
        <v>3162</v>
      </c>
      <c r="B1448" s="94">
        <v>6</v>
      </c>
      <c r="C1448" s="94">
        <v>1</v>
      </c>
      <c r="D1448" s="71">
        <v>38.420999999999999</v>
      </c>
      <c r="E1448" s="67">
        <v>0.36514656058443001</v>
      </c>
      <c r="F1448" s="75">
        <f t="shared" si="169"/>
        <v>0.43753278574206522</v>
      </c>
      <c r="G1448" s="84">
        <v>9.0715501125679096E-2</v>
      </c>
      <c r="H1448" s="67">
        <v>1.55541317907322</v>
      </c>
      <c r="I1448" s="67">
        <v>0.125289125546201</v>
      </c>
      <c r="J1448" s="94" t="s">
        <v>1</v>
      </c>
      <c r="K1448" s="94" t="s">
        <v>0</v>
      </c>
      <c r="L1448" s="67">
        <v>103161.53630000001</v>
      </c>
      <c r="M1448" s="67" t="s">
        <v>3163</v>
      </c>
      <c r="N1448" s="65">
        <v>235.54128245898499</v>
      </c>
      <c r="O1448" s="63">
        <v>38.697737687251397</v>
      </c>
      <c r="P1448" s="79">
        <v>71.411706611209397</v>
      </c>
      <c r="Q1448" s="67">
        <f t="shared" si="170"/>
        <v>115.21690891914859</v>
      </c>
      <c r="R1448" s="67">
        <f t="shared" si="165"/>
        <v>2.0615162196375616</v>
      </c>
      <c r="S1448" s="71">
        <f t="shared" si="171"/>
        <v>0.91549007783748471</v>
      </c>
      <c r="T1448" s="93">
        <f t="shared" si="166"/>
        <v>3</v>
      </c>
      <c r="U1448" s="94">
        <v>1575</v>
      </c>
      <c r="V1448" s="65">
        <v>87.2666134750406</v>
      </c>
      <c r="W1448" s="63">
        <v>254.381921551879</v>
      </c>
      <c r="X1448" s="79">
        <v>195.981160727847</v>
      </c>
      <c r="Y1448" s="67">
        <v>179.20989858492217</v>
      </c>
      <c r="Z1448" s="67">
        <v>2.2533619940654153</v>
      </c>
      <c r="AA1448" s="74">
        <v>0.47324729977386831</v>
      </c>
      <c r="AB1448" s="93">
        <v>3</v>
      </c>
      <c r="AC1448" s="94">
        <v>1440</v>
      </c>
      <c r="AD1448" s="98">
        <f t="shared" si="167"/>
        <v>1.5554131790732166</v>
      </c>
      <c r="AE1448" s="67">
        <f t="shared" si="168"/>
        <v>0.63729786795731003</v>
      </c>
    </row>
    <row r="1449" spans="1:31" x14ac:dyDescent="0.3">
      <c r="A1449" s="67" t="s">
        <v>2994</v>
      </c>
      <c r="B1449" s="94">
        <v>3</v>
      </c>
      <c r="C1449" s="94">
        <v>2</v>
      </c>
      <c r="D1449" s="71">
        <v>12.039</v>
      </c>
      <c r="E1449" s="67">
        <v>0.26161442162663401</v>
      </c>
      <c r="F1449" s="75">
        <f t="shared" si="169"/>
        <v>0.58233831898602684</v>
      </c>
      <c r="G1449" s="84">
        <v>6.8660979654568494E-2</v>
      </c>
      <c r="H1449" s="67">
        <v>1.2094690187219601</v>
      </c>
      <c r="I1449" s="67">
        <v>0.17379118312071301</v>
      </c>
      <c r="J1449" s="94" t="s">
        <v>1</v>
      </c>
      <c r="K1449" s="94" t="s">
        <v>0</v>
      </c>
      <c r="L1449" s="67">
        <v>72998.655599999998</v>
      </c>
      <c r="M1449" s="67" t="s">
        <v>2995</v>
      </c>
      <c r="N1449" s="65">
        <v>106.16548216888</v>
      </c>
      <c r="O1449" s="63">
        <v>148.731780424638</v>
      </c>
      <c r="P1449" s="79">
        <v>188.023663138502</v>
      </c>
      <c r="Q1449" s="67">
        <f t="shared" si="170"/>
        <v>147.64030857733999</v>
      </c>
      <c r="R1449" s="67">
        <f t="shared" si="165"/>
        <v>2.1692049442267889</v>
      </c>
      <c r="S1449" s="71">
        <f t="shared" si="171"/>
        <v>0.27729557352668438</v>
      </c>
      <c r="T1449" s="93">
        <f t="shared" si="166"/>
        <v>3</v>
      </c>
      <c r="U1449" s="94">
        <v>1505</v>
      </c>
      <c r="V1449" s="65">
        <v>181.55875016085099</v>
      </c>
      <c r="W1449" s="63">
        <v>178.30470850810201</v>
      </c>
      <c r="X1449" s="79">
        <v>175.83567874757401</v>
      </c>
      <c r="Y1449" s="67">
        <v>178.56637913884234</v>
      </c>
      <c r="Z1449" s="67">
        <v>2.2517996923522001</v>
      </c>
      <c r="AA1449" s="74">
        <v>1.6075225282936711E-2</v>
      </c>
      <c r="AB1449" s="93">
        <v>3</v>
      </c>
      <c r="AC1449" s="94">
        <v>1441</v>
      </c>
      <c r="AD1449" s="98">
        <f t="shared" si="167"/>
        <v>1.209469018721957</v>
      </c>
      <c r="AE1449" s="67">
        <f t="shared" si="168"/>
        <v>0.27437381428794749</v>
      </c>
    </row>
    <row r="1450" spans="1:31" x14ac:dyDescent="0.3">
      <c r="A1450" s="67" t="s">
        <v>2696</v>
      </c>
      <c r="B1450" s="94">
        <v>2</v>
      </c>
      <c r="C1450" s="94">
        <v>1</v>
      </c>
      <c r="D1450" s="71">
        <v>7.5155000000000003</v>
      </c>
      <c r="E1450" s="67">
        <v>0.15285183574882599</v>
      </c>
      <c r="F1450" s="75">
        <f t="shared" si="169"/>
        <v>0.81572934103473405</v>
      </c>
      <c r="G1450" s="84">
        <v>4.4576798366018702E-2</v>
      </c>
      <c r="H1450" s="67">
        <v>1.3726102177518</v>
      </c>
      <c r="I1450" s="67">
        <v>0.27431557884753199</v>
      </c>
      <c r="J1450" s="94" t="s">
        <v>0</v>
      </c>
      <c r="K1450" s="94" t="s">
        <v>1</v>
      </c>
      <c r="L1450" s="67">
        <v>118278.1839</v>
      </c>
      <c r="M1450" s="67" t="s">
        <v>2697</v>
      </c>
      <c r="N1450" s="65">
        <v>232.82839438009299</v>
      </c>
      <c r="O1450" s="63">
        <v>306.27945585439898</v>
      </c>
      <c r="P1450" s="79">
        <v>195.626399745464</v>
      </c>
      <c r="Q1450" s="67">
        <f t="shared" si="170"/>
        <v>244.91141665998532</v>
      </c>
      <c r="R1450" s="67">
        <f t="shared" si="165"/>
        <v>2.389009030436545</v>
      </c>
      <c r="S1450" s="71">
        <f t="shared" si="171"/>
        <v>0.22990928512489583</v>
      </c>
      <c r="T1450" s="93">
        <f t="shared" si="166"/>
        <v>3</v>
      </c>
      <c r="U1450" s="94">
        <v>1304</v>
      </c>
      <c r="V1450" s="65">
        <v>138.175828266255</v>
      </c>
      <c r="W1450" s="63">
        <v>196.81935599392901</v>
      </c>
      <c r="X1450" s="79">
        <v>200.28733110923901</v>
      </c>
      <c r="Y1450" s="67">
        <v>178.427505123141</v>
      </c>
      <c r="Z1450" s="67">
        <v>2.2514618029686559</v>
      </c>
      <c r="AA1450" s="74">
        <v>0.19560927473246781</v>
      </c>
      <c r="AB1450" s="93">
        <v>3</v>
      </c>
      <c r="AC1450" s="94">
        <v>1442</v>
      </c>
      <c r="AD1450" s="98">
        <f t="shared" si="167"/>
        <v>0.72853894504581196</v>
      </c>
      <c r="AE1450" s="67">
        <f t="shared" si="168"/>
        <v>-0.45692199929944366</v>
      </c>
    </row>
    <row r="1451" spans="1:31" x14ac:dyDescent="0.3">
      <c r="A1451" s="67" t="s">
        <v>1384</v>
      </c>
      <c r="B1451" s="94">
        <v>5</v>
      </c>
      <c r="C1451" s="94">
        <v>1</v>
      </c>
      <c r="D1451" s="71">
        <v>25.375399999999999</v>
      </c>
      <c r="E1451" s="67">
        <v>6.97983218184517E-3</v>
      </c>
      <c r="F1451" s="75">
        <f t="shared" si="169"/>
        <v>2.156155019121075</v>
      </c>
      <c r="G1451" s="84">
        <v>3.9936250665136399E-3</v>
      </c>
      <c r="H1451" s="67">
        <v>3.7655270951867799</v>
      </c>
      <c r="I1451" s="67">
        <v>0.96094229035033996</v>
      </c>
      <c r="J1451" s="94" t="s">
        <v>0</v>
      </c>
      <c r="K1451" s="94" t="s">
        <v>1</v>
      </c>
      <c r="L1451" s="67">
        <v>355763.5318</v>
      </c>
      <c r="M1451" s="67" t="s">
        <v>1385</v>
      </c>
      <c r="N1451" s="65">
        <v>769.867995587103</v>
      </c>
      <c r="O1451" s="63">
        <v>849.00983585508402</v>
      </c>
      <c r="P1451" s="79">
        <v>396.00207092775298</v>
      </c>
      <c r="Q1451" s="67">
        <f t="shared" si="170"/>
        <v>671.62663412331335</v>
      </c>
      <c r="R1451" s="67">
        <f t="shared" si="165"/>
        <v>2.827127910252536</v>
      </c>
      <c r="S1451" s="71">
        <f t="shared" si="171"/>
        <v>0.36025319650057719</v>
      </c>
      <c r="T1451" s="93">
        <f t="shared" si="166"/>
        <v>3</v>
      </c>
      <c r="U1451" s="94">
        <v>854</v>
      </c>
      <c r="V1451" s="65">
        <v>153.211665542509</v>
      </c>
      <c r="W1451" s="63">
        <v>188.042142367075</v>
      </c>
      <c r="X1451" s="79">
        <v>193.831945409101</v>
      </c>
      <c r="Y1451" s="67">
        <v>178.361917772895</v>
      </c>
      <c r="Z1451" s="67">
        <v>2.2513021332991676</v>
      </c>
      <c r="AA1451" s="74">
        <v>0.12318939769960539</v>
      </c>
      <c r="AB1451" s="93">
        <v>3</v>
      </c>
      <c r="AC1451" s="94">
        <v>1443</v>
      </c>
      <c r="AD1451" s="98">
        <f t="shared" si="167"/>
        <v>0.26556707061761198</v>
      </c>
      <c r="AE1451" s="67">
        <f t="shared" si="168"/>
        <v>-1.9128518262217378</v>
      </c>
    </row>
    <row r="1452" spans="1:31" x14ac:dyDescent="0.3">
      <c r="A1452" s="67" t="s">
        <v>2872</v>
      </c>
      <c r="B1452" s="94">
        <v>5</v>
      </c>
      <c r="C1452" s="94">
        <v>1</v>
      </c>
      <c r="D1452" s="71">
        <v>19.562799999999999</v>
      </c>
      <c r="E1452" s="67">
        <v>0.20615140648683999</v>
      </c>
      <c r="F1452" s="75">
        <f t="shared" si="169"/>
        <v>0.68581369783866075</v>
      </c>
      <c r="G1452" s="84">
        <v>5.6402809718726403E-2</v>
      </c>
      <c r="H1452" s="67">
        <v>1.49617706305695</v>
      </c>
      <c r="I1452" s="67">
        <v>0.214983027592826</v>
      </c>
      <c r="J1452" s="94" t="s">
        <v>0</v>
      </c>
      <c r="K1452" s="94" t="s">
        <v>1</v>
      </c>
      <c r="L1452" s="67">
        <v>106937.4157</v>
      </c>
      <c r="M1452" s="67" t="s">
        <v>2873</v>
      </c>
      <c r="N1452" s="65">
        <v>239.73788159690599</v>
      </c>
      <c r="O1452" s="63">
        <v>195.17938820084001</v>
      </c>
      <c r="P1452" s="79">
        <v>365.35718750991998</v>
      </c>
      <c r="Q1452" s="67">
        <f t="shared" si="170"/>
        <v>266.75815243588869</v>
      </c>
      <c r="R1452" s="67">
        <f t="shared" si="165"/>
        <v>2.4261177008380939</v>
      </c>
      <c r="S1452" s="71">
        <f t="shared" si="171"/>
        <v>0.33081613704365587</v>
      </c>
      <c r="T1452" s="93">
        <f t="shared" si="166"/>
        <v>3</v>
      </c>
      <c r="U1452" s="94">
        <v>1264</v>
      </c>
      <c r="V1452" s="65">
        <v>138.25192807788699</v>
      </c>
      <c r="W1452" s="63">
        <v>254.90825047759799</v>
      </c>
      <c r="X1452" s="79">
        <v>141.71933341388399</v>
      </c>
      <c r="Y1452" s="67">
        <v>178.29317065645634</v>
      </c>
      <c r="Z1452" s="67">
        <v>2.2511347082733963</v>
      </c>
      <c r="AA1452" s="74">
        <v>0.3722702986844289</v>
      </c>
      <c r="AB1452" s="93">
        <v>3</v>
      </c>
      <c r="AC1452" s="94">
        <v>1444</v>
      </c>
      <c r="AD1452" s="98">
        <f t="shared" si="167"/>
        <v>0.66837009114203705</v>
      </c>
      <c r="AE1452" s="67">
        <f t="shared" si="168"/>
        <v>-0.58128091912813529</v>
      </c>
    </row>
    <row r="1453" spans="1:31" x14ac:dyDescent="0.3">
      <c r="A1453" s="67" t="s">
        <v>1075</v>
      </c>
      <c r="B1453" s="94">
        <v>3</v>
      </c>
      <c r="C1453" s="94">
        <v>1</v>
      </c>
      <c r="D1453" s="71">
        <v>13.881500000000001</v>
      </c>
      <c r="E1453" s="67">
        <v>2.6747001034421701E-3</v>
      </c>
      <c r="F1453" s="75">
        <f t="shared" si="169"/>
        <v>2.5727249055012962</v>
      </c>
      <c r="G1453" s="84">
        <v>1.9791333721159801E-3</v>
      </c>
      <c r="H1453" s="67">
        <v>2.78600864998621</v>
      </c>
      <c r="I1453" s="67">
        <v>0.99731660572960901</v>
      </c>
      <c r="J1453" s="94" t="s">
        <v>0</v>
      </c>
      <c r="K1453" s="94" t="s">
        <v>1</v>
      </c>
      <c r="L1453" s="67">
        <v>37955.109900000003</v>
      </c>
      <c r="M1453" s="67" t="s">
        <v>1076</v>
      </c>
      <c r="N1453" s="65">
        <v>549.178729332599</v>
      </c>
      <c r="O1453" s="63">
        <v>456.14071098530599</v>
      </c>
      <c r="P1453" s="79">
        <v>483.06934697208197</v>
      </c>
      <c r="Q1453" s="67">
        <f t="shared" si="170"/>
        <v>496.12959576332901</v>
      </c>
      <c r="R1453" s="67">
        <f t="shared" si="165"/>
        <v>2.6955951349042038</v>
      </c>
      <c r="S1453" s="71">
        <f t="shared" si="171"/>
        <v>9.649549440091261E-2</v>
      </c>
      <c r="T1453" s="93">
        <f t="shared" si="166"/>
        <v>3</v>
      </c>
      <c r="U1453" s="94">
        <v>997</v>
      </c>
      <c r="V1453" s="65">
        <v>194.81337883883799</v>
      </c>
      <c r="W1453" s="63">
        <v>130.352286800249</v>
      </c>
      <c r="X1453" s="79">
        <v>209.07129277715899</v>
      </c>
      <c r="Y1453" s="67">
        <v>178.07898613874866</v>
      </c>
      <c r="Z1453" s="67">
        <v>2.2506126744187536</v>
      </c>
      <c r="AA1453" s="74">
        <v>0.23552932264712687</v>
      </c>
      <c r="AB1453" s="93">
        <v>3</v>
      </c>
      <c r="AC1453" s="94">
        <v>1445</v>
      </c>
      <c r="AD1453" s="98">
        <f t="shared" si="167"/>
        <v>0.35893643043963558</v>
      </c>
      <c r="AE1453" s="67">
        <f t="shared" si="168"/>
        <v>-1.4781997372187221</v>
      </c>
    </row>
    <row r="1454" spans="1:31" x14ac:dyDescent="0.3">
      <c r="A1454" s="67" t="s">
        <v>1136</v>
      </c>
      <c r="B1454" s="94">
        <v>19</v>
      </c>
      <c r="C1454" s="94">
        <v>6</v>
      </c>
      <c r="D1454" s="71">
        <v>104.7634</v>
      </c>
      <c r="E1454" s="67">
        <v>3.1081481952763799E-3</v>
      </c>
      <c r="F1454" s="75">
        <f t="shared" si="169"/>
        <v>2.5074982823883651</v>
      </c>
      <c r="G1454" s="84">
        <v>2.1690597433520801E-3</v>
      </c>
      <c r="H1454" s="67">
        <v>1.9312506743402</v>
      </c>
      <c r="I1454" s="67">
        <v>0.99548609984648395</v>
      </c>
      <c r="J1454" s="94" t="s">
        <v>0</v>
      </c>
      <c r="K1454" s="94" t="s">
        <v>1</v>
      </c>
      <c r="L1454" s="67">
        <v>336383.3774</v>
      </c>
      <c r="M1454" s="67" t="s">
        <v>1137</v>
      </c>
      <c r="N1454" s="65">
        <v>386.44788252116399</v>
      </c>
      <c r="O1454" s="63">
        <v>342.02302850875998</v>
      </c>
      <c r="P1454" s="79">
        <v>302.984841988033</v>
      </c>
      <c r="Q1454" s="67">
        <f t="shared" si="170"/>
        <v>343.81858433931899</v>
      </c>
      <c r="R1454" s="67">
        <f t="shared" si="165"/>
        <v>2.5363293477957112</v>
      </c>
      <c r="S1454" s="71">
        <f t="shared" si="171"/>
        <v>0.1214608029147165</v>
      </c>
      <c r="T1454" s="93">
        <f t="shared" si="166"/>
        <v>3</v>
      </c>
      <c r="U1454" s="94">
        <v>1148</v>
      </c>
      <c r="V1454" s="65">
        <v>187.111148855978</v>
      </c>
      <c r="W1454" s="63">
        <v>152.37516337657701</v>
      </c>
      <c r="X1454" s="79">
        <v>194.600622582547</v>
      </c>
      <c r="Y1454" s="67">
        <v>178.02897827170068</v>
      </c>
      <c r="Z1454" s="67">
        <v>2.2504906993829557</v>
      </c>
      <c r="AA1454" s="74">
        <v>0.1265537796224861</v>
      </c>
      <c r="AB1454" s="93">
        <v>3</v>
      </c>
      <c r="AC1454" s="94">
        <v>1446</v>
      </c>
      <c r="AD1454" s="98">
        <f t="shared" si="167"/>
        <v>0.51779917194936032</v>
      </c>
      <c r="AE1454" s="67">
        <f t="shared" si="168"/>
        <v>-0.94953543676696417</v>
      </c>
    </row>
    <row r="1455" spans="1:31" x14ac:dyDescent="0.3">
      <c r="A1455" s="67" t="s">
        <v>3108</v>
      </c>
      <c r="B1455" s="94">
        <v>4</v>
      </c>
      <c r="C1455" s="94">
        <v>1</v>
      </c>
      <c r="D1455" s="71">
        <v>20.8688</v>
      </c>
      <c r="E1455" s="67">
        <v>0.32427835138194899</v>
      </c>
      <c r="F1455" s="75">
        <f t="shared" si="169"/>
        <v>0.48908204358476709</v>
      </c>
      <c r="G1455" s="84">
        <v>8.1969347731723305E-2</v>
      </c>
      <c r="H1455" s="67">
        <v>1.3412730277793301</v>
      </c>
      <c r="I1455" s="67">
        <v>0.14133187166494601</v>
      </c>
      <c r="J1455" s="94" t="s">
        <v>1</v>
      </c>
      <c r="K1455" s="94" t="s">
        <v>0</v>
      </c>
      <c r="L1455" s="67">
        <v>61412.131000000001</v>
      </c>
      <c r="M1455" s="67" t="s">
        <v>3109</v>
      </c>
      <c r="N1455" s="65">
        <v>76.405184129475202</v>
      </c>
      <c r="O1455" s="63">
        <v>147.53036928382301</v>
      </c>
      <c r="P1455" s="79">
        <v>172.91610940932401</v>
      </c>
      <c r="Q1455" s="67">
        <f t="shared" si="170"/>
        <v>132.28388760754072</v>
      </c>
      <c r="R1455" s="67">
        <f t="shared" si="165"/>
        <v>2.1215069496351737</v>
      </c>
      <c r="S1455" s="71">
        <f t="shared" si="171"/>
        <v>0.37819649158230201</v>
      </c>
      <c r="T1455" s="93">
        <f t="shared" si="166"/>
        <v>3</v>
      </c>
      <c r="U1455" s="94">
        <v>1537</v>
      </c>
      <c r="V1455" s="65">
        <v>164.95117349849701</v>
      </c>
      <c r="W1455" s="63">
        <v>229.92470408603799</v>
      </c>
      <c r="X1455" s="79">
        <v>137.41055378882601</v>
      </c>
      <c r="Y1455" s="67">
        <v>177.42881045778699</v>
      </c>
      <c r="Z1455" s="67">
        <v>2.2490241409011804</v>
      </c>
      <c r="AA1455" s="74">
        <v>0.26772698013525909</v>
      </c>
      <c r="AB1455" s="93">
        <v>3</v>
      </c>
      <c r="AC1455" s="94">
        <v>1447</v>
      </c>
      <c r="AD1455" s="98">
        <f t="shared" si="167"/>
        <v>1.3412730277793319</v>
      </c>
      <c r="AE1455" s="67">
        <f t="shared" si="168"/>
        <v>0.42360294024767237</v>
      </c>
    </row>
    <row r="1456" spans="1:31" x14ac:dyDescent="0.3">
      <c r="A1456" s="67" t="s">
        <v>2636</v>
      </c>
      <c r="B1456" s="94">
        <v>1</v>
      </c>
      <c r="C1456" s="94">
        <v>1</v>
      </c>
      <c r="D1456" s="71">
        <v>10.5312</v>
      </c>
      <c r="E1456" s="67">
        <v>0.13690676822494399</v>
      </c>
      <c r="F1456" s="75">
        <f t="shared" si="169"/>
        <v>0.86357508122987414</v>
      </c>
      <c r="G1456" s="84">
        <v>4.0841025218362102E-2</v>
      </c>
      <c r="H1456" s="67">
        <v>1.7313508637061299</v>
      </c>
      <c r="I1456" s="67">
        <v>0.29823678821323302</v>
      </c>
      <c r="J1456" s="94" t="s">
        <v>1</v>
      </c>
      <c r="K1456" s="94" t="s">
        <v>0</v>
      </c>
      <c r="L1456" s="67">
        <v>77536.584700000007</v>
      </c>
      <c r="M1456" s="67" t="s">
        <v>2637</v>
      </c>
      <c r="N1456" s="65">
        <v>53.944733850119597</v>
      </c>
      <c r="O1456" s="63">
        <v>109.108150511632</v>
      </c>
      <c r="P1456" s="79">
        <v>144.35494611203799</v>
      </c>
      <c r="Q1456" s="67">
        <f t="shared" si="170"/>
        <v>102.46927682459653</v>
      </c>
      <c r="R1456" s="67">
        <f t="shared" si="165"/>
        <v>2.0105936711904673</v>
      </c>
      <c r="S1456" s="71">
        <f t="shared" si="171"/>
        <v>0.44471145905101256</v>
      </c>
      <c r="T1456" s="93">
        <f t="shared" si="166"/>
        <v>3</v>
      </c>
      <c r="U1456" s="94">
        <v>1607</v>
      </c>
      <c r="V1456" s="65">
        <v>171.047865578977</v>
      </c>
      <c r="W1456" s="63">
        <v>224.90848882370901</v>
      </c>
      <c r="X1456" s="79">
        <v>136.27445839813501</v>
      </c>
      <c r="Y1456" s="67">
        <v>177.41027093360699</v>
      </c>
      <c r="Z1456" s="67">
        <v>2.2489787591296788</v>
      </c>
      <c r="AA1456" s="74">
        <v>0.25172294232009429</v>
      </c>
      <c r="AB1456" s="93">
        <v>3</v>
      </c>
      <c r="AC1456" s="94">
        <v>1448</v>
      </c>
      <c r="AD1456" s="98">
        <f t="shared" si="167"/>
        <v>1.7313508637061228</v>
      </c>
      <c r="AE1456" s="67">
        <f t="shared" si="168"/>
        <v>0.79189812102746049</v>
      </c>
    </row>
    <row r="1457" spans="1:31" x14ac:dyDescent="0.3">
      <c r="A1457" s="67" t="s">
        <v>1025</v>
      </c>
      <c r="B1457" s="94">
        <v>5</v>
      </c>
      <c r="C1457" s="94">
        <v>1</v>
      </c>
      <c r="D1457" s="71">
        <v>32.636499999999998</v>
      </c>
      <c r="E1457" s="67">
        <v>2.24024283633206E-3</v>
      </c>
      <c r="F1457" s="75">
        <f t="shared" si="169"/>
        <v>2.6497049027538337</v>
      </c>
      <c r="G1457" s="84">
        <v>1.7403010782417901E-3</v>
      </c>
      <c r="H1457" s="67">
        <v>2.2375571879190499</v>
      </c>
      <c r="I1457" s="67">
        <v>0.9986296068146</v>
      </c>
      <c r="J1457" s="94" t="s">
        <v>1</v>
      </c>
      <c r="K1457" s="94" t="s">
        <v>0</v>
      </c>
      <c r="L1457" s="67">
        <v>62371.878700000001</v>
      </c>
      <c r="M1457" s="67" t="s">
        <v>1026</v>
      </c>
      <c r="N1457" s="65">
        <v>90.320884348572093</v>
      </c>
      <c r="O1457" s="63">
        <v>64.489974997438296</v>
      </c>
      <c r="P1457" s="79">
        <v>81.0576483605616</v>
      </c>
      <c r="Q1457" s="67">
        <f t="shared" si="170"/>
        <v>78.622835902190658</v>
      </c>
      <c r="R1457" s="67">
        <f t="shared" si="165"/>
        <v>1.8955487046387427</v>
      </c>
      <c r="S1457" s="71">
        <f t="shared" si="171"/>
        <v>0.16644593117082251</v>
      </c>
      <c r="T1457" s="93">
        <f t="shared" si="166"/>
        <v>3</v>
      </c>
      <c r="U1457" s="94">
        <v>1673</v>
      </c>
      <c r="V1457" s="65">
        <v>156.50308516055901</v>
      </c>
      <c r="W1457" s="63">
        <v>192.99285158129999</v>
      </c>
      <c r="X1457" s="79">
        <v>178.27333808072001</v>
      </c>
      <c r="Y1457" s="67">
        <v>175.92309160752635</v>
      </c>
      <c r="Z1457" s="67">
        <v>2.2453228485508414</v>
      </c>
      <c r="AA1457" s="74">
        <v>0.10435278082240916</v>
      </c>
      <c r="AB1457" s="93">
        <v>3</v>
      </c>
      <c r="AC1457" s="94">
        <v>1449</v>
      </c>
      <c r="AD1457" s="98">
        <f t="shared" si="167"/>
        <v>2.2375571879190459</v>
      </c>
      <c r="AE1457" s="67">
        <f t="shared" si="168"/>
        <v>1.1619245555267763</v>
      </c>
    </row>
    <row r="1458" spans="1:31" x14ac:dyDescent="0.3">
      <c r="A1458" s="67" t="s">
        <v>2250</v>
      </c>
      <c r="B1458" s="94">
        <v>1</v>
      </c>
      <c r="C1458" s="94">
        <v>1</v>
      </c>
      <c r="D1458" s="71">
        <v>3.8346</v>
      </c>
      <c r="E1458" s="67">
        <v>6.1515707696714099E-2</v>
      </c>
      <c r="F1458" s="75">
        <f t="shared" si="169"/>
        <v>1.2110139753630866</v>
      </c>
      <c r="G1458" s="84">
        <v>2.1540949492054699E-2</v>
      </c>
      <c r="H1458" s="67">
        <v>5.6335344347197198</v>
      </c>
      <c r="I1458" s="67">
        <v>0.49958257694964697</v>
      </c>
      <c r="J1458" s="94" t="s">
        <v>1</v>
      </c>
      <c r="K1458" s="94" t="s">
        <v>0</v>
      </c>
      <c r="L1458" s="67">
        <v>53366.799099999997</v>
      </c>
      <c r="M1458" s="67" t="s">
        <v>2251</v>
      </c>
      <c r="N1458" s="65">
        <v>47.390548229686999</v>
      </c>
      <c r="O1458" s="63">
        <v>3.6150686273189598</v>
      </c>
      <c r="P1458" s="79">
        <v>41.110238775653599</v>
      </c>
      <c r="Q1458" s="67">
        <f t="shared" si="170"/>
        <v>30.705285210886519</v>
      </c>
      <c r="R1458" s="67">
        <f t="shared" si="165"/>
        <v>1.4872131357497427</v>
      </c>
      <c r="S1458" s="71">
        <f t="shared" si="171"/>
        <v>0.77087812501858399</v>
      </c>
      <c r="T1458" s="93">
        <f t="shared" si="166"/>
        <v>3</v>
      </c>
      <c r="U1458" s="94">
        <v>1785</v>
      </c>
      <c r="V1458" s="65">
        <v>166.21608490046401</v>
      </c>
      <c r="W1458" s="63">
        <v>221.15423654477601</v>
      </c>
      <c r="X1458" s="79">
        <v>131.56752324501801</v>
      </c>
      <c r="Y1458" s="67">
        <v>172.97928156341936</v>
      </c>
      <c r="Z1458" s="67">
        <v>2.2379940890159808</v>
      </c>
      <c r="AA1458" s="74">
        <v>0.26115651134205675</v>
      </c>
      <c r="AB1458" s="93">
        <v>3</v>
      </c>
      <c r="AC1458" s="94">
        <v>1450</v>
      </c>
      <c r="AD1458" s="98">
        <f t="shared" si="167"/>
        <v>5.6335344347197198</v>
      </c>
      <c r="AE1458" s="67">
        <f t="shared" si="168"/>
        <v>2.4940403417614321</v>
      </c>
    </row>
    <row r="1459" spans="1:31" x14ac:dyDescent="0.3">
      <c r="A1459" s="67" t="s">
        <v>2266</v>
      </c>
      <c r="B1459" s="94">
        <v>6</v>
      </c>
      <c r="C1459" s="94">
        <v>2</v>
      </c>
      <c r="D1459" s="71">
        <v>34.244300000000003</v>
      </c>
      <c r="E1459" s="67">
        <v>6.5238542931679994E-2</v>
      </c>
      <c r="F1459" s="75">
        <f t="shared" si="169"/>
        <v>1.1854957472607881</v>
      </c>
      <c r="G1459" s="84">
        <v>2.26819795156743E-2</v>
      </c>
      <c r="H1459" s="67">
        <v>1.3974125290652999</v>
      </c>
      <c r="I1459" s="67">
        <v>0.483545206668759</v>
      </c>
      <c r="J1459" s="94" t="s">
        <v>0</v>
      </c>
      <c r="K1459" s="94" t="s">
        <v>1</v>
      </c>
      <c r="L1459" s="67">
        <v>129998.0722</v>
      </c>
      <c r="M1459" s="67" t="s">
        <v>2267</v>
      </c>
      <c r="N1459" s="65">
        <v>284.38231343663699</v>
      </c>
      <c r="O1459" s="63">
        <v>210.51712541513001</v>
      </c>
      <c r="P1459" s="79">
        <v>228.11707745613</v>
      </c>
      <c r="Q1459" s="67">
        <f t="shared" si="170"/>
        <v>241.00550543596569</v>
      </c>
      <c r="R1459" s="67">
        <f t="shared" si="165"/>
        <v>2.3820269635422995</v>
      </c>
      <c r="S1459" s="71">
        <f t="shared" si="171"/>
        <v>0.16008921327058145</v>
      </c>
      <c r="T1459" s="93">
        <f t="shared" si="166"/>
        <v>3</v>
      </c>
      <c r="U1459" s="94">
        <v>1308</v>
      </c>
      <c r="V1459" s="65">
        <v>164.80814222164599</v>
      </c>
      <c r="W1459" s="63">
        <v>205.58856013481801</v>
      </c>
      <c r="X1459" s="79">
        <v>146.999915513785</v>
      </c>
      <c r="Y1459" s="67">
        <v>172.465539290083</v>
      </c>
      <c r="Z1459" s="67">
        <v>2.2367023307642855</v>
      </c>
      <c r="AA1459" s="74">
        <v>0.17415390738535566</v>
      </c>
      <c r="AB1459" s="93">
        <v>3</v>
      </c>
      <c r="AC1459" s="94">
        <v>1451</v>
      </c>
      <c r="AD1459" s="98">
        <f t="shared" si="167"/>
        <v>0.71560829690633965</v>
      </c>
      <c r="AE1459" s="67">
        <f t="shared" si="168"/>
        <v>-0.48275798050447255</v>
      </c>
    </row>
    <row r="1460" spans="1:31" x14ac:dyDescent="0.3">
      <c r="A1460" s="67" t="s">
        <v>59</v>
      </c>
      <c r="B1460" s="94">
        <v>5</v>
      </c>
      <c r="C1460" s="94">
        <v>1</v>
      </c>
      <c r="D1460" s="71">
        <v>19.726700000000001</v>
      </c>
      <c r="E1460" s="75">
        <v>2.4363700200646902E-6</v>
      </c>
      <c r="F1460" s="75">
        <f t="shared" si="169"/>
        <v>5.6132567532030331</v>
      </c>
      <c r="G1460" s="83">
        <v>4.5499298560372198E-5</v>
      </c>
      <c r="H1460" s="67">
        <v>37.009160814071102</v>
      </c>
      <c r="I1460" s="67">
        <v>1</v>
      </c>
      <c r="J1460" s="94" t="s">
        <v>0</v>
      </c>
      <c r="K1460" s="94" t="s">
        <v>1</v>
      </c>
      <c r="L1460" s="67">
        <v>312546.47979999997</v>
      </c>
      <c r="M1460" s="67" t="s">
        <v>60</v>
      </c>
      <c r="N1460" s="65">
        <v>6269.3595736633697</v>
      </c>
      <c r="O1460" s="63">
        <v>5960.69675290942</v>
      </c>
      <c r="P1460" s="79">
        <v>6815.8929407649903</v>
      </c>
      <c r="Q1460" s="67">
        <f t="shared" si="170"/>
        <v>6348.6497557792609</v>
      </c>
      <c r="R1460" s="67">
        <f t="shared" si="165"/>
        <v>3.8026813684465193</v>
      </c>
      <c r="S1460" s="71">
        <f t="shared" si="171"/>
        <v>6.8215542364753551E-2</v>
      </c>
      <c r="T1460" s="93">
        <f t="shared" si="166"/>
        <v>3</v>
      </c>
      <c r="U1460" s="94">
        <v>148</v>
      </c>
      <c r="V1460" s="65">
        <v>152.94761358247499</v>
      </c>
      <c r="W1460" s="63">
        <v>161.30303183218101</v>
      </c>
      <c r="X1460" s="79">
        <v>200.37732367175499</v>
      </c>
      <c r="Y1460" s="67">
        <v>171.542656362137</v>
      </c>
      <c r="Z1460" s="67">
        <v>2.2343721309047773</v>
      </c>
      <c r="AA1460" s="74">
        <v>0.14759364231361671</v>
      </c>
      <c r="AB1460" s="93">
        <v>3</v>
      </c>
      <c r="AC1460" s="94">
        <v>1452</v>
      </c>
      <c r="AD1460" s="98">
        <f t="shared" si="167"/>
        <v>2.7020337073403587E-2</v>
      </c>
      <c r="AE1460" s="67">
        <f t="shared" si="168"/>
        <v>-5.2098105176612926</v>
      </c>
    </row>
    <row r="1461" spans="1:31" x14ac:dyDescent="0.3">
      <c r="A1461" s="67" t="s">
        <v>2360</v>
      </c>
      <c r="B1461" s="94">
        <v>1</v>
      </c>
      <c r="C1461" s="94">
        <v>1</v>
      </c>
      <c r="D1461" s="71">
        <v>6.0426000000000002</v>
      </c>
      <c r="E1461" s="67">
        <v>7.7984663893868003E-2</v>
      </c>
      <c r="F1461" s="75">
        <f t="shared" si="169"/>
        <v>1.1079907952726553</v>
      </c>
      <c r="G1461" s="84">
        <v>2.60252746880217E-2</v>
      </c>
      <c r="H1461" s="67">
        <v>1.5098018773719599</v>
      </c>
      <c r="I1461" s="67">
        <v>0.43572466477173899</v>
      </c>
      <c r="J1461" s="94" t="s">
        <v>0</v>
      </c>
      <c r="K1461" s="94" t="s">
        <v>1</v>
      </c>
      <c r="L1461" s="67">
        <v>21007.098999999998</v>
      </c>
      <c r="M1461" s="67" t="s">
        <v>2361</v>
      </c>
      <c r="N1461" s="65">
        <v>258.03613860803102</v>
      </c>
      <c r="O1461" s="63">
        <v>202.800511091028</v>
      </c>
      <c r="P1461" s="79">
        <v>315.43108804084198</v>
      </c>
      <c r="Q1461" s="67">
        <f t="shared" si="170"/>
        <v>258.755912579967</v>
      </c>
      <c r="R1461" s="67">
        <f t="shared" si="165"/>
        <v>2.4128902822196259</v>
      </c>
      <c r="S1461" s="71">
        <f t="shared" si="171"/>
        <v>0.21765198574218031</v>
      </c>
      <c r="T1461" s="93">
        <f t="shared" si="166"/>
        <v>3</v>
      </c>
      <c r="U1461" s="94">
        <v>1284</v>
      </c>
      <c r="V1461" s="65">
        <v>142.78952209148099</v>
      </c>
      <c r="W1461" s="63">
        <v>159.09528690085401</v>
      </c>
      <c r="X1461" s="79">
        <v>212.26724590583001</v>
      </c>
      <c r="Y1461" s="67">
        <v>171.38401829938834</v>
      </c>
      <c r="Z1461" s="67">
        <v>2.2339703211578152</v>
      </c>
      <c r="AA1461" s="74">
        <v>0.21199449141456633</v>
      </c>
      <c r="AB1461" s="93">
        <v>3</v>
      </c>
      <c r="AC1461" s="94">
        <v>1453</v>
      </c>
      <c r="AD1461" s="98">
        <f t="shared" si="167"/>
        <v>0.66233855910992223</v>
      </c>
      <c r="AE1461" s="67">
        <f t="shared" si="168"/>
        <v>-0.59435924538738116</v>
      </c>
    </row>
    <row r="1462" spans="1:31" x14ac:dyDescent="0.3">
      <c r="A1462" s="67" t="s">
        <v>2022</v>
      </c>
      <c r="B1462" s="94">
        <v>29</v>
      </c>
      <c r="C1462" s="94">
        <v>2</v>
      </c>
      <c r="D1462" s="71">
        <v>140.60849999999999</v>
      </c>
      <c r="E1462" s="67">
        <v>3.81282098565515E-2</v>
      </c>
      <c r="F1462" s="75">
        <f t="shared" si="169"/>
        <v>1.418753584646919</v>
      </c>
      <c r="G1462" s="84">
        <v>1.48703676568316E-2</v>
      </c>
      <c r="H1462" s="67">
        <v>1.79320261693408</v>
      </c>
      <c r="I1462" s="67">
        <v>0.63207808795347098</v>
      </c>
      <c r="J1462" s="94" t="s">
        <v>0</v>
      </c>
      <c r="K1462" s="94" t="s">
        <v>1</v>
      </c>
      <c r="L1462" s="67">
        <v>495680.27840000001</v>
      </c>
      <c r="M1462" s="67" t="s">
        <v>2023</v>
      </c>
      <c r="N1462" s="65">
        <v>262.78872536927702</v>
      </c>
      <c r="O1462" s="63">
        <v>244.527042508183</v>
      </c>
      <c r="P1462" s="79">
        <v>413.97840620027898</v>
      </c>
      <c r="Q1462" s="67">
        <f t="shared" si="170"/>
        <v>307.09805802591296</v>
      </c>
      <c r="R1462" s="67">
        <f t="shared" si="165"/>
        <v>2.4872770701347111</v>
      </c>
      <c r="S1462" s="71">
        <f t="shared" si="171"/>
        <v>0.30286863540349268</v>
      </c>
      <c r="T1462" s="93">
        <f t="shared" si="166"/>
        <v>3</v>
      </c>
      <c r="U1462" s="94">
        <v>1211</v>
      </c>
      <c r="V1462" s="65">
        <v>153.549105464805</v>
      </c>
      <c r="W1462" s="63">
        <v>200.57660837229199</v>
      </c>
      <c r="X1462" s="79">
        <v>159.644545796426</v>
      </c>
      <c r="Y1462" s="67">
        <v>171.25675321117433</v>
      </c>
      <c r="Z1462" s="67">
        <v>2.2336477061470665</v>
      </c>
      <c r="AA1462" s="74">
        <v>0.14933128630372217</v>
      </c>
      <c r="AB1462" s="93">
        <v>3</v>
      </c>
      <c r="AC1462" s="94">
        <v>1454</v>
      </c>
      <c r="AD1462" s="98">
        <f t="shared" si="167"/>
        <v>0.55766146589153509</v>
      </c>
      <c r="AE1462" s="67">
        <f t="shared" si="168"/>
        <v>-0.84253850991896995</v>
      </c>
    </row>
    <row r="1463" spans="1:31" x14ac:dyDescent="0.3">
      <c r="A1463" s="67" t="s">
        <v>3044</v>
      </c>
      <c r="B1463" s="94">
        <v>2</v>
      </c>
      <c r="C1463" s="94">
        <v>1</v>
      </c>
      <c r="D1463" s="71">
        <v>8.5729000000000006</v>
      </c>
      <c r="E1463" s="67">
        <v>0.28179415546716502</v>
      </c>
      <c r="F1463" s="75">
        <f t="shared" si="169"/>
        <v>0.55006801858891052</v>
      </c>
      <c r="G1463" s="84">
        <v>7.2735950523858298E-2</v>
      </c>
      <c r="H1463" s="67">
        <v>1.1960411207733199</v>
      </c>
      <c r="I1463" s="67">
        <v>0.16205823461447399</v>
      </c>
      <c r="J1463" s="94" t="s">
        <v>0</v>
      </c>
      <c r="K1463" s="94" t="s">
        <v>1</v>
      </c>
      <c r="L1463" s="67">
        <v>65120.8508</v>
      </c>
      <c r="M1463" s="67" t="s">
        <v>3045</v>
      </c>
      <c r="N1463" s="65">
        <v>224.904454528732</v>
      </c>
      <c r="O1463" s="63">
        <v>187.72105663262599</v>
      </c>
      <c r="P1463" s="79">
        <v>200.59887712888599</v>
      </c>
      <c r="Q1463" s="67">
        <f t="shared" si="170"/>
        <v>204.40812943008132</v>
      </c>
      <c r="R1463" s="67">
        <f t="shared" si="165"/>
        <v>2.3104981639500433</v>
      </c>
      <c r="S1463" s="71">
        <f t="shared" si="171"/>
        <v>9.2374554255346006E-2</v>
      </c>
      <c r="T1463" s="93">
        <f t="shared" si="166"/>
        <v>3</v>
      </c>
      <c r="U1463" s="94">
        <v>1383</v>
      </c>
      <c r="V1463" s="65">
        <v>169.25258801187101</v>
      </c>
      <c r="W1463" s="63">
        <v>215.588108988762</v>
      </c>
      <c r="X1463" s="79">
        <v>127.87109663214299</v>
      </c>
      <c r="Y1463" s="67">
        <v>170.90393121092532</v>
      </c>
      <c r="Z1463" s="67">
        <v>2.232752052677295</v>
      </c>
      <c r="AA1463" s="74">
        <v>0.25676305728899967</v>
      </c>
      <c r="AB1463" s="93">
        <v>3</v>
      </c>
      <c r="AC1463" s="94">
        <v>1455</v>
      </c>
      <c r="AD1463" s="98">
        <f t="shared" si="167"/>
        <v>0.83609165490349913</v>
      </c>
      <c r="AE1463" s="67">
        <f t="shared" si="168"/>
        <v>-0.25826699130518094</v>
      </c>
    </row>
    <row r="1464" spans="1:31" x14ac:dyDescent="0.3">
      <c r="A1464" s="67" t="s">
        <v>615</v>
      </c>
      <c r="B1464" s="94">
        <v>11</v>
      </c>
      <c r="C1464" s="94">
        <v>1</v>
      </c>
      <c r="D1464" s="71">
        <v>44.265000000000001</v>
      </c>
      <c r="E1464" s="67">
        <v>5.3798311026076505E-4</v>
      </c>
      <c r="F1464" s="75">
        <f t="shared" si="169"/>
        <v>3.269231358600694</v>
      </c>
      <c r="G1464" s="84">
        <v>7.0549735473892001E-4</v>
      </c>
      <c r="H1464" s="67">
        <v>3.3845801545813301</v>
      </c>
      <c r="I1464" s="67">
        <v>0.99999973493769201</v>
      </c>
      <c r="J1464" s="94" t="s">
        <v>0</v>
      </c>
      <c r="K1464" s="94" t="s">
        <v>1</v>
      </c>
      <c r="L1464" s="67">
        <v>195159.6692</v>
      </c>
      <c r="M1464" s="67" t="s">
        <v>616</v>
      </c>
      <c r="N1464" s="65">
        <v>609.14614523267403</v>
      </c>
      <c r="O1464" s="63">
        <v>508.54919093153302</v>
      </c>
      <c r="P1464" s="79">
        <v>614.44494712247695</v>
      </c>
      <c r="Q1464" s="67">
        <f t="shared" si="170"/>
        <v>577.38009442889461</v>
      </c>
      <c r="R1464" s="67">
        <f t="shared" si="165"/>
        <v>2.7614618072054089</v>
      </c>
      <c r="S1464" s="71">
        <f t="shared" si="171"/>
        <v>0.10334294562730903</v>
      </c>
      <c r="T1464" s="93">
        <f t="shared" si="166"/>
        <v>3</v>
      </c>
      <c r="U1464" s="94">
        <v>929</v>
      </c>
      <c r="V1464" s="65">
        <v>204.70515075988999</v>
      </c>
      <c r="W1464" s="63">
        <v>164.031229405777</v>
      </c>
      <c r="X1464" s="79">
        <v>143.03766688772501</v>
      </c>
      <c r="Y1464" s="67">
        <v>170.59134901779734</v>
      </c>
      <c r="Z1464" s="67">
        <v>2.231957003565995</v>
      </c>
      <c r="AA1464" s="74">
        <v>0.18378872963336088</v>
      </c>
      <c r="AB1464" s="93">
        <v>3</v>
      </c>
      <c r="AC1464" s="94">
        <v>1456</v>
      </c>
      <c r="AD1464" s="98">
        <f t="shared" si="167"/>
        <v>0.29545762083560362</v>
      </c>
      <c r="AE1464" s="67">
        <f t="shared" si="168"/>
        <v>-1.7589768835875861</v>
      </c>
    </row>
    <row r="1465" spans="1:31" x14ac:dyDescent="0.3">
      <c r="A1465" s="67" t="s">
        <v>3660</v>
      </c>
      <c r="B1465" s="94">
        <v>8</v>
      </c>
      <c r="C1465" s="94">
        <v>1</v>
      </c>
      <c r="D1465" s="71">
        <v>40.831200000000003</v>
      </c>
      <c r="E1465" s="67">
        <v>0.86094296005982596</v>
      </c>
      <c r="F1465" s="75">
        <f t="shared" si="169"/>
        <v>6.5025620848156995E-2</v>
      </c>
      <c r="G1465" s="84">
        <v>0.18465837902387799</v>
      </c>
      <c r="H1465" s="67">
        <v>1.04305754906416</v>
      </c>
      <c r="I1465" s="67">
        <v>5.24791738928954E-2</v>
      </c>
      <c r="J1465" s="94" t="s">
        <v>0</v>
      </c>
      <c r="K1465" s="94" t="s">
        <v>1</v>
      </c>
      <c r="L1465" s="67">
        <v>89052.1584</v>
      </c>
      <c r="M1465" s="67" t="s">
        <v>3661</v>
      </c>
      <c r="N1465" s="65">
        <v>130.019882547641</v>
      </c>
      <c r="O1465" s="63">
        <v>298.01718920390999</v>
      </c>
      <c r="P1465" s="79">
        <v>104.390954081091</v>
      </c>
      <c r="Q1465" s="67">
        <f t="shared" si="170"/>
        <v>177.47600861088065</v>
      </c>
      <c r="R1465" s="67">
        <f t="shared" si="165"/>
        <v>2.2491396529847822</v>
      </c>
      <c r="S1465" s="71">
        <f t="shared" si="171"/>
        <v>0.59261697242857159</v>
      </c>
      <c r="T1465" s="93">
        <f t="shared" si="166"/>
        <v>3</v>
      </c>
      <c r="U1465" s="94">
        <v>1447</v>
      </c>
      <c r="V1465" s="65">
        <v>185.990347477179</v>
      </c>
      <c r="W1465" s="63">
        <v>148.06945463823601</v>
      </c>
      <c r="X1465" s="79">
        <v>176.38952669711301</v>
      </c>
      <c r="Y1465" s="67">
        <v>170.14977627084266</v>
      </c>
      <c r="Z1465" s="67">
        <v>2.2308313823803894</v>
      </c>
      <c r="AA1465" s="74">
        <v>0.11587121169944728</v>
      </c>
      <c r="AB1465" s="93">
        <v>3</v>
      </c>
      <c r="AC1465" s="94">
        <v>1457</v>
      </c>
      <c r="AD1465" s="98">
        <f t="shared" si="167"/>
        <v>0.95871987206957709</v>
      </c>
      <c r="AE1465" s="67">
        <f t="shared" si="168"/>
        <v>-6.0818758489533289E-2</v>
      </c>
    </row>
    <row r="1466" spans="1:31" x14ac:dyDescent="0.3">
      <c r="A1466" s="67" t="s">
        <v>1684</v>
      </c>
      <c r="B1466" s="94">
        <v>13</v>
      </c>
      <c r="C1466" s="94">
        <v>1</v>
      </c>
      <c r="D1466" s="71">
        <v>61.816200000000002</v>
      </c>
      <c r="E1466" s="67">
        <v>1.6635734843145698E-2</v>
      </c>
      <c r="F1466" s="75">
        <f t="shared" si="169"/>
        <v>1.7789580104684646</v>
      </c>
      <c r="G1466" s="84">
        <v>7.8010250273328197E-3</v>
      </c>
      <c r="H1466" s="67">
        <v>1.3894033233613201</v>
      </c>
      <c r="I1466" s="67">
        <v>0.83704747546205305</v>
      </c>
      <c r="J1466" s="94" t="s">
        <v>0</v>
      </c>
      <c r="K1466" s="94" t="s">
        <v>1</v>
      </c>
      <c r="L1466" s="67">
        <v>168693.67069999999</v>
      </c>
      <c r="M1466" s="67" t="s">
        <v>1685</v>
      </c>
      <c r="N1466" s="65">
        <v>213.457391519151</v>
      </c>
      <c r="O1466" s="63">
        <v>262.96246379866898</v>
      </c>
      <c r="P1466" s="79">
        <v>232.29455313067001</v>
      </c>
      <c r="Q1466" s="67">
        <f t="shared" si="170"/>
        <v>236.23813614949665</v>
      </c>
      <c r="R1466" s="67">
        <f t="shared" si="165"/>
        <v>2.3733500075128049</v>
      </c>
      <c r="S1466" s="71">
        <f t="shared" si="171"/>
        <v>0.10577054009133537</v>
      </c>
      <c r="T1466" s="93">
        <f t="shared" si="166"/>
        <v>3</v>
      </c>
      <c r="U1466" s="94">
        <v>1319</v>
      </c>
      <c r="V1466" s="65">
        <v>163.246348261842</v>
      </c>
      <c r="W1466" s="63">
        <v>189.40674209369101</v>
      </c>
      <c r="X1466" s="79">
        <v>157.432351741964</v>
      </c>
      <c r="Y1466" s="67">
        <v>170.02848069916567</v>
      </c>
      <c r="Z1466" s="67">
        <v>2.2305216741694043</v>
      </c>
      <c r="AA1466" s="74">
        <v>0.10017134546072376</v>
      </c>
      <c r="AB1466" s="93">
        <v>3</v>
      </c>
      <c r="AC1466" s="94">
        <v>1458</v>
      </c>
      <c r="AD1466" s="98">
        <f t="shared" si="167"/>
        <v>0.71973341591032503</v>
      </c>
      <c r="AE1466" s="67">
        <f t="shared" si="168"/>
        <v>-0.47446545327937978</v>
      </c>
    </row>
    <row r="1467" spans="1:31" x14ac:dyDescent="0.3">
      <c r="A1467" s="67" t="s">
        <v>2168</v>
      </c>
      <c r="B1467" s="94">
        <v>7</v>
      </c>
      <c r="C1467" s="94">
        <v>1</v>
      </c>
      <c r="D1467" s="71">
        <v>36.153300000000002</v>
      </c>
      <c r="E1467" s="67">
        <v>5.2140062200503698E-2</v>
      </c>
      <c r="F1467" s="75">
        <f t="shared" si="169"/>
        <v>1.2828284550756412</v>
      </c>
      <c r="G1467" s="84">
        <v>1.8954227677801999E-2</v>
      </c>
      <c r="H1467" s="67">
        <v>2.0078673419186699</v>
      </c>
      <c r="I1467" s="67">
        <v>0.54523011707991897</v>
      </c>
      <c r="J1467" s="94" t="s">
        <v>0</v>
      </c>
      <c r="K1467" s="94" t="s">
        <v>1</v>
      </c>
      <c r="L1467" s="67">
        <v>103383.15850000001</v>
      </c>
      <c r="M1467" s="67" t="s">
        <v>2169</v>
      </c>
      <c r="N1467" s="65">
        <v>364.60640730380499</v>
      </c>
      <c r="O1467" s="63">
        <v>276.25418425843799</v>
      </c>
      <c r="P1467" s="79">
        <v>381.73942802611299</v>
      </c>
      <c r="Q1467" s="67">
        <f t="shared" si="170"/>
        <v>340.86667319611865</v>
      </c>
      <c r="R1467" s="67">
        <f t="shared" si="165"/>
        <v>2.5325845419899586</v>
      </c>
      <c r="S1467" s="71">
        <f t="shared" si="171"/>
        <v>0.16607078976522763</v>
      </c>
      <c r="T1467" s="93">
        <f t="shared" si="166"/>
        <v>3</v>
      </c>
      <c r="U1467" s="94">
        <v>1153</v>
      </c>
      <c r="V1467" s="65">
        <v>197.89915391404099</v>
      </c>
      <c r="W1467" s="63">
        <v>96.788028409895404</v>
      </c>
      <c r="X1467" s="79">
        <v>214.609422207308</v>
      </c>
      <c r="Y1467" s="67">
        <v>169.76553484374813</v>
      </c>
      <c r="Z1467" s="67">
        <v>2.2298495260348394</v>
      </c>
      <c r="AA1467" s="74">
        <v>0.37551944610301691</v>
      </c>
      <c r="AB1467" s="93">
        <v>3</v>
      </c>
      <c r="AC1467" s="94">
        <v>1459</v>
      </c>
      <c r="AD1467" s="98">
        <f t="shared" si="167"/>
        <v>0.49804087108883482</v>
      </c>
      <c r="AE1467" s="67">
        <f t="shared" si="168"/>
        <v>-1.0056639548074848</v>
      </c>
    </row>
    <row r="1468" spans="1:31" x14ac:dyDescent="0.3">
      <c r="A1468" s="67" t="s">
        <v>1862</v>
      </c>
      <c r="B1468" s="94">
        <v>8</v>
      </c>
      <c r="C1468" s="94">
        <v>1</v>
      </c>
      <c r="D1468" s="71">
        <v>32.409199999999998</v>
      </c>
      <c r="E1468" s="67">
        <v>2.5883957432178199E-2</v>
      </c>
      <c r="F1468" s="75">
        <f t="shared" si="169"/>
        <v>1.5869693230742667</v>
      </c>
      <c r="G1468" s="84">
        <v>1.09604401191589E-2</v>
      </c>
      <c r="H1468" s="67">
        <v>2.3986910322289798</v>
      </c>
      <c r="I1468" s="67">
        <v>0.73508335297517302</v>
      </c>
      <c r="J1468" s="94" t="s">
        <v>0</v>
      </c>
      <c r="K1468" s="94" t="s">
        <v>1</v>
      </c>
      <c r="L1468" s="67">
        <v>159697.00289999999</v>
      </c>
      <c r="M1468" s="67" t="s">
        <v>1863</v>
      </c>
      <c r="N1468" s="65">
        <v>282.69675998559001</v>
      </c>
      <c r="O1468" s="63">
        <v>523.76524663596399</v>
      </c>
      <c r="P1468" s="79">
        <v>411.32999380465998</v>
      </c>
      <c r="Q1468" s="67">
        <f t="shared" si="170"/>
        <v>405.93066680873795</v>
      </c>
      <c r="R1468" s="67">
        <f t="shared" si="165"/>
        <v>2.6084518621640873</v>
      </c>
      <c r="S1468" s="71">
        <f t="shared" si="171"/>
        <v>0.29715642986639634</v>
      </c>
      <c r="T1468" s="93">
        <f t="shared" si="166"/>
        <v>3</v>
      </c>
      <c r="U1468" s="94">
        <v>1089</v>
      </c>
      <c r="V1468" s="65">
        <v>230.42190009496201</v>
      </c>
      <c r="W1468" s="63">
        <v>125.657363050699</v>
      </c>
      <c r="X1468" s="79">
        <v>151.61096626024101</v>
      </c>
      <c r="Y1468" s="67">
        <v>169.230076468634</v>
      </c>
      <c r="Z1468" s="67">
        <v>2.228477550686256</v>
      </c>
      <c r="AA1468" s="74">
        <v>0.32239770448442356</v>
      </c>
      <c r="AB1468" s="93">
        <v>3</v>
      </c>
      <c r="AC1468" s="94">
        <v>1460</v>
      </c>
      <c r="AD1468" s="98">
        <f t="shared" si="167"/>
        <v>0.41689404202705876</v>
      </c>
      <c r="AE1468" s="67">
        <f t="shared" si="168"/>
        <v>-1.2622473406336885</v>
      </c>
    </row>
    <row r="1469" spans="1:31" x14ac:dyDescent="0.3">
      <c r="A1469" s="67" t="s">
        <v>2577</v>
      </c>
      <c r="B1469" s="94">
        <v>7</v>
      </c>
      <c r="C1469" s="94">
        <v>1</v>
      </c>
      <c r="D1469" s="71">
        <v>30.377099999999999</v>
      </c>
      <c r="E1469" s="67">
        <v>0.12426112630449</v>
      </c>
      <c r="F1469" s="75">
        <f t="shared" si="169"/>
        <v>0.90566471425414374</v>
      </c>
      <c r="G1469" s="84">
        <v>3.7937466810843597E-2</v>
      </c>
      <c r="H1469" s="67">
        <v>5.6873816778280002</v>
      </c>
      <c r="I1469" s="67">
        <v>0.32015942726298502</v>
      </c>
      <c r="J1469" s="94" t="s">
        <v>1</v>
      </c>
      <c r="K1469" s="94" t="s">
        <v>0</v>
      </c>
      <c r="L1469" s="67">
        <v>172852.29149999999</v>
      </c>
      <c r="M1469" s="67" t="s">
        <v>2578</v>
      </c>
      <c r="N1469" s="65"/>
      <c r="O1469" s="63">
        <v>63.081043703125403</v>
      </c>
      <c r="P1469" s="79">
        <v>26.0348513427551</v>
      </c>
      <c r="Q1469" s="67">
        <f t="shared" si="170"/>
        <v>44.557947522940253</v>
      </c>
      <c r="R1469" s="67">
        <f t="shared" si="165"/>
        <v>1.6489251776775482</v>
      </c>
      <c r="S1469" s="71">
        <f t="shared" si="171"/>
        <v>0.58789992114588596</v>
      </c>
      <c r="T1469" s="93">
        <f t="shared" si="166"/>
        <v>2</v>
      </c>
      <c r="U1469" s="94">
        <v>1760</v>
      </c>
      <c r="V1469" s="65">
        <v>171.48125097601601</v>
      </c>
      <c r="W1469" s="63">
        <v>150.13114748609101</v>
      </c>
      <c r="X1469" s="79">
        <v>185.22371022507701</v>
      </c>
      <c r="Y1469" s="67">
        <v>168.94536956239469</v>
      </c>
      <c r="Z1469" s="67">
        <v>2.2277462931747873</v>
      </c>
      <c r="AA1469" s="74">
        <v>0.1046680619525</v>
      </c>
      <c r="AB1469" s="93">
        <v>3</v>
      </c>
      <c r="AC1469" s="94">
        <v>1461</v>
      </c>
      <c r="AD1469" s="98">
        <f t="shared" si="167"/>
        <v>3.7915877852186686</v>
      </c>
      <c r="AE1469" s="67">
        <f t="shared" si="168"/>
        <v>1.9228021254843208</v>
      </c>
    </row>
    <row r="1470" spans="1:31" x14ac:dyDescent="0.3">
      <c r="A1470" s="67" t="s">
        <v>853</v>
      </c>
      <c r="B1470" s="94">
        <v>6</v>
      </c>
      <c r="C1470" s="94">
        <v>1</v>
      </c>
      <c r="D1470" s="71">
        <v>29.581199999999999</v>
      </c>
      <c r="E1470" s="67">
        <v>1.25980064419362E-3</v>
      </c>
      <c r="F1470" s="75">
        <f t="shared" si="169"/>
        <v>2.8996981739114811</v>
      </c>
      <c r="G1470" s="84">
        <v>1.1804720846672499E-3</v>
      </c>
      <c r="H1470" s="67">
        <v>3.8764247972013699</v>
      </c>
      <c r="I1470" s="67">
        <v>0.99990701026409601</v>
      </c>
      <c r="J1470" s="94" t="s">
        <v>1</v>
      </c>
      <c r="K1470" s="94" t="s">
        <v>0</v>
      </c>
      <c r="L1470" s="67">
        <v>200304.75649999999</v>
      </c>
      <c r="M1470" s="67" t="s">
        <v>854</v>
      </c>
      <c r="N1470" s="65">
        <v>50.435282676223203</v>
      </c>
      <c r="O1470" s="63">
        <v>39.394714323745603</v>
      </c>
      <c r="P1470" s="79">
        <v>40.834474631460502</v>
      </c>
      <c r="Q1470" s="67">
        <f t="shared" si="170"/>
        <v>43.5548238771431</v>
      </c>
      <c r="R1470" s="67">
        <f t="shared" si="165"/>
        <v>1.6390362619201759</v>
      </c>
      <c r="S1470" s="71">
        <f t="shared" si="171"/>
        <v>0.13780287323159834</v>
      </c>
      <c r="T1470" s="93">
        <f t="shared" si="166"/>
        <v>3</v>
      </c>
      <c r="U1470" s="94">
        <v>1763</v>
      </c>
      <c r="V1470" s="65">
        <v>197.39972971279499</v>
      </c>
      <c r="W1470" s="63">
        <v>123.734706638034</v>
      </c>
      <c r="X1470" s="79">
        <v>185.37656159445899</v>
      </c>
      <c r="Y1470" s="67">
        <v>168.83699931509599</v>
      </c>
      <c r="Z1470" s="67">
        <v>2.2274676249768257</v>
      </c>
      <c r="AA1470" s="74">
        <v>0.23406976929814671</v>
      </c>
      <c r="AB1470" s="93">
        <v>3</v>
      </c>
      <c r="AC1470" s="94">
        <v>1462</v>
      </c>
      <c r="AD1470" s="98">
        <f t="shared" si="167"/>
        <v>3.8764247972013739</v>
      </c>
      <c r="AE1470" s="67">
        <f t="shared" si="168"/>
        <v>1.9547266768507507</v>
      </c>
    </row>
    <row r="1471" spans="1:31" x14ac:dyDescent="0.3">
      <c r="A1471" s="67" t="s">
        <v>2286</v>
      </c>
      <c r="B1471" s="94">
        <v>9</v>
      </c>
      <c r="C1471" s="94">
        <v>2</v>
      </c>
      <c r="D1471" s="71">
        <v>33.831800000000001</v>
      </c>
      <c r="E1471" s="67">
        <v>6.8878713598231306E-2</v>
      </c>
      <c r="F1471" s="75">
        <f t="shared" si="169"/>
        <v>1.1619149725068791</v>
      </c>
      <c r="G1471" s="84">
        <v>2.3736407286917401E-2</v>
      </c>
      <c r="H1471" s="67">
        <v>1.9493216409454399</v>
      </c>
      <c r="I1471" s="67">
        <v>0.46884172985385703</v>
      </c>
      <c r="J1471" s="94" t="s">
        <v>1</v>
      </c>
      <c r="K1471" s="94" t="s">
        <v>0</v>
      </c>
      <c r="L1471" s="67">
        <v>214076.84839999999</v>
      </c>
      <c r="M1471" s="67" t="s">
        <v>2287</v>
      </c>
      <c r="N1471" s="65">
        <v>66.261372597376194</v>
      </c>
      <c r="O1471" s="63">
        <v>95.570213223024794</v>
      </c>
      <c r="P1471" s="79">
        <v>97.671500369795496</v>
      </c>
      <c r="Q1471" s="67">
        <f t="shared" si="170"/>
        <v>86.501028730065499</v>
      </c>
      <c r="R1471" s="67">
        <f t="shared" si="165"/>
        <v>1.9370212724259026</v>
      </c>
      <c r="S1471" s="71">
        <f t="shared" si="171"/>
        <v>0.20299777405785935</v>
      </c>
      <c r="T1471" s="93">
        <f t="shared" si="166"/>
        <v>3</v>
      </c>
      <c r="U1471" s="94">
        <v>1655</v>
      </c>
      <c r="V1471" s="65">
        <v>111.382285790183</v>
      </c>
      <c r="W1471" s="63">
        <v>240.35520601654599</v>
      </c>
      <c r="X1471" s="79">
        <v>154.11748999595099</v>
      </c>
      <c r="Y1471" s="67">
        <v>168.61832726755998</v>
      </c>
      <c r="Z1471" s="67">
        <v>2.2269047766860863</v>
      </c>
      <c r="AA1471" s="74">
        <v>0.38962468918617948</v>
      </c>
      <c r="AB1471" s="93">
        <v>3</v>
      </c>
      <c r="AC1471" s="94">
        <v>1463</v>
      </c>
      <c r="AD1471" s="98">
        <f t="shared" si="167"/>
        <v>1.9493216409454406</v>
      </c>
      <c r="AE1471" s="67">
        <f t="shared" si="168"/>
        <v>0.96297215704630457</v>
      </c>
    </row>
    <row r="1472" spans="1:31" x14ac:dyDescent="0.3">
      <c r="A1472" s="67" t="s">
        <v>2232</v>
      </c>
      <c r="B1472" s="94">
        <v>1</v>
      </c>
      <c r="C1472" s="94">
        <v>1</v>
      </c>
      <c r="D1472" s="71">
        <v>4.8061999999999996</v>
      </c>
      <c r="E1472" s="67">
        <v>6.0327139793767699E-2</v>
      </c>
      <c r="F1472" s="75">
        <f t="shared" si="169"/>
        <v>1.2194872647918338</v>
      </c>
      <c r="G1472" s="84">
        <v>2.12914626538354E-2</v>
      </c>
      <c r="H1472" s="67">
        <v>2.7859763810620999</v>
      </c>
      <c r="I1472" s="67">
        <v>0.50493312133403201</v>
      </c>
      <c r="J1472" s="94" t="s">
        <v>1</v>
      </c>
      <c r="K1472" s="94" t="s">
        <v>0</v>
      </c>
      <c r="L1472" s="67">
        <v>358115.78210000001</v>
      </c>
      <c r="M1472" s="67" t="s">
        <v>2233</v>
      </c>
      <c r="N1472" s="65">
        <v>95.695132382636203</v>
      </c>
      <c r="O1472" s="63">
        <v>48.134464575011897</v>
      </c>
      <c r="P1472" s="79">
        <v>37.451961203984403</v>
      </c>
      <c r="Q1472" s="67">
        <f t="shared" si="170"/>
        <v>60.427186053877506</v>
      </c>
      <c r="R1472" s="67">
        <f t="shared" si="165"/>
        <v>1.7812323706885094</v>
      </c>
      <c r="S1472" s="71">
        <f t="shared" ref="S1472:S1503" si="172">(STDEVA(N1472:P1472)/AVERAGE(N1472:P1472))</f>
        <v>0.51312088049078797</v>
      </c>
      <c r="T1472" s="93">
        <f t="shared" si="166"/>
        <v>3</v>
      </c>
      <c r="U1472" s="94">
        <v>1719</v>
      </c>
      <c r="V1472" s="65">
        <v>181.30914851133599</v>
      </c>
      <c r="W1472" s="63">
        <v>90.601679924256501</v>
      </c>
      <c r="X1472" s="79">
        <v>233.13531092485101</v>
      </c>
      <c r="Y1472" s="67">
        <v>168.34871312014783</v>
      </c>
      <c r="Z1472" s="67">
        <v>2.2262098009322764</v>
      </c>
      <c r="AA1472" s="74">
        <v>0.42854655352860788</v>
      </c>
      <c r="AB1472" s="93">
        <v>3</v>
      </c>
      <c r="AC1472" s="94">
        <v>1464</v>
      </c>
      <c r="AD1472" s="98">
        <f t="shared" si="167"/>
        <v>2.7859763810620999</v>
      </c>
      <c r="AE1472" s="67">
        <f t="shared" si="168"/>
        <v>1.4781830271175511</v>
      </c>
    </row>
    <row r="1473" spans="1:31" x14ac:dyDescent="0.3">
      <c r="A1473" s="67" t="s">
        <v>919</v>
      </c>
      <c r="B1473" s="94">
        <v>8</v>
      </c>
      <c r="C1473" s="94">
        <v>3</v>
      </c>
      <c r="D1473" s="71">
        <v>35.4771</v>
      </c>
      <c r="E1473" s="67">
        <v>1.53703519858772E-3</v>
      </c>
      <c r="F1473" s="75">
        <f t="shared" si="169"/>
        <v>2.8133161869066421</v>
      </c>
      <c r="G1473" s="84">
        <v>1.3347942025464399E-3</v>
      </c>
      <c r="H1473" s="67">
        <v>1.8826365634215501</v>
      </c>
      <c r="I1473" s="67">
        <v>0.99974057578788</v>
      </c>
      <c r="J1473" s="94" t="s">
        <v>0</v>
      </c>
      <c r="K1473" s="94" t="s">
        <v>1</v>
      </c>
      <c r="L1473" s="67">
        <v>239759.82889999999</v>
      </c>
      <c r="M1473" s="67" t="s">
        <v>920</v>
      </c>
      <c r="N1473" s="65">
        <v>317.703231858712</v>
      </c>
      <c r="O1473" s="63">
        <v>297.05388043382601</v>
      </c>
      <c r="P1473" s="79">
        <v>330.772458445072</v>
      </c>
      <c r="Q1473" s="67">
        <f t="shared" si="170"/>
        <v>315.17652357920338</v>
      </c>
      <c r="R1473" s="67">
        <f t="shared" si="165"/>
        <v>2.4985538609123208</v>
      </c>
      <c r="S1473" s="71">
        <f t="shared" si="172"/>
        <v>5.3940250013809699E-2</v>
      </c>
      <c r="T1473" s="93">
        <f t="shared" si="166"/>
        <v>3</v>
      </c>
      <c r="U1473" s="94">
        <v>1200</v>
      </c>
      <c r="V1473" s="65">
        <v>178.01449902408001</v>
      </c>
      <c r="W1473" s="63">
        <v>142.83486033769501</v>
      </c>
      <c r="X1473" s="79">
        <v>181.387550888806</v>
      </c>
      <c r="Y1473" s="67">
        <v>167.41230341686034</v>
      </c>
      <c r="Z1473" s="67">
        <v>2.223787371875293</v>
      </c>
      <c r="AA1473" s="74">
        <v>0.12753783533679108</v>
      </c>
      <c r="AB1473" s="93">
        <v>3</v>
      </c>
      <c r="AC1473" s="94">
        <v>1465</v>
      </c>
      <c r="AD1473" s="98">
        <f t="shared" si="167"/>
        <v>0.53116996632774227</v>
      </c>
      <c r="AE1473" s="67">
        <f t="shared" si="168"/>
        <v>-0.91275451946566422</v>
      </c>
    </row>
    <row r="1474" spans="1:31" x14ac:dyDescent="0.3">
      <c r="A1474" s="67" t="s">
        <v>3032</v>
      </c>
      <c r="B1474" s="94">
        <v>18</v>
      </c>
      <c r="C1474" s="94">
        <v>4</v>
      </c>
      <c r="D1474" s="71">
        <v>90.593999999999994</v>
      </c>
      <c r="E1474" s="67">
        <v>0.276007192232054</v>
      </c>
      <c r="F1474" s="75">
        <f t="shared" si="169"/>
        <v>0.55907960088407083</v>
      </c>
      <c r="G1474" s="84">
        <v>7.1525692286012604E-2</v>
      </c>
      <c r="H1474" s="67">
        <v>1.2241261192883299</v>
      </c>
      <c r="I1474" s="67">
        <v>0.165281362963898</v>
      </c>
      <c r="J1474" s="94" t="s">
        <v>0</v>
      </c>
      <c r="K1474" s="94" t="s">
        <v>1</v>
      </c>
      <c r="L1474" s="67">
        <v>523483.05229999998</v>
      </c>
      <c r="M1474" s="67" t="s">
        <v>3033</v>
      </c>
      <c r="N1474" s="65">
        <v>176.759898835044</v>
      </c>
      <c r="O1474" s="63">
        <v>190.67125134295</v>
      </c>
      <c r="P1474" s="79">
        <v>246.87867568748601</v>
      </c>
      <c r="Q1474" s="67">
        <f t="shared" si="170"/>
        <v>204.76994195515999</v>
      </c>
      <c r="R1474" s="67">
        <f t="shared" si="165"/>
        <v>2.3112662071814243</v>
      </c>
      <c r="S1474" s="71">
        <f t="shared" si="172"/>
        <v>0.18129937231439824</v>
      </c>
      <c r="T1474" s="93">
        <f t="shared" si="166"/>
        <v>3</v>
      </c>
      <c r="U1474" s="94">
        <v>1381</v>
      </c>
      <c r="V1474" s="65">
        <v>158.518642711181</v>
      </c>
      <c r="W1474" s="63">
        <v>209.80392818455101</v>
      </c>
      <c r="X1474" s="79">
        <v>133.51283330479299</v>
      </c>
      <c r="Y1474" s="67">
        <v>167.27846806684167</v>
      </c>
      <c r="Z1474" s="67">
        <v>2.2234400425668861</v>
      </c>
      <c r="AA1474" s="74">
        <v>0.23250208003877126</v>
      </c>
      <c r="AB1474" s="93">
        <v>3</v>
      </c>
      <c r="AC1474" s="94">
        <v>1466</v>
      </c>
      <c r="AD1474" s="98">
        <f t="shared" si="167"/>
        <v>0.81690929083464747</v>
      </c>
      <c r="AE1474" s="67">
        <f t="shared" si="168"/>
        <v>-0.2917522036992366</v>
      </c>
    </row>
    <row r="1475" spans="1:31" x14ac:dyDescent="0.3">
      <c r="A1475" s="67" t="s">
        <v>2730</v>
      </c>
      <c r="B1475" s="94">
        <v>4</v>
      </c>
      <c r="C1475" s="94">
        <v>1</v>
      </c>
      <c r="D1475" s="71">
        <v>22.201499999999999</v>
      </c>
      <c r="E1475" s="67">
        <v>0.164705433038456</v>
      </c>
      <c r="F1475" s="75">
        <f t="shared" si="169"/>
        <v>0.7832920747846801</v>
      </c>
      <c r="G1475" s="84">
        <v>4.7431962058591598E-2</v>
      </c>
      <c r="H1475" s="67">
        <v>1.9078273675272399</v>
      </c>
      <c r="I1475" s="67">
        <v>0.25872157398504703</v>
      </c>
      <c r="J1475" s="94" t="s">
        <v>0</v>
      </c>
      <c r="K1475" s="94" t="s">
        <v>1</v>
      </c>
      <c r="L1475" s="67">
        <v>143860.43640000001</v>
      </c>
      <c r="M1475" s="67" t="s">
        <v>2731</v>
      </c>
      <c r="N1475" s="65">
        <v>226.497099138956</v>
      </c>
      <c r="O1475" s="63">
        <v>529.43143215190003</v>
      </c>
      <c r="P1475" s="79">
        <v>201.484450197873</v>
      </c>
      <c r="Q1475" s="67">
        <f t="shared" si="170"/>
        <v>319.13766049624297</v>
      </c>
      <c r="R1475" s="67">
        <f t="shared" si="165"/>
        <v>2.5039780570315529</v>
      </c>
      <c r="S1475" s="71">
        <f t="shared" si="172"/>
        <v>0.57200599066468805</v>
      </c>
      <c r="T1475" s="93">
        <f t="shared" si="166"/>
        <v>3</v>
      </c>
      <c r="U1475" s="94">
        <v>1191</v>
      </c>
      <c r="V1475" s="65">
        <v>158.650914818026</v>
      </c>
      <c r="W1475" s="63">
        <v>132.46741083792099</v>
      </c>
      <c r="X1475" s="79">
        <v>210.71585378013401</v>
      </c>
      <c r="Y1475" s="67">
        <v>167.27805981202701</v>
      </c>
      <c r="Z1475" s="67">
        <v>2.2234389826394989</v>
      </c>
      <c r="AA1475" s="74">
        <v>0.23811378363705313</v>
      </c>
      <c r="AB1475" s="93">
        <v>3</v>
      </c>
      <c r="AC1475" s="94">
        <v>1467</v>
      </c>
      <c r="AD1475" s="98">
        <f t="shared" si="167"/>
        <v>0.52415643942466106</v>
      </c>
      <c r="AE1475" s="67">
        <f t="shared" si="168"/>
        <v>-0.93193063293665956</v>
      </c>
    </row>
    <row r="1476" spans="1:31" x14ac:dyDescent="0.3">
      <c r="A1476" s="67" t="s">
        <v>2346</v>
      </c>
      <c r="B1476" s="94">
        <v>2</v>
      </c>
      <c r="C1476" s="94">
        <v>1</v>
      </c>
      <c r="D1476" s="71">
        <v>8.9582999999999995</v>
      </c>
      <c r="E1476" s="67">
        <v>7.6455003963368004E-2</v>
      </c>
      <c r="F1476" s="75">
        <f t="shared" si="169"/>
        <v>1.1165940848421216</v>
      </c>
      <c r="G1476" s="84">
        <v>2.5668231483413E-2</v>
      </c>
      <c r="H1476" s="67">
        <v>1.45709955753011</v>
      </c>
      <c r="I1476" s="67">
        <v>0.44095590329114498</v>
      </c>
      <c r="J1476" s="94" t="s">
        <v>1</v>
      </c>
      <c r="K1476" s="94" t="s">
        <v>0</v>
      </c>
      <c r="L1476" s="67">
        <v>36191.5628</v>
      </c>
      <c r="M1476" s="67" t="s">
        <v>2347</v>
      </c>
      <c r="N1476" s="65">
        <v>80.878941901536606</v>
      </c>
      <c r="O1476" s="63">
        <v>133.15300304867199</v>
      </c>
      <c r="P1476" s="79">
        <v>128.76968124056199</v>
      </c>
      <c r="Q1476" s="67">
        <f t="shared" si="170"/>
        <v>114.26720873025685</v>
      </c>
      <c r="R1476" s="67">
        <f t="shared" si="165"/>
        <v>2.0579216187532103</v>
      </c>
      <c r="S1476" s="71">
        <f t="shared" si="172"/>
        <v>0.25377384014454452</v>
      </c>
      <c r="T1476" s="93">
        <f t="shared" si="166"/>
        <v>3</v>
      </c>
      <c r="U1476" s="94">
        <v>1577</v>
      </c>
      <c r="V1476" s="65">
        <v>160.28795453731499</v>
      </c>
      <c r="W1476" s="63">
        <v>156.60712531991001</v>
      </c>
      <c r="X1476" s="79">
        <v>182.601017985949</v>
      </c>
      <c r="Y1476" s="67">
        <v>166.49869928105801</v>
      </c>
      <c r="Z1476" s="67">
        <v>2.2214108450659689</v>
      </c>
      <c r="AA1476" s="74">
        <v>8.4480771256649739E-2</v>
      </c>
      <c r="AB1476" s="93">
        <v>3</v>
      </c>
      <c r="AC1476" s="94">
        <v>1468</v>
      </c>
      <c r="AD1476" s="98">
        <f t="shared" si="167"/>
        <v>1.4570995575301102</v>
      </c>
      <c r="AE1476" s="67">
        <f t="shared" si="168"/>
        <v>0.5430994540997508</v>
      </c>
    </row>
    <row r="1477" spans="1:31" x14ac:dyDescent="0.3">
      <c r="A1477" s="67" t="s">
        <v>2545</v>
      </c>
      <c r="B1477" s="94">
        <v>4</v>
      </c>
      <c r="C1477" s="94">
        <v>1</v>
      </c>
      <c r="D1477" s="71">
        <v>16.2043</v>
      </c>
      <c r="E1477" s="67">
        <v>0.116513366482923</v>
      </c>
      <c r="F1477" s="75">
        <f t="shared" si="169"/>
        <v>0.93362424925781429</v>
      </c>
      <c r="G1477" s="84">
        <v>3.5999845721548698E-2</v>
      </c>
      <c r="H1477" s="67">
        <v>6.3229403309023899</v>
      </c>
      <c r="I1477" s="67">
        <v>0.33516059135822401</v>
      </c>
      <c r="J1477" s="94" t="s">
        <v>1</v>
      </c>
      <c r="K1477" s="94" t="s">
        <v>0</v>
      </c>
      <c r="L1477" s="67">
        <v>102257.359</v>
      </c>
      <c r="M1477" s="67" t="s">
        <v>2546</v>
      </c>
      <c r="N1477" s="65">
        <v>31.490081313716701</v>
      </c>
      <c r="O1477" s="63">
        <v>47.441063882815499</v>
      </c>
      <c r="P1477" s="79"/>
      <c r="Q1477" s="67">
        <f t="shared" si="170"/>
        <v>39.4655725982661</v>
      </c>
      <c r="R1477" s="67">
        <f t="shared" si="165"/>
        <v>1.5962184082807054</v>
      </c>
      <c r="S1477" s="71">
        <f t="shared" si="172"/>
        <v>0.28579461030533032</v>
      </c>
      <c r="T1477" s="93">
        <f t="shared" si="166"/>
        <v>2</v>
      </c>
      <c r="U1477" s="94">
        <v>1770</v>
      </c>
      <c r="V1477" s="65">
        <v>183.921104046865</v>
      </c>
      <c r="W1477" s="63">
        <v>161.062111437986</v>
      </c>
      <c r="X1477" s="79">
        <v>154.09370584261501</v>
      </c>
      <c r="Y1477" s="67">
        <v>166.35897377582202</v>
      </c>
      <c r="Z1477" s="67">
        <v>2.2210462326542308</v>
      </c>
      <c r="AA1477" s="74">
        <v>9.3792573811439434E-2</v>
      </c>
      <c r="AB1477" s="93">
        <v>3</v>
      </c>
      <c r="AC1477" s="94">
        <v>1469</v>
      </c>
      <c r="AD1477" s="98">
        <f t="shared" si="167"/>
        <v>4.2152935539349281</v>
      </c>
      <c r="AE1477" s="67">
        <f t="shared" si="168"/>
        <v>2.075633104253761</v>
      </c>
    </row>
    <row r="1478" spans="1:31" x14ac:dyDescent="0.3">
      <c r="A1478" s="67" t="s">
        <v>3586</v>
      </c>
      <c r="B1478" s="94">
        <v>6</v>
      </c>
      <c r="C1478" s="94">
        <v>2</v>
      </c>
      <c r="D1478" s="71">
        <v>21.428899999999999</v>
      </c>
      <c r="E1478" s="67">
        <v>0.788980379604444</v>
      </c>
      <c r="F1478" s="75">
        <f t="shared" si="169"/>
        <v>0.10293379670879579</v>
      </c>
      <c r="G1478" s="84">
        <v>0.17273128155800699</v>
      </c>
      <c r="H1478" s="67">
        <v>1.0348669999500699</v>
      </c>
      <c r="I1478" s="67">
        <v>5.5826327107360602E-2</v>
      </c>
      <c r="J1478" s="94" t="s">
        <v>1</v>
      </c>
      <c r="K1478" s="94" t="s">
        <v>0</v>
      </c>
      <c r="L1478" s="67">
        <v>204547.86619999999</v>
      </c>
      <c r="M1478" s="67" t="s">
        <v>3587</v>
      </c>
      <c r="N1478" s="65">
        <v>172.75327306403099</v>
      </c>
      <c r="O1478" s="63">
        <v>108.25571901178</v>
      </c>
      <c r="P1478" s="79">
        <v>200.68599817562199</v>
      </c>
      <c r="Q1478" s="67">
        <f t="shared" si="170"/>
        <v>160.56499675047766</v>
      </c>
      <c r="R1478" s="67">
        <f t="shared" si="165"/>
        <v>2.2056508748468531</v>
      </c>
      <c r="S1478" s="71">
        <f t="shared" si="172"/>
        <v>0.29524005157430394</v>
      </c>
      <c r="T1478" s="93">
        <f t="shared" si="166"/>
        <v>3</v>
      </c>
      <c r="U1478" s="94">
        <v>1487</v>
      </c>
      <c r="V1478" s="65">
        <v>174.08740937500599</v>
      </c>
      <c r="W1478" s="63">
        <v>138.32227921219501</v>
      </c>
      <c r="X1478" s="79">
        <v>186.080560865276</v>
      </c>
      <c r="Y1478" s="67">
        <v>166.163416484159</v>
      </c>
      <c r="Z1478" s="67">
        <v>2.2205354131428581</v>
      </c>
      <c r="AA1478" s="74">
        <v>0.14952530611941894</v>
      </c>
      <c r="AB1478" s="93">
        <v>3</v>
      </c>
      <c r="AC1478" s="94">
        <v>1470</v>
      </c>
      <c r="AD1478" s="98">
        <f t="shared" si="167"/>
        <v>1.0348669999500666</v>
      </c>
      <c r="AE1478" s="67">
        <f t="shared" si="168"/>
        <v>4.9445365944925219E-2</v>
      </c>
    </row>
    <row r="1479" spans="1:31" x14ac:dyDescent="0.3">
      <c r="A1479" s="67" t="s">
        <v>1468</v>
      </c>
      <c r="B1479" s="94">
        <v>10</v>
      </c>
      <c r="C1479" s="94">
        <v>2</v>
      </c>
      <c r="D1479" s="71">
        <v>45.235100000000003</v>
      </c>
      <c r="E1479" s="67">
        <v>8.7399951215561007E-3</v>
      </c>
      <c r="F1479" s="75">
        <f t="shared" si="169"/>
        <v>2.0584888097777085</v>
      </c>
      <c r="G1479" s="84">
        <v>4.7110335383209502E-3</v>
      </c>
      <c r="H1479" s="67">
        <v>2.66142856014344</v>
      </c>
      <c r="I1479" s="67">
        <v>0.93919664462694097</v>
      </c>
      <c r="J1479" s="94" t="s">
        <v>1</v>
      </c>
      <c r="K1479" s="94" t="s">
        <v>0</v>
      </c>
      <c r="L1479" s="67">
        <v>539803.81270000001</v>
      </c>
      <c r="M1479" s="67" t="s">
        <v>1469</v>
      </c>
      <c r="N1479" s="65">
        <v>52.931111120350302</v>
      </c>
      <c r="O1479" s="63">
        <v>44.937429389169203</v>
      </c>
      <c r="P1479" s="79">
        <v>89.048411701964696</v>
      </c>
      <c r="Q1479" s="67">
        <f t="shared" si="170"/>
        <v>62.305650737161407</v>
      </c>
      <c r="R1479" s="67">
        <f t="shared" si="165"/>
        <v>1.7945274362687909</v>
      </c>
      <c r="S1479" s="71">
        <f t="shared" si="172"/>
        <v>0.37720911132408441</v>
      </c>
      <c r="T1479" s="93">
        <f t="shared" si="166"/>
        <v>3</v>
      </c>
      <c r="U1479" s="94">
        <v>1709</v>
      </c>
      <c r="V1479" s="65">
        <v>148.79967130807401</v>
      </c>
      <c r="W1479" s="63">
        <v>178.229269747111</v>
      </c>
      <c r="X1479" s="79">
        <v>170.43717393542701</v>
      </c>
      <c r="Y1479" s="67">
        <v>165.82203833020401</v>
      </c>
      <c r="Z1479" s="67">
        <v>2.2196422493092594</v>
      </c>
      <c r="AA1479" s="74">
        <v>9.1953689202048619E-2</v>
      </c>
      <c r="AB1479" s="93">
        <v>3</v>
      </c>
      <c r="AC1479" s="94">
        <v>1471</v>
      </c>
      <c r="AD1479" s="98">
        <f t="shared" si="167"/>
        <v>2.6614285601434475</v>
      </c>
      <c r="AE1479" s="67">
        <f t="shared" si="168"/>
        <v>1.4122008409919204</v>
      </c>
    </row>
    <row r="1480" spans="1:31" x14ac:dyDescent="0.3">
      <c r="A1480" s="67" t="s">
        <v>1338</v>
      </c>
      <c r="B1480" s="94">
        <v>3</v>
      </c>
      <c r="C1480" s="94">
        <v>1</v>
      </c>
      <c r="D1480" s="71">
        <v>16.228300000000001</v>
      </c>
      <c r="E1480" s="67">
        <v>6.29247952140277E-3</v>
      </c>
      <c r="F1480" s="75">
        <f t="shared" si="169"/>
        <v>2.2011781891695472</v>
      </c>
      <c r="G1480" s="84">
        <v>3.7258115756620401E-3</v>
      </c>
      <c r="H1480" s="67">
        <v>1.7336388967790399</v>
      </c>
      <c r="I1480" s="67">
        <v>0.96878943494648695</v>
      </c>
      <c r="J1480" s="94" t="s">
        <v>1</v>
      </c>
      <c r="K1480" s="94" t="s">
        <v>0</v>
      </c>
      <c r="L1480" s="67">
        <v>68684.131099999999</v>
      </c>
      <c r="M1480" s="67" t="s">
        <v>1339</v>
      </c>
      <c r="N1480" s="65">
        <v>101.657649965872</v>
      </c>
      <c r="O1480" s="63">
        <v>92.235139446119007</v>
      </c>
      <c r="P1480" s="79">
        <v>92.646363187930206</v>
      </c>
      <c r="Q1480" s="67">
        <f t="shared" si="170"/>
        <v>95.513050866640398</v>
      </c>
      <c r="R1480" s="67">
        <f t="shared" si="165"/>
        <v>1.98006271746979</v>
      </c>
      <c r="S1480" s="71">
        <f t="shared" si="172"/>
        <v>5.57552050482608E-2</v>
      </c>
      <c r="T1480" s="93">
        <f t="shared" si="166"/>
        <v>3</v>
      </c>
      <c r="U1480" s="94">
        <v>1630</v>
      </c>
      <c r="V1480" s="65">
        <v>150.74252831400599</v>
      </c>
      <c r="W1480" s="63">
        <v>146.65098395427401</v>
      </c>
      <c r="X1480" s="79">
        <v>199.361908129049</v>
      </c>
      <c r="Y1480" s="67">
        <v>165.585140132443</v>
      </c>
      <c r="Z1480" s="67">
        <v>2.2190213599364861</v>
      </c>
      <c r="AA1480" s="74">
        <v>0.17708708459647038</v>
      </c>
      <c r="AB1480" s="93">
        <v>3</v>
      </c>
      <c r="AC1480" s="94">
        <v>1472</v>
      </c>
      <c r="AD1480" s="98">
        <f t="shared" si="167"/>
        <v>1.7336388967790421</v>
      </c>
      <c r="AE1480" s="67">
        <f t="shared" si="168"/>
        <v>0.79380342792626191</v>
      </c>
    </row>
    <row r="1481" spans="1:31" x14ac:dyDescent="0.3">
      <c r="A1481" s="67" t="s">
        <v>3288</v>
      </c>
      <c r="B1481" s="94">
        <v>3</v>
      </c>
      <c r="C1481" s="94">
        <v>1</v>
      </c>
      <c r="D1481" s="71">
        <v>12.6846</v>
      </c>
      <c r="E1481" s="67">
        <v>0.45817682394274301</v>
      </c>
      <c r="F1481" s="75">
        <f t="shared" si="169"/>
        <v>0.33896688260262442</v>
      </c>
      <c r="G1481" s="84">
        <v>0.109444220005808</v>
      </c>
      <c r="H1481" s="67">
        <v>1.2019354438489001</v>
      </c>
      <c r="I1481" s="67">
        <v>9.8401837712908197E-2</v>
      </c>
      <c r="J1481" s="94" t="s">
        <v>0</v>
      </c>
      <c r="K1481" s="94" t="s">
        <v>1</v>
      </c>
      <c r="L1481" s="67">
        <v>148893.1588</v>
      </c>
      <c r="M1481" s="67" t="s">
        <v>3289</v>
      </c>
      <c r="N1481" s="65">
        <v>227.05399738915699</v>
      </c>
      <c r="O1481" s="63">
        <v>207.44930960416701</v>
      </c>
      <c r="P1481" s="79">
        <v>158.880901326035</v>
      </c>
      <c r="Q1481" s="67">
        <f t="shared" si="170"/>
        <v>197.794736106453</v>
      </c>
      <c r="R1481" s="67">
        <f t="shared" ref="R1481:R1544" si="173">LOG10(Q1481)</f>
        <v>2.2962147295749111</v>
      </c>
      <c r="S1481" s="71">
        <f t="shared" si="172"/>
        <v>0.17744163066338209</v>
      </c>
      <c r="T1481" s="93">
        <f t="shared" ref="T1481:T1544" si="174">COUNT(N1481:P1481)</f>
        <v>3</v>
      </c>
      <c r="U1481" s="94">
        <v>1400</v>
      </c>
      <c r="V1481" s="65">
        <v>193.77739596787001</v>
      </c>
      <c r="W1481" s="63">
        <v>89.916244701632394</v>
      </c>
      <c r="X1481" s="79">
        <v>209.99694093044701</v>
      </c>
      <c r="Y1481" s="67">
        <v>164.56352719998316</v>
      </c>
      <c r="Z1481" s="67">
        <v>2.2163335873101038</v>
      </c>
      <c r="AA1481" s="74">
        <v>0.39591479406537838</v>
      </c>
      <c r="AB1481" s="93">
        <v>3</v>
      </c>
      <c r="AC1481" s="94">
        <v>1473</v>
      </c>
      <c r="AD1481" s="98">
        <f t="shared" ref="AD1481:AD1544" si="175">Y1481/Q1481</f>
        <v>0.83199143940521836</v>
      </c>
      <c r="AE1481" s="67">
        <f t="shared" ref="AE1481:AE1544" si="176">LOG(AD1481,2)</f>
        <v>-0.26535941074115876</v>
      </c>
    </row>
    <row r="1482" spans="1:31" x14ac:dyDescent="0.3">
      <c r="A1482" s="67" t="s">
        <v>1432</v>
      </c>
      <c r="B1482" s="94">
        <v>2</v>
      </c>
      <c r="C1482" s="94">
        <v>1</v>
      </c>
      <c r="D1482" s="71">
        <v>10.4177</v>
      </c>
      <c r="E1482" s="67">
        <v>7.8840326508882192E-3</v>
      </c>
      <c r="F1482" s="75">
        <f t="shared" ref="F1482:F1545" si="177">-LOG10(E1482)</f>
        <v>2.1032515858041596</v>
      </c>
      <c r="G1482" s="84">
        <v>4.3578473440248197E-3</v>
      </c>
      <c r="H1482" s="67">
        <v>2.9387201916675698</v>
      </c>
      <c r="I1482" s="67">
        <v>0.95000315836305305</v>
      </c>
      <c r="J1482" s="94" t="s">
        <v>0</v>
      </c>
      <c r="K1482" s="94" t="s">
        <v>1</v>
      </c>
      <c r="L1482" s="67">
        <v>38008.293899999997</v>
      </c>
      <c r="M1482" s="67" t="s">
        <v>1433</v>
      </c>
      <c r="N1482" s="65">
        <v>327.34370891085598</v>
      </c>
      <c r="O1482" s="63">
        <v>528.59567191458098</v>
      </c>
      <c r="P1482" s="79">
        <v>587.51011381372496</v>
      </c>
      <c r="Q1482" s="67">
        <f t="shared" ref="Q1482:Q1545" si="178">AVERAGE(N1482:P1482)</f>
        <v>481.1498315463873</v>
      </c>
      <c r="R1482" s="67">
        <f t="shared" si="173"/>
        <v>2.6822803380809037</v>
      </c>
      <c r="S1482" s="71">
        <f t="shared" si="172"/>
        <v>0.28352574673782094</v>
      </c>
      <c r="T1482" s="93">
        <f t="shared" si="174"/>
        <v>3</v>
      </c>
      <c r="U1482" s="94">
        <v>1011</v>
      </c>
      <c r="V1482" s="65">
        <v>200.75728107322999</v>
      </c>
      <c r="W1482" s="63">
        <v>133.598062082013</v>
      </c>
      <c r="X1482" s="79">
        <v>156.82768908168501</v>
      </c>
      <c r="Y1482" s="67">
        <v>163.7276774123093</v>
      </c>
      <c r="Z1482" s="67">
        <v>2.2141221011065455</v>
      </c>
      <c r="AA1482" s="74">
        <v>0.20831632539032835</v>
      </c>
      <c r="AB1482" s="93">
        <v>3</v>
      </c>
      <c r="AC1482" s="94">
        <v>1474</v>
      </c>
      <c r="AD1482" s="98">
        <f t="shared" si="175"/>
        <v>0.34028418317449716</v>
      </c>
      <c r="AE1482" s="67">
        <f t="shared" si="176"/>
        <v>-1.5551880002580571</v>
      </c>
    </row>
    <row r="1483" spans="1:31" x14ac:dyDescent="0.3">
      <c r="A1483" s="67" t="s">
        <v>1041</v>
      </c>
      <c r="B1483" s="94">
        <v>7</v>
      </c>
      <c r="C1483" s="94">
        <v>1</v>
      </c>
      <c r="D1483" s="71">
        <v>33.656599999999997</v>
      </c>
      <c r="E1483" s="67">
        <v>2.3804386081508499E-3</v>
      </c>
      <c r="F1483" s="75">
        <f t="shared" si="177"/>
        <v>2.6233430145612946</v>
      </c>
      <c r="G1483" s="84">
        <v>1.82045143555452E-3</v>
      </c>
      <c r="H1483" s="67">
        <v>5.5069333433327499</v>
      </c>
      <c r="I1483" s="67">
        <v>0.99826216523479105</v>
      </c>
      <c r="J1483" s="94" t="s">
        <v>1</v>
      </c>
      <c r="K1483" s="94" t="s">
        <v>0</v>
      </c>
      <c r="L1483" s="67">
        <v>107868.6813</v>
      </c>
      <c r="M1483" s="67" t="s">
        <v>1042</v>
      </c>
      <c r="N1483" s="65">
        <v>44.890096267607298</v>
      </c>
      <c r="O1483" s="63">
        <v>22.363112772927298</v>
      </c>
      <c r="P1483" s="79">
        <v>21.646977840364801</v>
      </c>
      <c r="Q1483" s="67">
        <f t="shared" si="178"/>
        <v>29.633395626966465</v>
      </c>
      <c r="R1483" s="67">
        <f t="shared" si="173"/>
        <v>1.4717814192005858</v>
      </c>
      <c r="S1483" s="71">
        <f t="shared" si="172"/>
        <v>0.44603532686546288</v>
      </c>
      <c r="T1483" s="93">
        <f t="shared" si="174"/>
        <v>3</v>
      </c>
      <c r="U1483" s="94">
        <v>1787</v>
      </c>
      <c r="V1483" s="65">
        <v>162.591164898465</v>
      </c>
      <c r="W1483" s="63">
        <v>190.498018246322</v>
      </c>
      <c r="X1483" s="79">
        <v>136.47822021815099</v>
      </c>
      <c r="Y1483" s="67">
        <v>163.18913445431266</v>
      </c>
      <c r="Z1483" s="67">
        <v>2.2126912389544371</v>
      </c>
      <c r="AA1483" s="74">
        <v>0.16554327005106617</v>
      </c>
      <c r="AB1483" s="93">
        <v>3</v>
      </c>
      <c r="AC1483" s="94">
        <v>1475</v>
      </c>
      <c r="AD1483" s="98">
        <f t="shared" si="175"/>
        <v>5.5069333433327543</v>
      </c>
      <c r="AE1483" s="67">
        <f t="shared" si="176"/>
        <v>2.4612491460182495</v>
      </c>
    </row>
    <row r="1484" spans="1:31" x14ac:dyDescent="0.3">
      <c r="A1484" s="67" t="s">
        <v>3760</v>
      </c>
      <c r="B1484" s="94">
        <v>1</v>
      </c>
      <c r="C1484" s="94">
        <v>1</v>
      </c>
      <c r="D1484" s="71">
        <v>4.2793000000000001</v>
      </c>
      <c r="E1484" s="67">
        <v>0.98563537529937395</v>
      </c>
      <c r="F1484" s="75">
        <f t="shared" si="177"/>
        <v>6.2837176983089318E-3</v>
      </c>
      <c r="G1484" s="84">
        <v>0.205756446226288</v>
      </c>
      <c r="H1484" s="67">
        <v>1.40491919675487</v>
      </c>
      <c r="I1484" s="67">
        <v>5.0026053624033E-2</v>
      </c>
      <c r="J1484" s="94" t="s">
        <v>0</v>
      </c>
      <c r="K1484" s="94" t="s">
        <v>1</v>
      </c>
      <c r="L1484" s="67">
        <v>68653.086500000005</v>
      </c>
      <c r="M1484" s="67" t="s">
        <v>3761</v>
      </c>
      <c r="N1484" s="65">
        <v>389.13494563121202</v>
      </c>
      <c r="O1484" s="63">
        <v>256.65584274442602</v>
      </c>
      <c r="P1484" s="79">
        <v>41.8118499279255</v>
      </c>
      <c r="Q1484" s="67">
        <f t="shared" si="178"/>
        <v>229.2008794345212</v>
      </c>
      <c r="R1484" s="67">
        <f t="shared" si="173"/>
        <v>2.360216279668943</v>
      </c>
      <c r="S1484" s="71">
        <f t="shared" si="172"/>
        <v>0.76475130552177684</v>
      </c>
      <c r="T1484" s="93">
        <f t="shared" si="174"/>
        <v>3</v>
      </c>
      <c r="U1484" s="94">
        <v>1330</v>
      </c>
      <c r="V1484" s="65">
        <v>171.256420559079</v>
      </c>
      <c r="W1484" s="63">
        <v>115.623995519418</v>
      </c>
      <c r="X1484" s="79">
        <v>202.54462693594101</v>
      </c>
      <c r="Y1484" s="67">
        <v>163.14168100481265</v>
      </c>
      <c r="Z1484" s="67">
        <v>2.2125649329457238</v>
      </c>
      <c r="AA1484" s="74">
        <v>0.26985642935979465</v>
      </c>
      <c r="AB1484" s="93">
        <v>3</v>
      </c>
      <c r="AC1484" s="94">
        <v>1476</v>
      </c>
      <c r="AD1484" s="98">
        <f t="shared" si="175"/>
        <v>0.71178470783930592</v>
      </c>
      <c r="AE1484" s="67">
        <f t="shared" si="176"/>
        <v>-0.49048715692781808</v>
      </c>
    </row>
    <row r="1485" spans="1:31" x14ac:dyDescent="0.3">
      <c r="A1485" s="67" t="s">
        <v>1300</v>
      </c>
      <c r="B1485" s="94">
        <v>2</v>
      </c>
      <c r="C1485" s="94">
        <v>1</v>
      </c>
      <c r="D1485" s="71">
        <v>8.4852000000000007</v>
      </c>
      <c r="E1485" s="67">
        <v>5.6154186799630698E-3</v>
      </c>
      <c r="F1485" s="75">
        <f t="shared" si="177"/>
        <v>2.2506178576360174</v>
      </c>
      <c r="G1485" s="84">
        <v>3.4219846348979102E-3</v>
      </c>
      <c r="H1485" s="67">
        <v>2.5968004866551402</v>
      </c>
      <c r="I1485" s="67">
        <v>0.97598749977275201</v>
      </c>
      <c r="J1485" s="94" t="s">
        <v>0</v>
      </c>
      <c r="K1485" s="94" t="s">
        <v>1</v>
      </c>
      <c r="L1485" s="67">
        <v>111655.00199999999</v>
      </c>
      <c r="M1485" s="67" t="s">
        <v>1301</v>
      </c>
      <c r="N1485" s="65">
        <v>497.04997757224203</v>
      </c>
      <c r="O1485" s="63">
        <v>475.13550706121799</v>
      </c>
      <c r="P1485" s="79">
        <v>296.37684961961099</v>
      </c>
      <c r="Q1485" s="67">
        <f t="shared" si="178"/>
        <v>422.85411141769032</v>
      </c>
      <c r="R1485" s="67">
        <f t="shared" si="173"/>
        <v>2.6261905576004185</v>
      </c>
      <c r="S1485" s="71">
        <f t="shared" si="172"/>
        <v>0.26032434214136951</v>
      </c>
      <c r="T1485" s="93">
        <f t="shared" si="174"/>
        <v>3</v>
      </c>
      <c r="U1485" s="94">
        <v>1068</v>
      </c>
      <c r="V1485" s="65">
        <v>175.43648654069901</v>
      </c>
      <c r="W1485" s="63">
        <v>149.51929012213799</v>
      </c>
      <c r="X1485" s="79">
        <v>163.55396475633</v>
      </c>
      <c r="Y1485" s="67">
        <v>162.83658047305568</v>
      </c>
      <c r="Z1485" s="67">
        <v>2.2117519737290046</v>
      </c>
      <c r="AA1485" s="74">
        <v>7.9671793918573305E-2</v>
      </c>
      <c r="AB1485" s="93">
        <v>3</v>
      </c>
      <c r="AC1485" s="94">
        <v>1477</v>
      </c>
      <c r="AD1485" s="98">
        <f t="shared" si="175"/>
        <v>0.38508926855912162</v>
      </c>
      <c r="AE1485" s="67">
        <f t="shared" si="176"/>
        <v>-1.3767351753677826</v>
      </c>
    </row>
    <row r="1486" spans="1:31" x14ac:dyDescent="0.3">
      <c r="A1486" s="67" t="s">
        <v>3014</v>
      </c>
      <c r="B1486" s="94">
        <v>8</v>
      </c>
      <c r="C1486" s="94">
        <v>1</v>
      </c>
      <c r="D1486" s="71">
        <v>40.280799999999999</v>
      </c>
      <c r="E1486" s="67">
        <v>0.27030518926390601</v>
      </c>
      <c r="F1486" s="75">
        <f t="shared" si="177"/>
        <v>0.5681456167243355</v>
      </c>
      <c r="G1486" s="84">
        <v>7.0468619367164795E-2</v>
      </c>
      <c r="H1486" s="67">
        <v>2.39207492548611</v>
      </c>
      <c r="I1486" s="67">
        <v>0.168565664931737</v>
      </c>
      <c r="J1486" s="94" t="s">
        <v>1</v>
      </c>
      <c r="K1486" s="94" t="s">
        <v>0</v>
      </c>
      <c r="L1486" s="67">
        <v>256500.4522</v>
      </c>
      <c r="M1486" s="67" t="s">
        <v>3015</v>
      </c>
      <c r="N1486" s="65">
        <v>74.6782315638944</v>
      </c>
      <c r="O1486" s="63">
        <v>129.209897615957</v>
      </c>
      <c r="P1486" s="79"/>
      <c r="Q1486" s="67">
        <f t="shared" si="178"/>
        <v>101.9440645899257</v>
      </c>
      <c r="R1486" s="67">
        <f t="shared" si="173"/>
        <v>2.0083619452599968</v>
      </c>
      <c r="S1486" s="71">
        <f t="shared" si="172"/>
        <v>0.37824380467780783</v>
      </c>
      <c r="T1486" s="93">
        <f t="shared" si="174"/>
        <v>2</v>
      </c>
      <c r="U1486" s="94">
        <v>1608</v>
      </c>
      <c r="V1486" s="65">
        <v>177.95681495028501</v>
      </c>
      <c r="W1486" s="63">
        <v>165.21371673800499</v>
      </c>
      <c r="X1486" s="79">
        <v>144.54514972710601</v>
      </c>
      <c r="Y1486" s="67">
        <v>162.57189380513202</v>
      </c>
      <c r="Z1486" s="67">
        <v>2.211045464871674</v>
      </c>
      <c r="AA1486" s="74">
        <v>0.10371884662172574</v>
      </c>
      <c r="AB1486" s="93">
        <v>3</v>
      </c>
      <c r="AC1486" s="94">
        <v>1478</v>
      </c>
      <c r="AD1486" s="98">
        <f t="shared" si="175"/>
        <v>1.5947166169907421</v>
      </c>
      <c r="AE1486" s="67">
        <f t="shared" si="176"/>
        <v>0.6733000781686842</v>
      </c>
    </row>
    <row r="1487" spans="1:31" x14ac:dyDescent="0.3">
      <c r="A1487" s="67" t="s">
        <v>2170</v>
      </c>
      <c r="B1487" s="94">
        <v>2</v>
      </c>
      <c r="C1487" s="94">
        <v>1</v>
      </c>
      <c r="D1487" s="71">
        <v>8.577</v>
      </c>
      <c r="E1487" s="67">
        <v>5.2258504883400898E-2</v>
      </c>
      <c r="F1487" s="75">
        <f t="shared" si="177"/>
        <v>1.2818430196025172</v>
      </c>
      <c r="G1487" s="84">
        <v>1.8960375970367101E-2</v>
      </c>
      <c r="H1487" s="67">
        <v>12.452808357796799</v>
      </c>
      <c r="I1487" s="67">
        <v>0.54460018299371604</v>
      </c>
      <c r="J1487" s="94" t="s">
        <v>1</v>
      </c>
      <c r="K1487" s="94" t="s">
        <v>0</v>
      </c>
      <c r="L1487" s="67">
        <v>70614.304699999993</v>
      </c>
      <c r="M1487" s="67" t="s">
        <v>2171</v>
      </c>
      <c r="N1487" s="65">
        <v>22.4463290248063</v>
      </c>
      <c r="O1487" s="63">
        <v>16.615849589209699</v>
      </c>
      <c r="P1487" s="79"/>
      <c r="Q1487" s="67">
        <f t="shared" si="178"/>
        <v>19.531089307007999</v>
      </c>
      <c r="R1487" s="67">
        <f t="shared" si="173"/>
        <v>1.2907264658597892</v>
      </c>
      <c r="S1487" s="71">
        <f t="shared" si="172"/>
        <v>0.21108763989931575</v>
      </c>
      <c r="T1487" s="93">
        <f t="shared" si="174"/>
        <v>2</v>
      </c>
      <c r="U1487" s="94">
        <v>1812</v>
      </c>
      <c r="V1487" s="65">
        <v>166.756486296655</v>
      </c>
      <c r="W1487" s="63">
        <v>175.147761638264</v>
      </c>
      <c r="X1487" s="79">
        <v>144.52957638344901</v>
      </c>
      <c r="Y1487" s="67">
        <v>162.14460810612266</v>
      </c>
      <c r="Z1487" s="67">
        <v>2.2099025113889361</v>
      </c>
      <c r="AA1487" s="74">
        <v>9.7576580702312357E-2</v>
      </c>
      <c r="AB1487" s="93">
        <v>3</v>
      </c>
      <c r="AC1487" s="94">
        <v>1479</v>
      </c>
      <c r="AD1487" s="98">
        <f t="shared" si="175"/>
        <v>8.3018722385311676</v>
      </c>
      <c r="AE1487" s="67">
        <f t="shared" si="176"/>
        <v>3.0534367297907385</v>
      </c>
    </row>
    <row r="1488" spans="1:31" x14ac:dyDescent="0.3">
      <c r="A1488" s="67" t="s">
        <v>3258</v>
      </c>
      <c r="B1488" s="94">
        <v>9</v>
      </c>
      <c r="C1488" s="94">
        <v>1</v>
      </c>
      <c r="D1488" s="71">
        <v>41.223199999999999</v>
      </c>
      <c r="E1488" s="67">
        <v>0.43489419027170501</v>
      </c>
      <c r="F1488" s="75">
        <f t="shared" si="177"/>
        <v>0.36161639401273488</v>
      </c>
      <c r="G1488" s="84">
        <v>0.104835258144378</v>
      </c>
      <c r="H1488" s="67">
        <v>1.21697807423621</v>
      </c>
      <c r="I1488" s="67">
        <v>0.104136505590634</v>
      </c>
      <c r="J1488" s="94" t="s">
        <v>1</v>
      </c>
      <c r="K1488" s="94" t="s">
        <v>0</v>
      </c>
      <c r="L1488" s="67">
        <v>46372.315900000001</v>
      </c>
      <c r="M1488" s="67" t="s">
        <v>3259</v>
      </c>
      <c r="N1488" s="65">
        <v>58.170878749725802</v>
      </c>
      <c r="O1488" s="63">
        <v>210.81798016055501</v>
      </c>
      <c r="P1488" s="79">
        <v>130.58456591065399</v>
      </c>
      <c r="Q1488" s="67">
        <f t="shared" si="178"/>
        <v>133.19114160697825</v>
      </c>
      <c r="R1488" s="67">
        <f t="shared" si="173"/>
        <v>2.1244753413572561</v>
      </c>
      <c r="S1488" s="71">
        <f t="shared" si="172"/>
        <v>0.57328831757423582</v>
      </c>
      <c r="T1488" s="93">
        <f t="shared" si="174"/>
        <v>3</v>
      </c>
      <c r="U1488" s="94">
        <v>1534</v>
      </c>
      <c r="V1488" s="65">
        <v>158.428373049535</v>
      </c>
      <c r="W1488" s="63">
        <v>164.322799519531</v>
      </c>
      <c r="X1488" s="79">
        <v>163.520924485482</v>
      </c>
      <c r="Y1488" s="67">
        <v>162.09069901818268</v>
      </c>
      <c r="Z1488" s="67">
        <v>2.2097580951633242</v>
      </c>
      <c r="AA1488" s="74">
        <v>1.9722961323826733E-2</v>
      </c>
      <c r="AB1488" s="93">
        <v>3</v>
      </c>
      <c r="AC1488" s="94">
        <v>1480</v>
      </c>
      <c r="AD1488" s="98">
        <f t="shared" si="175"/>
        <v>1.2169780742362095</v>
      </c>
      <c r="AE1488" s="67">
        <f t="shared" si="176"/>
        <v>0.28330317587773979</v>
      </c>
    </row>
    <row r="1489" spans="1:31" x14ac:dyDescent="0.3">
      <c r="A1489" s="67" t="s">
        <v>2970</v>
      </c>
      <c r="B1489" s="94">
        <v>4</v>
      </c>
      <c r="C1489" s="94">
        <v>1</v>
      </c>
      <c r="D1489" s="71">
        <v>23.696899999999999</v>
      </c>
      <c r="E1489" s="67">
        <v>0.247660395802211</v>
      </c>
      <c r="F1489" s="75">
        <f t="shared" si="177"/>
        <v>0.60614343733718301</v>
      </c>
      <c r="G1489" s="84">
        <v>6.5526818109259199E-2</v>
      </c>
      <c r="H1489" s="67">
        <v>1.40275381220087</v>
      </c>
      <c r="I1489" s="67">
        <v>0.182785961713994</v>
      </c>
      <c r="J1489" s="94" t="s">
        <v>0</v>
      </c>
      <c r="K1489" s="94" t="s">
        <v>1</v>
      </c>
      <c r="L1489" s="67">
        <v>211095.93</v>
      </c>
      <c r="M1489" s="67" t="s">
        <v>2971</v>
      </c>
      <c r="N1489" s="65">
        <v>145.436650541174</v>
      </c>
      <c r="O1489" s="63">
        <v>293.426767874522</v>
      </c>
      <c r="P1489" s="79">
        <v>242.95759020052299</v>
      </c>
      <c r="Q1489" s="67">
        <f t="shared" si="178"/>
        <v>227.27366953873965</v>
      </c>
      <c r="R1489" s="67">
        <f t="shared" si="173"/>
        <v>2.3565491240821705</v>
      </c>
      <c r="S1489" s="71">
        <f t="shared" si="172"/>
        <v>0.33101661761348972</v>
      </c>
      <c r="T1489" s="93">
        <f t="shared" si="174"/>
        <v>3</v>
      </c>
      <c r="U1489" s="94">
        <v>1340</v>
      </c>
      <c r="V1489" s="65">
        <v>170.44284863006601</v>
      </c>
      <c r="W1489" s="63">
        <v>137.709225293895</v>
      </c>
      <c r="X1489" s="79">
        <v>177.906850090988</v>
      </c>
      <c r="Y1489" s="67">
        <v>162.01964133831632</v>
      </c>
      <c r="Z1489" s="67">
        <v>2.209567666442517</v>
      </c>
      <c r="AA1489" s="74">
        <v>0.13196951063621662</v>
      </c>
      <c r="AB1489" s="93">
        <v>3</v>
      </c>
      <c r="AC1489" s="94">
        <v>1481</v>
      </c>
      <c r="AD1489" s="98">
        <f t="shared" si="175"/>
        <v>0.71288346629480304</v>
      </c>
      <c r="AE1489" s="67">
        <f t="shared" si="176"/>
        <v>-0.48826183356066205</v>
      </c>
    </row>
    <row r="1490" spans="1:31" x14ac:dyDescent="0.3">
      <c r="A1490" s="67" t="s">
        <v>1418</v>
      </c>
      <c r="B1490" s="94">
        <v>4</v>
      </c>
      <c r="C1490" s="94">
        <v>1</v>
      </c>
      <c r="D1490" s="71">
        <v>18.7011</v>
      </c>
      <c r="E1490" s="67">
        <v>7.6734105692730604E-3</v>
      </c>
      <c r="F1490" s="75">
        <f t="shared" si="177"/>
        <v>2.1150115640566085</v>
      </c>
      <c r="G1490" s="84">
        <v>4.2829218433255104E-3</v>
      </c>
      <c r="H1490" s="67">
        <v>1.86820828924361</v>
      </c>
      <c r="I1490" s="67">
        <v>0.95260244820648599</v>
      </c>
      <c r="J1490" s="94" t="s">
        <v>1</v>
      </c>
      <c r="K1490" s="94" t="s">
        <v>0</v>
      </c>
      <c r="L1490" s="67">
        <v>51942.8027</v>
      </c>
      <c r="M1490" s="67" t="s">
        <v>1419</v>
      </c>
      <c r="N1490" s="65">
        <v>102.49597004874001</v>
      </c>
      <c r="O1490" s="63">
        <v>77.731263955409005</v>
      </c>
      <c r="P1490" s="79">
        <v>79.8052515310888</v>
      </c>
      <c r="Q1490" s="67">
        <f t="shared" si="178"/>
        <v>86.677495178412599</v>
      </c>
      <c r="R1490" s="67">
        <f t="shared" si="173"/>
        <v>1.9379063525103604</v>
      </c>
      <c r="S1490" s="71">
        <f t="shared" si="172"/>
        <v>0.15850012574201833</v>
      </c>
      <c r="T1490" s="93">
        <f t="shared" si="174"/>
        <v>3</v>
      </c>
      <c r="U1490" s="94">
        <v>1654</v>
      </c>
      <c r="V1490" s="65">
        <v>156.09642414625901</v>
      </c>
      <c r="W1490" s="63">
        <v>189.96457158038999</v>
      </c>
      <c r="X1490" s="79">
        <v>139.73384922290199</v>
      </c>
      <c r="Y1490" s="67">
        <v>161.93161498318366</v>
      </c>
      <c r="Z1490" s="67">
        <v>2.2093316472236308</v>
      </c>
      <c r="AA1490" s="74">
        <v>0.15820698763021418</v>
      </c>
      <c r="AB1490" s="93">
        <v>3</v>
      </c>
      <c r="AC1490" s="94">
        <v>1482</v>
      </c>
      <c r="AD1490" s="98">
        <f t="shared" si="175"/>
        <v>1.8682082892436125</v>
      </c>
      <c r="AE1490" s="67">
        <f t="shared" si="176"/>
        <v>0.90165531217109585</v>
      </c>
    </row>
    <row r="1491" spans="1:31" x14ac:dyDescent="0.3">
      <c r="A1491" s="67" t="s">
        <v>2484</v>
      </c>
      <c r="B1491" s="94">
        <v>13</v>
      </c>
      <c r="C1491" s="94">
        <v>1</v>
      </c>
      <c r="D1491" s="71">
        <v>74.566599999999994</v>
      </c>
      <c r="E1491" s="67">
        <v>0.103359581861539</v>
      </c>
      <c r="F1491" s="75">
        <f t="shared" si="177"/>
        <v>0.98564925627230382</v>
      </c>
      <c r="G1491" s="84">
        <v>3.2759003279880503E-2</v>
      </c>
      <c r="H1491" s="67">
        <v>2.0914048230998898</v>
      </c>
      <c r="I1491" s="67">
        <v>0.36395953075947701</v>
      </c>
      <c r="J1491" s="94" t="s">
        <v>0</v>
      </c>
      <c r="K1491" s="94" t="s">
        <v>1</v>
      </c>
      <c r="L1491" s="67">
        <v>258692.95689999999</v>
      </c>
      <c r="M1491" s="67" t="s">
        <v>2485</v>
      </c>
      <c r="N1491" s="65">
        <v>401.12860414146201</v>
      </c>
      <c r="O1491" s="63">
        <v>171.08842924152199</v>
      </c>
      <c r="P1491" s="79">
        <v>441.41900244799803</v>
      </c>
      <c r="Q1491" s="67">
        <f t="shared" si="178"/>
        <v>337.87867861032737</v>
      </c>
      <c r="R1491" s="67">
        <f t="shared" si="173"/>
        <v>2.5287607870574127</v>
      </c>
      <c r="S1491" s="71">
        <f t="shared" si="172"/>
        <v>0.43164197156359646</v>
      </c>
      <c r="T1491" s="93">
        <f t="shared" si="174"/>
        <v>3</v>
      </c>
      <c r="U1491" s="94">
        <v>1157</v>
      </c>
      <c r="V1491" s="65">
        <v>153.663954003344</v>
      </c>
      <c r="W1491" s="63">
        <v>193.37787886162701</v>
      </c>
      <c r="X1491" s="79">
        <v>137.62570956163901</v>
      </c>
      <c r="Y1491" s="67">
        <v>161.55584747553667</v>
      </c>
      <c r="Z1491" s="67">
        <v>2.2083226818237915</v>
      </c>
      <c r="AA1491" s="74">
        <v>0.17765806957169272</v>
      </c>
      <c r="AB1491" s="93">
        <v>3</v>
      </c>
      <c r="AC1491" s="94">
        <v>1483</v>
      </c>
      <c r="AD1491" s="98">
        <f t="shared" si="175"/>
        <v>0.4781475059036136</v>
      </c>
      <c r="AE1491" s="67">
        <f t="shared" si="176"/>
        <v>-1.0644723444480388</v>
      </c>
    </row>
    <row r="1492" spans="1:31" x14ac:dyDescent="0.3">
      <c r="A1492" s="67" t="s">
        <v>1113</v>
      </c>
      <c r="B1492" s="94">
        <v>5</v>
      </c>
      <c r="C1492" s="94">
        <v>1</v>
      </c>
      <c r="D1492" s="71">
        <v>19.857600000000001</v>
      </c>
      <c r="E1492" s="67">
        <v>2.95222972053277E-3</v>
      </c>
      <c r="F1492" s="75">
        <f t="shared" si="177"/>
        <v>2.5298498519715831</v>
      </c>
      <c r="G1492" s="84">
        <v>2.1091420683028899E-3</v>
      </c>
      <c r="H1492" s="67">
        <v>2.0844600493013701</v>
      </c>
      <c r="I1492" s="67">
        <v>0.99620455908363403</v>
      </c>
      <c r="J1492" s="94" t="s">
        <v>0</v>
      </c>
      <c r="K1492" s="94" t="s">
        <v>1</v>
      </c>
      <c r="L1492" s="67">
        <v>117470.91929999999</v>
      </c>
      <c r="M1492" s="67" t="s">
        <v>1114</v>
      </c>
      <c r="N1492" s="65">
        <v>325.87931089049198</v>
      </c>
      <c r="O1492" s="63">
        <v>376.95625314066001</v>
      </c>
      <c r="P1492" s="79">
        <v>307.21068947976403</v>
      </c>
      <c r="Q1492" s="67">
        <f t="shared" si="178"/>
        <v>336.68208450363869</v>
      </c>
      <c r="R1492" s="67">
        <f t="shared" si="173"/>
        <v>2.5272200073645754</v>
      </c>
      <c r="S1492" s="71">
        <f t="shared" si="172"/>
        <v>0.10724032965203215</v>
      </c>
      <c r="T1492" s="93">
        <f t="shared" si="174"/>
        <v>3</v>
      </c>
      <c r="U1492" s="94">
        <v>1161</v>
      </c>
      <c r="V1492" s="65">
        <v>159.075255923664</v>
      </c>
      <c r="W1492" s="63">
        <v>135.64964575763901</v>
      </c>
      <c r="X1492" s="79">
        <v>189.835238413224</v>
      </c>
      <c r="Y1492" s="67">
        <v>161.52004669817566</v>
      </c>
      <c r="Z1492" s="67">
        <v>2.2082264314974767</v>
      </c>
      <c r="AA1492" s="74">
        <v>0.168247846257114</v>
      </c>
      <c r="AB1492" s="93">
        <v>3</v>
      </c>
      <c r="AC1492" s="94">
        <v>1484</v>
      </c>
      <c r="AD1492" s="98">
        <f t="shared" si="175"/>
        <v>0.47974054496038987</v>
      </c>
      <c r="AE1492" s="67">
        <f t="shared" si="176"/>
        <v>-1.0596737217614987</v>
      </c>
    </row>
    <row r="1493" spans="1:31" x14ac:dyDescent="0.3">
      <c r="A1493" s="67" t="s">
        <v>745</v>
      </c>
      <c r="B1493" s="94">
        <v>10</v>
      </c>
      <c r="C1493" s="94">
        <v>1</v>
      </c>
      <c r="D1493" s="71">
        <v>49.500100000000003</v>
      </c>
      <c r="E1493" s="67">
        <v>8.37163417495845E-4</v>
      </c>
      <c r="F1493" s="75">
        <f t="shared" si="177"/>
        <v>3.0771897577901268</v>
      </c>
      <c r="G1493" s="84">
        <v>9.00356500644011E-4</v>
      </c>
      <c r="H1493" s="67">
        <v>7.5980010229903696</v>
      </c>
      <c r="I1493" s="67">
        <v>0.99999225377110501</v>
      </c>
      <c r="J1493" s="94" t="s">
        <v>1</v>
      </c>
      <c r="K1493" s="94" t="s">
        <v>0</v>
      </c>
      <c r="L1493" s="67">
        <v>184615.18299999999</v>
      </c>
      <c r="M1493" s="67" t="s">
        <v>746</v>
      </c>
      <c r="N1493" s="65">
        <v>22.311900673271001</v>
      </c>
      <c r="O1493" s="63">
        <v>25.667404227474599</v>
      </c>
      <c r="P1493" s="79">
        <v>15.783331099441</v>
      </c>
      <c r="Q1493" s="67">
        <f t="shared" si="178"/>
        <v>21.2542120000622</v>
      </c>
      <c r="R1493" s="67">
        <f t="shared" si="173"/>
        <v>1.3274450081331286</v>
      </c>
      <c r="S1493" s="71">
        <f t="shared" si="172"/>
        <v>0.23648050373602542</v>
      </c>
      <c r="T1493" s="93">
        <f t="shared" si="174"/>
        <v>3</v>
      </c>
      <c r="U1493" s="94">
        <v>1807</v>
      </c>
      <c r="V1493" s="65">
        <v>130.59240997209099</v>
      </c>
      <c r="W1493" s="63">
        <v>220.360310137196</v>
      </c>
      <c r="X1493" s="79">
        <v>133.51585344869301</v>
      </c>
      <c r="Y1493" s="67">
        <v>161.48952451932666</v>
      </c>
      <c r="Z1493" s="67">
        <v>2.2081443558249862</v>
      </c>
      <c r="AA1493" s="74">
        <v>0.31583810671620977</v>
      </c>
      <c r="AB1493" s="93">
        <v>3</v>
      </c>
      <c r="AC1493" s="94">
        <v>1485</v>
      </c>
      <c r="AD1493" s="98">
        <f t="shared" si="175"/>
        <v>7.5980010229903643</v>
      </c>
      <c r="AE1493" s="67">
        <f t="shared" si="176"/>
        <v>2.9256199062465553</v>
      </c>
    </row>
    <row r="1494" spans="1:31" x14ac:dyDescent="0.3">
      <c r="A1494" s="67" t="s">
        <v>3552</v>
      </c>
      <c r="B1494" s="94">
        <v>4</v>
      </c>
      <c r="C1494" s="94">
        <v>1</v>
      </c>
      <c r="D1494" s="71">
        <v>19.126899999999999</v>
      </c>
      <c r="E1494" s="67">
        <v>0.74387594726105799</v>
      </c>
      <c r="F1494" s="75">
        <f t="shared" si="177"/>
        <v>0.12849948369070013</v>
      </c>
      <c r="G1494" s="84">
        <v>0.16442250786186999</v>
      </c>
      <c r="H1494" s="67">
        <v>1.0639627761277799</v>
      </c>
      <c r="I1494" s="67">
        <v>5.8733584685362099E-2</v>
      </c>
      <c r="J1494" s="94" t="s">
        <v>0</v>
      </c>
      <c r="K1494" s="94" t="s">
        <v>1</v>
      </c>
      <c r="L1494" s="67">
        <v>36284.675999999999</v>
      </c>
      <c r="M1494" s="67" t="s">
        <v>3553</v>
      </c>
      <c r="N1494" s="65">
        <v>131.94779883887199</v>
      </c>
      <c r="O1494" s="63">
        <v>205.375395727344</v>
      </c>
      <c r="P1494" s="79">
        <v>176.12920401023001</v>
      </c>
      <c r="Q1494" s="67">
        <f t="shared" si="178"/>
        <v>171.15079952548203</v>
      </c>
      <c r="R1494" s="67">
        <f t="shared" si="173"/>
        <v>2.2333789322714064</v>
      </c>
      <c r="S1494" s="71">
        <f t="shared" si="172"/>
        <v>0.21598546008925357</v>
      </c>
      <c r="T1494" s="93">
        <f t="shared" si="174"/>
        <v>3</v>
      </c>
      <c r="U1494" s="94">
        <v>1464</v>
      </c>
      <c r="V1494" s="65">
        <v>160.37936731930401</v>
      </c>
      <c r="W1494" s="63">
        <v>154.370614869083</v>
      </c>
      <c r="X1494" s="79">
        <v>167.83494474403901</v>
      </c>
      <c r="Y1494" s="67">
        <v>160.86164231080866</v>
      </c>
      <c r="Z1494" s="67">
        <v>2.2064524983021245</v>
      </c>
      <c r="AA1494" s="74">
        <v>4.1931117019035534E-2</v>
      </c>
      <c r="AB1494" s="93">
        <v>3</v>
      </c>
      <c r="AC1494" s="94">
        <v>1486</v>
      </c>
      <c r="AD1494" s="98">
        <f t="shared" si="175"/>
        <v>0.93988250570140364</v>
      </c>
      <c r="AE1494" s="67">
        <f t="shared" si="176"/>
        <v>-8.944767749768745E-2</v>
      </c>
    </row>
    <row r="1495" spans="1:31" x14ac:dyDescent="0.3">
      <c r="A1495" s="67" t="s">
        <v>261</v>
      </c>
      <c r="B1495" s="94">
        <v>4</v>
      </c>
      <c r="C1495" s="94">
        <v>1</v>
      </c>
      <c r="D1495" s="71">
        <v>26.7501</v>
      </c>
      <c r="E1495" s="75">
        <v>5.6629586544065802E-5</v>
      </c>
      <c r="F1495" s="75">
        <f t="shared" si="177"/>
        <v>4.2469566091713915</v>
      </c>
      <c r="G1495" s="84">
        <v>1.8289466311175199E-4</v>
      </c>
      <c r="H1495" s="67">
        <v>3.7216835035306901</v>
      </c>
      <c r="I1495" s="67">
        <v>1</v>
      </c>
      <c r="J1495" s="94" t="s">
        <v>0</v>
      </c>
      <c r="K1495" s="94" t="s">
        <v>1</v>
      </c>
      <c r="L1495" s="67">
        <v>59123.637300000002</v>
      </c>
      <c r="M1495" s="67" t="s">
        <v>262</v>
      </c>
      <c r="N1495" s="65">
        <v>586.14181614504696</v>
      </c>
      <c r="O1495" s="63">
        <v>622.853067992928</v>
      </c>
      <c r="P1495" s="79">
        <v>581.42186040493505</v>
      </c>
      <c r="Q1495" s="67">
        <f t="shared" si="178"/>
        <v>596.80558151430341</v>
      </c>
      <c r="R1495" s="67">
        <f t="shared" si="173"/>
        <v>2.7758328761427751</v>
      </c>
      <c r="S1495" s="71">
        <f t="shared" si="172"/>
        <v>3.8003831166124068E-2</v>
      </c>
      <c r="T1495" s="93">
        <f t="shared" si="174"/>
        <v>3</v>
      </c>
      <c r="U1495" s="94">
        <v>911</v>
      </c>
      <c r="V1495" s="65">
        <v>180.79333334069699</v>
      </c>
      <c r="W1495" s="63">
        <v>158.466811562754</v>
      </c>
      <c r="X1495" s="79">
        <v>141.81696518513499</v>
      </c>
      <c r="Y1495" s="67">
        <v>160.35903669619532</v>
      </c>
      <c r="Z1495" s="67">
        <v>2.2050934387060512</v>
      </c>
      <c r="AA1495" s="74">
        <v>0.12195733364505222</v>
      </c>
      <c r="AB1495" s="93">
        <v>3</v>
      </c>
      <c r="AC1495" s="94">
        <v>1487</v>
      </c>
      <c r="AD1495" s="98">
        <f t="shared" si="175"/>
        <v>0.26869560483886334</v>
      </c>
      <c r="AE1495" s="67">
        <f t="shared" si="176"/>
        <v>-1.8959553720812614</v>
      </c>
    </row>
    <row r="1496" spans="1:31" x14ac:dyDescent="0.3">
      <c r="A1496" s="67" t="s">
        <v>3620</v>
      </c>
      <c r="B1496" s="94">
        <v>7</v>
      </c>
      <c r="C1496" s="94">
        <v>1</v>
      </c>
      <c r="D1496" s="71">
        <v>30.822399999999998</v>
      </c>
      <c r="E1496" s="67">
        <v>0.83491671522835498</v>
      </c>
      <c r="F1496" s="75">
        <f t="shared" si="177"/>
        <v>7.835684418192633E-2</v>
      </c>
      <c r="G1496" s="84">
        <v>0.180973986480442</v>
      </c>
      <c r="H1496" s="67">
        <v>1.0413246160274701</v>
      </c>
      <c r="I1496" s="67">
        <v>5.3516246983725299E-2</v>
      </c>
      <c r="J1496" s="94" t="s">
        <v>0</v>
      </c>
      <c r="K1496" s="94" t="s">
        <v>1</v>
      </c>
      <c r="L1496" s="67">
        <v>46608.669800000003</v>
      </c>
      <c r="M1496" s="67" t="s">
        <v>3621</v>
      </c>
      <c r="N1496" s="65">
        <v>67.438900742035102</v>
      </c>
      <c r="O1496" s="63">
        <v>196.34136508447301</v>
      </c>
      <c r="P1496" s="79">
        <v>235.97293437231801</v>
      </c>
      <c r="Q1496" s="67">
        <f t="shared" si="178"/>
        <v>166.58440006627538</v>
      </c>
      <c r="R1496" s="67">
        <f t="shared" si="173"/>
        <v>2.2216343291094942</v>
      </c>
      <c r="S1496" s="71">
        <f t="shared" si="172"/>
        <v>0.52897781617470829</v>
      </c>
      <c r="T1496" s="93">
        <f t="shared" si="174"/>
        <v>3</v>
      </c>
      <c r="U1496" s="94">
        <v>1474</v>
      </c>
      <c r="V1496" s="65">
        <v>169.82768888793299</v>
      </c>
      <c r="W1496" s="63">
        <v>144.37615858947399</v>
      </c>
      <c r="X1496" s="79">
        <v>165.71681559625199</v>
      </c>
      <c r="Y1496" s="67">
        <v>159.97355435788631</v>
      </c>
      <c r="Z1496" s="67">
        <v>2.2040481942452259</v>
      </c>
      <c r="AA1496" s="74">
        <v>8.5409311682773187E-2</v>
      </c>
      <c r="AB1496" s="93">
        <v>3</v>
      </c>
      <c r="AC1496" s="94">
        <v>1488</v>
      </c>
      <c r="AD1496" s="98">
        <f t="shared" si="175"/>
        <v>0.96031533741599484</v>
      </c>
      <c r="AE1496" s="67">
        <f t="shared" si="176"/>
        <v>-5.8419875486090761E-2</v>
      </c>
    </row>
    <row r="1497" spans="1:31" x14ac:dyDescent="0.3">
      <c r="A1497" s="67" t="s">
        <v>2592</v>
      </c>
      <c r="B1497" s="94">
        <v>13</v>
      </c>
      <c r="C1497" s="94">
        <v>1</v>
      </c>
      <c r="D1497" s="71">
        <v>56.2851</v>
      </c>
      <c r="E1497" s="67">
        <v>0.12646794368297401</v>
      </c>
      <c r="F1497" s="75">
        <f t="shared" si="177"/>
        <v>0.89801954283489815</v>
      </c>
      <c r="G1497" s="84">
        <v>3.8371396605758099E-2</v>
      </c>
      <c r="H1497" s="67">
        <v>2.74011048187525</v>
      </c>
      <c r="I1497" s="67">
        <v>0.31611771508381897</v>
      </c>
      <c r="J1497" s="94" t="s">
        <v>1</v>
      </c>
      <c r="K1497" s="94" t="s">
        <v>0</v>
      </c>
      <c r="L1497" s="67">
        <v>281332.43440000003</v>
      </c>
      <c r="M1497" s="67" t="s">
        <v>2593</v>
      </c>
      <c r="N1497" s="65">
        <v>121.477148584738</v>
      </c>
      <c r="O1497" s="63">
        <v>22.6262612932899</v>
      </c>
      <c r="P1497" s="79">
        <v>30.8699479964991</v>
      </c>
      <c r="Q1497" s="67">
        <f t="shared" si="178"/>
        <v>58.32445262484233</v>
      </c>
      <c r="R1497" s="67">
        <f t="shared" si="173"/>
        <v>1.7658506716299391</v>
      </c>
      <c r="S1497" s="71">
        <f t="shared" si="172"/>
        <v>0.94037642392819554</v>
      </c>
      <c r="T1497" s="93">
        <f t="shared" si="174"/>
        <v>3</v>
      </c>
      <c r="U1497" s="94">
        <v>1728</v>
      </c>
      <c r="V1497" s="65">
        <v>170.919002122047</v>
      </c>
      <c r="W1497" s="63">
        <v>233.382750187928</v>
      </c>
      <c r="X1497" s="79">
        <v>75.144579650925806</v>
      </c>
      <c r="Y1497" s="67">
        <v>159.81544398696693</v>
      </c>
      <c r="Z1497" s="67">
        <v>2.2036187456552332</v>
      </c>
      <c r="AA1497" s="74">
        <v>0.49870834066818326</v>
      </c>
      <c r="AB1497" s="93">
        <v>3</v>
      </c>
      <c r="AC1497" s="94">
        <v>1489</v>
      </c>
      <c r="AD1497" s="98">
        <f t="shared" si="175"/>
        <v>2.7401104818752504</v>
      </c>
      <c r="AE1497" s="67">
        <f t="shared" si="176"/>
        <v>1.454234064149355</v>
      </c>
    </row>
    <row r="1498" spans="1:31" x14ac:dyDescent="0.3">
      <c r="A1498" s="67" t="s">
        <v>2618</v>
      </c>
      <c r="B1498" s="94">
        <v>7</v>
      </c>
      <c r="C1498" s="94">
        <v>1</v>
      </c>
      <c r="D1498" s="71">
        <v>40.156100000000002</v>
      </c>
      <c r="E1498" s="67">
        <v>0.131458304495565</v>
      </c>
      <c r="F1498" s="75">
        <f t="shared" si="177"/>
        <v>0.88121197340183033</v>
      </c>
      <c r="G1498" s="84">
        <v>3.9486963874899798E-2</v>
      </c>
      <c r="H1498" s="67">
        <v>2.6725014561190901</v>
      </c>
      <c r="I1498" s="67">
        <v>0.30732478902694499</v>
      </c>
      <c r="J1498" s="94" t="s">
        <v>1</v>
      </c>
      <c r="K1498" s="94" t="s">
        <v>0</v>
      </c>
      <c r="L1498" s="67">
        <v>44129.118199999997</v>
      </c>
      <c r="M1498" s="67" t="s">
        <v>2619</v>
      </c>
      <c r="N1498" s="65">
        <v>17.904523702532899</v>
      </c>
      <c r="O1498" s="63">
        <v>31.979161827197601</v>
      </c>
      <c r="P1498" s="79">
        <v>129.33157803673001</v>
      </c>
      <c r="Q1498" s="67">
        <f t="shared" si="178"/>
        <v>59.738421188820176</v>
      </c>
      <c r="R1498" s="67">
        <f t="shared" si="173"/>
        <v>1.7762537405639922</v>
      </c>
      <c r="S1498" s="71">
        <f t="shared" si="172"/>
        <v>1.0157433598566179</v>
      </c>
      <c r="T1498" s="93">
        <f t="shared" si="174"/>
        <v>3</v>
      </c>
      <c r="U1498" s="94">
        <v>1723</v>
      </c>
      <c r="V1498" s="65">
        <v>169.69375530710499</v>
      </c>
      <c r="W1498" s="63">
        <v>227.53130575146099</v>
      </c>
      <c r="X1498" s="79">
        <v>81.727991781564597</v>
      </c>
      <c r="Y1498" s="67">
        <v>159.65101761337687</v>
      </c>
      <c r="Z1498" s="67">
        <v>2.2031716910713035</v>
      </c>
      <c r="AA1498" s="74">
        <v>0.45986942578658224</v>
      </c>
      <c r="AB1498" s="93">
        <v>3</v>
      </c>
      <c r="AC1498" s="94">
        <v>1490</v>
      </c>
      <c r="AD1498" s="98">
        <f t="shared" si="175"/>
        <v>2.6725014561190807</v>
      </c>
      <c r="AE1498" s="67">
        <f t="shared" si="176"/>
        <v>1.4181907340019697</v>
      </c>
    </row>
    <row r="1499" spans="1:31" x14ac:dyDescent="0.3">
      <c r="A1499" s="67" t="s">
        <v>1972</v>
      </c>
      <c r="B1499" s="94">
        <v>12</v>
      </c>
      <c r="C1499" s="94">
        <v>2</v>
      </c>
      <c r="D1499" s="71">
        <v>53.768500000000003</v>
      </c>
      <c r="E1499" s="67">
        <v>3.3251326868157599E-2</v>
      </c>
      <c r="F1499" s="75">
        <f t="shared" si="177"/>
        <v>1.478191019833915</v>
      </c>
      <c r="G1499" s="84">
        <v>1.3300177250944E-2</v>
      </c>
      <c r="H1499" s="67">
        <v>1.38158849528689</v>
      </c>
      <c r="I1499" s="67">
        <v>0.66940113290952397</v>
      </c>
      <c r="J1499" s="94" t="s">
        <v>0</v>
      </c>
      <c r="K1499" s="94" t="s">
        <v>1</v>
      </c>
      <c r="L1499" s="67">
        <v>149067.74780000001</v>
      </c>
      <c r="M1499" s="67" t="s">
        <v>1973</v>
      </c>
      <c r="N1499" s="65">
        <v>246.119784358201</v>
      </c>
      <c r="O1499" s="63">
        <v>197.18043623286701</v>
      </c>
      <c r="P1499" s="79">
        <v>218.26933449924601</v>
      </c>
      <c r="Q1499" s="67">
        <f t="shared" si="178"/>
        <v>220.52318503010466</v>
      </c>
      <c r="R1499" s="67">
        <f t="shared" si="173"/>
        <v>2.3434542563947973</v>
      </c>
      <c r="S1499" s="71">
        <f t="shared" si="172"/>
        <v>0.11131437115471134</v>
      </c>
      <c r="T1499" s="93">
        <f t="shared" si="174"/>
        <v>3</v>
      </c>
      <c r="U1499" s="94">
        <v>1352</v>
      </c>
      <c r="V1499" s="65">
        <v>149.087115287476</v>
      </c>
      <c r="W1499" s="63">
        <v>185.68600979934399</v>
      </c>
      <c r="X1499" s="79">
        <v>144.07391029830001</v>
      </c>
      <c r="Y1499" s="67">
        <v>159.61567846170666</v>
      </c>
      <c r="Z1499" s="67">
        <v>2.2030755482614404</v>
      </c>
      <c r="AA1499" s="74">
        <v>0.14231864354264659</v>
      </c>
      <c r="AB1499" s="93">
        <v>3</v>
      </c>
      <c r="AC1499" s="94">
        <v>1491</v>
      </c>
      <c r="AD1499" s="98">
        <f t="shared" si="175"/>
        <v>0.72380452168744425</v>
      </c>
      <c r="AE1499" s="67">
        <f t="shared" si="176"/>
        <v>-0.46632797447219115</v>
      </c>
    </row>
    <row r="1500" spans="1:31" x14ac:dyDescent="0.3">
      <c r="A1500" s="67" t="s">
        <v>2034</v>
      </c>
      <c r="B1500" s="94">
        <v>3</v>
      </c>
      <c r="C1500" s="94">
        <v>1</v>
      </c>
      <c r="D1500" s="71">
        <v>17.855</v>
      </c>
      <c r="E1500" s="67">
        <v>3.8833303152560401E-2</v>
      </c>
      <c r="F1500" s="75">
        <f t="shared" si="177"/>
        <v>1.4107956668859054</v>
      </c>
      <c r="G1500" s="84">
        <v>1.50552098499532E-2</v>
      </c>
      <c r="H1500" s="67">
        <v>13.725325092724001</v>
      </c>
      <c r="I1500" s="67">
        <v>0.62703141504704896</v>
      </c>
      <c r="J1500" s="94" t="s">
        <v>1</v>
      </c>
      <c r="K1500" s="94" t="s">
        <v>0</v>
      </c>
      <c r="L1500" s="67">
        <v>38034.988499999999</v>
      </c>
      <c r="M1500" s="67" t="s">
        <v>2035</v>
      </c>
      <c r="N1500" s="65"/>
      <c r="O1500" s="63">
        <v>29.724629515076501</v>
      </c>
      <c r="P1500" s="79">
        <v>5.1365915898724497</v>
      </c>
      <c r="Q1500" s="67">
        <f t="shared" si="178"/>
        <v>17.430610552474477</v>
      </c>
      <c r="R1500" s="67">
        <f t="shared" si="173"/>
        <v>1.2413125996703243</v>
      </c>
      <c r="S1500" s="71">
        <f t="shared" si="172"/>
        <v>0.99746181010943391</v>
      </c>
      <c r="T1500" s="93">
        <f t="shared" si="174"/>
        <v>2</v>
      </c>
      <c r="U1500" s="94">
        <v>1820</v>
      </c>
      <c r="V1500" s="65">
        <v>146.94464806166101</v>
      </c>
      <c r="W1500" s="63">
        <v>201.62739719346999</v>
      </c>
      <c r="X1500" s="79">
        <v>129.90954753962299</v>
      </c>
      <c r="Y1500" s="67">
        <v>159.49386426491799</v>
      </c>
      <c r="Z1500" s="67">
        <v>2.202743980389164</v>
      </c>
      <c r="AA1500" s="74">
        <v>0.23492846800178999</v>
      </c>
      <c r="AB1500" s="93">
        <v>3</v>
      </c>
      <c r="AC1500" s="94">
        <v>1492</v>
      </c>
      <c r="AD1500" s="98">
        <f t="shared" si="175"/>
        <v>9.1502167284826399</v>
      </c>
      <c r="AE1500" s="67">
        <f t="shared" si="176"/>
        <v>3.1938059149162616</v>
      </c>
    </row>
    <row r="1501" spans="1:31" x14ac:dyDescent="0.3">
      <c r="A1501" s="67" t="s">
        <v>3458</v>
      </c>
      <c r="B1501" s="94">
        <v>1</v>
      </c>
      <c r="C1501" s="94">
        <v>1</v>
      </c>
      <c r="D1501" s="71">
        <v>3.2219000000000002</v>
      </c>
      <c r="E1501" s="67">
        <v>0.62758146334529796</v>
      </c>
      <c r="F1501" s="75">
        <f t="shared" si="177"/>
        <v>0.20232989250023686</v>
      </c>
      <c r="G1501" s="84">
        <v>0.14250570452158801</v>
      </c>
      <c r="H1501" s="67">
        <v>1.0908865670721699</v>
      </c>
      <c r="I1501" s="67">
        <v>6.9666933943546602E-2</v>
      </c>
      <c r="J1501" s="94" t="s">
        <v>0</v>
      </c>
      <c r="K1501" s="94" t="s">
        <v>1</v>
      </c>
      <c r="L1501" s="67">
        <v>44414.791899999997</v>
      </c>
      <c r="M1501" s="67" t="s">
        <v>3459</v>
      </c>
      <c r="N1501" s="65">
        <v>214.541183525218</v>
      </c>
      <c r="O1501" s="63">
        <v>168.65048451561</v>
      </c>
      <c r="P1501" s="79">
        <v>138.21795963883901</v>
      </c>
      <c r="Q1501" s="67">
        <f t="shared" si="178"/>
        <v>173.80320922655565</v>
      </c>
      <c r="R1501" s="67">
        <f t="shared" si="173"/>
        <v>2.2400577913100967</v>
      </c>
      <c r="S1501" s="71">
        <f t="shared" si="172"/>
        <v>0.22106397753728979</v>
      </c>
      <c r="T1501" s="93">
        <f t="shared" si="174"/>
        <v>3</v>
      </c>
      <c r="U1501" s="94">
        <v>1458</v>
      </c>
      <c r="V1501" s="65">
        <v>143.47750386433901</v>
      </c>
      <c r="W1501" s="63">
        <v>179.87416439443101</v>
      </c>
      <c r="X1501" s="79">
        <v>154.61702566243099</v>
      </c>
      <c r="Y1501" s="67">
        <v>159.32289797373366</v>
      </c>
      <c r="Z1501" s="67">
        <v>2.2022781973265126</v>
      </c>
      <c r="AA1501" s="74">
        <v>0.11705209549548116</v>
      </c>
      <c r="AB1501" s="93">
        <v>3</v>
      </c>
      <c r="AC1501" s="94">
        <v>1493</v>
      </c>
      <c r="AD1501" s="98">
        <f t="shared" si="175"/>
        <v>0.91668559333707911</v>
      </c>
      <c r="AE1501" s="67">
        <f t="shared" si="176"/>
        <v>-0.12550109466750559</v>
      </c>
    </row>
    <row r="1502" spans="1:31" x14ac:dyDescent="0.3">
      <c r="A1502" s="67" t="s">
        <v>1116</v>
      </c>
      <c r="B1502" s="94">
        <v>2</v>
      </c>
      <c r="C1502" s="94">
        <v>1</v>
      </c>
      <c r="D1502" s="71">
        <v>14.8851</v>
      </c>
      <c r="E1502" s="67">
        <v>2.96930431412079E-3</v>
      </c>
      <c r="F1502" s="75">
        <f t="shared" si="177"/>
        <v>2.527345290726362</v>
      </c>
      <c r="G1502" s="84">
        <v>2.1121629329180899E-3</v>
      </c>
      <c r="H1502" s="67">
        <v>2.01614420781618</v>
      </c>
      <c r="I1502" s="67">
        <v>0.99612915171528504</v>
      </c>
      <c r="J1502" s="94" t="s">
        <v>1</v>
      </c>
      <c r="K1502" s="94" t="s">
        <v>0</v>
      </c>
      <c r="L1502" s="67">
        <v>12191.6702</v>
      </c>
      <c r="M1502" s="67" t="s">
        <v>1117</v>
      </c>
      <c r="N1502" s="65">
        <v>88.883857245536404</v>
      </c>
      <c r="O1502" s="63">
        <v>79.797835986858999</v>
      </c>
      <c r="P1502" s="79">
        <v>68.258630312136901</v>
      </c>
      <c r="Q1502" s="67">
        <f t="shared" si="178"/>
        <v>78.98010784817744</v>
      </c>
      <c r="R1502" s="67">
        <f t="shared" si="173"/>
        <v>1.8975177224346653</v>
      </c>
      <c r="S1502" s="71">
        <f t="shared" si="172"/>
        <v>0.13087979358020171</v>
      </c>
      <c r="T1502" s="93">
        <f t="shared" si="174"/>
        <v>3</v>
      </c>
      <c r="U1502" s="94">
        <v>1672</v>
      </c>
      <c r="V1502" s="65">
        <v>136.03954277053501</v>
      </c>
      <c r="W1502" s="63">
        <v>174.86952747274299</v>
      </c>
      <c r="X1502" s="79">
        <v>166.79679066912101</v>
      </c>
      <c r="Y1502" s="67">
        <v>159.23528697079965</v>
      </c>
      <c r="Z1502" s="67">
        <v>2.2020393149000936</v>
      </c>
      <c r="AA1502" s="74">
        <v>0.12867506909835286</v>
      </c>
      <c r="AB1502" s="93">
        <v>3</v>
      </c>
      <c r="AC1502" s="94">
        <v>1494</v>
      </c>
      <c r="AD1502" s="98">
        <f t="shared" si="175"/>
        <v>2.0161442078161733</v>
      </c>
      <c r="AE1502" s="67">
        <f t="shared" si="176"/>
        <v>1.0115988335107462</v>
      </c>
    </row>
    <row r="1503" spans="1:31" x14ac:dyDescent="0.3">
      <c r="A1503" s="67" t="s">
        <v>1902</v>
      </c>
      <c r="B1503" s="94">
        <v>19</v>
      </c>
      <c r="C1503" s="94">
        <v>1</v>
      </c>
      <c r="D1503" s="71">
        <v>184.42250000000001</v>
      </c>
      <c r="E1503" s="67">
        <v>2.8297089823572E-2</v>
      </c>
      <c r="F1503" s="75">
        <f t="shared" si="177"/>
        <v>1.5482582266153746</v>
      </c>
      <c r="G1503" s="84">
        <v>1.1739075153375699E-2</v>
      </c>
      <c r="H1503" s="67">
        <v>19.767599756436901</v>
      </c>
      <c r="I1503" s="67">
        <v>0.71219887750525301</v>
      </c>
      <c r="J1503" s="94" t="s">
        <v>1</v>
      </c>
      <c r="K1503" s="94" t="s">
        <v>0</v>
      </c>
      <c r="L1503" s="67">
        <v>29260.819100000001</v>
      </c>
      <c r="M1503" s="67" t="s">
        <v>1903</v>
      </c>
      <c r="N1503" s="65">
        <v>11.5587727846536</v>
      </c>
      <c r="O1503" s="63"/>
      <c r="P1503" s="79">
        <v>12.5090761970107</v>
      </c>
      <c r="Q1503" s="67">
        <f t="shared" si="178"/>
        <v>12.033924490832149</v>
      </c>
      <c r="R1503" s="67">
        <f t="shared" si="173"/>
        <v>1.0804072821001431</v>
      </c>
      <c r="S1503" s="71">
        <f t="shared" si="172"/>
        <v>5.5839305587661564E-2</v>
      </c>
      <c r="T1503" s="93">
        <f t="shared" si="174"/>
        <v>2</v>
      </c>
      <c r="U1503" s="94">
        <v>1835</v>
      </c>
      <c r="V1503" s="65">
        <v>139.392239372077</v>
      </c>
      <c r="W1503" s="63">
        <v>122.686231512459</v>
      </c>
      <c r="X1503" s="79">
        <v>213.685134783373</v>
      </c>
      <c r="Y1503" s="67">
        <v>158.58786855596966</v>
      </c>
      <c r="Z1503" s="67">
        <v>2.2002699621700423</v>
      </c>
      <c r="AA1503" s="74">
        <v>0.30545366183747041</v>
      </c>
      <c r="AB1503" s="93">
        <v>3</v>
      </c>
      <c r="AC1503" s="94">
        <v>1495</v>
      </c>
      <c r="AD1503" s="98">
        <f t="shared" si="175"/>
        <v>13.178399837624648</v>
      </c>
      <c r="AE1503" s="67">
        <f t="shared" si="176"/>
        <v>3.7201032993400567</v>
      </c>
    </row>
    <row r="1504" spans="1:31" x14ac:dyDescent="0.3">
      <c r="A1504" s="67" t="s">
        <v>1706</v>
      </c>
      <c r="B1504" s="94">
        <v>11</v>
      </c>
      <c r="C1504" s="94">
        <v>1</v>
      </c>
      <c r="D1504" s="71">
        <v>51.830300000000001</v>
      </c>
      <c r="E1504" s="67">
        <v>1.7803420671961601E-2</v>
      </c>
      <c r="F1504" s="75">
        <f t="shared" si="177"/>
        <v>1.7494965462174072</v>
      </c>
      <c r="G1504" s="84">
        <v>8.2399476123793895E-3</v>
      </c>
      <c r="H1504" s="67">
        <v>27.6863286225739</v>
      </c>
      <c r="I1504" s="67">
        <v>0.82287396565289495</v>
      </c>
      <c r="J1504" s="94" t="s">
        <v>1</v>
      </c>
      <c r="K1504" s="94" t="s">
        <v>0</v>
      </c>
      <c r="L1504" s="67">
        <v>363514.02049999998</v>
      </c>
      <c r="M1504" s="67" t="s">
        <v>1707</v>
      </c>
      <c r="N1504" s="65">
        <v>17.145197473045901</v>
      </c>
      <c r="O1504" s="63"/>
      <c r="P1504" s="79"/>
      <c r="Q1504" s="67">
        <f t="shared" si="178"/>
        <v>17.145197473045901</v>
      </c>
      <c r="R1504" s="67">
        <f t="shared" si="173"/>
        <v>1.2341424915483832</v>
      </c>
      <c r="S1504" s="71"/>
      <c r="T1504" s="93">
        <f t="shared" si="174"/>
        <v>1</v>
      </c>
      <c r="U1504" s="94">
        <v>1822</v>
      </c>
      <c r="V1504" s="65">
        <v>163.07481640851901</v>
      </c>
      <c r="W1504" s="63">
        <v>163.56167651248501</v>
      </c>
      <c r="X1504" s="79">
        <v>148.05107861666701</v>
      </c>
      <c r="Y1504" s="67">
        <v>158.22919051255701</v>
      </c>
      <c r="Z1504" s="67">
        <v>2.1992866062734633</v>
      </c>
      <c r="AA1504" s="74">
        <v>5.5728429108277321E-2</v>
      </c>
      <c r="AB1504" s="93">
        <v>3</v>
      </c>
      <c r="AC1504" s="94">
        <v>1496</v>
      </c>
      <c r="AD1504" s="98">
        <f t="shared" si="175"/>
        <v>9.2287762075246071</v>
      </c>
      <c r="AE1504" s="67">
        <f t="shared" si="176"/>
        <v>3.2061393503204361</v>
      </c>
    </row>
    <row r="1505" spans="1:31" x14ac:dyDescent="0.3">
      <c r="A1505" s="67" t="s">
        <v>3176</v>
      </c>
      <c r="B1505" s="94">
        <v>11</v>
      </c>
      <c r="C1505" s="94">
        <v>2</v>
      </c>
      <c r="D1505" s="71">
        <v>52.1751</v>
      </c>
      <c r="E1505" s="67">
        <v>0.380320302496712</v>
      </c>
      <c r="F1505" s="75">
        <f t="shared" si="177"/>
        <v>0.41985049018941051</v>
      </c>
      <c r="G1505" s="84">
        <v>9.4040324785523502E-2</v>
      </c>
      <c r="H1505" s="67">
        <v>1.25962295419769</v>
      </c>
      <c r="I1505" s="67">
        <v>0.120098305128197</v>
      </c>
      <c r="J1505" s="94" t="s">
        <v>1</v>
      </c>
      <c r="K1505" s="94" t="s">
        <v>0</v>
      </c>
      <c r="L1505" s="67">
        <v>204122.4111</v>
      </c>
      <c r="M1505" s="67" t="s">
        <v>3177</v>
      </c>
      <c r="N1505" s="65">
        <v>137.40951601304599</v>
      </c>
      <c r="O1505" s="63">
        <v>68.049056163850395</v>
      </c>
      <c r="P1505" s="79">
        <v>170.13308668021</v>
      </c>
      <c r="Q1505" s="67">
        <f t="shared" si="178"/>
        <v>125.19721961903547</v>
      </c>
      <c r="R1505" s="67">
        <f t="shared" si="173"/>
        <v>2.0975946841657964</v>
      </c>
      <c r="S1505" s="71">
        <f t="shared" ref="S1505:S1536" si="179">(STDEVA(N1505:P1505)/AVERAGE(N1505:P1505))</f>
        <v>0.4163528293821222</v>
      </c>
      <c r="T1505" s="93">
        <f t="shared" si="174"/>
        <v>3</v>
      </c>
      <c r="U1505" s="94">
        <v>1550</v>
      </c>
      <c r="V1505" s="65">
        <v>185.690059422182</v>
      </c>
      <c r="W1505" s="63">
        <v>156.81980409773101</v>
      </c>
      <c r="X1505" s="79">
        <v>130.59401138168801</v>
      </c>
      <c r="Y1505" s="67">
        <v>157.70129163386699</v>
      </c>
      <c r="Z1505" s="67">
        <v>2.1978352503813054</v>
      </c>
      <c r="AA1505" s="74">
        <v>0.17475189305410532</v>
      </c>
      <c r="AB1505" s="93">
        <v>3</v>
      </c>
      <c r="AC1505" s="94">
        <v>1497</v>
      </c>
      <c r="AD1505" s="98">
        <f t="shared" si="175"/>
        <v>1.2596229541976944</v>
      </c>
      <c r="AE1505" s="67">
        <f t="shared" si="176"/>
        <v>0.33299195315871588</v>
      </c>
    </row>
    <row r="1506" spans="1:31" x14ac:dyDescent="0.3">
      <c r="A1506" s="67" t="s">
        <v>2658</v>
      </c>
      <c r="B1506" s="94">
        <v>8</v>
      </c>
      <c r="C1506" s="94">
        <v>1</v>
      </c>
      <c r="D1506" s="71">
        <v>42.765000000000001</v>
      </c>
      <c r="E1506" s="67">
        <v>0.14065950150687501</v>
      </c>
      <c r="F1506" s="75">
        <f t="shared" si="177"/>
        <v>0.85183092604672095</v>
      </c>
      <c r="G1506" s="84">
        <v>4.1611106907460997E-2</v>
      </c>
      <c r="H1506" s="67">
        <v>1.6956035338448301</v>
      </c>
      <c r="I1506" s="67">
        <v>0.29226515999401498</v>
      </c>
      <c r="J1506" s="94" t="s">
        <v>0</v>
      </c>
      <c r="K1506" s="94" t="s">
        <v>1</v>
      </c>
      <c r="L1506" s="67">
        <v>186614.0527</v>
      </c>
      <c r="M1506" s="67" t="s">
        <v>2659</v>
      </c>
      <c r="N1506" s="65">
        <v>367.00981127952798</v>
      </c>
      <c r="O1506" s="63">
        <v>269.98897249733602</v>
      </c>
      <c r="P1506" s="79">
        <v>162.897078818479</v>
      </c>
      <c r="Q1506" s="67">
        <f t="shared" si="178"/>
        <v>266.63195419844766</v>
      </c>
      <c r="R1506" s="67">
        <f t="shared" si="173"/>
        <v>2.4259121957172169</v>
      </c>
      <c r="S1506" s="71">
        <f t="shared" si="179"/>
        <v>0.38291647190668665</v>
      </c>
      <c r="T1506" s="93">
        <f t="shared" si="174"/>
        <v>3</v>
      </c>
      <c r="U1506" s="94">
        <v>1265</v>
      </c>
      <c r="V1506" s="65">
        <v>163.449456680677</v>
      </c>
      <c r="W1506" s="63">
        <v>122.577543476009</v>
      </c>
      <c r="X1506" s="79">
        <v>185.71998941319001</v>
      </c>
      <c r="Y1506" s="67">
        <v>157.24899652329199</v>
      </c>
      <c r="Z1506" s="67">
        <v>2.1965878826973539</v>
      </c>
      <c r="AA1506" s="74">
        <v>0.20365549208965247</v>
      </c>
      <c r="AB1506" s="93">
        <v>3</v>
      </c>
      <c r="AC1506" s="94">
        <v>1498</v>
      </c>
      <c r="AD1506" s="98">
        <f t="shared" si="175"/>
        <v>0.58976050712307126</v>
      </c>
      <c r="AE1506" s="67">
        <f t="shared" si="176"/>
        <v>-0.761798878261427</v>
      </c>
    </row>
    <row r="1507" spans="1:31" x14ac:dyDescent="0.3">
      <c r="A1507" s="67" t="s">
        <v>1122</v>
      </c>
      <c r="B1507" s="94">
        <v>2</v>
      </c>
      <c r="C1507" s="94">
        <v>1</v>
      </c>
      <c r="D1507" s="71">
        <v>8.6715999999999998</v>
      </c>
      <c r="E1507" s="67">
        <v>3.00657236984037E-3</v>
      </c>
      <c r="F1507" s="75">
        <f t="shared" si="177"/>
        <v>2.5219283379870969</v>
      </c>
      <c r="G1507" s="84">
        <v>2.1285095186223402E-3</v>
      </c>
      <c r="H1507" s="67">
        <v>8.9888451990225402</v>
      </c>
      <c r="I1507" s="67">
        <v>0.99596176188828101</v>
      </c>
      <c r="J1507" s="94" t="s">
        <v>1</v>
      </c>
      <c r="K1507" s="94" t="s">
        <v>0</v>
      </c>
      <c r="L1507" s="67">
        <v>30639.9637</v>
      </c>
      <c r="M1507" s="67" t="s">
        <v>1123</v>
      </c>
      <c r="N1507" s="65">
        <v>7.9763756662292398</v>
      </c>
      <c r="O1507" s="63">
        <v>22.998429318632901</v>
      </c>
      <c r="P1507" s="79">
        <v>21.3709135792075</v>
      </c>
      <c r="Q1507" s="67">
        <f t="shared" si="178"/>
        <v>17.448572854689882</v>
      </c>
      <c r="R1507" s="67">
        <f t="shared" si="173"/>
        <v>1.2417599111416391</v>
      </c>
      <c r="S1507" s="71">
        <f t="shared" si="179"/>
        <v>0.47244134184812392</v>
      </c>
      <c r="T1507" s="93">
        <f t="shared" si="174"/>
        <v>3</v>
      </c>
      <c r="U1507" s="94">
        <v>1819</v>
      </c>
      <c r="V1507" s="65">
        <v>141.14973543437</v>
      </c>
      <c r="W1507" s="63">
        <v>139.06485303757199</v>
      </c>
      <c r="X1507" s="79">
        <v>190.31297253208001</v>
      </c>
      <c r="Y1507" s="67">
        <v>156.84252033467399</v>
      </c>
      <c r="Z1507" s="67">
        <v>2.1954638124514729</v>
      </c>
      <c r="AA1507" s="74">
        <v>0.18493072264572799</v>
      </c>
      <c r="AB1507" s="93">
        <v>3</v>
      </c>
      <c r="AC1507" s="94">
        <v>1499</v>
      </c>
      <c r="AD1507" s="98">
        <f t="shared" si="175"/>
        <v>8.9888451990225295</v>
      </c>
      <c r="AE1507" s="67">
        <f t="shared" si="176"/>
        <v>3.1681357839648214</v>
      </c>
    </row>
    <row r="1508" spans="1:31" x14ac:dyDescent="0.3">
      <c r="A1508" s="67" t="s">
        <v>2174</v>
      </c>
      <c r="B1508" s="94">
        <v>2</v>
      </c>
      <c r="C1508" s="94">
        <v>1</v>
      </c>
      <c r="D1508" s="71">
        <v>8.3129000000000008</v>
      </c>
      <c r="E1508" s="67">
        <v>5.2347387843842498E-2</v>
      </c>
      <c r="F1508" s="75">
        <f t="shared" si="177"/>
        <v>1.2811049849175025</v>
      </c>
      <c r="G1508" s="84">
        <v>1.8960375970367101E-2</v>
      </c>
      <c r="H1508" s="67">
        <v>5.48031634040969</v>
      </c>
      <c r="I1508" s="67">
        <v>0.54412844157968698</v>
      </c>
      <c r="J1508" s="94" t="s">
        <v>1</v>
      </c>
      <c r="K1508" s="94" t="s">
        <v>0</v>
      </c>
      <c r="L1508" s="67">
        <v>83846.342600000004</v>
      </c>
      <c r="M1508" s="67" t="s">
        <v>2175</v>
      </c>
      <c r="N1508" s="65">
        <v>30.937848334158101</v>
      </c>
      <c r="O1508" s="63">
        <v>4.3084362512849799</v>
      </c>
      <c r="P1508" s="79">
        <v>50.492640321124803</v>
      </c>
      <c r="Q1508" s="67">
        <f t="shared" si="178"/>
        <v>28.579641635522631</v>
      </c>
      <c r="R1508" s="67">
        <f t="shared" si="173"/>
        <v>1.4560567788044687</v>
      </c>
      <c r="S1508" s="71">
        <f t="shared" si="179"/>
        <v>0.81114506372024231</v>
      </c>
      <c r="T1508" s="93">
        <f t="shared" si="174"/>
        <v>3</v>
      </c>
      <c r="U1508" s="94">
        <v>1791</v>
      </c>
      <c r="V1508" s="65">
        <v>185.58187985417999</v>
      </c>
      <c r="W1508" s="63">
        <v>112.04236482683</v>
      </c>
      <c r="X1508" s="79">
        <v>172.25218649361301</v>
      </c>
      <c r="Y1508" s="67">
        <v>156.62547705820768</v>
      </c>
      <c r="Z1508" s="67">
        <v>2.1948624068014504</v>
      </c>
      <c r="AA1508" s="74">
        <v>0.25015806073203467</v>
      </c>
      <c r="AB1508" s="93">
        <v>3</v>
      </c>
      <c r="AC1508" s="94">
        <v>1500</v>
      </c>
      <c r="AD1508" s="98">
        <f t="shared" si="175"/>
        <v>5.4803163404096864</v>
      </c>
      <c r="AE1508" s="67">
        <f t="shared" si="176"/>
        <v>2.4542591723040759</v>
      </c>
    </row>
    <row r="1509" spans="1:31" x14ac:dyDescent="0.3">
      <c r="A1509" s="67" t="s">
        <v>2567</v>
      </c>
      <c r="B1509" s="94">
        <v>2</v>
      </c>
      <c r="C1509" s="94">
        <v>1</v>
      </c>
      <c r="D1509" s="71">
        <v>4.4080000000000004</v>
      </c>
      <c r="E1509" s="67">
        <v>0.123075347621992</v>
      </c>
      <c r="F1509" s="75">
        <f t="shared" si="177"/>
        <v>0.90982892890398015</v>
      </c>
      <c r="G1509" s="84">
        <v>3.7722798058733499E-2</v>
      </c>
      <c r="H1509" s="67">
        <v>5.7467054647683398</v>
      </c>
      <c r="I1509" s="67">
        <v>0.32237185758882703</v>
      </c>
      <c r="J1509" s="94" t="s">
        <v>1</v>
      </c>
      <c r="K1509" s="94" t="s">
        <v>0</v>
      </c>
      <c r="L1509" s="67">
        <v>80393.861999999994</v>
      </c>
      <c r="M1509" s="67" t="s">
        <v>2568</v>
      </c>
      <c r="N1509" s="65">
        <v>31.4836911826741</v>
      </c>
      <c r="O1509" s="63">
        <v>0.13948936239736501</v>
      </c>
      <c r="P1509" s="79">
        <v>49.521734227980801</v>
      </c>
      <c r="Q1509" s="67">
        <f t="shared" si="178"/>
        <v>27.048304924350756</v>
      </c>
      <c r="R1509" s="67">
        <f t="shared" si="173"/>
        <v>1.4321400537284492</v>
      </c>
      <c r="S1509" s="71">
        <f t="shared" si="179"/>
        <v>0.9238330296384194</v>
      </c>
      <c r="T1509" s="93">
        <f t="shared" si="174"/>
        <v>3</v>
      </c>
      <c r="U1509" s="94">
        <v>1794</v>
      </c>
      <c r="V1509" s="65">
        <v>176.94423101927799</v>
      </c>
      <c r="W1509" s="63">
        <v>165.64741759154001</v>
      </c>
      <c r="X1509" s="79">
        <v>123.72427655364299</v>
      </c>
      <c r="Y1509" s="67">
        <v>155.43864172148699</v>
      </c>
      <c r="Z1509" s="67">
        <v>2.191558992587606</v>
      </c>
      <c r="AA1509" s="74">
        <v>0.18039428613465866</v>
      </c>
      <c r="AB1509" s="93">
        <v>3</v>
      </c>
      <c r="AC1509" s="94">
        <v>1501</v>
      </c>
      <c r="AD1509" s="98">
        <f t="shared" si="175"/>
        <v>5.7467054647683433</v>
      </c>
      <c r="AE1509" s="67">
        <f t="shared" si="176"/>
        <v>2.5227351087857812</v>
      </c>
    </row>
    <row r="1510" spans="1:31" x14ac:dyDescent="0.3">
      <c r="A1510" s="67" t="s">
        <v>1302</v>
      </c>
      <c r="B1510" s="94">
        <v>3</v>
      </c>
      <c r="C1510" s="94">
        <v>1</v>
      </c>
      <c r="D1510" s="71">
        <v>20.6236</v>
      </c>
      <c r="E1510" s="67">
        <v>5.6221991771901996E-3</v>
      </c>
      <c r="F1510" s="75">
        <f t="shared" si="177"/>
        <v>2.2500937727409642</v>
      </c>
      <c r="G1510" s="84">
        <v>3.4219846348979102E-3</v>
      </c>
      <c r="H1510" s="67">
        <v>1.3442233929568099</v>
      </c>
      <c r="I1510" s="67">
        <v>0.97591848818224702</v>
      </c>
      <c r="J1510" s="94" t="s">
        <v>0</v>
      </c>
      <c r="K1510" s="94" t="s">
        <v>1</v>
      </c>
      <c r="L1510" s="67">
        <v>21764.7395</v>
      </c>
      <c r="M1510" s="67" t="s">
        <v>1303</v>
      </c>
      <c r="N1510" s="65">
        <v>204.74027756698101</v>
      </c>
      <c r="O1510" s="63">
        <v>204.97254086084499</v>
      </c>
      <c r="P1510" s="79">
        <v>214.263244497638</v>
      </c>
      <c r="Q1510" s="67">
        <f t="shared" si="178"/>
        <v>207.99202097515467</v>
      </c>
      <c r="R1510" s="67">
        <f t="shared" si="173"/>
        <v>2.3180466748044557</v>
      </c>
      <c r="S1510" s="71">
        <f t="shared" si="179"/>
        <v>2.611773439513778E-2</v>
      </c>
      <c r="T1510" s="93">
        <f t="shared" si="174"/>
        <v>3</v>
      </c>
      <c r="U1510" s="94">
        <v>1375</v>
      </c>
      <c r="V1510" s="65">
        <v>140.83281592776299</v>
      </c>
      <c r="W1510" s="63">
        <v>154.14639914185</v>
      </c>
      <c r="X1510" s="79">
        <v>169.21153342862701</v>
      </c>
      <c r="Y1510" s="67">
        <v>154.73024949941336</v>
      </c>
      <c r="Z1510" s="67">
        <v>2.1895752258289258</v>
      </c>
      <c r="AA1510" s="74">
        <v>9.176204933959603E-2</v>
      </c>
      <c r="AB1510" s="93">
        <v>3</v>
      </c>
      <c r="AC1510" s="94">
        <v>1502</v>
      </c>
      <c r="AD1510" s="98">
        <f t="shared" si="175"/>
        <v>0.7439239677270908</v>
      </c>
      <c r="AE1510" s="67">
        <f t="shared" si="176"/>
        <v>-0.4267729157427001</v>
      </c>
    </row>
    <row r="1511" spans="1:31" x14ac:dyDescent="0.3">
      <c r="A1511" s="67" t="s">
        <v>2816</v>
      </c>
      <c r="B1511" s="94">
        <v>2</v>
      </c>
      <c r="C1511" s="94">
        <v>1</v>
      </c>
      <c r="D1511" s="71">
        <v>8.4098000000000006</v>
      </c>
      <c r="E1511" s="67">
        <v>0.18923931368959401</v>
      </c>
      <c r="F1511" s="75">
        <f t="shared" si="177"/>
        <v>0.72298863566766314</v>
      </c>
      <c r="G1511" s="84">
        <v>5.2823398750061701E-2</v>
      </c>
      <c r="H1511" s="67">
        <v>3.58199985338514</v>
      </c>
      <c r="I1511" s="67">
        <v>0.23110415129887901</v>
      </c>
      <c r="J1511" s="94" t="s">
        <v>1</v>
      </c>
      <c r="K1511" s="94" t="s">
        <v>0</v>
      </c>
      <c r="L1511" s="67">
        <v>63722.097999999998</v>
      </c>
      <c r="M1511" s="67" t="s">
        <v>2817</v>
      </c>
      <c r="N1511" s="65">
        <v>27.3961360628604</v>
      </c>
      <c r="O1511" s="63"/>
      <c r="P1511" s="79">
        <v>102.193283964735</v>
      </c>
      <c r="Q1511" s="67">
        <f t="shared" si="178"/>
        <v>64.794710013797697</v>
      </c>
      <c r="R1511" s="67">
        <f t="shared" si="173"/>
        <v>1.8115395505373002</v>
      </c>
      <c r="S1511" s="71">
        <f t="shared" si="179"/>
        <v>0.81626371170680645</v>
      </c>
      <c r="T1511" s="93">
        <f t="shared" si="174"/>
        <v>2</v>
      </c>
      <c r="U1511" s="94">
        <v>1700</v>
      </c>
      <c r="V1511" s="65">
        <v>165.93363093161699</v>
      </c>
      <c r="W1511" s="63">
        <v>87.028872274828998</v>
      </c>
      <c r="X1511" s="79">
        <v>211.226780332667</v>
      </c>
      <c r="Y1511" s="67">
        <v>154.72976117970435</v>
      </c>
      <c r="Z1511" s="67">
        <v>2.1895738552185229</v>
      </c>
      <c r="AA1511" s="74">
        <v>0.4062076158422776</v>
      </c>
      <c r="AB1511" s="93">
        <v>3</v>
      </c>
      <c r="AC1511" s="94">
        <v>1503</v>
      </c>
      <c r="AD1511" s="98">
        <f t="shared" si="175"/>
        <v>2.3879999022567655</v>
      </c>
      <c r="AE1511" s="67">
        <f t="shared" si="176"/>
        <v>1.2558027775517622</v>
      </c>
    </row>
    <row r="1512" spans="1:31" x14ac:dyDescent="0.3">
      <c r="A1512" s="67" t="s">
        <v>2020</v>
      </c>
      <c r="B1512" s="94">
        <v>1</v>
      </c>
      <c r="C1512" s="94">
        <v>1</v>
      </c>
      <c r="D1512" s="71">
        <v>4.4017999999999997</v>
      </c>
      <c r="E1512" s="67">
        <v>3.8032848777172799E-2</v>
      </c>
      <c r="F1512" s="75">
        <f t="shared" si="177"/>
        <v>1.4198411433796398</v>
      </c>
      <c r="G1512" s="84">
        <v>1.4847994278516199E-2</v>
      </c>
      <c r="H1512" s="67">
        <v>1.78832712565271</v>
      </c>
      <c r="I1512" s="67">
        <v>0.63276704095606995</v>
      </c>
      <c r="J1512" s="94" t="s">
        <v>0</v>
      </c>
      <c r="K1512" s="94" t="s">
        <v>1</v>
      </c>
      <c r="L1512" s="67">
        <v>32064.172999999999</v>
      </c>
      <c r="M1512" s="67" t="s">
        <v>2021</v>
      </c>
      <c r="N1512" s="65">
        <v>200.58250742050001</v>
      </c>
      <c r="O1512" s="63">
        <v>321.43771027095897</v>
      </c>
      <c r="P1512" s="79">
        <v>304.35673754393503</v>
      </c>
      <c r="Q1512" s="67">
        <f t="shared" si="178"/>
        <v>275.45898507846465</v>
      </c>
      <c r="R1512" s="67">
        <f t="shared" si="173"/>
        <v>2.4400569430057799</v>
      </c>
      <c r="S1512" s="71">
        <f t="shared" si="179"/>
        <v>0.23743981941466658</v>
      </c>
      <c r="T1512" s="93">
        <f t="shared" si="174"/>
        <v>3</v>
      </c>
      <c r="U1512" s="94">
        <v>1247</v>
      </c>
      <c r="V1512" s="65">
        <v>171.23254334920099</v>
      </c>
      <c r="W1512" s="63">
        <v>120.99930003502899</v>
      </c>
      <c r="X1512" s="79">
        <v>169.86311865118799</v>
      </c>
      <c r="Y1512" s="67">
        <v>154.03165401180601</v>
      </c>
      <c r="Z1512" s="67">
        <v>2.1876099789534571</v>
      </c>
      <c r="AA1512" s="74">
        <v>0.1857738338414798</v>
      </c>
      <c r="AB1512" s="93">
        <v>3</v>
      </c>
      <c r="AC1512" s="94">
        <v>1504</v>
      </c>
      <c r="AD1512" s="98">
        <f t="shared" si="175"/>
        <v>0.55918181056221494</v>
      </c>
      <c r="AE1512" s="67">
        <f t="shared" si="176"/>
        <v>-0.83861066235443138</v>
      </c>
    </row>
    <row r="1513" spans="1:31" x14ac:dyDescent="0.3">
      <c r="A1513" s="67" t="s">
        <v>1598</v>
      </c>
      <c r="B1513" s="94">
        <v>16</v>
      </c>
      <c r="C1513" s="94">
        <v>1</v>
      </c>
      <c r="D1513" s="71">
        <v>71.147400000000005</v>
      </c>
      <c r="E1513" s="67">
        <v>1.3512608525130001E-2</v>
      </c>
      <c r="F1513" s="75">
        <f t="shared" si="177"/>
        <v>1.8692608050330206</v>
      </c>
      <c r="G1513" s="84">
        <v>6.6842874208951101E-3</v>
      </c>
      <c r="H1513" s="67">
        <v>2.5701521041603801</v>
      </c>
      <c r="I1513" s="67">
        <v>0.87660627291878401</v>
      </c>
      <c r="J1513" s="94" t="s">
        <v>1</v>
      </c>
      <c r="K1513" s="94" t="s">
        <v>0</v>
      </c>
      <c r="L1513" s="67">
        <v>228195.03349999999</v>
      </c>
      <c r="M1513" s="67" t="s">
        <v>1599</v>
      </c>
      <c r="N1513" s="65">
        <v>78.065754045536906</v>
      </c>
      <c r="O1513" s="63">
        <v>35.928311719667597</v>
      </c>
      <c r="P1513" s="79">
        <v>65.729365796527205</v>
      </c>
      <c r="Q1513" s="67">
        <f t="shared" si="178"/>
        <v>59.907810520577243</v>
      </c>
      <c r="R1513" s="67">
        <f t="shared" si="173"/>
        <v>1.7774834475121235</v>
      </c>
      <c r="S1513" s="71">
        <f t="shared" si="179"/>
        <v>0.36161458901406218</v>
      </c>
      <c r="T1513" s="93">
        <f t="shared" si="174"/>
        <v>3</v>
      </c>
      <c r="U1513" s="94">
        <v>1721</v>
      </c>
      <c r="V1513" s="65">
        <v>148.57554183130199</v>
      </c>
      <c r="W1513" s="63">
        <v>156.45458732401801</v>
      </c>
      <c r="X1513" s="79">
        <v>156.886426639988</v>
      </c>
      <c r="Y1513" s="67">
        <v>153.97218526510267</v>
      </c>
      <c r="Z1513" s="67">
        <v>2.1874422735838066</v>
      </c>
      <c r="AA1513" s="74">
        <v>3.0386107326113646E-2</v>
      </c>
      <c r="AB1513" s="93">
        <v>3</v>
      </c>
      <c r="AC1513" s="94">
        <v>1505</v>
      </c>
      <c r="AD1513" s="98">
        <f t="shared" si="175"/>
        <v>2.5701521041603752</v>
      </c>
      <c r="AE1513" s="67">
        <f t="shared" si="176"/>
        <v>1.3618537420745649</v>
      </c>
    </row>
    <row r="1514" spans="1:31" x14ac:dyDescent="0.3">
      <c r="A1514" s="67" t="s">
        <v>435</v>
      </c>
      <c r="B1514" s="94">
        <v>6</v>
      </c>
      <c r="C1514" s="94">
        <v>3</v>
      </c>
      <c r="D1514" s="71">
        <v>32.960599999999999</v>
      </c>
      <c r="E1514" s="67">
        <v>1.7537418559388E-4</v>
      </c>
      <c r="F1514" s="75">
        <f t="shared" si="177"/>
        <v>3.756034332744226</v>
      </c>
      <c r="G1514" s="84">
        <v>3.2644753298455699E-4</v>
      </c>
      <c r="H1514" s="67">
        <v>1.43181901387715</v>
      </c>
      <c r="I1514" s="67">
        <v>0.99999999999982503</v>
      </c>
      <c r="J1514" s="94" t="s">
        <v>0</v>
      </c>
      <c r="K1514" s="94" t="s">
        <v>1</v>
      </c>
      <c r="L1514" s="67">
        <v>84249.468999999997</v>
      </c>
      <c r="M1514" s="67" t="s">
        <v>436</v>
      </c>
      <c r="N1514" s="65">
        <v>211.652928132223</v>
      </c>
      <c r="O1514" s="63">
        <v>221.62258594127101</v>
      </c>
      <c r="P1514" s="79">
        <v>225.36440657849599</v>
      </c>
      <c r="Q1514" s="67">
        <f t="shared" si="178"/>
        <v>219.54664021733001</v>
      </c>
      <c r="R1514" s="67">
        <f t="shared" si="173"/>
        <v>2.3415267953632548</v>
      </c>
      <c r="S1514" s="71">
        <f t="shared" si="179"/>
        <v>3.2282648688106118E-2</v>
      </c>
      <c r="T1514" s="93">
        <f t="shared" si="174"/>
        <v>3</v>
      </c>
      <c r="U1514" s="94">
        <v>1354</v>
      </c>
      <c r="V1514" s="65">
        <v>150.08871446859899</v>
      </c>
      <c r="W1514" s="63">
        <v>159.17043686927099</v>
      </c>
      <c r="X1514" s="79">
        <v>150.743065610271</v>
      </c>
      <c r="Y1514" s="67">
        <v>153.33407231604698</v>
      </c>
      <c r="Z1514" s="67">
        <v>2.185638670018486</v>
      </c>
      <c r="AA1514" s="74">
        <v>3.303256683168939E-2</v>
      </c>
      <c r="AB1514" s="93">
        <v>3</v>
      </c>
      <c r="AC1514" s="94">
        <v>1506</v>
      </c>
      <c r="AD1514" s="98">
        <f t="shared" si="175"/>
        <v>0.69841229255096338</v>
      </c>
      <c r="AE1514" s="67">
        <f t="shared" si="176"/>
        <v>-0.51784914324211018</v>
      </c>
    </row>
    <row r="1515" spans="1:31" x14ac:dyDescent="0.3">
      <c r="A1515" s="67" t="s">
        <v>3260</v>
      </c>
      <c r="B1515" s="94">
        <v>7</v>
      </c>
      <c r="C1515" s="94">
        <v>1</v>
      </c>
      <c r="D1515" s="71">
        <v>36.581099999999999</v>
      </c>
      <c r="E1515" s="67">
        <v>0.435126172367504</v>
      </c>
      <c r="F1515" s="75">
        <f t="shared" si="177"/>
        <v>0.36138479357941194</v>
      </c>
      <c r="G1515" s="84">
        <v>0.104835258144378</v>
      </c>
      <c r="H1515" s="67">
        <v>1.2021893830880801</v>
      </c>
      <c r="I1515" s="67">
        <v>0.10407651590698</v>
      </c>
      <c r="J1515" s="94" t="s">
        <v>1</v>
      </c>
      <c r="K1515" s="94" t="s">
        <v>0</v>
      </c>
      <c r="L1515" s="67">
        <v>123020.6989</v>
      </c>
      <c r="M1515" s="67" t="s">
        <v>3261</v>
      </c>
      <c r="N1515" s="65">
        <v>182.37249162724001</v>
      </c>
      <c r="O1515" s="63">
        <v>90.483900677929</v>
      </c>
      <c r="P1515" s="79">
        <v>108.056280717424</v>
      </c>
      <c r="Q1515" s="67">
        <f t="shared" si="178"/>
        <v>126.97089100753101</v>
      </c>
      <c r="R1515" s="67">
        <f t="shared" si="173"/>
        <v>2.1037041672251475</v>
      </c>
      <c r="S1515" s="71">
        <f t="shared" si="179"/>
        <v>0.38415927395531724</v>
      </c>
      <c r="T1515" s="93">
        <f t="shared" si="174"/>
        <v>3</v>
      </c>
      <c r="U1515" s="94">
        <v>1546</v>
      </c>
      <c r="V1515" s="65">
        <v>146.83191418644199</v>
      </c>
      <c r="W1515" s="63">
        <v>121.64072753203899</v>
      </c>
      <c r="X1515" s="79">
        <v>189.456529672979</v>
      </c>
      <c r="Y1515" s="67">
        <v>152.64305713048665</v>
      </c>
      <c r="Z1515" s="67">
        <v>2.1836770554837437</v>
      </c>
      <c r="AA1515" s="74">
        <v>0.22457185676606714</v>
      </c>
      <c r="AB1515" s="93">
        <v>3</v>
      </c>
      <c r="AC1515" s="94">
        <v>1507</v>
      </c>
      <c r="AD1515" s="98">
        <f t="shared" si="175"/>
        <v>1.202189383088073</v>
      </c>
      <c r="AE1515" s="67">
        <f t="shared" si="176"/>
        <v>0.26566418433551892</v>
      </c>
    </row>
    <row r="1516" spans="1:31" x14ac:dyDescent="0.3">
      <c r="A1516" s="67" t="s">
        <v>1928</v>
      </c>
      <c r="B1516" s="94">
        <v>2</v>
      </c>
      <c r="C1516" s="94">
        <v>1</v>
      </c>
      <c r="D1516" s="71">
        <v>10.238899999999999</v>
      </c>
      <c r="E1516" s="67">
        <v>2.9346130288005701E-2</v>
      </c>
      <c r="F1516" s="75">
        <f t="shared" si="177"/>
        <v>1.5324491586537148</v>
      </c>
      <c r="G1516" s="84">
        <v>1.2008547551927E-2</v>
      </c>
      <c r="H1516" s="67">
        <v>2.06847685096951</v>
      </c>
      <c r="I1516" s="67">
        <v>0.70268418197430904</v>
      </c>
      <c r="J1516" s="94" t="s">
        <v>0</v>
      </c>
      <c r="K1516" s="94" t="s">
        <v>1</v>
      </c>
      <c r="L1516" s="67">
        <v>31268.143700000001</v>
      </c>
      <c r="M1516" s="67" t="s">
        <v>1929</v>
      </c>
      <c r="N1516" s="65">
        <v>410.98787361269399</v>
      </c>
      <c r="O1516" s="63">
        <v>270.93078884149799</v>
      </c>
      <c r="P1516" s="79">
        <v>265.15074746842402</v>
      </c>
      <c r="Q1516" s="67">
        <f t="shared" si="178"/>
        <v>315.68980330753863</v>
      </c>
      <c r="R1516" s="67">
        <f t="shared" si="173"/>
        <v>2.4992605545283073</v>
      </c>
      <c r="S1516" s="71">
        <f t="shared" si="179"/>
        <v>0.26158949140311472</v>
      </c>
      <c r="T1516" s="93">
        <f t="shared" si="174"/>
        <v>3</v>
      </c>
      <c r="U1516" s="94">
        <v>1197</v>
      </c>
      <c r="V1516" s="65">
        <v>106.707289663998</v>
      </c>
      <c r="W1516" s="63">
        <v>166.58352806231801</v>
      </c>
      <c r="X1516" s="79">
        <v>184.56753803856199</v>
      </c>
      <c r="Y1516" s="67">
        <v>152.61945192162599</v>
      </c>
      <c r="Z1516" s="67">
        <v>2.1836098896073666</v>
      </c>
      <c r="AA1516" s="74">
        <v>0.26710353524700553</v>
      </c>
      <c r="AB1516" s="93">
        <v>3</v>
      </c>
      <c r="AC1516" s="94">
        <v>1508</v>
      </c>
      <c r="AD1516" s="98">
        <f t="shared" si="175"/>
        <v>0.48344751817323417</v>
      </c>
      <c r="AE1516" s="67">
        <f t="shared" si="176"/>
        <v>-1.0485688119707501</v>
      </c>
    </row>
    <row r="1517" spans="1:31" x14ac:dyDescent="0.3">
      <c r="A1517" s="67" t="s">
        <v>1864</v>
      </c>
      <c r="B1517" s="94">
        <v>4</v>
      </c>
      <c r="C1517" s="94">
        <v>2</v>
      </c>
      <c r="D1517" s="71">
        <v>17.8279</v>
      </c>
      <c r="E1517" s="67">
        <v>2.5887295571022099E-2</v>
      </c>
      <c r="F1517" s="75">
        <f t="shared" si="177"/>
        <v>1.5869133176582242</v>
      </c>
      <c r="G1517" s="84">
        <v>1.09604401191589E-2</v>
      </c>
      <c r="H1517" s="67">
        <v>1.6554321336064699</v>
      </c>
      <c r="I1517" s="67">
        <v>0.73505070214725199</v>
      </c>
      <c r="J1517" s="94" t="s">
        <v>1</v>
      </c>
      <c r="K1517" s="94" t="s">
        <v>0</v>
      </c>
      <c r="L1517" s="67">
        <v>88834.927800000005</v>
      </c>
      <c r="M1517" s="67" t="s">
        <v>1865</v>
      </c>
      <c r="N1517" s="65">
        <v>113.626847758506</v>
      </c>
      <c r="O1517" s="63">
        <v>78.255136721949498</v>
      </c>
      <c r="P1517" s="79">
        <v>84.516895463343999</v>
      </c>
      <c r="Q1517" s="67">
        <f t="shared" si="178"/>
        <v>92.132959981266495</v>
      </c>
      <c r="R1517" s="67">
        <f t="shared" si="173"/>
        <v>1.9644150240866485</v>
      </c>
      <c r="S1517" s="71">
        <f t="shared" si="179"/>
        <v>0.2048747835838387</v>
      </c>
      <c r="T1517" s="93">
        <f t="shared" si="174"/>
        <v>3</v>
      </c>
      <c r="U1517" s="94">
        <v>1638</v>
      </c>
      <c r="V1517" s="65">
        <v>151.25886659022601</v>
      </c>
      <c r="W1517" s="63">
        <v>128.586612945209</v>
      </c>
      <c r="X1517" s="79">
        <v>177.71410801636799</v>
      </c>
      <c r="Y1517" s="67">
        <v>152.51986251726768</v>
      </c>
      <c r="Z1517" s="67">
        <v>2.1833264051249812</v>
      </c>
      <c r="AA1517" s="74">
        <v>0.16121186062743628</v>
      </c>
      <c r="AB1517" s="93">
        <v>3</v>
      </c>
      <c r="AC1517" s="94">
        <v>1509</v>
      </c>
      <c r="AD1517" s="98">
        <f t="shared" si="175"/>
        <v>1.6554321336064719</v>
      </c>
      <c r="AE1517" s="67">
        <f t="shared" si="176"/>
        <v>0.72720786696183048</v>
      </c>
    </row>
    <row r="1518" spans="1:31" x14ac:dyDescent="0.3">
      <c r="A1518" s="67" t="s">
        <v>2583</v>
      </c>
      <c r="B1518" s="94">
        <v>6</v>
      </c>
      <c r="C1518" s="94">
        <v>1</v>
      </c>
      <c r="D1518" s="71">
        <v>28.2408</v>
      </c>
      <c r="E1518" s="67">
        <v>0.12516118807045501</v>
      </c>
      <c r="F1518" s="75">
        <f t="shared" si="177"/>
        <v>0.90253032304267211</v>
      </c>
      <c r="G1518" s="84">
        <v>3.8122909047155401E-2</v>
      </c>
      <c r="H1518" s="67">
        <v>2.5019579524470701</v>
      </c>
      <c r="I1518" s="67">
        <v>0.31849923174551498</v>
      </c>
      <c r="J1518" s="94" t="s">
        <v>1</v>
      </c>
      <c r="K1518" s="94" t="s">
        <v>0</v>
      </c>
      <c r="L1518" s="67">
        <v>239343.20550000001</v>
      </c>
      <c r="M1518" s="67" t="s">
        <v>2584</v>
      </c>
      <c r="N1518" s="65">
        <v>34.531666072350703</v>
      </c>
      <c r="O1518" s="63">
        <v>12.0676157575354</v>
      </c>
      <c r="P1518" s="79">
        <v>136.15351071333299</v>
      </c>
      <c r="Q1518" s="67">
        <f t="shared" si="178"/>
        <v>60.917597514406367</v>
      </c>
      <c r="R1518" s="67">
        <f t="shared" si="173"/>
        <v>1.7847427671720388</v>
      </c>
      <c r="S1518" s="71">
        <f t="shared" si="179"/>
        <v>1.0853554606043956</v>
      </c>
      <c r="T1518" s="93">
        <f t="shared" si="174"/>
        <v>3</v>
      </c>
      <c r="U1518" s="94">
        <v>1718</v>
      </c>
      <c r="V1518" s="65">
        <v>170.695032580755</v>
      </c>
      <c r="W1518" s="63">
        <v>161.09483390232799</v>
      </c>
      <c r="X1518" s="79">
        <v>125.449936152333</v>
      </c>
      <c r="Y1518" s="67">
        <v>152.41326754513867</v>
      </c>
      <c r="Z1518" s="67">
        <v>2.1830227738988799</v>
      </c>
      <c r="AA1518" s="74">
        <v>0.15641150119883551</v>
      </c>
      <c r="AB1518" s="93">
        <v>3</v>
      </c>
      <c r="AC1518" s="94">
        <v>1510</v>
      </c>
      <c r="AD1518" s="98">
        <f t="shared" si="175"/>
        <v>2.5019579524470665</v>
      </c>
      <c r="AE1518" s="67">
        <f t="shared" si="176"/>
        <v>1.3230575439778205</v>
      </c>
    </row>
    <row r="1519" spans="1:31" x14ac:dyDescent="0.3">
      <c r="A1519" s="67" t="s">
        <v>2310</v>
      </c>
      <c r="B1519" s="94">
        <v>3</v>
      </c>
      <c r="C1519" s="94">
        <v>1</v>
      </c>
      <c r="D1519" s="71">
        <v>15.8934</v>
      </c>
      <c r="E1519" s="67">
        <v>7.1970463289036599E-2</v>
      </c>
      <c r="F1519" s="75">
        <f t="shared" si="177"/>
        <v>1.1428457016584215</v>
      </c>
      <c r="G1519" s="84">
        <v>2.45421549127227E-2</v>
      </c>
      <c r="H1519" s="67">
        <v>1.37039114329645</v>
      </c>
      <c r="I1519" s="67">
        <v>0.457044428472133</v>
      </c>
      <c r="J1519" s="94" t="s">
        <v>1</v>
      </c>
      <c r="K1519" s="94" t="s">
        <v>0</v>
      </c>
      <c r="L1519" s="67">
        <v>20016.8776</v>
      </c>
      <c r="M1519" s="67" t="s">
        <v>2311</v>
      </c>
      <c r="N1519" s="65">
        <v>101.931798230775</v>
      </c>
      <c r="O1519" s="63">
        <v>92.208401964051205</v>
      </c>
      <c r="P1519" s="79">
        <v>138.7492989804</v>
      </c>
      <c r="Q1519" s="67">
        <f t="shared" si="178"/>
        <v>110.96316639174206</v>
      </c>
      <c r="R1519" s="67">
        <f t="shared" si="173"/>
        <v>2.045178841061269</v>
      </c>
      <c r="S1519" s="71">
        <f t="shared" si="179"/>
        <v>0.22124192299590184</v>
      </c>
      <c r="T1519" s="93">
        <f t="shared" si="174"/>
        <v>3</v>
      </c>
      <c r="U1519" s="94">
        <v>1586</v>
      </c>
      <c r="V1519" s="65">
        <v>142.39110041113</v>
      </c>
      <c r="W1519" s="63">
        <v>144.56926879342601</v>
      </c>
      <c r="X1519" s="79">
        <v>169.228452161565</v>
      </c>
      <c r="Y1519" s="67">
        <v>152.06294045537368</v>
      </c>
      <c r="Z1519" s="67">
        <v>2.1820233842251526</v>
      </c>
      <c r="AA1519" s="74">
        <v>9.8022631855843687E-2</v>
      </c>
      <c r="AB1519" s="93">
        <v>3</v>
      </c>
      <c r="AC1519" s="94">
        <v>1511</v>
      </c>
      <c r="AD1519" s="98">
        <f t="shared" si="175"/>
        <v>1.3703911432964504</v>
      </c>
      <c r="AE1519" s="67">
        <f t="shared" si="176"/>
        <v>0.4545877325681314</v>
      </c>
    </row>
    <row r="1520" spans="1:31" x14ac:dyDescent="0.3">
      <c r="A1520" s="67" t="s">
        <v>3414</v>
      </c>
      <c r="B1520" s="94">
        <v>4</v>
      </c>
      <c r="C1520" s="94">
        <v>1</v>
      </c>
      <c r="D1520" s="71">
        <v>16.892600000000002</v>
      </c>
      <c r="E1520" s="67">
        <v>0.58032719491043805</v>
      </c>
      <c r="F1520" s="75">
        <f t="shared" si="177"/>
        <v>0.23632707733689215</v>
      </c>
      <c r="G1520" s="84">
        <v>0.13348195419963799</v>
      </c>
      <c r="H1520" s="67">
        <v>1.1025166864156299</v>
      </c>
      <c r="I1520" s="67">
        <v>7.5841399336954302E-2</v>
      </c>
      <c r="J1520" s="94" t="s">
        <v>1</v>
      </c>
      <c r="K1520" s="94" t="s">
        <v>0</v>
      </c>
      <c r="L1520" s="67">
        <v>165550.6489</v>
      </c>
      <c r="M1520" s="67" t="s">
        <v>3415</v>
      </c>
      <c r="N1520" s="65">
        <v>144.867217006088</v>
      </c>
      <c r="O1520" s="63">
        <v>196.85653405744401</v>
      </c>
      <c r="P1520" s="79">
        <v>71.867235363059095</v>
      </c>
      <c r="Q1520" s="67">
        <f t="shared" si="178"/>
        <v>137.86366214219703</v>
      </c>
      <c r="R1520" s="67">
        <f t="shared" si="173"/>
        <v>2.1394498106954085</v>
      </c>
      <c r="S1520" s="71">
        <f t="shared" si="179"/>
        <v>0.45543751287628287</v>
      </c>
      <c r="T1520" s="93">
        <f t="shared" si="174"/>
        <v>3</v>
      </c>
      <c r="U1520" s="94">
        <v>1529</v>
      </c>
      <c r="V1520" s="65">
        <v>148.68101340430599</v>
      </c>
      <c r="W1520" s="63">
        <v>155.12632765956201</v>
      </c>
      <c r="X1520" s="79">
        <v>152.183622822546</v>
      </c>
      <c r="Y1520" s="67">
        <v>151.99698796213798</v>
      </c>
      <c r="Z1520" s="67">
        <v>2.1818349818633007</v>
      </c>
      <c r="AA1520" s="74">
        <v>2.1228761626633532E-2</v>
      </c>
      <c r="AB1520" s="93">
        <v>3</v>
      </c>
      <c r="AC1520" s="94">
        <v>1512</v>
      </c>
      <c r="AD1520" s="98">
        <f t="shared" si="175"/>
        <v>1.1025166864156226</v>
      </c>
      <c r="AE1520" s="67">
        <f t="shared" si="176"/>
        <v>0.14080049090923075</v>
      </c>
    </row>
    <row r="1521" spans="1:31" x14ac:dyDescent="0.3">
      <c r="A1521" s="67" t="s">
        <v>2832</v>
      </c>
      <c r="B1521" s="94">
        <v>3</v>
      </c>
      <c r="C1521" s="94">
        <v>1</v>
      </c>
      <c r="D1521" s="71">
        <v>26.487200000000001</v>
      </c>
      <c r="E1521" s="67">
        <v>0.19547296795930999</v>
      </c>
      <c r="F1521" s="75">
        <f t="shared" si="177"/>
        <v>0.70891329288614202</v>
      </c>
      <c r="G1521" s="84">
        <v>5.4253413062964898E-2</v>
      </c>
      <c r="H1521" s="67">
        <v>1.51943548184633</v>
      </c>
      <c r="I1521" s="67">
        <v>0.224918613830698</v>
      </c>
      <c r="J1521" s="94" t="s">
        <v>1</v>
      </c>
      <c r="K1521" s="94" t="s">
        <v>0</v>
      </c>
      <c r="L1521" s="67">
        <v>10605.7372</v>
      </c>
      <c r="M1521" s="67" t="s">
        <v>2833</v>
      </c>
      <c r="N1521" s="65">
        <v>106.323199542609</v>
      </c>
      <c r="O1521" s="63">
        <v>48.453525290432502</v>
      </c>
      <c r="P1521" s="79">
        <v>144.985503150455</v>
      </c>
      <c r="Q1521" s="67">
        <f t="shared" si="178"/>
        <v>99.920742661165491</v>
      </c>
      <c r="R1521" s="67">
        <f t="shared" si="173"/>
        <v>1.9996556532728793</v>
      </c>
      <c r="S1521" s="71">
        <f t="shared" si="179"/>
        <v>0.48621962433207289</v>
      </c>
      <c r="T1521" s="93">
        <f t="shared" si="174"/>
        <v>3</v>
      </c>
      <c r="U1521" s="94">
        <v>1616</v>
      </c>
      <c r="V1521" s="65">
        <v>138.019896870352</v>
      </c>
      <c r="W1521" s="63">
        <v>153.63101403489301</v>
      </c>
      <c r="X1521" s="79">
        <v>163.818454410187</v>
      </c>
      <c r="Y1521" s="67">
        <v>151.82312177181066</v>
      </c>
      <c r="Z1521" s="67">
        <v>2.1813379171011449</v>
      </c>
      <c r="AA1521" s="74">
        <v>8.5586110405374199E-2</v>
      </c>
      <c r="AB1521" s="93">
        <v>3</v>
      </c>
      <c r="AC1521" s="94">
        <v>1513</v>
      </c>
      <c r="AD1521" s="98">
        <f t="shared" si="175"/>
        <v>1.5194354818463254</v>
      </c>
      <c r="AE1521" s="67">
        <f t="shared" si="176"/>
        <v>0.6035354165538539</v>
      </c>
    </row>
    <row r="1522" spans="1:31" x14ac:dyDescent="0.3">
      <c r="A1522" s="67" t="s">
        <v>2754</v>
      </c>
      <c r="B1522" s="94">
        <v>13</v>
      </c>
      <c r="C1522" s="94">
        <v>1</v>
      </c>
      <c r="D1522" s="71">
        <v>59.673200000000001</v>
      </c>
      <c r="E1522" s="67">
        <v>0.17069180443901399</v>
      </c>
      <c r="F1522" s="75">
        <f t="shared" si="177"/>
        <v>0.76778733051009584</v>
      </c>
      <c r="G1522" s="84">
        <v>4.8725043301110903E-2</v>
      </c>
      <c r="H1522" s="67">
        <v>2.12198547374624</v>
      </c>
      <c r="I1522" s="67">
        <v>0.25144906894310298</v>
      </c>
      <c r="J1522" s="94" t="s">
        <v>1</v>
      </c>
      <c r="K1522" s="94" t="s">
        <v>0</v>
      </c>
      <c r="L1522" s="67">
        <v>192661.2248</v>
      </c>
      <c r="M1522" s="67" t="s">
        <v>2755</v>
      </c>
      <c r="N1522" s="65">
        <v>160.80904350675999</v>
      </c>
      <c r="O1522" s="63">
        <v>41.538074376982003</v>
      </c>
      <c r="P1522" s="79">
        <v>11.6683246492516</v>
      </c>
      <c r="Q1522" s="67">
        <f t="shared" si="178"/>
        <v>71.338480844331187</v>
      </c>
      <c r="R1522" s="67">
        <f t="shared" si="173"/>
        <v>1.8533238567832593</v>
      </c>
      <c r="S1522" s="71">
        <f t="shared" si="179"/>
        <v>1.1061350064357609</v>
      </c>
      <c r="T1522" s="93">
        <f t="shared" si="174"/>
        <v>3</v>
      </c>
      <c r="U1522" s="94">
        <v>1690</v>
      </c>
      <c r="V1522" s="65">
        <v>146.78547285909499</v>
      </c>
      <c r="W1522" s="63">
        <v>161.40007399612099</v>
      </c>
      <c r="X1522" s="79">
        <v>145.952113357168</v>
      </c>
      <c r="Y1522" s="67">
        <v>151.37922007079467</v>
      </c>
      <c r="Z1522" s="67">
        <v>2.1800662633544965</v>
      </c>
      <c r="AA1522" s="74">
        <v>5.7394347225529982E-2</v>
      </c>
      <c r="AB1522" s="93">
        <v>3</v>
      </c>
      <c r="AC1522" s="94">
        <v>1514</v>
      </c>
      <c r="AD1522" s="98">
        <f t="shared" si="175"/>
        <v>2.1219854737462329</v>
      </c>
      <c r="AE1522" s="67">
        <f t="shared" si="176"/>
        <v>1.0854147801801031</v>
      </c>
    </row>
    <row r="1523" spans="1:31" x14ac:dyDescent="0.3">
      <c r="A1523" s="67" t="s">
        <v>2638</v>
      </c>
      <c r="B1523" s="94">
        <v>21</v>
      </c>
      <c r="C1523" s="94">
        <v>3</v>
      </c>
      <c r="D1523" s="71">
        <v>89.892799999999994</v>
      </c>
      <c r="E1523" s="67">
        <v>0.137345698590947</v>
      </c>
      <c r="F1523" s="75">
        <f t="shared" si="177"/>
        <v>0.86218493731708634</v>
      </c>
      <c r="G1523" s="84">
        <v>4.0906247008458699E-2</v>
      </c>
      <c r="H1523" s="67">
        <v>1.2280886621053699</v>
      </c>
      <c r="I1523" s="67">
        <v>0.297526579658075</v>
      </c>
      <c r="J1523" s="94" t="s">
        <v>0</v>
      </c>
      <c r="K1523" s="94" t="s">
        <v>1</v>
      </c>
      <c r="L1523" s="67">
        <v>454595.93170000002</v>
      </c>
      <c r="M1523" s="67" t="s">
        <v>2639</v>
      </c>
      <c r="N1523" s="65">
        <v>187.320887308419</v>
      </c>
      <c r="O1523" s="63">
        <v>193.52510409032899</v>
      </c>
      <c r="P1523" s="79">
        <v>175.09114594353099</v>
      </c>
      <c r="Q1523" s="67">
        <f t="shared" si="178"/>
        <v>185.31237911409298</v>
      </c>
      <c r="R1523" s="67">
        <f t="shared" si="173"/>
        <v>2.2679044317385921</v>
      </c>
      <c r="S1523" s="71">
        <f t="shared" si="179"/>
        <v>5.0615473860250781E-2</v>
      </c>
      <c r="T1523" s="93">
        <f t="shared" si="174"/>
        <v>3</v>
      </c>
      <c r="U1523" s="94">
        <v>1423</v>
      </c>
      <c r="V1523" s="65">
        <v>161.87674656150301</v>
      </c>
      <c r="W1523" s="63">
        <v>119.14085551279599</v>
      </c>
      <c r="X1523" s="79">
        <v>171.66725244525301</v>
      </c>
      <c r="Y1523" s="67">
        <v>150.89495150651734</v>
      </c>
      <c r="Z1523" s="67">
        <v>2.1786747098250343</v>
      </c>
      <c r="AA1523" s="74">
        <v>0.18510995829970106</v>
      </c>
      <c r="AB1523" s="93">
        <v>3</v>
      </c>
      <c r="AC1523" s="94">
        <v>1515</v>
      </c>
      <c r="AD1523" s="98">
        <f t="shared" si="175"/>
        <v>0.81427345667832829</v>
      </c>
      <c r="AE1523" s="67">
        <f t="shared" si="176"/>
        <v>-0.29641472012363429</v>
      </c>
    </row>
    <row r="1524" spans="1:31" x14ac:dyDescent="0.3">
      <c r="A1524" s="67" t="s">
        <v>2936</v>
      </c>
      <c r="B1524" s="94">
        <v>15</v>
      </c>
      <c r="C1524" s="94">
        <v>1</v>
      </c>
      <c r="D1524" s="71">
        <v>171.23089999999999</v>
      </c>
      <c r="E1524" s="67">
        <v>0.22303191898629099</v>
      </c>
      <c r="F1524" s="75">
        <f t="shared" si="177"/>
        <v>0.65163297889073335</v>
      </c>
      <c r="G1524" s="84">
        <v>5.9697642063100902E-2</v>
      </c>
      <c r="H1524" s="67">
        <v>1.70273853483404</v>
      </c>
      <c r="I1524" s="67">
        <v>0.20077539869785699</v>
      </c>
      <c r="J1524" s="94" t="s">
        <v>1</v>
      </c>
      <c r="K1524" s="94" t="s">
        <v>0</v>
      </c>
      <c r="L1524" s="67">
        <v>122936.39019999999</v>
      </c>
      <c r="M1524" s="67" t="s">
        <v>2937</v>
      </c>
      <c r="N1524" s="65">
        <v>23.866744780148998</v>
      </c>
      <c r="O1524" s="63">
        <v>183.15660161690201</v>
      </c>
      <c r="P1524" s="79">
        <v>54.9011871421961</v>
      </c>
      <c r="Q1524" s="67">
        <f t="shared" si="178"/>
        <v>87.308177846415688</v>
      </c>
      <c r="R1524" s="67">
        <f t="shared" si="173"/>
        <v>1.9410549244299045</v>
      </c>
      <c r="S1524" s="71">
        <f t="shared" si="179"/>
        <v>0.96720718591060617</v>
      </c>
      <c r="T1524" s="93">
        <f t="shared" si="174"/>
        <v>3</v>
      </c>
      <c r="U1524" s="94">
        <v>1651</v>
      </c>
      <c r="V1524" s="65">
        <v>125.355948220992</v>
      </c>
      <c r="W1524" s="63">
        <v>174.04879640926899</v>
      </c>
      <c r="X1524" s="79">
        <v>146.584251845446</v>
      </c>
      <c r="Y1524" s="67">
        <v>148.66299882523569</v>
      </c>
      <c r="Z1524" s="67">
        <v>2.1722028891296259</v>
      </c>
      <c r="AA1524" s="74">
        <v>0.16421632428476721</v>
      </c>
      <c r="AB1524" s="93">
        <v>3</v>
      </c>
      <c r="AC1524" s="94">
        <v>1516</v>
      </c>
      <c r="AD1524" s="98">
        <f t="shared" si="175"/>
        <v>1.7027385348340405</v>
      </c>
      <c r="AE1524" s="67">
        <f t="shared" si="176"/>
        <v>0.76785691801203604</v>
      </c>
    </row>
    <row r="1525" spans="1:31" x14ac:dyDescent="0.3">
      <c r="A1525" s="67" t="s">
        <v>3376</v>
      </c>
      <c r="B1525" s="94">
        <v>18</v>
      </c>
      <c r="C1525" s="94">
        <v>3</v>
      </c>
      <c r="D1525" s="71">
        <v>67.956199999999995</v>
      </c>
      <c r="E1525" s="67">
        <v>0.54926889696407899</v>
      </c>
      <c r="F1525" s="75">
        <f t="shared" si="177"/>
        <v>0.26021499274873738</v>
      </c>
      <c r="G1525" s="84">
        <v>0.12776701186648301</v>
      </c>
      <c r="H1525" s="67">
        <v>1.14657033156199</v>
      </c>
      <c r="I1525" s="67">
        <v>8.0577624676704998E-2</v>
      </c>
      <c r="J1525" s="94" t="s">
        <v>0</v>
      </c>
      <c r="K1525" s="94" t="s">
        <v>1</v>
      </c>
      <c r="L1525" s="67">
        <v>279776.38579999999</v>
      </c>
      <c r="M1525" s="67" t="s">
        <v>3377</v>
      </c>
      <c r="N1525" s="65">
        <v>129.82067687206199</v>
      </c>
      <c r="O1525" s="63">
        <v>159.93136174664801</v>
      </c>
      <c r="P1525" s="79">
        <v>221.50163402408799</v>
      </c>
      <c r="Q1525" s="67">
        <f t="shared" si="178"/>
        <v>170.41789088093267</v>
      </c>
      <c r="R1525" s="67">
        <f t="shared" si="173"/>
        <v>2.2315151861055593</v>
      </c>
      <c r="S1525" s="71">
        <f t="shared" si="179"/>
        <v>0.27421658957655226</v>
      </c>
      <c r="T1525" s="93">
        <f t="shared" si="174"/>
        <v>3</v>
      </c>
      <c r="U1525" s="94">
        <v>1465</v>
      </c>
      <c r="V1525" s="65">
        <v>182.214996233774</v>
      </c>
      <c r="W1525" s="63">
        <v>138.277087027617</v>
      </c>
      <c r="X1525" s="79">
        <v>125.406139088656</v>
      </c>
      <c r="Y1525" s="67">
        <v>148.63274078334902</v>
      </c>
      <c r="Z1525" s="67">
        <v>2.1721144862437503</v>
      </c>
      <c r="AA1525" s="74">
        <v>0.20040399408989942</v>
      </c>
      <c r="AB1525" s="93">
        <v>3</v>
      </c>
      <c r="AC1525" s="94">
        <v>1517</v>
      </c>
      <c r="AD1525" s="98">
        <f t="shared" si="175"/>
        <v>0.87216629671350365</v>
      </c>
      <c r="AE1525" s="67">
        <f t="shared" si="176"/>
        <v>-0.19732485372691544</v>
      </c>
    </row>
    <row r="1526" spans="1:31" x14ac:dyDescent="0.3">
      <c r="A1526" s="67" t="s">
        <v>413</v>
      </c>
      <c r="B1526" s="94">
        <v>6</v>
      </c>
      <c r="C1526" s="94">
        <v>1</v>
      </c>
      <c r="D1526" s="71">
        <v>33.3429</v>
      </c>
      <c r="E1526" s="67">
        <v>1.4572432891524201E-4</v>
      </c>
      <c r="F1526" s="75">
        <f t="shared" si="177"/>
        <v>3.8364679360021929</v>
      </c>
      <c r="G1526" s="84">
        <v>2.8907387903535101E-4</v>
      </c>
      <c r="H1526" s="67">
        <v>4.1609451926827496</v>
      </c>
      <c r="I1526" s="67">
        <v>0.999999999999997</v>
      </c>
      <c r="J1526" s="94" t="s">
        <v>0</v>
      </c>
      <c r="K1526" s="94" t="s">
        <v>1</v>
      </c>
      <c r="L1526" s="67">
        <v>125973.76760000001</v>
      </c>
      <c r="M1526" s="67" t="s">
        <v>414</v>
      </c>
      <c r="N1526" s="65">
        <v>651.87388278717196</v>
      </c>
      <c r="O1526" s="63">
        <v>644.727926507294</v>
      </c>
      <c r="P1526" s="79">
        <v>529.06277307637504</v>
      </c>
      <c r="Q1526" s="67">
        <f t="shared" si="178"/>
        <v>608.55486079028026</v>
      </c>
      <c r="R1526" s="67">
        <f t="shared" si="173"/>
        <v>2.7842997356712975</v>
      </c>
      <c r="S1526" s="71">
        <f t="shared" si="179"/>
        <v>0.11327627143445231</v>
      </c>
      <c r="T1526" s="93">
        <f t="shared" si="174"/>
        <v>3</v>
      </c>
      <c r="U1526" s="94">
        <v>902</v>
      </c>
      <c r="V1526" s="65">
        <v>127.595158017009</v>
      </c>
      <c r="W1526" s="63">
        <v>145.81373949471899</v>
      </c>
      <c r="X1526" s="79">
        <v>165.35308992837801</v>
      </c>
      <c r="Y1526" s="67">
        <v>146.25399581336868</v>
      </c>
      <c r="Z1526" s="67">
        <v>2.1651077402994527</v>
      </c>
      <c r="AA1526" s="74">
        <v>0.12910974151150412</v>
      </c>
      <c r="AB1526" s="93">
        <v>3</v>
      </c>
      <c r="AC1526" s="94">
        <v>1518</v>
      </c>
      <c r="AD1526" s="98">
        <f t="shared" si="175"/>
        <v>0.24033001005602125</v>
      </c>
      <c r="AE1526" s="67">
        <f t="shared" si="176"/>
        <v>-2.0569112855550964</v>
      </c>
    </row>
    <row r="1527" spans="1:31" x14ac:dyDescent="0.3">
      <c r="A1527" s="67" t="s">
        <v>3554</v>
      </c>
      <c r="B1527" s="94">
        <v>5</v>
      </c>
      <c r="C1527" s="94">
        <v>1</v>
      </c>
      <c r="D1527" s="71">
        <v>27.1782</v>
      </c>
      <c r="E1527" s="67">
        <v>0.74846618224383599</v>
      </c>
      <c r="F1527" s="75">
        <f t="shared" si="177"/>
        <v>0.12582781749418712</v>
      </c>
      <c r="G1527" s="84">
        <v>0.16534358962942</v>
      </c>
      <c r="H1527" s="67">
        <v>1.0988130785919901</v>
      </c>
      <c r="I1527" s="67">
        <v>5.8407038913637098E-2</v>
      </c>
      <c r="J1527" s="94" t="s">
        <v>0</v>
      </c>
      <c r="K1527" s="94" t="s">
        <v>1</v>
      </c>
      <c r="L1527" s="67">
        <v>134066.86790000001</v>
      </c>
      <c r="M1527" s="67" t="s">
        <v>3555</v>
      </c>
      <c r="N1527" s="65">
        <v>114.193767260453</v>
      </c>
      <c r="O1527" s="63">
        <v>154.50260047035999</v>
      </c>
      <c r="P1527" s="79">
        <v>213.215201098921</v>
      </c>
      <c r="Q1527" s="67">
        <f t="shared" si="178"/>
        <v>160.63718960991133</v>
      </c>
      <c r="R1527" s="67">
        <f t="shared" si="173"/>
        <v>2.205846097434645</v>
      </c>
      <c r="S1527" s="71">
        <f t="shared" si="179"/>
        <v>0.30998387982151782</v>
      </c>
      <c r="T1527" s="93">
        <f t="shared" si="174"/>
        <v>3</v>
      </c>
      <c r="U1527" s="94">
        <v>1486</v>
      </c>
      <c r="V1527" s="65">
        <v>153.203337899015</v>
      </c>
      <c r="W1527" s="63">
        <v>136.938856856184</v>
      </c>
      <c r="X1527" s="79">
        <v>148.43246204379901</v>
      </c>
      <c r="Y1527" s="67">
        <v>146.19155226633268</v>
      </c>
      <c r="Z1527" s="67">
        <v>2.1649222774774102</v>
      </c>
      <c r="AA1527" s="74">
        <v>5.7189335079158507E-2</v>
      </c>
      <c r="AB1527" s="93">
        <v>3</v>
      </c>
      <c r="AC1527" s="94">
        <v>1519</v>
      </c>
      <c r="AD1527" s="98">
        <f t="shared" si="175"/>
        <v>0.9100728954567856</v>
      </c>
      <c r="AE1527" s="67">
        <f t="shared" si="176"/>
        <v>-0.13594598726604989</v>
      </c>
    </row>
    <row r="1528" spans="1:31" x14ac:dyDescent="0.3">
      <c r="A1528" s="67" t="s">
        <v>2430</v>
      </c>
      <c r="B1528" s="94">
        <v>3</v>
      </c>
      <c r="C1528" s="94">
        <v>1</v>
      </c>
      <c r="D1528" s="71">
        <v>8.4152000000000005</v>
      </c>
      <c r="E1528" s="67">
        <v>9.0748898700468802E-2</v>
      </c>
      <c r="F1528" s="75">
        <f t="shared" si="177"/>
        <v>1.0421586367184228</v>
      </c>
      <c r="G1528" s="84">
        <v>2.94060754941835E-2</v>
      </c>
      <c r="H1528" s="67">
        <v>1.86553565400261</v>
      </c>
      <c r="I1528" s="67">
        <v>0.39645591001321601</v>
      </c>
      <c r="J1528" s="94" t="s">
        <v>1</v>
      </c>
      <c r="K1528" s="94" t="s">
        <v>0</v>
      </c>
      <c r="L1528" s="67">
        <v>251815.68210000001</v>
      </c>
      <c r="M1528" s="67" t="s">
        <v>2431</v>
      </c>
      <c r="N1528" s="65">
        <v>103.544356879451</v>
      </c>
      <c r="O1528" s="63">
        <v>84.561380074326706</v>
      </c>
      <c r="P1528" s="79">
        <v>46.962891936242102</v>
      </c>
      <c r="Q1528" s="67">
        <f t="shared" si="178"/>
        <v>78.356209630006603</v>
      </c>
      <c r="R1528" s="67">
        <f t="shared" si="173"/>
        <v>1.8940734194540589</v>
      </c>
      <c r="S1528" s="71">
        <f t="shared" si="179"/>
        <v>0.36750872792372852</v>
      </c>
      <c r="T1528" s="93">
        <f t="shared" si="174"/>
        <v>3</v>
      </c>
      <c r="U1528" s="94">
        <v>1674</v>
      </c>
      <c r="V1528" s="65">
        <v>120.50665825602201</v>
      </c>
      <c r="W1528" s="63">
        <v>198.889395435913</v>
      </c>
      <c r="X1528" s="79">
        <v>119.13285463990501</v>
      </c>
      <c r="Y1528" s="67">
        <v>146.17630277728</v>
      </c>
      <c r="Z1528" s="67">
        <v>2.1648769731196351</v>
      </c>
      <c r="AA1528" s="74">
        <v>0.31233547468374107</v>
      </c>
      <c r="AB1528" s="93">
        <v>3</v>
      </c>
      <c r="AC1528" s="94">
        <v>1520</v>
      </c>
      <c r="AD1528" s="98">
        <f t="shared" si="175"/>
        <v>1.8655356540026102</v>
      </c>
      <c r="AE1528" s="67">
        <f t="shared" si="176"/>
        <v>0.89958993311701507</v>
      </c>
    </row>
    <row r="1529" spans="1:31" x14ac:dyDescent="0.3">
      <c r="A1529" s="67" t="s">
        <v>2214</v>
      </c>
      <c r="B1529" s="94">
        <v>7</v>
      </c>
      <c r="C1529" s="94">
        <v>1</v>
      </c>
      <c r="D1529" s="71">
        <v>28.190899999999999</v>
      </c>
      <c r="E1529" s="67">
        <v>5.7512791919229297E-2</v>
      </c>
      <c r="F1529" s="75">
        <f t="shared" si="177"/>
        <v>1.2402355493613366</v>
      </c>
      <c r="G1529" s="84">
        <v>2.0451386161589001E-2</v>
      </c>
      <c r="H1529" s="67">
        <v>11.950955640801601</v>
      </c>
      <c r="I1529" s="67">
        <v>0.51808080180239802</v>
      </c>
      <c r="J1529" s="94" t="s">
        <v>1</v>
      </c>
      <c r="K1529" s="94" t="s">
        <v>0</v>
      </c>
      <c r="L1529" s="67">
        <v>107805.2934</v>
      </c>
      <c r="M1529" s="67" t="s">
        <v>2215</v>
      </c>
      <c r="N1529" s="65"/>
      <c r="O1529" s="63">
        <v>14.424672564700201</v>
      </c>
      <c r="P1529" s="79">
        <v>22.0772779710911</v>
      </c>
      <c r="Q1529" s="67">
        <f t="shared" si="178"/>
        <v>18.250975267895651</v>
      </c>
      <c r="R1529" s="67">
        <f t="shared" si="173"/>
        <v>1.2612860765814609</v>
      </c>
      <c r="S1529" s="71">
        <f t="shared" si="179"/>
        <v>0.29648876825351955</v>
      </c>
      <c r="T1529" s="93">
        <f t="shared" si="174"/>
        <v>2</v>
      </c>
      <c r="U1529" s="94">
        <v>1817</v>
      </c>
      <c r="V1529" s="65">
        <v>98.203350972609101</v>
      </c>
      <c r="W1529" s="63">
        <v>218.77236689280801</v>
      </c>
      <c r="X1529" s="79">
        <v>119.257473790559</v>
      </c>
      <c r="Y1529" s="67">
        <v>145.41106388532538</v>
      </c>
      <c r="Z1529" s="67">
        <v>2.1625974519256479</v>
      </c>
      <c r="AA1529" s="74">
        <v>0.44287543118468586</v>
      </c>
      <c r="AB1529" s="93">
        <v>3</v>
      </c>
      <c r="AC1529" s="94">
        <v>1521</v>
      </c>
      <c r="AD1529" s="98">
        <f t="shared" si="175"/>
        <v>7.9673037605344019</v>
      </c>
      <c r="AE1529" s="67">
        <f t="shared" si="176"/>
        <v>2.9940915799974248</v>
      </c>
    </row>
    <row r="1530" spans="1:31" x14ac:dyDescent="0.3">
      <c r="A1530" s="67" t="s">
        <v>987</v>
      </c>
      <c r="B1530" s="94">
        <v>4</v>
      </c>
      <c r="C1530" s="94">
        <v>1</v>
      </c>
      <c r="D1530" s="71">
        <v>16.948599999999999</v>
      </c>
      <c r="E1530" s="67">
        <v>1.8741814591995999E-3</v>
      </c>
      <c r="F1530" s="75">
        <f t="shared" si="177"/>
        <v>2.7271883628004816</v>
      </c>
      <c r="G1530" s="84">
        <v>1.5132451405232899E-3</v>
      </c>
      <c r="H1530" s="67">
        <v>2.3679127978464298</v>
      </c>
      <c r="I1530" s="67">
        <v>0.99934990468822305</v>
      </c>
      <c r="J1530" s="94" t="s">
        <v>1</v>
      </c>
      <c r="K1530" s="94" t="s">
        <v>0</v>
      </c>
      <c r="L1530" s="67">
        <v>66861.906700000007</v>
      </c>
      <c r="M1530" s="67" t="s">
        <v>988</v>
      </c>
      <c r="N1530" s="65">
        <v>71.551787114444394</v>
      </c>
      <c r="O1530" s="63">
        <v>56.3391236728908</v>
      </c>
      <c r="P1530" s="79">
        <v>56.262006529270501</v>
      </c>
      <c r="Q1530" s="67">
        <f t="shared" si="178"/>
        <v>61.384305772201905</v>
      </c>
      <c r="R1530" s="67">
        <f t="shared" si="173"/>
        <v>1.7880573485389759</v>
      </c>
      <c r="S1530" s="71">
        <f t="shared" si="179"/>
        <v>0.14344678901372615</v>
      </c>
      <c r="T1530" s="93">
        <f t="shared" si="174"/>
        <v>3</v>
      </c>
      <c r="U1530" s="94">
        <v>1712</v>
      </c>
      <c r="V1530" s="65">
        <v>155.37340027395001</v>
      </c>
      <c r="W1530" s="63">
        <v>121.361663247164</v>
      </c>
      <c r="X1530" s="79">
        <v>159.322986153632</v>
      </c>
      <c r="Y1530" s="67">
        <v>145.35268322491535</v>
      </c>
      <c r="Z1530" s="67">
        <v>2.1624230532995563</v>
      </c>
      <c r="AA1530" s="74">
        <v>0.14358504559769625</v>
      </c>
      <c r="AB1530" s="93">
        <v>3</v>
      </c>
      <c r="AC1530" s="94">
        <v>1522</v>
      </c>
      <c r="AD1530" s="98">
        <f t="shared" si="175"/>
        <v>2.3679127978464298</v>
      </c>
      <c r="AE1530" s="67">
        <f t="shared" si="176"/>
        <v>1.2436159524064798</v>
      </c>
    </row>
    <row r="1531" spans="1:31" x14ac:dyDescent="0.3">
      <c r="A1531" s="67" t="s">
        <v>77</v>
      </c>
      <c r="B1531" s="94">
        <v>13</v>
      </c>
      <c r="C1531" s="94">
        <v>3</v>
      </c>
      <c r="D1531" s="71">
        <v>82.108000000000004</v>
      </c>
      <c r="E1531" s="75">
        <v>4.4179698946988896E-6</v>
      </c>
      <c r="F1531" s="75">
        <f t="shared" si="177"/>
        <v>5.3547772478603957</v>
      </c>
      <c r="G1531" s="83">
        <v>5.8709243076472297E-5</v>
      </c>
      <c r="H1531" s="67">
        <v>5.7965017252434698</v>
      </c>
      <c r="I1531" s="67">
        <v>1</v>
      </c>
      <c r="J1531" s="94" t="s">
        <v>0</v>
      </c>
      <c r="K1531" s="94" t="s">
        <v>1</v>
      </c>
      <c r="L1531" s="67">
        <v>56565.648699999998</v>
      </c>
      <c r="M1531" s="67" t="s">
        <v>78</v>
      </c>
      <c r="N1531" s="65">
        <v>879.60295045830401</v>
      </c>
      <c r="O1531" s="63">
        <v>850.96055993471998</v>
      </c>
      <c r="P1531" s="79">
        <v>793.52045783103097</v>
      </c>
      <c r="Q1531" s="67">
        <f t="shared" si="178"/>
        <v>841.36132274135161</v>
      </c>
      <c r="R1531" s="67">
        <f t="shared" si="173"/>
        <v>2.9249825436851546</v>
      </c>
      <c r="S1531" s="71">
        <f t="shared" si="179"/>
        <v>5.2102131920256353E-2</v>
      </c>
      <c r="T1531" s="93">
        <f t="shared" si="174"/>
        <v>3</v>
      </c>
      <c r="U1531" s="94">
        <v>750</v>
      </c>
      <c r="V1531" s="65">
        <v>134.547628182696</v>
      </c>
      <c r="W1531" s="63">
        <v>145.47332164670701</v>
      </c>
      <c r="X1531" s="79">
        <v>155.42858298653701</v>
      </c>
      <c r="Y1531" s="67">
        <v>145.14984427197999</v>
      </c>
      <c r="Z1531" s="67">
        <v>2.1618165742231108</v>
      </c>
      <c r="AA1531" s="74">
        <v>7.1954848736697441E-2</v>
      </c>
      <c r="AB1531" s="93">
        <v>3</v>
      </c>
      <c r="AC1531" s="94">
        <v>1523</v>
      </c>
      <c r="AD1531" s="98">
        <f t="shared" si="175"/>
        <v>0.17251784738457895</v>
      </c>
      <c r="AE1531" s="67">
        <f t="shared" si="176"/>
        <v>-2.5351824750179146</v>
      </c>
    </row>
    <row r="1532" spans="1:31" x14ac:dyDescent="0.3">
      <c r="A1532" s="67" t="s">
        <v>2756</v>
      </c>
      <c r="B1532" s="94">
        <v>2</v>
      </c>
      <c r="C1532" s="94">
        <v>1</v>
      </c>
      <c r="D1532" s="71">
        <v>9.4882000000000009</v>
      </c>
      <c r="E1532" s="67">
        <v>0.17096698662371501</v>
      </c>
      <c r="F1532" s="75">
        <f t="shared" si="177"/>
        <v>0.76708774289050163</v>
      </c>
      <c r="G1532" s="84">
        <v>4.8767972714462898E-2</v>
      </c>
      <c r="H1532" s="67">
        <v>1.2852190321247701</v>
      </c>
      <c r="I1532" s="67">
        <v>0.25112371365851399</v>
      </c>
      <c r="J1532" s="94" t="s">
        <v>0</v>
      </c>
      <c r="K1532" s="94" t="s">
        <v>1</v>
      </c>
      <c r="L1532" s="67">
        <v>57834.172299999998</v>
      </c>
      <c r="M1532" s="67" t="s">
        <v>2757</v>
      </c>
      <c r="N1532" s="65">
        <v>211.85911979556101</v>
      </c>
      <c r="O1532" s="63">
        <v>191.89391369330301</v>
      </c>
      <c r="P1532" s="79">
        <v>152.123019439861</v>
      </c>
      <c r="Q1532" s="67">
        <f t="shared" si="178"/>
        <v>185.29201764290835</v>
      </c>
      <c r="R1532" s="67">
        <f t="shared" si="173"/>
        <v>2.2678567103695788</v>
      </c>
      <c r="S1532" s="71">
        <f t="shared" si="179"/>
        <v>0.16412119220445512</v>
      </c>
      <c r="T1532" s="93">
        <f t="shared" si="174"/>
        <v>3</v>
      </c>
      <c r="U1532" s="94">
        <v>1424</v>
      </c>
      <c r="V1532" s="65">
        <v>154.651229986354</v>
      </c>
      <c r="W1532" s="63">
        <v>164.97260547254399</v>
      </c>
      <c r="X1532" s="79">
        <v>112.890809153649</v>
      </c>
      <c r="Y1532" s="67">
        <v>144.17154820418233</v>
      </c>
      <c r="Z1532" s="67">
        <v>2.1588795622065899</v>
      </c>
      <c r="AA1532" s="74">
        <v>0.19127973204387924</v>
      </c>
      <c r="AB1532" s="93">
        <v>3</v>
      </c>
      <c r="AC1532" s="94">
        <v>1524</v>
      </c>
      <c r="AD1532" s="98">
        <f t="shared" si="175"/>
        <v>0.77807749107696211</v>
      </c>
      <c r="AE1532" s="67">
        <f t="shared" si="176"/>
        <v>-0.36201425018333472</v>
      </c>
    </row>
    <row r="1533" spans="1:31" x14ac:dyDescent="0.3">
      <c r="A1533" s="67" t="s">
        <v>3338</v>
      </c>
      <c r="B1533" s="94">
        <v>4</v>
      </c>
      <c r="C1533" s="94">
        <v>1</v>
      </c>
      <c r="D1533" s="71">
        <v>27.973600000000001</v>
      </c>
      <c r="E1533" s="67">
        <v>0.51016014004314303</v>
      </c>
      <c r="F1533" s="75">
        <f t="shared" si="177"/>
        <v>0.29229347680338741</v>
      </c>
      <c r="G1533" s="84">
        <v>0.120027263055549</v>
      </c>
      <c r="H1533" s="67">
        <v>1.21974797026645</v>
      </c>
      <c r="I1533" s="67">
        <v>8.7435514455419902E-2</v>
      </c>
      <c r="J1533" s="94" t="s">
        <v>0</v>
      </c>
      <c r="K1533" s="94" t="s">
        <v>1</v>
      </c>
      <c r="L1533" s="67">
        <v>208499.2733</v>
      </c>
      <c r="M1533" s="67" t="s">
        <v>3339</v>
      </c>
      <c r="N1533" s="65">
        <v>111.729773052627</v>
      </c>
      <c r="O1533" s="63">
        <v>184.938389465472</v>
      </c>
      <c r="P1533" s="79">
        <v>228.65867707920299</v>
      </c>
      <c r="Q1533" s="67">
        <f t="shared" si="178"/>
        <v>175.10894653243398</v>
      </c>
      <c r="R1533" s="67">
        <f t="shared" si="173"/>
        <v>2.2433083352919603</v>
      </c>
      <c r="S1533" s="71">
        <f t="shared" si="179"/>
        <v>0.33739523549277411</v>
      </c>
      <c r="T1533" s="93">
        <f t="shared" si="174"/>
        <v>3</v>
      </c>
      <c r="U1533" s="94">
        <v>1454</v>
      </c>
      <c r="V1533" s="65">
        <v>162.37903640925501</v>
      </c>
      <c r="W1533" s="63">
        <v>135.90748559043601</v>
      </c>
      <c r="X1533" s="79">
        <v>132.39821976917301</v>
      </c>
      <c r="Y1533" s="67">
        <v>143.56158058962134</v>
      </c>
      <c r="Z1533" s="67">
        <v>2.1570382311990395</v>
      </c>
      <c r="AA1533" s="74">
        <v>0.11417109774951945</v>
      </c>
      <c r="AB1533" s="93">
        <v>3</v>
      </c>
      <c r="AC1533" s="94">
        <v>1525</v>
      </c>
      <c r="AD1533" s="98">
        <f t="shared" si="175"/>
        <v>0.81984149543741691</v>
      </c>
      <c r="AE1533" s="67">
        <f t="shared" si="176"/>
        <v>-0.28658308253513193</v>
      </c>
    </row>
    <row r="1534" spans="1:31" x14ac:dyDescent="0.3">
      <c r="A1534" s="67" t="s">
        <v>2114</v>
      </c>
      <c r="B1534" s="94">
        <v>3</v>
      </c>
      <c r="C1534" s="94">
        <v>1</v>
      </c>
      <c r="D1534" s="71">
        <v>11.7033</v>
      </c>
      <c r="E1534" s="67">
        <v>4.7333153976264898E-2</v>
      </c>
      <c r="F1534" s="75">
        <f t="shared" si="177"/>
        <v>1.3248345559830712</v>
      </c>
      <c r="G1534" s="84">
        <v>1.7650100139981899E-2</v>
      </c>
      <c r="H1534" s="67">
        <v>2.0048923661868199</v>
      </c>
      <c r="I1534" s="67">
        <v>0.57212335516952895</v>
      </c>
      <c r="J1534" s="94" t="s">
        <v>1</v>
      </c>
      <c r="K1534" s="94" t="s">
        <v>0</v>
      </c>
      <c r="L1534" s="67">
        <v>89500.6976</v>
      </c>
      <c r="M1534" s="67" t="s">
        <v>2115</v>
      </c>
      <c r="N1534" s="65">
        <v>109.30204589019</v>
      </c>
      <c r="O1534" s="63">
        <v>57.567320454148202</v>
      </c>
      <c r="P1534" s="79">
        <v>47.713159860136997</v>
      </c>
      <c r="Q1534" s="67">
        <f t="shared" si="178"/>
        <v>71.527508734825062</v>
      </c>
      <c r="R1534" s="67">
        <f t="shared" si="173"/>
        <v>1.8544730990614868</v>
      </c>
      <c r="S1534" s="71">
        <f t="shared" si="179"/>
        <v>0.46251669737919049</v>
      </c>
      <c r="T1534" s="93">
        <f t="shared" si="174"/>
        <v>3</v>
      </c>
      <c r="U1534" s="94">
        <v>1689</v>
      </c>
      <c r="V1534" s="65">
        <v>119.121035348897</v>
      </c>
      <c r="W1534" s="63">
        <v>153.205884586905</v>
      </c>
      <c r="X1534" s="79">
        <v>157.88794876863199</v>
      </c>
      <c r="Y1534" s="67">
        <v>143.40495623481132</v>
      </c>
      <c r="Z1534" s="67">
        <v>2.1565641612915676</v>
      </c>
      <c r="AA1534" s="74">
        <v>0.14755688405043768</v>
      </c>
      <c r="AB1534" s="93">
        <v>3</v>
      </c>
      <c r="AC1534" s="94">
        <v>1526</v>
      </c>
      <c r="AD1534" s="98">
        <f t="shared" si="175"/>
        <v>2.0048923661868128</v>
      </c>
      <c r="AE1534" s="67">
        <f t="shared" si="176"/>
        <v>1.0035247868364723</v>
      </c>
    </row>
    <row r="1535" spans="1:31" x14ac:dyDescent="0.3">
      <c r="A1535" s="67" t="s">
        <v>3344</v>
      </c>
      <c r="B1535" s="94">
        <v>7</v>
      </c>
      <c r="C1535" s="94">
        <v>1</v>
      </c>
      <c r="D1535" s="71">
        <v>29.160399999999999</v>
      </c>
      <c r="E1535" s="67">
        <v>0.51328227686252503</v>
      </c>
      <c r="F1535" s="75">
        <f t="shared" si="177"/>
        <v>0.28964373124613746</v>
      </c>
      <c r="G1535" s="84">
        <v>0.12047537722403</v>
      </c>
      <c r="H1535" s="67">
        <v>1.24775471589752</v>
      </c>
      <c r="I1535" s="67">
        <v>8.6847803514519401E-2</v>
      </c>
      <c r="J1535" s="94" t="s">
        <v>0</v>
      </c>
      <c r="K1535" s="94" t="s">
        <v>1</v>
      </c>
      <c r="L1535" s="67">
        <v>395231.43440000003</v>
      </c>
      <c r="M1535" s="67" t="s">
        <v>3345</v>
      </c>
      <c r="N1535" s="65">
        <v>199.77839230801101</v>
      </c>
      <c r="O1535" s="63">
        <v>228.69361852773301</v>
      </c>
      <c r="P1535" s="79">
        <v>106.60824829121201</v>
      </c>
      <c r="Q1535" s="67">
        <f t="shared" si="178"/>
        <v>178.360086375652</v>
      </c>
      <c r="R1535" s="67">
        <f t="shared" si="173"/>
        <v>2.2512976739963628</v>
      </c>
      <c r="S1535" s="71">
        <f t="shared" si="179"/>
        <v>0.35769575841198742</v>
      </c>
      <c r="T1535" s="93">
        <f t="shared" si="174"/>
        <v>3</v>
      </c>
      <c r="U1535" s="94">
        <v>1444</v>
      </c>
      <c r="V1535" s="65">
        <v>126.127712197916</v>
      </c>
      <c r="W1535" s="63">
        <v>154.63453386084501</v>
      </c>
      <c r="X1535" s="79">
        <v>148.072245455917</v>
      </c>
      <c r="Y1535" s="67">
        <v>142.94483050489268</v>
      </c>
      <c r="Z1535" s="67">
        <v>2.1551684540361222</v>
      </c>
      <c r="AA1535" s="74">
        <v>0.10443947209942059</v>
      </c>
      <c r="AB1535" s="93">
        <v>3</v>
      </c>
      <c r="AC1535" s="94">
        <v>1527</v>
      </c>
      <c r="AD1535" s="98">
        <f t="shared" si="175"/>
        <v>0.80143956761621149</v>
      </c>
      <c r="AE1535" s="67">
        <f t="shared" si="176"/>
        <v>-0.31933435652553083</v>
      </c>
    </row>
    <row r="1536" spans="1:31" x14ac:dyDescent="0.3">
      <c r="A1536" s="67" t="s">
        <v>1282</v>
      </c>
      <c r="B1536" s="94">
        <v>3</v>
      </c>
      <c r="C1536" s="94">
        <v>1</v>
      </c>
      <c r="D1536" s="71">
        <v>13.6533</v>
      </c>
      <c r="E1536" s="67">
        <v>5.3266970277320302E-3</v>
      </c>
      <c r="F1536" s="75">
        <f t="shared" si="177"/>
        <v>2.2735420043464005</v>
      </c>
      <c r="G1536" s="84">
        <v>3.29369916541021E-3</v>
      </c>
      <c r="H1536" s="67">
        <v>2.3184691979296801</v>
      </c>
      <c r="I1536" s="67">
        <v>0.97886167945008795</v>
      </c>
      <c r="J1536" s="94" t="s">
        <v>1</v>
      </c>
      <c r="K1536" s="94" t="s">
        <v>0</v>
      </c>
      <c r="L1536" s="67">
        <v>121358.0861</v>
      </c>
      <c r="M1536" s="67" t="s">
        <v>1283</v>
      </c>
      <c r="N1536" s="65">
        <v>54.434401489323903</v>
      </c>
      <c r="O1536" s="63">
        <v>72.676843068758103</v>
      </c>
      <c r="P1536" s="79">
        <v>56.929824981160003</v>
      </c>
      <c r="Q1536" s="67">
        <f t="shared" si="178"/>
        <v>61.347023179747339</v>
      </c>
      <c r="R1536" s="67">
        <f t="shared" si="173"/>
        <v>1.7877934937463915</v>
      </c>
      <c r="S1536" s="71">
        <f t="shared" si="179"/>
        <v>0.16122909559758714</v>
      </c>
      <c r="T1536" s="93">
        <f t="shared" si="174"/>
        <v>3</v>
      </c>
      <c r="U1536" s="94">
        <v>1713</v>
      </c>
      <c r="V1536" s="65">
        <v>135.113699212749</v>
      </c>
      <c r="W1536" s="63">
        <v>115.717229645339</v>
      </c>
      <c r="X1536" s="79">
        <v>175.86262202267901</v>
      </c>
      <c r="Y1536" s="67">
        <v>142.23118362692233</v>
      </c>
      <c r="Z1536" s="67">
        <v>2.1529948241882506</v>
      </c>
      <c r="AA1536" s="74">
        <v>0.21583100186615009</v>
      </c>
      <c r="AB1536" s="93">
        <v>3</v>
      </c>
      <c r="AC1536" s="94">
        <v>1528</v>
      </c>
      <c r="AD1536" s="98">
        <f t="shared" si="175"/>
        <v>2.3184691979296805</v>
      </c>
      <c r="AE1536" s="67">
        <f t="shared" si="176"/>
        <v>1.2131725598850551</v>
      </c>
    </row>
    <row r="1537" spans="1:31" x14ac:dyDescent="0.3">
      <c r="A1537" s="67" t="s">
        <v>2952</v>
      </c>
      <c r="B1537" s="94">
        <v>6</v>
      </c>
      <c r="C1537" s="94">
        <v>1</v>
      </c>
      <c r="D1537" s="71">
        <v>26.656099999999999</v>
      </c>
      <c r="E1537" s="67">
        <v>0.23238826025388801</v>
      </c>
      <c r="F1537" s="75">
        <f t="shared" si="177"/>
        <v>0.63378581533392686</v>
      </c>
      <c r="G1537" s="84">
        <v>6.1853420848629798E-2</v>
      </c>
      <c r="H1537" s="67">
        <v>1.2743672331343301</v>
      </c>
      <c r="I1537" s="67">
        <v>0.19359223299036499</v>
      </c>
      <c r="J1537" s="94" t="s">
        <v>0</v>
      </c>
      <c r="K1537" s="94" t="s">
        <v>1</v>
      </c>
      <c r="L1537" s="67">
        <v>34449.430999999997</v>
      </c>
      <c r="M1537" s="67" t="s">
        <v>2953</v>
      </c>
      <c r="N1537" s="65">
        <v>131.24550105950499</v>
      </c>
      <c r="O1537" s="63">
        <v>216.126845827041</v>
      </c>
      <c r="P1537" s="79">
        <v>196.035779201487</v>
      </c>
      <c r="Q1537" s="67">
        <f t="shared" si="178"/>
        <v>181.13604202934434</v>
      </c>
      <c r="R1537" s="67">
        <f t="shared" si="173"/>
        <v>2.2580048738208127</v>
      </c>
      <c r="S1537" s="71">
        <f t="shared" ref="S1537:S1554" si="180">(STDEVA(N1537:P1537)/AVERAGE(N1537:P1537))</f>
        <v>0.24489274890207197</v>
      </c>
      <c r="T1537" s="93">
        <f t="shared" si="174"/>
        <v>3</v>
      </c>
      <c r="U1537" s="94">
        <v>1438</v>
      </c>
      <c r="V1537" s="65">
        <v>131.06012049257501</v>
      </c>
      <c r="W1537" s="63">
        <v>148.614829618328</v>
      </c>
      <c r="X1537" s="79">
        <v>146.73912579993799</v>
      </c>
      <c r="Y1537" s="67">
        <v>142.13802530361366</v>
      </c>
      <c r="Z1537" s="67">
        <v>2.1527102775781883</v>
      </c>
      <c r="AA1537" s="74">
        <v>6.7817732572035327E-2</v>
      </c>
      <c r="AB1537" s="93">
        <v>3</v>
      </c>
      <c r="AC1537" s="94">
        <v>1529</v>
      </c>
      <c r="AD1537" s="98">
        <f t="shared" si="175"/>
        <v>0.7847031640483072</v>
      </c>
      <c r="AE1537" s="67">
        <f t="shared" si="176"/>
        <v>-0.34978107749819498</v>
      </c>
    </row>
    <row r="1538" spans="1:31" x14ac:dyDescent="0.3">
      <c r="A1538" s="67" t="s">
        <v>317</v>
      </c>
      <c r="B1538" s="94">
        <v>15</v>
      </c>
      <c r="C1538" s="94">
        <v>2</v>
      </c>
      <c r="D1538" s="71">
        <v>71.383200000000002</v>
      </c>
      <c r="E1538" s="75">
        <v>8.2772313028223201E-5</v>
      </c>
      <c r="F1538" s="75">
        <f t="shared" si="177"/>
        <v>4.0821149085034829</v>
      </c>
      <c r="G1538" s="84">
        <v>2.1709100814978601E-4</v>
      </c>
      <c r="H1538" s="67">
        <v>2.4772200671798998</v>
      </c>
      <c r="I1538" s="67">
        <v>1</v>
      </c>
      <c r="J1538" s="94" t="s">
        <v>0</v>
      </c>
      <c r="K1538" s="94" t="s">
        <v>1</v>
      </c>
      <c r="L1538" s="67">
        <v>371072.60489999998</v>
      </c>
      <c r="M1538" s="67" t="s">
        <v>318</v>
      </c>
      <c r="N1538" s="65">
        <v>332.26739580268497</v>
      </c>
      <c r="O1538" s="63">
        <v>361.02053334082001</v>
      </c>
      <c r="P1538" s="79">
        <v>361.68395383425502</v>
      </c>
      <c r="Q1538" s="67">
        <f t="shared" si="178"/>
        <v>351.65729432591996</v>
      </c>
      <c r="R1538" s="67">
        <f t="shared" si="173"/>
        <v>2.5461196302881448</v>
      </c>
      <c r="S1538" s="71">
        <f t="shared" si="180"/>
        <v>4.7760762918611609E-2</v>
      </c>
      <c r="T1538" s="93">
        <f t="shared" si="174"/>
        <v>3</v>
      </c>
      <c r="U1538" s="94">
        <v>1140</v>
      </c>
      <c r="V1538" s="65">
        <v>134.85472550505699</v>
      </c>
      <c r="W1538" s="63">
        <v>135.06223066209199</v>
      </c>
      <c r="X1538" s="79">
        <v>155.95230629961199</v>
      </c>
      <c r="Y1538" s="67">
        <v>141.95642082225368</v>
      </c>
      <c r="Z1538" s="67">
        <v>2.1521550408534873</v>
      </c>
      <c r="AA1538" s="74">
        <v>8.5387024754023655E-2</v>
      </c>
      <c r="AB1538" s="93">
        <v>3</v>
      </c>
      <c r="AC1538" s="94">
        <v>1530</v>
      </c>
      <c r="AD1538" s="98">
        <f t="shared" si="175"/>
        <v>0.40367830587551201</v>
      </c>
      <c r="AE1538" s="67">
        <f t="shared" si="176"/>
        <v>-1.3087220380337528</v>
      </c>
    </row>
    <row r="1539" spans="1:31" x14ac:dyDescent="0.3">
      <c r="A1539" s="67" t="s">
        <v>3140</v>
      </c>
      <c r="B1539" s="94">
        <v>14</v>
      </c>
      <c r="C1539" s="94">
        <v>1</v>
      </c>
      <c r="D1539" s="71">
        <v>64.964399999999998</v>
      </c>
      <c r="E1539" s="67">
        <v>0.34557270414858499</v>
      </c>
      <c r="F1539" s="75">
        <f t="shared" si="177"/>
        <v>0.46146056858264378</v>
      </c>
      <c r="G1539" s="84">
        <v>8.6457249346998499E-2</v>
      </c>
      <c r="H1539" s="67">
        <v>1.4173580221869799</v>
      </c>
      <c r="I1539" s="67">
        <v>0.132567391989485</v>
      </c>
      <c r="J1539" s="94" t="s">
        <v>0</v>
      </c>
      <c r="K1539" s="94" t="s">
        <v>1</v>
      </c>
      <c r="L1539" s="67">
        <v>223888.1735</v>
      </c>
      <c r="M1539" s="67" t="s">
        <v>3141</v>
      </c>
      <c r="N1539" s="65">
        <v>274.870623339193</v>
      </c>
      <c r="O1539" s="63">
        <v>146.65267085631899</v>
      </c>
      <c r="P1539" s="79">
        <v>180.20702324290701</v>
      </c>
      <c r="Q1539" s="67">
        <f t="shared" si="178"/>
        <v>200.57677247947299</v>
      </c>
      <c r="R1539" s="67">
        <f t="shared" si="173"/>
        <v>2.3022806387140098</v>
      </c>
      <c r="S1539" s="71">
        <f t="shared" si="180"/>
        <v>0.33150285529109907</v>
      </c>
      <c r="T1539" s="93">
        <f t="shared" si="174"/>
        <v>3</v>
      </c>
      <c r="U1539" s="94">
        <v>1391</v>
      </c>
      <c r="V1539" s="65">
        <v>206.771853178908</v>
      </c>
      <c r="W1539" s="63">
        <v>153.476667502086</v>
      </c>
      <c r="X1539" s="79">
        <v>64.295107688886901</v>
      </c>
      <c r="Y1539" s="67">
        <v>141.5145427899603</v>
      </c>
      <c r="Z1539" s="67">
        <v>2.150801072573346</v>
      </c>
      <c r="AA1539" s="74">
        <v>0.50869452451447794</v>
      </c>
      <c r="AB1539" s="93">
        <v>3</v>
      </c>
      <c r="AC1539" s="94">
        <v>1531</v>
      </c>
      <c r="AD1539" s="98">
        <f t="shared" si="175"/>
        <v>0.70553803932827208</v>
      </c>
      <c r="AE1539" s="67">
        <f t="shared" si="176"/>
        <v>-0.50320422656402053</v>
      </c>
    </row>
    <row r="1540" spans="1:31" x14ac:dyDescent="0.3">
      <c r="A1540" s="67" t="s">
        <v>2606</v>
      </c>
      <c r="B1540" s="94">
        <v>3</v>
      </c>
      <c r="C1540" s="94">
        <v>1</v>
      </c>
      <c r="D1540" s="71">
        <v>18.273399999999999</v>
      </c>
      <c r="E1540" s="67">
        <v>0.12987808505220999</v>
      </c>
      <c r="F1540" s="75">
        <f t="shared" si="177"/>
        <v>0.88646412332128499</v>
      </c>
      <c r="G1540" s="84">
        <v>3.91930553326474E-2</v>
      </c>
      <c r="H1540" s="67">
        <v>4.0518713067779304</v>
      </c>
      <c r="I1540" s="67">
        <v>0.310058701813205</v>
      </c>
      <c r="J1540" s="94" t="s">
        <v>1</v>
      </c>
      <c r="K1540" s="94" t="s">
        <v>0</v>
      </c>
      <c r="L1540" s="67">
        <v>187691.44209999999</v>
      </c>
      <c r="M1540" s="67" t="s">
        <v>2607</v>
      </c>
      <c r="N1540" s="65">
        <v>8.1023503342436598</v>
      </c>
      <c r="O1540" s="63"/>
      <c r="P1540" s="79">
        <v>96.637070352447296</v>
      </c>
      <c r="Q1540" s="67">
        <f t="shared" si="178"/>
        <v>52.369710343345474</v>
      </c>
      <c r="R1540" s="67">
        <f t="shared" si="173"/>
        <v>1.7190801718271189</v>
      </c>
      <c r="S1540" s="71">
        <f t="shared" si="180"/>
        <v>1.1954143050416755</v>
      </c>
      <c r="T1540" s="93">
        <f t="shared" si="174"/>
        <v>2</v>
      </c>
      <c r="U1540" s="94">
        <v>1741</v>
      </c>
      <c r="V1540" s="65">
        <v>91.490356445306503</v>
      </c>
      <c r="W1540" s="63">
        <v>185.40565274843399</v>
      </c>
      <c r="X1540" s="79">
        <v>147.49464417520599</v>
      </c>
      <c r="Y1540" s="67">
        <v>141.46355112298215</v>
      </c>
      <c r="Z1540" s="67">
        <v>2.1506445558654614</v>
      </c>
      <c r="AA1540" s="74">
        <v>0.33398875779315773</v>
      </c>
      <c r="AB1540" s="93">
        <v>3</v>
      </c>
      <c r="AC1540" s="94">
        <v>1532</v>
      </c>
      <c r="AD1540" s="98">
        <f t="shared" si="175"/>
        <v>2.7012475378519576</v>
      </c>
      <c r="AE1540" s="67">
        <f t="shared" si="176"/>
        <v>1.4336258520897285</v>
      </c>
    </row>
    <row r="1541" spans="1:31" x14ac:dyDescent="0.3">
      <c r="A1541" s="67" t="s">
        <v>1416</v>
      </c>
      <c r="B1541" s="94">
        <v>5</v>
      </c>
      <c r="C1541" s="94">
        <v>1</v>
      </c>
      <c r="D1541" s="71">
        <v>24.248100000000001</v>
      </c>
      <c r="E1541" s="67">
        <v>7.60776062031543E-3</v>
      </c>
      <c r="F1541" s="75">
        <f t="shared" si="177"/>
        <v>2.1187431610169689</v>
      </c>
      <c r="G1541" s="84">
        <v>4.2532672849576996E-3</v>
      </c>
      <c r="H1541" s="67">
        <v>2.6322813606161701</v>
      </c>
      <c r="I1541" s="67">
        <v>0.95340687089854803</v>
      </c>
      <c r="J1541" s="94" t="s">
        <v>0</v>
      </c>
      <c r="K1541" s="94" t="s">
        <v>1</v>
      </c>
      <c r="L1541" s="67">
        <v>105418.9659</v>
      </c>
      <c r="M1541" s="67" t="s">
        <v>1417</v>
      </c>
      <c r="N1541" s="65">
        <v>368.09221715337299</v>
      </c>
      <c r="O1541" s="63">
        <v>427.61691186650398</v>
      </c>
      <c r="P1541" s="79">
        <v>321.35923700188903</v>
      </c>
      <c r="Q1541" s="67">
        <f t="shared" si="178"/>
        <v>372.35612200725535</v>
      </c>
      <c r="R1541" s="67">
        <f t="shared" si="173"/>
        <v>2.5709584985905938</v>
      </c>
      <c r="S1541" s="71">
        <f t="shared" si="180"/>
        <v>0.14302708097385733</v>
      </c>
      <c r="T1541" s="93">
        <f t="shared" si="174"/>
        <v>3</v>
      </c>
      <c r="U1541" s="94">
        <v>1118</v>
      </c>
      <c r="V1541" s="65">
        <v>167.72665521930699</v>
      </c>
      <c r="W1541" s="63">
        <v>161.12553294276901</v>
      </c>
      <c r="X1541" s="79">
        <v>95.520518621928701</v>
      </c>
      <c r="Y1541" s="67">
        <v>141.45756892800156</v>
      </c>
      <c r="Z1541" s="67">
        <v>2.1506261900801875</v>
      </c>
      <c r="AA1541" s="74">
        <v>0.28220004980827085</v>
      </c>
      <c r="AB1541" s="93">
        <v>3</v>
      </c>
      <c r="AC1541" s="94">
        <v>1533</v>
      </c>
      <c r="AD1541" s="98">
        <f t="shared" si="175"/>
        <v>0.37989859859278818</v>
      </c>
      <c r="AE1541" s="67">
        <f t="shared" si="176"/>
        <v>-1.3963137048295806</v>
      </c>
    </row>
    <row r="1542" spans="1:31" x14ac:dyDescent="0.3">
      <c r="A1542" s="67" t="s">
        <v>2870</v>
      </c>
      <c r="B1542" s="94">
        <v>7</v>
      </c>
      <c r="C1542" s="94">
        <v>1</v>
      </c>
      <c r="D1542" s="71">
        <v>37.484699999999997</v>
      </c>
      <c r="E1542" s="67">
        <v>0.20607972198260799</v>
      </c>
      <c r="F1542" s="75">
        <f t="shared" si="177"/>
        <v>0.68596474021653908</v>
      </c>
      <c r="G1542" s="84">
        <v>5.6402809718726403E-2</v>
      </c>
      <c r="H1542" s="67">
        <v>1.51216069072647</v>
      </c>
      <c r="I1542" s="67">
        <v>0.215047120722933</v>
      </c>
      <c r="J1542" s="94" t="s">
        <v>1</v>
      </c>
      <c r="K1542" s="94" t="s">
        <v>0</v>
      </c>
      <c r="L1542" s="67">
        <v>27577.900699999998</v>
      </c>
      <c r="M1542" s="67" t="s">
        <v>2871</v>
      </c>
      <c r="N1542" s="65">
        <v>79.649848695319307</v>
      </c>
      <c r="O1542" s="63">
        <v>45.763788388476101</v>
      </c>
      <c r="P1542" s="79">
        <v>155.13882929052201</v>
      </c>
      <c r="Q1542" s="67">
        <f t="shared" si="178"/>
        <v>93.517488791439135</v>
      </c>
      <c r="R1542" s="67">
        <f t="shared" si="173"/>
        <v>1.9708928362775684</v>
      </c>
      <c r="S1542" s="71">
        <f t="shared" si="180"/>
        <v>0.59871902695569723</v>
      </c>
      <c r="T1542" s="93">
        <f t="shared" si="174"/>
        <v>3</v>
      </c>
      <c r="U1542" s="94">
        <v>1634</v>
      </c>
      <c r="V1542" s="65">
        <v>135.36392163590199</v>
      </c>
      <c r="W1542" s="63">
        <v>136.73958482291201</v>
      </c>
      <c r="X1542" s="79">
        <v>152.13690487878699</v>
      </c>
      <c r="Y1542" s="67">
        <v>141.41347044586698</v>
      </c>
      <c r="Z1542" s="67">
        <v>2.150490780476936</v>
      </c>
      <c r="AA1542" s="74">
        <v>6.5850899197193336E-2</v>
      </c>
      <c r="AB1542" s="93">
        <v>3</v>
      </c>
      <c r="AC1542" s="94">
        <v>1534</v>
      </c>
      <c r="AD1542" s="98">
        <f t="shared" si="175"/>
        <v>1.5121606907264642</v>
      </c>
      <c r="AE1542" s="67">
        <f t="shared" si="176"/>
        <v>0.59661145661989179</v>
      </c>
    </row>
    <row r="1543" spans="1:31" x14ac:dyDescent="0.3">
      <c r="A1543" s="67" t="s">
        <v>2328</v>
      </c>
      <c r="B1543" s="94">
        <v>5</v>
      </c>
      <c r="C1543" s="94">
        <v>1</v>
      </c>
      <c r="D1543" s="71">
        <v>27.820399999999999</v>
      </c>
      <c r="E1543" s="67">
        <v>7.4578477746240601E-2</v>
      </c>
      <c r="F1543" s="75">
        <f t="shared" si="177"/>
        <v>1.1273864854578812</v>
      </c>
      <c r="G1543" s="84">
        <v>2.5233328564186301E-2</v>
      </c>
      <c r="H1543" s="67">
        <v>3.0013551965261902</v>
      </c>
      <c r="I1543" s="67">
        <v>0.44754769326351901</v>
      </c>
      <c r="J1543" s="94" t="s">
        <v>1</v>
      </c>
      <c r="K1543" s="94" t="s">
        <v>0</v>
      </c>
      <c r="L1543" s="67">
        <v>146796.95929999999</v>
      </c>
      <c r="M1543" s="67" t="s">
        <v>2329</v>
      </c>
      <c r="N1543" s="65">
        <v>12.266660089036</v>
      </c>
      <c r="O1543" s="63">
        <v>78.705065019720905</v>
      </c>
      <c r="P1543" s="79">
        <v>49.708716353826198</v>
      </c>
      <c r="Q1543" s="67">
        <f t="shared" si="178"/>
        <v>46.893480487527704</v>
      </c>
      <c r="R1543" s="67">
        <f t="shared" si="173"/>
        <v>1.6711124677661793</v>
      </c>
      <c r="S1543" s="71">
        <f t="shared" si="180"/>
        <v>0.7103023867189171</v>
      </c>
      <c r="T1543" s="93">
        <f t="shared" si="174"/>
        <v>3</v>
      </c>
      <c r="U1543" s="94">
        <v>1755</v>
      </c>
      <c r="V1543" s="65">
        <v>159.56124254732299</v>
      </c>
      <c r="W1543" s="63">
        <v>126.73980794248099</v>
      </c>
      <c r="X1543" s="79">
        <v>135.93092354351799</v>
      </c>
      <c r="Y1543" s="67">
        <v>140.74399134444067</v>
      </c>
      <c r="Z1543" s="67">
        <v>2.1484298629787633</v>
      </c>
      <c r="AA1543" s="74">
        <v>0.12030211774057775</v>
      </c>
      <c r="AB1543" s="93">
        <v>3</v>
      </c>
      <c r="AC1543" s="94">
        <v>1535</v>
      </c>
      <c r="AD1543" s="98">
        <f t="shared" si="175"/>
        <v>3.001355196526188</v>
      </c>
      <c r="AE1543" s="67">
        <f t="shared" si="176"/>
        <v>1.5856140653351372</v>
      </c>
    </row>
    <row r="1544" spans="1:31" x14ac:dyDescent="0.3">
      <c r="A1544" s="67" t="s">
        <v>2924</v>
      </c>
      <c r="B1544" s="94">
        <v>9</v>
      </c>
      <c r="C1544" s="94">
        <v>1</v>
      </c>
      <c r="D1544" s="71">
        <v>41.098100000000002</v>
      </c>
      <c r="E1544" s="67">
        <v>0.21806418073512601</v>
      </c>
      <c r="F1544" s="75">
        <f t="shared" si="177"/>
        <v>0.66141566585933464</v>
      </c>
      <c r="G1544" s="84">
        <v>5.8608639617826003E-2</v>
      </c>
      <c r="H1544" s="67">
        <v>1.3278872130791599</v>
      </c>
      <c r="I1544" s="67">
        <v>0.20478129858348801</v>
      </c>
      <c r="J1544" s="94" t="s">
        <v>0</v>
      </c>
      <c r="K1544" s="94" t="s">
        <v>1</v>
      </c>
      <c r="L1544" s="67">
        <v>442049.38299999997</v>
      </c>
      <c r="M1544" s="67" t="s">
        <v>2925</v>
      </c>
      <c r="N1544" s="65">
        <v>223.64250653435801</v>
      </c>
      <c r="O1544" s="63">
        <v>207.826821747206</v>
      </c>
      <c r="P1544" s="79">
        <v>128.74766016138099</v>
      </c>
      <c r="Q1544" s="67">
        <f t="shared" si="178"/>
        <v>186.73899614764832</v>
      </c>
      <c r="R1544" s="67">
        <f t="shared" si="173"/>
        <v>2.2712350198413573</v>
      </c>
      <c r="S1544" s="71">
        <f t="shared" si="180"/>
        <v>0.2722555828851958</v>
      </c>
      <c r="T1544" s="93">
        <f t="shared" si="174"/>
        <v>3</v>
      </c>
      <c r="U1544" s="94">
        <v>1419</v>
      </c>
      <c r="V1544" s="65">
        <v>148.609044183755</v>
      </c>
      <c r="W1544" s="63">
        <v>135.12671779181599</v>
      </c>
      <c r="X1544" s="79">
        <v>138.15021066203801</v>
      </c>
      <c r="Y1544" s="67">
        <v>140.62865754586969</v>
      </c>
      <c r="Z1544" s="67">
        <v>2.1480738309671294</v>
      </c>
      <c r="AA1544" s="74">
        <v>5.0307129241370319E-2</v>
      </c>
      <c r="AB1544" s="93">
        <v>3</v>
      </c>
      <c r="AC1544" s="94">
        <v>1536</v>
      </c>
      <c r="AD1544" s="98">
        <f t="shared" si="175"/>
        <v>0.7530760068704625</v>
      </c>
      <c r="AE1544" s="67">
        <f t="shared" si="176"/>
        <v>-0.40913261352102637</v>
      </c>
    </row>
    <row r="1545" spans="1:31" x14ac:dyDescent="0.3">
      <c r="A1545" s="67" t="s">
        <v>801</v>
      </c>
      <c r="B1545" s="94">
        <v>1</v>
      </c>
      <c r="C1545" s="94">
        <v>1</v>
      </c>
      <c r="D1545" s="71">
        <v>3.5880000000000001</v>
      </c>
      <c r="E1545" s="67">
        <v>1.00007882651809E-3</v>
      </c>
      <c r="F1545" s="75">
        <f t="shared" si="177"/>
        <v>2.9999657674273652</v>
      </c>
      <c r="G1545" s="84">
        <v>9.9954071113694809E-4</v>
      </c>
      <c r="H1545" s="67">
        <v>2.5459622288093202</v>
      </c>
      <c r="I1545" s="67">
        <v>0.99997557813686999</v>
      </c>
      <c r="J1545" s="94" t="s">
        <v>0</v>
      </c>
      <c r="K1545" s="94" t="s">
        <v>1</v>
      </c>
      <c r="L1545" s="67">
        <v>78724.719200000007</v>
      </c>
      <c r="M1545" s="67" t="s">
        <v>802</v>
      </c>
      <c r="N1545" s="65">
        <v>424.36257811995802</v>
      </c>
      <c r="O1545" s="63">
        <v>312.86321957089399</v>
      </c>
      <c r="P1545" s="79">
        <v>336.52083835835202</v>
      </c>
      <c r="Q1545" s="67">
        <f t="shared" si="178"/>
        <v>357.91554534973466</v>
      </c>
      <c r="R1545" s="67">
        <f t="shared" ref="R1545:R1608" si="181">LOG10(Q1545)</f>
        <v>2.553780561516557</v>
      </c>
      <c r="S1545" s="71">
        <f t="shared" si="180"/>
        <v>0.16413926479782043</v>
      </c>
      <c r="T1545" s="93">
        <f t="shared" ref="T1545:T1608" si="182">COUNT(N1545:P1545)</f>
        <v>3</v>
      </c>
      <c r="U1545" s="94">
        <v>1135</v>
      </c>
      <c r="V1545" s="65">
        <v>126.18442928047401</v>
      </c>
      <c r="W1545" s="63">
        <v>153.193587421346</v>
      </c>
      <c r="X1545" s="79">
        <v>142.36690311632199</v>
      </c>
      <c r="Y1545" s="67">
        <v>140.58163993938066</v>
      </c>
      <c r="Z1545" s="67">
        <v>2.1479286052238096</v>
      </c>
      <c r="AA1545" s="74">
        <v>9.6689676491897525E-2</v>
      </c>
      <c r="AB1545" s="93">
        <v>3</v>
      </c>
      <c r="AC1545" s="94">
        <v>1537</v>
      </c>
      <c r="AD1545" s="98">
        <f t="shared" ref="AD1545:AD1608" si="183">Y1545/Q1545</f>
        <v>0.39277880429030348</v>
      </c>
      <c r="AE1545" s="67">
        <f t="shared" ref="AE1545:AE1608" si="184">LOG(AD1545,2)</f>
        <v>-1.3482110159738743</v>
      </c>
    </row>
    <row r="1546" spans="1:31" x14ac:dyDescent="0.3">
      <c r="A1546" s="67" t="s">
        <v>2622</v>
      </c>
      <c r="B1546" s="94">
        <v>6</v>
      </c>
      <c r="C1546" s="94">
        <v>1</v>
      </c>
      <c r="D1546" s="71">
        <v>33.720100000000002</v>
      </c>
      <c r="E1546" s="67">
        <v>0.132193407589834</v>
      </c>
      <c r="F1546" s="75">
        <f t="shared" ref="F1546:F1609" si="185">-LOG10(E1546)</f>
        <v>0.87879020232954363</v>
      </c>
      <c r="G1546" s="84">
        <v>3.96468232197352E-2</v>
      </c>
      <c r="H1546" s="67">
        <v>5.2017045276053198</v>
      </c>
      <c r="I1546" s="67">
        <v>0.30606842070979801</v>
      </c>
      <c r="J1546" s="94" t="s">
        <v>1</v>
      </c>
      <c r="K1546" s="94" t="s">
        <v>0</v>
      </c>
      <c r="L1546" s="67">
        <v>46475.669900000001</v>
      </c>
      <c r="M1546" s="67" t="s">
        <v>2623</v>
      </c>
      <c r="N1546" s="65"/>
      <c r="O1546" s="63">
        <v>59.938690684376397</v>
      </c>
      <c r="P1546" s="79">
        <v>21.067911011699501</v>
      </c>
      <c r="Q1546" s="67">
        <f t="shared" ref="Q1546:Q1609" si="186">AVERAGE(N1546:P1546)</f>
        <v>40.503300848037952</v>
      </c>
      <c r="R1546" s="67">
        <f t="shared" si="181"/>
        <v>1.6074904178238825</v>
      </c>
      <c r="S1546" s="71">
        <f t="shared" si="180"/>
        <v>0.67860622026042816</v>
      </c>
      <c r="T1546" s="93">
        <f t="shared" si="182"/>
        <v>2</v>
      </c>
      <c r="U1546" s="94">
        <v>1769</v>
      </c>
      <c r="V1546" s="65">
        <v>123.196631179928</v>
      </c>
      <c r="W1546" s="63">
        <v>192.083901857802</v>
      </c>
      <c r="X1546" s="79">
        <v>106.091873770669</v>
      </c>
      <c r="Y1546" s="67">
        <v>140.45746893613301</v>
      </c>
      <c r="Z1546" s="67">
        <v>2.147544838101521</v>
      </c>
      <c r="AA1546" s="74">
        <v>0.324086935873586</v>
      </c>
      <c r="AB1546" s="93">
        <v>3</v>
      </c>
      <c r="AC1546" s="94">
        <v>1538</v>
      </c>
      <c r="AD1546" s="98">
        <f t="shared" si="183"/>
        <v>3.4678030184035484</v>
      </c>
      <c r="AE1546" s="67">
        <f t="shared" si="184"/>
        <v>1.7940219514883942</v>
      </c>
    </row>
    <row r="1547" spans="1:31" x14ac:dyDescent="0.3">
      <c r="A1547" s="67" t="s">
        <v>3550</v>
      </c>
      <c r="B1547" s="94">
        <v>2</v>
      </c>
      <c r="C1547" s="94">
        <v>1</v>
      </c>
      <c r="D1547" s="71">
        <v>7.9882</v>
      </c>
      <c r="E1547" s="67">
        <v>0.74207475998873695</v>
      </c>
      <c r="F1547" s="75">
        <f t="shared" si="185"/>
        <v>0.1295523397141789</v>
      </c>
      <c r="G1547" s="84">
        <v>0.164117209180447</v>
      </c>
      <c r="H1547" s="67">
        <v>1.1224617247426001</v>
      </c>
      <c r="I1547" s="67">
        <v>5.8863686124461703E-2</v>
      </c>
      <c r="J1547" s="94" t="s">
        <v>1</v>
      </c>
      <c r="K1547" s="94" t="s">
        <v>0</v>
      </c>
      <c r="L1547" s="67">
        <v>89359.469899999996</v>
      </c>
      <c r="M1547" s="67" t="s">
        <v>3551</v>
      </c>
      <c r="N1547" s="65">
        <v>169.921563228369</v>
      </c>
      <c r="O1547" s="63">
        <v>129.82335401399499</v>
      </c>
      <c r="P1547" s="79">
        <v>74.9850484919005</v>
      </c>
      <c r="Q1547" s="67">
        <f t="shared" si="186"/>
        <v>124.90998857808815</v>
      </c>
      <c r="R1547" s="67">
        <f t="shared" si="181"/>
        <v>2.0965971686455127</v>
      </c>
      <c r="S1547" s="71">
        <f t="shared" si="180"/>
        <v>0.38154347680250139</v>
      </c>
      <c r="T1547" s="93">
        <f t="shared" si="182"/>
        <v>3</v>
      </c>
      <c r="U1547" s="94">
        <v>1551</v>
      </c>
      <c r="V1547" s="65">
        <v>208.27707831460901</v>
      </c>
      <c r="W1547" s="63">
        <v>109.640773588374</v>
      </c>
      <c r="X1547" s="79">
        <v>102.70219174783399</v>
      </c>
      <c r="Y1547" s="67">
        <v>140.20668121693899</v>
      </c>
      <c r="Z1547" s="67">
        <v>2.1467687093974952</v>
      </c>
      <c r="AA1547" s="74">
        <v>0.42118313850353911</v>
      </c>
      <c r="AB1547" s="93">
        <v>3</v>
      </c>
      <c r="AC1547" s="94">
        <v>1539</v>
      </c>
      <c r="AD1547" s="98">
        <f t="shared" si="183"/>
        <v>1.1224617247425976</v>
      </c>
      <c r="AE1547" s="67">
        <f t="shared" si="184"/>
        <v>0.16666625078779562</v>
      </c>
    </row>
    <row r="1548" spans="1:31" x14ac:dyDescent="0.3">
      <c r="A1548" s="67" t="s">
        <v>467</v>
      </c>
      <c r="B1548" s="94">
        <v>7</v>
      </c>
      <c r="C1548" s="94">
        <v>3</v>
      </c>
      <c r="D1548" s="71">
        <v>28.371300000000002</v>
      </c>
      <c r="E1548" s="67">
        <v>2.25050430679996E-4</v>
      </c>
      <c r="F1548" s="75">
        <f t="shared" si="185"/>
        <v>3.6477201516134525</v>
      </c>
      <c r="G1548" s="84">
        <v>3.9262219114595998E-4</v>
      </c>
      <c r="H1548" s="67">
        <v>2.3052265466724902</v>
      </c>
      <c r="I1548" s="67">
        <v>0.999999999985972</v>
      </c>
      <c r="J1548" s="94" t="s">
        <v>0</v>
      </c>
      <c r="K1548" s="94" t="s">
        <v>1</v>
      </c>
      <c r="L1548" s="67">
        <v>199849.3273</v>
      </c>
      <c r="M1548" s="67" t="s">
        <v>468</v>
      </c>
      <c r="N1548" s="65">
        <v>325.35373258794402</v>
      </c>
      <c r="O1548" s="63">
        <v>315.91398451851001</v>
      </c>
      <c r="P1548" s="79">
        <v>328.34197947297298</v>
      </c>
      <c r="Q1548" s="67">
        <f t="shared" si="186"/>
        <v>323.20323219314236</v>
      </c>
      <c r="R1548" s="67">
        <f t="shared" si="181"/>
        <v>2.509475695285182</v>
      </c>
      <c r="S1548" s="71">
        <f t="shared" si="180"/>
        <v>2.0071221299457733E-2</v>
      </c>
      <c r="T1548" s="93">
        <f t="shared" si="182"/>
        <v>3</v>
      </c>
      <c r="U1548" s="94">
        <v>1186</v>
      </c>
      <c r="V1548" s="65">
        <v>144.077281420151</v>
      </c>
      <c r="W1548" s="63">
        <v>153.39310360373901</v>
      </c>
      <c r="X1548" s="79">
        <v>123.143240990015</v>
      </c>
      <c r="Y1548" s="67">
        <v>140.20454200463499</v>
      </c>
      <c r="Z1548" s="67">
        <v>2.146762083071426</v>
      </c>
      <c r="AA1548" s="74">
        <v>0.11049802418351924</v>
      </c>
      <c r="AB1548" s="93">
        <v>3</v>
      </c>
      <c r="AC1548" s="94">
        <v>1540</v>
      </c>
      <c r="AD1548" s="98">
        <f t="shared" si="183"/>
        <v>0.43379684371736249</v>
      </c>
      <c r="AE1548" s="67">
        <f t="shared" si="184"/>
        <v>-1.2049085388109571</v>
      </c>
    </row>
    <row r="1549" spans="1:31" x14ac:dyDescent="0.3">
      <c r="A1549" s="67" t="s">
        <v>1640</v>
      </c>
      <c r="B1549" s="94">
        <v>3</v>
      </c>
      <c r="C1549" s="94">
        <v>1</v>
      </c>
      <c r="D1549" s="71">
        <v>12.0692</v>
      </c>
      <c r="E1549" s="67">
        <v>1.4698105079196101E-2</v>
      </c>
      <c r="F1549" s="75">
        <f t="shared" si="185"/>
        <v>1.8327386521018403</v>
      </c>
      <c r="G1549" s="84">
        <v>7.0824498182992003E-3</v>
      </c>
      <c r="H1549" s="67">
        <v>28.171253080490899</v>
      </c>
      <c r="I1549" s="67">
        <v>0.86133440702372099</v>
      </c>
      <c r="J1549" s="94" t="s">
        <v>1</v>
      </c>
      <c r="K1549" s="94" t="s">
        <v>0</v>
      </c>
      <c r="L1549" s="67">
        <v>112297.1732</v>
      </c>
      <c r="M1549" s="67" t="s">
        <v>1641</v>
      </c>
      <c r="N1549" s="65"/>
      <c r="O1549" s="63">
        <v>14.3567241390462</v>
      </c>
      <c r="P1549" s="79">
        <v>0.53112769500798696</v>
      </c>
      <c r="Q1549" s="67">
        <f t="shared" si="186"/>
        <v>7.4439259170270935</v>
      </c>
      <c r="R1549" s="67">
        <f t="shared" si="181"/>
        <v>0.87180204232191649</v>
      </c>
      <c r="S1549" s="71">
        <f t="shared" si="180"/>
        <v>1.3133087444041065</v>
      </c>
      <c r="T1549" s="93">
        <f t="shared" si="182"/>
        <v>2</v>
      </c>
      <c r="U1549" s="94">
        <v>1846</v>
      </c>
      <c r="V1549" s="65">
        <v>164.73001869933799</v>
      </c>
      <c r="W1549" s="63">
        <v>146.500986374749</v>
      </c>
      <c r="X1549" s="79">
        <v>108.178436767905</v>
      </c>
      <c r="Y1549" s="67">
        <v>139.80314728066398</v>
      </c>
      <c r="Z1549" s="67">
        <v>2.1455169484571579</v>
      </c>
      <c r="AA1549" s="74">
        <v>0.20646614916645117</v>
      </c>
      <c r="AB1549" s="93">
        <v>3</v>
      </c>
      <c r="AC1549" s="94">
        <v>1541</v>
      </c>
      <c r="AD1549" s="98">
        <f t="shared" si="183"/>
        <v>18.780835386993971</v>
      </c>
      <c r="AE1549" s="67">
        <f t="shared" si="184"/>
        <v>4.231189331567478</v>
      </c>
    </row>
    <row r="1550" spans="1:31" x14ac:dyDescent="0.3">
      <c r="A1550" s="67" t="s">
        <v>2098</v>
      </c>
      <c r="B1550" s="94">
        <v>4</v>
      </c>
      <c r="C1550" s="94">
        <v>1</v>
      </c>
      <c r="D1550" s="71">
        <v>18.1508</v>
      </c>
      <c r="E1550" s="67">
        <v>4.56212842193486E-2</v>
      </c>
      <c r="F1550" s="75">
        <f t="shared" si="185"/>
        <v>1.3408324936861424</v>
      </c>
      <c r="G1550" s="84">
        <v>1.71426192558507E-2</v>
      </c>
      <c r="H1550" s="67">
        <v>1.83339263526344</v>
      </c>
      <c r="I1550" s="67">
        <v>0.58237246146584198</v>
      </c>
      <c r="J1550" s="94" t="s">
        <v>1</v>
      </c>
      <c r="K1550" s="94" t="s">
        <v>0</v>
      </c>
      <c r="L1550" s="67">
        <v>43753.640099999997</v>
      </c>
      <c r="M1550" s="67" t="s">
        <v>2099</v>
      </c>
      <c r="N1550" s="65">
        <v>47.605547681498301</v>
      </c>
      <c r="O1550" s="63">
        <v>83.803455000971994</v>
      </c>
      <c r="P1550" s="79">
        <v>96.699824202842507</v>
      </c>
      <c r="Q1550" s="67">
        <f t="shared" si="186"/>
        <v>76.036275628437593</v>
      </c>
      <c r="R1550" s="67">
        <f t="shared" si="181"/>
        <v>1.8810208363150438</v>
      </c>
      <c r="S1550" s="71">
        <f t="shared" si="180"/>
        <v>0.33473612664829494</v>
      </c>
      <c r="T1550" s="93">
        <f t="shared" si="182"/>
        <v>3</v>
      </c>
      <c r="U1550" s="94">
        <v>1681</v>
      </c>
      <c r="V1550" s="65">
        <v>134.739286859445</v>
      </c>
      <c r="W1550" s="63">
        <v>156.6341824747</v>
      </c>
      <c r="X1550" s="79">
        <v>126.839573915971</v>
      </c>
      <c r="Y1550" s="67">
        <v>139.40434775003868</v>
      </c>
      <c r="Z1550" s="67">
        <v>2.1442763187720728</v>
      </c>
      <c r="AA1550" s="74">
        <v>0.11072399543688888</v>
      </c>
      <c r="AB1550" s="93">
        <v>3</v>
      </c>
      <c r="AC1550" s="94">
        <v>1542</v>
      </c>
      <c r="AD1550" s="98">
        <f t="shared" si="183"/>
        <v>1.8333926352634426</v>
      </c>
      <c r="AE1550" s="67">
        <f t="shared" si="184"/>
        <v>0.87451578330713242</v>
      </c>
    </row>
    <row r="1551" spans="1:31" x14ac:dyDescent="0.3">
      <c r="A1551" s="67" t="s">
        <v>2216</v>
      </c>
      <c r="B1551" s="94">
        <v>4</v>
      </c>
      <c r="C1551" s="94">
        <v>1</v>
      </c>
      <c r="D1551" s="71">
        <v>15.0814</v>
      </c>
      <c r="E1551" s="67">
        <v>5.7514510664729103E-2</v>
      </c>
      <c r="F1551" s="75">
        <f t="shared" si="185"/>
        <v>1.2402225708480681</v>
      </c>
      <c r="G1551" s="84">
        <v>2.0451386161589001E-2</v>
      </c>
      <c r="H1551" s="67">
        <v>4.2520375295076303</v>
      </c>
      <c r="I1551" s="67">
        <v>0.51807255903648297</v>
      </c>
      <c r="J1551" s="94" t="s">
        <v>1</v>
      </c>
      <c r="K1551" s="94" t="s">
        <v>0</v>
      </c>
      <c r="L1551" s="67">
        <v>126099.43210000001</v>
      </c>
      <c r="M1551" s="67" t="s">
        <v>2217</v>
      </c>
      <c r="N1551" s="65">
        <v>30.637460082758899</v>
      </c>
      <c r="O1551" s="63">
        <v>60.250646530574699</v>
      </c>
      <c r="P1551" s="79">
        <v>7.16229660799576</v>
      </c>
      <c r="Q1551" s="67">
        <f t="shared" si="186"/>
        <v>32.68346774044312</v>
      </c>
      <c r="R1551" s="67">
        <f t="shared" si="181"/>
        <v>1.5143281292753517</v>
      </c>
      <c r="S1551" s="71">
        <f t="shared" si="180"/>
        <v>0.81396652242610978</v>
      </c>
      <c r="T1551" s="93">
        <f t="shared" si="182"/>
        <v>3</v>
      </c>
      <c r="U1551" s="94">
        <v>1784</v>
      </c>
      <c r="V1551" s="65">
        <v>136.62114909480499</v>
      </c>
      <c r="W1551" s="63">
        <v>94.885612759251998</v>
      </c>
      <c r="X1551" s="79">
        <v>185.407232426392</v>
      </c>
      <c r="Y1551" s="67">
        <v>138.97133142681633</v>
      </c>
      <c r="Z1551" s="67">
        <v>2.1429252183312548</v>
      </c>
      <c r="AA1551" s="74">
        <v>0.32601363893594093</v>
      </c>
      <c r="AB1551" s="93">
        <v>3</v>
      </c>
      <c r="AC1551" s="94">
        <v>1543</v>
      </c>
      <c r="AD1551" s="98">
        <f t="shared" si="183"/>
        <v>4.2520375295076374</v>
      </c>
      <c r="AE1551" s="67">
        <f t="shared" si="184"/>
        <v>2.0881543304992181</v>
      </c>
    </row>
    <row r="1552" spans="1:31" x14ac:dyDescent="0.3">
      <c r="A1552" s="67" t="s">
        <v>2010</v>
      </c>
      <c r="B1552" s="94">
        <v>7</v>
      </c>
      <c r="C1552" s="94">
        <v>1</v>
      </c>
      <c r="D1552" s="71">
        <v>29.0412</v>
      </c>
      <c r="E1552" s="67">
        <v>3.6426037549789597E-2</v>
      </c>
      <c r="F1552" s="75">
        <f t="shared" si="185"/>
        <v>1.4385880690506052</v>
      </c>
      <c r="G1552" s="84">
        <v>1.42920854762313E-2</v>
      </c>
      <c r="H1552" s="67">
        <v>2.4857330240711901</v>
      </c>
      <c r="I1552" s="67">
        <v>0.64461185359682804</v>
      </c>
      <c r="J1552" s="94" t="s">
        <v>1</v>
      </c>
      <c r="K1552" s="94" t="s">
        <v>0</v>
      </c>
      <c r="L1552" s="67">
        <v>133646.9399</v>
      </c>
      <c r="M1552" s="67" t="s">
        <v>2011</v>
      </c>
      <c r="N1552" s="65">
        <v>51.678729207360199</v>
      </c>
      <c r="O1552" s="63">
        <v>32.5853890908217</v>
      </c>
      <c r="P1552" s="79">
        <v>83.238882928311995</v>
      </c>
      <c r="Q1552" s="67">
        <f t="shared" si="186"/>
        <v>55.834333742164631</v>
      </c>
      <c r="R1552" s="67">
        <f t="shared" si="181"/>
        <v>1.7469013381721761</v>
      </c>
      <c r="S1552" s="71">
        <f t="shared" si="180"/>
        <v>0.45816187288698312</v>
      </c>
      <c r="T1552" s="93">
        <f t="shared" si="182"/>
        <v>3</v>
      </c>
      <c r="U1552" s="94">
        <v>1736</v>
      </c>
      <c r="V1552" s="65">
        <v>135.56200129034801</v>
      </c>
      <c r="W1552" s="63">
        <v>176.42213055008401</v>
      </c>
      <c r="X1552" s="79">
        <v>104.3836099393</v>
      </c>
      <c r="Y1552" s="67">
        <v>138.7892472599107</v>
      </c>
      <c r="Z1552" s="67">
        <v>2.1423558203221451</v>
      </c>
      <c r="AA1552" s="74">
        <v>0.26030496655490276</v>
      </c>
      <c r="AB1552" s="93">
        <v>3</v>
      </c>
      <c r="AC1552" s="94">
        <v>1544</v>
      </c>
      <c r="AD1552" s="98">
        <f t="shared" si="183"/>
        <v>2.4857330240711852</v>
      </c>
      <c r="AE1552" s="67">
        <f t="shared" si="184"/>
        <v>1.3136713545031151</v>
      </c>
    </row>
    <row r="1553" spans="1:31" x14ac:dyDescent="0.3">
      <c r="A1553" s="67" t="s">
        <v>3584</v>
      </c>
      <c r="B1553" s="94">
        <v>5</v>
      </c>
      <c r="C1553" s="94">
        <v>2</v>
      </c>
      <c r="D1553" s="71">
        <v>22.092300000000002</v>
      </c>
      <c r="E1553" s="67">
        <v>0.78667061849105402</v>
      </c>
      <c r="F1553" s="75">
        <f t="shared" si="185"/>
        <v>0.10420707007428372</v>
      </c>
      <c r="G1553" s="84">
        <v>0.17232214513919999</v>
      </c>
      <c r="H1553" s="67">
        <v>1.04425824608561</v>
      </c>
      <c r="I1553" s="67">
        <v>5.5959339646000798E-2</v>
      </c>
      <c r="J1553" s="94" t="s">
        <v>1</v>
      </c>
      <c r="K1553" s="94" t="s">
        <v>0</v>
      </c>
      <c r="L1553" s="67">
        <v>208499.2733</v>
      </c>
      <c r="M1553" s="67" t="s">
        <v>3585</v>
      </c>
      <c r="N1553" s="65">
        <v>209.10718614079499</v>
      </c>
      <c r="O1553" s="63">
        <v>99.455162669923496</v>
      </c>
      <c r="P1553" s="79">
        <v>89.503204316786594</v>
      </c>
      <c r="Q1553" s="67">
        <f t="shared" si="186"/>
        <v>132.68851770916837</v>
      </c>
      <c r="R1553" s="67">
        <f t="shared" si="181"/>
        <v>2.1228333425230255</v>
      </c>
      <c r="S1553" s="71">
        <f t="shared" si="180"/>
        <v>0.5001737348548474</v>
      </c>
      <c r="T1553" s="93">
        <f t="shared" si="182"/>
        <v>3</v>
      </c>
      <c r="U1553" s="94">
        <v>1535</v>
      </c>
      <c r="V1553" s="65">
        <v>174.36841122624801</v>
      </c>
      <c r="W1553" s="63">
        <v>143.30258945757799</v>
      </c>
      <c r="X1553" s="79">
        <v>98.012235652200999</v>
      </c>
      <c r="Y1553" s="67">
        <v>138.56107877867569</v>
      </c>
      <c r="Z1553" s="67">
        <v>2.1416412559218441</v>
      </c>
      <c r="AA1553" s="74">
        <v>0.2771216804358152</v>
      </c>
      <c r="AB1553" s="93">
        <v>3</v>
      </c>
      <c r="AC1553" s="94">
        <v>1545</v>
      </c>
      <c r="AD1553" s="98">
        <f t="shared" si="183"/>
        <v>1.0442582460856109</v>
      </c>
      <c r="AE1553" s="67">
        <f t="shared" si="184"/>
        <v>6.2478535925743969E-2</v>
      </c>
    </row>
    <row r="1554" spans="1:31" x14ac:dyDescent="0.3">
      <c r="A1554" s="67" t="s">
        <v>1912</v>
      </c>
      <c r="B1554" s="94">
        <v>2</v>
      </c>
      <c r="C1554" s="94">
        <v>1</v>
      </c>
      <c r="D1554" s="71">
        <v>9.1837</v>
      </c>
      <c r="E1554" s="67">
        <v>2.8795627354303101E-2</v>
      </c>
      <c r="F1554" s="75">
        <f t="shared" si="185"/>
        <v>1.5406734552988921</v>
      </c>
      <c r="G1554" s="84">
        <v>1.1872364422985201E-2</v>
      </c>
      <c r="H1554" s="67">
        <v>3.5186229598814101</v>
      </c>
      <c r="I1554" s="67">
        <v>0.70764539628232703</v>
      </c>
      <c r="J1554" s="94" t="s">
        <v>1</v>
      </c>
      <c r="K1554" s="94" t="s">
        <v>0</v>
      </c>
      <c r="L1554" s="67">
        <v>172573.20269999999</v>
      </c>
      <c r="M1554" s="67" t="s">
        <v>1913</v>
      </c>
      <c r="N1554" s="65">
        <v>14.928022036377101</v>
      </c>
      <c r="O1554" s="63">
        <v>54.657665051145599</v>
      </c>
      <c r="P1554" s="79">
        <v>48.0010754060702</v>
      </c>
      <c r="Q1554" s="67">
        <f t="shared" si="186"/>
        <v>39.195587497864302</v>
      </c>
      <c r="R1554" s="67">
        <f t="shared" si="181"/>
        <v>1.5932371784186339</v>
      </c>
      <c r="S1554" s="71">
        <f t="shared" si="180"/>
        <v>0.54287341215261675</v>
      </c>
      <c r="T1554" s="93">
        <f t="shared" si="182"/>
        <v>3</v>
      </c>
      <c r="U1554" s="94">
        <v>1771</v>
      </c>
      <c r="V1554" s="65">
        <v>119.826249432905</v>
      </c>
      <c r="W1554" s="63">
        <v>146.114067127292</v>
      </c>
      <c r="X1554" s="79">
        <v>147.80316572788001</v>
      </c>
      <c r="Y1554" s="67">
        <v>137.91449409602566</v>
      </c>
      <c r="Z1554" s="67">
        <v>2.1396099106656403</v>
      </c>
      <c r="AA1554" s="74">
        <v>0.11374895218955265</v>
      </c>
      <c r="AB1554" s="93">
        <v>3</v>
      </c>
      <c r="AC1554" s="94">
        <v>1546</v>
      </c>
      <c r="AD1554" s="98">
        <f t="shared" si="183"/>
        <v>3.5186229598813994</v>
      </c>
      <c r="AE1554" s="67">
        <f t="shared" si="184"/>
        <v>1.8150109295317005</v>
      </c>
    </row>
    <row r="1555" spans="1:31" x14ac:dyDescent="0.3">
      <c r="A1555" s="67" t="s">
        <v>1358</v>
      </c>
      <c r="B1555" s="94">
        <v>2</v>
      </c>
      <c r="C1555" s="94">
        <v>1</v>
      </c>
      <c r="D1555" s="71">
        <v>7.4416000000000002</v>
      </c>
      <c r="E1555" s="67">
        <v>6.64586984278714E-3</v>
      </c>
      <c r="F1555" s="75">
        <f t="shared" si="185"/>
        <v>2.1774481684910798</v>
      </c>
      <c r="G1555" s="84">
        <v>3.87632374184297E-3</v>
      </c>
      <c r="H1555" s="67">
        <v>55.942938487790599</v>
      </c>
      <c r="I1555" s="67">
        <v>0.96481436370018403</v>
      </c>
      <c r="J1555" s="94" t="s">
        <v>1</v>
      </c>
      <c r="K1555" s="94" t="s">
        <v>0</v>
      </c>
      <c r="L1555" s="67">
        <v>80099.119399999996</v>
      </c>
      <c r="M1555" s="67" t="s">
        <v>1359</v>
      </c>
      <c r="N1555" s="65">
        <v>7.3862122791780598</v>
      </c>
      <c r="O1555" s="63"/>
      <c r="P1555" s="79"/>
      <c r="Q1555" s="67">
        <f t="shared" si="186"/>
        <v>7.3862122791780598</v>
      </c>
      <c r="R1555" s="67">
        <f t="shared" si="181"/>
        <v>0.86842178508463919</v>
      </c>
      <c r="S1555" s="71"/>
      <c r="T1555" s="93">
        <f t="shared" si="182"/>
        <v>1</v>
      </c>
      <c r="U1555" s="94">
        <v>1847</v>
      </c>
      <c r="V1555" s="65">
        <v>116.59401029959299</v>
      </c>
      <c r="W1555" s="63">
        <v>176.59527777477399</v>
      </c>
      <c r="X1555" s="79">
        <v>120.01713111745499</v>
      </c>
      <c r="Y1555" s="67">
        <v>137.73547306394065</v>
      </c>
      <c r="Z1555" s="67">
        <v>2.1390458049767394</v>
      </c>
      <c r="AA1555" s="74">
        <v>0.24465065280126264</v>
      </c>
      <c r="AB1555" s="93">
        <v>3</v>
      </c>
      <c r="AC1555" s="94">
        <v>1547</v>
      </c>
      <c r="AD1555" s="98">
        <f t="shared" si="183"/>
        <v>18.647646162596871</v>
      </c>
      <c r="AE1555" s="67">
        <f t="shared" si="184"/>
        <v>4.2209216297182861</v>
      </c>
    </row>
    <row r="1556" spans="1:31" x14ac:dyDescent="0.3">
      <c r="A1556" s="67" t="s">
        <v>2080</v>
      </c>
      <c r="B1556" s="94">
        <v>1</v>
      </c>
      <c r="C1556" s="94">
        <v>1</v>
      </c>
      <c r="D1556" s="71">
        <v>4.4396000000000004</v>
      </c>
      <c r="E1556" s="67">
        <v>4.4241396000546399E-2</v>
      </c>
      <c r="F1556" s="75">
        <f t="shared" si="185"/>
        <v>1.3541711776850789</v>
      </c>
      <c r="G1556" s="84">
        <v>1.6769231854924599E-2</v>
      </c>
      <c r="H1556" s="67">
        <v>13.363559387060899</v>
      </c>
      <c r="I1556" s="67">
        <v>0.59091338991850795</v>
      </c>
      <c r="J1556" s="94" t="s">
        <v>1</v>
      </c>
      <c r="K1556" s="94" t="s">
        <v>0</v>
      </c>
      <c r="L1556" s="67">
        <v>25565.448899999999</v>
      </c>
      <c r="M1556" s="67" t="s">
        <v>2081</v>
      </c>
      <c r="N1556" s="65">
        <v>16.0225152077684</v>
      </c>
      <c r="O1556" s="63"/>
      <c r="P1556" s="79">
        <v>14.895349555873899</v>
      </c>
      <c r="Q1556" s="67">
        <f t="shared" si="186"/>
        <v>15.45893238182115</v>
      </c>
      <c r="R1556" s="67">
        <f t="shared" si="181"/>
        <v>1.1891794975581111</v>
      </c>
      <c r="S1556" s="71">
        <f t="shared" ref="S1556:S1593" si="187">(STDEVA(N1556:P1556)/AVERAGE(N1556:P1556))</f>
        <v>5.1557666227482569E-2</v>
      </c>
      <c r="T1556" s="93">
        <f t="shared" si="182"/>
        <v>2</v>
      </c>
      <c r="U1556" s="94">
        <v>1827</v>
      </c>
      <c r="V1556" s="65">
        <v>159.253366623951</v>
      </c>
      <c r="W1556" s="63">
        <v>134.58749378930801</v>
      </c>
      <c r="X1556" s="79">
        <v>119.33186147679299</v>
      </c>
      <c r="Y1556" s="67">
        <v>137.72424063001733</v>
      </c>
      <c r="Z1556" s="67">
        <v>2.139010386482989</v>
      </c>
      <c r="AA1556" s="74">
        <v>0.14626874544086219</v>
      </c>
      <c r="AB1556" s="93">
        <v>3</v>
      </c>
      <c r="AC1556" s="94">
        <v>1548</v>
      </c>
      <c r="AD1556" s="98">
        <f t="shared" si="183"/>
        <v>8.9090395913739453</v>
      </c>
      <c r="AE1556" s="67">
        <f t="shared" si="184"/>
        <v>3.1552699153113903</v>
      </c>
    </row>
    <row r="1557" spans="1:31" x14ac:dyDescent="0.3">
      <c r="A1557" s="67" t="s">
        <v>1652</v>
      </c>
      <c r="B1557" s="94">
        <v>2</v>
      </c>
      <c r="C1557" s="94">
        <v>1</v>
      </c>
      <c r="D1557" s="71">
        <v>8.5200999999999993</v>
      </c>
      <c r="E1557" s="67">
        <v>1.5452856258922201E-2</v>
      </c>
      <c r="F1557" s="75">
        <f t="shared" si="185"/>
        <v>1.810991235149144</v>
      </c>
      <c r="G1557" s="84">
        <v>7.39145131509407E-3</v>
      </c>
      <c r="H1557" s="67">
        <v>2.6205803017198099</v>
      </c>
      <c r="I1557" s="67">
        <v>0.85176654101360905</v>
      </c>
      <c r="J1557" s="94" t="s">
        <v>0</v>
      </c>
      <c r="K1557" s="94" t="s">
        <v>1</v>
      </c>
      <c r="L1557" s="67">
        <v>84442.494600000005</v>
      </c>
      <c r="M1557" s="67" t="s">
        <v>1653</v>
      </c>
      <c r="N1557" s="65">
        <v>274.59596528742298</v>
      </c>
      <c r="O1557" s="63">
        <v>525.09547642516395</v>
      </c>
      <c r="P1557" s="79">
        <v>282.443042779557</v>
      </c>
      <c r="Q1557" s="67">
        <f t="shared" si="186"/>
        <v>360.71149483071468</v>
      </c>
      <c r="R1557" s="67">
        <f t="shared" si="181"/>
        <v>2.5571599822462989</v>
      </c>
      <c r="S1557" s="71">
        <f t="shared" si="187"/>
        <v>0.39481625412246241</v>
      </c>
      <c r="T1557" s="93">
        <f t="shared" si="182"/>
        <v>3</v>
      </c>
      <c r="U1557" s="94">
        <v>1131</v>
      </c>
      <c r="V1557" s="65">
        <v>126.93420120623</v>
      </c>
      <c r="W1557" s="63">
        <v>161.81297929240901</v>
      </c>
      <c r="X1557" s="79">
        <v>124.189787615626</v>
      </c>
      <c r="Y1557" s="67">
        <v>137.64565603808833</v>
      </c>
      <c r="Z1557" s="67">
        <v>2.1387625100376928</v>
      </c>
      <c r="AA1557" s="74">
        <v>0.15238004166480823</v>
      </c>
      <c r="AB1557" s="93">
        <v>3</v>
      </c>
      <c r="AC1557" s="94">
        <v>1549</v>
      </c>
      <c r="AD1557" s="98">
        <f t="shared" si="183"/>
        <v>0.3815948701681568</v>
      </c>
      <c r="AE1557" s="67">
        <f t="shared" si="184"/>
        <v>-1.389886317759623</v>
      </c>
    </row>
    <row r="1558" spans="1:31" x14ac:dyDescent="0.3">
      <c r="A1558" s="67" t="s">
        <v>1194</v>
      </c>
      <c r="B1558" s="94">
        <v>2</v>
      </c>
      <c r="C1558" s="94">
        <v>2</v>
      </c>
      <c r="D1558" s="71">
        <v>8.6088000000000005</v>
      </c>
      <c r="E1558" s="67">
        <v>3.9248675997019004E-3</v>
      </c>
      <c r="F1558" s="75">
        <f t="shared" si="185"/>
        <v>2.4061749890305024</v>
      </c>
      <c r="G1558" s="84">
        <v>2.60174302988191E-3</v>
      </c>
      <c r="H1558" s="67">
        <v>2.4839421010957401</v>
      </c>
      <c r="I1558" s="67">
        <v>0.99066721658501</v>
      </c>
      <c r="J1558" s="94" t="s">
        <v>1</v>
      </c>
      <c r="K1558" s="94" t="s">
        <v>0</v>
      </c>
      <c r="L1558" s="67">
        <v>51979.363799999999</v>
      </c>
      <c r="M1558" s="67" t="s">
        <v>1195</v>
      </c>
      <c r="N1558" s="65">
        <v>56.195435569046701</v>
      </c>
      <c r="O1558" s="63">
        <v>45.841466732251398</v>
      </c>
      <c r="P1558" s="79">
        <v>63.158740736084198</v>
      </c>
      <c r="Q1558" s="67">
        <f t="shared" si="186"/>
        <v>55.065214345794097</v>
      </c>
      <c r="R1558" s="67">
        <f t="shared" si="181"/>
        <v>1.7408773340893042</v>
      </c>
      <c r="S1558" s="71">
        <f t="shared" si="187"/>
        <v>0.15824481676211113</v>
      </c>
      <c r="T1558" s="93">
        <f t="shared" si="182"/>
        <v>3</v>
      </c>
      <c r="U1558" s="94">
        <v>1737</v>
      </c>
      <c r="V1558" s="65">
        <v>150.53978109396101</v>
      </c>
      <c r="W1558" s="63">
        <v>153.369009854729</v>
      </c>
      <c r="X1558" s="79">
        <v>106.427621709446</v>
      </c>
      <c r="Y1558" s="67">
        <v>136.77880421937866</v>
      </c>
      <c r="Z1558" s="67">
        <v>2.1360188026197378</v>
      </c>
      <c r="AA1558" s="74">
        <v>0.19244892472046446</v>
      </c>
      <c r="AB1558" s="93">
        <v>3</v>
      </c>
      <c r="AC1558" s="94">
        <v>1550</v>
      </c>
      <c r="AD1558" s="98">
        <f t="shared" si="183"/>
        <v>2.4839421010957325</v>
      </c>
      <c r="AE1558" s="67">
        <f t="shared" si="184"/>
        <v>1.3126315457662974</v>
      </c>
    </row>
    <row r="1559" spans="1:31" x14ac:dyDescent="0.3">
      <c r="A1559" s="67" t="s">
        <v>2326</v>
      </c>
      <c r="B1559" s="94">
        <v>3</v>
      </c>
      <c r="C1559" s="94">
        <v>1</v>
      </c>
      <c r="D1559" s="71">
        <v>12.0349</v>
      </c>
      <c r="E1559" s="67">
        <v>7.4477255487709906E-2</v>
      </c>
      <c r="F1559" s="75">
        <f t="shared" si="185"/>
        <v>1.127976335631766</v>
      </c>
      <c r="G1559" s="84">
        <v>2.5220916710874699E-2</v>
      </c>
      <c r="H1559" s="67">
        <v>1.4071111886760499</v>
      </c>
      <c r="I1559" s="67">
        <v>0.44790888310461402</v>
      </c>
      <c r="J1559" s="94" t="s">
        <v>0</v>
      </c>
      <c r="K1559" s="94" t="s">
        <v>1</v>
      </c>
      <c r="L1559" s="67">
        <v>101823.0065</v>
      </c>
      <c r="M1559" s="67" t="s">
        <v>2327</v>
      </c>
      <c r="N1559" s="65">
        <v>223.763919674633</v>
      </c>
      <c r="O1559" s="63">
        <v>200.53961321884901</v>
      </c>
      <c r="P1559" s="79">
        <v>150.138485490226</v>
      </c>
      <c r="Q1559" s="67">
        <f t="shared" si="186"/>
        <v>191.48067279456936</v>
      </c>
      <c r="R1559" s="67">
        <f t="shared" si="181"/>
        <v>2.2821249447680039</v>
      </c>
      <c r="S1559" s="71">
        <f t="shared" si="187"/>
        <v>0.19657023115890929</v>
      </c>
      <c r="T1559" s="93">
        <f t="shared" si="182"/>
        <v>3</v>
      </c>
      <c r="U1559" s="94">
        <v>1412</v>
      </c>
      <c r="V1559" s="65">
        <v>143.090611801595</v>
      </c>
      <c r="W1559" s="63">
        <v>117.548685941741</v>
      </c>
      <c r="X1559" s="79">
        <v>147.60279641853401</v>
      </c>
      <c r="Y1559" s="67">
        <v>136.08069805395667</v>
      </c>
      <c r="Z1559" s="67">
        <v>2.1337965284131832</v>
      </c>
      <c r="AA1559" s="74">
        <v>0.11909838227962884</v>
      </c>
      <c r="AB1559" s="93">
        <v>3</v>
      </c>
      <c r="AC1559" s="94">
        <v>1551</v>
      </c>
      <c r="AD1559" s="98">
        <f t="shared" si="183"/>
        <v>0.71067589260014385</v>
      </c>
      <c r="AE1559" s="67">
        <f t="shared" si="184"/>
        <v>-0.49273633355922863</v>
      </c>
    </row>
    <row r="1560" spans="1:31" x14ac:dyDescent="0.3">
      <c r="A1560" s="67" t="s">
        <v>3388</v>
      </c>
      <c r="B1560" s="94">
        <v>16</v>
      </c>
      <c r="C1560" s="94">
        <v>1</v>
      </c>
      <c r="D1560" s="71">
        <v>83.440100000000001</v>
      </c>
      <c r="E1560" s="67">
        <v>0.55838387633867204</v>
      </c>
      <c r="F1560" s="75">
        <f t="shared" si="185"/>
        <v>0.25306713071125864</v>
      </c>
      <c r="G1560" s="84">
        <v>0.129425041045241</v>
      </c>
      <c r="H1560" s="67">
        <v>1.02822950615752</v>
      </c>
      <c r="I1560" s="67">
        <v>7.9126779377922798E-2</v>
      </c>
      <c r="J1560" s="94" t="s">
        <v>1</v>
      </c>
      <c r="K1560" s="94" t="s">
        <v>0</v>
      </c>
      <c r="L1560" s="67">
        <v>274912.54719999997</v>
      </c>
      <c r="M1560" s="67" t="s">
        <v>3389</v>
      </c>
      <c r="N1560" s="65">
        <v>8.7607931569326905</v>
      </c>
      <c r="O1560" s="63">
        <v>194.857533571365</v>
      </c>
      <c r="P1560" s="79">
        <v>191.20898495538199</v>
      </c>
      <c r="Q1560" s="67">
        <f t="shared" si="186"/>
        <v>131.60910389455989</v>
      </c>
      <c r="R1560" s="67">
        <f t="shared" si="181"/>
        <v>2.1192859320926742</v>
      </c>
      <c r="S1560" s="71">
        <f t="shared" si="187"/>
        <v>0.8084957203309463</v>
      </c>
      <c r="T1560" s="93">
        <f t="shared" si="182"/>
        <v>3</v>
      </c>
      <c r="U1560" s="94">
        <v>1538</v>
      </c>
      <c r="V1560" s="65">
        <v>136.40786113475599</v>
      </c>
      <c r="W1560" s="63">
        <v>107.73638064978</v>
      </c>
      <c r="X1560" s="79">
        <v>161.828849925474</v>
      </c>
      <c r="Y1560" s="67">
        <v>135.32436390333666</v>
      </c>
      <c r="Z1560" s="67">
        <v>2.1313759943522723</v>
      </c>
      <c r="AA1560" s="74">
        <v>0.1999825173823207</v>
      </c>
      <c r="AB1560" s="93">
        <v>3</v>
      </c>
      <c r="AC1560" s="94">
        <v>1552</v>
      </c>
      <c r="AD1560" s="98">
        <f t="shared" si="183"/>
        <v>1.0282295061575168</v>
      </c>
      <c r="AE1560" s="67">
        <f t="shared" si="184"/>
        <v>4.0162317489096155E-2</v>
      </c>
    </row>
    <row r="1561" spans="1:31" ht="15" thickBot="1" x14ac:dyDescent="0.35">
      <c r="A1561" s="67" t="s">
        <v>2920</v>
      </c>
      <c r="B1561" s="94">
        <v>1</v>
      </c>
      <c r="C1561" s="94">
        <v>1</v>
      </c>
      <c r="D1561" s="71">
        <v>10.5626</v>
      </c>
      <c r="E1561" s="67">
        <v>0.21587163389474801</v>
      </c>
      <c r="F1561" s="75">
        <f t="shared" si="185"/>
        <v>0.66580442136349582</v>
      </c>
      <c r="G1561" s="84">
        <v>5.8099443780212201E-2</v>
      </c>
      <c r="H1561" s="67">
        <v>2.3358068468905802</v>
      </c>
      <c r="I1561" s="67">
        <v>0.206594195657409</v>
      </c>
      <c r="J1561" s="94" t="s">
        <v>0</v>
      </c>
      <c r="K1561" s="94" t="s">
        <v>1</v>
      </c>
      <c r="L1561" s="67">
        <v>22579.638200000001</v>
      </c>
      <c r="M1561" s="67" t="s">
        <v>2921</v>
      </c>
      <c r="N1561" s="65">
        <v>472.52412215700502</v>
      </c>
      <c r="O1561" s="63">
        <v>107.590596285682</v>
      </c>
      <c r="P1561" s="79">
        <v>366.21279104548802</v>
      </c>
      <c r="Q1561" s="67">
        <f t="shared" si="186"/>
        <v>315.44250316272502</v>
      </c>
      <c r="R1561" s="67">
        <f t="shared" si="181"/>
        <v>2.4989202103796653</v>
      </c>
      <c r="S1561" s="71">
        <f t="shared" si="187"/>
        <v>0.5950037345118484</v>
      </c>
      <c r="T1561" s="93">
        <f t="shared" si="182"/>
        <v>3</v>
      </c>
      <c r="U1561" s="94">
        <v>1198</v>
      </c>
      <c r="V1561" s="65">
        <v>121.552389189501</v>
      </c>
      <c r="W1561" s="63">
        <v>156.59902247500401</v>
      </c>
      <c r="X1561" s="79">
        <v>126.988041860054</v>
      </c>
      <c r="Y1561" s="67">
        <v>135.04648450818635</v>
      </c>
      <c r="Z1561" s="67">
        <v>2.1304832832397396</v>
      </c>
      <c r="AA1561" s="81">
        <v>0.13966953381869091</v>
      </c>
      <c r="AB1561" s="93">
        <v>3</v>
      </c>
      <c r="AC1561" s="94">
        <v>1553</v>
      </c>
      <c r="AD1561" s="98">
        <f t="shared" si="183"/>
        <v>0.42811759085782081</v>
      </c>
      <c r="AE1561" s="67">
        <f t="shared" si="184"/>
        <v>-1.2239209794600874</v>
      </c>
    </row>
    <row r="1562" spans="1:31" x14ac:dyDescent="0.3">
      <c r="A1562" s="67" t="s">
        <v>1606</v>
      </c>
      <c r="B1562" s="94">
        <v>21</v>
      </c>
      <c r="C1562" s="94">
        <v>1</v>
      </c>
      <c r="D1562" s="71">
        <v>186.17750000000001</v>
      </c>
      <c r="E1562" s="67">
        <v>1.39639369791401E-2</v>
      </c>
      <c r="F1562" s="75">
        <f t="shared" si="185"/>
        <v>1.8549921198745776</v>
      </c>
      <c r="G1562" s="84">
        <v>6.8680099801640198E-3</v>
      </c>
      <c r="H1562" s="67">
        <v>1.9179282429211599</v>
      </c>
      <c r="I1562" s="67">
        <v>0.87075999593884201</v>
      </c>
      <c r="J1562" s="94" t="s">
        <v>0</v>
      </c>
      <c r="K1562" s="94" t="s">
        <v>1</v>
      </c>
      <c r="L1562" s="67">
        <v>104424.2806</v>
      </c>
      <c r="M1562" s="67" t="s">
        <v>1607</v>
      </c>
      <c r="N1562" s="65">
        <v>266.18491817281603</v>
      </c>
      <c r="O1562" s="63">
        <v>292.35350986412902</v>
      </c>
      <c r="P1562" s="79">
        <v>215.27333155301699</v>
      </c>
      <c r="Q1562" s="67">
        <f t="shared" si="186"/>
        <v>257.93725319665401</v>
      </c>
      <c r="R1562" s="67">
        <f t="shared" si="181"/>
        <v>2.4115140706736065</v>
      </c>
      <c r="S1562" s="71">
        <f t="shared" si="187"/>
        <v>0.15196092346351045</v>
      </c>
      <c r="T1562" s="93">
        <f t="shared" si="182"/>
        <v>3</v>
      </c>
      <c r="U1562" s="94">
        <v>1285</v>
      </c>
      <c r="V1562" s="65">
        <v>162.27205671147601</v>
      </c>
      <c r="W1562" s="63">
        <v>104.08115576144699</v>
      </c>
      <c r="X1562" s="79">
        <v>137.10909767658799</v>
      </c>
      <c r="Y1562" s="67">
        <v>134.48743671650368</v>
      </c>
      <c r="Z1562" s="67">
        <v>2.1286817161634399</v>
      </c>
      <c r="AA1562" s="70">
        <v>0.21700094483315466</v>
      </c>
      <c r="AB1562" s="93">
        <v>3</v>
      </c>
      <c r="AC1562" s="94">
        <v>1554</v>
      </c>
      <c r="AD1562" s="98">
        <f t="shared" si="183"/>
        <v>0.52139594048467697</v>
      </c>
      <c r="AE1562" s="67">
        <f t="shared" si="184"/>
        <v>-0.93954874459046456</v>
      </c>
    </row>
    <row r="1563" spans="1:31" x14ac:dyDescent="0.3">
      <c r="A1563" s="67" t="s">
        <v>2662</v>
      </c>
      <c r="B1563" s="94">
        <v>2</v>
      </c>
      <c r="C1563" s="94">
        <v>1</v>
      </c>
      <c r="D1563" s="71">
        <v>9.3497000000000003</v>
      </c>
      <c r="E1563" s="67">
        <v>0.14280690226186701</v>
      </c>
      <c r="F1563" s="75">
        <f t="shared" si="185"/>
        <v>0.84525080137077768</v>
      </c>
      <c r="G1563" s="84">
        <v>4.2179833900169897E-2</v>
      </c>
      <c r="H1563" s="67">
        <v>2.7597777541558601</v>
      </c>
      <c r="I1563" s="67">
        <v>0.288947536713836</v>
      </c>
      <c r="J1563" s="94" t="s">
        <v>1</v>
      </c>
      <c r="K1563" s="94" t="s">
        <v>0</v>
      </c>
      <c r="L1563" s="67">
        <v>269479.47080000001</v>
      </c>
      <c r="M1563" s="67" t="s">
        <v>2663</v>
      </c>
      <c r="N1563" s="65">
        <v>4.5876104184559203</v>
      </c>
      <c r="O1563" s="63">
        <v>28.706780765184401</v>
      </c>
      <c r="P1563" s="79">
        <v>112.088978883997</v>
      </c>
      <c r="Q1563" s="67">
        <f t="shared" si="186"/>
        <v>48.461123355879103</v>
      </c>
      <c r="R1563" s="67">
        <f t="shared" si="181"/>
        <v>1.6853934771065833</v>
      </c>
      <c r="S1563" s="71">
        <f t="shared" si="187"/>
        <v>1.1639752688297376</v>
      </c>
      <c r="T1563" s="93">
        <f t="shared" si="182"/>
        <v>3</v>
      </c>
      <c r="U1563" s="94">
        <v>1752</v>
      </c>
      <c r="V1563" s="65">
        <v>152.34395994933701</v>
      </c>
      <c r="W1563" s="63">
        <v>115.32850005440901</v>
      </c>
      <c r="X1563" s="79">
        <v>133.553330533127</v>
      </c>
      <c r="Y1563" s="67">
        <v>133.74193017895766</v>
      </c>
      <c r="Z1563" s="67">
        <v>2.1262675866971503</v>
      </c>
      <c r="AA1563" s="71">
        <v>0.13838928911466805</v>
      </c>
      <c r="AB1563" s="93">
        <v>3</v>
      </c>
      <c r="AC1563" s="94">
        <v>1555</v>
      </c>
      <c r="AD1563" s="98">
        <f t="shared" si="183"/>
        <v>2.7597777541558504</v>
      </c>
      <c r="AE1563" s="67">
        <f t="shared" si="184"/>
        <v>1.4645520909573546</v>
      </c>
    </row>
    <row r="1564" spans="1:31" x14ac:dyDescent="0.3">
      <c r="A1564" s="67" t="s">
        <v>1220</v>
      </c>
      <c r="B1564" s="94">
        <v>4</v>
      </c>
      <c r="C1564" s="94">
        <v>1</v>
      </c>
      <c r="D1564" s="71">
        <v>20.053699999999999</v>
      </c>
      <c r="E1564" s="67">
        <v>4.2146081098535203E-3</v>
      </c>
      <c r="F1564" s="75">
        <f t="shared" si="185"/>
        <v>2.3752428014996432</v>
      </c>
      <c r="G1564" s="84">
        <v>2.7404743330735901E-3</v>
      </c>
      <c r="H1564" s="67">
        <v>2.5725713350633601</v>
      </c>
      <c r="I1564" s="67">
        <v>0.988561244580208</v>
      </c>
      <c r="J1564" s="94" t="s">
        <v>0</v>
      </c>
      <c r="K1564" s="94" t="s">
        <v>1</v>
      </c>
      <c r="L1564" s="67">
        <v>200293.12940000001</v>
      </c>
      <c r="M1564" s="67" t="s">
        <v>1221</v>
      </c>
      <c r="N1564" s="65">
        <v>352.22912125607598</v>
      </c>
      <c r="O1564" s="63">
        <v>307.646108042739</v>
      </c>
      <c r="P1564" s="79">
        <v>369.272009785926</v>
      </c>
      <c r="Q1564" s="67">
        <f t="shared" si="186"/>
        <v>343.04907969491364</v>
      </c>
      <c r="R1564" s="67">
        <f t="shared" si="181"/>
        <v>2.5353562585729188</v>
      </c>
      <c r="S1564" s="71">
        <f t="shared" si="187"/>
        <v>9.2762380250596632E-2</v>
      </c>
      <c r="T1564" s="93">
        <f t="shared" si="182"/>
        <v>3</v>
      </c>
      <c r="U1564" s="94">
        <v>1150</v>
      </c>
      <c r="V1564" s="65">
        <v>135.08457912346901</v>
      </c>
      <c r="W1564" s="63">
        <v>97.930496572992993</v>
      </c>
      <c r="X1564" s="79">
        <v>167.031066876061</v>
      </c>
      <c r="Y1564" s="67">
        <v>133.34871419084101</v>
      </c>
      <c r="Z1564" s="67">
        <v>2.1249888323804895</v>
      </c>
      <c r="AA1564" s="71">
        <v>0.25934239183774599</v>
      </c>
      <c r="AB1564" s="93">
        <v>3</v>
      </c>
      <c r="AC1564" s="94">
        <v>1556</v>
      </c>
      <c r="AD1564" s="98">
        <f t="shared" si="183"/>
        <v>0.38871614029523999</v>
      </c>
      <c r="AE1564" s="67">
        <f t="shared" si="184"/>
        <v>-1.3632110822952457</v>
      </c>
    </row>
    <row r="1565" spans="1:31" x14ac:dyDescent="0.3">
      <c r="A1565" s="67" t="s">
        <v>2734</v>
      </c>
      <c r="B1565" s="94">
        <v>5</v>
      </c>
      <c r="C1565" s="94">
        <v>1</v>
      </c>
      <c r="D1565" s="71">
        <v>20.864799999999999</v>
      </c>
      <c r="E1565" s="67">
        <v>0.16537983622869701</v>
      </c>
      <c r="F1565" s="75">
        <f t="shared" si="185"/>
        <v>0.78151744247654764</v>
      </c>
      <c r="G1565" s="84">
        <v>4.7556087031307002E-2</v>
      </c>
      <c r="H1565" s="67">
        <v>2.5651824956120901</v>
      </c>
      <c r="I1565" s="67">
        <v>0.25788320564381101</v>
      </c>
      <c r="J1565" s="94" t="s">
        <v>1</v>
      </c>
      <c r="K1565" s="94" t="s">
        <v>0</v>
      </c>
      <c r="L1565" s="67">
        <v>150863.8829</v>
      </c>
      <c r="M1565" s="67" t="s">
        <v>2735</v>
      </c>
      <c r="N1565" s="65">
        <v>9.3672412050991607</v>
      </c>
      <c r="O1565" s="63">
        <v>85.482892932144793</v>
      </c>
      <c r="P1565" s="79">
        <v>60.8971813391545</v>
      </c>
      <c r="Q1565" s="67">
        <f t="shared" si="186"/>
        <v>51.915771825466152</v>
      </c>
      <c r="R1565" s="67">
        <f t="shared" si="181"/>
        <v>1.7152993150010512</v>
      </c>
      <c r="S1565" s="71">
        <f t="shared" si="187"/>
        <v>0.74822211380150805</v>
      </c>
      <c r="T1565" s="93">
        <f t="shared" si="182"/>
        <v>3</v>
      </c>
      <c r="U1565" s="94">
        <v>1742</v>
      </c>
      <c r="V1565" s="65">
        <v>80.127260648536804</v>
      </c>
      <c r="W1565" s="63">
        <v>133.64805376345601</v>
      </c>
      <c r="X1565" s="79">
        <v>185.744972986638</v>
      </c>
      <c r="Y1565" s="67">
        <v>133.17342913287692</v>
      </c>
      <c r="Z1565" s="67">
        <v>2.1244175827014931</v>
      </c>
      <c r="AA1565" s="71">
        <v>0.39655399833872451</v>
      </c>
      <c r="AB1565" s="93">
        <v>3</v>
      </c>
      <c r="AC1565" s="94">
        <v>1557</v>
      </c>
      <c r="AD1565" s="98">
        <f t="shared" si="183"/>
        <v>2.5651824956120866</v>
      </c>
      <c r="AE1565" s="67">
        <f t="shared" si="184"/>
        <v>1.3590614676057469</v>
      </c>
    </row>
    <row r="1566" spans="1:31" x14ac:dyDescent="0.3">
      <c r="A1566" s="67" t="s">
        <v>3386</v>
      </c>
      <c r="B1566" s="94">
        <v>5</v>
      </c>
      <c r="C1566" s="94">
        <v>1</v>
      </c>
      <c r="D1566" s="71">
        <v>21.910699999999999</v>
      </c>
      <c r="E1566" s="67">
        <v>0.55837716465334197</v>
      </c>
      <c r="F1566" s="75">
        <f t="shared" si="185"/>
        <v>0.25307235089318864</v>
      </c>
      <c r="G1566" s="84">
        <v>0.129425041045241</v>
      </c>
      <c r="H1566" s="67">
        <v>1.2684957841998199</v>
      </c>
      <c r="I1566" s="67">
        <v>7.9127828534762107E-2</v>
      </c>
      <c r="J1566" s="94" t="s">
        <v>0</v>
      </c>
      <c r="K1566" s="94" t="s">
        <v>1</v>
      </c>
      <c r="L1566" s="67">
        <v>82432.529299999995</v>
      </c>
      <c r="M1566" s="67" t="s">
        <v>3387</v>
      </c>
      <c r="N1566" s="65">
        <v>192.662618984217</v>
      </c>
      <c r="O1566" s="63">
        <v>91.675388739543195</v>
      </c>
      <c r="P1566" s="79">
        <v>221.681435280855</v>
      </c>
      <c r="Q1566" s="67">
        <f t="shared" si="186"/>
        <v>168.67314766820508</v>
      </c>
      <c r="R1566" s="67">
        <f t="shared" si="181"/>
        <v>2.2270459495260466</v>
      </c>
      <c r="S1566" s="71">
        <f t="shared" si="187"/>
        <v>0.40458318240954405</v>
      </c>
      <c r="T1566" s="93">
        <f t="shared" si="182"/>
        <v>3</v>
      </c>
      <c r="U1566" s="94">
        <v>1469</v>
      </c>
      <c r="V1566" s="65">
        <v>88.973711629132495</v>
      </c>
      <c r="W1566" s="63">
        <v>205.42106163392199</v>
      </c>
      <c r="X1566" s="79">
        <v>104.518214314446</v>
      </c>
      <c r="Y1566" s="67">
        <v>132.97099585916683</v>
      </c>
      <c r="Z1566" s="67">
        <v>2.1237569213280105</v>
      </c>
      <c r="AA1566" s="71">
        <v>0.47546573082517163</v>
      </c>
      <c r="AB1566" s="93">
        <v>3</v>
      </c>
      <c r="AC1566" s="94">
        <v>1558</v>
      </c>
      <c r="AD1566" s="98">
        <f t="shared" si="183"/>
        <v>0.78833529638477184</v>
      </c>
      <c r="AE1566" s="67">
        <f t="shared" si="184"/>
        <v>-0.34311872466466853</v>
      </c>
    </row>
    <row r="1567" spans="1:31" ht="15" thickBot="1" x14ac:dyDescent="0.35">
      <c r="A1567" s="67" t="s">
        <v>3704</v>
      </c>
      <c r="B1567" s="94">
        <v>8</v>
      </c>
      <c r="C1567" s="94">
        <v>3</v>
      </c>
      <c r="D1567" s="72">
        <v>35.032200000000003</v>
      </c>
      <c r="E1567" s="67">
        <v>0.91750232162191603</v>
      </c>
      <c r="F1567" s="75">
        <f t="shared" si="185"/>
        <v>3.7392828148013056E-2</v>
      </c>
      <c r="G1567" s="84">
        <v>0.19444163645578399</v>
      </c>
      <c r="H1567" s="67">
        <v>1.0077395282574699</v>
      </c>
      <c r="I1567" s="67">
        <v>5.0863945855638401E-2</v>
      </c>
      <c r="J1567" s="94" t="s">
        <v>0</v>
      </c>
      <c r="K1567" s="94" t="s">
        <v>1</v>
      </c>
      <c r="L1567" s="67">
        <v>114289.89109999999</v>
      </c>
      <c r="M1567" s="67" t="s">
        <v>3705</v>
      </c>
      <c r="N1567" s="65">
        <v>125.068289983985</v>
      </c>
      <c r="O1567" s="63">
        <v>127.840304291194</v>
      </c>
      <c r="P1567" s="79">
        <v>147.36946019940899</v>
      </c>
      <c r="Q1567" s="67">
        <f t="shared" si="186"/>
        <v>133.426018158196</v>
      </c>
      <c r="R1567" s="67">
        <f t="shared" si="181"/>
        <v>2.1252405255382003</v>
      </c>
      <c r="S1567" s="71">
        <f t="shared" si="187"/>
        <v>9.109660634921353E-2</v>
      </c>
      <c r="T1567" s="93">
        <f t="shared" si="182"/>
        <v>3</v>
      </c>
      <c r="U1567" s="94">
        <v>1533</v>
      </c>
      <c r="V1567" s="65">
        <v>125.01718218978399</v>
      </c>
      <c r="W1567" s="63">
        <v>148.86115472628299</v>
      </c>
      <c r="X1567" s="79">
        <v>123.325546875936</v>
      </c>
      <c r="Y1567" s="67">
        <v>132.40129459733433</v>
      </c>
      <c r="Z1567" s="67">
        <v>2.1218922315820032</v>
      </c>
      <c r="AA1567" s="71">
        <v>0.10785188185748532</v>
      </c>
      <c r="AB1567" s="93">
        <v>3</v>
      </c>
      <c r="AC1567" s="94">
        <v>1559</v>
      </c>
      <c r="AD1567" s="98">
        <f t="shared" si="183"/>
        <v>0.99231991200062108</v>
      </c>
      <c r="AE1567" s="67">
        <f t="shared" si="184"/>
        <v>-1.1122791763032835E-2</v>
      </c>
    </row>
    <row r="1568" spans="1:31" x14ac:dyDescent="0.3">
      <c r="A1568" s="67" t="s">
        <v>3676</v>
      </c>
      <c r="B1568" s="94">
        <v>3</v>
      </c>
      <c r="C1568" s="94">
        <v>1</v>
      </c>
      <c r="D1568" s="73">
        <v>11.974600000000001</v>
      </c>
      <c r="E1568" s="67">
        <v>0.88113954358843505</v>
      </c>
      <c r="F1568" s="75">
        <f t="shared" si="185"/>
        <v>5.4955308147061149E-2</v>
      </c>
      <c r="G1568" s="84">
        <v>0.18816403368965401</v>
      </c>
      <c r="H1568" s="67">
        <v>1.02118716749664</v>
      </c>
      <c r="I1568" s="67">
        <v>5.1803829036824199E-2</v>
      </c>
      <c r="J1568" s="94" t="s">
        <v>1</v>
      </c>
      <c r="K1568" s="94" t="s">
        <v>0</v>
      </c>
      <c r="L1568" s="67">
        <v>81320.109800000006</v>
      </c>
      <c r="M1568" s="67" t="s">
        <v>3677</v>
      </c>
      <c r="N1568" s="65">
        <v>151.828175006355</v>
      </c>
      <c r="O1568" s="63">
        <v>156.31670769139399</v>
      </c>
      <c r="P1568" s="79">
        <v>79.762873639140693</v>
      </c>
      <c r="Q1568" s="67">
        <f t="shared" si="186"/>
        <v>129.30258544562989</v>
      </c>
      <c r="R1568" s="67">
        <f t="shared" si="181"/>
        <v>2.1116072088211864</v>
      </c>
      <c r="S1568" s="71">
        <f t="shared" si="187"/>
        <v>0.3322540551667415</v>
      </c>
      <c r="T1568" s="93">
        <f t="shared" si="182"/>
        <v>3</v>
      </c>
      <c r="U1568" s="94">
        <v>1543</v>
      </c>
      <c r="V1568" s="65">
        <v>167.56309505447501</v>
      </c>
      <c r="W1568" s="63">
        <v>177.534416655732</v>
      </c>
      <c r="X1568" s="79">
        <v>51.028911233436503</v>
      </c>
      <c r="Y1568" s="67">
        <v>132.04214098121452</v>
      </c>
      <c r="Z1568" s="67">
        <v>2.1207125575303514</v>
      </c>
      <c r="AA1568" s="71">
        <v>0.53268173631457461</v>
      </c>
      <c r="AB1568" s="93">
        <v>3</v>
      </c>
      <c r="AC1568" s="94">
        <v>1560</v>
      </c>
      <c r="AD1568" s="98">
        <f t="shared" si="183"/>
        <v>1.0211871674966357</v>
      </c>
      <c r="AE1568" s="67">
        <f t="shared" si="184"/>
        <v>3.0247313690721395E-2</v>
      </c>
    </row>
    <row r="1569" spans="1:31" x14ac:dyDescent="0.3">
      <c r="A1569" s="67" t="s">
        <v>1524</v>
      </c>
      <c r="B1569" s="94">
        <v>9</v>
      </c>
      <c r="C1569" s="94">
        <v>2</v>
      </c>
      <c r="D1569" s="74">
        <v>46.2776</v>
      </c>
      <c r="E1569" s="67">
        <v>1.0863432918876899E-2</v>
      </c>
      <c r="F1569" s="75">
        <f t="shared" si="185"/>
        <v>1.9640329130406049</v>
      </c>
      <c r="G1569" s="84">
        <v>5.6378708516936302E-3</v>
      </c>
      <c r="H1569" s="67">
        <v>1.9448195937638699</v>
      </c>
      <c r="I1569" s="67">
        <v>0.91143605896245405</v>
      </c>
      <c r="J1569" s="94" t="s">
        <v>0</v>
      </c>
      <c r="K1569" s="94" t="s">
        <v>1</v>
      </c>
      <c r="L1569" s="67">
        <v>39660.663399999998</v>
      </c>
      <c r="M1569" s="67" t="s">
        <v>1525</v>
      </c>
      <c r="N1569" s="65">
        <v>229.26624258332399</v>
      </c>
      <c r="O1569" s="63">
        <v>276.28061768450601</v>
      </c>
      <c r="P1569" s="79">
        <v>264.49764517088602</v>
      </c>
      <c r="Q1569" s="67">
        <f t="shared" si="186"/>
        <v>256.68150181290531</v>
      </c>
      <c r="R1569" s="67">
        <f t="shared" si="181"/>
        <v>2.4093945716318905</v>
      </c>
      <c r="S1569" s="71">
        <f t="shared" si="187"/>
        <v>9.5302378339894023E-2</v>
      </c>
      <c r="T1569" s="93">
        <f t="shared" si="182"/>
        <v>3</v>
      </c>
      <c r="U1569" s="94">
        <v>1289</v>
      </c>
      <c r="V1569" s="65">
        <v>168.895840440504</v>
      </c>
      <c r="W1569" s="63">
        <v>104.619940805788</v>
      </c>
      <c r="X1569" s="79">
        <v>122.430715749054</v>
      </c>
      <c r="Y1569" s="67">
        <v>131.98216566511533</v>
      </c>
      <c r="Z1569" s="67">
        <v>2.1205152503232143</v>
      </c>
      <c r="AA1569" s="71">
        <v>0.25143848179088119</v>
      </c>
      <c r="AB1569" s="93">
        <v>3</v>
      </c>
      <c r="AC1569" s="94">
        <v>1561</v>
      </c>
      <c r="AD1569" s="98">
        <f t="shared" si="183"/>
        <v>0.51418651025860407</v>
      </c>
      <c r="AE1569" s="67">
        <f t="shared" si="184"/>
        <v>-0.95963633348728505</v>
      </c>
    </row>
    <row r="1570" spans="1:31" x14ac:dyDescent="0.3">
      <c r="A1570" s="67" t="s">
        <v>1045</v>
      </c>
      <c r="B1570" s="94">
        <v>8</v>
      </c>
      <c r="C1570" s="94">
        <v>1</v>
      </c>
      <c r="D1570" s="74">
        <v>33.491999999999997</v>
      </c>
      <c r="E1570" s="67">
        <v>2.42143488962998E-3</v>
      </c>
      <c r="F1570" s="75">
        <f t="shared" si="185"/>
        <v>2.6159272042778112</v>
      </c>
      <c r="G1570" s="84">
        <v>1.8445840244859599E-3</v>
      </c>
      <c r="H1570" s="67">
        <v>3.8903247236293899</v>
      </c>
      <c r="I1570" s="67">
        <v>0.99814470072639605</v>
      </c>
      <c r="J1570" s="94" t="s">
        <v>1</v>
      </c>
      <c r="K1570" s="94" t="s">
        <v>0</v>
      </c>
      <c r="L1570" s="67">
        <v>134205.08689999999</v>
      </c>
      <c r="M1570" s="67" t="s">
        <v>1046</v>
      </c>
      <c r="N1570" s="65">
        <v>45.540679638954899</v>
      </c>
      <c r="O1570" s="63">
        <v>29.847922304795599</v>
      </c>
      <c r="P1570" s="79">
        <v>26.0142715735503</v>
      </c>
      <c r="Q1570" s="67">
        <f t="shared" si="186"/>
        <v>33.800957839100271</v>
      </c>
      <c r="R1570" s="67">
        <f t="shared" si="181"/>
        <v>1.5289290073291855</v>
      </c>
      <c r="S1570" s="71">
        <f t="shared" si="187"/>
        <v>0.30608643583319139</v>
      </c>
      <c r="T1570" s="93">
        <f t="shared" si="182"/>
        <v>3</v>
      </c>
      <c r="U1570" s="94">
        <v>1780</v>
      </c>
      <c r="V1570" s="65">
        <v>162.059082984941</v>
      </c>
      <c r="W1570" s="63">
        <v>115.02774317510899</v>
      </c>
      <c r="X1570" s="79">
        <v>117.403279731368</v>
      </c>
      <c r="Y1570" s="67">
        <v>131.496701963806</v>
      </c>
      <c r="Z1570" s="67">
        <v>2.1189148605300971</v>
      </c>
      <c r="AA1570" s="71">
        <v>0.20148365468206494</v>
      </c>
      <c r="AB1570" s="93">
        <v>3</v>
      </c>
      <c r="AC1570" s="94">
        <v>1562</v>
      </c>
      <c r="AD1570" s="98">
        <f t="shared" si="183"/>
        <v>3.8903247236293774</v>
      </c>
      <c r="AE1570" s="67">
        <f t="shared" si="184"/>
        <v>1.9598905813342</v>
      </c>
    </row>
    <row r="1571" spans="1:31" x14ac:dyDescent="0.3">
      <c r="A1571" s="67" t="s">
        <v>2292</v>
      </c>
      <c r="B1571" s="94">
        <v>3</v>
      </c>
      <c r="C1571" s="94">
        <v>1</v>
      </c>
      <c r="D1571" s="74">
        <v>12.739699999999999</v>
      </c>
      <c r="E1571" s="67">
        <v>6.9452366033123103E-2</v>
      </c>
      <c r="F1571" s="75">
        <f t="shared" si="185"/>
        <v>1.1583129545681754</v>
      </c>
      <c r="G1571" s="84">
        <v>2.38709439548477E-2</v>
      </c>
      <c r="H1571" s="67">
        <v>1.6872574369362101</v>
      </c>
      <c r="I1571" s="67">
        <v>0.46660664393006301</v>
      </c>
      <c r="J1571" s="94" t="s">
        <v>0</v>
      </c>
      <c r="K1571" s="94" t="s">
        <v>1</v>
      </c>
      <c r="L1571" s="67">
        <v>89942.097299999994</v>
      </c>
      <c r="M1571" s="67" t="s">
        <v>2293</v>
      </c>
      <c r="N1571" s="65">
        <v>187.02598543782</v>
      </c>
      <c r="O1571" s="63">
        <v>170.75230318559699</v>
      </c>
      <c r="P1571" s="79">
        <v>307.43831120994003</v>
      </c>
      <c r="Q1571" s="67">
        <f t="shared" si="186"/>
        <v>221.73886661111899</v>
      </c>
      <c r="R1571" s="67">
        <f t="shared" si="181"/>
        <v>2.3458418233595046</v>
      </c>
      <c r="S1571" s="71">
        <f t="shared" si="187"/>
        <v>0.33671410042960886</v>
      </c>
      <c r="T1571" s="93">
        <f t="shared" si="182"/>
        <v>3</v>
      </c>
      <c r="U1571" s="94">
        <v>1350</v>
      </c>
      <c r="V1571" s="65">
        <v>151.422597517854</v>
      </c>
      <c r="W1571" s="63">
        <v>129.534903865633</v>
      </c>
      <c r="X1571" s="79">
        <v>113.301599374299</v>
      </c>
      <c r="Y1571" s="67">
        <v>131.41970025259533</v>
      </c>
      <c r="Z1571" s="67">
        <v>2.1186604722990845</v>
      </c>
      <c r="AA1571" s="71">
        <v>0.1455661754401591</v>
      </c>
      <c r="AB1571" s="93">
        <v>3</v>
      </c>
      <c r="AC1571" s="94">
        <v>1563</v>
      </c>
      <c r="AD1571" s="98">
        <f t="shared" si="183"/>
        <v>0.59267778473440325</v>
      </c>
      <c r="AE1571" s="67">
        <f t="shared" si="184"/>
        <v>-0.75468011272207924</v>
      </c>
    </row>
    <row r="1572" spans="1:31" x14ac:dyDescent="0.3">
      <c r="A1572" s="67" t="s">
        <v>335</v>
      </c>
      <c r="B1572" s="94">
        <v>1</v>
      </c>
      <c r="C1572" s="94">
        <v>1</v>
      </c>
      <c r="D1572" s="74">
        <v>9.2666000000000004</v>
      </c>
      <c r="E1572" s="75">
        <v>9.2897104978173495E-5</v>
      </c>
      <c r="F1572" s="75">
        <f t="shared" si="185"/>
        <v>4.0319978200385975</v>
      </c>
      <c r="G1572" s="84">
        <v>2.2837598630274901E-4</v>
      </c>
      <c r="H1572" s="67">
        <v>2.3090706937452001</v>
      </c>
      <c r="I1572" s="67">
        <v>1</v>
      </c>
      <c r="J1572" s="94" t="s">
        <v>0</v>
      </c>
      <c r="K1572" s="94" t="s">
        <v>1</v>
      </c>
      <c r="L1572" s="67">
        <v>126706.0442</v>
      </c>
      <c r="M1572" s="67" t="s">
        <v>336</v>
      </c>
      <c r="N1572" s="65">
        <v>295.02917595556897</v>
      </c>
      <c r="O1572" s="63">
        <v>309.020840454015</v>
      </c>
      <c r="P1572" s="79">
        <v>302.68457351525598</v>
      </c>
      <c r="Q1572" s="67">
        <f t="shared" si="186"/>
        <v>302.24486330828</v>
      </c>
      <c r="R1572" s="67">
        <f t="shared" si="181"/>
        <v>2.4803589287029473</v>
      </c>
      <c r="S1572" s="71">
        <f t="shared" si="187"/>
        <v>2.318050486978861E-2</v>
      </c>
      <c r="T1572" s="93">
        <f t="shared" si="182"/>
        <v>3</v>
      </c>
      <c r="U1572" s="94">
        <v>1219</v>
      </c>
      <c r="V1572" s="65">
        <v>118.052259982208</v>
      </c>
      <c r="W1572" s="63">
        <v>139.632553109773</v>
      </c>
      <c r="X1572" s="79">
        <v>134.99895894713401</v>
      </c>
      <c r="Y1572" s="67">
        <v>130.89459067970503</v>
      </c>
      <c r="Z1572" s="67">
        <v>2.1169216993659101</v>
      </c>
      <c r="AA1572" s="71">
        <v>8.6791439946462587E-2</v>
      </c>
      <c r="AB1572" s="93">
        <v>3</v>
      </c>
      <c r="AC1572" s="94">
        <v>1564</v>
      </c>
      <c r="AD1572" s="98">
        <f t="shared" si="183"/>
        <v>0.43307465757059627</v>
      </c>
      <c r="AE1572" s="67">
        <f t="shared" si="184"/>
        <v>-1.2073123428627262</v>
      </c>
    </row>
    <row r="1573" spans="1:31" x14ac:dyDescent="0.3">
      <c r="A1573" s="67" t="s">
        <v>2274</v>
      </c>
      <c r="B1573" s="94">
        <v>8</v>
      </c>
      <c r="C1573" s="94">
        <v>1</v>
      </c>
      <c r="D1573" s="74">
        <v>32.408700000000003</v>
      </c>
      <c r="E1573" s="67">
        <v>6.6204258946641906E-2</v>
      </c>
      <c r="F1573" s="75">
        <f t="shared" si="185"/>
        <v>1.1791140713226855</v>
      </c>
      <c r="G1573" s="84">
        <v>2.2936114152328602E-2</v>
      </c>
      <c r="H1573" s="67">
        <v>1.7499473089489299</v>
      </c>
      <c r="I1573" s="67">
        <v>0.47955423815961601</v>
      </c>
      <c r="J1573" s="94" t="s">
        <v>0</v>
      </c>
      <c r="K1573" s="94" t="s">
        <v>1</v>
      </c>
      <c r="L1573" s="67">
        <v>309720.45679999999</v>
      </c>
      <c r="M1573" s="67" t="s">
        <v>2275</v>
      </c>
      <c r="N1573" s="65">
        <v>215.82909965272901</v>
      </c>
      <c r="O1573" s="63">
        <v>238.99063998797999</v>
      </c>
      <c r="P1573" s="79">
        <v>230.75598013275999</v>
      </c>
      <c r="Q1573" s="67">
        <f t="shared" si="186"/>
        <v>228.52523992448968</v>
      </c>
      <c r="R1573" s="67">
        <f t="shared" si="181"/>
        <v>2.3589341735724845</v>
      </c>
      <c r="S1573" s="71">
        <f t="shared" si="187"/>
        <v>5.1376382727307136E-2</v>
      </c>
      <c r="T1573" s="93">
        <f t="shared" si="182"/>
        <v>3</v>
      </c>
      <c r="U1573" s="94">
        <v>1334</v>
      </c>
      <c r="V1573" s="65">
        <v>148.39208107787999</v>
      </c>
      <c r="W1573" s="63">
        <v>76.577695016928899</v>
      </c>
      <c r="X1573" s="79">
        <v>166.79957391222001</v>
      </c>
      <c r="Y1573" s="67">
        <v>130.58978333567629</v>
      </c>
      <c r="Z1573" s="67">
        <v>2.1159092013303247</v>
      </c>
      <c r="AA1573" s="71">
        <v>0.3650570401869806</v>
      </c>
      <c r="AB1573" s="93">
        <v>3</v>
      </c>
      <c r="AC1573" s="94">
        <v>1565</v>
      </c>
      <c r="AD1573" s="98">
        <f t="shared" si="183"/>
        <v>0.57144577718779044</v>
      </c>
      <c r="AE1573" s="67">
        <f t="shared" si="184"/>
        <v>-0.80731148305045186</v>
      </c>
    </row>
    <row r="1574" spans="1:31" x14ac:dyDescent="0.3">
      <c r="A1574" s="67" t="s">
        <v>1128</v>
      </c>
      <c r="B1574" s="94">
        <v>8</v>
      </c>
      <c r="C1574" s="94">
        <v>1</v>
      </c>
      <c r="D1574" s="74">
        <v>32.033299999999997</v>
      </c>
      <c r="E1574" s="67">
        <v>3.09063148633637E-3</v>
      </c>
      <c r="F1574" s="75">
        <f t="shared" si="185"/>
        <v>2.5099527752639967</v>
      </c>
      <c r="G1574" s="84">
        <v>2.1690597433520801E-3</v>
      </c>
      <c r="H1574" s="67">
        <v>1.4650489824584301</v>
      </c>
      <c r="I1574" s="67">
        <v>0.99557014991834802</v>
      </c>
      <c r="J1574" s="94" t="s">
        <v>0</v>
      </c>
      <c r="K1574" s="94" t="s">
        <v>1</v>
      </c>
      <c r="L1574" s="67">
        <v>167868.18210000001</v>
      </c>
      <c r="M1574" s="67" t="s">
        <v>1129</v>
      </c>
      <c r="N1574" s="65">
        <v>183.53174430646999</v>
      </c>
      <c r="O1574" s="63">
        <v>176.711456379292</v>
      </c>
      <c r="P1574" s="79">
        <v>213.510077887943</v>
      </c>
      <c r="Q1574" s="67">
        <f t="shared" si="186"/>
        <v>191.25109285790165</v>
      </c>
      <c r="R1574" s="67">
        <f t="shared" si="181"/>
        <v>2.2816039255030414</v>
      </c>
      <c r="S1574" s="71">
        <f t="shared" si="187"/>
        <v>0.10235840192287576</v>
      </c>
      <c r="T1574" s="93">
        <f t="shared" si="182"/>
        <v>3</v>
      </c>
      <c r="U1574" s="94">
        <v>1414</v>
      </c>
      <c r="V1574" s="65">
        <v>127.28839989144601</v>
      </c>
      <c r="W1574" s="63">
        <v>133.261369726091</v>
      </c>
      <c r="X1574" s="79">
        <v>131.077599462584</v>
      </c>
      <c r="Y1574" s="67">
        <v>130.54245636004032</v>
      </c>
      <c r="Z1574" s="67">
        <v>2.1157517803652772</v>
      </c>
      <c r="AA1574" s="71">
        <v>2.3151320634862083E-2</v>
      </c>
      <c r="AB1574" s="93">
        <v>3</v>
      </c>
      <c r="AC1574" s="94">
        <v>1566</v>
      </c>
      <c r="AD1574" s="98">
        <f t="shared" si="183"/>
        <v>0.68257103480727577</v>
      </c>
      <c r="AE1574" s="67">
        <f t="shared" si="184"/>
        <v>-0.55094890053047496</v>
      </c>
    </row>
    <row r="1575" spans="1:31" x14ac:dyDescent="0.3">
      <c r="A1575" s="67" t="s">
        <v>2792</v>
      </c>
      <c r="B1575" s="94">
        <v>14</v>
      </c>
      <c r="C1575" s="94">
        <v>2</v>
      </c>
      <c r="D1575" s="74">
        <v>56.897799999999997</v>
      </c>
      <c r="E1575" s="67">
        <v>0.18300505982990001</v>
      </c>
      <c r="F1575" s="75">
        <f t="shared" si="185"/>
        <v>0.7375369024781695</v>
      </c>
      <c r="G1575" s="84">
        <v>5.1524839044655997E-2</v>
      </c>
      <c r="H1575" s="67">
        <v>1.5686556456977601</v>
      </c>
      <c r="I1575" s="67">
        <v>0.23760168979854901</v>
      </c>
      <c r="J1575" s="94" t="s">
        <v>1</v>
      </c>
      <c r="K1575" s="94" t="s">
        <v>0</v>
      </c>
      <c r="L1575" s="67">
        <v>384125.08769999997</v>
      </c>
      <c r="M1575" s="67" t="s">
        <v>2793</v>
      </c>
      <c r="N1575" s="65">
        <v>144.57254465622901</v>
      </c>
      <c r="O1575" s="63">
        <v>56.4817723661969</v>
      </c>
      <c r="P1575" s="79">
        <v>48.008483701511103</v>
      </c>
      <c r="Q1575" s="67">
        <f t="shared" si="186"/>
        <v>83.020933574645667</v>
      </c>
      <c r="R1575" s="67">
        <f t="shared" si="181"/>
        <v>1.9191876127336283</v>
      </c>
      <c r="S1575" s="71">
        <f t="shared" si="187"/>
        <v>0.64409484991795141</v>
      </c>
      <c r="T1575" s="93">
        <f t="shared" si="182"/>
        <v>3</v>
      </c>
      <c r="U1575" s="94">
        <v>1662</v>
      </c>
      <c r="V1575" s="65">
        <v>127.800128895421</v>
      </c>
      <c r="W1575" s="63">
        <v>112.404457942308</v>
      </c>
      <c r="X1575" s="79">
        <v>150.48918165116999</v>
      </c>
      <c r="Y1575" s="67">
        <v>130.23125616296633</v>
      </c>
      <c r="Z1575" s="67">
        <v>2.114715229623966</v>
      </c>
      <c r="AA1575" s="71">
        <v>0.14711062144037418</v>
      </c>
      <c r="AB1575" s="93">
        <v>3</v>
      </c>
      <c r="AC1575" s="94">
        <v>1567</v>
      </c>
      <c r="AD1575" s="98">
        <f t="shared" si="183"/>
        <v>1.5686556456977563</v>
      </c>
      <c r="AE1575" s="67">
        <f t="shared" si="184"/>
        <v>0.64952868387438611</v>
      </c>
    </row>
    <row r="1576" spans="1:31" x14ac:dyDescent="0.3">
      <c r="A1576" s="67" t="s">
        <v>931</v>
      </c>
      <c r="B1576" s="94">
        <v>6</v>
      </c>
      <c r="C1576" s="94">
        <v>2</v>
      </c>
      <c r="D1576" s="74">
        <v>27.9588</v>
      </c>
      <c r="E1576" s="67">
        <v>1.61814022423101E-3</v>
      </c>
      <c r="F1576" s="75">
        <f t="shared" si="185"/>
        <v>2.7909838461532797</v>
      </c>
      <c r="G1576" s="84">
        <v>1.3867377034375301E-3</v>
      </c>
      <c r="H1576" s="67">
        <v>3.4351725526467001</v>
      </c>
      <c r="I1576" s="67">
        <v>0.99966763112372703</v>
      </c>
      <c r="J1576" s="94" t="s">
        <v>1</v>
      </c>
      <c r="K1576" s="94" t="s">
        <v>0</v>
      </c>
      <c r="L1576" s="67">
        <v>64479.591999999997</v>
      </c>
      <c r="M1576" s="67" t="s">
        <v>932</v>
      </c>
      <c r="N1576" s="65">
        <v>30.3823792785529</v>
      </c>
      <c r="O1576" s="63">
        <v>47.221636382613298</v>
      </c>
      <c r="P1576" s="79">
        <v>36.004464298068903</v>
      </c>
      <c r="Q1576" s="67">
        <f t="shared" si="186"/>
        <v>37.869493319745033</v>
      </c>
      <c r="R1576" s="67">
        <f t="shared" si="181"/>
        <v>1.578289494455104</v>
      </c>
      <c r="S1576" s="71">
        <f t="shared" si="187"/>
        <v>0.22638670066060382</v>
      </c>
      <c r="T1576" s="93">
        <f t="shared" si="182"/>
        <v>3</v>
      </c>
      <c r="U1576" s="94">
        <v>1773</v>
      </c>
      <c r="V1576" s="65">
        <v>112.183411386887</v>
      </c>
      <c r="W1576" s="63">
        <v>121.28107062020899</v>
      </c>
      <c r="X1576" s="79">
        <v>156.80025009678101</v>
      </c>
      <c r="Y1576" s="67">
        <v>130.08824403462566</v>
      </c>
      <c r="Z1576" s="67">
        <v>2.1142380515071917</v>
      </c>
      <c r="AA1576" s="71">
        <v>0.18123286866005986</v>
      </c>
      <c r="AB1576" s="93">
        <v>3</v>
      </c>
      <c r="AC1576" s="94">
        <v>1568</v>
      </c>
      <c r="AD1576" s="98">
        <f t="shared" si="183"/>
        <v>3.4351725526466992</v>
      </c>
      <c r="AE1576" s="67">
        <f t="shared" si="184"/>
        <v>1.7803825690856718</v>
      </c>
    </row>
    <row r="1577" spans="1:31" x14ac:dyDescent="0.3">
      <c r="A1577" s="67" t="s">
        <v>1568</v>
      </c>
      <c r="B1577" s="94">
        <v>3</v>
      </c>
      <c r="C1577" s="94">
        <v>1</v>
      </c>
      <c r="D1577" s="74">
        <v>16.5596</v>
      </c>
      <c r="E1577" s="67">
        <v>1.24081821559828E-2</v>
      </c>
      <c r="F1577" s="75">
        <f t="shared" si="185"/>
        <v>1.9062918395692501</v>
      </c>
      <c r="G1577" s="84">
        <v>6.2567596240025898E-3</v>
      </c>
      <c r="H1577" s="67">
        <v>28.801776647748198</v>
      </c>
      <c r="I1577" s="67">
        <v>0.891048571103642</v>
      </c>
      <c r="J1577" s="94" t="s">
        <v>1</v>
      </c>
      <c r="K1577" s="94" t="s">
        <v>0</v>
      </c>
      <c r="L1577" s="67">
        <v>11012.0119</v>
      </c>
      <c r="M1577" s="67" t="s">
        <v>1569</v>
      </c>
      <c r="N1577" s="65">
        <v>8.5508891315833999</v>
      </c>
      <c r="O1577" s="63"/>
      <c r="P1577" s="79">
        <v>4.9593276964313802</v>
      </c>
      <c r="Q1577" s="67">
        <f t="shared" si="186"/>
        <v>6.75510841400739</v>
      </c>
      <c r="R1577" s="67">
        <f t="shared" si="181"/>
        <v>0.8296323234879297</v>
      </c>
      <c r="S1577" s="71">
        <f t="shared" si="187"/>
        <v>0.37595509800818744</v>
      </c>
      <c r="T1577" s="93">
        <f t="shared" si="182"/>
        <v>2</v>
      </c>
      <c r="U1577" s="94">
        <v>1848</v>
      </c>
      <c r="V1577" s="65">
        <v>161.99050355578501</v>
      </c>
      <c r="W1577" s="63">
        <v>97.900895137657997</v>
      </c>
      <c r="X1577" s="79">
        <v>129.226848849688</v>
      </c>
      <c r="Y1577" s="67">
        <v>129.70608251437702</v>
      </c>
      <c r="Z1577" s="67">
        <v>2.1129603426260277</v>
      </c>
      <c r="AA1577" s="71">
        <v>0.24707778615855525</v>
      </c>
      <c r="AB1577" s="93">
        <v>3</v>
      </c>
      <c r="AC1577" s="94">
        <v>1569</v>
      </c>
      <c r="AD1577" s="98">
        <f t="shared" si="183"/>
        <v>19.201184431832143</v>
      </c>
      <c r="AE1577" s="67">
        <f t="shared" si="184"/>
        <v>4.2631234017309954</v>
      </c>
    </row>
    <row r="1578" spans="1:31" x14ac:dyDescent="0.3">
      <c r="A1578" s="67" t="s">
        <v>3590</v>
      </c>
      <c r="B1578" s="94">
        <v>3</v>
      </c>
      <c r="C1578" s="94">
        <v>1</v>
      </c>
      <c r="D1578" s="74">
        <v>17.137</v>
      </c>
      <c r="E1578" s="67">
        <v>0.79379163464595504</v>
      </c>
      <c r="F1578" s="75">
        <f t="shared" si="185"/>
        <v>0.10029348220668874</v>
      </c>
      <c r="G1578" s="84">
        <v>0.173563479909593</v>
      </c>
      <c r="H1578" s="67">
        <v>1.07593879314156</v>
      </c>
      <c r="I1578" s="67">
        <v>5.55545748393328E-2</v>
      </c>
      <c r="J1578" s="94" t="s">
        <v>1</v>
      </c>
      <c r="K1578" s="94" t="s">
        <v>0</v>
      </c>
      <c r="L1578" s="67">
        <v>75745.675399999993</v>
      </c>
      <c r="M1578" s="67" t="s">
        <v>3591</v>
      </c>
      <c r="N1578" s="65">
        <v>158.67776366040101</v>
      </c>
      <c r="O1578" s="63">
        <v>138.19536716251099</v>
      </c>
      <c r="P1578" s="79">
        <v>63.717998653783198</v>
      </c>
      <c r="Q1578" s="67">
        <f t="shared" si="186"/>
        <v>120.1970431588984</v>
      </c>
      <c r="R1578" s="67">
        <f t="shared" si="181"/>
        <v>2.0798937841761296</v>
      </c>
      <c r="S1578" s="71">
        <f t="shared" si="187"/>
        <v>0.41575841873929054</v>
      </c>
      <c r="T1578" s="93">
        <f t="shared" si="182"/>
        <v>3</v>
      </c>
      <c r="U1578" s="94">
        <v>1562</v>
      </c>
      <c r="V1578" s="65">
        <v>139.51240587751201</v>
      </c>
      <c r="W1578" s="63">
        <v>167.81424980992901</v>
      </c>
      <c r="X1578" s="79">
        <v>80.647328979266604</v>
      </c>
      <c r="Y1578" s="67">
        <v>129.32466155556921</v>
      </c>
      <c r="Z1578" s="67">
        <v>2.1116813505279319</v>
      </c>
      <c r="AA1578" s="71">
        <v>0.3438441106202188</v>
      </c>
      <c r="AB1578" s="93">
        <v>3</v>
      </c>
      <c r="AC1578" s="94">
        <v>1570</v>
      </c>
      <c r="AD1578" s="98">
        <f t="shared" si="183"/>
        <v>1.0759387931415605</v>
      </c>
      <c r="AE1578" s="67">
        <f t="shared" si="184"/>
        <v>0.10559600973214854</v>
      </c>
    </row>
    <row r="1579" spans="1:31" x14ac:dyDescent="0.3">
      <c r="A1579" s="67" t="s">
        <v>1494</v>
      </c>
      <c r="B1579" s="94">
        <v>6</v>
      </c>
      <c r="C1579" s="94">
        <v>1</v>
      </c>
      <c r="D1579" s="74">
        <v>20.318899999999999</v>
      </c>
      <c r="E1579" s="67">
        <v>9.73293726640867E-3</v>
      </c>
      <c r="F1579" s="75">
        <f t="shared" si="185"/>
        <v>2.0117560758581927</v>
      </c>
      <c r="G1579" s="84">
        <v>5.1538357618803599E-3</v>
      </c>
      <c r="H1579" s="67">
        <v>4.7186337284263802</v>
      </c>
      <c r="I1579" s="67">
        <v>0.926320026639043</v>
      </c>
      <c r="J1579" s="94" t="s">
        <v>0</v>
      </c>
      <c r="K1579" s="94" t="s">
        <v>1</v>
      </c>
      <c r="L1579" s="67">
        <v>268492.5722</v>
      </c>
      <c r="M1579" s="67" t="s">
        <v>1495</v>
      </c>
      <c r="N1579" s="65">
        <v>843.87069224656</v>
      </c>
      <c r="O1579" s="63">
        <v>516.12345557951301</v>
      </c>
      <c r="P1579" s="79">
        <v>455.74392731912599</v>
      </c>
      <c r="Q1579" s="67">
        <f t="shared" si="186"/>
        <v>605.2460250483997</v>
      </c>
      <c r="R1579" s="67">
        <f t="shared" si="181"/>
        <v>2.7819319458953244</v>
      </c>
      <c r="S1579" s="71">
        <f t="shared" si="187"/>
        <v>0.34506390891687522</v>
      </c>
      <c r="T1579" s="93">
        <f t="shared" si="182"/>
        <v>3</v>
      </c>
      <c r="U1579" s="94">
        <v>905</v>
      </c>
      <c r="V1579" s="65">
        <v>121.057610491855</v>
      </c>
      <c r="W1579" s="63">
        <v>192.597145575995</v>
      </c>
      <c r="X1579" s="79">
        <v>71.1469004384996</v>
      </c>
      <c r="Y1579" s="67">
        <v>128.26721883544988</v>
      </c>
      <c r="Z1579" s="67">
        <v>2.1081156782147676</v>
      </c>
      <c r="AA1579" s="71">
        <v>0.47592257258050025</v>
      </c>
      <c r="AB1579" s="93">
        <v>3</v>
      </c>
      <c r="AC1579" s="94">
        <v>1571</v>
      </c>
      <c r="AD1579" s="98">
        <f t="shared" si="183"/>
        <v>0.21192575172252101</v>
      </c>
      <c r="AE1579" s="67">
        <f t="shared" si="184"/>
        <v>-2.2383691904001837</v>
      </c>
    </row>
    <row r="1580" spans="1:31" x14ac:dyDescent="0.3">
      <c r="A1580" s="67" t="s">
        <v>2962</v>
      </c>
      <c r="B1580" s="94">
        <v>4</v>
      </c>
      <c r="C1580" s="94">
        <v>1</v>
      </c>
      <c r="D1580" s="74">
        <v>14.727600000000001</v>
      </c>
      <c r="E1580" s="67">
        <v>0.23863642187592701</v>
      </c>
      <c r="F1580" s="75">
        <f t="shared" si="185"/>
        <v>0.62226327142604099</v>
      </c>
      <c r="G1580" s="84">
        <v>6.3310682325023696E-2</v>
      </c>
      <c r="H1580" s="67">
        <v>1.24159828342154</v>
      </c>
      <c r="I1580" s="67">
        <v>0.18904051160999899</v>
      </c>
      <c r="J1580" s="94" t="s">
        <v>1</v>
      </c>
      <c r="K1580" s="94" t="s">
        <v>0</v>
      </c>
      <c r="L1580" s="67">
        <v>80386.576700000005</v>
      </c>
      <c r="M1580" s="67" t="s">
        <v>2963</v>
      </c>
      <c r="N1580" s="65">
        <v>83.024108372498503</v>
      </c>
      <c r="O1580" s="63">
        <v>101.329720278088</v>
      </c>
      <c r="P1580" s="79">
        <v>124.749076338484</v>
      </c>
      <c r="Q1580" s="67">
        <f t="shared" si="186"/>
        <v>103.0343016630235</v>
      </c>
      <c r="R1580" s="67">
        <f t="shared" si="181"/>
        <v>2.0129818319185206</v>
      </c>
      <c r="S1580" s="71">
        <f t="shared" si="187"/>
        <v>0.20298721993037547</v>
      </c>
      <c r="T1580" s="93">
        <f t="shared" si="182"/>
        <v>3</v>
      </c>
      <c r="U1580" s="94">
        <v>1605</v>
      </c>
      <c r="V1580" s="65">
        <v>120.677791167207</v>
      </c>
      <c r="W1580" s="63">
        <v>108.304493591219</v>
      </c>
      <c r="X1580" s="79">
        <v>154.79935147661601</v>
      </c>
      <c r="Y1580" s="67">
        <v>127.92721207834734</v>
      </c>
      <c r="Z1580" s="67">
        <v>2.1069629353968518</v>
      </c>
      <c r="AA1580" s="71">
        <v>0.18823400806160229</v>
      </c>
      <c r="AB1580" s="93">
        <v>3</v>
      </c>
      <c r="AC1580" s="94">
        <v>1572</v>
      </c>
      <c r="AD1580" s="98">
        <f t="shared" si="183"/>
        <v>1.2415982834215422</v>
      </c>
      <c r="AE1580" s="67">
        <f t="shared" si="184"/>
        <v>0.31219846803318385</v>
      </c>
    </row>
    <row r="1581" spans="1:31" x14ac:dyDescent="0.3">
      <c r="A1581" s="67" t="s">
        <v>1878</v>
      </c>
      <c r="B1581" s="94">
        <v>4</v>
      </c>
      <c r="C1581" s="94">
        <v>1</v>
      </c>
      <c r="D1581" s="74">
        <v>19.688300000000002</v>
      </c>
      <c r="E1581" s="67">
        <v>2.7010379680868699E-2</v>
      </c>
      <c r="F1581" s="75">
        <f t="shared" si="185"/>
        <v>1.5684693109570431</v>
      </c>
      <c r="G1581" s="84">
        <v>1.13498664894246E-2</v>
      </c>
      <c r="H1581" s="67">
        <v>2.0885954196724899</v>
      </c>
      <c r="I1581" s="67">
        <v>0.72422396040496095</v>
      </c>
      <c r="J1581" s="94" t="s">
        <v>0</v>
      </c>
      <c r="K1581" s="94" t="s">
        <v>1</v>
      </c>
      <c r="L1581" s="67">
        <v>62550.561800000003</v>
      </c>
      <c r="M1581" s="67" t="s">
        <v>1879</v>
      </c>
      <c r="N1581" s="65">
        <v>281.84242391164503</v>
      </c>
      <c r="O1581" s="63">
        <v>330.37151184321903</v>
      </c>
      <c r="P1581" s="79">
        <v>185.245802061641</v>
      </c>
      <c r="Q1581" s="67">
        <f t="shared" si="186"/>
        <v>265.81991260550166</v>
      </c>
      <c r="R1581" s="67">
        <f t="shared" si="181"/>
        <v>2.42458751088351</v>
      </c>
      <c r="S1581" s="71">
        <f t="shared" si="187"/>
        <v>0.27792372172373658</v>
      </c>
      <c r="T1581" s="93">
        <f t="shared" si="182"/>
        <v>3</v>
      </c>
      <c r="U1581" s="94">
        <v>1267</v>
      </c>
      <c r="V1581" s="65">
        <v>115.078256356723</v>
      </c>
      <c r="W1581" s="63">
        <v>159.807091568842</v>
      </c>
      <c r="X1581" s="79">
        <v>106.930934110309</v>
      </c>
      <c r="Y1581" s="67">
        <v>127.272094011958</v>
      </c>
      <c r="Z1581" s="67">
        <v>2.104733189630184</v>
      </c>
      <c r="AA1581" s="71">
        <v>0.22368684482995185</v>
      </c>
      <c r="AB1581" s="93">
        <v>3</v>
      </c>
      <c r="AC1581" s="94">
        <v>1573</v>
      </c>
      <c r="AD1581" s="98">
        <f t="shared" si="183"/>
        <v>0.47879066983533369</v>
      </c>
      <c r="AE1581" s="67">
        <f t="shared" si="184"/>
        <v>-1.062533056042553</v>
      </c>
    </row>
    <row r="1582" spans="1:31" x14ac:dyDescent="0.3">
      <c r="A1582" s="67" t="s">
        <v>3042</v>
      </c>
      <c r="B1582" s="94">
        <v>7</v>
      </c>
      <c r="C1582" s="94">
        <v>2</v>
      </c>
      <c r="D1582" s="74">
        <v>35.701700000000002</v>
      </c>
      <c r="E1582" s="67">
        <v>0.28064130274892202</v>
      </c>
      <c r="F1582" s="75">
        <f t="shared" si="185"/>
        <v>0.55184841229582748</v>
      </c>
      <c r="G1582" s="84">
        <v>7.2486256592843107E-2</v>
      </c>
      <c r="H1582" s="67">
        <v>1.5791135434631101</v>
      </c>
      <c r="I1582" s="67">
        <v>0.16269174323137101</v>
      </c>
      <c r="J1582" s="94" t="s">
        <v>1</v>
      </c>
      <c r="K1582" s="94" t="s">
        <v>0</v>
      </c>
      <c r="L1582" s="67">
        <v>56525.432000000001</v>
      </c>
      <c r="M1582" s="67" t="s">
        <v>3043</v>
      </c>
      <c r="N1582" s="65">
        <v>19.437412830439001</v>
      </c>
      <c r="O1582" s="63">
        <v>85.156470407901196</v>
      </c>
      <c r="P1582" s="79">
        <v>137.06658318867599</v>
      </c>
      <c r="Q1582" s="67">
        <f t="shared" si="186"/>
        <v>80.553488809005401</v>
      </c>
      <c r="R1582" s="67">
        <f t="shared" si="181"/>
        <v>1.9060843546582489</v>
      </c>
      <c r="S1582" s="71">
        <f t="shared" si="187"/>
        <v>0.73180593082258327</v>
      </c>
      <c r="T1582" s="93">
        <f t="shared" si="182"/>
        <v>3</v>
      </c>
      <c r="U1582" s="94">
        <v>1670</v>
      </c>
      <c r="V1582" s="65">
        <v>134.53245576762899</v>
      </c>
      <c r="W1582" s="63">
        <v>126.948457849059</v>
      </c>
      <c r="X1582" s="79">
        <v>120.128401837826</v>
      </c>
      <c r="Y1582" s="67">
        <v>127.20310515150466</v>
      </c>
      <c r="Z1582" s="67">
        <v>2.1044977129924587</v>
      </c>
      <c r="AA1582" s="71">
        <v>5.6644863908021363E-2</v>
      </c>
      <c r="AB1582" s="93">
        <v>3</v>
      </c>
      <c r="AC1582" s="94">
        <v>1574</v>
      </c>
      <c r="AD1582" s="98">
        <f t="shared" si="183"/>
        <v>1.5791135434631121</v>
      </c>
      <c r="AE1582" s="67">
        <f t="shared" si="184"/>
        <v>0.65911490945136553</v>
      </c>
    </row>
    <row r="1583" spans="1:31" x14ac:dyDescent="0.3">
      <c r="A1583" s="67" t="s">
        <v>975</v>
      </c>
      <c r="B1583" s="94">
        <v>33</v>
      </c>
      <c r="C1583" s="94">
        <v>4</v>
      </c>
      <c r="D1583" s="74">
        <v>123.0984</v>
      </c>
      <c r="E1583" s="67">
        <v>1.8094257668847E-3</v>
      </c>
      <c r="F1583" s="75">
        <f t="shared" si="185"/>
        <v>2.7424592294630248</v>
      </c>
      <c r="G1583" s="84">
        <v>1.4792987364927799E-3</v>
      </c>
      <c r="H1583" s="67">
        <v>2.6711918904521998</v>
      </c>
      <c r="I1583" s="67">
        <v>0.999443661396481</v>
      </c>
      <c r="J1583" s="94" t="s">
        <v>0</v>
      </c>
      <c r="K1583" s="94" t="s">
        <v>1</v>
      </c>
      <c r="L1583" s="67">
        <v>535173.03650000005</v>
      </c>
      <c r="M1583" s="67" t="s">
        <v>976</v>
      </c>
      <c r="N1583" s="65">
        <v>290.82556933431601</v>
      </c>
      <c r="O1583" s="63">
        <v>377.48083188799001</v>
      </c>
      <c r="P1583" s="79">
        <v>344.46549011075399</v>
      </c>
      <c r="Q1583" s="67">
        <f t="shared" si="186"/>
        <v>337.59063044435334</v>
      </c>
      <c r="R1583" s="67">
        <f t="shared" si="181"/>
        <v>2.5283903846278393</v>
      </c>
      <c r="S1583" s="71">
        <f t="shared" si="187"/>
        <v>0.12954975902864516</v>
      </c>
      <c r="T1583" s="93">
        <f t="shared" si="182"/>
        <v>3</v>
      </c>
      <c r="U1583" s="94">
        <v>1159</v>
      </c>
      <c r="V1583" s="65">
        <v>104.715046625797</v>
      </c>
      <c r="W1583" s="63">
        <v>153.035928685464</v>
      </c>
      <c r="X1583" s="79">
        <v>121.39508864358601</v>
      </c>
      <c r="Y1583" s="67">
        <v>126.38202131828234</v>
      </c>
      <c r="Z1583" s="67">
        <v>2.1016852970665525</v>
      </c>
      <c r="AA1583" s="71">
        <v>0.19420017938626732</v>
      </c>
      <c r="AB1583" s="93">
        <v>3</v>
      </c>
      <c r="AC1583" s="94">
        <v>1575</v>
      </c>
      <c r="AD1583" s="98">
        <f t="shared" si="183"/>
        <v>0.37436471845184843</v>
      </c>
      <c r="AE1583" s="67">
        <f t="shared" si="184"/>
        <v>-1.4174836186012114</v>
      </c>
    </row>
    <row r="1584" spans="1:31" x14ac:dyDescent="0.3">
      <c r="A1584" s="67" t="s">
        <v>3542</v>
      </c>
      <c r="B1584" s="94">
        <v>4</v>
      </c>
      <c r="C1584" s="94">
        <v>1</v>
      </c>
      <c r="D1584" s="74">
        <v>22.004100000000001</v>
      </c>
      <c r="E1584" s="67">
        <v>0.73257052064452899</v>
      </c>
      <c r="F1584" s="75">
        <f t="shared" si="185"/>
        <v>0.13515056175529139</v>
      </c>
      <c r="G1584" s="84">
        <v>0.16238284208859899</v>
      </c>
      <c r="H1584" s="67">
        <v>1.11924790095694</v>
      </c>
      <c r="I1584" s="67">
        <v>5.95687716531366E-2</v>
      </c>
      <c r="J1584" s="94" t="s">
        <v>0</v>
      </c>
      <c r="K1584" s="94" t="s">
        <v>1</v>
      </c>
      <c r="L1584" s="67">
        <v>84347.675600000002</v>
      </c>
      <c r="M1584" s="67" t="s">
        <v>3543</v>
      </c>
      <c r="N1584" s="65">
        <v>189.05521236182599</v>
      </c>
      <c r="O1584" s="63">
        <v>142.14300029371299</v>
      </c>
      <c r="P1584" s="79">
        <v>92.738937907474394</v>
      </c>
      <c r="Q1584" s="67">
        <f t="shared" si="186"/>
        <v>141.31238352100448</v>
      </c>
      <c r="R1584" s="67">
        <f t="shared" si="181"/>
        <v>2.1501802217153996</v>
      </c>
      <c r="S1584" s="71">
        <f t="shared" si="187"/>
        <v>0.3408300678340353</v>
      </c>
      <c r="T1584" s="93">
        <f t="shared" si="182"/>
        <v>3</v>
      </c>
      <c r="U1584" s="94">
        <v>1519</v>
      </c>
      <c r="V1584" s="65">
        <v>136.27973529029899</v>
      </c>
      <c r="W1584" s="63">
        <v>89.310702318822905</v>
      </c>
      <c r="X1584" s="79">
        <v>153.179225662574</v>
      </c>
      <c r="Y1584" s="67">
        <v>126.25655442389863</v>
      </c>
      <c r="Z1584" s="67">
        <v>2.1012539331371758</v>
      </c>
      <c r="AA1584" s="71">
        <v>0.26210898930780974</v>
      </c>
      <c r="AB1584" s="93">
        <v>3</v>
      </c>
      <c r="AC1584" s="94">
        <v>1576</v>
      </c>
      <c r="AD1584" s="98">
        <f t="shared" si="183"/>
        <v>0.89345711450074039</v>
      </c>
      <c r="AE1584" s="67">
        <f t="shared" si="184"/>
        <v>-0.16252961260656801</v>
      </c>
    </row>
    <row r="1585" spans="1:31" x14ac:dyDescent="0.3">
      <c r="A1585" s="67" t="s">
        <v>1800</v>
      </c>
      <c r="B1585" s="94">
        <v>7</v>
      </c>
      <c r="C1585" s="94">
        <v>1</v>
      </c>
      <c r="D1585" s="74">
        <v>44.768999999999998</v>
      </c>
      <c r="E1585" s="67">
        <v>2.2802492224885298E-2</v>
      </c>
      <c r="F1585" s="75">
        <f t="shared" si="185"/>
        <v>1.6420176836853215</v>
      </c>
      <c r="G1585" s="84">
        <v>9.9810304438963902E-3</v>
      </c>
      <c r="H1585" s="67">
        <v>19.773107676776</v>
      </c>
      <c r="I1585" s="67">
        <v>0.76645834575570504</v>
      </c>
      <c r="J1585" s="94" t="s">
        <v>1</v>
      </c>
      <c r="K1585" s="94" t="s">
        <v>0</v>
      </c>
      <c r="L1585" s="67">
        <v>30170.210999999999</v>
      </c>
      <c r="M1585" s="67" t="s">
        <v>1801</v>
      </c>
      <c r="N1585" s="65">
        <v>8.9735112879919203</v>
      </c>
      <c r="O1585" s="63">
        <v>10.141810435255699</v>
      </c>
      <c r="P1585" s="79"/>
      <c r="Q1585" s="67">
        <f t="shared" si="186"/>
        <v>9.557660861623809</v>
      </c>
      <c r="R1585" s="67">
        <f t="shared" si="181"/>
        <v>0.98035161621004674</v>
      </c>
      <c r="S1585" s="71">
        <f t="shared" si="187"/>
        <v>8.6434564005269165E-2</v>
      </c>
      <c r="T1585" s="93">
        <f t="shared" si="182"/>
        <v>2</v>
      </c>
      <c r="U1585" s="94">
        <v>1839</v>
      </c>
      <c r="V1585" s="65">
        <v>124.141811714539</v>
      </c>
      <c r="W1585" s="63">
        <v>145.26925228291199</v>
      </c>
      <c r="X1585" s="79">
        <v>108.558250712541</v>
      </c>
      <c r="Y1585" s="67">
        <v>125.98977156999733</v>
      </c>
      <c r="Z1585" s="67">
        <v>2.1003352885221585</v>
      </c>
      <c r="AA1585" s="71">
        <v>0.14624310748957139</v>
      </c>
      <c r="AB1585" s="93">
        <v>3</v>
      </c>
      <c r="AC1585" s="94">
        <v>1577</v>
      </c>
      <c r="AD1585" s="98">
        <f t="shared" si="183"/>
        <v>13.182071784517385</v>
      </c>
      <c r="AE1585" s="67">
        <f t="shared" si="184"/>
        <v>3.7205052268687258</v>
      </c>
    </row>
    <row r="1586" spans="1:31" x14ac:dyDescent="0.3">
      <c r="A1586" s="67" t="s">
        <v>2262</v>
      </c>
      <c r="B1586" s="94">
        <v>10</v>
      </c>
      <c r="C1586" s="94">
        <v>2</v>
      </c>
      <c r="D1586" s="74">
        <v>52.578000000000003</v>
      </c>
      <c r="E1586" s="67">
        <v>6.4309651285773706E-2</v>
      </c>
      <c r="F1586" s="75">
        <f t="shared" si="185"/>
        <v>1.19172384533987</v>
      </c>
      <c r="G1586" s="84">
        <v>2.2398880363956E-2</v>
      </c>
      <c r="H1586" s="67">
        <v>2.5564573468383398</v>
      </c>
      <c r="I1586" s="67">
        <v>0.48744805644212402</v>
      </c>
      <c r="J1586" s="94" t="s">
        <v>1</v>
      </c>
      <c r="K1586" s="94" t="s">
        <v>0</v>
      </c>
      <c r="L1586" s="67">
        <v>267265.19099999999</v>
      </c>
      <c r="M1586" s="67" t="s">
        <v>2263</v>
      </c>
      <c r="N1586" s="65">
        <v>62.211923847923401</v>
      </c>
      <c r="O1586" s="63">
        <v>20.3459842354556</v>
      </c>
      <c r="P1586" s="79">
        <v>64.012722300118995</v>
      </c>
      <c r="Q1586" s="67">
        <f t="shared" si="186"/>
        <v>48.856876794499328</v>
      </c>
      <c r="R1586" s="67">
        <f t="shared" si="181"/>
        <v>1.6889257009864167</v>
      </c>
      <c r="S1586" s="71">
        <f t="shared" si="187"/>
        <v>0.50571323007123881</v>
      </c>
      <c r="T1586" s="93">
        <f t="shared" si="182"/>
        <v>3</v>
      </c>
      <c r="U1586" s="94">
        <v>1751</v>
      </c>
      <c r="V1586" s="65">
        <v>97.936563687581796</v>
      </c>
      <c r="W1586" s="63">
        <v>164.744287092137</v>
      </c>
      <c r="X1586" s="79">
        <v>112.020714094902</v>
      </c>
      <c r="Y1586" s="67">
        <v>124.9005216248736</v>
      </c>
      <c r="Z1586" s="67">
        <v>2.0965642521317909</v>
      </c>
      <c r="AA1586" s="71">
        <v>0.28196016084002773</v>
      </c>
      <c r="AB1586" s="93">
        <v>3</v>
      </c>
      <c r="AC1586" s="94">
        <v>1578</v>
      </c>
      <c r="AD1586" s="98">
        <f t="shared" si="183"/>
        <v>2.5564573468383438</v>
      </c>
      <c r="AE1586" s="67">
        <f t="shared" si="184"/>
        <v>1.3541459556089983</v>
      </c>
    </row>
    <row r="1587" spans="1:31" x14ac:dyDescent="0.3">
      <c r="A1587" s="67" t="s">
        <v>339</v>
      </c>
      <c r="B1587" s="94">
        <v>10</v>
      </c>
      <c r="C1587" s="94">
        <v>1</v>
      </c>
      <c r="D1587" s="74">
        <v>62.728900000000003</v>
      </c>
      <c r="E1587" s="75">
        <v>9.4148699256391106E-5</v>
      </c>
      <c r="F1587" s="75">
        <f t="shared" si="185"/>
        <v>4.0261856757500674</v>
      </c>
      <c r="G1587" s="84">
        <v>2.2837598630274901E-4</v>
      </c>
      <c r="H1587" s="67">
        <v>5.9380919893785897</v>
      </c>
      <c r="I1587" s="67">
        <v>1</v>
      </c>
      <c r="J1587" s="94" t="s">
        <v>1</v>
      </c>
      <c r="K1587" s="94" t="s">
        <v>0</v>
      </c>
      <c r="L1587" s="67">
        <v>35168.381600000001</v>
      </c>
      <c r="M1587" s="67" t="s">
        <v>340</v>
      </c>
      <c r="N1587" s="65">
        <v>17.056210779535601</v>
      </c>
      <c r="O1587" s="63">
        <v>22.183454995455602</v>
      </c>
      <c r="P1587" s="79">
        <v>23.582986899854902</v>
      </c>
      <c r="Q1587" s="67">
        <f t="shared" si="186"/>
        <v>20.9408842249487</v>
      </c>
      <c r="R1587" s="67">
        <f t="shared" si="181"/>
        <v>1.320995015733865</v>
      </c>
      <c r="S1587" s="71">
        <f t="shared" si="187"/>
        <v>0.16409200548360275</v>
      </c>
      <c r="T1587" s="93">
        <f t="shared" si="182"/>
        <v>3</v>
      </c>
      <c r="U1587" s="94">
        <v>1808</v>
      </c>
      <c r="V1587" s="65">
        <v>111.533048822734</v>
      </c>
      <c r="W1587" s="63">
        <v>133.72671286414999</v>
      </c>
      <c r="X1587" s="79">
        <v>127.786928913133</v>
      </c>
      <c r="Y1587" s="67">
        <v>124.34889686667232</v>
      </c>
      <c r="Z1587" s="67">
        <v>2.0946419368770282</v>
      </c>
      <c r="AA1587" s="71">
        <v>9.2395923011936706E-2</v>
      </c>
      <c r="AB1587" s="93">
        <v>3</v>
      </c>
      <c r="AC1587" s="94">
        <v>1579</v>
      </c>
      <c r="AD1587" s="98">
        <f t="shared" si="183"/>
        <v>5.938091989378588</v>
      </c>
      <c r="AE1587" s="67">
        <f t="shared" si="184"/>
        <v>2.5699994428685811</v>
      </c>
    </row>
    <row r="1588" spans="1:31" x14ac:dyDescent="0.3">
      <c r="A1588" s="67" t="s">
        <v>1554</v>
      </c>
      <c r="B1588" s="94">
        <v>9</v>
      </c>
      <c r="C1588" s="94">
        <v>3</v>
      </c>
      <c r="D1588" s="74">
        <v>48.1098</v>
      </c>
      <c r="E1588" s="67">
        <v>1.17726238599961E-2</v>
      </c>
      <c r="F1588" s="75">
        <f t="shared" si="185"/>
        <v>1.929126731640826</v>
      </c>
      <c r="G1588" s="84">
        <v>5.9903894892912798E-3</v>
      </c>
      <c r="H1588" s="67">
        <v>2.5847846658254499</v>
      </c>
      <c r="I1588" s="67">
        <v>0.89942309785647201</v>
      </c>
      <c r="J1588" s="94" t="s">
        <v>1</v>
      </c>
      <c r="K1588" s="94" t="s">
        <v>0</v>
      </c>
      <c r="L1588" s="67">
        <v>100941.2856</v>
      </c>
      <c r="M1588" s="67" t="s">
        <v>1555</v>
      </c>
      <c r="N1588" s="65">
        <v>51.919465051288498</v>
      </c>
      <c r="O1588" s="63">
        <v>33.799381620517799</v>
      </c>
      <c r="P1588" s="79">
        <v>58.349534164782597</v>
      </c>
      <c r="Q1588" s="67">
        <f t="shared" si="186"/>
        <v>48.022793612196295</v>
      </c>
      <c r="R1588" s="67">
        <f t="shared" si="181"/>
        <v>1.681447420508009</v>
      </c>
      <c r="S1588" s="71">
        <f t="shared" si="187"/>
        <v>0.26509278721501156</v>
      </c>
      <c r="T1588" s="93">
        <f t="shared" si="182"/>
        <v>3</v>
      </c>
      <c r="U1588" s="94">
        <v>1753</v>
      </c>
      <c r="V1588" s="65">
        <v>148.44422832746201</v>
      </c>
      <c r="W1588" s="63">
        <v>131.273939195304</v>
      </c>
      <c r="X1588" s="79">
        <v>92.667574093949796</v>
      </c>
      <c r="Y1588" s="67">
        <v>124.12858053890527</v>
      </c>
      <c r="Z1588" s="67">
        <v>2.0938717890833867</v>
      </c>
      <c r="AA1588" s="71">
        <v>0.23013720564212042</v>
      </c>
      <c r="AB1588" s="93">
        <v>3</v>
      </c>
      <c r="AC1588" s="94">
        <v>1580</v>
      </c>
      <c r="AD1588" s="98">
        <f t="shared" si="183"/>
        <v>2.5847846658254481</v>
      </c>
      <c r="AE1588" s="67">
        <f t="shared" si="184"/>
        <v>1.3700440969867274</v>
      </c>
    </row>
    <row r="1589" spans="1:31" x14ac:dyDescent="0.3">
      <c r="A1589" s="67" t="s">
        <v>3112</v>
      </c>
      <c r="B1589" s="94">
        <v>2</v>
      </c>
      <c r="C1589" s="94">
        <v>1</v>
      </c>
      <c r="D1589" s="74">
        <v>8.2935999999999996</v>
      </c>
      <c r="E1589" s="67">
        <v>0.32619349003036402</v>
      </c>
      <c r="F1589" s="75">
        <f t="shared" si="185"/>
        <v>0.48652471059219388</v>
      </c>
      <c r="G1589" s="84">
        <v>8.2346917238630205E-2</v>
      </c>
      <c r="H1589" s="67">
        <v>1.2154116469360701</v>
      </c>
      <c r="I1589" s="67">
        <v>0.14050409745803799</v>
      </c>
      <c r="J1589" s="94" t="s">
        <v>1</v>
      </c>
      <c r="K1589" s="94" t="s">
        <v>0</v>
      </c>
      <c r="L1589" s="67">
        <v>62569.155299999999</v>
      </c>
      <c r="M1589" s="67" t="s">
        <v>3113</v>
      </c>
      <c r="N1589" s="65">
        <v>103.50103798010799</v>
      </c>
      <c r="O1589" s="63">
        <v>133.82335478015801</v>
      </c>
      <c r="P1589" s="79">
        <v>66.830867117551804</v>
      </c>
      <c r="Q1589" s="67">
        <f t="shared" si="186"/>
        <v>101.38508662593927</v>
      </c>
      <c r="R1589" s="67">
        <f t="shared" si="181"/>
        <v>2.0059740765713383</v>
      </c>
      <c r="S1589" s="71">
        <f t="shared" si="187"/>
        <v>0.33088032562209507</v>
      </c>
      <c r="T1589" s="93">
        <f t="shared" si="182"/>
        <v>3</v>
      </c>
      <c r="U1589" s="94">
        <v>1609</v>
      </c>
      <c r="V1589" s="65">
        <v>133.48793589249399</v>
      </c>
      <c r="W1589" s="63">
        <v>113.716367634164</v>
      </c>
      <c r="X1589" s="79">
        <v>122.469541805709</v>
      </c>
      <c r="Y1589" s="67">
        <v>123.224615110789</v>
      </c>
      <c r="Z1589" s="67">
        <v>2.0906974703201961</v>
      </c>
      <c r="AA1589" s="71">
        <v>8.0401043407995157E-2</v>
      </c>
      <c r="AB1589" s="93">
        <v>3</v>
      </c>
      <c r="AC1589" s="94">
        <v>1581</v>
      </c>
      <c r="AD1589" s="98">
        <f t="shared" si="183"/>
        <v>1.2154116469360703</v>
      </c>
      <c r="AE1589" s="67">
        <f t="shared" si="184"/>
        <v>0.2814450219885351</v>
      </c>
    </row>
    <row r="1590" spans="1:31" x14ac:dyDescent="0.3">
      <c r="A1590" s="67" t="s">
        <v>2324</v>
      </c>
      <c r="B1590" s="94">
        <v>7</v>
      </c>
      <c r="C1590" s="94">
        <v>1</v>
      </c>
      <c r="D1590" s="74">
        <v>32.025700000000001</v>
      </c>
      <c r="E1590" s="67">
        <v>7.4059256137471705E-2</v>
      </c>
      <c r="F1590" s="75">
        <f t="shared" si="185"/>
        <v>1.1304206543850603</v>
      </c>
      <c r="G1590" s="84">
        <v>2.51011171551076E-2</v>
      </c>
      <c r="H1590" s="67">
        <v>1.9799614893544299</v>
      </c>
      <c r="I1590" s="67">
        <v>0.44940663970091599</v>
      </c>
      <c r="J1590" s="94" t="s">
        <v>1</v>
      </c>
      <c r="K1590" s="94" t="s">
        <v>0</v>
      </c>
      <c r="L1590" s="67">
        <v>70799.560500000007</v>
      </c>
      <c r="M1590" s="67" t="s">
        <v>2325</v>
      </c>
      <c r="N1590" s="65">
        <v>71.340228496904302</v>
      </c>
      <c r="O1590" s="63">
        <v>34.595737474965297</v>
      </c>
      <c r="P1590" s="79">
        <v>80.597071473782194</v>
      </c>
      <c r="Q1590" s="67">
        <f t="shared" si="186"/>
        <v>62.177679148550595</v>
      </c>
      <c r="R1590" s="67">
        <f t="shared" si="181"/>
        <v>1.7936345074822024</v>
      </c>
      <c r="S1590" s="71">
        <f t="shared" si="187"/>
        <v>0.39131318449000535</v>
      </c>
      <c r="T1590" s="93">
        <f t="shared" si="182"/>
        <v>3</v>
      </c>
      <c r="U1590" s="94">
        <v>1710</v>
      </c>
      <c r="V1590" s="65">
        <v>97.157750514107605</v>
      </c>
      <c r="W1590" s="63">
        <v>159.00005241802899</v>
      </c>
      <c r="X1590" s="79">
        <v>113.170427702563</v>
      </c>
      <c r="Y1590" s="67">
        <v>123.10941021156653</v>
      </c>
      <c r="Z1590" s="67">
        <v>2.090291250711656</v>
      </c>
      <c r="AA1590" s="71">
        <v>0.260717749306423</v>
      </c>
      <c r="AB1590" s="93">
        <v>3</v>
      </c>
      <c r="AC1590" s="94">
        <v>1582</v>
      </c>
      <c r="AD1590" s="98">
        <f t="shared" si="183"/>
        <v>1.9799614893544364</v>
      </c>
      <c r="AE1590" s="67">
        <f t="shared" si="184"/>
        <v>0.98547236987170794</v>
      </c>
    </row>
    <row r="1591" spans="1:31" x14ac:dyDescent="0.3">
      <c r="A1591" s="67" t="s">
        <v>1350</v>
      </c>
      <c r="B1591" s="94">
        <v>4</v>
      </c>
      <c r="C1591" s="94">
        <v>1</v>
      </c>
      <c r="D1591" s="74">
        <v>20.604800000000001</v>
      </c>
      <c r="E1591" s="67">
        <v>6.4121084249694196E-3</v>
      </c>
      <c r="F1591" s="75">
        <f t="shared" si="185"/>
        <v>2.1929991425924094</v>
      </c>
      <c r="G1591" s="84">
        <v>3.7624404998822798E-3</v>
      </c>
      <c r="H1591" s="67">
        <v>3.6994015613917002</v>
      </c>
      <c r="I1591" s="67">
        <v>0.96745893522764803</v>
      </c>
      <c r="J1591" s="94" t="s">
        <v>0</v>
      </c>
      <c r="K1591" s="94" t="s">
        <v>1</v>
      </c>
      <c r="L1591" s="67">
        <v>57054.649599999997</v>
      </c>
      <c r="M1591" s="67" t="s">
        <v>1351</v>
      </c>
      <c r="N1591" s="65">
        <v>447.07196244965797</v>
      </c>
      <c r="O1591" s="63">
        <v>627.01742066689405</v>
      </c>
      <c r="P1591" s="79">
        <v>291.17672380595201</v>
      </c>
      <c r="Q1591" s="67">
        <f t="shared" si="186"/>
        <v>455.08870230750131</v>
      </c>
      <c r="R1591" s="67">
        <f t="shared" si="181"/>
        <v>2.658096054169516</v>
      </c>
      <c r="S1591" s="71">
        <f t="shared" si="187"/>
        <v>0.36929901788878222</v>
      </c>
      <c r="T1591" s="93">
        <f t="shared" si="182"/>
        <v>3</v>
      </c>
      <c r="U1591" s="94">
        <v>1035</v>
      </c>
      <c r="V1591" s="65">
        <v>132.06658598661301</v>
      </c>
      <c r="W1591" s="63">
        <v>100.047311693015</v>
      </c>
      <c r="X1591" s="79">
        <v>136.93663232255301</v>
      </c>
      <c r="Y1591" s="67">
        <v>123.01684333406034</v>
      </c>
      <c r="Z1591" s="67">
        <v>2.0899645786445822</v>
      </c>
      <c r="AA1591" s="71">
        <v>0.1629100534232838</v>
      </c>
      <c r="AB1591" s="93">
        <v>3</v>
      </c>
      <c r="AC1591" s="94">
        <v>1583</v>
      </c>
      <c r="AD1591" s="98">
        <f t="shared" si="183"/>
        <v>0.27031399089959923</v>
      </c>
      <c r="AE1591" s="67">
        <f t="shared" si="184"/>
        <v>-1.8872919101360883</v>
      </c>
    </row>
    <row r="1592" spans="1:31" x14ac:dyDescent="0.3">
      <c r="A1592" s="67" t="s">
        <v>2454</v>
      </c>
      <c r="B1592" s="94">
        <v>9</v>
      </c>
      <c r="C1592" s="94">
        <v>1</v>
      </c>
      <c r="D1592" s="74">
        <v>38.132899999999999</v>
      </c>
      <c r="E1592" s="67">
        <v>9.7808717216540303E-2</v>
      </c>
      <c r="F1592" s="75">
        <f t="shared" si="185"/>
        <v>1.0096224369268232</v>
      </c>
      <c r="G1592" s="84">
        <v>3.1381470275081598E-2</v>
      </c>
      <c r="H1592" s="67">
        <v>5.1330489300226096</v>
      </c>
      <c r="I1592" s="67">
        <v>0.37759816786162598</v>
      </c>
      <c r="J1592" s="94" t="s">
        <v>1</v>
      </c>
      <c r="K1592" s="94" t="s">
        <v>0</v>
      </c>
      <c r="L1592" s="67">
        <v>193620.80799999999</v>
      </c>
      <c r="M1592" s="67" t="s">
        <v>2455</v>
      </c>
      <c r="N1592" s="65">
        <v>1.1668594440292399</v>
      </c>
      <c r="O1592" s="63">
        <v>22.400422343542001</v>
      </c>
      <c r="P1592" s="79">
        <v>48.123050011401702</v>
      </c>
      <c r="Q1592" s="67">
        <f t="shared" si="186"/>
        <v>23.896777266324317</v>
      </c>
      <c r="R1592" s="67">
        <f t="shared" si="181"/>
        <v>1.3783393356835252</v>
      </c>
      <c r="S1592" s="71">
        <f t="shared" si="187"/>
        <v>0.9839749991844271</v>
      </c>
      <c r="T1592" s="93">
        <f t="shared" si="182"/>
        <v>3</v>
      </c>
      <c r="U1592" s="94">
        <v>1803</v>
      </c>
      <c r="V1592" s="65">
        <v>160.95476585012</v>
      </c>
      <c r="W1592" s="63">
        <v>100.827422181063</v>
      </c>
      <c r="X1592" s="79">
        <v>106.20779290250201</v>
      </c>
      <c r="Y1592" s="67">
        <v>122.66332697789501</v>
      </c>
      <c r="Z1592" s="67">
        <v>2.088714739811333</v>
      </c>
      <c r="AA1592" s="71">
        <v>0.27123265053075529</v>
      </c>
      <c r="AB1592" s="93">
        <v>3</v>
      </c>
      <c r="AC1592" s="94">
        <v>1584</v>
      </c>
      <c r="AD1592" s="98">
        <f t="shared" si="183"/>
        <v>5.1330489300226247</v>
      </c>
      <c r="AE1592" s="67">
        <f t="shared" si="184"/>
        <v>2.3598160128891297</v>
      </c>
    </row>
    <row r="1593" spans="1:31" x14ac:dyDescent="0.3">
      <c r="A1593" s="67" t="s">
        <v>3524</v>
      </c>
      <c r="B1593" s="94">
        <v>3</v>
      </c>
      <c r="C1593" s="94">
        <v>1</v>
      </c>
      <c r="D1593" s="74">
        <v>12.7461</v>
      </c>
      <c r="E1593" s="67">
        <v>0.70621712617770005</v>
      </c>
      <c r="F1593" s="75">
        <f t="shared" si="185"/>
        <v>0.15106175475042813</v>
      </c>
      <c r="G1593" s="84">
        <v>0.15734453692410799</v>
      </c>
      <c r="H1593" s="67">
        <v>1.05479149906446</v>
      </c>
      <c r="I1593" s="67">
        <v>6.1692450024936202E-2</v>
      </c>
      <c r="J1593" s="94" t="s">
        <v>0</v>
      </c>
      <c r="K1593" s="94" t="s">
        <v>1</v>
      </c>
      <c r="L1593" s="67">
        <v>121484.78810000001</v>
      </c>
      <c r="M1593" s="67" t="s">
        <v>3525</v>
      </c>
      <c r="N1593" s="65">
        <v>124.088971052978</v>
      </c>
      <c r="O1593" s="63">
        <v>146.07252747702901</v>
      </c>
      <c r="P1593" s="79">
        <v>112.539801956977</v>
      </c>
      <c r="Q1593" s="67">
        <f t="shared" si="186"/>
        <v>127.567100162328</v>
      </c>
      <c r="R1593" s="67">
        <f t="shared" si="181"/>
        <v>2.1057386833171217</v>
      </c>
      <c r="S1593" s="71">
        <f t="shared" si="187"/>
        <v>0.13353589322740109</v>
      </c>
      <c r="T1593" s="93">
        <f t="shared" si="182"/>
        <v>3</v>
      </c>
      <c r="U1593" s="94">
        <v>1545</v>
      </c>
      <c r="V1593" s="65">
        <v>159.76290830368799</v>
      </c>
      <c r="W1593" s="63">
        <v>66.644345395586299</v>
      </c>
      <c r="X1593" s="79">
        <v>136.41449906079001</v>
      </c>
      <c r="Y1593" s="67">
        <v>120.94058425335477</v>
      </c>
      <c r="Z1593" s="67">
        <v>2.0825720623135404</v>
      </c>
      <c r="AA1593" s="71">
        <v>0.40060530649536974</v>
      </c>
      <c r="AB1593" s="93">
        <v>3</v>
      </c>
      <c r="AC1593" s="94">
        <v>1585</v>
      </c>
      <c r="AD1593" s="98">
        <f t="shared" si="183"/>
        <v>0.94805466377662384</v>
      </c>
      <c r="AE1593" s="67">
        <f t="shared" si="184"/>
        <v>-7.6957849175403062E-2</v>
      </c>
    </row>
    <row r="1594" spans="1:31" x14ac:dyDescent="0.3">
      <c r="A1594" s="67" t="s">
        <v>2456</v>
      </c>
      <c r="B1594" s="94">
        <v>2</v>
      </c>
      <c r="C1594" s="94">
        <v>1</v>
      </c>
      <c r="D1594" s="74">
        <v>7.3292999999999999</v>
      </c>
      <c r="E1594" s="67">
        <v>9.8429166623471301E-2</v>
      </c>
      <c r="F1594" s="75">
        <f t="shared" si="185"/>
        <v>1.0068761919476268</v>
      </c>
      <c r="G1594" s="84">
        <v>3.1554631648040697E-2</v>
      </c>
      <c r="H1594" s="67">
        <v>3.8711877889420401</v>
      </c>
      <c r="I1594" s="67">
        <v>0.376024513823634</v>
      </c>
      <c r="J1594" s="94" t="s">
        <v>1</v>
      </c>
      <c r="K1594" s="94" t="s">
        <v>0</v>
      </c>
      <c r="L1594" s="67">
        <v>148741.8964</v>
      </c>
      <c r="M1594" s="67" t="s">
        <v>2457</v>
      </c>
      <c r="N1594" s="65"/>
      <c r="O1594" s="63"/>
      <c r="P1594" s="79">
        <v>92.878169319118896</v>
      </c>
      <c r="Q1594" s="67">
        <f t="shared" si="186"/>
        <v>92.878169319118896</v>
      </c>
      <c r="R1594" s="67">
        <f t="shared" si="181"/>
        <v>1.9679136466267251</v>
      </c>
      <c r="S1594" s="71"/>
      <c r="T1594" s="93">
        <f t="shared" si="182"/>
        <v>1</v>
      </c>
      <c r="U1594" s="94">
        <v>1635</v>
      </c>
      <c r="V1594" s="65">
        <v>114.950472989476</v>
      </c>
      <c r="W1594" s="63">
        <v>123.970758548763</v>
      </c>
      <c r="X1594" s="79">
        <v>120.627603389226</v>
      </c>
      <c r="Y1594" s="67">
        <v>119.84961164248834</v>
      </c>
      <c r="Z1594" s="67">
        <v>2.0786366310956002</v>
      </c>
      <c r="AA1594" s="71">
        <v>3.8049275765501489E-2</v>
      </c>
      <c r="AB1594" s="93">
        <v>3</v>
      </c>
      <c r="AC1594" s="94">
        <v>1586</v>
      </c>
      <c r="AD1594" s="98">
        <f t="shared" si="183"/>
        <v>1.2903959296473493</v>
      </c>
      <c r="AE1594" s="67">
        <f t="shared" si="184"/>
        <v>0.367813792856933</v>
      </c>
    </row>
    <row r="1595" spans="1:31" x14ac:dyDescent="0.3">
      <c r="A1595" s="67" t="s">
        <v>1832</v>
      </c>
      <c r="B1595" s="94">
        <v>3</v>
      </c>
      <c r="C1595" s="94">
        <v>1</v>
      </c>
      <c r="D1595" s="74">
        <v>14.5624</v>
      </c>
      <c r="E1595" s="67">
        <v>2.4239586567224601E-2</v>
      </c>
      <c r="F1595" s="75">
        <f t="shared" si="185"/>
        <v>1.6154747918120307</v>
      </c>
      <c r="G1595" s="84">
        <v>1.04438574038352E-2</v>
      </c>
      <c r="H1595" s="67">
        <v>1.7025579503945001</v>
      </c>
      <c r="I1595" s="67">
        <v>0.75151492329695002</v>
      </c>
      <c r="J1595" s="94" t="s">
        <v>0</v>
      </c>
      <c r="K1595" s="94" t="s">
        <v>1</v>
      </c>
      <c r="L1595" s="67">
        <v>102594.5888</v>
      </c>
      <c r="M1595" s="67" t="s">
        <v>1833</v>
      </c>
      <c r="N1595" s="65">
        <v>206.808203497958</v>
      </c>
      <c r="O1595" s="63">
        <v>179.77919245985899</v>
      </c>
      <c r="P1595" s="79">
        <v>223.640065438703</v>
      </c>
      <c r="Q1595" s="67">
        <f t="shared" si="186"/>
        <v>203.40915379883998</v>
      </c>
      <c r="R1595" s="67">
        <f t="shared" si="181"/>
        <v>2.3083704931042872</v>
      </c>
      <c r="S1595" s="71">
        <f t="shared" ref="S1595:S1612" si="188">(STDEVA(N1595:P1595)/AVERAGE(N1595:P1595))</f>
        <v>0.10878131169093569</v>
      </c>
      <c r="T1595" s="93">
        <f t="shared" si="182"/>
        <v>3</v>
      </c>
      <c r="U1595" s="94">
        <v>1385</v>
      </c>
      <c r="V1595" s="65">
        <v>127.15848894845701</v>
      </c>
      <c r="W1595" s="63">
        <v>142.238796469557</v>
      </c>
      <c r="X1595" s="79">
        <v>89.020741560229595</v>
      </c>
      <c r="Y1595" s="67">
        <v>119.47267565941452</v>
      </c>
      <c r="Z1595" s="67">
        <v>2.0772685900770358</v>
      </c>
      <c r="AA1595" s="71">
        <v>0.2295829754904547</v>
      </c>
      <c r="AB1595" s="93">
        <v>3</v>
      </c>
      <c r="AC1595" s="94">
        <v>1587</v>
      </c>
      <c r="AD1595" s="98">
        <f t="shared" si="183"/>
        <v>0.58735151996928403</v>
      </c>
      <c r="AE1595" s="67">
        <f t="shared" si="184"/>
        <v>-0.7677039044481615</v>
      </c>
    </row>
    <row r="1596" spans="1:31" x14ac:dyDescent="0.3">
      <c r="A1596" s="67" t="s">
        <v>1766</v>
      </c>
      <c r="B1596" s="94">
        <v>2</v>
      </c>
      <c r="C1596" s="94">
        <v>1</v>
      </c>
      <c r="D1596" s="74">
        <v>7.5042999999999997</v>
      </c>
      <c r="E1596" s="67">
        <v>2.07704009212215E-2</v>
      </c>
      <c r="F1596" s="75">
        <f t="shared" si="185"/>
        <v>1.6825551204030951</v>
      </c>
      <c r="G1596" s="84">
        <v>9.2870216792005807E-3</v>
      </c>
      <c r="H1596" s="67">
        <v>2.5672307658053999</v>
      </c>
      <c r="I1596" s="67">
        <v>0.78855023553876502</v>
      </c>
      <c r="J1596" s="94" t="s">
        <v>0</v>
      </c>
      <c r="K1596" s="94" t="s">
        <v>1</v>
      </c>
      <c r="L1596" s="67">
        <v>71553.598400000003</v>
      </c>
      <c r="M1596" s="67" t="s">
        <v>1767</v>
      </c>
      <c r="N1596" s="65">
        <v>197.131281132276</v>
      </c>
      <c r="O1596" s="63">
        <v>398.75641496338602</v>
      </c>
      <c r="P1596" s="79">
        <v>319.92974781049003</v>
      </c>
      <c r="Q1596" s="67">
        <f t="shared" si="186"/>
        <v>305.27248130205066</v>
      </c>
      <c r="R1596" s="67">
        <f t="shared" si="181"/>
        <v>2.4846876567149017</v>
      </c>
      <c r="S1596" s="71">
        <f t="shared" si="188"/>
        <v>0.33284547431111877</v>
      </c>
      <c r="T1596" s="93">
        <f t="shared" si="182"/>
        <v>3</v>
      </c>
      <c r="U1596" s="94">
        <v>1214</v>
      </c>
      <c r="V1596" s="65">
        <v>152.457626107192</v>
      </c>
      <c r="W1596" s="63">
        <v>106.54317126607801</v>
      </c>
      <c r="X1596" s="79">
        <v>97.732791248569001</v>
      </c>
      <c r="Y1596" s="67">
        <v>118.91119620727967</v>
      </c>
      <c r="Z1596" s="67">
        <v>2.0752227479922665</v>
      </c>
      <c r="AA1596" s="71">
        <v>0.24710998570068507</v>
      </c>
      <c r="AB1596" s="93">
        <v>3</v>
      </c>
      <c r="AC1596" s="94">
        <v>1588</v>
      </c>
      <c r="AD1596" s="98">
        <f t="shared" si="183"/>
        <v>0.38952478028841209</v>
      </c>
      <c r="AE1596" s="67">
        <f t="shared" si="184"/>
        <v>-1.3602129841562118</v>
      </c>
    </row>
    <row r="1597" spans="1:31" x14ac:dyDescent="0.3">
      <c r="A1597" s="67" t="s">
        <v>865</v>
      </c>
      <c r="B1597" s="94">
        <v>8</v>
      </c>
      <c r="C1597" s="94">
        <v>1</v>
      </c>
      <c r="D1597" s="74">
        <v>44.002600000000001</v>
      </c>
      <c r="E1597" s="67">
        <v>1.31368131329546E-3</v>
      </c>
      <c r="F1597" s="75">
        <f t="shared" si="185"/>
        <v>2.8815099777470281</v>
      </c>
      <c r="G1597" s="84">
        <v>1.2136477840319301E-3</v>
      </c>
      <c r="H1597" s="67">
        <v>2.9555392317358899</v>
      </c>
      <c r="I1597" s="67">
        <v>0.99988351610536996</v>
      </c>
      <c r="J1597" s="94" t="s">
        <v>0</v>
      </c>
      <c r="K1597" s="94" t="s">
        <v>1</v>
      </c>
      <c r="L1597" s="67">
        <v>311822.92099999997</v>
      </c>
      <c r="M1597" s="67" t="s">
        <v>866</v>
      </c>
      <c r="N1597" s="65">
        <v>323.50346581498701</v>
      </c>
      <c r="O1597" s="63">
        <v>429.90025474504398</v>
      </c>
      <c r="P1597" s="79">
        <v>298.12741233437498</v>
      </c>
      <c r="Q1597" s="67">
        <f t="shared" si="186"/>
        <v>350.5103776314686</v>
      </c>
      <c r="R1597" s="67">
        <f t="shared" si="181"/>
        <v>2.5447008807373774</v>
      </c>
      <c r="S1597" s="71">
        <f t="shared" si="188"/>
        <v>0.19946511866521288</v>
      </c>
      <c r="T1597" s="93">
        <f t="shared" si="182"/>
        <v>3</v>
      </c>
      <c r="U1597" s="94">
        <v>1141</v>
      </c>
      <c r="V1597" s="65">
        <v>133.42202583157501</v>
      </c>
      <c r="W1597" s="63">
        <v>102.75234311419599</v>
      </c>
      <c r="X1597" s="79">
        <v>119.608806456981</v>
      </c>
      <c r="Y1597" s="67">
        <v>118.59439180091734</v>
      </c>
      <c r="Z1597" s="67">
        <v>2.0740641522027565</v>
      </c>
      <c r="AA1597" s="71">
        <v>0.12951695864743487</v>
      </c>
      <c r="AB1597" s="93">
        <v>3</v>
      </c>
      <c r="AC1597" s="94">
        <v>1589</v>
      </c>
      <c r="AD1597" s="98">
        <f t="shared" si="183"/>
        <v>0.33834773338896429</v>
      </c>
      <c r="AE1597" s="67">
        <f t="shared" si="184"/>
        <v>-1.5634213710050335</v>
      </c>
    </row>
    <row r="1598" spans="1:31" x14ac:dyDescent="0.3">
      <c r="A1598" s="67" t="s">
        <v>673</v>
      </c>
      <c r="B1598" s="94">
        <v>1</v>
      </c>
      <c r="C1598" s="94">
        <v>1</v>
      </c>
      <c r="D1598" s="74">
        <v>12.337999999999999</v>
      </c>
      <c r="E1598" s="67">
        <v>6.3421154611986697E-4</v>
      </c>
      <c r="F1598" s="75">
        <f t="shared" si="185"/>
        <v>3.1977658557013924</v>
      </c>
      <c r="G1598" s="84">
        <v>7.5793053506544505E-4</v>
      </c>
      <c r="H1598" s="67">
        <v>10.659536837199299</v>
      </c>
      <c r="I1598" s="67">
        <v>0.99999897706431096</v>
      </c>
      <c r="J1598" s="94" t="s">
        <v>1</v>
      </c>
      <c r="K1598" s="94" t="s">
        <v>0</v>
      </c>
      <c r="L1598" s="67">
        <v>15175.643099999999</v>
      </c>
      <c r="M1598" s="67" t="s">
        <v>674</v>
      </c>
      <c r="N1598" s="65">
        <v>11.7585653103414</v>
      </c>
      <c r="O1598" s="63">
        <v>6.4769712330684204</v>
      </c>
      <c r="P1598" s="79">
        <v>15.0951219159712</v>
      </c>
      <c r="Q1598" s="67">
        <f t="shared" si="186"/>
        <v>11.110219486460339</v>
      </c>
      <c r="R1598" s="67">
        <f t="shared" si="181"/>
        <v>1.0457226386723719</v>
      </c>
      <c r="S1598" s="71">
        <f t="shared" si="188"/>
        <v>0.39112663785380725</v>
      </c>
      <c r="T1598" s="93">
        <f t="shared" si="182"/>
        <v>3</v>
      </c>
      <c r="U1598" s="94">
        <v>1836</v>
      </c>
      <c r="V1598" s="65">
        <v>116.76499824741499</v>
      </c>
      <c r="W1598" s="63">
        <v>116.74231917246701</v>
      </c>
      <c r="X1598" s="79">
        <v>121.78206423599801</v>
      </c>
      <c r="Y1598" s="67">
        <v>118.42979388529334</v>
      </c>
      <c r="Z1598" s="67">
        <v>2.0734609734362341</v>
      </c>
      <c r="AA1598" s="71">
        <v>2.4513877247586201E-2</v>
      </c>
      <c r="AB1598" s="93">
        <v>3</v>
      </c>
      <c r="AC1598" s="94">
        <v>1590</v>
      </c>
      <c r="AD1598" s="98">
        <f t="shared" si="183"/>
        <v>10.659536837199287</v>
      </c>
      <c r="AE1598" s="67">
        <f t="shared" si="184"/>
        <v>3.4140728484448273</v>
      </c>
    </row>
    <row r="1599" spans="1:31" x14ac:dyDescent="0.3">
      <c r="A1599" s="67" t="s">
        <v>1976</v>
      </c>
      <c r="B1599" s="94">
        <v>9</v>
      </c>
      <c r="C1599" s="94">
        <v>1</v>
      </c>
      <c r="D1599" s="74">
        <v>38.681100000000001</v>
      </c>
      <c r="E1599" s="67">
        <v>3.3375661319630698E-2</v>
      </c>
      <c r="F1599" s="75">
        <f t="shared" si="185"/>
        <v>1.4765701202454675</v>
      </c>
      <c r="G1599" s="84">
        <v>1.33226371669095E-2</v>
      </c>
      <c r="H1599" s="67">
        <v>1.8401527353609399</v>
      </c>
      <c r="I1599" s="67">
        <v>0.66839375618848695</v>
      </c>
      <c r="J1599" s="94" t="s">
        <v>0</v>
      </c>
      <c r="K1599" s="94" t="s">
        <v>1</v>
      </c>
      <c r="L1599" s="67">
        <v>203960.1642</v>
      </c>
      <c r="M1599" s="67" t="s">
        <v>1977</v>
      </c>
      <c r="N1599" s="65">
        <v>186.54118781643501</v>
      </c>
      <c r="O1599" s="63">
        <v>224.03517858516199</v>
      </c>
      <c r="P1599" s="79">
        <v>241.856769361174</v>
      </c>
      <c r="Q1599" s="67">
        <f t="shared" si="186"/>
        <v>217.47771192092367</v>
      </c>
      <c r="R1599" s="67">
        <f t="shared" si="181"/>
        <v>2.337414755149315</v>
      </c>
      <c r="S1599" s="71">
        <f t="shared" si="188"/>
        <v>0.12982845496358358</v>
      </c>
      <c r="T1599" s="93">
        <f t="shared" si="182"/>
        <v>3</v>
      </c>
      <c r="U1599" s="94">
        <v>1359</v>
      </c>
      <c r="V1599" s="65">
        <v>163.84197485421501</v>
      </c>
      <c r="W1599" s="63">
        <v>88.805991758207398</v>
      </c>
      <c r="X1599" s="79">
        <v>101.905828420682</v>
      </c>
      <c r="Y1599" s="67">
        <v>118.18459834436813</v>
      </c>
      <c r="Z1599" s="67">
        <v>2.072560883568288</v>
      </c>
      <c r="AA1599" s="71">
        <v>0.33912436693599646</v>
      </c>
      <c r="AB1599" s="93">
        <v>3</v>
      </c>
      <c r="AC1599" s="94">
        <v>1591</v>
      </c>
      <c r="AD1599" s="98">
        <f t="shared" si="183"/>
        <v>0.54343315138123593</v>
      </c>
      <c r="AE1599" s="67">
        <f t="shared" si="184"/>
        <v>-0.8798255170447028</v>
      </c>
    </row>
    <row r="1600" spans="1:31" ht="15" thickBot="1" x14ac:dyDescent="0.35">
      <c r="A1600" s="67" t="s">
        <v>2788</v>
      </c>
      <c r="B1600" s="94">
        <v>15</v>
      </c>
      <c r="C1600" s="94">
        <v>1</v>
      </c>
      <c r="D1600" s="74">
        <v>73.181799999999996</v>
      </c>
      <c r="E1600" s="67">
        <v>0.18035913749395499</v>
      </c>
      <c r="F1600" s="75">
        <f t="shared" si="185"/>
        <v>0.74386185022569995</v>
      </c>
      <c r="G1600" s="84">
        <v>5.0853158461073099E-2</v>
      </c>
      <c r="H1600" s="67">
        <v>1.27341567451504</v>
      </c>
      <c r="I1600" s="67">
        <v>0.24045944831393801</v>
      </c>
      <c r="J1600" s="94" t="s">
        <v>1</v>
      </c>
      <c r="K1600" s="94" t="s">
        <v>0</v>
      </c>
      <c r="L1600" s="67">
        <v>243766.67939999999</v>
      </c>
      <c r="M1600" s="67" t="s">
        <v>2789</v>
      </c>
      <c r="N1600" s="65">
        <v>106.49559802313701</v>
      </c>
      <c r="O1600" s="63">
        <v>78.334779086733903</v>
      </c>
      <c r="P1600" s="79">
        <v>92.814510806249203</v>
      </c>
      <c r="Q1600" s="67">
        <f t="shared" si="186"/>
        <v>92.548295972040037</v>
      </c>
      <c r="R1600" s="67">
        <f t="shared" si="181"/>
        <v>1.9663684267976966</v>
      </c>
      <c r="S1600" s="72">
        <f t="shared" si="188"/>
        <v>0.1521616002290469</v>
      </c>
      <c r="T1600" s="93">
        <f t="shared" si="182"/>
        <v>3</v>
      </c>
      <c r="U1600" s="94">
        <v>1637</v>
      </c>
      <c r="V1600" s="65">
        <v>139.74993072753</v>
      </c>
      <c r="W1600" s="63">
        <v>93.930679814801593</v>
      </c>
      <c r="X1600" s="79">
        <v>119.876741679026</v>
      </c>
      <c r="Y1600" s="67">
        <v>117.85245074045253</v>
      </c>
      <c r="Z1600" s="67">
        <v>2.0713386181033511</v>
      </c>
      <c r="AA1600" s="71">
        <v>0.19496075109018723</v>
      </c>
      <c r="AB1600" s="93">
        <v>3</v>
      </c>
      <c r="AC1600" s="94">
        <v>1592</v>
      </c>
      <c r="AD1600" s="98">
        <f t="shared" si="183"/>
        <v>1.2734156745150358</v>
      </c>
      <c r="AE1600" s="67">
        <f t="shared" si="184"/>
        <v>0.34870342762395412</v>
      </c>
    </row>
    <row r="1601" spans="1:31" x14ac:dyDescent="0.3">
      <c r="A1601" s="67" t="s">
        <v>75</v>
      </c>
      <c r="B1601" s="94">
        <v>19</v>
      </c>
      <c r="C1601" s="94">
        <v>11</v>
      </c>
      <c r="D1601" s="74">
        <v>140.75450000000001</v>
      </c>
      <c r="E1601" s="75">
        <v>4.1860340783683699E-6</v>
      </c>
      <c r="F1601" s="75">
        <f t="shared" si="185"/>
        <v>5.3781972404055765</v>
      </c>
      <c r="G1601" s="83">
        <v>5.8423522837780997E-5</v>
      </c>
      <c r="H1601" s="67">
        <v>37.134082254602497</v>
      </c>
      <c r="I1601" s="67">
        <v>1</v>
      </c>
      <c r="J1601" s="94" t="s">
        <v>0</v>
      </c>
      <c r="K1601" s="94" t="s">
        <v>1</v>
      </c>
      <c r="L1601" s="67">
        <v>75919.647400000002</v>
      </c>
      <c r="M1601" s="67" t="s">
        <v>76</v>
      </c>
      <c r="N1601" s="65">
        <v>4023.4702360247802</v>
      </c>
      <c r="O1601" s="63">
        <v>4392.8061780377902</v>
      </c>
      <c r="P1601" s="79">
        <v>4590.9956742831</v>
      </c>
      <c r="Q1601" s="67">
        <f t="shared" si="186"/>
        <v>4335.7573627818902</v>
      </c>
      <c r="R1601" s="67">
        <f t="shared" si="181"/>
        <v>3.637064970266171</v>
      </c>
      <c r="S1601" s="73">
        <f t="shared" si="188"/>
        <v>6.6431670929502751E-2</v>
      </c>
      <c r="T1601" s="93">
        <f t="shared" si="182"/>
        <v>3</v>
      </c>
      <c r="U1601" s="94">
        <v>194</v>
      </c>
      <c r="V1601" s="65">
        <v>115.856166453447</v>
      </c>
      <c r="W1601" s="63">
        <v>97.622371327872202</v>
      </c>
      <c r="X1601" s="79">
        <v>136.80000146367701</v>
      </c>
      <c r="Y1601" s="67">
        <v>116.75951308166539</v>
      </c>
      <c r="Z1601" s="67">
        <v>2.0672922751958431</v>
      </c>
      <c r="AA1601" s="71">
        <v>0.16790435449863422</v>
      </c>
      <c r="AB1601" s="93">
        <v>3</v>
      </c>
      <c r="AC1601" s="94">
        <v>1593</v>
      </c>
      <c r="AD1601" s="98">
        <f t="shared" si="183"/>
        <v>2.692943892200431E-2</v>
      </c>
      <c r="AE1601" s="67">
        <f t="shared" si="184"/>
        <v>-5.214672018341175</v>
      </c>
    </row>
    <row r="1602" spans="1:31" x14ac:dyDescent="0.3">
      <c r="A1602" s="67" t="s">
        <v>2246</v>
      </c>
      <c r="B1602" s="94">
        <v>19</v>
      </c>
      <c r="C1602" s="94">
        <v>2</v>
      </c>
      <c r="D1602" s="74">
        <v>87.275499999999994</v>
      </c>
      <c r="E1602" s="67">
        <v>6.13255919627358E-2</v>
      </c>
      <c r="F1602" s="75">
        <f t="shared" si="185"/>
        <v>1.2123582509502135</v>
      </c>
      <c r="G1602" s="84">
        <v>2.1512930322205699E-2</v>
      </c>
      <c r="H1602" s="67">
        <v>1.54021262355498</v>
      </c>
      <c r="I1602" s="67">
        <v>0.50043064632975198</v>
      </c>
      <c r="J1602" s="94" t="s">
        <v>1</v>
      </c>
      <c r="K1602" s="94" t="s">
        <v>0</v>
      </c>
      <c r="L1602" s="67">
        <v>262053.03820000001</v>
      </c>
      <c r="M1602" s="67" t="s">
        <v>2247</v>
      </c>
      <c r="N1602" s="65">
        <v>65.563725960238997</v>
      </c>
      <c r="O1602" s="63">
        <v>70.580068455022101</v>
      </c>
      <c r="P1602" s="79">
        <v>90.558702964457694</v>
      </c>
      <c r="Q1602" s="67">
        <f t="shared" si="186"/>
        <v>75.567499126572926</v>
      </c>
      <c r="R1602" s="67">
        <f t="shared" si="181"/>
        <v>1.8783350496691269</v>
      </c>
      <c r="S1602" s="74">
        <f t="shared" si="188"/>
        <v>0.17498030082483879</v>
      </c>
      <c r="T1602" s="93">
        <f t="shared" si="182"/>
        <v>3</v>
      </c>
      <c r="U1602" s="94">
        <v>1683</v>
      </c>
      <c r="V1602" s="65">
        <v>88.009692184140107</v>
      </c>
      <c r="W1602" s="63">
        <v>134.621183094667</v>
      </c>
      <c r="X1602" s="79">
        <v>126.539172976874</v>
      </c>
      <c r="Y1602" s="67">
        <v>116.39001608522703</v>
      </c>
      <c r="Z1602" s="67">
        <v>2.0659157282085667</v>
      </c>
      <c r="AA1602" s="71">
        <v>0.21400518715932917</v>
      </c>
      <c r="AB1602" s="93">
        <v>3</v>
      </c>
      <c r="AC1602" s="94">
        <v>1594</v>
      </c>
      <c r="AD1602" s="98">
        <f t="shared" si="183"/>
        <v>1.5402126235549731</v>
      </c>
      <c r="AE1602" s="67">
        <f t="shared" si="184"/>
        <v>0.62312952609819994</v>
      </c>
    </row>
    <row r="1603" spans="1:31" x14ac:dyDescent="0.3">
      <c r="A1603" s="67" t="s">
        <v>2436</v>
      </c>
      <c r="B1603" s="94">
        <v>4</v>
      </c>
      <c r="C1603" s="94">
        <v>1</v>
      </c>
      <c r="D1603" s="74">
        <v>22.106200000000001</v>
      </c>
      <c r="E1603" s="67">
        <v>9.3734450110772402E-2</v>
      </c>
      <c r="F1603" s="75">
        <f t="shared" si="185"/>
        <v>1.0281007640398347</v>
      </c>
      <c r="G1603" s="84">
        <v>3.02981385670908E-2</v>
      </c>
      <c r="H1603" s="67">
        <v>7.0897127566048503</v>
      </c>
      <c r="I1603" s="67">
        <v>0.38826041576556702</v>
      </c>
      <c r="J1603" s="94" t="s">
        <v>1</v>
      </c>
      <c r="K1603" s="94" t="s">
        <v>0</v>
      </c>
      <c r="L1603" s="67">
        <v>28071.7595</v>
      </c>
      <c r="M1603" s="67" t="s">
        <v>2437</v>
      </c>
      <c r="N1603" s="65">
        <v>27.3451141755218</v>
      </c>
      <c r="O1603" s="63">
        <v>21.8629051922385</v>
      </c>
      <c r="P1603" s="79"/>
      <c r="Q1603" s="67">
        <f t="shared" si="186"/>
        <v>24.60400968388015</v>
      </c>
      <c r="R1603" s="67">
        <f t="shared" si="181"/>
        <v>1.3910058892854966</v>
      </c>
      <c r="S1603" s="74">
        <f t="shared" si="188"/>
        <v>0.15755591051084678</v>
      </c>
      <c r="T1603" s="93">
        <f t="shared" si="182"/>
        <v>2</v>
      </c>
      <c r="U1603" s="94">
        <v>1800</v>
      </c>
      <c r="V1603" s="65">
        <v>134.54858732917401</v>
      </c>
      <c r="W1603" s="63">
        <v>100.922046796804</v>
      </c>
      <c r="X1603" s="79">
        <v>113.40008851288999</v>
      </c>
      <c r="Y1603" s="67">
        <v>116.29024087962266</v>
      </c>
      <c r="Z1603" s="67">
        <v>2.0655432701027876</v>
      </c>
      <c r="AA1603" s="71">
        <v>0.14617350976734497</v>
      </c>
      <c r="AB1603" s="93">
        <v>3</v>
      </c>
      <c r="AC1603" s="94">
        <v>1595</v>
      </c>
      <c r="AD1603" s="98">
        <f t="shared" si="183"/>
        <v>4.7264751710698896</v>
      </c>
      <c r="AE1603" s="67">
        <f t="shared" si="184"/>
        <v>2.2407646763886944</v>
      </c>
    </row>
    <row r="1604" spans="1:31" x14ac:dyDescent="0.3">
      <c r="A1604" s="67" t="s">
        <v>1776</v>
      </c>
      <c r="B1604" s="94">
        <v>4</v>
      </c>
      <c r="C1604" s="94">
        <v>1</v>
      </c>
      <c r="D1604" s="74">
        <v>17.220800000000001</v>
      </c>
      <c r="E1604" s="67">
        <v>2.1421560079228599E-2</v>
      </c>
      <c r="F1604" s="75">
        <f t="shared" si="185"/>
        <v>1.6691489037596179</v>
      </c>
      <c r="G1604" s="84">
        <v>9.5236896283121108E-3</v>
      </c>
      <c r="H1604" s="67">
        <v>19.7375104291615</v>
      </c>
      <c r="I1604" s="67">
        <v>0.78134665629367595</v>
      </c>
      <c r="J1604" s="94" t="s">
        <v>1</v>
      </c>
      <c r="K1604" s="94" t="s">
        <v>0</v>
      </c>
      <c r="L1604" s="67">
        <v>204547.86619999999</v>
      </c>
      <c r="M1604" s="67" t="s">
        <v>1777</v>
      </c>
      <c r="N1604" s="65">
        <v>10.3317566527389</v>
      </c>
      <c r="O1604" s="63"/>
      <c r="P1604" s="79">
        <v>7.2145932671020097</v>
      </c>
      <c r="Q1604" s="67">
        <f t="shared" si="186"/>
        <v>8.7731749599204552</v>
      </c>
      <c r="R1604" s="67">
        <f t="shared" si="181"/>
        <v>0.94315679040613409</v>
      </c>
      <c r="S1604" s="74">
        <f t="shared" si="188"/>
        <v>0.25123941767032087</v>
      </c>
      <c r="T1604" s="93">
        <f t="shared" si="182"/>
        <v>2</v>
      </c>
      <c r="U1604" s="94">
        <v>1842</v>
      </c>
      <c r="V1604" s="65">
        <v>130.43096429490001</v>
      </c>
      <c r="W1604" s="63">
        <v>123.191963071922</v>
      </c>
      <c r="X1604" s="79">
        <v>92.698337169754097</v>
      </c>
      <c r="Y1604" s="67">
        <v>115.44042151219203</v>
      </c>
      <c r="Z1604" s="67">
        <v>2.0623579038450086</v>
      </c>
      <c r="AA1604" s="71">
        <v>0.1734665264804455</v>
      </c>
      <c r="AB1604" s="93">
        <v>3</v>
      </c>
      <c r="AC1604" s="94">
        <v>1596</v>
      </c>
      <c r="AD1604" s="98">
        <f t="shared" si="183"/>
        <v>13.158340286107631</v>
      </c>
      <c r="AE1604" s="67">
        <f t="shared" si="184"/>
        <v>3.7179056225618146</v>
      </c>
    </row>
    <row r="1605" spans="1:31" x14ac:dyDescent="0.3">
      <c r="A1605" s="67" t="s">
        <v>2798</v>
      </c>
      <c r="B1605" s="94">
        <v>2</v>
      </c>
      <c r="C1605" s="94">
        <v>1</v>
      </c>
      <c r="D1605" s="74">
        <v>7.8304</v>
      </c>
      <c r="E1605" s="67">
        <v>0.18476167904590099</v>
      </c>
      <c r="F1605" s="75">
        <f t="shared" si="185"/>
        <v>0.73338809969970442</v>
      </c>
      <c r="G1605" s="84">
        <v>5.1897955078696698E-2</v>
      </c>
      <c r="H1605" s="67">
        <v>2.3261845154336198</v>
      </c>
      <c r="I1605" s="67">
        <v>0.235737985842361</v>
      </c>
      <c r="J1605" s="94" t="s">
        <v>1</v>
      </c>
      <c r="K1605" s="94" t="s">
        <v>0</v>
      </c>
      <c r="L1605" s="67">
        <v>102488.7019</v>
      </c>
      <c r="M1605" s="67" t="s">
        <v>2799</v>
      </c>
      <c r="N1605" s="65">
        <v>55.250924191910002</v>
      </c>
      <c r="O1605" s="63">
        <v>8.0818338236663898</v>
      </c>
      <c r="P1605" s="79">
        <v>85.134898304589996</v>
      </c>
      <c r="Q1605" s="67">
        <f t="shared" si="186"/>
        <v>49.489218773388792</v>
      </c>
      <c r="R1605" s="67">
        <f t="shared" si="181"/>
        <v>1.6945105981820541</v>
      </c>
      <c r="S1605" s="74">
        <f t="shared" si="188"/>
        <v>0.78498542801372873</v>
      </c>
      <c r="T1605" s="93">
        <f t="shared" si="182"/>
        <v>3</v>
      </c>
      <c r="U1605" s="94">
        <v>1748</v>
      </c>
      <c r="V1605" s="65">
        <v>100.947106130017</v>
      </c>
      <c r="W1605" s="63">
        <v>85.395048531304397</v>
      </c>
      <c r="X1605" s="79">
        <v>159.021008513369</v>
      </c>
      <c r="Y1605" s="67">
        <v>115.12105439156346</v>
      </c>
      <c r="Z1605" s="67">
        <v>2.0611547586417243</v>
      </c>
      <c r="AA1605" s="71">
        <v>0.33708477789772212</v>
      </c>
      <c r="AB1605" s="93">
        <v>3</v>
      </c>
      <c r="AC1605" s="94">
        <v>1597</v>
      </c>
      <c r="AD1605" s="98">
        <f t="shared" si="183"/>
        <v>2.3261845154336127</v>
      </c>
      <c r="AE1605" s="67">
        <f t="shared" si="184"/>
        <v>1.2179655374573684</v>
      </c>
    </row>
    <row r="1606" spans="1:31" x14ac:dyDescent="0.3">
      <c r="A1606" s="67" t="s">
        <v>2336</v>
      </c>
      <c r="B1606" s="94">
        <v>5</v>
      </c>
      <c r="C1606" s="94">
        <v>1</v>
      </c>
      <c r="D1606" s="74">
        <v>21.595500000000001</v>
      </c>
      <c r="E1606" s="67">
        <v>7.58773063760141E-2</v>
      </c>
      <c r="F1606" s="75">
        <f t="shared" si="185"/>
        <v>1.1198880948471257</v>
      </c>
      <c r="G1606" s="84">
        <v>2.5584178800541899E-2</v>
      </c>
      <c r="H1606" s="67">
        <v>7.42032438466439</v>
      </c>
      <c r="I1606" s="67">
        <v>0.44296439741477001</v>
      </c>
      <c r="J1606" s="94" t="s">
        <v>1</v>
      </c>
      <c r="K1606" s="94" t="s">
        <v>0</v>
      </c>
      <c r="L1606" s="67">
        <v>124369.8521</v>
      </c>
      <c r="M1606" s="67" t="s">
        <v>2337</v>
      </c>
      <c r="N1606" s="65"/>
      <c r="O1606" s="63">
        <v>8.6375930884715295</v>
      </c>
      <c r="P1606" s="79">
        <v>37.6964381620094</v>
      </c>
      <c r="Q1606" s="67">
        <f t="shared" si="186"/>
        <v>23.167015625240467</v>
      </c>
      <c r="R1606" s="67">
        <f t="shared" si="181"/>
        <v>1.3648700915816008</v>
      </c>
      <c r="S1606" s="74">
        <f t="shared" si="188"/>
        <v>0.88693799569769338</v>
      </c>
      <c r="T1606" s="93">
        <f t="shared" si="182"/>
        <v>2</v>
      </c>
      <c r="U1606" s="94">
        <v>1805</v>
      </c>
      <c r="V1606" s="65">
        <v>98.372816526788199</v>
      </c>
      <c r="W1606" s="63">
        <v>138.576030281729</v>
      </c>
      <c r="X1606" s="79">
        <v>106.864695119229</v>
      </c>
      <c r="Y1606" s="67">
        <v>114.6045139759154</v>
      </c>
      <c r="Z1606" s="67">
        <v>2.0592017237066202</v>
      </c>
      <c r="AA1606" s="71">
        <v>0.18489407423503715</v>
      </c>
      <c r="AB1606" s="93">
        <v>3</v>
      </c>
      <c r="AC1606" s="94">
        <v>1598</v>
      </c>
      <c r="AD1606" s="98">
        <f t="shared" si="183"/>
        <v>4.9468829231096025</v>
      </c>
      <c r="AE1606" s="67">
        <f t="shared" si="184"/>
        <v>2.3065197559250992</v>
      </c>
    </row>
    <row r="1607" spans="1:31" x14ac:dyDescent="0.3">
      <c r="A1607" s="67" t="s">
        <v>3436</v>
      </c>
      <c r="B1607" s="94">
        <v>2</v>
      </c>
      <c r="C1607" s="94">
        <v>1</v>
      </c>
      <c r="D1607" s="74">
        <v>3.6303000000000001</v>
      </c>
      <c r="E1607" s="67">
        <v>0.606075245821179</v>
      </c>
      <c r="F1607" s="75">
        <f t="shared" si="185"/>
        <v>0.21747345369467339</v>
      </c>
      <c r="G1607" s="84">
        <v>0.13850755032058501</v>
      </c>
      <c r="H1607" s="67">
        <v>1.2330385436568001</v>
      </c>
      <c r="I1607" s="67">
        <v>7.2333431218205693E-2</v>
      </c>
      <c r="J1607" s="94" t="s">
        <v>0</v>
      </c>
      <c r="K1607" s="94" t="s">
        <v>1</v>
      </c>
      <c r="L1607" s="67">
        <v>77890.635999999999</v>
      </c>
      <c r="M1607" s="67" t="s">
        <v>3437</v>
      </c>
      <c r="N1607" s="65">
        <v>77.513381008569695</v>
      </c>
      <c r="O1607" s="63">
        <v>161.61596893751701</v>
      </c>
      <c r="P1607" s="79">
        <v>183.93556944045801</v>
      </c>
      <c r="Q1607" s="67">
        <f t="shared" si="186"/>
        <v>141.02163979551491</v>
      </c>
      <c r="R1607" s="67">
        <f t="shared" si="181"/>
        <v>2.1492857603339544</v>
      </c>
      <c r="S1607" s="74">
        <f t="shared" si="188"/>
        <v>0.39795695924838959</v>
      </c>
      <c r="T1607" s="93">
        <f t="shared" si="182"/>
        <v>3</v>
      </c>
      <c r="U1607" s="94">
        <v>1521</v>
      </c>
      <c r="V1607" s="65">
        <v>152.20610466379901</v>
      </c>
      <c r="W1607" s="63">
        <v>134.644582878064</v>
      </c>
      <c r="X1607" s="79">
        <v>56.256931893834299</v>
      </c>
      <c r="Y1607" s="67">
        <v>114.36920647856577</v>
      </c>
      <c r="Z1607" s="67">
        <v>2.0583091078778568</v>
      </c>
      <c r="AA1607" s="71">
        <v>0.44668471047776026</v>
      </c>
      <c r="AB1607" s="93">
        <v>3</v>
      </c>
      <c r="AC1607" s="94">
        <v>1599</v>
      </c>
      <c r="AD1607" s="98">
        <f t="shared" si="183"/>
        <v>0.81100465605423488</v>
      </c>
      <c r="AE1607" s="67">
        <f t="shared" si="184"/>
        <v>-0.30221789777271479</v>
      </c>
    </row>
    <row r="1608" spans="1:31" x14ac:dyDescent="0.3">
      <c r="A1608" s="67" t="s">
        <v>2840</v>
      </c>
      <c r="B1608" s="94">
        <v>10</v>
      </c>
      <c r="C1608" s="94">
        <v>1</v>
      </c>
      <c r="D1608" s="74">
        <v>42.613999999999997</v>
      </c>
      <c r="E1608" s="67">
        <v>0.19749408926467801</v>
      </c>
      <c r="F1608" s="75">
        <f t="shared" si="185"/>
        <v>0.70444589769902677</v>
      </c>
      <c r="G1608" s="84">
        <v>5.4659092639061803E-2</v>
      </c>
      <c r="H1608" s="67">
        <v>2.2996731359542402</v>
      </c>
      <c r="I1608" s="67">
        <v>0.22297615865461901</v>
      </c>
      <c r="J1608" s="94" t="s">
        <v>1</v>
      </c>
      <c r="K1608" s="94" t="s">
        <v>0</v>
      </c>
      <c r="L1608" s="67">
        <v>298472.14970000001</v>
      </c>
      <c r="M1608" s="67" t="s">
        <v>2841</v>
      </c>
      <c r="N1608" s="65">
        <v>9.3455121004756592</v>
      </c>
      <c r="O1608" s="63">
        <v>139.283110211414</v>
      </c>
      <c r="P1608" s="79"/>
      <c r="Q1608" s="67">
        <f t="shared" si="186"/>
        <v>74.314311155944836</v>
      </c>
      <c r="R1608" s="67">
        <f t="shared" si="181"/>
        <v>1.8710724565272425</v>
      </c>
      <c r="S1608" s="74">
        <f t="shared" si="188"/>
        <v>1.2363669302206377</v>
      </c>
      <c r="T1608" s="93">
        <f t="shared" si="182"/>
        <v>2</v>
      </c>
      <c r="U1608" s="94">
        <v>1685</v>
      </c>
      <c r="V1608" s="65">
        <v>134.85840335948799</v>
      </c>
      <c r="W1608" s="63">
        <v>70.698479760460003</v>
      </c>
      <c r="X1608" s="79">
        <v>136.24036684459401</v>
      </c>
      <c r="Y1608" s="67">
        <v>113.93241665484733</v>
      </c>
      <c r="Z1608" s="67">
        <v>2.0566473094285751</v>
      </c>
      <c r="AA1608" s="71">
        <v>0.32868663901300971</v>
      </c>
      <c r="AB1608" s="93">
        <v>3</v>
      </c>
      <c r="AC1608" s="94">
        <v>1600</v>
      </c>
      <c r="AD1608" s="98">
        <f t="shared" si="183"/>
        <v>1.5331154239694949</v>
      </c>
      <c r="AE1608" s="67">
        <f t="shared" si="184"/>
        <v>0.61646631755752579</v>
      </c>
    </row>
    <row r="1609" spans="1:31" x14ac:dyDescent="0.3">
      <c r="A1609" s="67" t="s">
        <v>3002</v>
      </c>
      <c r="B1609" s="94">
        <v>4</v>
      </c>
      <c r="C1609" s="94">
        <v>1</v>
      </c>
      <c r="D1609" s="74">
        <v>20.630400000000002</v>
      </c>
      <c r="E1609" s="67">
        <v>0.26559378517777499</v>
      </c>
      <c r="F1609" s="75">
        <f t="shared" si="185"/>
        <v>0.57578209155769766</v>
      </c>
      <c r="G1609" s="84">
        <v>6.9518615304527603E-2</v>
      </c>
      <c r="H1609" s="67">
        <v>2.0187281932725498</v>
      </c>
      <c r="I1609" s="67">
        <v>0.17136454885279401</v>
      </c>
      <c r="J1609" s="94" t="s">
        <v>1</v>
      </c>
      <c r="K1609" s="94" t="s">
        <v>0</v>
      </c>
      <c r="L1609" s="67">
        <v>92478.909400000004</v>
      </c>
      <c r="M1609" s="67" t="s">
        <v>3003</v>
      </c>
      <c r="N1609" s="65">
        <v>30.507920998991601</v>
      </c>
      <c r="O1609" s="63"/>
      <c r="P1609" s="79">
        <v>138.763054369781</v>
      </c>
      <c r="Q1609" s="67">
        <f t="shared" si="186"/>
        <v>84.635487684386305</v>
      </c>
      <c r="R1609" s="67">
        <f t="shared" ref="R1609:R1672" si="189">LOG10(Q1609)</f>
        <v>1.9275525010284167</v>
      </c>
      <c r="S1609" s="74">
        <f t="shared" si="188"/>
        <v>0.90444258075517603</v>
      </c>
      <c r="T1609" s="93">
        <f t="shared" ref="T1609:T1672" si="190">COUNT(N1609:P1609)</f>
        <v>2</v>
      </c>
      <c r="U1609" s="94">
        <v>1658</v>
      </c>
      <c r="V1609" s="65">
        <v>130.81775420669101</v>
      </c>
      <c r="W1609" s="63">
        <v>112.39363951525</v>
      </c>
      <c r="X1609" s="79">
        <v>98.500696557742998</v>
      </c>
      <c r="Y1609" s="67">
        <v>113.90403009322802</v>
      </c>
      <c r="Z1609" s="67">
        <v>2.0565390903327172</v>
      </c>
      <c r="AA1609" s="71">
        <v>0.14232494928313447</v>
      </c>
      <c r="AB1609" s="93">
        <v>3</v>
      </c>
      <c r="AC1609" s="94">
        <v>1601</v>
      </c>
      <c r="AD1609" s="98">
        <f t="shared" ref="AD1609:AD1672" si="191">Y1609/Q1609</f>
        <v>1.3458187955150309</v>
      </c>
      <c r="AE1609" s="67">
        <f t="shared" ref="AE1609:AE1672" si="192">LOG(AD1609,2)</f>
        <v>0.42848417487365353</v>
      </c>
    </row>
    <row r="1610" spans="1:31" x14ac:dyDescent="0.3">
      <c r="A1610" s="67" t="s">
        <v>2998</v>
      </c>
      <c r="B1610" s="94">
        <v>6</v>
      </c>
      <c r="C1610" s="94">
        <v>1</v>
      </c>
      <c r="D1610" s="74">
        <v>28.5884</v>
      </c>
      <c r="E1610" s="67">
        <v>0.264522810302525</v>
      </c>
      <c r="F1610" s="75">
        <f t="shared" ref="F1610:F1673" si="193">-LOG10(E1610)</f>
        <v>0.57753687197895964</v>
      </c>
      <c r="G1610" s="84">
        <v>6.9331164850519503E-2</v>
      </c>
      <c r="H1610" s="67">
        <v>1.7439002354900599</v>
      </c>
      <c r="I1610" s="67">
        <v>0.17201189599407701</v>
      </c>
      <c r="J1610" s="94" t="s">
        <v>0</v>
      </c>
      <c r="K1610" s="94" t="s">
        <v>1</v>
      </c>
      <c r="L1610" s="67">
        <v>222372.89720000001</v>
      </c>
      <c r="M1610" s="67" t="s">
        <v>2999</v>
      </c>
      <c r="N1610" s="65">
        <v>294.37258014424401</v>
      </c>
      <c r="O1610" s="63">
        <v>208.66161557656099</v>
      </c>
      <c r="P1610" s="79">
        <v>92.007048692344696</v>
      </c>
      <c r="Q1610" s="67">
        <f t="shared" ref="Q1610:Q1673" si="194">AVERAGE(N1610:P1610)</f>
        <v>198.3470814710499</v>
      </c>
      <c r="R1610" s="67">
        <f t="shared" si="189"/>
        <v>2.2974258145387125</v>
      </c>
      <c r="S1610" s="74">
        <f t="shared" si="188"/>
        <v>0.51211390217209118</v>
      </c>
      <c r="T1610" s="93">
        <f t="shared" si="190"/>
        <v>3</v>
      </c>
      <c r="U1610" s="94">
        <v>1398</v>
      </c>
      <c r="V1610" s="65">
        <v>113.318946986545</v>
      </c>
      <c r="W1610" s="63">
        <v>121.76494237826699</v>
      </c>
      <c r="X1610" s="79">
        <v>106.12900361122099</v>
      </c>
      <c r="Y1610" s="67">
        <v>113.73763099201101</v>
      </c>
      <c r="Z1610" s="67">
        <v>2.0559041782170815</v>
      </c>
      <c r="AA1610" s="71">
        <v>6.8810763282028869E-2</v>
      </c>
      <c r="AB1610" s="93">
        <v>3</v>
      </c>
      <c r="AC1610" s="94">
        <v>1602</v>
      </c>
      <c r="AD1610" s="98">
        <f t="shared" si="191"/>
        <v>0.57342729798931669</v>
      </c>
      <c r="AE1610" s="67">
        <f t="shared" si="192"/>
        <v>-0.80231750921999478</v>
      </c>
    </row>
    <row r="1611" spans="1:31" x14ac:dyDescent="0.3">
      <c r="A1611" s="67" t="s">
        <v>1115</v>
      </c>
      <c r="B1611" s="94">
        <v>16</v>
      </c>
      <c r="C1611" s="94">
        <v>1</v>
      </c>
      <c r="D1611" s="74">
        <v>104.5535</v>
      </c>
      <c r="E1611" s="67">
        <v>2.9677479802399098E-3</v>
      </c>
      <c r="F1611" s="75">
        <f t="shared" si="193"/>
        <v>2.5275729819099451</v>
      </c>
      <c r="G1611" s="84">
        <v>2.1121629329180899E-3</v>
      </c>
      <c r="H1611" s="67">
        <v>2.8696311096123299</v>
      </c>
      <c r="I1611" s="67">
        <v>0.99613605846007303</v>
      </c>
      <c r="J1611" s="94" t="s">
        <v>0</v>
      </c>
      <c r="K1611" s="94" t="s">
        <v>1</v>
      </c>
      <c r="L1611" s="67">
        <v>130550.2265</v>
      </c>
      <c r="M1611" s="67" t="s">
        <v>298</v>
      </c>
      <c r="N1611" s="65">
        <v>254.15688516483101</v>
      </c>
      <c r="O1611" s="63">
        <v>368.80685873604199</v>
      </c>
      <c r="P1611" s="79">
        <v>346.24149908218601</v>
      </c>
      <c r="Q1611" s="67">
        <f t="shared" si="194"/>
        <v>323.0684143276863</v>
      </c>
      <c r="R1611" s="67">
        <f t="shared" si="189"/>
        <v>2.5092945000983158</v>
      </c>
      <c r="S1611" s="74">
        <f t="shared" si="188"/>
        <v>0.1879982573211933</v>
      </c>
      <c r="T1611" s="93">
        <f t="shared" si="190"/>
        <v>3</v>
      </c>
      <c r="U1611" s="94">
        <v>1187</v>
      </c>
      <c r="V1611" s="65">
        <v>137.66514670894901</v>
      </c>
      <c r="W1611" s="63">
        <v>107.697904014466</v>
      </c>
      <c r="X1611" s="79">
        <v>92.3825360652623</v>
      </c>
      <c r="Y1611" s="67">
        <v>112.58186226289244</v>
      </c>
      <c r="Z1611" s="67">
        <v>2.0514684282272646</v>
      </c>
      <c r="AA1611" s="71">
        <v>0.20458879072408823</v>
      </c>
      <c r="AB1611" s="93">
        <v>3</v>
      </c>
      <c r="AC1611" s="94">
        <v>1603</v>
      </c>
      <c r="AD1611" s="98">
        <f t="shared" si="191"/>
        <v>0.34847684660593703</v>
      </c>
      <c r="AE1611" s="67">
        <f t="shared" si="192"/>
        <v>-1.5208652907203652</v>
      </c>
    </row>
    <row r="1612" spans="1:31" x14ac:dyDescent="0.3">
      <c r="A1612" s="67" t="s">
        <v>1650</v>
      </c>
      <c r="B1612" s="94">
        <v>2</v>
      </c>
      <c r="C1612" s="94">
        <v>1</v>
      </c>
      <c r="D1612" s="74">
        <v>8.3901000000000003</v>
      </c>
      <c r="E1612" s="67">
        <v>1.5380005400823E-2</v>
      </c>
      <c r="F1612" s="75">
        <f t="shared" si="193"/>
        <v>1.8130435120282669</v>
      </c>
      <c r="G1612" s="84">
        <v>7.3656205462674998E-3</v>
      </c>
      <c r="H1612" s="67">
        <v>2.3368072810856999</v>
      </c>
      <c r="I1612" s="67">
        <v>0.85268431674044298</v>
      </c>
      <c r="J1612" s="94" t="s">
        <v>0</v>
      </c>
      <c r="K1612" s="94" t="s">
        <v>1</v>
      </c>
      <c r="L1612" s="67">
        <v>130736.2785</v>
      </c>
      <c r="M1612" s="67" t="s">
        <v>1651</v>
      </c>
      <c r="N1612" s="65">
        <v>249.08839451881599</v>
      </c>
      <c r="O1612" s="63">
        <v>300.09165325197301</v>
      </c>
      <c r="P1612" s="79">
        <v>240.065018585573</v>
      </c>
      <c r="Q1612" s="67">
        <f t="shared" si="194"/>
        <v>263.08168878545399</v>
      </c>
      <c r="R1612" s="67">
        <f t="shared" si="189"/>
        <v>2.4200906210382516</v>
      </c>
      <c r="S1612" s="74">
        <f t="shared" si="188"/>
        <v>0.12303232610382117</v>
      </c>
      <c r="T1612" s="93">
        <f t="shared" si="190"/>
        <v>3</v>
      </c>
      <c r="U1612" s="94">
        <v>1275</v>
      </c>
      <c r="V1612" s="65">
        <v>99.309492725930795</v>
      </c>
      <c r="W1612" s="63">
        <v>159.62289438495</v>
      </c>
      <c r="X1612" s="79">
        <v>78.812651919326896</v>
      </c>
      <c r="Y1612" s="67">
        <v>112.58167967673587</v>
      </c>
      <c r="Z1612" s="67">
        <v>2.0514677238844605</v>
      </c>
      <c r="AA1612" s="71">
        <v>0.37313511641493258</v>
      </c>
      <c r="AB1612" s="93">
        <v>3</v>
      </c>
      <c r="AC1612" s="94">
        <v>1604</v>
      </c>
      <c r="AD1612" s="98">
        <f t="shared" si="191"/>
        <v>0.427934305106835</v>
      </c>
      <c r="AE1612" s="67">
        <f t="shared" si="192"/>
        <v>-1.2245387584739529</v>
      </c>
    </row>
    <row r="1613" spans="1:31" x14ac:dyDescent="0.3">
      <c r="A1613" s="67" t="s">
        <v>61</v>
      </c>
      <c r="B1613" s="94">
        <v>4</v>
      </c>
      <c r="C1613" s="94">
        <v>1</v>
      </c>
      <c r="D1613" s="74">
        <v>27.568899999999999</v>
      </c>
      <c r="E1613" s="75">
        <v>2.5121103859326899E-6</v>
      </c>
      <c r="F1613" s="75">
        <f t="shared" si="193"/>
        <v>5.5999612809586656</v>
      </c>
      <c r="G1613" s="83">
        <v>4.5499298560372198E-5</v>
      </c>
      <c r="H1613" s="67">
        <v>1173.9294895053299</v>
      </c>
      <c r="I1613" s="67">
        <v>1</v>
      </c>
      <c r="J1613" s="94" t="s">
        <v>1</v>
      </c>
      <c r="K1613" s="94" t="s">
        <v>0</v>
      </c>
      <c r="L1613" s="67">
        <v>19490.5337</v>
      </c>
      <c r="M1613" s="67" t="s">
        <v>62</v>
      </c>
      <c r="N1613" s="65"/>
      <c r="O1613" s="63">
        <v>0.285682168927341</v>
      </c>
      <c r="P1613" s="79"/>
      <c r="Q1613" s="67">
        <f t="shared" si="194"/>
        <v>0.285682168927341</v>
      </c>
      <c r="R1613" s="67">
        <f t="shared" si="189"/>
        <v>-0.54411686559600769</v>
      </c>
      <c r="S1613" s="74"/>
      <c r="T1613" s="93">
        <f t="shared" si="190"/>
        <v>1</v>
      </c>
      <c r="U1613" s="94">
        <v>1852</v>
      </c>
      <c r="V1613" s="65">
        <v>95.035850658676907</v>
      </c>
      <c r="W1613" s="63">
        <v>107.745774612926</v>
      </c>
      <c r="X1613" s="79">
        <v>132.58909745804499</v>
      </c>
      <c r="Y1613" s="67">
        <v>111.79024090988264</v>
      </c>
      <c r="Z1613" s="67">
        <v>2.0484038920657905</v>
      </c>
      <c r="AA1613" s="71">
        <v>0.17086035342939049</v>
      </c>
      <c r="AB1613" s="93">
        <v>3</v>
      </c>
      <c r="AC1613" s="94">
        <v>1605</v>
      </c>
      <c r="AD1613" s="98">
        <f t="shared" si="191"/>
        <v>391.30982983510893</v>
      </c>
      <c r="AE1613" s="67">
        <f t="shared" si="192"/>
        <v>8.6121675414553991</v>
      </c>
    </row>
    <row r="1614" spans="1:31" x14ac:dyDescent="0.3">
      <c r="A1614" s="67" t="s">
        <v>1768</v>
      </c>
      <c r="B1614" s="94">
        <v>2</v>
      </c>
      <c r="C1614" s="94">
        <v>1</v>
      </c>
      <c r="D1614" s="74">
        <v>8.6005000000000003</v>
      </c>
      <c r="E1614" s="67">
        <v>2.0849384159267299E-2</v>
      </c>
      <c r="F1614" s="75">
        <f t="shared" si="193"/>
        <v>1.6809067685166943</v>
      </c>
      <c r="G1614" s="84">
        <v>9.3116831733575205E-3</v>
      </c>
      <c r="H1614" s="67">
        <v>1.4906301205416701</v>
      </c>
      <c r="I1614" s="67">
        <v>0.78767016301914705</v>
      </c>
      <c r="J1614" s="94" t="s">
        <v>0</v>
      </c>
      <c r="K1614" s="94" t="s">
        <v>1</v>
      </c>
      <c r="L1614" s="67">
        <v>159335.47029999999</v>
      </c>
      <c r="M1614" s="67" t="s">
        <v>1769</v>
      </c>
      <c r="N1614" s="65">
        <v>146.80453008523699</v>
      </c>
      <c r="O1614" s="63">
        <v>183.820631427271</v>
      </c>
      <c r="P1614" s="79">
        <v>168.938360204427</v>
      </c>
      <c r="Q1614" s="67">
        <f t="shared" si="194"/>
        <v>166.52117390564499</v>
      </c>
      <c r="R1614" s="67">
        <f t="shared" si="189"/>
        <v>2.2214694638226358</v>
      </c>
      <c r="S1614" s="74">
        <f t="shared" ref="S1614:S1659" si="195">(STDEVA(N1614:P1614)/AVERAGE(N1614:P1614))</f>
        <v>0.111853990906538</v>
      </c>
      <c r="T1614" s="93">
        <f t="shared" si="190"/>
        <v>3</v>
      </c>
      <c r="U1614" s="94">
        <v>1475</v>
      </c>
      <c r="V1614" s="65">
        <v>117.426401036247</v>
      </c>
      <c r="W1614" s="63">
        <v>93.517226643237706</v>
      </c>
      <c r="X1614" s="79">
        <v>124.192174846364</v>
      </c>
      <c r="Y1614" s="67">
        <v>111.71193417528291</v>
      </c>
      <c r="Z1614" s="67">
        <v>2.0480995712321239</v>
      </c>
      <c r="AA1614" s="71">
        <v>0.14426501838568717</v>
      </c>
      <c r="AB1614" s="93">
        <v>3</v>
      </c>
      <c r="AC1614" s="94">
        <v>1606</v>
      </c>
      <c r="AD1614" s="98">
        <f t="shared" si="191"/>
        <v>0.67085723427929744</v>
      </c>
      <c r="AE1614" s="67">
        <f t="shared" si="192"/>
        <v>-0.57592231700402563</v>
      </c>
    </row>
    <row r="1615" spans="1:31" x14ac:dyDescent="0.3">
      <c r="A1615" s="67" t="s">
        <v>2588</v>
      </c>
      <c r="B1615" s="94">
        <v>1</v>
      </c>
      <c r="C1615" s="94">
        <v>1</v>
      </c>
      <c r="D1615" s="74">
        <v>3.9916</v>
      </c>
      <c r="E1615" s="67">
        <v>0.12609716311716601</v>
      </c>
      <c r="F1615" s="75">
        <f t="shared" si="193"/>
        <v>0.89929468389812772</v>
      </c>
      <c r="G1615" s="84">
        <v>3.8312607828693002E-2</v>
      </c>
      <c r="H1615" s="67">
        <v>1.74102806893576</v>
      </c>
      <c r="I1615" s="67">
        <v>0.316790015236047</v>
      </c>
      <c r="J1615" s="94" t="s">
        <v>1</v>
      </c>
      <c r="K1615" s="94" t="s">
        <v>0</v>
      </c>
      <c r="L1615" s="67">
        <v>73143.343900000007</v>
      </c>
      <c r="M1615" s="67" t="s">
        <v>2589</v>
      </c>
      <c r="N1615" s="65">
        <v>48.830211552984899</v>
      </c>
      <c r="O1615" s="63">
        <v>42.117538662987897</v>
      </c>
      <c r="P1615" s="79">
        <v>100.298247824109</v>
      </c>
      <c r="Q1615" s="67">
        <f t="shared" si="194"/>
        <v>63.748666013360605</v>
      </c>
      <c r="R1615" s="67">
        <f t="shared" si="189"/>
        <v>1.8044711012770052</v>
      </c>
      <c r="S1615" s="74">
        <f t="shared" si="195"/>
        <v>0.49930950436327626</v>
      </c>
      <c r="T1615" s="93">
        <f t="shared" si="190"/>
        <v>3</v>
      </c>
      <c r="U1615" s="94">
        <v>1705</v>
      </c>
      <c r="V1615" s="65">
        <v>138.64436725104301</v>
      </c>
      <c r="W1615" s="63">
        <v>79.569207992600795</v>
      </c>
      <c r="X1615" s="79">
        <v>114.751075415774</v>
      </c>
      <c r="Y1615" s="67">
        <v>110.98821688647259</v>
      </c>
      <c r="Z1615" s="67">
        <v>2.0452768741666811</v>
      </c>
      <c r="AA1615" s="71">
        <v>0.26774730144813497</v>
      </c>
      <c r="AB1615" s="93">
        <v>3</v>
      </c>
      <c r="AC1615" s="94">
        <v>1607</v>
      </c>
      <c r="AD1615" s="98">
        <f t="shared" si="191"/>
        <v>1.7410280689357702</v>
      </c>
      <c r="AE1615" s="67">
        <f t="shared" si="192"/>
        <v>0.79993946237327973</v>
      </c>
    </row>
    <row r="1616" spans="1:31" x14ac:dyDescent="0.3">
      <c r="A1616" s="67" t="s">
        <v>2838</v>
      </c>
      <c r="B1616" s="94">
        <v>2</v>
      </c>
      <c r="C1616" s="94">
        <v>1</v>
      </c>
      <c r="D1616" s="74">
        <v>10.822699999999999</v>
      </c>
      <c r="E1616" s="67">
        <v>0.197122330729641</v>
      </c>
      <c r="F1616" s="75">
        <f t="shared" si="193"/>
        <v>0.7052641744860535</v>
      </c>
      <c r="G1616" s="84">
        <v>5.4594868484864598E-2</v>
      </c>
      <c r="H1616" s="67">
        <v>1.7393165605907801</v>
      </c>
      <c r="I1616" s="67">
        <v>0.22333120103123399</v>
      </c>
      <c r="J1616" s="94" t="s">
        <v>1</v>
      </c>
      <c r="K1616" s="94" t="s">
        <v>0</v>
      </c>
      <c r="L1616" s="67">
        <v>26180.684399999998</v>
      </c>
      <c r="M1616" s="67" t="s">
        <v>2839</v>
      </c>
      <c r="N1616" s="65">
        <v>117.256001518296</v>
      </c>
      <c r="O1616" s="63">
        <v>45.799153487177698</v>
      </c>
      <c r="P1616" s="79">
        <v>26.807143908111399</v>
      </c>
      <c r="Q1616" s="67">
        <f t="shared" si="194"/>
        <v>63.287432971195038</v>
      </c>
      <c r="R1616" s="67">
        <f t="shared" si="189"/>
        <v>1.8013174804264116</v>
      </c>
      <c r="S1616" s="74">
        <f t="shared" si="195"/>
        <v>0.75359463151686301</v>
      </c>
      <c r="T1616" s="93">
        <f t="shared" si="190"/>
        <v>3</v>
      </c>
      <c r="U1616" s="94">
        <v>1707</v>
      </c>
      <c r="V1616" s="65">
        <v>77.674211514262495</v>
      </c>
      <c r="W1616" s="63">
        <v>115.956833586953</v>
      </c>
      <c r="X1616" s="79">
        <v>136.59959563102001</v>
      </c>
      <c r="Y1616" s="67">
        <v>110.0768802440785</v>
      </c>
      <c r="Z1616" s="67">
        <v>2.0416961124613731</v>
      </c>
      <c r="AA1616" s="71">
        <v>0.27162387313669756</v>
      </c>
      <c r="AB1616" s="93">
        <v>3</v>
      </c>
      <c r="AC1616" s="94">
        <v>1608</v>
      </c>
      <c r="AD1616" s="98">
        <f t="shared" si="191"/>
        <v>1.7393165605907801</v>
      </c>
      <c r="AE1616" s="67">
        <f t="shared" si="192"/>
        <v>0.79852053116752975</v>
      </c>
    </row>
    <row r="1617" spans="1:31" x14ac:dyDescent="0.3">
      <c r="A1617" s="67" t="s">
        <v>2527</v>
      </c>
      <c r="B1617" s="94">
        <v>7</v>
      </c>
      <c r="C1617" s="94">
        <v>2</v>
      </c>
      <c r="D1617" s="74">
        <v>38.867600000000003</v>
      </c>
      <c r="E1617" s="67">
        <v>0.113868600529089</v>
      </c>
      <c r="F1617" s="75">
        <f t="shared" si="193"/>
        <v>0.94359601689490602</v>
      </c>
      <c r="G1617" s="84">
        <v>3.5457104690943098E-2</v>
      </c>
      <c r="H1617" s="67">
        <v>2.8185978386218702</v>
      </c>
      <c r="I1617" s="67">
        <v>0.34059283256005302</v>
      </c>
      <c r="J1617" s="94" t="s">
        <v>0</v>
      </c>
      <c r="K1617" s="94" t="s">
        <v>1</v>
      </c>
      <c r="L1617" s="67">
        <v>53879.387199999997</v>
      </c>
      <c r="M1617" s="67" t="s">
        <v>2528</v>
      </c>
      <c r="N1617" s="65">
        <v>168.810259180061</v>
      </c>
      <c r="O1617" s="63">
        <v>175.22592552336499</v>
      </c>
      <c r="P1617" s="79">
        <v>586.25262877026603</v>
      </c>
      <c r="Q1617" s="67">
        <f t="shared" si="194"/>
        <v>310.09627115789732</v>
      </c>
      <c r="R1617" s="67">
        <f t="shared" si="189"/>
        <v>2.4914965439693946</v>
      </c>
      <c r="S1617" s="74">
        <f t="shared" si="195"/>
        <v>0.77130864099059071</v>
      </c>
      <c r="T1617" s="93">
        <f t="shared" si="190"/>
        <v>3</v>
      </c>
      <c r="U1617" s="94">
        <v>1206</v>
      </c>
      <c r="V1617" s="65">
        <v>143.49148667682201</v>
      </c>
      <c r="W1617" s="63">
        <v>86.6132798652133</v>
      </c>
      <c r="X1617" s="79">
        <v>99.948993070776893</v>
      </c>
      <c r="Y1617" s="67">
        <v>110.0179198709374</v>
      </c>
      <c r="Z1617" s="67">
        <v>2.0414634294056602</v>
      </c>
      <c r="AA1617" s="71">
        <v>0.27037345610159463</v>
      </c>
      <c r="AB1617" s="93">
        <v>3</v>
      </c>
      <c r="AC1617" s="94">
        <v>1609</v>
      </c>
      <c r="AD1617" s="98">
        <f t="shared" si="191"/>
        <v>0.35478633606309185</v>
      </c>
      <c r="AE1617" s="67">
        <f t="shared" si="192"/>
        <v>-1.4949776468989331</v>
      </c>
    </row>
    <row r="1618" spans="1:31" x14ac:dyDescent="0.3">
      <c r="A1618" s="67" t="s">
        <v>2772</v>
      </c>
      <c r="B1618" s="94">
        <v>2</v>
      </c>
      <c r="C1618" s="94">
        <v>1</v>
      </c>
      <c r="D1618" s="74">
        <v>8.4369999999999994</v>
      </c>
      <c r="E1618" s="67">
        <v>0.17532681130672501</v>
      </c>
      <c r="F1618" s="75">
        <f t="shared" si="193"/>
        <v>0.75615166569624226</v>
      </c>
      <c r="G1618" s="84">
        <v>4.9691317338557701E-2</v>
      </c>
      <c r="H1618" s="67">
        <v>2.9184518196475802</v>
      </c>
      <c r="I1618" s="67">
        <v>0.24606910117375599</v>
      </c>
      <c r="J1618" s="94" t="s">
        <v>1</v>
      </c>
      <c r="K1618" s="94" t="s">
        <v>0</v>
      </c>
      <c r="L1618" s="67">
        <v>78487.999899999995</v>
      </c>
      <c r="M1618" s="67" t="s">
        <v>2773</v>
      </c>
      <c r="N1618" s="65"/>
      <c r="O1618" s="63">
        <v>12.9627630933925</v>
      </c>
      <c r="P1618" s="79">
        <v>100.088446223934</v>
      </c>
      <c r="Q1618" s="67">
        <f t="shared" si="194"/>
        <v>56.525604658663248</v>
      </c>
      <c r="R1618" s="67">
        <f t="shared" si="189"/>
        <v>1.7522452167231266</v>
      </c>
      <c r="S1618" s="74">
        <f t="shared" si="195"/>
        <v>1.0898983165087512</v>
      </c>
      <c r="T1618" s="93">
        <f t="shared" si="190"/>
        <v>2</v>
      </c>
      <c r="U1618" s="94">
        <v>1734</v>
      </c>
      <c r="V1618" s="65">
        <v>117.062924895737</v>
      </c>
      <c r="W1618" s="63">
        <v>112.418814316656</v>
      </c>
      <c r="X1618" s="79">
        <v>100.452768333119</v>
      </c>
      <c r="Y1618" s="67">
        <v>109.97816918183734</v>
      </c>
      <c r="Z1618" s="67">
        <v>2.0413064856600669</v>
      </c>
      <c r="AA1618" s="71">
        <v>7.792295744296493E-2</v>
      </c>
      <c r="AB1618" s="93">
        <v>3</v>
      </c>
      <c r="AC1618" s="94">
        <v>1610</v>
      </c>
      <c r="AD1618" s="98">
        <f t="shared" si="191"/>
        <v>1.9456345464317264</v>
      </c>
      <c r="AE1618" s="67">
        <f t="shared" si="192"/>
        <v>0.96024075042541368</v>
      </c>
    </row>
    <row r="1619" spans="1:31" x14ac:dyDescent="0.3">
      <c r="A1619" s="67" t="s">
        <v>3182</v>
      </c>
      <c r="B1619" s="94">
        <v>3</v>
      </c>
      <c r="C1619" s="94">
        <v>2</v>
      </c>
      <c r="D1619" s="74">
        <v>14.3781</v>
      </c>
      <c r="E1619" s="67">
        <v>0.38479514620766803</v>
      </c>
      <c r="F1619" s="75">
        <f t="shared" si="193"/>
        <v>0.4147704147748717</v>
      </c>
      <c r="G1619" s="84">
        <v>9.4993017341522906E-2</v>
      </c>
      <c r="H1619" s="67">
        <v>1.04155491480374</v>
      </c>
      <c r="I1619" s="67">
        <v>0.118636548676923</v>
      </c>
      <c r="J1619" s="94" t="s">
        <v>1</v>
      </c>
      <c r="K1619" s="94" t="s">
        <v>0</v>
      </c>
      <c r="L1619" s="67">
        <v>95789.138699999996</v>
      </c>
      <c r="M1619" s="67" t="s">
        <v>3183</v>
      </c>
      <c r="N1619" s="65">
        <v>103.433048140775</v>
      </c>
      <c r="O1619" s="63">
        <v>105.818082804642</v>
      </c>
      <c r="P1619" s="79">
        <v>106.57117820930399</v>
      </c>
      <c r="Q1619" s="67">
        <f t="shared" si="194"/>
        <v>105.27410305157366</v>
      </c>
      <c r="R1619" s="67">
        <f t="shared" si="189"/>
        <v>2.0223215498651683</v>
      </c>
      <c r="S1619" s="74">
        <f t="shared" si="195"/>
        <v>1.5561865615761093E-2</v>
      </c>
      <c r="T1619" s="93">
        <f t="shared" si="190"/>
        <v>3</v>
      </c>
      <c r="U1619" s="94">
        <v>1598</v>
      </c>
      <c r="V1619" s="65">
        <v>104.124603416113</v>
      </c>
      <c r="W1619" s="63">
        <v>106.54209351063901</v>
      </c>
      <c r="X1619" s="79">
        <v>118.279581378012</v>
      </c>
      <c r="Y1619" s="67">
        <v>109.64875943492133</v>
      </c>
      <c r="Z1619" s="67">
        <v>2.040003722437473</v>
      </c>
      <c r="AA1619" s="71">
        <v>6.90533735637784E-2</v>
      </c>
      <c r="AB1619" s="93">
        <v>3</v>
      </c>
      <c r="AC1619" s="94">
        <v>1611</v>
      </c>
      <c r="AD1619" s="98">
        <f t="shared" si="191"/>
        <v>1.0415549148037342</v>
      </c>
      <c r="AE1619" s="67">
        <f t="shared" si="192"/>
        <v>5.8738905846586142E-2</v>
      </c>
    </row>
    <row r="1620" spans="1:31" x14ac:dyDescent="0.3">
      <c r="A1620" s="67" t="s">
        <v>3668</v>
      </c>
      <c r="B1620" s="94">
        <v>2</v>
      </c>
      <c r="C1620" s="94">
        <v>1</v>
      </c>
      <c r="D1620" s="74">
        <v>7.6756000000000002</v>
      </c>
      <c r="E1620" s="67">
        <v>0.87314106179934203</v>
      </c>
      <c r="F1620" s="75">
        <f t="shared" si="193"/>
        <v>5.8915587437474659E-2</v>
      </c>
      <c r="G1620" s="84">
        <v>0.18686443485507101</v>
      </c>
      <c r="H1620" s="67">
        <v>1.0201430501090401</v>
      </c>
      <c r="I1620" s="67">
        <v>5.2057980028690998E-2</v>
      </c>
      <c r="J1620" s="94" t="s">
        <v>0</v>
      </c>
      <c r="K1620" s="94" t="s">
        <v>1</v>
      </c>
      <c r="L1620" s="67">
        <v>71265.1826</v>
      </c>
      <c r="M1620" s="67" t="s">
        <v>3669</v>
      </c>
      <c r="N1620" s="65">
        <v>50.255729090743202</v>
      </c>
      <c r="O1620" s="63">
        <v>142.63765138132399</v>
      </c>
      <c r="P1620" s="79">
        <v>142.35835431038399</v>
      </c>
      <c r="Q1620" s="67">
        <f t="shared" si="194"/>
        <v>111.75057826081706</v>
      </c>
      <c r="R1620" s="67">
        <f t="shared" si="189"/>
        <v>2.0482497790955372</v>
      </c>
      <c r="S1620" s="74">
        <f t="shared" si="195"/>
        <v>0.4765638398064167</v>
      </c>
      <c r="T1620" s="93">
        <f t="shared" si="190"/>
        <v>3</v>
      </c>
      <c r="U1620" s="94">
        <v>1584</v>
      </c>
      <c r="V1620" s="65">
        <v>131.76169908955799</v>
      </c>
      <c r="W1620" s="63">
        <v>81.0401044265287</v>
      </c>
      <c r="X1620" s="79">
        <v>115.830278765529</v>
      </c>
      <c r="Y1620" s="67">
        <v>109.54402742720522</v>
      </c>
      <c r="Z1620" s="67">
        <v>2.0395887038856104</v>
      </c>
      <c r="AA1620" s="71">
        <v>0.23678642002157391</v>
      </c>
      <c r="AB1620" s="93">
        <v>3</v>
      </c>
      <c r="AC1620" s="94">
        <v>1612</v>
      </c>
      <c r="AD1620" s="98">
        <f t="shared" si="191"/>
        <v>0.98025468084413914</v>
      </c>
      <c r="AE1620" s="67">
        <f t="shared" si="192"/>
        <v>-2.8771469071788517E-2</v>
      </c>
    </row>
    <row r="1621" spans="1:31" x14ac:dyDescent="0.3">
      <c r="A1621" s="67" t="s">
        <v>715</v>
      </c>
      <c r="B1621" s="94">
        <v>6</v>
      </c>
      <c r="C1621" s="94">
        <v>1</v>
      </c>
      <c r="D1621" s="74">
        <v>25.524699999999999</v>
      </c>
      <c r="E1621" s="67">
        <v>7.4780326290724297E-4</v>
      </c>
      <c r="F1621" s="75">
        <f t="shared" si="193"/>
        <v>3.1262126442105247</v>
      </c>
      <c r="G1621" s="84">
        <v>8.3953989375374E-4</v>
      </c>
      <c r="H1621" s="67">
        <v>2.8476897114667801</v>
      </c>
      <c r="I1621" s="67">
        <v>0.999996475094173</v>
      </c>
      <c r="J1621" s="94" t="s">
        <v>0</v>
      </c>
      <c r="K1621" s="94" t="s">
        <v>1</v>
      </c>
      <c r="L1621" s="67">
        <v>198021.86170000001</v>
      </c>
      <c r="M1621" s="67" t="s">
        <v>716</v>
      </c>
      <c r="N1621" s="65">
        <v>381.55638041811102</v>
      </c>
      <c r="O1621" s="63">
        <v>270.03471878552102</v>
      </c>
      <c r="P1621" s="79">
        <v>283.282885000178</v>
      </c>
      <c r="Q1621" s="67">
        <f t="shared" si="194"/>
        <v>311.62466140126998</v>
      </c>
      <c r="R1621" s="67">
        <f t="shared" si="189"/>
        <v>2.4936318196252998</v>
      </c>
      <c r="S1621" s="74">
        <f t="shared" si="195"/>
        <v>0.19550386311758758</v>
      </c>
      <c r="T1621" s="93">
        <f t="shared" si="190"/>
        <v>3</v>
      </c>
      <c r="U1621" s="94">
        <v>1204</v>
      </c>
      <c r="V1621" s="65">
        <v>112.087533639852</v>
      </c>
      <c r="W1621" s="63">
        <v>112.597258691683</v>
      </c>
      <c r="X1621" s="79">
        <v>103.607289646132</v>
      </c>
      <c r="Y1621" s="67">
        <v>109.43069399255567</v>
      </c>
      <c r="Z1621" s="67">
        <v>2.0391391534593399</v>
      </c>
      <c r="AA1621" s="71">
        <v>4.6144748239817138E-2</v>
      </c>
      <c r="AB1621" s="93">
        <v>3</v>
      </c>
      <c r="AC1621" s="94">
        <v>1613</v>
      </c>
      <c r="AD1621" s="98">
        <f t="shared" si="191"/>
        <v>0.35116185445812637</v>
      </c>
      <c r="AE1621" s="67">
        <f t="shared" si="192"/>
        <v>-1.5097919566569644</v>
      </c>
    </row>
    <row r="1622" spans="1:31" x14ac:dyDescent="0.3">
      <c r="A1622" s="67" t="s">
        <v>683</v>
      </c>
      <c r="B1622" s="94">
        <v>5</v>
      </c>
      <c r="C1622" s="94">
        <v>1</v>
      </c>
      <c r="D1622" s="74">
        <v>20.281600000000001</v>
      </c>
      <c r="E1622" s="67">
        <v>6.7044629138279799E-4</v>
      </c>
      <c r="F1622" s="75">
        <f t="shared" si="193"/>
        <v>3.1736360072088612</v>
      </c>
      <c r="G1622" s="84">
        <v>7.8788335764441405E-4</v>
      </c>
      <c r="H1622" s="67">
        <v>13.2442625254732</v>
      </c>
      <c r="I1622" s="67">
        <v>0.99999842848557396</v>
      </c>
      <c r="J1622" s="94" t="s">
        <v>0</v>
      </c>
      <c r="K1622" s="94" t="s">
        <v>1</v>
      </c>
      <c r="L1622" s="67">
        <v>123085.4648</v>
      </c>
      <c r="M1622" s="67" t="s">
        <v>684</v>
      </c>
      <c r="N1622" s="65">
        <v>1194.55220780949</v>
      </c>
      <c r="O1622" s="63">
        <v>1618.5165227208699</v>
      </c>
      <c r="P1622" s="79">
        <v>1501.68808647841</v>
      </c>
      <c r="Q1622" s="67">
        <f t="shared" si="194"/>
        <v>1438.2522723362565</v>
      </c>
      <c r="R1622" s="67">
        <f t="shared" si="189"/>
        <v>3.1578350688524597</v>
      </c>
      <c r="S1622" s="74">
        <f t="shared" si="195"/>
        <v>0.15225784158252612</v>
      </c>
      <c r="T1622" s="93">
        <f t="shared" si="190"/>
        <v>3</v>
      </c>
      <c r="U1622" s="94">
        <v>528</v>
      </c>
      <c r="V1622" s="65">
        <v>62.706055780108102</v>
      </c>
      <c r="W1622" s="63">
        <v>109.77498860967199</v>
      </c>
      <c r="X1622" s="79">
        <v>153.30204913543801</v>
      </c>
      <c r="Y1622" s="67">
        <v>108.59436450840603</v>
      </c>
      <c r="Z1622" s="67">
        <v>2.0358072881772631</v>
      </c>
      <c r="AA1622" s="71">
        <v>0.41723651691968805</v>
      </c>
      <c r="AB1622" s="93">
        <v>3</v>
      </c>
      <c r="AC1622" s="94">
        <v>1614</v>
      </c>
      <c r="AD1622" s="98">
        <f t="shared" si="191"/>
        <v>7.550439279474136E-2</v>
      </c>
      <c r="AE1622" s="67">
        <f t="shared" si="192"/>
        <v>-3.7272956078690513</v>
      </c>
    </row>
    <row r="1623" spans="1:31" x14ac:dyDescent="0.3">
      <c r="A1623" s="67" t="s">
        <v>729</v>
      </c>
      <c r="B1623" s="94">
        <v>5</v>
      </c>
      <c r="C1623" s="94">
        <v>2</v>
      </c>
      <c r="D1623" s="74">
        <v>26.739599999999999</v>
      </c>
      <c r="E1623" s="67">
        <v>7.8016482131126896E-4</v>
      </c>
      <c r="F1623" s="75">
        <f t="shared" si="193"/>
        <v>3.1078136365092854</v>
      </c>
      <c r="G1623" s="84">
        <v>8.5881777172712795E-4</v>
      </c>
      <c r="H1623" s="67">
        <v>4.0102943646436797</v>
      </c>
      <c r="I1623" s="67">
        <v>0.99999523703158799</v>
      </c>
      <c r="J1623" s="94" t="s">
        <v>0</v>
      </c>
      <c r="K1623" s="94" t="s">
        <v>1</v>
      </c>
      <c r="L1623" s="67">
        <v>93672.204400000002</v>
      </c>
      <c r="M1623" s="67" t="s">
        <v>730</v>
      </c>
      <c r="N1623" s="65">
        <v>479.31814762452098</v>
      </c>
      <c r="O1623" s="63">
        <v>393.551199647001</v>
      </c>
      <c r="P1623" s="79">
        <v>433.38548626528399</v>
      </c>
      <c r="Q1623" s="67">
        <f t="shared" si="194"/>
        <v>435.41827784560201</v>
      </c>
      <c r="R1623" s="67">
        <f t="shared" si="189"/>
        <v>2.6389066557589915</v>
      </c>
      <c r="S1623" s="74">
        <f t="shared" si="195"/>
        <v>9.8570950909063579E-2</v>
      </c>
      <c r="T1623" s="93">
        <f t="shared" si="190"/>
        <v>3</v>
      </c>
      <c r="U1623" s="94">
        <v>1055</v>
      </c>
      <c r="V1623" s="65">
        <v>118.310575726541</v>
      </c>
      <c r="W1623" s="63">
        <v>126.993021240183</v>
      </c>
      <c r="X1623" s="79">
        <v>80.421827344583406</v>
      </c>
      <c r="Y1623" s="67">
        <v>108.57514143710246</v>
      </c>
      <c r="Z1623" s="67">
        <v>2.0357304037751196</v>
      </c>
      <c r="AA1623" s="71">
        <v>0.22809047700115215</v>
      </c>
      <c r="AB1623" s="93">
        <v>3</v>
      </c>
      <c r="AC1623" s="94">
        <v>1615</v>
      </c>
      <c r="AD1623" s="98">
        <f t="shared" si="191"/>
        <v>0.24935825380211271</v>
      </c>
      <c r="AE1623" s="67">
        <f t="shared" si="192"/>
        <v>-2.0037081376340828</v>
      </c>
    </row>
    <row r="1624" spans="1:31" x14ac:dyDescent="0.3">
      <c r="A1624" s="67" t="s">
        <v>3682</v>
      </c>
      <c r="B1624" s="94">
        <v>2</v>
      </c>
      <c r="C1624" s="94">
        <v>1</v>
      </c>
      <c r="D1624" s="74">
        <v>14.901</v>
      </c>
      <c r="E1624" s="67">
        <v>0.88576581865557102</v>
      </c>
      <c r="F1624" s="75">
        <f t="shared" si="193"/>
        <v>5.268108297617842E-2</v>
      </c>
      <c r="G1624" s="84">
        <v>0.18884237964940401</v>
      </c>
      <c r="H1624" s="67">
        <v>1.0623409889806299</v>
      </c>
      <c r="I1624" s="67">
        <v>5.16647192226578E-2</v>
      </c>
      <c r="J1624" s="94" t="s">
        <v>0</v>
      </c>
      <c r="K1624" s="94" t="s">
        <v>1</v>
      </c>
      <c r="L1624" s="67">
        <v>12594.7233</v>
      </c>
      <c r="M1624" s="67" t="s">
        <v>3683</v>
      </c>
      <c r="N1624" s="65">
        <v>65.521802645299402</v>
      </c>
      <c r="O1624" s="63">
        <v>70.830473451540101</v>
      </c>
      <c r="P1624" s="79">
        <v>208.30010388646201</v>
      </c>
      <c r="Q1624" s="67">
        <f t="shared" si="194"/>
        <v>114.8841266611005</v>
      </c>
      <c r="R1624" s="67">
        <f t="shared" si="189"/>
        <v>2.0602600271241687</v>
      </c>
      <c r="S1624" s="74">
        <f t="shared" si="195"/>
        <v>0.70457202562250665</v>
      </c>
      <c r="T1624" s="93">
        <f t="shared" si="190"/>
        <v>3</v>
      </c>
      <c r="U1624" s="94">
        <v>1576</v>
      </c>
      <c r="V1624" s="65">
        <v>134.17950708584101</v>
      </c>
      <c r="W1624" s="63">
        <v>76.293704674937999</v>
      </c>
      <c r="X1624" s="79">
        <v>113.95405176222</v>
      </c>
      <c r="Y1624" s="67">
        <v>108.14242117433299</v>
      </c>
      <c r="Z1624" s="67">
        <v>2.0339960886618504</v>
      </c>
      <c r="AA1624" s="71">
        <v>0.27165334088402271</v>
      </c>
      <c r="AB1624" s="93">
        <v>3</v>
      </c>
      <c r="AC1624" s="94">
        <v>1616</v>
      </c>
      <c r="AD1624" s="98">
        <f t="shared" si="191"/>
        <v>0.94131734572300818</v>
      </c>
      <c r="AE1624" s="67">
        <f t="shared" si="192"/>
        <v>-8.724691506036758E-2</v>
      </c>
    </row>
    <row r="1625" spans="1:31" x14ac:dyDescent="0.3">
      <c r="A1625" s="67" t="s">
        <v>3384</v>
      </c>
      <c r="B1625" s="94">
        <v>3</v>
      </c>
      <c r="C1625" s="94">
        <v>1</v>
      </c>
      <c r="D1625" s="74">
        <v>14.4419</v>
      </c>
      <c r="E1625" s="67">
        <v>0.55765699258439705</v>
      </c>
      <c r="F1625" s="75">
        <f t="shared" si="193"/>
        <v>0.25363284771481009</v>
      </c>
      <c r="G1625" s="84">
        <v>0.129410071603863</v>
      </c>
      <c r="H1625" s="67">
        <v>1.33962659867417</v>
      </c>
      <c r="I1625" s="67">
        <v>7.9240566481317207E-2</v>
      </c>
      <c r="J1625" s="94" t="s">
        <v>1</v>
      </c>
      <c r="K1625" s="94" t="s">
        <v>0</v>
      </c>
      <c r="L1625" s="67">
        <v>74067.829400000002</v>
      </c>
      <c r="M1625" s="67" t="s">
        <v>3385</v>
      </c>
      <c r="N1625" s="65">
        <v>26.397699856746701</v>
      </c>
      <c r="O1625" s="63">
        <v>133.2553348221</v>
      </c>
      <c r="P1625" s="79">
        <v>82.314959853318996</v>
      </c>
      <c r="Q1625" s="67">
        <f t="shared" si="194"/>
        <v>80.655998177388554</v>
      </c>
      <c r="R1625" s="67">
        <f t="shared" si="189"/>
        <v>1.9066366702801731</v>
      </c>
      <c r="S1625" s="74">
        <f t="shared" si="195"/>
        <v>0.6626677705161077</v>
      </c>
      <c r="T1625" s="93">
        <f t="shared" si="190"/>
        <v>3</v>
      </c>
      <c r="U1625" s="94">
        <v>1669</v>
      </c>
      <c r="V1625" s="65">
        <v>132.98192593649</v>
      </c>
      <c r="W1625" s="63">
        <v>47.666245673262303</v>
      </c>
      <c r="X1625" s="79">
        <v>143.49858989338199</v>
      </c>
      <c r="Y1625" s="67">
        <v>108.04892050104475</v>
      </c>
      <c r="Z1625" s="67">
        <v>2.0336204322763503</v>
      </c>
      <c r="AA1625" s="71">
        <v>0.48641524385048007</v>
      </c>
      <c r="AB1625" s="93">
        <v>3</v>
      </c>
      <c r="AC1625" s="94">
        <v>1617</v>
      </c>
      <c r="AD1625" s="98">
        <f t="shared" si="191"/>
        <v>1.3396265986741658</v>
      </c>
      <c r="AE1625" s="67">
        <f t="shared" si="192"/>
        <v>0.42183092656959048</v>
      </c>
    </row>
    <row r="1626" spans="1:31" x14ac:dyDescent="0.3">
      <c r="A1626" s="67" t="s">
        <v>2706</v>
      </c>
      <c r="B1626" s="94">
        <v>6</v>
      </c>
      <c r="C1626" s="94">
        <v>1</v>
      </c>
      <c r="D1626" s="74">
        <v>30.546399999999998</v>
      </c>
      <c r="E1626" s="67">
        <v>0.15610634859397701</v>
      </c>
      <c r="F1626" s="75">
        <f t="shared" si="193"/>
        <v>0.80657943452075553</v>
      </c>
      <c r="G1626" s="84">
        <v>4.53566837377362E-2</v>
      </c>
      <c r="H1626" s="67">
        <v>1.56125739136123</v>
      </c>
      <c r="I1626" s="67">
        <v>0.26986519922935498</v>
      </c>
      <c r="J1626" s="94" t="s">
        <v>0</v>
      </c>
      <c r="K1626" s="94" t="s">
        <v>1</v>
      </c>
      <c r="L1626" s="67">
        <v>133450.56969999999</v>
      </c>
      <c r="M1626" s="67" t="s">
        <v>2707</v>
      </c>
      <c r="N1626" s="65">
        <v>107.80503814946999</v>
      </c>
      <c r="O1626" s="63">
        <v>199.972208682835</v>
      </c>
      <c r="P1626" s="79">
        <v>197.39988067503</v>
      </c>
      <c r="Q1626" s="67">
        <f t="shared" si="194"/>
        <v>168.39237583577832</v>
      </c>
      <c r="R1626" s="67">
        <f t="shared" si="189"/>
        <v>2.2263224244118067</v>
      </c>
      <c r="S1626" s="74">
        <f t="shared" si="195"/>
        <v>0.31168830754692967</v>
      </c>
      <c r="T1626" s="93">
        <f t="shared" si="190"/>
        <v>3</v>
      </c>
      <c r="U1626" s="94">
        <v>1471</v>
      </c>
      <c r="V1626" s="65">
        <v>104.097408382699</v>
      </c>
      <c r="W1626" s="63">
        <v>134.633940858839</v>
      </c>
      <c r="X1626" s="79">
        <v>84.839338271353895</v>
      </c>
      <c r="Y1626" s="67">
        <v>107.85689583763063</v>
      </c>
      <c r="Z1626" s="67">
        <v>2.0328479169721003</v>
      </c>
      <c r="AA1626" s="71">
        <v>0.23280180082635987</v>
      </c>
      <c r="AB1626" s="93">
        <v>3</v>
      </c>
      <c r="AC1626" s="94">
        <v>1618</v>
      </c>
      <c r="AD1626" s="98">
        <f t="shared" si="191"/>
        <v>0.64050937759091986</v>
      </c>
      <c r="AE1626" s="67">
        <f t="shared" si="192"/>
        <v>-0.64270840190845435</v>
      </c>
    </row>
    <row r="1627" spans="1:31" x14ac:dyDescent="0.3">
      <c r="A1627" s="67" t="s">
        <v>1834</v>
      </c>
      <c r="B1627" s="94">
        <v>18</v>
      </c>
      <c r="C1627" s="94">
        <v>2</v>
      </c>
      <c r="D1627" s="74">
        <v>84.922600000000003</v>
      </c>
      <c r="E1627" s="67">
        <v>2.4314903835830799E-2</v>
      </c>
      <c r="F1627" s="75">
        <f t="shared" si="193"/>
        <v>1.6141274437043018</v>
      </c>
      <c r="G1627" s="84">
        <v>1.04647707836617E-2</v>
      </c>
      <c r="H1627" s="67">
        <v>2.0065629513005798</v>
      </c>
      <c r="I1627" s="67">
        <v>0.75074693254312197</v>
      </c>
      <c r="J1627" s="94" t="s">
        <v>0</v>
      </c>
      <c r="K1627" s="94" t="s">
        <v>1</v>
      </c>
      <c r="L1627" s="67">
        <v>217116.212</v>
      </c>
      <c r="M1627" s="67" t="s">
        <v>1835</v>
      </c>
      <c r="N1627" s="65">
        <v>200.10877282139</v>
      </c>
      <c r="O1627" s="63">
        <v>213.400578625555</v>
      </c>
      <c r="P1627" s="79">
        <v>235.17111832911399</v>
      </c>
      <c r="Q1627" s="67">
        <f t="shared" si="194"/>
        <v>216.22682325868632</v>
      </c>
      <c r="R1627" s="67">
        <f t="shared" si="189"/>
        <v>2.3349095678349343</v>
      </c>
      <c r="S1627" s="74">
        <f t="shared" si="195"/>
        <v>8.1864070622371748E-2</v>
      </c>
      <c r="T1627" s="93">
        <f t="shared" si="190"/>
        <v>3</v>
      </c>
      <c r="U1627" s="94">
        <v>1361</v>
      </c>
      <c r="V1627" s="65">
        <v>153.568140590079</v>
      </c>
      <c r="W1627" s="63">
        <v>91.477971836086098</v>
      </c>
      <c r="X1627" s="79">
        <v>78.233288977916303</v>
      </c>
      <c r="Y1627" s="67">
        <v>107.75980046802714</v>
      </c>
      <c r="Z1627" s="67">
        <v>2.0324567785601872</v>
      </c>
      <c r="AA1627" s="71">
        <v>0.3732386701409956</v>
      </c>
      <c r="AB1627" s="93">
        <v>3</v>
      </c>
      <c r="AC1627" s="94">
        <v>1619</v>
      </c>
      <c r="AD1627" s="98">
        <f t="shared" si="191"/>
        <v>0.49836462860626235</v>
      </c>
      <c r="AE1627" s="67">
        <f t="shared" si="192"/>
        <v>-1.0047264180688302</v>
      </c>
    </row>
    <row r="1628" spans="1:31" x14ac:dyDescent="0.3">
      <c r="A1628" s="67" t="s">
        <v>3086</v>
      </c>
      <c r="B1628" s="94">
        <v>19</v>
      </c>
      <c r="C1628" s="94">
        <v>1</v>
      </c>
      <c r="D1628" s="74">
        <v>102.9586</v>
      </c>
      <c r="E1628" s="67">
        <v>0.308281927563473</v>
      </c>
      <c r="F1628" s="75">
        <f t="shared" si="193"/>
        <v>0.5110519342080132</v>
      </c>
      <c r="G1628" s="84">
        <v>7.84842835910875E-2</v>
      </c>
      <c r="H1628" s="67">
        <v>1.5657713025634901</v>
      </c>
      <c r="I1628" s="67">
        <v>0.14858034396161199</v>
      </c>
      <c r="J1628" s="94" t="s">
        <v>1</v>
      </c>
      <c r="K1628" s="94" t="s">
        <v>0</v>
      </c>
      <c r="L1628" s="67">
        <v>223732.3401</v>
      </c>
      <c r="M1628" s="67" t="s">
        <v>3087</v>
      </c>
      <c r="N1628" s="65">
        <v>14.5908668696218</v>
      </c>
      <c r="O1628" s="63">
        <v>121.810290312901</v>
      </c>
      <c r="P1628" s="79">
        <v>69.809666666468004</v>
      </c>
      <c r="Q1628" s="67">
        <f t="shared" si="194"/>
        <v>68.736941282996938</v>
      </c>
      <c r="R1628" s="67">
        <f t="shared" si="189"/>
        <v>1.8371902026125029</v>
      </c>
      <c r="S1628" s="74">
        <f t="shared" si="195"/>
        <v>0.7800428640349677</v>
      </c>
      <c r="T1628" s="93">
        <f t="shared" si="190"/>
        <v>3</v>
      </c>
      <c r="U1628" s="94">
        <v>1693</v>
      </c>
      <c r="V1628" s="65">
        <v>83.088227748854095</v>
      </c>
      <c r="W1628" s="63">
        <v>122.95432128525501</v>
      </c>
      <c r="X1628" s="79">
        <v>116.836441226617</v>
      </c>
      <c r="Y1628" s="67">
        <v>107.62633008690869</v>
      </c>
      <c r="Z1628" s="67">
        <v>2.0319185316704034</v>
      </c>
      <c r="AA1628" s="71">
        <v>0.19948326903439784</v>
      </c>
      <c r="AB1628" s="93">
        <v>3</v>
      </c>
      <c r="AC1628" s="94">
        <v>1620</v>
      </c>
      <c r="AD1628" s="98">
        <f t="shared" si="191"/>
        <v>1.5657713025634965</v>
      </c>
      <c r="AE1628" s="67">
        <f t="shared" si="192"/>
        <v>0.64687350716791048</v>
      </c>
    </row>
    <row r="1629" spans="1:31" x14ac:dyDescent="0.3">
      <c r="A1629" s="67" t="s">
        <v>3068</v>
      </c>
      <c r="B1629" s="94">
        <v>2</v>
      </c>
      <c r="C1629" s="94">
        <v>1</v>
      </c>
      <c r="D1629" s="74">
        <v>8.4273000000000007</v>
      </c>
      <c r="E1629" s="67">
        <v>0.29510285769282202</v>
      </c>
      <c r="F1629" s="75">
        <f t="shared" si="193"/>
        <v>0.53002658489443422</v>
      </c>
      <c r="G1629" s="84">
        <v>7.5529531556786003E-2</v>
      </c>
      <c r="H1629" s="67">
        <v>1.4548982865011599</v>
      </c>
      <c r="I1629" s="67">
        <v>0.15503827434110501</v>
      </c>
      <c r="J1629" s="94" t="s">
        <v>0</v>
      </c>
      <c r="K1629" s="94" t="s">
        <v>1</v>
      </c>
      <c r="L1629" s="67">
        <v>81444.479900000006</v>
      </c>
      <c r="M1629" s="67" t="s">
        <v>3069</v>
      </c>
      <c r="N1629" s="65">
        <v>103.00222197901201</v>
      </c>
      <c r="O1629" s="63">
        <v>149.15603638572799</v>
      </c>
      <c r="P1629" s="79">
        <v>217.15423523960499</v>
      </c>
      <c r="Q1629" s="67">
        <f t="shared" si="194"/>
        <v>156.437497868115</v>
      </c>
      <c r="R1629" s="67">
        <f t="shared" si="189"/>
        <v>2.1943408610338588</v>
      </c>
      <c r="S1629" s="74">
        <f t="shared" si="195"/>
        <v>0.36706863768127196</v>
      </c>
      <c r="T1629" s="93">
        <f t="shared" si="190"/>
        <v>3</v>
      </c>
      <c r="U1629" s="94">
        <v>1494</v>
      </c>
      <c r="V1629" s="65">
        <v>72.5444337535491</v>
      </c>
      <c r="W1629" s="63">
        <v>162.330836614536</v>
      </c>
      <c r="X1629" s="79">
        <v>87.698821552099702</v>
      </c>
      <c r="Y1629" s="67">
        <v>107.52469730672827</v>
      </c>
      <c r="Z1629" s="67">
        <v>2.0315082286434496</v>
      </c>
      <c r="AA1629" s="71">
        <v>0.44700916189491419</v>
      </c>
      <c r="AB1629" s="93">
        <v>3</v>
      </c>
      <c r="AC1629" s="94">
        <v>1621</v>
      </c>
      <c r="AD1629" s="98">
        <f t="shared" si="191"/>
        <v>0.68733327221442275</v>
      </c>
      <c r="AE1629" s="67">
        <f t="shared" si="192"/>
        <v>-0.54091829630216659</v>
      </c>
    </row>
    <row r="1630" spans="1:31" x14ac:dyDescent="0.3">
      <c r="A1630" s="67" t="s">
        <v>3012</v>
      </c>
      <c r="B1630" s="94">
        <v>3</v>
      </c>
      <c r="C1630" s="94">
        <v>1</v>
      </c>
      <c r="D1630" s="74">
        <v>10.6755</v>
      </c>
      <c r="E1630" s="67">
        <v>0.26931395834625999</v>
      </c>
      <c r="F1630" s="75">
        <f t="shared" si="193"/>
        <v>0.56974113683854855</v>
      </c>
      <c r="G1630" s="84">
        <v>7.0257074555549595E-2</v>
      </c>
      <c r="H1630" s="67">
        <v>1.14130071192616</v>
      </c>
      <c r="I1630" s="67">
        <v>0.16914799396666599</v>
      </c>
      <c r="J1630" s="94" t="s">
        <v>0</v>
      </c>
      <c r="K1630" s="94" t="s">
        <v>1</v>
      </c>
      <c r="L1630" s="67">
        <v>212925.93780000001</v>
      </c>
      <c r="M1630" s="67" t="s">
        <v>3013</v>
      </c>
      <c r="N1630" s="65">
        <v>121.738208930497</v>
      </c>
      <c r="O1630" s="63">
        <v>108.473052417071</v>
      </c>
      <c r="P1630" s="79">
        <v>136.18074087942099</v>
      </c>
      <c r="Q1630" s="67">
        <f t="shared" si="194"/>
        <v>122.13066740899633</v>
      </c>
      <c r="R1630" s="67">
        <f t="shared" si="189"/>
        <v>2.0868247304000715</v>
      </c>
      <c r="S1630" s="74">
        <f t="shared" si="195"/>
        <v>0.1134687384951209</v>
      </c>
      <c r="T1630" s="93">
        <f t="shared" si="190"/>
        <v>3</v>
      </c>
      <c r="U1630" s="94">
        <v>1556</v>
      </c>
      <c r="V1630" s="65">
        <v>120.77332035068</v>
      </c>
      <c r="W1630" s="63">
        <v>91.256603331041404</v>
      </c>
      <c r="X1630" s="79">
        <v>109.000281940977</v>
      </c>
      <c r="Y1630" s="67">
        <v>107.01006854089947</v>
      </c>
      <c r="Z1630" s="67">
        <v>2.0294246422275792</v>
      </c>
      <c r="AA1630" s="71">
        <v>0.13885294090861156</v>
      </c>
      <c r="AB1630" s="93">
        <v>3</v>
      </c>
      <c r="AC1630" s="94">
        <v>1622</v>
      </c>
      <c r="AD1630" s="98">
        <f t="shared" si="191"/>
        <v>0.87619326751519044</v>
      </c>
      <c r="AE1630" s="67">
        <f t="shared" si="192"/>
        <v>-0.19067896554921451</v>
      </c>
    </row>
    <row r="1631" spans="1:31" x14ac:dyDescent="0.3">
      <c r="A1631" s="67" t="s">
        <v>1172</v>
      </c>
      <c r="B1631" s="94">
        <v>1</v>
      </c>
      <c r="C1631" s="94">
        <v>1</v>
      </c>
      <c r="D1631" s="74">
        <v>5.7133000000000003</v>
      </c>
      <c r="E1631" s="67">
        <v>3.5854580079088798E-3</v>
      </c>
      <c r="F1631" s="75">
        <f t="shared" si="193"/>
        <v>2.4454553594933888</v>
      </c>
      <c r="G1631" s="84">
        <v>2.4283531178919699E-3</v>
      </c>
      <c r="H1631" s="67">
        <v>2.9767117187026502</v>
      </c>
      <c r="I1631" s="67">
        <v>0.99287842873402798</v>
      </c>
      <c r="J1631" s="94" t="s">
        <v>0</v>
      </c>
      <c r="K1631" s="94" t="s">
        <v>1</v>
      </c>
      <c r="L1631" s="67">
        <v>61699.985500000003</v>
      </c>
      <c r="M1631" s="67" t="s">
        <v>1173</v>
      </c>
      <c r="N1631" s="65">
        <v>275.05024304603597</v>
      </c>
      <c r="O1631" s="63">
        <v>339.92721009606203</v>
      </c>
      <c r="P1631" s="79">
        <v>339.33002084294702</v>
      </c>
      <c r="Q1631" s="67">
        <f t="shared" si="194"/>
        <v>318.10249132834838</v>
      </c>
      <c r="R1631" s="67">
        <f t="shared" si="189"/>
        <v>2.5025670704463052</v>
      </c>
      <c r="S1631" s="74">
        <f t="shared" si="195"/>
        <v>0.11721233677589266</v>
      </c>
      <c r="T1631" s="93">
        <f t="shared" si="190"/>
        <v>3</v>
      </c>
      <c r="U1631" s="94">
        <v>1195</v>
      </c>
      <c r="V1631" s="65">
        <v>136.68897679867601</v>
      </c>
      <c r="W1631" s="63">
        <v>76.715074889502901</v>
      </c>
      <c r="X1631" s="79">
        <v>107.18711204096</v>
      </c>
      <c r="Y1631" s="67">
        <v>106.86372124304631</v>
      </c>
      <c r="Z1631" s="67">
        <v>2.0288302932530455</v>
      </c>
      <c r="AA1631" s="71">
        <v>0.28062150949090026</v>
      </c>
      <c r="AB1631" s="93">
        <v>3</v>
      </c>
      <c r="AC1631" s="94">
        <v>1623</v>
      </c>
      <c r="AD1631" s="98">
        <f t="shared" si="191"/>
        <v>0.33594116410971636</v>
      </c>
      <c r="AE1631" s="67">
        <f t="shared" si="192"/>
        <v>-1.5737195097396848</v>
      </c>
    </row>
    <row r="1632" spans="1:31" x14ac:dyDescent="0.3">
      <c r="A1632" s="67" t="s">
        <v>3670</v>
      </c>
      <c r="B1632" s="94">
        <v>7</v>
      </c>
      <c r="C1632" s="94">
        <v>1</v>
      </c>
      <c r="D1632" s="74">
        <v>29.685300000000002</v>
      </c>
      <c r="E1632" s="67">
        <v>0.87471561903991002</v>
      </c>
      <c r="F1632" s="75">
        <f t="shared" si="193"/>
        <v>5.8133118584625595E-2</v>
      </c>
      <c r="G1632" s="84">
        <v>0.18709894836386801</v>
      </c>
      <c r="H1632" s="67">
        <v>1.87687653732729</v>
      </c>
      <c r="I1632" s="67">
        <v>5.20065765631414E-2</v>
      </c>
      <c r="J1632" s="94" t="s">
        <v>0</v>
      </c>
      <c r="K1632" s="94" t="s">
        <v>1</v>
      </c>
      <c r="L1632" s="67">
        <v>185245.56700000001</v>
      </c>
      <c r="M1632" s="67" t="s">
        <v>3671</v>
      </c>
      <c r="N1632" s="65">
        <v>15.5816098983645</v>
      </c>
      <c r="O1632" s="63">
        <v>235.62415641056501</v>
      </c>
      <c r="P1632" s="79">
        <v>349.76726382758198</v>
      </c>
      <c r="Q1632" s="67">
        <f t="shared" si="194"/>
        <v>200.32434337883717</v>
      </c>
      <c r="R1632" s="67">
        <f t="shared" si="189"/>
        <v>2.3017337278892236</v>
      </c>
      <c r="S1632" s="74">
        <f t="shared" si="195"/>
        <v>0.84795650983322812</v>
      </c>
      <c r="T1632" s="93">
        <f t="shared" si="190"/>
        <v>3</v>
      </c>
      <c r="U1632" s="94">
        <v>1393</v>
      </c>
      <c r="V1632" s="65">
        <v>39.358232519680598</v>
      </c>
      <c r="W1632" s="63">
        <v>114.664355240999</v>
      </c>
      <c r="X1632" s="79">
        <v>166.17590062380799</v>
      </c>
      <c r="Y1632" s="67">
        <v>106.73282946149585</v>
      </c>
      <c r="Z1632" s="67">
        <v>2.0282980226205658</v>
      </c>
      <c r="AA1632" s="71">
        <v>0.59756490897878478</v>
      </c>
      <c r="AB1632" s="93">
        <v>3</v>
      </c>
      <c r="AC1632" s="94">
        <v>1624</v>
      </c>
      <c r="AD1632" s="98">
        <f t="shared" si="191"/>
        <v>0.53280009638993986</v>
      </c>
      <c r="AE1632" s="67">
        <f t="shared" si="192"/>
        <v>-0.90833375147729456</v>
      </c>
    </row>
    <row r="1633" spans="1:31" x14ac:dyDescent="0.3">
      <c r="A1633" s="67" t="s">
        <v>2828</v>
      </c>
      <c r="B1633" s="94">
        <v>2</v>
      </c>
      <c r="C1633" s="94">
        <v>1</v>
      </c>
      <c r="D1633" s="74">
        <v>8.7372999999999994</v>
      </c>
      <c r="E1633" s="67">
        <v>0.193454499428136</v>
      </c>
      <c r="F1633" s="75">
        <f t="shared" si="193"/>
        <v>0.71342116486190543</v>
      </c>
      <c r="G1633" s="84">
        <v>5.3748991332555299E-2</v>
      </c>
      <c r="H1633" s="67">
        <v>2.8962926070952801</v>
      </c>
      <c r="I1633" s="67">
        <v>0.22688882697100299</v>
      </c>
      <c r="J1633" s="94" t="s">
        <v>1</v>
      </c>
      <c r="K1633" s="94" t="s">
        <v>0</v>
      </c>
      <c r="L1633" s="67">
        <v>81083.936900000001</v>
      </c>
      <c r="M1633" s="67" t="s">
        <v>2829</v>
      </c>
      <c r="N1633" s="65">
        <v>15.284891688873399</v>
      </c>
      <c r="O1633" s="63">
        <v>93.948651844753797</v>
      </c>
      <c r="P1633" s="79"/>
      <c r="Q1633" s="67">
        <f t="shared" si="194"/>
        <v>54.616771766813599</v>
      </c>
      <c r="R1633" s="67">
        <f t="shared" si="189"/>
        <v>1.7373260267210993</v>
      </c>
      <c r="S1633" s="74">
        <f t="shared" si="195"/>
        <v>1.0184358474598345</v>
      </c>
      <c r="T1633" s="93">
        <f t="shared" si="190"/>
        <v>2</v>
      </c>
      <c r="U1633" s="94">
        <v>1738</v>
      </c>
      <c r="V1633" s="65">
        <v>88.190488793854399</v>
      </c>
      <c r="W1633" s="63">
        <v>76.009683437410004</v>
      </c>
      <c r="X1633" s="79">
        <v>152.17213235200001</v>
      </c>
      <c r="Y1633" s="67">
        <v>105.45743486108813</v>
      </c>
      <c r="Z1633" s="67">
        <v>2.0230772033767903</v>
      </c>
      <c r="AA1633" s="71">
        <v>0.38794781517567828</v>
      </c>
      <c r="AB1633" s="93">
        <v>3</v>
      </c>
      <c r="AC1633" s="94">
        <v>1625</v>
      </c>
      <c r="AD1633" s="98">
        <f t="shared" si="191"/>
        <v>1.9308617380635171</v>
      </c>
      <c r="AE1633" s="67">
        <f t="shared" si="192"/>
        <v>0.94924486187966217</v>
      </c>
    </row>
    <row r="1634" spans="1:31" x14ac:dyDescent="0.3">
      <c r="A1634" s="67" t="s">
        <v>2517</v>
      </c>
      <c r="B1634" s="94">
        <v>2</v>
      </c>
      <c r="C1634" s="94">
        <v>1</v>
      </c>
      <c r="D1634" s="74">
        <v>7.7111000000000001</v>
      </c>
      <c r="E1634" s="67">
        <v>0.110429335143184</v>
      </c>
      <c r="F1634" s="75">
        <f t="shared" si="193"/>
        <v>0.95691554256260014</v>
      </c>
      <c r="G1634" s="84">
        <v>3.4523709757084201E-2</v>
      </c>
      <c r="H1634" s="67">
        <v>2.9762926270954</v>
      </c>
      <c r="I1634" s="67">
        <v>0.34791462272942902</v>
      </c>
      <c r="J1634" s="94" t="s">
        <v>0</v>
      </c>
      <c r="K1634" s="94" t="s">
        <v>1</v>
      </c>
      <c r="L1634" s="67">
        <v>65932.108699999997</v>
      </c>
      <c r="M1634" s="67" t="s">
        <v>2518</v>
      </c>
      <c r="N1634" s="65">
        <v>276.75095932341299</v>
      </c>
      <c r="O1634" s="63">
        <v>466.29288189975398</v>
      </c>
      <c r="P1634" s="79">
        <v>198.56591598391699</v>
      </c>
      <c r="Q1634" s="67">
        <f t="shared" si="194"/>
        <v>313.86991906902796</v>
      </c>
      <c r="R1634" s="67">
        <f t="shared" si="189"/>
        <v>2.4967496954122752</v>
      </c>
      <c r="S1634" s="74">
        <f t="shared" si="195"/>
        <v>0.43861849114304208</v>
      </c>
      <c r="T1634" s="93">
        <f t="shared" si="190"/>
        <v>3</v>
      </c>
      <c r="U1634" s="94">
        <v>1203</v>
      </c>
      <c r="V1634" s="65">
        <v>188.09735281264699</v>
      </c>
      <c r="W1634" s="63">
        <v>25.148852874537301</v>
      </c>
      <c r="X1634" s="79">
        <v>103.12381405983599</v>
      </c>
      <c r="Y1634" s="67">
        <v>105.45667324900677</v>
      </c>
      <c r="Z1634" s="67">
        <v>2.0230740668969478</v>
      </c>
      <c r="AA1634" s="71">
        <v>0.77282254851918597</v>
      </c>
      <c r="AB1634" s="93">
        <v>3</v>
      </c>
      <c r="AC1634" s="94">
        <v>1626</v>
      </c>
      <c r="AD1634" s="98">
        <f t="shared" si="191"/>
        <v>0.33598846796724785</v>
      </c>
      <c r="AE1634" s="67">
        <f t="shared" si="192"/>
        <v>-1.5735163782284951</v>
      </c>
    </row>
    <row r="1635" spans="1:31" x14ac:dyDescent="0.3">
      <c r="A1635" s="67" t="s">
        <v>1482</v>
      </c>
      <c r="B1635" s="94">
        <v>38</v>
      </c>
      <c r="C1635" s="94">
        <v>1</v>
      </c>
      <c r="D1635" s="74">
        <v>185.5966</v>
      </c>
      <c r="E1635" s="67">
        <v>8.9792140166422597E-3</v>
      </c>
      <c r="F1635" s="75">
        <f t="shared" si="193"/>
        <v>2.0467616770492243</v>
      </c>
      <c r="G1635" s="84">
        <v>4.7936934082351496E-3</v>
      </c>
      <c r="H1635" s="67">
        <v>5.0797183672784403</v>
      </c>
      <c r="I1635" s="67">
        <v>0.93612087412327305</v>
      </c>
      <c r="J1635" s="94" t="s">
        <v>1</v>
      </c>
      <c r="K1635" s="94" t="s">
        <v>0</v>
      </c>
      <c r="L1635" s="67">
        <v>508324.79100000003</v>
      </c>
      <c r="M1635" s="67" t="s">
        <v>1483</v>
      </c>
      <c r="N1635" s="65">
        <v>36.610616379417102</v>
      </c>
      <c r="O1635" s="63">
        <v>14.6496804785109</v>
      </c>
      <c r="P1635" s="79">
        <v>10.8100822047875</v>
      </c>
      <c r="Q1635" s="67">
        <f t="shared" si="194"/>
        <v>20.690126354238501</v>
      </c>
      <c r="R1635" s="67">
        <f t="shared" si="189"/>
        <v>1.3157631429026115</v>
      </c>
      <c r="S1635" s="74">
        <f t="shared" si="195"/>
        <v>0.67281198722369118</v>
      </c>
      <c r="T1635" s="93">
        <f t="shared" si="190"/>
        <v>3</v>
      </c>
      <c r="U1635" s="94">
        <v>1809</v>
      </c>
      <c r="V1635" s="65">
        <v>93.081894832240593</v>
      </c>
      <c r="W1635" s="63">
        <v>108.692869786559</v>
      </c>
      <c r="X1635" s="79">
        <v>113.52527997001199</v>
      </c>
      <c r="Y1635" s="67">
        <v>105.1000148629372</v>
      </c>
      <c r="Z1635" s="67">
        <v>2.0216027774449041</v>
      </c>
      <c r="AA1635" s="71">
        <v>0.10166294217612493</v>
      </c>
      <c r="AB1635" s="93">
        <v>3</v>
      </c>
      <c r="AC1635" s="94">
        <v>1627</v>
      </c>
      <c r="AD1635" s="98">
        <f t="shared" si="191"/>
        <v>5.0797183672784483</v>
      </c>
      <c r="AE1635" s="67">
        <f t="shared" si="192"/>
        <v>2.3447485124710696</v>
      </c>
    </row>
    <row r="1636" spans="1:31" x14ac:dyDescent="0.3">
      <c r="A1636" s="67" t="s">
        <v>2302</v>
      </c>
      <c r="B1636" s="94">
        <v>2</v>
      </c>
      <c r="C1636" s="94">
        <v>1</v>
      </c>
      <c r="D1636" s="74">
        <v>9.0647000000000002</v>
      </c>
      <c r="E1636" s="67">
        <v>7.0825415990036E-2</v>
      </c>
      <c r="F1636" s="75">
        <f t="shared" si="193"/>
        <v>1.1498108659900652</v>
      </c>
      <c r="G1636" s="84">
        <v>2.4236284534674999E-2</v>
      </c>
      <c r="H1636" s="67">
        <v>2.9510610120109702</v>
      </c>
      <c r="I1636" s="67">
        <v>0.46134321452989702</v>
      </c>
      <c r="J1636" s="94" t="s">
        <v>1</v>
      </c>
      <c r="K1636" s="94" t="s">
        <v>0</v>
      </c>
      <c r="L1636" s="67">
        <v>46933.999300000003</v>
      </c>
      <c r="M1636" s="67" t="s">
        <v>2303</v>
      </c>
      <c r="N1636" s="65">
        <v>45.836766471645603</v>
      </c>
      <c r="O1636" s="63">
        <v>18.397394447229502</v>
      </c>
      <c r="P1636" s="79">
        <v>42.585010089787801</v>
      </c>
      <c r="Q1636" s="67">
        <f t="shared" si="194"/>
        <v>35.606390336220969</v>
      </c>
      <c r="R1636" s="67">
        <f t="shared" si="189"/>
        <v>1.5515279484981754</v>
      </c>
      <c r="S1636" s="74">
        <f t="shared" si="195"/>
        <v>0.42104386683573247</v>
      </c>
      <c r="T1636" s="93">
        <f t="shared" si="190"/>
        <v>3</v>
      </c>
      <c r="U1636" s="94">
        <v>1775</v>
      </c>
      <c r="V1636" s="65">
        <v>134.86448130087999</v>
      </c>
      <c r="W1636" s="63">
        <v>50.215125267843597</v>
      </c>
      <c r="X1636" s="79">
        <v>130.15028433027399</v>
      </c>
      <c r="Y1636" s="67">
        <v>105.07663029966587</v>
      </c>
      <c r="Z1636" s="67">
        <v>2.0215061369563805</v>
      </c>
      <c r="AA1636" s="71">
        <v>0.45271617650486257</v>
      </c>
      <c r="AB1636" s="93">
        <v>3</v>
      </c>
      <c r="AC1636" s="94">
        <v>1628</v>
      </c>
      <c r="AD1636" s="98">
        <f t="shared" si="191"/>
        <v>2.9510610120109697</v>
      </c>
      <c r="AE1636" s="67">
        <f t="shared" si="192"/>
        <v>1.561233748223579</v>
      </c>
    </row>
    <row r="1637" spans="1:31" x14ac:dyDescent="0.3">
      <c r="A1637" s="67" t="s">
        <v>657</v>
      </c>
      <c r="B1637" s="94">
        <v>1</v>
      </c>
      <c r="C1637" s="94">
        <v>1</v>
      </c>
      <c r="D1637" s="74">
        <v>4.9001999999999999</v>
      </c>
      <c r="E1637" s="67">
        <v>6.0219392517035797E-4</v>
      </c>
      <c r="F1637" s="75">
        <f t="shared" si="193"/>
        <v>3.2202636298898475</v>
      </c>
      <c r="G1637" s="84">
        <v>7.3163239532128099E-4</v>
      </c>
      <c r="H1637" s="67">
        <v>5.3265966336665604</v>
      </c>
      <c r="I1637" s="67">
        <v>0.99999932224299903</v>
      </c>
      <c r="J1637" s="94" t="s">
        <v>0</v>
      </c>
      <c r="K1637" s="94" t="s">
        <v>1</v>
      </c>
      <c r="L1637" s="67">
        <v>60716.933100000002</v>
      </c>
      <c r="M1637" s="67" t="s">
        <v>658</v>
      </c>
      <c r="N1637" s="65">
        <v>425.69494609624098</v>
      </c>
      <c r="O1637" s="63">
        <v>678.25740000993096</v>
      </c>
      <c r="P1637" s="79">
        <v>566.64090159117598</v>
      </c>
      <c r="Q1637" s="67">
        <f t="shared" si="194"/>
        <v>556.86441589911601</v>
      </c>
      <c r="R1637" s="67">
        <f t="shared" si="189"/>
        <v>2.7457494669965863</v>
      </c>
      <c r="S1637" s="74">
        <f t="shared" si="195"/>
        <v>0.2272810668167701</v>
      </c>
      <c r="T1637" s="93">
        <f t="shared" si="190"/>
        <v>3</v>
      </c>
      <c r="U1637" s="94">
        <v>945</v>
      </c>
      <c r="V1637" s="65">
        <v>110.377514716617</v>
      </c>
      <c r="W1637" s="63">
        <v>84.815111698198393</v>
      </c>
      <c r="X1637" s="79">
        <v>118.4397663852</v>
      </c>
      <c r="Y1637" s="67">
        <v>104.54413093333847</v>
      </c>
      <c r="Z1637" s="67">
        <v>2.0192996567155186</v>
      </c>
      <c r="AA1637" s="71">
        <v>0.16791886354731109</v>
      </c>
      <c r="AB1637" s="93">
        <v>3</v>
      </c>
      <c r="AC1637" s="94">
        <v>1629</v>
      </c>
      <c r="AD1637" s="98">
        <f t="shared" si="191"/>
        <v>0.18773713663233627</v>
      </c>
      <c r="AE1637" s="67">
        <f t="shared" si="192"/>
        <v>-2.4132140342982731</v>
      </c>
    </row>
    <row r="1638" spans="1:31" x14ac:dyDescent="0.3">
      <c r="A1638" s="67" t="s">
        <v>3644</v>
      </c>
      <c r="B1638" s="94">
        <v>4</v>
      </c>
      <c r="C1638" s="94">
        <v>1</v>
      </c>
      <c r="D1638" s="74">
        <v>19.540900000000001</v>
      </c>
      <c r="E1638" s="67">
        <v>0.84475285914147202</v>
      </c>
      <c r="F1638" s="75">
        <f t="shared" si="193"/>
        <v>7.3270329642130372E-2</v>
      </c>
      <c r="G1638" s="84">
        <v>0.181984919129869</v>
      </c>
      <c r="H1638" s="67">
        <v>1.0520286549645299</v>
      </c>
      <c r="I1638" s="67">
        <v>5.3101862586984599E-2</v>
      </c>
      <c r="J1638" s="94" t="s">
        <v>1</v>
      </c>
      <c r="K1638" s="94" t="s">
        <v>0</v>
      </c>
      <c r="L1638" s="67">
        <v>106234.6538</v>
      </c>
      <c r="M1638" s="67" t="s">
        <v>3645</v>
      </c>
      <c r="N1638" s="65">
        <v>118.481648495771</v>
      </c>
      <c r="O1638" s="63">
        <v>51.3018514729552</v>
      </c>
      <c r="P1638" s="79">
        <v>127.36540619181601</v>
      </c>
      <c r="Q1638" s="67">
        <f t="shared" si="194"/>
        <v>99.049635386847399</v>
      </c>
      <c r="R1638" s="67">
        <f t="shared" si="189"/>
        <v>1.9958528811893397</v>
      </c>
      <c r="S1638" s="74">
        <f t="shared" si="195"/>
        <v>0.41987718038030208</v>
      </c>
      <c r="T1638" s="93">
        <f t="shared" si="190"/>
        <v>3</v>
      </c>
      <c r="U1638" s="94">
        <v>1621</v>
      </c>
      <c r="V1638" s="65">
        <v>117.106798594292</v>
      </c>
      <c r="W1638" s="63">
        <v>62.960491601504501</v>
      </c>
      <c r="X1638" s="79">
        <v>132.54187387646101</v>
      </c>
      <c r="Y1638" s="67">
        <v>104.2030546907525</v>
      </c>
      <c r="Z1638" s="67">
        <v>2.0178804504020134</v>
      </c>
      <c r="AA1638" s="71">
        <v>0.35067470816260837</v>
      </c>
      <c r="AB1638" s="93">
        <v>3</v>
      </c>
      <c r="AC1638" s="94">
        <v>1630</v>
      </c>
      <c r="AD1638" s="98">
        <f t="shared" si="191"/>
        <v>1.0520286549645332</v>
      </c>
      <c r="AE1638" s="67">
        <f t="shared" si="192"/>
        <v>7.3174001029657362E-2</v>
      </c>
    </row>
    <row r="1639" spans="1:31" x14ac:dyDescent="0.3">
      <c r="A1639" s="67" t="s">
        <v>207</v>
      </c>
      <c r="B1639" s="94">
        <v>8</v>
      </c>
      <c r="C1639" s="94">
        <v>1</v>
      </c>
      <c r="D1639" s="74">
        <v>58.931199999999997</v>
      </c>
      <c r="E1639" s="75">
        <v>3.2309787476925097E-5</v>
      </c>
      <c r="F1639" s="75">
        <f t="shared" si="193"/>
        <v>4.4906658986181425</v>
      </c>
      <c r="G1639" s="84">
        <v>1.3432265275963601E-4</v>
      </c>
      <c r="H1639" s="67">
        <v>3.1252272142766202</v>
      </c>
      <c r="I1639" s="67">
        <v>1</v>
      </c>
      <c r="J1639" s="94" t="s">
        <v>1</v>
      </c>
      <c r="K1639" s="94" t="s">
        <v>0</v>
      </c>
      <c r="L1639" s="67">
        <v>50707.198700000001</v>
      </c>
      <c r="M1639" s="67" t="s">
        <v>208</v>
      </c>
      <c r="N1639" s="65">
        <v>36.293164322914699</v>
      </c>
      <c r="O1639" s="63">
        <v>31.022632438553</v>
      </c>
      <c r="P1639" s="79">
        <v>32.551035822620001</v>
      </c>
      <c r="Q1639" s="67">
        <f t="shared" si="194"/>
        <v>33.288944194695894</v>
      </c>
      <c r="R1639" s="67">
        <f t="shared" si="189"/>
        <v>1.5223000211197515</v>
      </c>
      <c r="S1639" s="74">
        <f t="shared" si="195"/>
        <v>8.145776742078617E-2</v>
      </c>
      <c r="T1639" s="93">
        <f t="shared" si="190"/>
        <v>3</v>
      </c>
      <c r="U1639" s="94">
        <v>1782</v>
      </c>
      <c r="V1639" s="65">
        <v>97.9283302458647</v>
      </c>
      <c r="W1639" s="63">
        <v>107.332107077457</v>
      </c>
      <c r="X1639" s="79">
        <v>106.84610567207601</v>
      </c>
      <c r="Y1639" s="67">
        <v>104.03551433179923</v>
      </c>
      <c r="Z1639" s="67">
        <v>2.0171816185820388</v>
      </c>
      <c r="AA1639" s="71">
        <v>5.0891812842579487E-2</v>
      </c>
      <c r="AB1639" s="93">
        <v>3</v>
      </c>
      <c r="AC1639" s="94">
        <v>1631</v>
      </c>
      <c r="AD1639" s="98">
        <f t="shared" si="191"/>
        <v>3.1252272142766175</v>
      </c>
      <c r="AE1639" s="67">
        <f t="shared" si="192"/>
        <v>1.6439610822527104</v>
      </c>
    </row>
    <row r="1640" spans="1:31" x14ac:dyDescent="0.3">
      <c r="A1640" s="67" t="s">
        <v>3212</v>
      </c>
      <c r="B1640" s="94">
        <v>1</v>
      </c>
      <c r="C1640" s="94">
        <v>1</v>
      </c>
      <c r="D1640" s="74">
        <v>4.7298</v>
      </c>
      <c r="E1640" s="67">
        <v>0.40709422486550201</v>
      </c>
      <c r="F1640" s="75">
        <f t="shared" si="193"/>
        <v>0.39030505858064707</v>
      </c>
      <c r="G1640" s="84">
        <v>9.9554564944344906E-2</v>
      </c>
      <c r="H1640" s="67">
        <v>1.3252129433064199</v>
      </c>
      <c r="I1640" s="67">
        <v>0.111781997276639</v>
      </c>
      <c r="J1640" s="94" t="s">
        <v>1</v>
      </c>
      <c r="K1640" s="94" t="s">
        <v>0</v>
      </c>
      <c r="L1640" s="67">
        <v>26128.551899999999</v>
      </c>
      <c r="M1640" s="67" t="s">
        <v>3213</v>
      </c>
      <c r="N1640" s="65">
        <v>95.428822233543301</v>
      </c>
      <c r="O1640" s="63"/>
      <c r="P1640" s="79">
        <v>138.91019370088301</v>
      </c>
      <c r="Q1640" s="67">
        <f t="shared" si="194"/>
        <v>117.16950796721315</v>
      </c>
      <c r="R1640" s="67">
        <f t="shared" si="189"/>
        <v>2.0688146061825861</v>
      </c>
      <c r="S1640" s="74">
        <f t="shared" si="195"/>
        <v>0.2624059207319599</v>
      </c>
      <c r="T1640" s="93">
        <f t="shared" si="190"/>
        <v>2</v>
      </c>
      <c r="U1640" s="94">
        <v>1571</v>
      </c>
      <c r="V1640" s="65">
        <v>106.961471501452</v>
      </c>
      <c r="W1640" s="63">
        <v>77.160268954423898</v>
      </c>
      <c r="X1640" s="79">
        <v>126.427356582116</v>
      </c>
      <c r="Y1640" s="67">
        <v>103.51636567933065</v>
      </c>
      <c r="Z1640" s="67">
        <v>2.0150090160958869</v>
      </c>
      <c r="AA1640" s="71">
        <v>0.2397066938276414</v>
      </c>
      <c r="AB1640" s="93">
        <v>3</v>
      </c>
      <c r="AC1640" s="94">
        <v>1632</v>
      </c>
      <c r="AD1640" s="98">
        <f t="shared" si="191"/>
        <v>0.88347529553761561</v>
      </c>
      <c r="AE1640" s="67">
        <f t="shared" si="192"/>
        <v>-0.17873830137099839</v>
      </c>
    </row>
    <row r="1641" spans="1:31" x14ac:dyDescent="0.3">
      <c r="A1641" s="67" t="s">
        <v>3206</v>
      </c>
      <c r="B1641" s="94">
        <v>16</v>
      </c>
      <c r="C1641" s="94">
        <v>1</v>
      </c>
      <c r="D1641" s="74">
        <v>73.204599999999999</v>
      </c>
      <c r="E1641" s="67">
        <v>0.40291846782610602</v>
      </c>
      <c r="F1641" s="75">
        <f t="shared" si="193"/>
        <v>0.39478282620517402</v>
      </c>
      <c r="G1641" s="84">
        <v>9.8718716176610002E-2</v>
      </c>
      <c r="H1641" s="67">
        <v>1.70475891573815</v>
      </c>
      <c r="I1641" s="67">
        <v>0.113013585339377</v>
      </c>
      <c r="J1641" s="94" t="s">
        <v>0</v>
      </c>
      <c r="K1641" s="94" t="s">
        <v>1</v>
      </c>
      <c r="L1641" s="67">
        <v>488691.20329999999</v>
      </c>
      <c r="M1641" s="67" t="s">
        <v>3207</v>
      </c>
      <c r="N1641" s="65">
        <v>318.53391320057602</v>
      </c>
      <c r="O1641" s="63">
        <v>127.26938452079099</v>
      </c>
      <c r="P1641" s="79">
        <v>82.999711920632606</v>
      </c>
      <c r="Q1641" s="67">
        <f t="shared" si="194"/>
        <v>176.26766988066655</v>
      </c>
      <c r="R1641" s="67">
        <f t="shared" si="189"/>
        <v>2.2461726635188772</v>
      </c>
      <c r="S1641" s="74">
        <f t="shared" si="195"/>
        <v>0.7101627212012972</v>
      </c>
      <c r="T1641" s="93">
        <f t="shared" si="190"/>
        <v>3</v>
      </c>
      <c r="U1641" s="94">
        <v>1451</v>
      </c>
      <c r="V1641" s="65">
        <v>106.162398960332</v>
      </c>
      <c r="W1641" s="63">
        <v>108.30981026398101</v>
      </c>
      <c r="X1641" s="79">
        <v>95.720044214073894</v>
      </c>
      <c r="Y1641" s="67">
        <v>103.39741781279564</v>
      </c>
      <c r="Z1641" s="67">
        <v>2.0145096930745878</v>
      </c>
      <c r="AA1641" s="71">
        <v>6.5136425693373509E-2</v>
      </c>
      <c r="AB1641" s="93">
        <v>3</v>
      </c>
      <c r="AC1641" s="94">
        <v>1633</v>
      </c>
      <c r="AD1641" s="98">
        <f t="shared" si="191"/>
        <v>0.58659320726708319</v>
      </c>
      <c r="AE1641" s="67">
        <f t="shared" si="192"/>
        <v>-0.76956773006394585</v>
      </c>
    </row>
    <row r="1642" spans="1:31" x14ac:dyDescent="0.3">
      <c r="A1642" s="67" t="s">
        <v>2784</v>
      </c>
      <c r="B1642" s="94">
        <v>4</v>
      </c>
      <c r="C1642" s="94">
        <v>1</v>
      </c>
      <c r="D1642" s="74">
        <v>16.873999999999999</v>
      </c>
      <c r="E1642" s="67">
        <v>0.17954375963413</v>
      </c>
      <c r="F1642" s="75">
        <f t="shared" si="193"/>
        <v>0.74582968496040902</v>
      </c>
      <c r="G1642" s="84">
        <v>5.0696413604316599E-2</v>
      </c>
      <c r="H1642" s="67">
        <v>2.5206499417797099</v>
      </c>
      <c r="I1642" s="67">
        <v>0.241352620337864</v>
      </c>
      <c r="J1642" s="94" t="s">
        <v>0</v>
      </c>
      <c r="K1642" s="94" t="s">
        <v>1</v>
      </c>
      <c r="L1642" s="67">
        <v>140388.4602</v>
      </c>
      <c r="M1642" s="67" t="s">
        <v>2785</v>
      </c>
      <c r="N1642" s="65">
        <v>318.87094442241101</v>
      </c>
      <c r="O1642" s="63">
        <v>90.173106130089394</v>
      </c>
      <c r="P1642" s="79">
        <v>369.47704409330402</v>
      </c>
      <c r="Q1642" s="67">
        <f t="shared" si="194"/>
        <v>259.50703154860145</v>
      </c>
      <c r="R1642" s="67">
        <f t="shared" si="189"/>
        <v>2.4141491298969409</v>
      </c>
      <c r="S1642" s="74">
        <f t="shared" si="195"/>
        <v>0.57345038860293618</v>
      </c>
      <c r="T1642" s="93">
        <f t="shared" si="190"/>
        <v>3</v>
      </c>
      <c r="U1642" s="94">
        <v>1281</v>
      </c>
      <c r="V1642" s="65">
        <v>146.526006207352</v>
      </c>
      <c r="W1642" s="63">
        <v>71.175765152341398</v>
      </c>
      <c r="X1642" s="79">
        <v>91.1555125264331</v>
      </c>
      <c r="Y1642" s="67">
        <v>102.95242796204217</v>
      </c>
      <c r="Z1642" s="67">
        <v>2.012636593188954</v>
      </c>
      <c r="AA1642" s="71">
        <v>0.379163028162399</v>
      </c>
      <c r="AB1642" s="93">
        <v>3</v>
      </c>
      <c r="AC1642" s="94">
        <v>1634</v>
      </c>
      <c r="AD1642" s="98">
        <f t="shared" si="191"/>
        <v>0.39672307662600215</v>
      </c>
      <c r="AE1642" s="67">
        <f t="shared" si="192"/>
        <v>-1.3337957761397541</v>
      </c>
    </row>
    <row r="1643" spans="1:31" x14ac:dyDescent="0.3">
      <c r="A1643" s="67" t="s">
        <v>3334</v>
      </c>
      <c r="B1643" s="94">
        <v>6</v>
      </c>
      <c r="C1643" s="94">
        <v>2</v>
      </c>
      <c r="D1643" s="74">
        <v>27.0792</v>
      </c>
      <c r="E1643" s="67">
        <v>0.50748888259297598</v>
      </c>
      <c r="F1643" s="75">
        <f t="shared" si="193"/>
        <v>0.2945734672697416</v>
      </c>
      <c r="G1643" s="84">
        <v>0.11953524666934</v>
      </c>
      <c r="H1643" s="67">
        <v>1.15463395640655</v>
      </c>
      <c r="I1643" s="67">
        <v>8.7944244599055907E-2</v>
      </c>
      <c r="J1643" s="94" t="s">
        <v>1</v>
      </c>
      <c r="K1643" s="94" t="s">
        <v>0</v>
      </c>
      <c r="L1643" s="67">
        <v>69828.697</v>
      </c>
      <c r="M1643" s="67" t="s">
        <v>3335</v>
      </c>
      <c r="N1643" s="65">
        <v>111.863865670824</v>
      </c>
      <c r="O1643" s="63">
        <v>65.837734375233595</v>
      </c>
      <c r="P1643" s="79">
        <v>89.418393766533697</v>
      </c>
      <c r="Q1643" s="67">
        <f t="shared" si="194"/>
        <v>89.03999793753043</v>
      </c>
      <c r="R1643" s="67">
        <f t="shared" si="189"/>
        <v>1.949585141266913</v>
      </c>
      <c r="S1643" s="74">
        <f t="shared" si="195"/>
        <v>0.25848381906156392</v>
      </c>
      <c r="T1643" s="93">
        <f t="shared" si="190"/>
        <v>3</v>
      </c>
      <c r="U1643" s="94">
        <v>1645</v>
      </c>
      <c r="V1643" s="65">
        <v>84.998807087241602</v>
      </c>
      <c r="W1643" s="63">
        <v>91.955322307017099</v>
      </c>
      <c r="X1643" s="79">
        <v>131.47168589686501</v>
      </c>
      <c r="Y1643" s="67">
        <v>102.80860509704125</v>
      </c>
      <c r="Z1643" s="67">
        <v>2.012029466699695</v>
      </c>
      <c r="AA1643" s="71">
        <v>0.24380705100298639</v>
      </c>
      <c r="AB1643" s="93">
        <v>3</v>
      </c>
      <c r="AC1643" s="94">
        <v>1635</v>
      </c>
      <c r="AD1643" s="98">
        <f t="shared" si="191"/>
        <v>1.1546339564065438</v>
      </c>
      <c r="AE1643" s="67">
        <f t="shared" si="192"/>
        <v>0.20743555902144811</v>
      </c>
    </row>
    <row r="1644" spans="1:31" x14ac:dyDescent="0.3">
      <c r="A1644" s="67" t="s">
        <v>2306</v>
      </c>
      <c r="B1644" s="94">
        <v>6</v>
      </c>
      <c r="C1644" s="94">
        <v>1</v>
      </c>
      <c r="D1644" s="74">
        <v>24.4634</v>
      </c>
      <c r="E1644" s="67">
        <v>7.1615778226389801E-2</v>
      </c>
      <c r="F1644" s="75">
        <f t="shared" si="193"/>
        <v>1.1449912843716472</v>
      </c>
      <c r="G1644" s="84">
        <v>2.44639006044098E-2</v>
      </c>
      <c r="H1644" s="67">
        <v>1.6982395583710099</v>
      </c>
      <c r="I1644" s="67">
        <v>0.45836735615180002</v>
      </c>
      <c r="J1644" s="94" t="s">
        <v>0</v>
      </c>
      <c r="K1644" s="94" t="s">
        <v>1</v>
      </c>
      <c r="L1644" s="67">
        <v>93986.227299999999</v>
      </c>
      <c r="M1644" s="67" t="s">
        <v>2307</v>
      </c>
      <c r="N1644" s="65">
        <v>182.689041752137</v>
      </c>
      <c r="O1644" s="63">
        <v>118.03915031344199</v>
      </c>
      <c r="P1644" s="79">
        <v>221.22248803064099</v>
      </c>
      <c r="Q1644" s="67">
        <f t="shared" si="194"/>
        <v>173.98356003207331</v>
      </c>
      <c r="R1644" s="67">
        <f t="shared" si="189"/>
        <v>2.2405082130833627</v>
      </c>
      <c r="S1644" s="74">
        <f t="shared" si="195"/>
        <v>0.29968126904065084</v>
      </c>
      <c r="T1644" s="93">
        <f t="shared" si="190"/>
        <v>3</v>
      </c>
      <c r="U1644" s="94">
        <v>1457</v>
      </c>
      <c r="V1644" s="65">
        <v>104.043056714362</v>
      </c>
      <c r="W1644" s="63">
        <v>117.58071972704801</v>
      </c>
      <c r="X1644" s="79">
        <v>85.724310890205999</v>
      </c>
      <c r="Y1644" s="67">
        <v>102.449362443872</v>
      </c>
      <c r="Z1644" s="67">
        <v>2.0105092600727938</v>
      </c>
      <c r="AA1644" s="71">
        <v>0.15605649988422468</v>
      </c>
      <c r="AB1644" s="93">
        <v>3</v>
      </c>
      <c r="AC1644" s="94">
        <v>1636</v>
      </c>
      <c r="AD1644" s="98">
        <f t="shared" si="191"/>
        <v>0.58884507493113603</v>
      </c>
      <c r="AE1644" s="67">
        <f t="shared" si="192"/>
        <v>-0.76403998380048799</v>
      </c>
    </row>
    <row r="1645" spans="1:31" x14ac:dyDescent="0.3">
      <c r="A1645" s="67" t="s">
        <v>1888</v>
      </c>
      <c r="B1645" s="94">
        <v>6</v>
      </c>
      <c r="C1645" s="94">
        <v>3</v>
      </c>
      <c r="D1645" s="74">
        <v>34.194499999999998</v>
      </c>
      <c r="E1645" s="67">
        <v>2.7621161136299401E-2</v>
      </c>
      <c r="F1645" s="75">
        <f t="shared" si="193"/>
        <v>1.5587580685347924</v>
      </c>
      <c r="G1645" s="84">
        <v>1.15286677382078E-2</v>
      </c>
      <c r="H1645" s="67">
        <v>1.9868353351377901</v>
      </c>
      <c r="I1645" s="67">
        <v>0.71846623764542294</v>
      </c>
      <c r="J1645" s="94" t="s">
        <v>0</v>
      </c>
      <c r="K1645" s="94" t="s">
        <v>1</v>
      </c>
      <c r="L1645" s="67">
        <v>76263.602599999998</v>
      </c>
      <c r="M1645" s="67" t="s">
        <v>1889</v>
      </c>
      <c r="N1645" s="65">
        <v>172.170704716123</v>
      </c>
      <c r="O1645" s="63">
        <v>195.496098658178</v>
      </c>
      <c r="P1645" s="79">
        <v>241.14169576034399</v>
      </c>
      <c r="Q1645" s="67">
        <f t="shared" si="194"/>
        <v>202.93616637821501</v>
      </c>
      <c r="R1645" s="67">
        <f t="shared" si="189"/>
        <v>2.3073594519559824</v>
      </c>
      <c r="S1645" s="74">
        <f t="shared" si="195"/>
        <v>0.17287340246436764</v>
      </c>
      <c r="T1645" s="93">
        <f t="shared" si="190"/>
        <v>3</v>
      </c>
      <c r="U1645" s="94">
        <v>1386</v>
      </c>
      <c r="V1645" s="65">
        <v>127.833912212437</v>
      </c>
      <c r="W1645" s="63">
        <v>69.059713758733494</v>
      </c>
      <c r="X1645" s="79">
        <v>109.527589902979</v>
      </c>
      <c r="Y1645" s="67">
        <v>102.14040529138316</v>
      </c>
      <c r="Z1645" s="67">
        <v>2.0091975767960246</v>
      </c>
      <c r="AA1645" s="71">
        <v>0.29445150910264695</v>
      </c>
      <c r="AB1645" s="93">
        <v>3</v>
      </c>
      <c r="AC1645" s="94">
        <v>1637</v>
      </c>
      <c r="AD1645" s="98">
        <f t="shared" si="191"/>
        <v>0.50331297330719571</v>
      </c>
      <c r="AE1645" s="67">
        <f t="shared" si="192"/>
        <v>-0.99047230991816215</v>
      </c>
    </row>
    <row r="1646" spans="1:31" x14ac:dyDescent="0.3">
      <c r="A1646" s="67" t="s">
        <v>2906</v>
      </c>
      <c r="B1646" s="94">
        <v>4</v>
      </c>
      <c r="C1646" s="94">
        <v>1</v>
      </c>
      <c r="D1646" s="74">
        <v>16.7682</v>
      </c>
      <c r="E1646" s="67">
        <v>0.214132382806342</v>
      </c>
      <c r="F1646" s="75">
        <f t="shared" si="193"/>
        <v>0.66931765026446499</v>
      </c>
      <c r="G1646" s="84">
        <v>5.7910526718548502E-2</v>
      </c>
      <c r="H1646" s="67">
        <v>1.5130358147312899</v>
      </c>
      <c r="I1646" s="67">
        <v>0.20805245775072201</v>
      </c>
      <c r="J1646" s="94" t="s">
        <v>0</v>
      </c>
      <c r="K1646" s="94" t="s">
        <v>1</v>
      </c>
      <c r="L1646" s="67">
        <v>125006.3594</v>
      </c>
      <c r="M1646" s="67" t="s">
        <v>2907</v>
      </c>
      <c r="N1646" s="65">
        <v>129.883025978674</v>
      </c>
      <c r="O1646" s="63">
        <v>230.61901100181501</v>
      </c>
      <c r="P1646" s="79">
        <v>103.01289443235</v>
      </c>
      <c r="Q1646" s="67">
        <f t="shared" si="194"/>
        <v>154.504977137613</v>
      </c>
      <c r="R1646" s="67">
        <f t="shared" si="189"/>
        <v>2.1889424741076837</v>
      </c>
      <c r="S1646" s="74">
        <f t="shared" si="195"/>
        <v>0.43540290207106064</v>
      </c>
      <c r="T1646" s="93">
        <f t="shared" si="190"/>
        <v>3</v>
      </c>
      <c r="U1646" s="94">
        <v>1497</v>
      </c>
      <c r="V1646" s="65">
        <v>106.581491676802</v>
      </c>
      <c r="W1646" s="63">
        <v>98.004895183049797</v>
      </c>
      <c r="X1646" s="79">
        <v>101.76124014272401</v>
      </c>
      <c r="Y1646" s="67">
        <v>102.11587566752526</v>
      </c>
      <c r="Z1646" s="67">
        <v>2.0090932658755882</v>
      </c>
      <c r="AA1646" s="71">
        <v>4.2101995181181656E-2</v>
      </c>
      <c r="AB1646" s="93">
        <v>3</v>
      </c>
      <c r="AC1646" s="94">
        <v>1638</v>
      </c>
      <c r="AD1646" s="98">
        <f t="shared" si="191"/>
        <v>0.66092288778874531</v>
      </c>
      <c r="AE1646" s="67">
        <f t="shared" si="192"/>
        <v>-0.59744613766944454</v>
      </c>
    </row>
    <row r="1647" spans="1:31" x14ac:dyDescent="0.3">
      <c r="A1647" s="67" t="s">
        <v>1710</v>
      </c>
      <c r="B1647" s="94">
        <v>10</v>
      </c>
      <c r="C1647" s="94">
        <v>1</v>
      </c>
      <c r="D1647" s="74">
        <v>42.673299999999998</v>
      </c>
      <c r="E1647" s="67">
        <v>1.8041641433977799E-2</v>
      </c>
      <c r="F1647" s="75">
        <f t="shared" si="193"/>
        <v>1.7437239527536328</v>
      </c>
      <c r="G1647" s="84">
        <v>8.3339078987573392E-3</v>
      </c>
      <c r="H1647" s="67">
        <v>1.9637538065128699</v>
      </c>
      <c r="I1647" s="67">
        <v>0.82002769325875602</v>
      </c>
      <c r="J1647" s="94" t="s">
        <v>1</v>
      </c>
      <c r="K1647" s="94" t="s">
        <v>0</v>
      </c>
      <c r="L1647" s="67">
        <v>213260.4497</v>
      </c>
      <c r="M1647" s="67" t="s">
        <v>1711</v>
      </c>
      <c r="N1647" s="65">
        <v>47.737846198331297</v>
      </c>
      <c r="O1647" s="63">
        <v>45.455837689327801</v>
      </c>
      <c r="P1647" s="79">
        <v>62.469830971851003</v>
      </c>
      <c r="Q1647" s="67">
        <f t="shared" si="194"/>
        <v>51.88783828650336</v>
      </c>
      <c r="R1647" s="67">
        <f t="shared" si="189"/>
        <v>1.7150655778099977</v>
      </c>
      <c r="S1647" s="74">
        <f t="shared" si="195"/>
        <v>0.17798066733085258</v>
      </c>
      <c r="T1647" s="93">
        <f t="shared" si="190"/>
        <v>3</v>
      </c>
      <c r="U1647" s="94">
        <v>1743</v>
      </c>
      <c r="V1647" s="65">
        <v>114.01736052969</v>
      </c>
      <c r="W1647" s="63">
        <v>116.240053352163</v>
      </c>
      <c r="X1647" s="79">
        <v>75.427405958683096</v>
      </c>
      <c r="Y1647" s="67">
        <v>101.89493994684535</v>
      </c>
      <c r="Z1647" s="67">
        <v>2.0081526176891837</v>
      </c>
      <c r="AA1647" s="71">
        <v>0.22521709806183351</v>
      </c>
      <c r="AB1647" s="93">
        <v>3</v>
      </c>
      <c r="AC1647" s="94">
        <v>1639</v>
      </c>
      <c r="AD1647" s="98">
        <f t="shared" si="191"/>
        <v>1.9637538065128728</v>
      </c>
      <c r="AE1647" s="67">
        <f t="shared" si="192"/>
        <v>0.97361407202204175</v>
      </c>
    </row>
    <row r="1648" spans="1:31" x14ac:dyDescent="0.3">
      <c r="A1648" s="67" t="s">
        <v>419</v>
      </c>
      <c r="B1648" s="94">
        <v>2</v>
      </c>
      <c r="C1648" s="94">
        <v>1</v>
      </c>
      <c r="D1648" s="74">
        <v>9.0843000000000007</v>
      </c>
      <c r="E1648" s="67">
        <v>1.5402561669441999E-4</v>
      </c>
      <c r="F1648" s="75">
        <f t="shared" si="193"/>
        <v>3.812407043684058</v>
      </c>
      <c r="G1648" s="84">
        <v>3.0056283911971001E-4</v>
      </c>
      <c r="H1648" s="67">
        <v>5.3040737505743403</v>
      </c>
      <c r="I1648" s="67">
        <v>0.99999999999998901</v>
      </c>
      <c r="J1648" s="94" t="s">
        <v>0</v>
      </c>
      <c r="K1648" s="94" t="s">
        <v>1</v>
      </c>
      <c r="L1648" s="67">
        <v>36126.095000000001</v>
      </c>
      <c r="M1648" s="67" t="s">
        <v>420</v>
      </c>
      <c r="N1648" s="65">
        <v>618.01797807440096</v>
      </c>
      <c r="O1648" s="63">
        <v>425.09231186070701</v>
      </c>
      <c r="P1648" s="79">
        <v>577.33626258817105</v>
      </c>
      <c r="Q1648" s="67">
        <f t="shared" si="194"/>
        <v>540.14885084109301</v>
      </c>
      <c r="R1648" s="67">
        <f t="shared" si="189"/>
        <v>2.732513456472689</v>
      </c>
      <c r="S1648" s="74">
        <f t="shared" si="195"/>
        <v>0.18827566164579565</v>
      </c>
      <c r="T1648" s="93">
        <f t="shared" si="190"/>
        <v>3</v>
      </c>
      <c r="U1648" s="94">
        <v>961</v>
      </c>
      <c r="V1648" s="65">
        <v>95.9868809702036</v>
      </c>
      <c r="W1648" s="63">
        <v>103.46665251021</v>
      </c>
      <c r="X1648" s="79">
        <v>106.056274400333</v>
      </c>
      <c r="Y1648" s="67">
        <v>101.83660262691554</v>
      </c>
      <c r="Z1648" s="67">
        <v>2.0079039023797436</v>
      </c>
      <c r="AA1648" s="71">
        <v>5.1345577249468526E-2</v>
      </c>
      <c r="AB1648" s="93">
        <v>3</v>
      </c>
      <c r="AC1648" s="94">
        <v>1640</v>
      </c>
      <c r="AD1648" s="98">
        <f t="shared" si="191"/>
        <v>0.18853433172789433</v>
      </c>
      <c r="AE1648" s="67">
        <f t="shared" si="192"/>
        <v>-2.4071008355651591</v>
      </c>
    </row>
    <row r="1649" spans="1:31" x14ac:dyDescent="0.3">
      <c r="A1649" s="67" t="s">
        <v>2260</v>
      </c>
      <c r="B1649" s="94">
        <v>2</v>
      </c>
      <c r="C1649" s="94">
        <v>1</v>
      </c>
      <c r="D1649" s="74">
        <v>8.6516000000000002</v>
      </c>
      <c r="E1649" s="67">
        <v>6.2886822952128801E-2</v>
      </c>
      <c r="F1649" s="75">
        <f t="shared" si="193"/>
        <v>1.2014403453129816</v>
      </c>
      <c r="G1649" s="84">
        <v>2.1922852126511499E-2</v>
      </c>
      <c r="H1649" s="67">
        <v>2.9569085874940502</v>
      </c>
      <c r="I1649" s="67">
        <v>0.493551819856475</v>
      </c>
      <c r="J1649" s="94" t="s">
        <v>1</v>
      </c>
      <c r="K1649" s="94" t="s">
        <v>0</v>
      </c>
      <c r="L1649" s="67">
        <v>114106.9516</v>
      </c>
      <c r="M1649" s="67" t="s">
        <v>2261</v>
      </c>
      <c r="N1649" s="65">
        <v>26.932456798562001</v>
      </c>
      <c r="O1649" s="63">
        <v>14.104401741361499</v>
      </c>
      <c r="P1649" s="79">
        <v>62.011655299473702</v>
      </c>
      <c r="Q1649" s="67">
        <f t="shared" si="194"/>
        <v>34.349504613132403</v>
      </c>
      <c r="R1649" s="67">
        <f t="shared" si="189"/>
        <v>1.535920478067057</v>
      </c>
      <c r="S1649" s="74">
        <f t="shared" si="195"/>
        <v>0.72198750097815323</v>
      </c>
      <c r="T1649" s="93">
        <f t="shared" si="190"/>
        <v>3</v>
      </c>
      <c r="U1649" s="94">
        <v>1779</v>
      </c>
      <c r="V1649" s="65">
        <v>65.183291466160398</v>
      </c>
      <c r="W1649" s="63">
        <v>134.122724537708</v>
      </c>
      <c r="X1649" s="79">
        <v>105.39901949634501</v>
      </c>
      <c r="Y1649" s="67">
        <v>101.5683451667378</v>
      </c>
      <c r="Z1649" s="67">
        <v>2.0067583766342425</v>
      </c>
      <c r="AA1649" s="71">
        <v>0.34094273517185664</v>
      </c>
      <c r="AB1649" s="93">
        <v>3</v>
      </c>
      <c r="AC1649" s="94">
        <v>1641</v>
      </c>
      <c r="AD1649" s="98">
        <f t="shared" si="191"/>
        <v>2.9569085874940533</v>
      </c>
      <c r="AE1649" s="67">
        <f t="shared" si="192"/>
        <v>1.5640896433880589</v>
      </c>
    </row>
    <row r="1650" spans="1:31" x14ac:dyDescent="0.3">
      <c r="A1650" s="67" t="s">
        <v>3320</v>
      </c>
      <c r="B1650" s="94">
        <v>4</v>
      </c>
      <c r="C1650" s="94">
        <v>1</v>
      </c>
      <c r="D1650" s="74">
        <v>15.323399999999999</v>
      </c>
      <c r="E1650" s="67">
        <v>0.496435042109586</v>
      </c>
      <c r="F1650" s="75">
        <f t="shared" si="193"/>
        <v>0.30413757032863914</v>
      </c>
      <c r="G1650" s="84">
        <v>0.11743441780809501</v>
      </c>
      <c r="H1650" s="67">
        <v>1.2103730851033401</v>
      </c>
      <c r="I1650" s="67">
        <v>9.0108693744504406E-2</v>
      </c>
      <c r="J1650" s="94" t="s">
        <v>1</v>
      </c>
      <c r="K1650" s="94" t="s">
        <v>0</v>
      </c>
      <c r="L1650" s="67">
        <v>62678.676299999999</v>
      </c>
      <c r="M1650" s="67" t="s">
        <v>3321</v>
      </c>
      <c r="N1650" s="65">
        <v>109.10159537267801</v>
      </c>
      <c r="O1650" s="63">
        <v>69.308168346739095</v>
      </c>
      <c r="P1650" s="79">
        <v>72.279312578341006</v>
      </c>
      <c r="Q1650" s="67">
        <f t="shared" si="194"/>
        <v>83.563025432586031</v>
      </c>
      <c r="R1650" s="67">
        <f t="shared" si="189"/>
        <v>1.9220141553974468</v>
      </c>
      <c r="S1650" s="74">
        <f t="shared" si="195"/>
        <v>0.26527146437792226</v>
      </c>
      <c r="T1650" s="93">
        <f t="shared" si="190"/>
        <v>3</v>
      </c>
      <c r="U1650" s="94">
        <v>1661</v>
      </c>
      <c r="V1650" s="65">
        <v>133.98717820677601</v>
      </c>
      <c r="W1650" s="63">
        <v>69.739015696615596</v>
      </c>
      <c r="X1650" s="79">
        <v>99.701116776832805</v>
      </c>
      <c r="Y1650" s="67">
        <v>101.14243689340815</v>
      </c>
      <c r="Z1650" s="67">
        <v>2.004933413174423</v>
      </c>
      <c r="AA1650" s="71">
        <v>0.31785196835230234</v>
      </c>
      <c r="AB1650" s="93">
        <v>3</v>
      </c>
      <c r="AC1650" s="94">
        <v>1642</v>
      </c>
      <c r="AD1650" s="98">
        <f t="shared" si="191"/>
        <v>1.2103730851033416</v>
      </c>
      <c r="AE1650" s="67">
        <f t="shared" si="192"/>
        <v>0.27545181201654395</v>
      </c>
    </row>
    <row r="1651" spans="1:31" x14ac:dyDescent="0.3">
      <c r="A1651" s="67" t="s">
        <v>2406</v>
      </c>
      <c r="B1651" s="94">
        <v>10</v>
      </c>
      <c r="C1651" s="94">
        <v>1</v>
      </c>
      <c r="D1651" s="74">
        <v>46.918900000000001</v>
      </c>
      <c r="E1651" s="67">
        <v>8.6616877859237204E-2</v>
      </c>
      <c r="F1651" s="75">
        <f t="shared" si="193"/>
        <v>1.0623974746461466</v>
      </c>
      <c r="G1651" s="84">
        <v>2.8349226313727299E-2</v>
      </c>
      <c r="H1651" s="67">
        <v>8.2079727813510601</v>
      </c>
      <c r="I1651" s="67">
        <v>0.40837701999963699</v>
      </c>
      <c r="J1651" s="94" t="s">
        <v>1</v>
      </c>
      <c r="K1651" s="94" t="s">
        <v>0</v>
      </c>
      <c r="L1651" s="67">
        <v>344065.63949999999</v>
      </c>
      <c r="M1651" s="67" t="s">
        <v>2407</v>
      </c>
      <c r="N1651" s="65">
        <v>12.375662720347901</v>
      </c>
      <c r="O1651" s="63">
        <v>24.527369533516101</v>
      </c>
      <c r="P1651" s="79"/>
      <c r="Q1651" s="67">
        <f t="shared" si="194"/>
        <v>18.451516126931999</v>
      </c>
      <c r="R1651" s="67">
        <f t="shared" si="189"/>
        <v>1.2660320571350827</v>
      </c>
      <c r="S1651" s="74">
        <f t="shared" si="195"/>
        <v>0.46568283231968377</v>
      </c>
      <c r="T1651" s="93">
        <f t="shared" si="190"/>
        <v>2</v>
      </c>
      <c r="U1651" s="94">
        <v>1816</v>
      </c>
      <c r="V1651" s="65">
        <v>56.818554421270498</v>
      </c>
      <c r="W1651" s="63">
        <v>173.37563756347299</v>
      </c>
      <c r="X1651" s="79">
        <v>72.704892304292898</v>
      </c>
      <c r="Y1651" s="67">
        <v>100.9663614296788</v>
      </c>
      <c r="Z1651" s="67">
        <v>2.0041767056755253</v>
      </c>
      <c r="AA1651" s="71">
        <v>0.6260436131224183</v>
      </c>
      <c r="AB1651" s="93">
        <v>3</v>
      </c>
      <c r="AC1651" s="94">
        <v>1643</v>
      </c>
      <c r="AD1651" s="98">
        <f t="shared" si="191"/>
        <v>5.4719818542340484</v>
      </c>
      <c r="AE1651" s="67">
        <f t="shared" si="192"/>
        <v>2.4520634460772541</v>
      </c>
    </row>
    <row r="1652" spans="1:31" x14ac:dyDescent="0.3">
      <c r="A1652" s="67" t="s">
        <v>3402</v>
      </c>
      <c r="B1652" s="94">
        <v>6</v>
      </c>
      <c r="C1652" s="94">
        <v>2</v>
      </c>
      <c r="D1652" s="74">
        <v>34.477200000000003</v>
      </c>
      <c r="E1652" s="67">
        <v>0.56801886387638201</v>
      </c>
      <c r="F1652" s="75">
        <f t="shared" si="193"/>
        <v>0.2456372411527441</v>
      </c>
      <c r="G1652" s="84">
        <v>0.131113923365579</v>
      </c>
      <c r="H1652" s="67">
        <v>1.1444025408629199</v>
      </c>
      <c r="I1652" s="67">
        <v>7.7649032585638406E-2</v>
      </c>
      <c r="J1652" s="94" t="s">
        <v>0</v>
      </c>
      <c r="K1652" s="94" t="s">
        <v>1</v>
      </c>
      <c r="L1652" s="67">
        <v>73571.411600000007</v>
      </c>
      <c r="M1652" s="67" t="s">
        <v>3403</v>
      </c>
      <c r="N1652" s="65">
        <v>122.396691669718</v>
      </c>
      <c r="O1652" s="63">
        <v>81.749518814451903</v>
      </c>
      <c r="P1652" s="79">
        <v>138.50664867333299</v>
      </c>
      <c r="Q1652" s="67">
        <f t="shared" si="194"/>
        <v>114.21761971916764</v>
      </c>
      <c r="R1652" s="67">
        <f t="shared" si="189"/>
        <v>2.0577331052806671</v>
      </c>
      <c r="S1652" s="74">
        <f t="shared" si="195"/>
        <v>0.25608310532170253</v>
      </c>
      <c r="T1652" s="93">
        <f t="shared" si="190"/>
        <v>3</v>
      </c>
      <c r="U1652" s="94">
        <v>1578</v>
      </c>
      <c r="V1652" s="65">
        <v>122.793633003848</v>
      </c>
      <c r="W1652" s="63">
        <v>78.564445994363396</v>
      </c>
      <c r="X1652" s="79">
        <v>98.058294980765396</v>
      </c>
      <c r="Y1652" s="67">
        <v>99.805457992992274</v>
      </c>
      <c r="Z1652" s="67">
        <v>1.9991542919028427</v>
      </c>
      <c r="AA1652" s="71">
        <v>0.2220950284560182</v>
      </c>
      <c r="AB1652" s="93">
        <v>3</v>
      </c>
      <c r="AC1652" s="94">
        <v>1644</v>
      </c>
      <c r="AD1652" s="98">
        <f t="shared" si="191"/>
        <v>0.87381840243553277</v>
      </c>
      <c r="AE1652" s="67">
        <f t="shared" si="192"/>
        <v>-0.19459460592495936</v>
      </c>
    </row>
    <row r="1653" spans="1:31" x14ac:dyDescent="0.3">
      <c r="A1653" s="67" t="s">
        <v>1868</v>
      </c>
      <c r="B1653" s="94">
        <v>5</v>
      </c>
      <c r="C1653" s="94">
        <v>2</v>
      </c>
      <c r="D1653" s="74">
        <v>22.044699999999999</v>
      </c>
      <c r="E1653" s="67">
        <v>2.6669158664399201E-2</v>
      </c>
      <c r="F1653" s="75">
        <f t="shared" si="193"/>
        <v>1.5739906848415171</v>
      </c>
      <c r="G1653" s="84">
        <v>1.12651017715665E-2</v>
      </c>
      <c r="H1653" s="67">
        <v>1.97438285995213</v>
      </c>
      <c r="I1653" s="67">
        <v>0.727480257680996</v>
      </c>
      <c r="J1653" s="94" t="s">
        <v>1</v>
      </c>
      <c r="K1653" s="94" t="s">
        <v>0</v>
      </c>
      <c r="L1653" s="67">
        <v>142270.35339999999</v>
      </c>
      <c r="M1653" s="67" t="s">
        <v>1869</v>
      </c>
      <c r="N1653" s="65">
        <v>37.915128338899301</v>
      </c>
      <c r="O1653" s="63">
        <v>57.967219823885003</v>
      </c>
      <c r="P1653" s="79">
        <v>53.9690796813492</v>
      </c>
      <c r="Q1653" s="67">
        <f t="shared" si="194"/>
        <v>49.950475948044499</v>
      </c>
      <c r="R1653" s="67">
        <f t="shared" si="189"/>
        <v>1.6985396307126444</v>
      </c>
      <c r="S1653" s="74">
        <f t="shared" si="195"/>
        <v>0.21246828448888982</v>
      </c>
      <c r="T1653" s="93">
        <f t="shared" si="190"/>
        <v>3</v>
      </c>
      <c r="U1653" s="94">
        <v>1747</v>
      </c>
      <c r="V1653" s="65">
        <v>95.743769099229894</v>
      </c>
      <c r="W1653" s="63">
        <v>75.108777207547902</v>
      </c>
      <c r="X1653" s="79">
        <v>125.011544368033</v>
      </c>
      <c r="Y1653" s="67">
        <v>98.621363558270275</v>
      </c>
      <c r="Z1653" s="67">
        <v>1.9939710028771174</v>
      </c>
      <c r="AA1653" s="71">
        <v>0.25426057919025935</v>
      </c>
      <c r="AB1653" s="93">
        <v>3</v>
      </c>
      <c r="AC1653" s="94">
        <v>1645</v>
      </c>
      <c r="AD1653" s="98">
        <f t="shared" si="191"/>
        <v>1.9743828599521318</v>
      </c>
      <c r="AE1653" s="67">
        <f t="shared" si="192"/>
        <v>0.98140177530428696</v>
      </c>
    </row>
    <row r="1654" spans="1:31" x14ac:dyDescent="0.3">
      <c r="A1654" s="67" t="s">
        <v>3160</v>
      </c>
      <c r="B1654" s="94">
        <v>5</v>
      </c>
      <c r="C1654" s="94">
        <v>1</v>
      </c>
      <c r="D1654" s="74">
        <v>25.478400000000001</v>
      </c>
      <c r="E1654" s="67">
        <v>0.36261265350989103</v>
      </c>
      <c r="F1654" s="75">
        <f t="shared" si="193"/>
        <v>0.44055704510085192</v>
      </c>
      <c r="G1654" s="84">
        <v>9.0143294341262795E-2</v>
      </c>
      <c r="H1654" s="67">
        <v>1.5216751021019099</v>
      </c>
      <c r="I1654" s="67">
        <v>0.12619291543914701</v>
      </c>
      <c r="J1654" s="94" t="s">
        <v>1</v>
      </c>
      <c r="K1654" s="94" t="s">
        <v>0</v>
      </c>
      <c r="L1654" s="67">
        <v>257131.09909999999</v>
      </c>
      <c r="M1654" s="67" t="s">
        <v>3161</v>
      </c>
      <c r="N1654" s="65">
        <v>6.0683016843459399</v>
      </c>
      <c r="O1654" s="63">
        <v>97.620400712057304</v>
      </c>
      <c r="P1654" s="79">
        <v>90.5067858764601</v>
      </c>
      <c r="Q1654" s="67">
        <f t="shared" si="194"/>
        <v>64.731829424287781</v>
      </c>
      <c r="R1654" s="67">
        <f t="shared" si="189"/>
        <v>1.8111178810430517</v>
      </c>
      <c r="S1654" s="74">
        <f t="shared" si="195"/>
        <v>0.78676070216152616</v>
      </c>
      <c r="T1654" s="93">
        <f t="shared" si="190"/>
        <v>3</v>
      </c>
      <c r="U1654" s="94">
        <v>1701</v>
      </c>
      <c r="V1654" s="65">
        <v>112.495359515148</v>
      </c>
      <c r="W1654" s="63">
        <v>76.400169126779502</v>
      </c>
      <c r="X1654" s="79">
        <v>106.60691080341201</v>
      </c>
      <c r="Y1654" s="67">
        <v>98.500813148446511</v>
      </c>
      <c r="Z1654" s="67">
        <v>1.9934398157202069</v>
      </c>
      <c r="AA1654" s="71">
        <v>0.19659581043951496</v>
      </c>
      <c r="AB1654" s="93">
        <v>3</v>
      </c>
      <c r="AC1654" s="94">
        <v>1646</v>
      </c>
      <c r="AD1654" s="98">
        <f t="shared" si="191"/>
        <v>1.5216751021019097</v>
      </c>
      <c r="AE1654" s="67">
        <f t="shared" si="192"/>
        <v>0.60566035711826094</v>
      </c>
    </row>
    <row r="1655" spans="1:31" x14ac:dyDescent="0.3">
      <c r="A1655" s="67" t="s">
        <v>881</v>
      </c>
      <c r="B1655" s="94">
        <v>5</v>
      </c>
      <c r="C1655" s="94">
        <v>1</v>
      </c>
      <c r="D1655" s="74">
        <v>22.3917</v>
      </c>
      <c r="E1655" s="67">
        <v>1.4165726403593301E-3</v>
      </c>
      <c r="F1655" s="75">
        <f t="shared" si="193"/>
        <v>2.848761150406975</v>
      </c>
      <c r="G1655" s="84">
        <v>1.2826374596803399E-3</v>
      </c>
      <c r="H1655" s="67">
        <v>2.0367061991686901</v>
      </c>
      <c r="I1655" s="67">
        <v>0.99982743795600204</v>
      </c>
      <c r="J1655" s="94" t="s">
        <v>0</v>
      </c>
      <c r="K1655" s="94" t="s">
        <v>1</v>
      </c>
      <c r="L1655" s="67">
        <v>99448.565199999997</v>
      </c>
      <c r="M1655" s="67" t="s">
        <v>882</v>
      </c>
      <c r="N1655" s="65">
        <v>234.052951507057</v>
      </c>
      <c r="O1655" s="63">
        <v>173.350967876471</v>
      </c>
      <c r="P1655" s="79">
        <v>194.020880234787</v>
      </c>
      <c r="Q1655" s="67">
        <f t="shared" si="194"/>
        <v>200.47493320610499</v>
      </c>
      <c r="R1655" s="67">
        <f t="shared" si="189"/>
        <v>2.3020600774507693</v>
      </c>
      <c r="S1655" s="74">
        <f t="shared" si="195"/>
        <v>0.15394126221400697</v>
      </c>
      <c r="T1655" s="93">
        <f t="shared" si="190"/>
        <v>3</v>
      </c>
      <c r="U1655" s="94">
        <v>1392</v>
      </c>
      <c r="V1655" s="65">
        <v>100.09577860896999</v>
      </c>
      <c r="W1655" s="63">
        <v>100.43870565503001</v>
      </c>
      <c r="X1655" s="79">
        <v>94.758376269245502</v>
      </c>
      <c r="Y1655" s="67">
        <v>98.430953511081839</v>
      </c>
      <c r="Z1655" s="67">
        <v>1.9931316921827753</v>
      </c>
      <c r="AA1655" s="71">
        <v>3.2359369996587256E-2</v>
      </c>
      <c r="AB1655" s="93">
        <v>3</v>
      </c>
      <c r="AC1655" s="94">
        <v>1647</v>
      </c>
      <c r="AD1655" s="98">
        <f t="shared" si="191"/>
        <v>0.49098883305219304</v>
      </c>
      <c r="AE1655" s="67">
        <f t="shared" si="192"/>
        <v>-1.0262378823299367</v>
      </c>
    </row>
    <row r="1656" spans="1:31" x14ac:dyDescent="0.3">
      <c r="A1656" s="67" t="s">
        <v>3322</v>
      </c>
      <c r="B1656" s="94">
        <v>10</v>
      </c>
      <c r="C1656" s="94">
        <v>2</v>
      </c>
      <c r="D1656" s="74">
        <v>37.205800000000004</v>
      </c>
      <c r="E1656" s="67">
        <v>0.49775875388749702</v>
      </c>
      <c r="F1656" s="75">
        <f t="shared" si="193"/>
        <v>0.30298109346709251</v>
      </c>
      <c r="G1656" s="84">
        <v>0.117676316414404</v>
      </c>
      <c r="H1656" s="67">
        <v>1.17586771152143</v>
      </c>
      <c r="I1656" s="67">
        <v>8.9844367012678505E-2</v>
      </c>
      <c r="J1656" s="94" t="s">
        <v>1</v>
      </c>
      <c r="K1656" s="94" t="s">
        <v>0</v>
      </c>
      <c r="L1656" s="67">
        <v>279016.01530000003</v>
      </c>
      <c r="M1656" s="67" t="s">
        <v>3323</v>
      </c>
      <c r="N1656" s="65">
        <v>33.100918105060899</v>
      </c>
      <c r="O1656" s="63">
        <v>96.6811759762425</v>
      </c>
      <c r="P1656" s="79">
        <v>118.06955149183101</v>
      </c>
      <c r="Q1656" s="67">
        <f t="shared" si="194"/>
        <v>82.617215191044806</v>
      </c>
      <c r="R1656" s="67">
        <f t="shared" si="189"/>
        <v>1.9170705519629412</v>
      </c>
      <c r="S1656" s="74">
        <f t="shared" si="195"/>
        <v>0.53494589015643712</v>
      </c>
      <c r="T1656" s="93">
        <f t="shared" si="190"/>
        <v>3</v>
      </c>
      <c r="U1656" s="94">
        <v>1665</v>
      </c>
      <c r="V1656" s="65">
        <v>92.070391201621305</v>
      </c>
      <c r="W1656" s="63">
        <v>99.100071036584296</v>
      </c>
      <c r="X1656" s="79">
        <v>100.270285038696</v>
      </c>
      <c r="Y1656" s="67">
        <v>97.146915758967211</v>
      </c>
      <c r="Z1656" s="67">
        <v>1.9874290170806901</v>
      </c>
      <c r="AA1656" s="71">
        <v>4.5654188723031203E-2</v>
      </c>
      <c r="AB1656" s="93">
        <v>3</v>
      </c>
      <c r="AC1656" s="94">
        <v>1648</v>
      </c>
      <c r="AD1656" s="98">
        <f t="shared" si="191"/>
        <v>1.175867711521428</v>
      </c>
      <c r="AE1656" s="67">
        <f t="shared" si="192"/>
        <v>0.23372576198780293</v>
      </c>
    </row>
    <row r="1657" spans="1:31" x14ac:dyDescent="0.3">
      <c r="A1657" s="67" t="s">
        <v>1019</v>
      </c>
      <c r="B1657" s="94">
        <v>9</v>
      </c>
      <c r="C1657" s="94">
        <v>3</v>
      </c>
      <c r="D1657" s="74">
        <v>49.274500000000003</v>
      </c>
      <c r="E1657" s="67">
        <v>2.1477629656240201E-3</v>
      </c>
      <c r="F1657" s="75">
        <f t="shared" si="193"/>
        <v>2.6680136505338665</v>
      </c>
      <c r="G1657" s="84">
        <v>1.6786469183228301E-3</v>
      </c>
      <c r="H1657" s="67">
        <v>3.11223438441978</v>
      </c>
      <c r="I1657" s="67">
        <v>0.99884349792212002</v>
      </c>
      <c r="J1657" s="94" t="s">
        <v>0</v>
      </c>
      <c r="K1657" s="94" t="s">
        <v>1</v>
      </c>
      <c r="L1657" s="67">
        <v>95136.634099999996</v>
      </c>
      <c r="M1657" s="67" t="s">
        <v>1020</v>
      </c>
      <c r="N1657" s="65">
        <v>378.34504404458499</v>
      </c>
      <c r="O1657" s="63">
        <v>277.350620376709</v>
      </c>
      <c r="P1657" s="79">
        <v>251.307544259987</v>
      </c>
      <c r="Q1657" s="67">
        <f t="shared" si="194"/>
        <v>302.33440289376034</v>
      </c>
      <c r="R1657" s="67">
        <f t="shared" si="189"/>
        <v>2.4804875687352617</v>
      </c>
      <c r="S1657" s="74">
        <f t="shared" si="195"/>
        <v>0.22194864002245634</v>
      </c>
      <c r="T1657" s="93">
        <f t="shared" si="190"/>
        <v>3</v>
      </c>
      <c r="U1657" s="94">
        <v>1218</v>
      </c>
      <c r="V1657" s="65">
        <v>117.03157437436801</v>
      </c>
      <c r="W1657" s="63">
        <v>91.7189183332016</v>
      </c>
      <c r="X1657" s="79">
        <v>82.681030966177801</v>
      </c>
      <c r="Y1657" s="67">
        <v>97.143841224582459</v>
      </c>
      <c r="Z1657" s="67">
        <v>1.9874152721826974</v>
      </c>
      <c r="AA1657" s="71">
        <v>0.18329770622200031</v>
      </c>
      <c r="AB1657" s="93">
        <v>3</v>
      </c>
      <c r="AC1657" s="94">
        <v>1649</v>
      </c>
      <c r="AD1657" s="98">
        <f t="shared" si="191"/>
        <v>0.32131256084250059</v>
      </c>
      <c r="AE1657" s="67">
        <f t="shared" si="192"/>
        <v>-1.6379507147285957</v>
      </c>
    </row>
    <row r="1658" spans="1:31" x14ac:dyDescent="0.3">
      <c r="A1658" s="67" t="s">
        <v>2976</v>
      </c>
      <c r="B1658" s="94">
        <v>1</v>
      </c>
      <c r="C1658" s="94">
        <v>1</v>
      </c>
      <c r="D1658" s="74">
        <v>4.5414000000000003</v>
      </c>
      <c r="E1658" s="67">
        <v>0.24991980166585301</v>
      </c>
      <c r="F1658" s="75">
        <f t="shared" si="193"/>
        <v>0.60219933245492152</v>
      </c>
      <c r="G1658" s="84">
        <v>6.5990582899662503E-2</v>
      </c>
      <c r="H1658" s="67">
        <v>2.2260137740243802</v>
      </c>
      <c r="I1658" s="67">
        <v>0.181275754753597</v>
      </c>
      <c r="J1658" s="94" t="s">
        <v>1</v>
      </c>
      <c r="K1658" s="94" t="s">
        <v>0</v>
      </c>
      <c r="L1658" s="67">
        <v>21716.587500000001</v>
      </c>
      <c r="M1658" s="67" t="s">
        <v>2977</v>
      </c>
      <c r="N1658" s="65">
        <v>111.507566293102</v>
      </c>
      <c r="O1658" s="63">
        <v>17.936898149548899</v>
      </c>
      <c r="P1658" s="79"/>
      <c r="Q1658" s="67">
        <f t="shared" si="194"/>
        <v>64.722232221325456</v>
      </c>
      <c r="R1658" s="67">
        <f t="shared" si="189"/>
        <v>1.8110534873540025</v>
      </c>
      <c r="S1658" s="74">
        <f t="shared" si="195"/>
        <v>1.022283250957803</v>
      </c>
      <c r="T1658" s="93">
        <f t="shared" si="190"/>
        <v>2</v>
      </c>
      <c r="U1658" s="94">
        <v>1702</v>
      </c>
      <c r="V1658" s="65">
        <v>65.425231930909305</v>
      </c>
      <c r="W1658" s="63">
        <v>157.085118641892</v>
      </c>
      <c r="X1658" s="79">
        <v>65.634810247748504</v>
      </c>
      <c r="Y1658" s="67">
        <v>96.048386940183264</v>
      </c>
      <c r="Z1658" s="67">
        <v>1.9824900756124975</v>
      </c>
      <c r="AA1658" s="71">
        <v>0.55034202831789591</v>
      </c>
      <c r="AB1658" s="93">
        <v>3</v>
      </c>
      <c r="AC1658" s="94">
        <v>1650</v>
      </c>
      <c r="AD1658" s="98">
        <f t="shared" si="191"/>
        <v>1.4840091826829189</v>
      </c>
      <c r="AE1658" s="67">
        <f t="shared" si="192"/>
        <v>0.56950001902753156</v>
      </c>
    </row>
    <row r="1659" spans="1:31" x14ac:dyDescent="0.3">
      <c r="A1659" s="67" t="s">
        <v>595</v>
      </c>
      <c r="B1659" s="94">
        <v>6</v>
      </c>
      <c r="C1659" s="94">
        <v>1</v>
      </c>
      <c r="D1659" s="74">
        <v>27.833100000000002</v>
      </c>
      <c r="E1659" s="67">
        <v>5.0640693408421399E-4</v>
      </c>
      <c r="F1659" s="75">
        <f t="shared" si="193"/>
        <v>3.2955003562808005</v>
      </c>
      <c r="G1659" s="84">
        <v>6.8714781260174602E-4</v>
      </c>
      <c r="H1659" s="67">
        <v>5.4789067214837104</v>
      </c>
      <c r="I1659" s="67">
        <v>0.99999984355563298</v>
      </c>
      <c r="J1659" s="94" t="s">
        <v>0</v>
      </c>
      <c r="K1659" s="94" t="s">
        <v>1</v>
      </c>
      <c r="L1659" s="67">
        <v>159039.7187</v>
      </c>
      <c r="M1659" s="67" t="s">
        <v>596</v>
      </c>
      <c r="N1659" s="65">
        <v>597.62939151070702</v>
      </c>
      <c r="O1659" s="63">
        <v>490.837937557609</v>
      </c>
      <c r="P1659" s="79">
        <v>474.96894763349201</v>
      </c>
      <c r="Q1659" s="67">
        <f t="shared" si="194"/>
        <v>521.1454255672694</v>
      </c>
      <c r="R1659" s="67">
        <f t="shared" si="189"/>
        <v>2.7169589300337349</v>
      </c>
      <c r="S1659" s="74">
        <f t="shared" si="195"/>
        <v>0.12800764536873971</v>
      </c>
      <c r="T1659" s="93">
        <f t="shared" si="190"/>
        <v>3</v>
      </c>
      <c r="U1659" s="94">
        <v>971</v>
      </c>
      <c r="V1659" s="65">
        <v>97.860751345821896</v>
      </c>
      <c r="W1659" s="63">
        <v>117.40826545927</v>
      </c>
      <c r="X1659" s="79">
        <v>70.086503224353507</v>
      </c>
      <c r="Y1659" s="67">
        <v>95.1185066764818</v>
      </c>
      <c r="Z1659" s="67">
        <v>1.9782650234098935</v>
      </c>
      <c r="AA1659" s="71">
        <v>0.2500014545588175</v>
      </c>
      <c r="AB1659" s="93">
        <v>3</v>
      </c>
      <c r="AC1659" s="94">
        <v>1651</v>
      </c>
      <c r="AD1659" s="98">
        <f t="shared" si="191"/>
        <v>0.18251816481540606</v>
      </c>
      <c r="AE1659" s="67">
        <f t="shared" si="192"/>
        <v>-2.4538880419358411</v>
      </c>
    </row>
    <row r="1660" spans="1:31" x14ac:dyDescent="0.3">
      <c r="A1660" s="67" t="s">
        <v>2388</v>
      </c>
      <c r="B1660" s="94">
        <v>10</v>
      </c>
      <c r="C1660" s="94">
        <v>1</v>
      </c>
      <c r="D1660" s="74">
        <v>62.479500000000002</v>
      </c>
      <c r="E1660" s="67">
        <v>8.3084865151068901E-2</v>
      </c>
      <c r="F1660" s="75">
        <f t="shared" si="193"/>
        <v>1.0804780806684806</v>
      </c>
      <c r="G1660" s="84">
        <v>2.73997488080964E-2</v>
      </c>
      <c r="H1660" s="67">
        <v>4.9412443549502596</v>
      </c>
      <c r="I1660" s="67">
        <v>0.41914350396285999</v>
      </c>
      <c r="J1660" s="94" t="s">
        <v>1</v>
      </c>
      <c r="K1660" s="94" t="s">
        <v>0</v>
      </c>
      <c r="L1660" s="67">
        <v>77294.173599999995</v>
      </c>
      <c r="M1660" s="67" t="s">
        <v>2389</v>
      </c>
      <c r="N1660" s="65">
        <v>57.643057574008502</v>
      </c>
      <c r="O1660" s="63"/>
      <c r="P1660" s="79"/>
      <c r="Q1660" s="67">
        <f t="shared" si="194"/>
        <v>57.643057574008502</v>
      </c>
      <c r="R1660" s="67">
        <f t="shared" si="189"/>
        <v>1.7607470091353861</v>
      </c>
      <c r="S1660" s="74"/>
      <c r="T1660" s="93">
        <f t="shared" si="190"/>
        <v>1</v>
      </c>
      <c r="U1660" s="94">
        <v>1731</v>
      </c>
      <c r="V1660" s="65">
        <v>89.564729213726395</v>
      </c>
      <c r="W1660" s="63">
        <v>117.969780243431</v>
      </c>
      <c r="X1660" s="79">
        <v>77.293923382484493</v>
      </c>
      <c r="Y1660" s="67">
        <v>94.942810946547297</v>
      </c>
      <c r="Z1660" s="67">
        <v>1.9774620856138834</v>
      </c>
      <c r="AA1660" s="71">
        <v>0.21975779930288206</v>
      </c>
      <c r="AB1660" s="93">
        <v>3</v>
      </c>
      <c r="AC1660" s="94">
        <v>1652</v>
      </c>
      <c r="AD1660" s="98">
        <f t="shared" si="191"/>
        <v>1.647081451650084</v>
      </c>
      <c r="AE1660" s="67">
        <f t="shared" si="192"/>
        <v>0.71991190113958337</v>
      </c>
    </row>
    <row r="1661" spans="1:31" x14ac:dyDescent="0.3">
      <c r="A1661" s="67" t="s">
        <v>271</v>
      </c>
      <c r="B1661" s="94">
        <v>3</v>
      </c>
      <c r="C1661" s="94">
        <v>1</v>
      </c>
      <c r="D1661" s="74">
        <v>12.3231</v>
      </c>
      <c r="E1661" s="75">
        <v>5.9894360539547401E-5</v>
      </c>
      <c r="F1661" s="75">
        <f t="shared" si="193"/>
        <v>4.2226140674580277</v>
      </c>
      <c r="G1661" s="84">
        <v>1.8576265082764399E-4</v>
      </c>
      <c r="H1661" s="67">
        <v>14.2640384589237</v>
      </c>
      <c r="I1661" s="67">
        <v>1</v>
      </c>
      <c r="J1661" s="94" t="s">
        <v>0</v>
      </c>
      <c r="K1661" s="94" t="s">
        <v>1</v>
      </c>
      <c r="L1661" s="67">
        <v>97982.933000000005</v>
      </c>
      <c r="M1661" s="67" t="s">
        <v>272</v>
      </c>
      <c r="N1661" s="65">
        <v>1338.7321375633501</v>
      </c>
      <c r="O1661" s="63">
        <v>1349.7240061427501</v>
      </c>
      <c r="P1661" s="79">
        <v>1351.0895627254199</v>
      </c>
      <c r="Q1661" s="67">
        <f t="shared" si="194"/>
        <v>1346.5152354771733</v>
      </c>
      <c r="R1661" s="67">
        <f t="shared" si="189"/>
        <v>3.129211271706855</v>
      </c>
      <c r="S1661" s="74">
        <f>(STDEVA(N1661:P1661)/AVERAGE(N1661:P1661))</f>
        <v>5.0313979164525848E-3</v>
      </c>
      <c r="T1661" s="93">
        <f t="shared" si="190"/>
        <v>3</v>
      </c>
      <c r="U1661" s="94">
        <v>550</v>
      </c>
      <c r="V1661" s="65">
        <v>120.311738493943</v>
      </c>
      <c r="W1661" s="63">
        <v>71.203940662982305</v>
      </c>
      <c r="X1661" s="79">
        <v>91.682218693970796</v>
      </c>
      <c r="Y1661" s="67">
        <v>94.399299283632033</v>
      </c>
      <c r="Z1661" s="67">
        <v>1.9749687705864012</v>
      </c>
      <c r="AA1661" s="71">
        <v>0.26129845487702225</v>
      </c>
      <c r="AB1661" s="93">
        <v>3</v>
      </c>
      <c r="AC1661" s="94">
        <v>1653</v>
      </c>
      <c r="AD1661" s="98">
        <f t="shared" si="191"/>
        <v>7.0106372951791479E-2</v>
      </c>
      <c r="AE1661" s="67">
        <f t="shared" si="192"/>
        <v>-3.8343105927850938</v>
      </c>
    </row>
    <row r="1662" spans="1:31" x14ac:dyDescent="0.3">
      <c r="A1662" s="67" t="s">
        <v>2376</v>
      </c>
      <c r="B1662" s="94">
        <v>1</v>
      </c>
      <c r="C1662" s="94">
        <v>1</v>
      </c>
      <c r="D1662" s="74">
        <v>5.9001999999999999</v>
      </c>
      <c r="E1662" s="67">
        <v>8.14189733595128E-2</v>
      </c>
      <c r="F1662" s="75">
        <f t="shared" si="193"/>
        <v>1.0892743780940488</v>
      </c>
      <c r="G1662" s="84">
        <v>2.6987013679634499E-2</v>
      </c>
      <c r="H1662" s="67">
        <v>7.7028716435375104</v>
      </c>
      <c r="I1662" s="67">
        <v>0.42441951120187899</v>
      </c>
      <c r="J1662" s="94" t="s">
        <v>1</v>
      </c>
      <c r="K1662" s="94" t="s">
        <v>0</v>
      </c>
      <c r="L1662" s="67">
        <v>18548.269499999999</v>
      </c>
      <c r="M1662" s="67" t="s">
        <v>2377</v>
      </c>
      <c r="N1662" s="65">
        <v>20.444110951821099</v>
      </c>
      <c r="O1662" s="63">
        <v>16.0095239857623</v>
      </c>
      <c r="P1662" s="79"/>
      <c r="Q1662" s="67">
        <f t="shared" si="194"/>
        <v>18.226817468791701</v>
      </c>
      <c r="R1662" s="67">
        <f t="shared" si="189"/>
        <v>1.2607108443871591</v>
      </c>
      <c r="S1662" s="74">
        <f>(STDEVA(N1662:P1662)/AVERAGE(N1662:P1662))</f>
        <v>0.17203916815596995</v>
      </c>
      <c r="T1662" s="93">
        <f t="shared" si="190"/>
        <v>2</v>
      </c>
      <c r="U1662" s="94">
        <v>1818</v>
      </c>
      <c r="V1662" s="65">
        <v>86.083541255701107</v>
      </c>
      <c r="W1662" s="63">
        <v>126.12885388776</v>
      </c>
      <c r="X1662" s="79">
        <v>68.585275721118506</v>
      </c>
      <c r="Y1662" s="67">
        <v>93.599223621526519</v>
      </c>
      <c r="Z1662" s="67">
        <v>1.9712722464059975</v>
      </c>
      <c r="AA1662" s="71">
        <v>0.31516087083089445</v>
      </c>
      <c r="AB1662" s="93">
        <v>3</v>
      </c>
      <c r="AC1662" s="94">
        <v>1654</v>
      </c>
      <c r="AD1662" s="98">
        <f t="shared" si="191"/>
        <v>5.1352477623583415</v>
      </c>
      <c r="AE1662" s="67">
        <f t="shared" si="192"/>
        <v>2.3604338845089332</v>
      </c>
    </row>
    <row r="1663" spans="1:31" x14ac:dyDescent="0.3">
      <c r="A1663" s="67" t="s">
        <v>1250</v>
      </c>
      <c r="B1663" s="94">
        <v>8</v>
      </c>
      <c r="C1663" s="94">
        <v>1</v>
      </c>
      <c r="D1663" s="74">
        <v>38.4619</v>
      </c>
      <c r="E1663" s="67">
        <v>4.6611318672931104E-3</v>
      </c>
      <c r="F1663" s="75">
        <f t="shared" si="193"/>
        <v>2.3315086103418969</v>
      </c>
      <c r="G1663" s="84">
        <v>2.9570161051172498E-3</v>
      </c>
      <c r="H1663" s="67">
        <v>57.186025946274597</v>
      </c>
      <c r="I1663" s="67">
        <v>0.98495425967628802</v>
      </c>
      <c r="J1663" s="94" t="s">
        <v>1</v>
      </c>
      <c r="K1663" s="94" t="s">
        <v>0</v>
      </c>
      <c r="L1663" s="67">
        <v>139321.0258</v>
      </c>
      <c r="M1663" s="67" t="s">
        <v>1251</v>
      </c>
      <c r="N1663" s="65"/>
      <c r="O1663" s="63"/>
      <c r="P1663" s="79">
        <v>4.9059796870782399</v>
      </c>
      <c r="Q1663" s="67">
        <f t="shared" si="194"/>
        <v>4.9059796870782399</v>
      </c>
      <c r="R1663" s="67">
        <f t="shared" si="189"/>
        <v>0.69072574570320533</v>
      </c>
      <c r="S1663" s="74"/>
      <c r="T1663" s="93">
        <f t="shared" si="190"/>
        <v>1</v>
      </c>
      <c r="U1663" s="94">
        <v>1850</v>
      </c>
      <c r="V1663" s="65">
        <v>106.933907819908</v>
      </c>
      <c r="W1663" s="63">
        <v>105.64735120233701</v>
      </c>
      <c r="X1663" s="79">
        <v>67.972222654907497</v>
      </c>
      <c r="Y1663" s="67">
        <v>93.517827225717497</v>
      </c>
      <c r="Z1663" s="67">
        <v>1.9708944079608495</v>
      </c>
      <c r="AA1663" s="71">
        <v>0.23666602988277827</v>
      </c>
      <c r="AB1663" s="93">
        <v>3</v>
      </c>
      <c r="AC1663" s="94">
        <v>1655</v>
      </c>
      <c r="AD1663" s="98">
        <f t="shared" si="191"/>
        <v>19.062008648758209</v>
      </c>
      <c r="AE1663" s="67">
        <f t="shared" si="192"/>
        <v>4.2526282453480393</v>
      </c>
    </row>
    <row r="1664" spans="1:31" x14ac:dyDescent="0.3">
      <c r="A1664" s="67" t="s">
        <v>3616</v>
      </c>
      <c r="B1664" s="94">
        <v>6</v>
      </c>
      <c r="C1664" s="94">
        <v>1</v>
      </c>
      <c r="D1664" s="74">
        <v>25.908300000000001</v>
      </c>
      <c r="E1664" s="67">
        <v>0.83070026754155601</v>
      </c>
      <c r="F1664" s="75">
        <f t="shared" si="193"/>
        <v>8.0555649662603757E-2</v>
      </c>
      <c r="G1664" s="84">
        <v>0.18034946470110999</v>
      </c>
      <c r="H1664" s="67">
        <v>1.0190433462130499</v>
      </c>
      <c r="I1664" s="67">
        <v>5.3702354322825302E-2</v>
      </c>
      <c r="J1664" s="94" t="s">
        <v>1</v>
      </c>
      <c r="K1664" s="94" t="s">
        <v>0</v>
      </c>
      <c r="L1664" s="67">
        <v>152062.00219999999</v>
      </c>
      <c r="M1664" s="67" t="s">
        <v>3617</v>
      </c>
      <c r="N1664" s="65">
        <v>70.898656205762904</v>
      </c>
      <c r="O1664" s="63">
        <v>111.71074186316601</v>
      </c>
      <c r="P1664" s="79">
        <v>91.269151728372904</v>
      </c>
      <c r="Q1664" s="67">
        <f t="shared" si="194"/>
        <v>91.292849932433924</v>
      </c>
      <c r="R1664" s="67">
        <f t="shared" si="189"/>
        <v>1.9604367648674073</v>
      </c>
      <c r="S1664" s="74">
        <f t="shared" ref="S1664:S1676" si="196">(STDEVA(N1664:P1664)/AVERAGE(N1664:P1664))</f>
        <v>0.2235230159247239</v>
      </c>
      <c r="T1664" s="93">
        <f t="shared" si="190"/>
        <v>3</v>
      </c>
      <c r="U1664" s="94">
        <v>1643</v>
      </c>
      <c r="V1664" s="65">
        <v>92.859332163645007</v>
      </c>
      <c r="W1664" s="63">
        <v>102.274046232546</v>
      </c>
      <c r="X1664" s="79">
        <v>83.960735445228806</v>
      </c>
      <c r="Y1664" s="67">
        <v>93.031371280473266</v>
      </c>
      <c r="Z1664" s="67">
        <v>1.9686294224957779</v>
      </c>
      <c r="AA1664" s="71">
        <v>9.8438487107027239E-2</v>
      </c>
      <c r="AB1664" s="93">
        <v>3</v>
      </c>
      <c r="AC1664" s="94">
        <v>1656</v>
      </c>
      <c r="AD1664" s="98">
        <f t="shared" si="191"/>
        <v>1.0190433462130499</v>
      </c>
      <c r="AE1664" s="67">
        <f t="shared" si="192"/>
        <v>2.7215419547477249E-2</v>
      </c>
    </row>
    <row r="1665" spans="1:31" x14ac:dyDescent="0.3">
      <c r="A1665" s="67" t="s">
        <v>3282</v>
      </c>
      <c r="B1665" s="94">
        <v>5</v>
      </c>
      <c r="C1665" s="94">
        <v>1</v>
      </c>
      <c r="D1665" s="74">
        <v>22.026399999999999</v>
      </c>
      <c r="E1665" s="67">
        <v>0.45106201286964198</v>
      </c>
      <c r="F1665" s="75">
        <f t="shared" si="193"/>
        <v>0.3457637463799404</v>
      </c>
      <c r="G1665" s="84">
        <v>0.107942651353541</v>
      </c>
      <c r="H1665" s="67">
        <v>1.18969898689339</v>
      </c>
      <c r="I1665" s="67">
        <v>0.100094663357992</v>
      </c>
      <c r="J1665" s="94" t="s">
        <v>1</v>
      </c>
      <c r="K1665" s="94" t="s">
        <v>0</v>
      </c>
      <c r="L1665" s="67">
        <v>64879.481500000002</v>
      </c>
      <c r="M1665" s="67" t="s">
        <v>3283</v>
      </c>
      <c r="N1665" s="65">
        <v>57.668754097813903</v>
      </c>
      <c r="O1665" s="63">
        <v>125.57360002793099</v>
      </c>
      <c r="P1665" s="79">
        <v>50.546824374300897</v>
      </c>
      <c r="Q1665" s="67">
        <f t="shared" si="194"/>
        <v>77.929726166681931</v>
      </c>
      <c r="R1665" s="67">
        <f t="shared" si="189"/>
        <v>1.8917031501964785</v>
      </c>
      <c r="S1665" s="74">
        <f t="shared" si="196"/>
        <v>0.53142984697426232</v>
      </c>
      <c r="T1665" s="93">
        <f t="shared" si="190"/>
        <v>3</v>
      </c>
      <c r="U1665" s="94">
        <v>1678</v>
      </c>
      <c r="V1665" s="65">
        <v>110.69677216385401</v>
      </c>
      <c r="W1665" s="63">
        <v>86.797547719307502</v>
      </c>
      <c r="X1665" s="79">
        <v>80.644428924979707</v>
      </c>
      <c r="Y1665" s="67">
        <v>92.712916269380401</v>
      </c>
      <c r="Z1665" s="67">
        <v>1.9671402419520503</v>
      </c>
      <c r="AA1665" s="71">
        <v>0.17123221169771199</v>
      </c>
      <c r="AB1665" s="93">
        <v>3</v>
      </c>
      <c r="AC1665" s="94">
        <v>1657</v>
      </c>
      <c r="AD1665" s="98">
        <f t="shared" si="191"/>
        <v>1.1896989868933849</v>
      </c>
      <c r="AE1665" s="67">
        <f t="shared" si="192"/>
        <v>0.25059659449943006</v>
      </c>
    </row>
    <row r="1666" spans="1:31" x14ac:dyDescent="0.3">
      <c r="A1666" s="67" t="s">
        <v>1712</v>
      </c>
      <c r="B1666" s="94">
        <v>4</v>
      </c>
      <c r="C1666" s="94">
        <v>1</v>
      </c>
      <c r="D1666" s="74">
        <v>14.6313</v>
      </c>
      <c r="E1666" s="67">
        <v>1.81166668506796E-2</v>
      </c>
      <c r="F1666" s="75">
        <f t="shared" si="193"/>
        <v>1.7419217018861732</v>
      </c>
      <c r="G1666" s="84">
        <v>8.35868386770015E-3</v>
      </c>
      <c r="H1666" s="67">
        <v>2.5963887285620699</v>
      </c>
      <c r="I1666" s="67">
        <v>0.81913451254939496</v>
      </c>
      <c r="J1666" s="94" t="s">
        <v>0</v>
      </c>
      <c r="K1666" s="94" t="s">
        <v>1</v>
      </c>
      <c r="L1666" s="67">
        <v>162532.45970000001</v>
      </c>
      <c r="M1666" s="67" t="s">
        <v>1713</v>
      </c>
      <c r="N1666" s="65">
        <v>222.61203030744801</v>
      </c>
      <c r="O1666" s="63">
        <v>303.53361415772298</v>
      </c>
      <c r="P1666" s="79">
        <v>196.00454884425801</v>
      </c>
      <c r="Q1666" s="67">
        <f t="shared" si="194"/>
        <v>240.71673110314302</v>
      </c>
      <c r="R1666" s="67">
        <f t="shared" si="189"/>
        <v>2.3815062771185884</v>
      </c>
      <c r="S1666" s="74">
        <f t="shared" si="196"/>
        <v>0.23265565198593816</v>
      </c>
      <c r="T1666" s="93">
        <f t="shared" si="190"/>
        <v>3</v>
      </c>
      <c r="U1666" s="94">
        <v>1309</v>
      </c>
      <c r="V1666" s="65">
        <v>126.815517380006</v>
      </c>
      <c r="W1666" s="63">
        <v>59.536827119146899</v>
      </c>
      <c r="X1666" s="79">
        <v>91.7840475461811</v>
      </c>
      <c r="Y1666" s="67">
        <v>92.712130681777992</v>
      </c>
      <c r="Z1666" s="67">
        <v>1.967136562013807</v>
      </c>
      <c r="AA1666" s="71">
        <v>0.3629400534757572</v>
      </c>
      <c r="AB1666" s="93">
        <v>3</v>
      </c>
      <c r="AC1666" s="94">
        <v>1658</v>
      </c>
      <c r="AD1666" s="98">
        <f t="shared" si="191"/>
        <v>0.38515033939228938</v>
      </c>
      <c r="AE1666" s="67">
        <f t="shared" si="192"/>
        <v>-1.3765063982770456</v>
      </c>
    </row>
    <row r="1667" spans="1:31" x14ac:dyDescent="0.3">
      <c r="A1667" s="67" t="s">
        <v>1500</v>
      </c>
      <c r="B1667" s="94">
        <v>6</v>
      </c>
      <c r="C1667" s="94">
        <v>1</v>
      </c>
      <c r="D1667" s="74">
        <v>25.3703</v>
      </c>
      <c r="E1667" s="67">
        <v>9.9843403050680103E-3</v>
      </c>
      <c r="F1667" s="75">
        <f t="shared" si="193"/>
        <v>2.0006806249678912</v>
      </c>
      <c r="G1667" s="84">
        <v>5.26555531520995E-3</v>
      </c>
      <c r="H1667" s="67">
        <v>2.51267741209222</v>
      </c>
      <c r="I1667" s="67">
        <v>0.92302342177333796</v>
      </c>
      <c r="J1667" s="94" t="s">
        <v>0</v>
      </c>
      <c r="K1667" s="94" t="s">
        <v>1</v>
      </c>
      <c r="L1667" s="67">
        <v>239397.1856</v>
      </c>
      <c r="M1667" s="67" t="s">
        <v>1501</v>
      </c>
      <c r="N1667" s="65">
        <v>184.28899816805301</v>
      </c>
      <c r="O1667" s="63">
        <v>206.91582785048899</v>
      </c>
      <c r="P1667" s="79">
        <v>307.57302061530402</v>
      </c>
      <c r="Q1667" s="67">
        <f t="shared" si="194"/>
        <v>232.92594887794868</v>
      </c>
      <c r="R1667" s="67">
        <f t="shared" si="189"/>
        <v>2.3672178733640079</v>
      </c>
      <c r="S1667" s="74">
        <f t="shared" si="196"/>
        <v>0.28175798636516031</v>
      </c>
      <c r="T1667" s="93">
        <f t="shared" si="190"/>
        <v>3</v>
      </c>
      <c r="U1667" s="94">
        <v>1323</v>
      </c>
      <c r="V1667" s="65">
        <v>106.88427435375399</v>
      </c>
      <c r="W1667" s="63">
        <v>71.734436535478906</v>
      </c>
      <c r="X1667" s="79">
        <v>99.482187885512204</v>
      </c>
      <c r="Y1667" s="67">
        <v>92.700299591581697</v>
      </c>
      <c r="Z1667" s="67">
        <v>1.9670811377125716</v>
      </c>
      <c r="AA1667" s="71">
        <v>0.19989508303882877</v>
      </c>
      <c r="AB1667" s="93">
        <v>3</v>
      </c>
      <c r="AC1667" s="94">
        <v>1659</v>
      </c>
      <c r="AD1667" s="98">
        <f t="shared" si="191"/>
        <v>0.39798184804285547</v>
      </c>
      <c r="AE1667" s="67">
        <f t="shared" si="192"/>
        <v>-1.3292254639570245</v>
      </c>
    </row>
    <row r="1668" spans="1:31" x14ac:dyDescent="0.3">
      <c r="A1668" s="67" t="s">
        <v>519</v>
      </c>
      <c r="B1668" s="94">
        <v>7</v>
      </c>
      <c r="C1668" s="94">
        <v>1</v>
      </c>
      <c r="D1668" s="74">
        <v>61.4833</v>
      </c>
      <c r="E1668" s="67">
        <v>3.17708275156536E-4</v>
      </c>
      <c r="F1668" s="75">
        <f t="shared" si="193"/>
        <v>3.4979714732181262</v>
      </c>
      <c r="G1668" s="84">
        <v>4.9562408249379604E-4</v>
      </c>
      <c r="H1668" s="67">
        <v>18.7869854037314</v>
      </c>
      <c r="I1668" s="67">
        <v>0.99999999858246702</v>
      </c>
      <c r="J1668" s="94" t="s">
        <v>0</v>
      </c>
      <c r="K1668" s="94" t="s">
        <v>1</v>
      </c>
      <c r="L1668" s="67">
        <v>40560.049899999998</v>
      </c>
      <c r="M1668" s="67" t="s">
        <v>520</v>
      </c>
      <c r="N1668" s="65">
        <v>1900.430837724</v>
      </c>
      <c r="O1668" s="63">
        <v>1694.3727766755401</v>
      </c>
      <c r="P1668" s="79">
        <v>1609.0700028799999</v>
      </c>
      <c r="Q1668" s="67">
        <f t="shared" si="194"/>
        <v>1734.6245390931799</v>
      </c>
      <c r="R1668" s="67">
        <f t="shared" si="189"/>
        <v>3.2392054859015151</v>
      </c>
      <c r="S1668" s="74">
        <f t="shared" si="196"/>
        <v>8.6354699886757744E-2</v>
      </c>
      <c r="T1668" s="93">
        <f t="shared" si="190"/>
        <v>3</v>
      </c>
      <c r="U1668" s="94">
        <v>447</v>
      </c>
      <c r="V1668" s="65">
        <v>142.01631214996399</v>
      </c>
      <c r="W1668" s="63">
        <v>73.338674065752002</v>
      </c>
      <c r="X1668" s="79">
        <v>61.6385550815464</v>
      </c>
      <c r="Y1668" s="67">
        <v>92.331180432420794</v>
      </c>
      <c r="Z1668" s="67">
        <v>1.965348387948898</v>
      </c>
      <c r="AA1668" s="71">
        <v>0.47031181543396861</v>
      </c>
      <c r="AB1668" s="93">
        <v>3</v>
      </c>
      <c r="AC1668" s="94">
        <v>1660</v>
      </c>
      <c r="AD1668" s="98">
        <f t="shared" si="191"/>
        <v>5.3228337517172056E-2</v>
      </c>
      <c r="AE1668" s="67">
        <f t="shared" si="192"/>
        <v>-4.2316616825604818</v>
      </c>
    </row>
    <row r="1669" spans="1:31" x14ac:dyDescent="0.3">
      <c r="A1669" s="67" t="s">
        <v>3628</v>
      </c>
      <c r="B1669" s="94">
        <v>17</v>
      </c>
      <c r="C1669" s="94">
        <v>1</v>
      </c>
      <c r="D1669" s="74">
        <v>64.994600000000005</v>
      </c>
      <c r="E1669" s="67">
        <v>0.83726510657416198</v>
      </c>
      <c r="F1669" s="75">
        <f t="shared" si="193"/>
        <v>7.7137007845889421E-2</v>
      </c>
      <c r="G1669" s="84">
        <v>0.181170823571453</v>
      </c>
      <c r="H1669" s="67">
        <v>1.1439077442757799</v>
      </c>
      <c r="I1669" s="67">
        <v>5.3414805812402301E-2</v>
      </c>
      <c r="J1669" s="94" t="s">
        <v>0</v>
      </c>
      <c r="K1669" s="94" t="s">
        <v>1</v>
      </c>
      <c r="L1669" s="67">
        <v>349980.152</v>
      </c>
      <c r="M1669" s="67" t="s">
        <v>3629</v>
      </c>
      <c r="N1669" s="65">
        <v>116.866563825329</v>
      </c>
      <c r="O1669" s="63">
        <v>50.814387020986601</v>
      </c>
      <c r="P1669" s="79">
        <v>149.020328242213</v>
      </c>
      <c r="Q1669" s="67">
        <f t="shared" si="194"/>
        <v>105.56709302950954</v>
      </c>
      <c r="R1669" s="67">
        <f t="shared" si="189"/>
        <v>2.0235285626780408</v>
      </c>
      <c r="S1669" s="74">
        <f t="shared" si="196"/>
        <v>0.4742818438436564</v>
      </c>
      <c r="T1669" s="93">
        <f t="shared" si="190"/>
        <v>3</v>
      </c>
      <c r="U1669" s="94">
        <v>1597</v>
      </c>
      <c r="V1669" s="65">
        <v>120.86017379682799</v>
      </c>
      <c r="W1669" s="63">
        <v>57.064165414262597</v>
      </c>
      <c r="X1669" s="79">
        <v>98.934769990093599</v>
      </c>
      <c r="Y1669" s="67">
        <v>92.286369733728066</v>
      </c>
      <c r="Z1669" s="67">
        <v>1.9651375624933858</v>
      </c>
      <c r="AA1669" s="71">
        <v>0.35122714904104763</v>
      </c>
      <c r="AB1669" s="93">
        <v>3</v>
      </c>
      <c r="AC1669" s="94">
        <v>1661</v>
      </c>
      <c r="AD1669" s="98">
        <f t="shared" si="191"/>
        <v>0.87419637204494149</v>
      </c>
      <c r="AE1669" s="67">
        <f t="shared" si="192"/>
        <v>-0.19397070400197808</v>
      </c>
    </row>
    <row r="1670" spans="1:31" x14ac:dyDescent="0.3">
      <c r="A1670" s="67" t="s">
        <v>3038</v>
      </c>
      <c r="B1670" s="94">
        <v>4</v>
      </c>
      <c r="C1670" s="94">
        <v>1</v>
      </c>
      <c r="D1670" s="74">
        <v>19.9785</v>
      </c>
      <c r="E1670" s="67">
        <v>0.27853776623779902</v>
      </c>
      <c r="F1670" s="75">
        <f t="shared" si="193"/>
        <v>0.55511591159726303</v>
      </c>
      <c r="G1670" s="84">
        <v>7.2038164132938301E-2</v>
      </c>
      <c r="H1670" s="67">
        <v>1.5666312316880999</v>
      </c>
      <c r="I1670" s="67">
        <v>0.16385859831670899</v>
      </c>
      <c r="J1670" s="94" t="s">
        <v>1</v>
      </c>
      <c r="K1670" s="94" t="s">
        <v>0</v>
      </c>
      <c r="L1670" s="67">
        <v>33797.956100000003</v>
      </c>
      <c r="M1670" s="67" t="s">
        <v>3039</v>
      </c>
      <c r="N1670" s="65">
        <v>16.134844264847199</v>
      </c>
      <c r="O1670" s="63">
        <v>10.4169505081775</v>
      </c>
      <c r="P1670" s="79">
        <v>149.301331488633</v>
      </c>
      <c r="Q1670" s="67">
        <f t="shared" si="194"/>
        <v>58.6177087538859</v>
      </c>
      <c r="R1670" s="67">
        <f t="shared" si="189"/>
        <v>1.7680288387528516</v>
      </c>
      <c r="S1670" s="74">
        <f t="shared" si="196"/>
        <v>1.3406587136677039</v>
      </c>
      <c r="T1670" s="93">
        <f t="shared" si="190"/>
        <v>3</v>
      </c>
      <c r="U1670" s="94">
        <v>1727</v>
      </c>
      <c r="V1670" s="65">
        <v>124.383584875813</v>
      </c>
      <c r="W1670" s="63">
        <v>52.609064176266699</v>
      </c>
      <c r="X1670" s="79">
        <v>98.504350739425107</v>
      </c>
      <c r="Y1670" s="67">
        <v>91.832333263834926</v>
      </c>
      <c r="Z1670" s="67">
        <v>1.9629956189542075</v>
      </c>
      <c r="AA1670" s="71">
        <v>0.39582406325058522</v>
      </c>
      <c r="AB1670" s="93">
        <v>3</v>
      </c>
      <c r="AC1670" s="94">
        <v>1662</v>
      </c>
      <c r="AD1670" s="98">
        <f t="shared" si="191"/>
        <v>1.5666312316881057</v>
      </c>
      <c r="AE1670" s="67">
        <f t="shared" si="192"/>
        <v>0.64766562472061362</v>
      </c>
    </row>
    <row r="1671" spans="1:31" x14ac:dyDescent="0.3">
      <c r="A1671" s="67" t="s">
        <v>2134</v>
      </c>
      <c r="B1671" s="94">
        <v>2</v>
      </c>
      <c r="C1671" s="94">
        <v>1</v>
      </c>
      <c r="D1671" s="74">
        <v>8.9984999999999999</v>
      </c>
      <c r="E1671" s="67">
        <v>4.9372542700606301E-2</v>
      </c>
      <c r="F1671" s="75">
        <f t="shared" si="193"/>
        <v>1.3065145059097667</v>
      </c>
      <c r="G1671" s="84">
        <v>1.8227429161327299E-2</v>
      </c>
      <c r="H1671" s="67">
        <v>2.7790628002206001</v>
      </c>
      <c r="I1671" s="67">
        <v>0.56038733594735901</v>
      </c>
      <c r="J1671" s="94" t="s">
        <v>1</v>
      </c>
      <c r="K1671" s="94" t="s">
        <v>0</v>
      </c>
      <c r="L1671" s="67">
        <v>85643.498800000001</v>
      </c>
      <c r="M1671" s="67" t="s">
        <v>2135</v>
      </c>
      <c r="N1671" s="65">
        <v>57.054333097831197</v>
      </c>
      <c r="O1671" s="63">
        <v>21.003751549369799</v>
      </c>
      <c r="P1671" s="79">
        <v>20.6666806449979</v>
      </c>
      <c r="Q1671" s="67">
        <f t="shared" si="194"/>
        <v>32.908255097399632</v>
      </c>
      <c r="R1671" s="67">
        <f t="shared" si="189"/>
        <v>1.5173048552004509</v>
      </c>
      <c r="S1671" s="74">
        <f t="shared" si="196"/>
        <v>0.63545745717115076</v>
      </c>
      <c r="T1671" s="93">
        <f t="shared" si="190"/>
        <v>3</v>
      </c>
      <c r="U1671" s="94">
        <v>1783</v>
      </c>
      <c r="V1671" s="65">
        <v>64.509076918249207</v>
      </c>
      <c r="W1671" s="63">
        <v>129.75663650413799</v>
      </c>
      <c r="X1671" s="79">
        <v>80.096609261672896</v>
      </c>
      <c r="Y1671" s="67">
        <v>91.454107561353354</v>
      </c>
      <c r="Z1671" s="67">
        <v>1.9612032161128017</v>
      </c>
      <c r="AA1671" s="71">
        <v>0.372583218172922</v>
      </c>
      <c r="AB1671" s="93">
        <v>3</v>
      </c>
      <c r="AC1671" s="94">
        <v>1663</v>
      </c>
      <c r="AD1671" s="98">
        <f t="shared" si="191"/>
        <v>2.7790628002206028</v>
      </c>
      <c r="AE1671" s="67">
        <f t="shared" si="192"/>
        <v>1.4745984363891882</v>
      </c>
    </row>
    <row r="1672" spans="1:31" x14ac:dyDescent="0.3">
      <c r="A1672" s="67" t="s">
        <v>3472</v>
      </c>
      <c r="B1672" s="94">
        <v>5</v>
      </c>
      <c r="C1672" s="94">
        <v>1</v>
      </c>
      <c r="D1672" s="74">
        <v>20.725999999999999</v>
      </c>
      <c r="E1672" s="67">
        <v>0.641625095500993</v>
      </c>
      <c r="F1672" s="75">
        <f t="shared" si="193"/>
        <v>0.19271865808976074</v>
      </c>
      <c r="G1672" s="84">
        <v>0.145104411495076</v>
      </c>
      <c r="H1672" s="67">
        <v>1.08795506363515</v>
      </c>
      <c r="I1672" s="67">
        <v>6.8046136998997794E-2</v>
      </c>
      <c r="J1672" s="94" t="s">
        <v>0</v>
      </c>
      <c r="K1672" s="94" t="s">
        <v>1</v>
      </c>
      <c r="L1672" s="67">
        <v>130061.295</v>
      </c>
      <c r="M1672" s="67" t="s">
        <v>3473</v>
      </c>
      <c r="N1672" s="65">
        <v>81.376710361957294</v>
      </c>
      <c r="O1672" s="63">
        <v>116.748202087138</v>
      </c>
      <c r="P1672" s="79">
        <v>99.383223316469397</v>
      </c>
      <c r="Q1672" s="67">
        <f t="shared" si="194"/>
        <v>99.169378588521568</v>
      </c>
      <c r="R1672" s="67">
        <f t="shared" si="189"/>
        <v>1.9963775918819771</v>
      </c>
      <c r="S1672" s="74">
        <f t="shared" si="196"/>
        <v>0.17834855592904278</v>
      </c>
      <c r="T1672" s="93">
        <f t="shared" si="190"/>
        <v>3</v>
      </c>
      <c r="U1672" s="94">
        <v>1620</v>
      </c>
      <c r="V1672" s="65">
        <v>85.645929291311802</v>
      </c>
      <c r="W1672" s="63">
        <v>62.3037425837923</v>
      </c>
      <c r="X1672" s="79">
        <v>125.50660008847299</v>
      </c>
      <c r="Y1672" s="67">
        <v>91.152090654525708</v>
      </c>
      <c r="Z1672" s="67">
        <v>1.9597666340366513</v>
      </c>
      <c r="AA1672" s="71">
        <v>0.35061369980559748</v>
      </c>
      <c r="AB1672" s="93">
        <v>3</v>
      </c>
      <c r="AC1672" s="94">
        <v>1664</v>
      </c>
      <c r="AD1672" s="98">
        <f t="shared" si="191"/>
        <v>0.91915560984543843</v>
      </c>
      <c r="AE1672" s="67">
        <f t="shared" si="192"/>
        <v>-0.12161896944712444</v>
      </c>
    </row>
    <row r="1673" spans="1:31" x14ac:dyDescent="0.3">
      <c r="A1673" s="67" t="s">
        <v>2579</v>
      </c>
      <c r="B1673" s="94">
        <v>5</v>
      </c>
      <c r="C1673" s="94">
        <v>1</v>
      </c>
      <c r="D1673" s="74">
        <v>22.894200000000001</v>
      </c>
      <c r="E1673" s="67">
        <v>0.12455451176019</v>
      </c>
      <c r="F1673" s="75">
        <f t="shared" si="193"/>
        <v>0.90464053631643238</v>
      </c>
      <c r="G1673" s="84">
        <v>3.7997353244895102E-2</v>
      </c>
      <c r="H1673" s="67">
        <v>5.1836567833742002</v>
      </c>
      <c r="I1673" s="67">
        <v>0.319616467959976</v>
      </c>
      <c r="J1673" s="94" t="s">
        <v>1</v>
      </c>
      <c r="K1673" s="94" t="s">
        <v>0</v>
      </c>
      <c r="L1673" s="67">
        <v>227708.46950000001</v>
      </c>
      <c r="M1673" s="67" t="s">
        <v>2580</v>
      </c>
      <c r="N1673" s="65">
        <v>18.901282793714199</v>
      </c>
      <c r="O1673" s="63">
        <v>33.572859996480801</v>
      </c>
      <c r="P1673" s="79"/>
      <c r="Q1673" s="67">
        <f t="shared" si="194"/>
        <v>26.237071395097502</v>
      </c>
      <c r="R1673" s="67">
        <f t="shared" ref="R1673:R1736" si="197">LOG10(Q1673)</f>
        <v>1.418915357078234</v>
      </c>
      <c r="S1673" s="74">
        <f t="shared" si="196"/>
        <v>0.39540890728820877</v>
      </c>
      <c r="T1673" s="93">
        <f t="shared" ref="T1673:T1736" si="198">COUNT(N1673:P1673)</f>
        <v>2</v>
      </c>
      <c r="U1673" s="94">
        <v>1795</v>
      </c>
      <c r="V1673" s="65">
        <v>72.5202072019583</v>
      </c>
      <c r="W1673" s="63">
        <v>115.62436356078599</v>
      </c>
      <c r="X1673" s="79">
        <v>83.863375463396295</v>
      </c>
      <c r="Y1673" s="67">
        <v>90.66931540871353</v>
      </c>
      <c r="Z1673" s="67">
        <v>1.9574603366371719</v>
      </c>
      <c r="AA1673" s="71">
        <v>0.24642863424324998</v>
      </c>
      <c r="AB1673" s="93">
        <v>3</v>
      </c>
      <c r="AC1673" s="94">
        <v>1665</v>
      </c>
      <c r="AD1673" s="98">
        <f t="shared" ref="AD1673:AD1736" si="199">Y1673/Q1673</f>
        <v>3.455771188916132</v>
      </c>
      <c r="AE1673" s="67">
        <f t="shared" ref="AE1673:AE1736" si="200">LOG(AD1673,2)</f>
        <v>1.7890076979573761</v>
      </c>
    </row>
    <row r="1674" spans="1:31" x14ac:dyDescent="0.3">
      <c r="A1674" s="67" t="s">
        <v>2806</v>
      </c>
      <c r="B1674" s="94">
        <v>3</v>
      </c>
      <c r="C1674" s="94">
        <v>1</v>
      </c>
      <c r="D1674" s="74">
        <v>13.0839</v>
      </c>
      <c r="E1674" s="67">
        <v>0.18563631195181701</v>
      </c>
      <c r="F1674" s="75">
        <f t="shared" ref="F1674:F1737" si="201">-LOG10(E1674)</f>
        <v>0.73133706832284862</v>
      </c>
      <c r="G1674" s="84">
        <v>5.2003399708708799E-2</v>
      </c>
      <c r="H1674" s="67">
        <v>1.35034631155587</v>
      </c>
      <c r="I1674" s="67">
        <v>0.23481980300142999</v>
      </c>
      <c r="J1674" s="94" t="s">
        <v>1</v>
      </c>
      <c r="K1674" s="94" t="s">
        <v>0</v>
      </c>
      <c r="L1674" s="67">
        <v>60638.410600000003</v>
      </c>
      <c r="M1674" s="67" t="s">
        <v>2807</v>
      </c>
      <c r="N1674" s="65">
        <v>58.292541954805003</v>
      </c>
      <c r="O1674" s="63">
        <v>86.270706691678598</v>
      </c>
      <c r="P1674" s="79">
        <v>56.261916781655003</v>
      </c>
      <c r="Q1674" s="67">
        <f t="shared" ref="Q1674:Q1737" si="202">AVERAGE(N1674:P1674)</f>
        <v>66.94172180937953</v>
      </c>
      <c r="R1674" s="67">
        <f t="shared" si="197"/>
        <v>1.8256968786625651</v>
      </c>
      <c r="S1674" s="74">
        <f t="shared" si="196"/>
        <v>0.25051872952892201</v>
      </c>
      <c r="T1674" s="93">
        <f t="shared" si="198"/>
        <v>3</v>
      </c>
      <c r="U1674" s="94">
        <v>1697</v>
      </c>
      <c r="V1674" s="65">
        <v>102.714057693905</v>
      </c>
      <c r="W1674" s="63">
        <v>100.11689419491699</v>
      </c>
      <c r="X1674" s="79">
        <v>68.352569514662505</v>
      </c>
      <c r="Y1674" s="67">
        <v>90.394507134494845</v>
      </c>
      <c r="Z1674" s="67">
        <v>1.9561420411650101</v>
      </c>
      <c r="AA1674" s="71">
        <v>0.21166105806268171</v>
      </c>
      <c r="AB1674" s="93">
        <v>3</v>
      </c>
      <c r="AC1674" s="94">
        <v>1666</v>
      </c>
      <c r="AD1674" s="98">
        <f t="shared" si="199"/>
        <v>1.3503463115558709</v>
      </c>
      <c r="AE1674" s="67">
        <f t="shared" si="200"/>
        <v>0.43332945015901986</v>
      </c>
    </row>
    <row r="1675" spans="1:31" x14ac:dyDescent="0.3">
      <c r="A1675" s="67" t="s">
        <v>2352</v>
      </c>
      <c r="B1675" s="94">
        <v>17</v>
      </c>
      <c r="C1675" s="94">
        <v>1</v>
      </c>
      <c r="D1675" s="74">
        <v>84.5077</v>
      </c>
      <c r="E1675" s="67">
        <v>7.7393278255619799E-2</v>
      </c>
      <c r="F1675" s="75">
        <f t="shared" si="201"/>
        <v>1.1112967569302727</v>
      </c>
      <c r="G1675" s="84">
        <v>2.5916443268800899E-2</v>
      </c>
      <c r="H1675" s="67">
        <v>8.0370098821434297</v>
      </c>
      <c r="I1675" s="67">
        <v>0.43773234304693698</v>
      </c>
      <c r="J1675" s="94" t="s">
        <v>1</v>
      </c>
      <c r="K1675" s="94" t="s">
        <v>0</v>
      </c>
      <c r="L1675" s="67">
        <v>442049.38299999997</v>
      </c>
      <c r="M1675" s="67" t="s">
        <v>2353</v>
      </c>
      <c r="N1675" s="65">
        <v>8.4567638743278302</v>
      </c>
      <c r="O1675" s="63">
        <v>25.107476390504399</v>
      </c>
      <c r="P1675" s="79"/>
      <c r="Q1675" s="67">
        <f t="shared" si="202"/>
        <v>16.782120132416114</v>
      </c>
      <c r="R1675" s="67">
        <f t="shared" si="197"/>
        <v>1.2248468256014753</v>
      </c>
      <c r="S1675" s="74">
        <f t="shared" si="196"/>
        <v>0.70156998274812721</v>
      </c>
      <c r="T1675" s="93">
        <f t="shared" si="198"/>
        <v>2</v>
      </c>
      <c r="U1675" s="94">
        <v>1823</v>
      </c>
      <c r="V1675" s="65">
        <v>132.04873910767799</v>
      </c>
      <c r="W1675" s="63">
        <v>46.034096084901101</v>
      </c>
      <c r="X1675" s="79">
        <v>91.673295502514193</v>
      </c>
      <c r="Y1675" s="67">
        <v>89.918710231697773</v>
      </c>
      <c r="Z1675" s="67">
        <v>1.9538500688736311</v>
      </c>
      <c r="AA1675" s="71">
        <v>0.47858956659252883</v>
      </c>
      <c r="AB1675" s="93">
        <v>3</v>
      </c>
      <c r="AC1675" s="94">
        <v>1667</v>
      </c>
      <c r="AD1675" s="98">
        <f t="shared" si="199"/>
        <v>5.3580065880956251</v>
      </c>
      <c r="AE1675" s="67">
        <f t="shared" si="200"/>
        <v>2.4216963550897814</v>
      </c>
    </row>
    <row r="1676" spans="1:31" x14ac:dyDescent="0.3">
      <c r="A1676" s="67" t="s">
        <v>1330</v>
      </c>
      <c r="B1676" s="94">
        <v>4</v>
      </c>
      <c r="C1676" s="94">
        <v>1</v>
      </c>
      <c r="D1676" s="74">
        <v>24.604600000000001</v>
      </c>
      <c r="E1676" s="67">
        <v>6.1314592857956204E-3</v>
      </c>
      <c r="F1676" s="75">
        <f t="shared" si="201"/>
        <v>2.2124361512001429</v>
      </c>
      <c r="G1676" s="84">
        <v>3.6480040901821901E-3</v>
      </c>
      <c r="H1676" s="67">
        <v>3.8214907754818799</v>
      </c>
      <c r="I1676" s="67">
        <v>0.97055420015711702</v>
      </c>
      <c r="J1676" s="94" t="s">
        <v>0</v>
      </c>
      <c r="K1676" s="94" t="s">
        <v>1</v>
      </c>
      <c r="L1676" s="67">
        <v>180021.48050000001</v>
      </c>
      <c r="M1676" s="67" t="s">
        <v>1331</v>
      </c>
      <c r="N1676" s="65">
        <v>320.93924888185802</v>
      </c>
      <c r="O1676" s="63">
        <v>330.03708018831799</v>
      </c>
      <c r="P1676" s="79">
        <v>373.438194374506</v>
      </c>
      <c r="Q1676" s="67">
        <f t="shared" si="202"/>
        <v>341.47150781489398</v>
      </c>
      <c r="R1676" s="67">
        <f t="shared" si="197"/>
        <v>2.5333544722489005</v>
      </c>
      <c r="S1676" s="74">
        <f t="shared" si="196"/>
        <v>8.2159718907870397E-2</v>
      </c>
      <c r="T1676" s="93">
        <f t="shared" si="198"/>
        <v>3</v>
      </c>
      <c r="U1676" s="94">
        <v>1151</v>
      </c>
      <c r="V1676" s="65">
        <v>71.42875377144</v>
      </c>
      <c r="W1676" s="63">
        <v>138.619558584195</v>
      </c>
      <c r="X1676" s="79">
        <v>58.018414382834997</v>
      </c>
      <c r="Y1676" s="67">
        <v>89.355575579489994</v>
      </c>
      <c r="Z1676" s="67">
        <v>1.9511216566498122</v>
      </c>
      <c r="AA1676" s="71">
        <v>0.48332236559062841</v>
      </c>
      <c r="AB1676" s="93">
        <v>3</v>
      </c>
      <c r="AC1676" s="94">
        <v>1668</v>
      </c>
      <c r="AD1676" s="98">
        <f t="shared" si="199"/>
        <v>0.26167798347593957</v>
      </c>
      <c r="AE1676" s="67">
        <f t="shared" si="200"/>
        <v>-1.9341355479039848</v>
      </c>
    </row>
    <row r="1677" spans="1:31" x14ac:dyDescent="0.3">
      <c r="A1677" s="67" t="s">
        <v>1516</v>
      </c>
      <c r="B1677" s="94">
        <v>4</v>
      </c>
      <c r="C1677" s="94">
        <v>1</v>
      </c>
      <c r="D1677" s="74">
        <v>20.668099999999999</v>
      </c>
      <c r="E1677" s="67">
        <v>1.03010454209795E-2</v>
      </c>
      <c r="F1677" s="75">
        <f t="shared" si="201"/>
        <v>1.9871186978653794</v>
      </c>
      <c r="G1677" s="84">
        <v>5.3745548176256496E-3</v>
      </c>
      <c r="H1677" s="67">
        <v>46.589294402549299</v>
      </c>
      <c r="I1677" s="67">
        <v>0.91885730728677395</v>
      </c>
      <c r="J1677" s="94" t="s">
        <v>1</v>
      </c>
      <c r="K1677" s="94" t="s">
        <v>0</v>
      </c>
      <c r="L1677" s="67">
        <v>47761.271999999997</v>
      </c>
      <c r="M1677" s="67" t="s">
        <v>1517</v>
      </c>
      <c r="N1677" s="65"/>
      <c r="O1677" s="63">
        <v>5.75247345999394</v>
      </c>
      <c r="P1677" s="79"/>
      <c r="Q1677" s="67">
        <f t="shared" si="202"/>
        <v>5.75247345999394</v>
      </c>
      <c r="R1677" s="67">
        <f t="shared" si="197"/>
        <v>0.75985462365449752</v>
      </c>
      <c r="S1677" s="74"/>
      <c r="T1677" s="93">
        <f t="shared" si="198"/>
        <v>1</v>
      </c>
      <c r="U1677" s="94">
        <v>1849</v>
      </c>
      <c r="V1677" s="65">
        <v>35.875816100400201</v>
      </c>
      <c r="W1677" s="63">
        <v>76.8223808573957</v>
      </c>
      <c r="X1677" s="79">
        <v>155.30548261271301</v>
      </c>
      <c r="Y1677" s="67">
        <v>89.334559856836293</v>
      </c>
      <c r="Z1677" s="67">
        <v>1.9510195020188192</v>
      </c>
      <c r="AA1677" s="71">
        <v>0.67935645291985891</v>
      </c>
      <c r="AB1677" s="93">
        <v>3</v>
      </c>
      <c r="AC1677" s="94">
        <v>1669</v>
      </c>
      <c r="AD1677" s="98">
        <f t="shared" si="199"/>
        <v>15.529764800849755</v>
      </c>
      <c r="AE1677" s="67">
        <f t="shared" si="200"/>
        <v>3.9569640750815278</v>
      </c>
    </row>
    <row r="1678" spans="1:31" x14ac:dyDescent="0.3">
      <c r="A1678" s="67" t="s">
        <v>1732</v>
      </c>
      <c r="B1678" s="94">
        <v>1</v>
      </c>
      <c r="C1678" s="94">
        <v>1</v>
      </c>
      <c r="D1678" s="74">
        <v>4.7626999999999997</v>
      </c>
      <c r="E1678" s="67">
        <v>1.90252509279496E-2</v>
      </c>
      <c r="F1678" s="75">
        <f t="shared" si="201"/>
        <v>1.7206696065203222</v>
      </c>
      <c r="G1678" s="84">
        <v>8.6754614425943802E-3</v>
      </c>
      <c r="H1678" s="67">
        <v>2.2732321552774502</v>
      </c>
      <c r="I1678" s="67">
        <v>0.80844149763335305</v>
      </c>
      <c r="J1678" s="94" t="s">
        <v>0</v>
      </c>
      <c r="K1678" s="94" t="s">
        <v>1</v>
      </c>
      <c r="L1678" s="67">
        <v>89366.021399999998</v>
      </c>
      <c r="M1678" s="67" t="s">
        <v>1733</v>
      </c>
      <c r="N1678" s="65">
        <v>129.74118866026001</v>
      </c>
      <c r="O1678" s="63">
        <v>219.64280030547599</v>
      </c>
      <c r="P1678" s="79">
        <v>252.97516121887699</v>
      </c>
      <c r="Q1678" s="67">
        <f t="shared" si="202"/>
        <v>200.786383394871</v>
      </c>
      <c r="R1678" s="67">
        <f t="shared" si="197"/>
        <v>2.3027342571931744</v>
      </c>
      <c r="S1678" s="74">
        <f t="shared" ref="S1678:S1692" si="203">(STDEVA(N1678:P1678)/AVERAGE(N1678:P1678))</f>
        <v>0.31747285285917215</v>
      </c>
      <c r="T1678" s="93">
        <f t="shared" si="198"/>
        <v>3</v>
      </c>
      <c r="U1678" s="94">
        <v>1390</v>
      </c>
      <c r="V1678" s="65">
        <v>93.480315258328702</v>
      </c>
      <c r="W1678" s="63">
        <v>88.374186614860506</v>
      </c>
      <c r="X1678" s="79">
        <v>83.124659531948694</v>
      </c>
      <c r="Y1678" s="67">
        <v>88.326387135045977</v>
      </c>
      <c r="Z1678" s="67">
        <v>1.9460904666035224</v>
      </c>
      <c r="AA1678" s="71">
        <v>5.862340238957861E-2</v>
      </c>
      <c r="AB1678" s="93">
        <v>3</v>
      </c>
      <c r="AC1678" s="94">
        <v>1670</v>
      </c>
      <c r="AD1678" s="98">
        <f t="shared" si="199"/>
        <v>0.43990227644740892</v>
      </c>
      <c r="AE1678" s="67">
        <f t="shared" si="200"/>
        <v>-1.184745027826891</v>
      </c>
    </row>
    <row r="1679" spans="1:31" x14ac:dyDescent="0.3">
      <c r="A1679" s="67" t="s">
        <v>3506</v>
      </c>
      <c r="B1679" s="94">
        <v>9</v>
      </c>
      <c r="C1679" s="94">
        <v>1</v>
      </c>
      <c r="D1679" s="74">
        <v>41.197000000000003</v>
      </c>
      <c r="E1679" s="67">
        <v>0.68440502403943904</v>
      </c>
      <c r="F1679" s="75">
        <f t="shared" si="201"/>
        <v>0.16468681107629562</v>
      </c>
      <c r="G1679" s="84">
        <v>0.15327127495776799</v>
      </c>
      <c r="H1679" s="67">
        <v>1.0634103435906901</v>
      </c>
      <c r="I1679" s="67">
        <v>6.3647259004308496E-2</v>
      </c>
      <c r="J1679" s="94" t="s">
        <v>0</v>
      </c>
      <c r="K1679" s="94" t="s">
        <v>1</v>
      </c>
      <c r="L1679" s="67">
        <v>284728.8358</v>
      </c>
      <c r="M1679" s="67" t="s">
        <v>3507</v>
      </c>
      <c r="N1679" s="65">
        <v>83.148075990958503</v>
      </c>
      <c r="O1679" s="63">
        <v>110.787614069055</v>
      </c>
      <c r="P1679" s="79">
        <v>86.930301092929895</v>
      </c>
      <c r="Q1679" s="67">
        <f t="shared" si="202"/>
        <v>93.621997050981122</v>
      </c>
      <c r="R1679" s="67">
        <f t="shared" si="197"/>
        <v>1.9713779008265744</v>
      </c>
      <c r="S1679" s="74">
        <f t="shared" si="203"/>
        <v>0.16006562596274598</v>
      </c>
      <c r="T1679" s="93">
        <f t="shared" si="198"/>
        <v>3</v>
      </c>
      <c r="U1679" s="94">
        <v>1633</v>
      </c>
      <c r="V1679" s="65">
        <v>98.779928003405203</v>
      </c>
      <c r="W1679" s="63">
        <v>66.189049614189202</v>
      </c>
      <c r="X1679" s="79">
        <v>99.149189791402307</v>
      </c>
      <c r="Y1679" s="67">
        <v>88.039389136332247</v>
      </c>
      <c r="Z1679" s="67">
        <v>1.9446770205278292</v>
      </c>
      <c r="AA1679" s="71">
        <v>0.21494753646011783</v>
      </c>
      <c r="AB1679" s="93">
        <v>3</v>
      </c>
      <c r="AC1679" s="94">
        <v>1671</v>
      </c>
      <c r="AD1679" s="98">
        <f t="shared" si="199"/>
        <v>0.94037076658801766</v>
      </c>
      <c r="AE1679" s="67">
        <f t="shared" si="200"/>
        <v>-8.8698404422625721E-2</v>
      </c>
    </row>
    <row r="1680" spans="1:31" x14ac:dyDescent="0.3">
      <c r="A1680" s="67" t="s">
        <v>2836</v>
      </c>
      <c r="B1680" s="94">
        <v>2</v>
      </c>
      <c r="C1680" s="94">
        <v>1</v>
      </c>
      <c r="D1680" s="74">
        <v>15.103199999999999</v>
      </c>
      <c r="E1680" s="67">
        <v>0.196133776128043</v>
      </c>
      <c r="F1680" s="75">
        <f t="shared" si="201"/>
        <v>0.70744761019298397</v>
      </c>
      <c r="G1680" s="84">
        <v>5.4359604653539902E-2</v>
      </c>
      <c r="H1680" s="67">
        <v>3.16387095803239</v>
      </c>
      <c r="I1680" s="67">
        <v>0.22428021943988</v>
      </c>
      <c r="J1680" s="94" t="s">
        <v>1</v>
      </c>
      <c r="K1680" s="94" t="s">
        <v>0</v>
      </c>
      <c r="L1680" s="67">
        <v>176267.02050000001</v>
      </c>
      <c r="M1680" s="67" t="s">
        <v>2837</v>
      </c>
      <c r="N1680" s="65"/>
      <c r="O1680" s="63">
        <v>62.2044829208617</v>
      </c>
      <c r="P1680" s="79">
        <v>21.1046961053631</v>
      </c>
      <c r="Q1680" s="67">
        <f t="shared" si="202"/>
        <v>41.654589513112398</v>
      </c>
      <c r="R1680" s="67">
        <f t="shared" si="197"/>
        <v>1.6196628590539626</v>
      </c>
      <c r="S1680" s="74">
        <f t="shared" si="203"/>
        <v>0.69768873735779235</v>
      </c>
      <c r="T1680" s="93">
        <f t="shared" si="198"/>
        <v>2</v>
      </c>
      <c r="U1680" s="94">
        <v>1767</v>
      </c>
      <c r="V1680" s="65">
        <v>111.328039119042</v>
      </c>
      <c r="W1680" s="63">
        <v>91.850296415363005</v>
      </c>
      <c r="X1680" s="79">
        <v>60.401156524189098</v>
      </c>
      <c r="Y1680" s="67">
        <v>87.859830686198038</v>
      </c>
      <c r="Z1680" s="67">
        <v>1.9437903620055508</v>
      </c>
      <c r="AA1680" s="71">
        <v>0.29247587931077224</v>
      </c>
      <c r="AB1680" s="93">
        <v>3</v>
      </c>
      <c r="AC1680" s="94">
        <v>1672</v>
      </c>
      <c r="AD1680" s="98">
        <f t="shared" si="199"/>
        <v>2.1092473053549297</v>
      </c>
      <c r="AE1680" s="67">
        <f t="shared" si="200"/>
        <v>1.0767282583805673</v>
      </c>
    </row>
    <row r="1681" spans="1:31" x14ac:dyDescent="0.3">
      <c r="A1681" s="67" t="s">
        <v>3358</v>
      </c>
      <c r="B1681" s="94">
        <v>8</v>
      </c>
      <c r="C1681" s="94">
        <v>2</v>
      </c>
      <c r="D1681" s="74">
        <v>44.228900000000003</v>
      </c>
      <c r="E1681" s="67">
        <v>0.52723374790563504</v>
      </c>
      <c r="F1681" s="75">
        <f t="shared" si="201"/>
        <v>0.27799679860352794</v>
      </c>
      <c r="G1681" s="84">
        <v>0.123301898595086</v>
      </c>
      <c r="H1681" s="67">
        <v>1.2156758109036201</v>
      </c>
      <c r="I1681" s="67">
        <v>8.4309627954135893E-2</v>
      </c>
      <c r="J1681" s="94" t="s">
        <v>0</v>
      </c>
      <c r="K1681" s="94" t="s">
        <v>1</v>
      </c>
      <c r="L1681" s="67">
        <v>77058.582299999995</v>
      </c>
      <c r="M1681" s="67" t="s">
        <v>3359</v>
      </c>
      <c r="N1681" s="65">
        <v>100.960880477328</v>
      </c>
      <c r="O1681" s="63">
        <v>76.323321601565198</v>
      </c>
      <c r="P1681" s="79">
        <v>142.908097105802</v>
      </c>
      <c r="Q1681" s="67">
        <f t="shared" si="202"/>
        <v>106.73076639489841</v>
      </c>
      <c r="R1681" s="67">
        <f t="shared" si="197"/>
        <v>2.0282896279485332</v>
      </c>
      <c r="S1681" s="74">
        <f t="shared" si="203"/>
        <v>0.31542254797283675</v>
      </c>
      <c r="T1681" s="93">
        <f t="shared" si="198"/>
        <v>3</v>
      </c>
      <c r="U1681" s="94">
        <v>1592</v>
      </c>
      <c r="V1681" s="65">
        <v>101.13968878429699</v>
      </c>
      <c r="W1681" s="63">
        <v>44.484936179542899</v>
      </c>
      <c r="X1681" s="79">
        <v>117.76163008280299</v>
      </c>
      <c r="Y1681" s="67">
        <v>87.795418348880958</v>
      </c>
      <c r="Z1681" s="67">
        <v>1.943471852606363</v>
      </c>
      <c r="AA1681" s="71">
        <v>0.43758220196056502</v>
      </c>
      <c r="AB1681" s="93">
        <v>3</v>
      </c>
      <c r="AC1681" s="94">
        <v>1673</v>
      </c>
      <c r="AD1681" s="98">
        <f t="shared" si="199"/>
        <v>0.82258772530539481</v>
      </c>
      <c r="AE1681" s="67">
        <f t="shared" si="200"/>
        <v>-0.28175855085499885</v>
      </c>
    </row>
    <row r="1682" spans="1:31" x14ac:dyDescent="0.3">
      <c r="A1682" s="67" t="s">
        <v>1818</v>
      </c>
      <c r="B1682" s="94">
        <v>3</v>
      </c>
      <c r="C1682" s="94">
        <v>1</v>
      </c>
      <c r="D1682" s="74">
        <v>13.9206</v>
      </c>
      <c r="E1682" s="67">
        <v>2.3506418699978299E-2</v>
      </c>
      <c r="F1682" s="75">
        <f t="shared" si="201"/>
        <v>1.6288135323940993</v>
      </c>
      <c r="G1682" s="84">
        <v>1.02025803685262E-2</v>
      </c>
      <c r="H1682" s="67">
        <v>2.5793001464174798</v>
      </c>
      <c r="I1682" s="67">
        <v>0.75906945794107195</v>
      </c>
      <c r="J1682" s="94" t="s">
        <v>0</v>
      </c>
      <c r="K1682" s="94" t="s">
        <v>1</v>
      </c>
      <c r="L1682" s="67">
        <v>203109.6839</v>
      </c>
      <c r="M1682" s="67" t="s">
        <v>1819</v>
      </c>
      <c r="N1682" s="65">
        <v>269.25294074693397</v>
      </c>
      <c r="O1682" s="63">
        <v>183.07311193419801</v>
      </c>
      <c r="P1682" s="79">
        <v>219.92508563920001</v>
      </c>
      <c r="Q1682" s="67">
        <f t="shared" si="202"/>
        <v>224.08371277344398</v>
      </c>
      <c r="R1682" s="67">
        <f t="shared" si="197"/>
        <v>2.3504102915655172</v>
      </c>
      <c r="S1682" s="74">
        <f t="shared" si="203"/>
        <v>0.19296431033103084</v>
      </c>
      <c r="T1682" s="93">
        <f t="shared" si="198"/>
        <v>3</v>
      </c>
      <c r="U1682" s="94">
        <v>1345</v>
      </c>
      <c r="V1682" s="65">
        <v>77.465752254376397</v>
      </c>
      <c r="W1682" s="63">
        <v>129.87150499267301</v>
      </c>
      <c r="X1682" s="79">
        <v>53.295899097339102</v>
      </c>
      <c r="Y1682" s="67">
        <v>86.877718781462832</v>
      </c>
      <c r="Z1682" s="67">
        <v>1.9389084087729753</v>
      </c>
      <c r="AA1682" s="71">
        <v>0.45058518726100261</v>
      </c>
      <c r="AB1682" s="93">
        <v>3</v>
      </c>
      <c r="AC1682" s="94">
        <v>1674</v>
      </c>
      <c r="AD1682" s="98">
        <f t="shared" si="199"/>
        <v>0.38770206770582682</v>
      </c>
      <c r="AE1682" s="67">
        <f t="shared" si="200"/>
        <v>-1.3669796655475914</v>
      </c>
    </row>
    <row r="1683" spans="1:31" x14ac:dyDescent="0.3">
      <c r="A1683" s="67" t="s">
        <v>2521</v>
      </c>
      <c r="B1683" s="94">
        <v>3</v>
      </c>
      <c r="C1683" s="94">
        <v>1</v>
      </c>
      <c r="D1683" s="74">
        <v>17.999199999999998</v>
      </c>
      <c r="E1683" s="67">
        <v>0.112742360686358</v>
      </c>
      <c r="F1683" s="75">
        <f t="shared" si="201"/>
        <v>0.9479128758283627</v>
      </c>
      <c r="G1683" s="84">
        <v>3.5188791436774003E-2</v>
      </c>
      <c r="H1683" s="67">
        <v>4.4548333646943101</v>
      </c>
      <c r="I1683" s="67">
        <v>0.34295763491596398</v>
      </c>
      <c r="J1683" s="94" t="s">
        <v>1</v>
      </c>
      <c r="K1683" s="94" t="s">
        <v>0</v>
      </c>
      <c r="L1683" s="67">
        <v>116380.8539</v>
      </c>
      <c r="M1683" s="67" t="s">
        <v>2522</v>
      </c>
      <c r="N1683" s="65">
        <v>51.481639983447003</v>
      </c>
      <c r="O1683" s="63"/>
      <c r="P1683" s="79">
        <v>6.9403350878845496</v>
      </c>
      <c r="Q1683" s="67">
        <f t="shared" si="202"/>
        <v>29.210987535665776</v>
      </c>
      <c r="R1683" s="67">
        <f t="shared" si="197"/>
        <v>1.465546239412463</v>
      </c>
      <c r="S1683" s="74">
        <f t="shared" si="203"/>
        <v>1.0782058872913736</v>
      </c>
      <c r="T1683" s="93">
        <f t="shared" si="198"/>
        <v>2</v>
      </c>
      <c r="U1683" s="94">
        <v>1789</v>
      </c>
      <c r="V1683" s="65">
        <v>72.974160795103103</v>
      </c>
      <c r="W1683" s="63">
        <v>87.885910502865002</v>
      </c>
      <c r="X1683" s="79">
        <v>99.400092481139197</v>
      </c>
      <c r="Y1683" s="67">
        <v>86.753387926369101</v>
      </c>
      <c r="Z1683" s="67">
        <v>1.9382864440277161</v>
      </c>
      <c r="AA1683" s="71">
        <v>0.15272392360687037</v>
      </c>
      <c r="AB1683" s="93">
        <v>3</v>
      </c>
      <c r="AC1683" s="94">
        <v>1675</v>
      </c>
      <c r="AD1683" s="98">
        <f t="shared" si="199"/>
        <v>2.9698889097962096</v>
      </c>
      <c r="AE1683" s="67">
        <f t="shared" si="200"/>
        <v>1.5704089672942096</v>
      </c>
    </row>
    <row r="1684" spans="1:31" x14ac:dyDescent="0.3">
      <c r="A1684" s="67" t="s">
        <v>3078</v>
      </c>
      <c r="B1684" s="94">
        <v>11</v>
      </c>
      <c r="C1684" s="94">
        <v>1</v>
      </c>
      <c r="D1684" s="74">
        <v>46.180599999999998</v>
      </c>
      <c r="E1684" s="67">
        <v>0.30542022708911898</v>
      </c>
      <c r="F1684" s="75">
        <f t="shared" si="201"/>
        <v>0.51510220427273257</v>
      </c>
      <c r="G1684" s="84">
        <v>7.7958884709392398E-2</v>
      </c>
      <c r="H1684" s="67">
        <v>2.1830393813839502</v>
      </c>
      <c r="I1684" s="67">
        <v>0.14994345411846399</v>
      </c>
      <c r="J1684" s="94" t="s">
        <v>0</v>
      </c>
      <c r="K1684" s="94" t="s">
        <v>1</v>
      </c>
      <c r="L1684" s="67">
        <v>204853.44080000001</v>
      </c>
      <c r="M1684" s="67" t="s">
        <v>3079</v>
      </c>
      <c r="N1684" s="65">
        <v>215.99096631486799</v>
      </c>
      <c r="O1684" s="63">
        <v>57.955556691018103</v>
      </c>
      <c r="P1684" s="79">
        <v>286.96695669821401</v>
      </c>
      <c r="Q1684" s="67">
        <f t="shared" si="202"/>
        <v>186.97115990136672</v>
      </c>
      <c r="R1684" s="67">
        <f t="shared" si="197"/>
        <v>2.2717746222496777</v>
      </c>
      <c r="S1684" s="74">
        <f t="shared" si="203"/>
        <v>0.62700180769970582</v>
      </c>
      <c r="T1684" s="93">
        <f t="shared" si="198"/>
        <v>3</v>
      </c>
      <c r="U1684" s="94">
        <v>1418</v>
      </c>
      <c r="V1684" s="65">
        <v>90.929733128334107</v>
      </c>
      <c r="W1684" s="63">
        <v>97.906976495659094</v>
      </c>
      <c r="X1684" s="79">
        <v>68.104820834566496</v>
      </c>
      <c r="Y1684" s="67">
        <v>85.647176819519913</v>
      </c>
      <c r="Z1684" s="67">
        <v>1.9327130519260305</v>
      </c>
      <c r="AA1684" s="71">
        <v>0.18199703879422799</v>
      </c>
      <c r="AB1684" s="93">
        <v>3</v>
      </c>
      <c r="AC1684" s="94">
        <v>1676</v>
      </c>
      <c r="AD1684" s="98">
        <f t="shared" si="199"/>
        <v>0.45807694012649625</v>
      </c>
      <c r="AE1684" s="67">
        <f t="shared" si="200"/>
        <v>-1.1263381563547517</v>
      </c>
    </row>
    <row r="1685" spans="1:31" x14ac:dyDescent="0.3">
      <c r="A1685" s="67" t="s">
        <v>3746</v>
      </c>
      <c r="B1685" s="94">
        <v>11</v>
      </c>
      <c r="C1685" s="94">
        <v>1</v>
      </c>
      <c r="D1685" s="74">
        <v>44.743000000000002</v>
      </c>
      <c r="E1685" s="67">
        <v>0.96670397045963696</v>
      </c>
      <c r="F1685" s="75">
        <f t="shared" si="201"/>
        <v>1.470649766327221E-2</v>
      </c>
      <c r="G1685" s="84">
        <v>0.20256186110232999</v>
      </c>
      <c r="H1685" s="67">
        <v>1.1162225588063399</v>
      </c>
      <c r="I1685" s="67">
        <v>5.0140097514621201E-2</v>
      </c>
      <c r="J1685" s="94" t="s">
        <v>0</v>
      </c>
      <c r="K1685" s="94" t="s">
        <v>1</v>
      </c>
      <c r="L1685" s="67">
        <v>394669.13079999998</v>
      </c>
      <c r="M1685" s="67" t="s">
        <v>3747</v>
      </c>
      <c r="N1685" s="65">
        <v>37.665063250429199</v>
      </c>
      <c r="O1685" s="63">
        <v>196.71243422536</v>
      </c>
      <c r="P1685" s="79">
        <v>49.962781978231703</v>
      </c>
      <c r="Q1685" s="67">
        <f t="shared" si="202"/>
        <v>94.780093151340296</v>
      </c>
      <c r="R1685" s="67">
        <f t="shared" si="197"/>
        <v>1.9767171311949205</v>
      </c>
      <c r="S1685" s="74">
        <f t="shared" si="203"/>
        <v>0.93363367759009941</v>
      </c>
      <c r="T1685" s="93">
        <f t="shared" si="198"/>
        <v>3</v>
      </c>
      <c r="U1685" s="94">
        <v>1631</v>
      </c>
      <c r="V1685" s="65">
        <v>138.09400430003299</v>
      </c>
      <c r="W1685" s="63">
        <v>80.264761685220904</v>
      </c>
      <c r="X1685" s="79">
        <v>36.375630135612397</v>
      </c>
      <c r="Y1685" s="67">
        <v>84.911465373622107</v>
      </c>
      <c r="Z1685" s="67">
        <v>1.9289663358541729</v>
      </c>
      <c r="AA1685" s="71">
        <v>0.60083925847700881</v>
      </c>
      <c r="AB1685" s="93">
        <v>3</v>
      </c>
      <c r="AC1685" s="94">
        <v>1677</v>
      </c>
      <c r="AD1685" s="98">
        <f t="shared" si="199"/>
        <v>0.89587868665669657</v>
      </c>
      <c r="AE1685" s="67">
        <f t="shared" si="200"/>
        <v>-0.15862470859564654</v>
      </c>
    </row>
    <row r="1686" spans="1:31" x14ac:dyDescent="0.3">
      <c r="A1686" s="67" t="s">
        <v>3318</v>
      </c>
      <c r="B1686" s="94">
        <v>4</v>
      </c>
      <c r="C1686" s="94">
        <v>1</v>
      </c>
      <c r="D1686" s="74">
        <v>13.811</v>
      </c>
      <c r="E1686" s="67">
        <v>0.49224624530893202</v>
      </c>
      <c r="F1686" s="75">
        <f t="shared" si="201"/>
        <v>0.30781758783145119</v>
      </c>
      <c r="G1686" s="84">
        <v>0.11651406416495499</v>
      </c>
      <c r="H1686" s="67">
        <v>1.6526274653569</v>
      </c>
      <c r="I1686" s="67">
        <v>9.09545590798327E-2</v>
      </c>
      <c r="J1686" s="94" t="s">
        <v>0</v>
      </c>
      <c r="K1686" s="94" t="s">
        <v>1</v>
      </c>
      <c r="L1686" s="67">
        <v>322609.39480000001</v>
      </c>
      <c r="M1686" s="67" t="s">
        <v>3319</v>
      </c>
      <c r="N1686" s="65">
        <v>186.22643192975801</v>
      </c>
      <c r="O1686" s="63">
        <v>185.83151984373501</v>
      </c>
      <c r="P1686" s="79">
        <v>48.392633726259596</v>
      </c>
      <c r="Q1686" s="67">
        <f t="shared" si="202"/>
        <v>140.15019516658421</v>
      </c>
      <c r="R1686" s="67">
        <f t="shared" si="197"/>
        <v>2.1465937068748389</v>
      </c>
      <c r="S1686" s="74">
        <f t="shared" si="203"/>
        <v>0.56699617453160656</v>
      </c>
      <c r="T1686" s="93">
        <f t="shared" si="198"/>
        <v>3</v>
      </c>
      <c r="U1686" s="94">
        <v>1523</v>
      </c>
      <c r="V1686" s="65">
        <v>74.6036582587776</v>
      </c>
      <c r="W1686" s="63">
        <v>103.184426326691</v>
      </c>
      <c r="X1686" s="79">
        <v>76.625323344281099</v>
      </c>
      <c r="Y1686" s="67">
        <v>84.80446930991657</v>
      </c>
      <c r="Z1686" s="67">
        <v>1.9284187407648177</v>
      </c>
      <c r="AA1686" s="71">
        <v>0.1880746817917946</v>
      </c>
      <c r="AB1686" s="93">
        <v>3</v>
      </c>
      <c r="AC1686" s="94">
        <v>1678</v>
      </c>
      <c r="AD1686" s="98">
        <f t="shared" si="199"/>
        <v>0.60509704755756466</v>
      </c>
      <c r="AE1686" s="67">
        <f t="shared" si="200"/>
        <v>-0.72476154952197791</v>
      </c>
    </row>
    <row r="1687" spans="1:31" x14ac:dyDescent="0.3">
      <c r="A1687" s="67" t="s">
        <v>2858</v>
      </c>
      <c r="B1687" s="94">
        <v>2</v>
      </c>
      <c r="C1687" s="94">
        <v>1</v>
      </c>
      <c r="D1687" s="74">
        <v>8.3396000000000008</v>
      </c>
      <c r="E1687" s="67">
        <v>0.202973459671694</v>
      </c>
      <c r="F1687" s="75">
        <f t="shared" si="201"/>
        <v>0.69256074569109927</v>
      </c>
      <c r="G1687" s="84">
        <v>5.5819788775349898E-2</v>
      </c>
      <c r="H1687" s="67">
        <v>1.64673950430156</v>
      </c>
      <c r="I1687" s="67">
        <v>0.21785728374909599</v>
      </c>
      <c r="J1687" s="94" t="s">
        <v>0</v>
      </c>
      <c r="K1687" s="94" t="s">
        <v>1</v>
      </c>
      <c r="L1687" s="67">
        <v>59445.600400000003</v>
      </c>
      <c r="M1687" s="67" t="s">
        <v>2859</v>
      </c>
      <c r="N1687" s="65">
        <v>189.16754728814999</v>
      </c>
      <c r="O1687" s="63">
        <v>76.560464576383495</v>
      </c>
      <c r="P1687" s="79">
        <v>151.61162097755999</v>
      </c>
      <c r="Q1687" s="67">
        <f t="shared" si="202"/>
        <v>139.11321094736448</v>
      </c>
      <c r="R1687" s="67">
        <f t="shared" si="197"/>
        <v>2.1433683749173027</v>
      </c>
      <c r="S1687" s="74">
        <f t="shared" si="203"/>
        <v>0.41214283885594422</v>
      </c>
      <c r="T1687" s="93">
        <f t="shared" si="198"/>
        <v>3</v>
      </c>
      <c r="U1687" s="94">
        <v>1526</v>
      </c>
      <c r="V1687" s="65">
        <v>98.223117601027297</v>
      </c>
      <c r="W1687" s="63">
        <v>69.818220105427997</v>
      </c>
      <c r="X1687" s="79">
        <v>85.392573213839995</v>
      </c>
      <c r="Y1687" s="67">
        <v>84.477970306765101</v>
      </c>
      <c r="Z1687" s="67">
        <v>1.926743470824666</v>
      </c>
      <c r="AA1687" s="71">
        <v>0.1683813942112885</v>
      </c>
      <c r="AB1687" s="93">
        <v>3</v>
      </c>
      <c r="AC1687" s="94">
        <v>1679</v>
      </c>
      <c r="AD1687" s="98">
        <f t="shared" si="199"/>
        <v>0.60726058820343509</v>
      </c>
      <c r="AE1687" s="67">
        <f t="shared" si="200"/>
        <v>-0.71961235495761011</v>
      </c>
    </row>
    <row r="1688" spans="1:31" x14ac:dyDescent="0.3">
      <c r="A1688" s="67" t="s">
        <v>1646</v>
      </c>
      <c r="B1688" s="94">
        <v>5</v>
      </c>
      <c r="C1688" s="94">
        <v>1</v>
      </c>
      <c r="D1688" s="74">
        <v>26.123899999999999</v>
      </c>
      <c r="E1688" s="67">
        <v>1.48704765931649E-2</v>
      </c>
      <c r="F1688" s="75">
        <f t="shared" si="201"/>
        <v>1.8276751122806854</v>
      </c>
      <c r="G1688" s="84">
        <v>7.1391004913485701E-3</v>
      </c>
      <c r="H1688" s="67">
        <v>7.7575660106896898</v>
      </c>
      <c r="I1688" s="67">
        <v>0.85913790694812497</v>
      </c>
      <c r="J1688" s="94" t="s">
        <v>0</v>
      </c>
      <c r="K1688" s="94" t="s">
        <v>1</v>
      </c>
      <c r="L1688" s="67">
        <v>115672.762</v>
      </c>
      <c r="M1688" s="67" t="s">
        <v>1647</v>
      </c>
      <c r="N1688" s="65">
        <v>920.09495038920102</v>
      </c>
      <c r="O1688" s="63">
        <v>781.74000356835404</v>
      </c>
      <c r="P1688" s="79">
        <v>257.68568120347402</v>
      </c>
      <c r="Q1688" s="67">
        <f t="shared" si="202"/>
        <v>653.17354505367632</v>
      </c>
      <c r="R1688" s="67">
        <f t="shared" si="197"/>
        <v>2.8150285865516578</v>
      </c>
      <c r="S1688" s="74">
        <f t="shared" si="203"/>
        <v>0.53495555823949115</v>
      </c>
      <c r="T1688" s="93">
        <f t="shared" si="198"/>
        <v>3</v>
      </c>
      <c r="U1688" s="94">
        <v>861</v>
      </c>
      <c r="V1688" s="65">
        <v>75.145422417270396</v>
      </c>
      <c r="W1688" s="63">
        <v>127.925104205926</v>
      </c>
      <c r="X1688" s="79">
        <v>49.524247621826802</v>
      </c>
      <c r="Y1688" s="67">
        <v>84.198258081674396</v>
      </c>
      <c r="Z1688" s="67">
        <v>1.9253031067806223</v>
      </c>
      <c r="AA1688" s="71">
        <v>0.47479284085469803</v>
      </c>
      <c r="AB1688" s="93">
        <v>3</v>
      </c>
      <c r="AC1688" s="94">
        <v>1680</v>
      </c>
      <c r="AD1688" s="98">
        <f t="shared" si="199"/>
        <v>0.1289064119624673</v>
      </c>
      <c r="AE1688" s="67">
        <f t="shared" si="200"/>
        <v>-2.9556040679885403</v>
      </c>
    </row>
    <row r="1689" spans="1:31" x14ac:dyDescent="0.3">
      <c r="A1689" s="67" t="s">
        <v>991</v>
      </c>
      <c r="B1689" s="94">
        <v>46</v>
      </c>
      <c r="C1689" s="94">
        <v>3</v>
      </c>
      <c r="D1689" s="74">
        <v>202.94120000000001</v>
      </c>
      <c r="E1689" s="67">
        <v>1.89849930425279E-3</v>
      </c>
      <c r="F1689" s="75">
        <f t="shared" si="201"/>
        <v>2.7215895576810074</v>
      </c>
      <c r="G1689" s="84">
        <v>1.5265716240371E-3</v>
      </c>
      <c r="H1689" s="67">
        <v>2.31230364810511</v>
      </c>
      <c r="I1689" s="67">
        <v>0.99931221602423903</v>
      </c>
      <c r="J1689" s="94" t="s">
        <v>0</v>
      </c>
      <c r="K1689" s="94" t="s">
        <v>1</v>
      </c>
      <c r="L1689" s="67">
        <v>479975.31819999998</v>
      </c>
      <c r="M1689" s="67" t="s">
        <v>992</v>
      </c>
      <c r="N1689" s="65">
        <v>160.822057832436</v>
      </c>
      <c r="O1689" s="63">
        <v>201.32429114148101</v>
      </c>
      <c r="P1689" s="79">
        <v>218.51768795036099</v>
      </c>
      <c r="Q1689" s="67">
        <f t="shared" si="202"/>
        <v>193.55467897475933</v>
      </c>
      <c r="R1689" s="67">
        <f t="shared" si="197"/>
        <v>2.2868036743806646</v>
      </c>
      <c r="S1689" s="74">
        <f t="shared" si="203"/>
        <v>0.15304278400484089</v>
      </c>
      <c r="T1689" s="93">
        <f t="shared" si="198"/>
        <v>3</v>
      </c>
      <c r="U1689" s="94">
        <v>1409</v>
      </c>
      <c r="V1689" s="65">
        <v>72.568438070634102</v>
      </c>
      <c r="W1689" s="63">
        <v>89.575546696488601</v>
      </c>
      <c r="X1689" s="79">
        <v>88.975299415178199</v>
      </c>
      <c r="Y1689" s="67">
        <v>83.706428060766967</v>
      </c>
      <c r="Z1689" s="67">
        <v>1.9227588100138979</v>
      </c>
      <c r="AA1689" s="71">
        <v>0.11528923728222464</v>
      </c>
      <c r="AB1689" s="93">
        <v>3</v>
      </c>
      <c r="AC1689" s="94">
        <v>1681</v>
      </c>
      <c r="AD1689" s="98">
        <f t="shared" si="199"/>
        <v>0.43246915292439292</v>
      </c>
      <c r="AE1689" s="67">
        <f t="shared" si="200"/>
        <v>-1.2093308627394208</v>
      </c>
    </row>
    <row r="1690" spans="1:31" x14ac:dyDescent="0.3">
      <c r="A1690" s="67" t="s">
        <v>1324</v>
      </c>
      <c r="B1690" s="94">
        <v>2</v>
      </c>
      <c r="C1690" s="94">
        <v>1</v>
      </c>
      <c r="D1690" s="74">
        <v>15.441599999999999</v>
      </c>
      <c r="E1690" s="67">
        <v>5.9777932925075801E-3</v>
      </c>
      <c r="F1690" s="75">
        <f t="shared" si="201"/>
        <v>2.2234591066061107</v>
      </c>
      <c r="G1690" s="84">
        <v>3.57742653933026E-3</v>
      </c>
      <c r="H1690" s="67">
        <v>1.8148569150259699</v>
      </c>
      <c r="I1690" s="67">
        <v>0.97220891614748195</v>
      </c>
      <c r="J1690" s="94" t="s">
        <v>0</v>
      </c>
      <c r="K1690" s="94" t="s">
        <v>1</v>
      </c>
      <c r="L1690" s="67">
        <v>23943.055799999998</v>
      </c>
      <c r="M1690" s="67" t="s">
        <v>1325</v>
      </c>
      <c r="N1690" s="65">
        <v>145.24589734889301</v>
      </c>
      <c r="O1690" s="63">
        <v>176.431170868224</v>
      </c>
      <c r="P1690" s="79">
        <v>132.90747505737201</v>
      </c>
      <c r="Q1690" s="67">
        <f t="shared" si="202"/>
        <v>151.52818109149635</v>
      </c>
      <c r="R1690" s="67">
        <f t="shared" si="197"/>
        <v>2.1804934100948952</v>
      </c>
      <c r="S1690" s="74">
        <f t="shared" si="203"/>
        <v>0.14803607417923567</v>
      </c>
      <c r="T1690" s="93">
        <f t="shared" si="198"/>
        <v>3</v>
      </c>
      <c r="U1690" s="94">
        <v>1502</v>
      </c>
      <c r="V1690" s="65">
        <v>96.247580845196495</v>
      </c>
      <c r="W1690" s="63">
        <v>77.047489285175004</v>
      </c>
      <c r="X1690" s="79">
        <v>77.184479805930593</v>
      </c>
      <c r="Y1690" s="67">
        <v>83.493183312100697</v>
      </c>
      <c r="Z1690" s="67">
        <v>1.9216510195460308</v>
      </c>
      <c r="AA1690" s="71">
        <v>0.13229636488842561</v>
      </c>
      <c r="AB1690" s="93">
        <v>3</v>
      </c>
      <c r="AC1690" s="94">
        <v>1682</v>
      </c>
      <c r="AD1690" s="98">
        <f t="shared" si="199"/>
        <v>0.55100762584674268</v>
      </c>
      <c r="AE1690" s="67">
        <f t="shared" si="200"/>
        <v>-0.85985580931207894</v>
      </c>
    </row>
    <row r="1691" spans="1:31" x14ac:dyDescent="0.3">
      <c r="A1691" s="67" t="s">
        <v>739</v>
      </c>
      <c r="B1691" s="94">
        <v>2</v>
      </c>
      <c r="C1691" s="94">
        <v>1</v>
      </c>
      <c r="D1691" s="74">
        <v>9.1529000000000007</v>
      </c>
      <c r="E1691" s="67">
        <v>8.1611257185454399E-4</v>
      </c>
      <c r="F1691" s="75">
        <f t="shared" si="201"/>
        <v>3.0882499319774195</v>
      </c>
      <c r="G1691" s="84">
        <v>8.8378194679264801E-4</v>
      </c>
      <c r="H1691" s="67">
        <v>2.4021879616745299</v>
      </c>
      <c r="I1691" s="67">
        <v>0.99999348790419396</v>
      </c>
      <c r="J1691" s="94" t="s">
        <v>0</v>
      </c>
      <c r="K1691" s="94" t="s">
        <v>1</v>
      </c>
      <c r="L1691" s="67">
        <v>45258.621500000001</v>
      </c>
      <c r="M1691" s="67" t="s">
        <v>740</v>
      </c>
      <c r="N1691" s="65">
        <v>205.48509217212401</v>
      </c>
      <c r="O1691" s="63">
        <v>183.10537898088899</v>
      </c>
      <c r="P1691" s="79">
        <v>209.88170883894199</v>
      </c>
      <c r="Q1691" s="67">
        <f t="shared" si="202"/>
        <v>199.49072666398501</v>
      </c>
      <c r="R1691" s="67">
        <f t="shared" si="197"/>
        <v>2.2999227122921169</v>
      </c>
      <c r="S1691" s="74">
        <f t="shared" si="203"/>
        <v>7.1980271658884293E-2</v>
      </c>
      <c r="T1691" s="93">
        <f t="shared" si="198"/>
        <v>3</v>
      </c>
      <c r="U1691" s="94">
        <v>1394</v>
      </c>
      <c r="V1691" s="65">
        <v>95.261636009338403</v>
      </c>
      <c r="W1691" s="63">
        <v>83.451750740302501</v>
      </c>
      <c r="X1691" s="79">
        <v>70.422896314057596</v>
      </c>
      <c r="Y1691" s="67">
        <v>83.045427687899505</v>
      </c>
      <c r="Z1691" s="67">
        <v>1.9193157260760478</v>
      </c>
      <c r="AA1691" s="71">
        <v>0.14960912722277958</v>
      </c>
      <c r="AB1691" s="93">
        <v>3</v>
      </c>
      <c r="AC1691" s="94">
        <v>1683</v>
      </c>
      <c r="AD1691" s="98">
        <f t="shared" si="199"/>
        <v>0.41628715818845169</v>
      </c>
      <c r="AE1691" s="67">
        <f t="shared" si="200"/>
        <v>-1.2643490406215676</v>
      </c>
    </row>
    <row r="1692" spans="1:31" x14ac:dyDescent="0.3">
      <c r="A1692" s="67" t="s">
        <v>2960</v>
      </c>
      <c r="B1692" s="94">
        <v>2</v>
      </c>
      <c r="C1692" s="94">
        <v>1</v>
      </c>
      <c r="D1692" s="74">
        <v>9.6602999999999994</v>
      </c>
      <c r="E1692" s="67">
        <v>0.23586773207057299</v>
      </c>
      <c r="F1692" s="75">
        <f t="shared" si="201"/>
        <v>0.62733146878896173</v>
      </c>
      <c r="G1692" s="84">
        <v>6.2618654786621805E-2</v>
      </c>
      <c r="H1692" s="67">
        <v>1.63565685019802</v>
      </c>
      <c r="I1692" s="67">
        <v>0.19103427990119001</v>
      </c>
      <c r="J1692" s="94" t="s">
        <v>1</v>
      </c>
      <c r="K1692" s="94" t="s">
        <v>0</v>
      </c>
      <c r="L1692" s="67">
        <v>70846.866599999994</v>
      </c>
      <c r="M1692" s="67" t="s">
        <v>2961</v>
      </c>
      <c r="N1692" s="65">
        <v>49.032646003629601</v>
      </c>
      <c r="O1692" s="63">
        <v>23.602573069381599</v>
      </c>
      <c r="P1692" s="79">
        <v>79.548094992485105</v>
      </c>
      <c r="Q1692" s="67">
        <f t="shared" si="202"/>
        <v>50.72777135516543</v>
      </c>
      <c r="R1692" s="67">
        <f t="shared" si="197"/>
        <v>1.7052457826916445</v>
      </c>
      <c r="S1692" s="74">
        <f t="shared" si="203"/>
        <v>0.55218778403022672</v>
      </c>
      <c r="T1692" s="93">
        <f t="shared" si="198"/>
        <v>3</v>
      </c>
      <c r="U1692" s="94">
        <v>1745</v>
      </c>
      <c r="V1692" s="65">
        <v>98.169685015866804</v>
      </c>
      <c r="W1692" s="63">
        <v>52.901697285332901</v>
      </c>
      <c r="X1692" s="79">
        <v>97.848297835866603</v>
      </c>
      <c r="Y1692" s="67">
        <v>82.973226712355441</v>
      </c>
      <c r="Z1692" s="67">
        <v>1.9189379795227226</v>
      </c>
      <c r="AA1692" s="71">
        <v>0.31387479085078096</v>
      </c>
      <c r="AB1692" s="93">
        <v>3</v>
      </c>
      <c r="AC1692" s="94">
        <v>1684</v>
      </c>
      <c r="AD1692" s="98">
        <f t="shared" si="199"/>
        <v>1.6356568501980242</v>
      </c>
      <c r="AE1692" s="67">
        <f t="shared" si="200"/>
        <v>0.70987011231135855</v>
      </c>
    </row>
    <row r="1693" spans="1:31" x14ac:dyDescent="0.3">
      <c r="A1693" s="67" t="s">
        <v>415</v>
      </c>
      <c r="B1693" s="94">
        <v>2</v>
      </c>
      <c r="C1693" s="94">
        <v>1</v>
      </c>
      <c r="D1693" s="74">
        <v>11.9336</v>
      </c>
      <c r="E1693" s="67">
        <v>1.4942528689798601E-4</v>
      </c>
      <c r="F1693" s="75">
        <f t="shared" si="201"/>
        <v>3.8255759016439037</v>
      </c>
      <c r="G1693" s="84">
        <v>2.94918434896512E-4</v>
      </c>
      <c r="H1693" s="67">
        <v>4405.6370157503397</v>
      </c>
      <c r="I1693" s="67">
        <v>0.999999999999994</v>
      </c>
      <c r="J1693" s="94" t="s">
        <v>1</v>
      </c>
      <c r="K1693" s="94" t="s">
        <v>0</v>
      </c>
      <c r="L1693" s="67">
        <v>141665.54459999999</v>
      </c>
      <c r="M1693" s="67" t="s">
        <v>416</v>
      </c>
      <c r="N1693" s="65"/>
      <c r="O1693" s="63">
        <v>5.6279217103518603E-2</v>
      </c>
      <c r="P1693" s="79"/>
      <c r="Q1693" s="67">
        <f t="shared" si="202"/>
        <v>5.6279217103518603E-2</v>
      </c>
      <c r="R1693" s="67">
        <f t="shared" si="197"/>
        <v>-1.2496519526371972</v>
      </c>
      <c r="S1693" s="74"/>
      <c r="T1693" s="93">
        <f t="shared" si="198"/>
        <v>1</v>
      </c>
      <c r="U1693" s="94">
        <v>1853</v>
      </c>
      <c r="V1693" s="65">
        <v>40.742065668073501</v>
      </c>
      <c r="W1693" s="63">
        <v>138.01412422133399</v>
      </c>
      <c r="X1693" s="79">
        <v>69.189612199303696</v>
      </c>
      <c r="Y1693" s="67">
        <v>82.648600696237068</v>
      </c>
      <c r="Z1693" s="67">
        <v>1.9172355050333318</v>
      </c>
      <c r="AA1693" s="71">
        <v>0.60513080748661452</v>
      </c>
      <c r="AB1693" s="93">
        <v>3</v>
      </c>
      <c r="AC1693" s="94">
        <v>1685</v>
      </c>
      <c r="AD1693" s="98">
        <f t="shared" si="199"/>
        <v>1468.5456719167801</v>
      </c>
      <c r="AE1693" s="67">
        <f t="shared" si="200"/>
        <v>10.520172418982144</v>
      </c>
    </row>
    <row r="1694" spans="1:31" x14ac:dyDescent="0.3">
      <c r="A1694" s="67" t="s">
        <v>2910</v>
      </c>
      <c r="B1694" s="94">
        <v>5</v>
      </c>
      <c r="C1694" s="94">
        <v>1</v>
      </c>
      <c r="D1694" s="74">
        <v>23.482700000000001</v>
      </c>
      <c r="E1694" s="67">
        <v>0.21502656347705401</v>
      </c>
      <c r="F1694" s="75">
        <f t="shared" si="201"/>
        <v>0.66750788585696219</v>
      </c>
      <c r="G1694" s="84">
        <v>5.8012603444508502E-2</v>
      </c>
      <c r="H1694" s="67">
        <v>3.0128213778967599</v>
      </c>
      <c r="I1694" s="67">
        <v>0.20730048539156401</v>
      </c>
      <c r="J1694" s="94" t="s">
        <v>1</v>
      </c>
      <c r="K1694" s="94" t="s">
        <v>0</v>
      </c>
      <c r="L1694" s="67">
        <v>68018.366999999998</v>
      </c>
      <c r="M1694" s="67" t="s">
        <v>2911</v>
      </c>
      <c r="N1694" s="65"/>
      <c r="O1694" s="63">
        <v>40.256060024223501</v>
      </c>
      <c r="P1694" s="79">
        <v>41.983869087310801</v>
      </c>
      <c r="Q1694" s="67">
        <f t="shared" si="202"/>
        <v>41.119964555767154</v>
      </c>
      <c r="R1694" s="67">
        <f t="shared" si="197"/>
        <v>1.614052731637964</v>
      </c>
      <c r="S1694" s="74">
        <f t="shared" ref="S1694:S1704" si="204">(STDEVA(N1694:P1694)/AVERAGE(N1694:P1694))</f>
        <v>2.9711735365133055E-2</v>
      </c>
      <c r="T1694" s="93">
        <f t="shared" si="198"/>
        <v>2</v>
      </c>
      <c r="U1694" s="94">
        <v>1768</v>
      </c>
      <c r="V1694" s="65">
        <v>87.377714969942403</v>
      </c>
      <c r="W1694" s="63">
        <v>74.442750361453903</v>
      </c>
      <c r="X1694" s="79">
        <v>85.953751212548596</v>
      </c>
      <c r="Y1694" s="67">
        <v>82.591405514648287</v>
      </c>
      <c r="Z1694" s="67">
        <v>1.9169348568632301</v>
      </c>
      <c r="AA1694" s="71">
        <v>8.5877794022725051E-2</v>
      </c>
      <c r="AB1694" s="93">
        <v>3</v>
      </c>
      <c r="AC1694" s="94">
        <v>1686</v>
      </c>
      <c r="AD1694" s="98">
        <f t="shared" si="199"/>
        <v>2.0085475852645081</v>
      </c>
      <c r="AE1694" s="67">
        <f t="shared" si="200"/>
        <v>1.0061526412250028</v>
      </c>
    </row>
    <row r="1695" spans="1:31" x14ac:dyDescent="0.3">
      <c r="A1695" s="67" t="s">
        <v>663</v>
      </c>
      <c r="B1695" s="94">
        <v>26</v>
      </c>
      <c r="C1695" s="94">
        <v>1</v>
      </c>
      <c r="D1695" s="74">
        <v>120.8943</v>
      </c>
      <c r="E1695" s="67">
        <v>6.0343259090878099E-4</v>
      </c>
      <c r="F1695" s="75">
        <f t="shared" si="201"/>
        <v>3.2193712376320076</v>
      </c>
      <c r="G1695" s="84">
        <v>7.3163239532128099E-4</v>
      </c>
      <c r="H1695" s="67">
        <v>5.3533136760501296</v>
      </c>
      <c r="I1695" s="67">
        <v>0.99999931093253802</v>
      </c>
      <c r="J1695" s="94" t="s">
        <v>0</v>
      </c>
      <c r="K1695" s="94" t="s">
        <v>1</v>
      </c>
      <c r="L1695" s="67">
        <v>404172.36180000001</v>
      </c>
      <c r="M1695" s="67" t="s">
        <v>664</v>
      </c>
      <c r="N1695" s="65">
        <v>435.22364815855701</v>
      </c>
      <c r="O1695" s="63">
        <v>395.40657769779102</v>
      </c>
      <c r="P1695" s="79">
        <v>495.70473948284899</v>
      </c>
      <c r="Q1695" s="67">
        <f t="shared" si="202"/>
        <v>442.11165511306564</v>
      </c>
      <c r="R1695" s="67">
        <f t="shared" si="197"/>
        <v>2.6455319640906056</v>
      </c>
      <c r="S1695" s="74">
        <f t="shared" si="204"/>
        <v>0.11423044647737669</v>
      </c>
      <c r="T1695" s="93">
        <f t="shared" si="198"/>
        <v>3</v>
      </c>
      <c r="U1695" s="94">
        <v>1046</v>
      </c>
      <c r="V1695" s="65">
        <v>83.626737882741395</v>
      </c>
      <c r="W1695" s="63">
        <v>104.114756516676</v>
      </c>
      <c r="X1695" s="79">
        <v>60.018126202118701</v>
      </c>
      <c r="Y1695" s="67">
        <v>82.586540200512033</v>
      </c>
      <c r="Z1695" s="67">
        <v>1.9169092725871504</v>
      </c>
      <c r="AA1695" s="71">
        <v>0.26719499796763962</v>
      </c>
      <c r="AB1695" s="93">
        <v>3</v>
      </c>
      <c r="AC1695" s="94">
        <v>1687</v>
      </c>
      <c r="AD1695" s="98">
        <f t="shared" si="199"/>
        <v>0.18680018779281299</v>
      </c>
      <c r="AE1695" s="67">
        <f t="shared" si="200"/>
        <v>-2.4204321894777756</v>
      </c>
    </row>
    <row r="1696" spans="1:31" x14ac:dyDescent="0.3">
      <c r="A1696" s="67" t="s">
        <v>1604</v>
      </c>
      <c r="B1696" s="94">
        <v>4</v>
      </c>
      <c r="C1696" s="94">
        <v>1</v>
      </c>
      <c r="D1696" s="74">
        <v>21.623799999999999</v>
      </c>
      <c r="E1696" s="67">
        <v>1.39583308997224E-2</v>
      </c>
      <c r="F1696" s="75">
        <f t="shared" si="201"/>
        <v>1.8551665103932484</v>
      </c>
      <c r="G1696" s="84">
        <v>6.8680099801640198E-3</v>
      </c>
      <c r="H1696" s="67">
        <v>2.8923219735941501</v>
      </c>
      <c r="I1696" s="67">
        <v>0.87083238426649201</v>
      </c>
      <c r="J1696" s="94" t="s">
        <v>0</v>
      </c>
      <c r="K1696" s="94" t="s">
        <v>1</v>
      </c>
      <c r="L1696" s="67">
        <v>139865.14619999999</v>
      </c>
      <c r="M1696" s="67" t="s">
        <v>1605</v>
      </c>
      <c r="N1696" s="65">
        <v>236.731638123773</v>
      </c>
      <c r="O1696" s="63">
        <v>257.82831694518001</v>
      </c>
      <c r="P1696" s="79">
        <v>219.31491220123999</v>
      </c>
      <c r="Q1696" s="67">
        <f t="shared" si="202"/>
        <v>237.95828909006434</v>
      </c>
      <c r="R1696" s="67">
        <f t="shared" si="197"/>
        <v>2.3765008377053762</v>
      </c>
      <c r="S1696" s="74">
        <f t="shared" si="204"/>
        <v>8.1047740711743504E-2</v>
      </c>
      <c r="T1696" s="93">
        <f t="shared" si="198"/>
        <v>3</v>
      </c>
      <c r="U1696" s="94">
        <v>1314</v>
      </c>
      <c r="V1696" s="65">
        <v>62.097487121839102</v>
      </c>
      <c r="W1696" s="63">
        <v>55.0173206043806</v>
      </c>
      <c r="X1696" s="79">
        <v>129.70241172154999</v>
      </c>
      <c r="Y1696" s="67">
        <v>82.272406482589901</v>
      </c>
      <c r="Z1696" s="67">
        <v>1.9152542006831779</v>
      </c>
      <c r="AA1696" s="71">
        <v>0.50111403447399772</v>
      </c>
      <c r="AB1696" s="93">
        <v>3</v>
      </c>
      <c r="AC1696" s="94">
        <v>1688</v>
      </c>
      <c r="AD1696" s="98">
        <f t="shared" si="199"/>
        <v>0.34574297368330292</v>
      </c>
      <c r="AE1696" s="67">
        <f t="shared" si="200"/>
        <v>-1.532228162196354</v>
      </c>
    </row>
    <row r="1697" spans="1:31" x14ac:dyDescent="0.3">
      <c r="A1697" s="67" t="s">
        <v>3634</v>
      </c>
      <c r="B1697" s="94">
        <v>2</v>
      </c>
      <c r="C1697" s="94">
        <v>1</v>
      </c>
      <c r="D1697" s="74">
        <v>8.1600999999999999</v>
      </c>
      <c r="E1697" s="67">
        <v>0.84074177313248799</v>
      </c>
      <c r="F1697" s="75">
        <f t="shared" si="201"/>
        <v>7.5337373672136831E-2</v>
      </c>
      <c r="G1697" s="84">
        <v>0.181621422084321</v>
      </c>
      <c r="H1697" s="67">
        <v>1.07474735347149</v>
      </c>
      <c r="I1697" s="67">
        <v>5.3267520018508298E-2</v>
      </c>
      <c r="J1697" s="94" t="s">
        <v>0</v>
      </c>
      <c r="K1697" s="94" t="s">
        <v>1</v>
      </c>
      <c r="L1697" s="67">
        <v>124931.7205</v>
      </c>
      <c r="M1697" s="67" t="s">
        <v>3635</v>
      </c>
      <c r="N1697" s="65">
        <v>75.738782601332403</v>
      </c>
      <c r="O1697" s="63">
        <v>122.085059209927</v>
      </c>
      <c r="P1697" s="79">
        <v>66.807810856254093</v>
      </c>
      <c r="Q1697" s="67">
        <f t="shared" si="202"/>
        <v>88.210550889171159</v>
      </c>
      <c r="R1697" s="67">
        <f t="shared" si="197"/>
        <v>1.9455205343256585</v>
      </c>
      <c r="S1697" s="74">
        <f t="shared" si="204"/>
        <v>0.33640081822699042</v>
      </c>
      <c r="T1697" s="93">
        <f t="shared" si="198"/>
        <v>3</v>
      </c>
      <c r="U1697" s="94">
        <v>1648</v>
      </c>
      <c r="V1697" s="65">
        <v>85.824494011786896</v>
      </c>
      <c r="W1697" s="63">
        <v>70.302920916491701</v>
      </c>
      <c r="X1697" s="79">
        <v>90.099432537536799</v>
      </c>
      <c r="Y1697" s="67">
        <v>82.07561582193847</v>
      </c>
      <c r="Z1697" s="67">
        <v>1.9142141499705689</v>
      </c>
      <c r="AA1697" s="71">
        <v>0.12692080156554938</v>
      </c>
      <c r="AB1697" s="93">
        <v>3</v>
      </c>
      <c r="AC1697" s="94">
        <v>1689</v>
      </c>
      <c r="AD1697" s="98">
        <f t="shared" si="199"/>
        <v>0.93045123281294662</v>
      </c>
      <c r="AE1697" s="67">
        <f t="shared" si="200"/>
        <v>-0.10399755773851437</v>
      </c>
    </row>
    <row r="1698" spans="1:31" x14ac:dyDescent="0.3">
      <c r="A1698" s="67" t="s">
        <v>3582</v>
      </c>
      <c r="B1698" s="94">
        <v>3</v>
      </c>
      <c r="C1698" s="94">
        <v>1</v>
      </c>
      <c r="D1698" s="74">
        <v>13.1302</v>
      </c>
      <c r="E1698" s="67">
        <v>0.783356054667114</v>
      </c>
      <c r="F1698" s="75">
        <f t="shared" si="201"/>
        <v>0.10604079550310903</v>
      </c>
      <c r="G1698" s="84">
        <v>0.17169232182431499</v>
      </c>
      <c r="H1698" s="67">
        <v>1.28348445938242</v>
      </c>
      <c r="I1698" s="67">
        <v>5.6153127180648098E-2</v>
      </c>
      <c r="J1698" s="94" t="s">
        <v>0</v>
      </c>
      <c r="K1698" s="94" t="s">
        <v>1</v>
      </c>
      <c r="L1698" s="67">
        <v>95265.406900000002</v>
      </c>
      <c r="M1698" s="67" t="s">
        <v>3583</v>
      </c>
      <c r="N1698" s="65">
        <v>10.236552899489901</v>
      </c>
      <c r="O1698" s="63">
        <v>160.77144558210699</v>
      </c>
      <c r="P1698" s="79">
        <v>143.730551742214</v>
      </c>
      <c r="Q1698" s="67">
        <f t="shared" si="202"/>
        <v>104.91285007460363</v>
      </c>
      <c r="R1698" s="67">
        <f t="shared" si="197"/>
        <v>2.0208286852832251</v>
      </c>
      <c r="S1698" s="74">
        <f t="shared" si="204"/>
        <v>0.78573409480303491</v>
      </c>
      <c r="T1698" s="93">
        <f t="shared" si="198"/>
        <v>3</v>
      </c>
      <c r="U1698" s="94">
        <v>1599</v>
      </c>
      <c r="V1698" s="65">
        <v>98.364759684402898</v>
      </c>
      <c r="W1698" s="63">
        <v>67.631917475437703</v>
      </c>
      <c r="X1698" s="79">
        <v>79.225263723849807</v>
      </c>
      <c r="Y1698" s="67">
        <v>81.740646961230141</v>
      </c>
      <c r="Z1698" s="67">
        <v>1.912438070745043</v>
      </c>
      <c r="AA1698" s="71">
        <v>0.18986955168423195</v>
      </c>
      <c r="AB1698" s="93">
        <v>3</v>
      </c>
      <c r="AC1698" s="94">
        <v>1690</v>
      </c>
      <c r="AD1698" s="98">
        <f t="shared" si="199"/>
        <v>0.77912902855183408</v>
      </c>
      <c r="AE1698" s="67">
        <f t="shared" si="200"/>
        <v>-0.36006582765649403</v>
      </c>
    </row>
    <row r="1699" spans="1:31" x14ac:dyDescent="0.3">
      <c r="A1699" s="67" t="s">
        <v>2224</v>
      </c>
      <c r="B1699" s="94">
        <v>3</v>
      </c>
      <c r="C1699" s="94">
        <v>1</v>
      </c>
      <c r="D1699" s="74">
        <v>16.907</v>
      </c>
      <c r="E1699" s="67">
        <v>5.9320533885947199E-2</v>
      </c>
      <c r="F1699" s="75">
        <f t="shared" si="201"/>
        <v>1.2267949489673668</v>
      </c>
      <c r="G1699" s="84">
        <v>2.1017088402650898E-2</v>
      </c>
      <c r="H1699" s="67">
        <v>5.24480208944534</v>
      </c>
      <c r="I1699" s="67">
        <v>0.50955672894960802</v>
      </c>
      <c r="J1699" s="94" t="s">
        <v>0</v>
      </c>
      <c r="K1699" s="94" t="s">
        <v>1</v>
      </c>
      <c r="L1699" s="67">
        <v>68562.945800000001</v>
      </c>
      <c r="M1699" s="67" t="s">
        <v>2225</v>
      </c>
      <c r="N1699" s="65">
        <v>120.803852152277</v>
      </c>
      <c r="O1699" s="63">
        <v>642.20324411092099</v>
      </c>
      <c r="P1699" s="79">
        <v>519.79723635590506</v>
      </c>
      <c r="Q1699" s="67">
        <f t="shared" si="202"/>
        <v>427.60144420636772</v>
      </c>
      <c r="R1699" s="67">
        <f t="shared" si="197"/>
        <v>2.6310391633510459</v>
      </c>
      <c r="S1699" s="74">
        <f t="shared" si="204"/>
        <v>0.63763229127331755</v>
      </c>
      <c r="T1699" s="93">
        <f t="shared" si="198"/>
        <v>3</v>
      </c>
      <c r="U1699" s="94">
        <v>1064</v>
      </c>
      <c r="V1699" s="65">
        <v>88.031770552462703</v>
      </c>
      <c r="W1699" s="63">
        <v>104.672452223242</v>
      </c>
      <c r="X1699" s="79">
        <v>51.881618737862198</v>
      </c>
      <c r="Y1699" s="67">
        <v>81.52861383785563</v>
      </c>
      <c r="Z1699" s="67">
        <v>1.9113100584446245</v>
      </c>
      <c r="AA1699" s="71">
        <v>0.33104401038683584</v>
      </c>
      <c r="AB1699" s="93">
        <v>3</v>
      </c>
      <c r="AC1699" s="94">
        <v>1691</v>
      </c>
      <c r="AD1699" s="98">
        <f t="shared" si="199"/>
        <v>0.19066496370042318</v>
      </c>
      <c r="AE1699" s="67">
        <f t="shared" si="200"/>
        <v>-2.3908883342967746</v>
      </c>
    </row>
    <row r="1700" spans="1:31" x14ac:dyDescent="0.3">
      <c r="A1700" s="67" t="s">
        <v>1798</v>
      </c>
      <c r="B1700" s="94">
        <v>4</v>
      </c>
      <c r="C1700" s="94">
        <v>1</v>
      </c>
      <c r="D1700" s="74">
        <v>18.040099999999999</v>
      </c>
      <c r="E1700" s="67">
        <v>2.25168799364911E-2</v>
      </c>
      <c r="F1700" s="75">
        <f t="shared" si="201"/>
        <v>1.6474917878988771</v>
      </c>
      <c r="G1700" s="84">
        <v>9.8869245021707807E-3</v>
      </c>
      <c r="H1700" s="67">
        <v>4.1491764046570703</v>
      </c>
      <c r="I1700" s="67">
        <v>0.76949466942164901</v>
      </c>
      <c r="J1700" s="94" t="s">
        <v>1</v>
      </c>
      <c r="K1700" s="94" t="s">
        <v>0</v>
      </c>
      <c r="L1700" s="67">
        <v>109422.8177</v>
      </c>
      <c r="M1700" s="67" t="s">
        <v>1799</v>
      </c>
      <c r="N1700" s="65">
        <v>14.3250735353748</v>
      </c>
      <c r="O1700" s="63">
        <v>29.320842195698301</v>
      </c>
      <c r="P1700" s="79">
        <v>15.0638244407253</v>
      </c>
      <c r="Q1700" s="67">
        <f t="shared" si="202"/>
        <v>19.569913390599467</v>
      </c>
      <c r="R1700" s="67">
        <f t="shared" si="197"/>
        <v>1.2915889036310229</v>
      </c>
      <c r="S1700" s="74">
        <f t="shared" si="204"/>
        <v>0.43191947264790448</v>
      </c>
      <c r="T1700" s="93">
        <f t="shared" si="198"/>
        <v>3</v>
      </c>
      <c r="U1700" s="94">
        <v>1811</v>
      </c>
      <c r="V1700" s="65">
        <v>44.057792827126498</v>
      </c>
      <c r="W1700" s="63">
        <v>72.199206935687698</v>
      </c>
      <c r="X1700" s="79">
        <v>127.34006888155901</v>
      </c>
      <c r="Y1700" s="67">
        <v>81.199022881457736</v>
      </c>
      <c r="Z1700" s="67">
        <v>1.9095508031359494</v>
      </c>
      <c r="AA1700" s="71">
        <v>0.5217338167438802</v>
      </c>
      <c r="AB1700" s="93">
        <v>3</v>
      </c>
      <c r="AC1700" s="94">
        <v>1692</v>
      </c>
      <c r="AD1700" s="98">
        <f t="shared" si="199"/>
        <v>4.1491764046570694</v>
      </c>
      <c r="AE1700" s="67">
        <f t="shared" si="200"/>
        <v>2.0528249955353766</v>
      </c>
    </row>
    <row r="1701" spans="1:31" x14ac:dyDescent="0.3">
      <c r="A1701" s="67" t="s">
        <v>3204</v>
      </c>
      <c r="B1701" s="94">
        <v>1</v>
      </c>
      <c r="C1701" s="94">
        <v>1</v>
      </c>
      <c r="D1701" s="74">
        <v>3.9401999999999999</v>
      </c>
      <c r="E1701" s="67">
        <v>0.402321537133355</v>
      </c>
      <c r="F1701" s="75">
        <f t="shared" si="201"/>
        <v>0.39542671809288904</v>
      </c>
      <c r="G1701" s="84">
        <v>9.8634302375786798E-2</v>
      </c>
      <c r="H1701" s="67">
        <v>1.3803595883329101</v>
      </c>
      <c r="I1701" s="67">
        <v>0.113191531976118</v>
      </c>
      <c r="J1701" s="94" t="s">
        <v>1</v>
      </c>
      <c r="K1701" s="94" t="s">
        <v>0</v>
      </c>
      <c r="L1701" s="67">
        <v>38920.2166</v>
      </c>
      <c r="M1701" s="67" t="s">
        <v>3205</v>
      </c>
      <c r="N1701" s="65"/>
      <c r="O1701" s="63">
        <v>79.717026272676193</v>
      </c>
      <c r="P1701" s="79">
        <v>96.369701849755401</v>
      </c>
      <c r="Q1701" s="67">
        <f t="shared" si="202"/>
        <v>88.043364061215797</v>
      </c>
      <c r="R1701" s="67">
        <f t="shared" si="197"/>
        <v>1.9446966282169624</v>
      </c>
      <c r="S1701" s="74">
        <f t="shared" si="204"/>
        <v>0.13374341099989207</v>
      </c>
      <c r="T1701" s="93">
        <f t="shared" si="198"/>
        <v>2</v>
      </c>
      <c r="U1701" s="94">
        <v>1649</v>
      </c>
      <c r="V1701" s="65">
        <v>57.737338196196198</v>
      </c>
      <c r="W1701" s="63">
        <v>96.851634512769294</v>
      </c>
      <c r="X1701" s="79">
        <v>88.474030833002899</v>
      </c>
      <c r="Y1701" s="67">
        <v>81.021001180656128</v>
      </c>
      <c r="Z1701" s="67">
        <v>1.9085976054798561</v>
      </c>
      <c r="AA1701" s="71">
        <v>0.25418998471500392</v>
      </c>
      <c r="AB1701" s="93">
        <v>3</v>
      </c>
      <c r="AC1701" s="94">
        <v>1693</v>
      </c>
      <c r="AD1701" s="98">
        <f t="shared" si="199"/>
        <v>0.920239725555272</v>
      </c>
      <c r="AE1701" s="67">
        <f t="shared" si="200"/>
        <v>-0.11991835782837107</v>
      </c>
    </row>
    <row r="1702" spans="1:31" x14ac:dyDescent="0.3">
      <c r="A1702" s="67" t="s">
        <v>1394</v>
      </c>
      <c r="B1702" s="94">
        <v>3</v>
      </c>
      <c r="C1702" s="94">
        <v>1</v>
      </c>
      <c r="D1702" s="74">
        <v>13.1168</v>
      </c>
      <c r="E1702" s="67">
        <v>7.3430973329247102E-3</v>
      </c>
      <c r="F1702" s="75">
        <f t="shared" si="201"/>
        <v>2.1341207151706469</v>
      </c>
      <c r="G1702" s="84">
        <v>4.1709391982649897E-3</v>
      </c>
      <c r="H1702" s="67">
        <v>3.6677180048276701</v>
      </c>
      <c r="I1702" s="67">
        <v>0.95661968642324802</v>
      </c>
      <c r="J1702" s="94" t="s">
        <v>0</v>
      </c>
      <c r="K1702" s="94" t="s">
        <v>1</v>
      </c>
      <c r="L1702" s="67">
        <v>83970.952300000004</v>
      </c>
      <c r="M1702" s="67" t="s">
        <v>1395</v>
      </c>
      <c r="N1702" s="65">
        <v>282.18205316259503</v>
      </c>
      <c r="O1702" s="63">
        <v>260.21832835998998</v>
      </c>
      <c r="P1702" s="79">
        <v>347.89228589726901</v>
      </c>
      <c r="Q1702" s="67">
        <f t="shared" si="202"/>
        <v>296.76422247328469</v>
      </c>
      <c r="R1702" s="67">
        <f t="shared" si="197"/>
        <v>2.4724115417585701</v>
      </c>
      <c r="S1702" s="74">
        <f t="shared" si="204"/>
        <v>0.15372384570972281</v>
      </c>
      <c r="T1702" s="93">
        <f t="shared" si="198"/>
        <v>3</v>
      </c>
      <c r="U1702" s="94">
        <v>1225</v>
      </c>
      <c r="V1702" s="65">
        <v>69.520019906940107</v>
      </c>
      <c r="W1702" s="63">
        <v>122.249784386005</v>
      </c>
      <c r="X1702" s="79">
        <v>50.967687043083998</v>
      </c>
      <c r="Y1702" s="67">
        <v>80.912497112009703</v>
      </c>
      <c r="Z1702" s="67">
        <v>1.9080156045248187</v>
      </c>
      <c r="AA1702" s="71">
        <v>0.45705454351813818</v>
      </c>
      <c r="AB1702" s="93">
        <v>3</v>
      </c>
      <c r="AC1702" s="94">
        <v>1694</v>
      </c>
      <c r="AD1702" s="98">
        <f t="shared" si="199"/>
        <v>0.27264909643646013</v>
      </c>
      <c r="AE1702" s="67">
        <f t="shared" si="200"/>
        <v>-1.874882720537083</v>
      </c>
    </row>
    <row r="1703" spans="1:31" x14ac:dyDescent="0.3">
      <c r="A1703" s="67" t="s">
        <v>3514</v>
      </c>
      <c r="B1703" s="94">
        <v>3</v>
      </c>
      <c r="C1703" s="94">
        <v>1</v>
      </c>
      <c r="D1703" s="74">
        <v>12.1447</v>
      </c>
      <c r="E1703" s="67">
        <v>0.692036807935548</v>
      </c>
      <c r="F1703" s="75">
        <f t="shared" si="201"/>
        <v>0.15987080574819215</v>
      </c>
      <c r="G1703" s="84">
        <v>0.154625955791968</v>
      </c>
      <c r="H1703" s="67">
        <v>1.08645873519656</v>
      </c>
      <c r="I1703" s="67">
        <v>6.2942242341713195E-2</v>
      </c>
      <c r="J1703" s="94" t="s">
        <v>1</v>
      </c>
      <c r="K1703" s="94" t="s">
        <v>0</v>
      </c>
      <c r="L1703" s="67">
        <v>98300.744000000006</v>
      </c>
      <c r="M1703" s="67" t="s">
        <v>3515</v>
      </c>
      <c r="N1703" s="65">
        <v>49.860265468863197</v>
      </c>
      <c r="O1703" s="63">
        <v>91.584353454413005</v>
      </c>
      <c r="P1703" s="79">
        <v>81.474583107955496</v>
      </c>
      <c r="Q1703" s="67">
        <f t="shared" si="202"/>
        <v>74.306400677077235</v>
      </c>
      <c r="R1703" s="67">
        <f t="shared" si="197"/>
        <v>1.8710262250527423</v>
      </c>
      <c r="S1703" s="74">
        <f t="shared" si="204"/>
        <v>0.29292328157433506</v>
      </c>
      <c r="T1703" s="93">
        <f t="shared" si="198"/>
        <v>3</v>
      </c>
      <c r="U1703" s="94">
        <v>1686</v>
      </c>
      <c r="V1703" s="65">
        <v>81.291301073297106</v>
      </c>
      <c r="W1703" s="63">
        <v>98.750026118698997</v>
      </c>
      <c r="X1703" s="79">
        <v>62.151187097883202</v>
      </c>
      <c r="Y1703" s="67">
        <v>80.730838096626442</v>
      </c>
      <c r="Z1703" s="67">
        <v>1.9070394610781258</v>
      </c>
      <c r="AA1703" s="71">
        <v>0.2267517081950452</v>
      </c>
      <c r="AB1703" s="93">
        <v>3</v>
      </c>
      <c r="AC1703" s="94">
        <v>1695</v>
      </c>
      <c r="AD1703" s="98">
        <f t="shared" si="199"/>
        <v>1.086458735196564</v>
      </c>
      <c r="AE1703" s="67">
        <f t="shared" si="200"/>
        <v>0.11963338054053138</v>
      </c>
    </row>
    <row r="1704" spans="1:31" x14ac:dyDescent="0.3">
      <c r="A1704" s="67" t="s">
        <v>2374</v>
      </c>
      <c r="B1704" s="94">
        <v>4</v>
      </c>
      <c r="C1704" s="94">
        <v>1</v>
      </c>
      <c r="D1704" s="74">
        <v>21.360800000000001</v>
      </c>
      <c r="E1704" s="67">
        <v>8.0735809382524101E-2</v>
      </c>
      <c r="F1704" s="75">
        <f t="shared" si="201"/>
        <v>1.0929337965318178</v>
      </c>
      <c r="G1704" s="84">
        <v>2.6783290103382901E-2</v>
      </c>
      <c r="H1704" s="67">
        <v>2.7483115176230299</v>
      </c>
      <c r="I1704" s="67">
        <v>0.42662153916122098</v>
      </c>
      <c r="J1704" s="94" t="s">
        <v>1</v>
      </c>
      <c r="K1704" s="94" t="s">
        <v>0</v>
      </c>
      <c r="L1704" s="67">
        <v>83400.154200000004</v>
      </c>
      <c r="M1704" s="67" t="s">
        <v>2375</v>
      </c>
      <c r="N1704" s="65">
        <v>59.1476242254761</v>
      </c>
      <c r="O1704" s="63">
        <v>9.0043650479616097</v>
      </c>
      <c r="P1704" s="79">
        <v>19.525721645571299</v>
      </c>
      <c r="Q1704" s="67">
        <f t="shared" si="202"/>
        <v>29.225903639669667</v>
      </c>
      <c r="R1704" s="67">
        <f t="shared" si="197"/>
        <v>1.4657679480513306</v>
      </c>
      <c r="S1704" s="74">
        <f t="shared" si="204"/>
        <v>0.90473070957395174</v>
      </c>
      <c r="T1704" s="93">
        <f t="shared" si="198"/>
        <v>3</v>
      </c>
      <c r="U1704" s="94">
        <v>1788</v>
      </c>
      <c r="V1704" s="65">
        <v>66.464445112594206</v>
      </c>
      <c r="W1704" s="63">
        <v>95.394781845442196</v>
      </c>
      <c r="X1704" s="79">
        <v>79.106435799498698</v>
      </c>
      <c r="Y1704" s="67">
        <v>80.321887585845033</v>
      </c>
      <c r="Z1704" s="67">
        <v>1.9048339059573705</v>
      </c>
      <c r="AA1704" s="71">
        <v>0.18056618023161089</v>
      </c>
      <c r="AB1704" s="93">
        <v>3</v>
      </c>
      <c r="AC1704" s="94">
        <v>1696</v>
      </c>
      <c r="AD1704" s="98">
        <f t="shared" si="199"/>
        <v>2.7483115176230317</v>
      </c>
      <c r="AE1704" s="67">
        <f t="shared" si="200"/>
        <v>1.4585455410767052</v>
      </c>
    </row>
    <row r="1705" spans="1:31" x14ac:dyDescent="0.3">
      <c r="A1705" s="67" t="s">
        <v>1666</v>
      </c>
      <c r="B1705" s="94">
        <v>5</v>
      </c>
      <c r="C1705" s="94">
        <v>1</v>
      </c>
      <c r="D1705" s="74">
        <v>19.9359</v>
      </c>
      <c r="E1705" s="67">
        <v>1.5743992272921E-2</v>
      </c>
      <c r="F1705" s="75">
        <f t="shared" si="201"/>
        <v>1.8028851320624157</v>
      </c>
      <c r="G1705" s="84">
        <v>7.4576008445662598E-3</v>
      </c>
      <c r="H1705" s="67">
        <v>26.2325953107934</v>
      </c>
      <c r="I1705" s="67">
        <v>0.84811152466577899</v>
      </c>
      <c r="J1705" s="94" t="s">
        <v>1</v>
      </c>
      <c r="K1705" s="94" t="s">
        <v>0</v>
      </c>
      <c r="L1705" s="67">
        <v>172187.90830000001</v>
      </c>
      <c r="M1705" s="67" t="s">
        <v>1667</v>
      </c>
      <c r="N1705" s="65"/>
      <c r="O1705" s="63"/>
      <c r="P1705" s="79">
        <v>9.16580614972262</v>
      </c>
      <c r="Q1705" s="67">
        <f t="shared" si="202"/>
        <v>9.16580614972262</v>
      </c>
      <c r="R1705" s="67">
        <f t="shared" si="197"/>
        <v>0.96217066798666062</v>
      </c>
      <c r="S1705" s="74"/>
      <c r="T1705" s="93">
        <f t="shared" si="198"/>
        <v>1</v>
      </c>
      <c r="U1705" s="94">
        <v>1841</v>
      </c>
      <c r="V1705" s="65">
        <v>79.207981040519002</v>
      </c>
      <c r="W1705" s="63">
        <v>47.232904007586399</v>
      </c>
      <c r="X1705" s="79">
        <v>114.00199837475</v>
      </c>
      <c r="Y1705" s="67">
        <v>80.147627807618463</v>
      </c>
      <c r="Z1705" s="67">
        <v>1.9038906727250053</v>
      </c>
      <c r="AA1705" s="71">
        <v>0.41666190774453093</v>
      </c>
      <c r="AB1705" s="93">
        <v>3</v>
      </c>
      <c r="AC1705" s="94">
        <v>1697</v>
      </c>
      <c r="AD1705" s="98">
        <f t="shared" si="199"/>
        <v>8.7441984369311516</v>
      </c>
      <c r="AE1705" s="67">
        <f t="shared" si="200"/>
        <v>3.1283261412577676</v>
      </c>
    </row>
    <row r="1706" spans="1:31" x14ac:dyDescent="0.3">
      <c r="A1706" s="67" t="s">
        <v>1846</v>
      </c>
      <c r="B1706" s="94">
        <v>5</v>
      </c>
      <c r="C1706" s="94">
        <v>1</v>
      </c>
      <c r="D1706" s="74">
        <v>26.464600000000001</v>
      </c>
      <c r="E1706" s="67">
        <v>2.5001556207826299E-2</v>
      </c>
      <c r="F1706" s="75">
        <f t="shared" si="201"/>
        <v>1.6020329580704749</v>
      </c>
      <c r="G1706" s="84">
        <v>1.0689659175716799E-2</v>
      </c>
      <c r="H1706" s="67">
        <v>4.0671644956580302</v>
      </c>
      <c r="I1706" s="67">
        <v>0.74381388795099701</v>
      </c>
      <c r="J1706" s="94" t="s">
        <v>0</v>
      </c>
      <c r="K1706" s="94" t="s">
        <v>1</v>
      </c>
      <c r="L1706" s="67">
        <v>108082.53969999999</v>
      </c>
      <c r="M1706" s="67" t="s">
        <v>1847</v>
      </c>
      <c r="N1706" s="65">
        <v>359.81461776924903</v>
      </c>
      <c r="O1706" s="63">
        <v>296.54236609772897</v>
      </c>
      <c r="P1706" s="79">
        <v>313.65746607337701</v>
      </c>
      <c r="Q1706" s="67">
        <f t="shared" si="202"/>
        <v>323.33814998011832</v>
      </c>
      <c r="R1706" s="67">
        <f t="shared" si="197"/>
        <v>2.5096569491162914</v>
      </c>
      <c r="S1706" s="74">
        <f t="shared" ref="S1706:S1724" si="205">(STDEVA(N1706:P1706)/AVERAGE(N1706:P1706))</f>
        <v>0.10121954561811521</v>
      </c>
      <c r="T1706" s="93">
        <f t="shared" si="198"/>
        <v>3</v>
      </c>
      <c r="U1706" s="94">
        <v>1185</v>
      </c>
      <c r="V1706" s="65">
        <v>101.92375575528401</v>
      </c>
      <c r="W1706" s="63">
        <v>27.883090884101801</v>
      </c>
      <c r="X1706" s="79">
        <v>108.692100471289</v>
      </c>
      <c r="Y1706" s="67">
        <v>79.499649036891597</v>
      </c>
      <c r="Z1706" s="67">
        <v>1.9003652114026619</v>
      </c>
      <c r="AA1706" s="71">
        <v>0.56389141265798848</v>
      </c>
      <c r="AB1706" s="93">
        <v>3</v>
      </c>
      <c r="AC1706" s="94">
        <v>1698</v>
      </c>
      <c r="AD1706" s="98">
        <f t="shared" si="199"/>
        <v>0.24587154049647386</v>
      </c>
      <c r="AE1706" s="67">
        <f t="shared" si="200"/>
        <v>-2.0240233414936482</v>
      </c>
    </row>
    <row r="1707" spans="1:31" x14ac:dyDescent="0.3">
      <c r="A1707" s="67" t="s">
        <v>2466</v>
      </c>
      <c r="B1707" s="94">
        <v>3</v>
      </c>
      <c r="C1707" s="94">
        <v>1</v>
      </c>
      <c r="D1707" s="74">
        <v>17.562000000000001</v>
      </c>
      <c r="E1707" s="67">
        <v>0.10030466611715499</v>
      </c>
      <c r="F1707" s="75">
        <f t="shared" si="201"/>
        <v>0.99867886337243839</v>
      </c>
      <c r="G1707" s="84">
        <v>3.2024527533628597E-2</v>
      </c>
      <c r="H1707" s="67">
        <v>1.82995011766772</v>
      </c>
      <c r="I1707" s="67">
        <v>0.371344495262242</v>
      </c>
      <c r="J1707" s="94" t="s">
        <v>1</v>
      </c>
      <c r="K1707" s="94" t="s">
        <v>0</v>
      </c>
      <c r="L1707" s="67">
        <v>126885.9896</v>
      </c>
      <c r="M1707" s="67" t="s">
        <v>2467</v>
      </c>
      <c r="N1707" s="65">
        <v>60.089603930064499</v>
      </c>
      <c r="O1707" s="63">
        <v>24.194628265502899</v>
      </c>
      <c r="P1707" s="79">
        <v>45.584749025378997</v>
      </c>
      <c r="Q1707" s="67">
        <f t="shared" si="202"/>
        <v>43.289660406982136</v>
      </c>
      <c r="R1707" s="67">
        <f t="shared" si="197"/>
        <v>1.6363841789304532</v>
      </c>
      <c r="S1707" s="74">
        <f t="shared" si="205"/>
        <v>0.41712527889511553</v>
      </c>
      <c r="T1707" s="93">
        <f t="shared" si="198"/>
        <v>3</v>
      </c>
      <c r="U1707" s="94">
        <v>1764</v>
      </c>
      <c r="V1707" s="65">
        <v>102.34901059652699</v>
      </c>
      <c r="W1707" s="63">
        <v>63.053819745944203</v>
      </c>
      <c r="X1707" s="79">
        <v>72.250927124187299</v>
      </c>
      <c r="Y1707" s="67">
        <v>79.217919155552821</v>
      </c>
      <c r="Z1707" s="67">
        <v>1.8988234304549203</v>
      </c>
      <c r="AA1707" s="71">
        <v>0.2594508496913096</v>
      </c>
      <c r="AB1707" s="93">
        <v>3</v>
      </c>
      <c r="AC1707" s="94">
        <v>1699</v>
      </c>
      <c r="AD1707" s="98">
        <f t="shared" si="199"/>
        <v>1.8299501176677251</v>
      </c>
      <c r="AE1707" s="67">
        <f t="shared" si="200"/>
        <v>0.87180432284033771</v>
      </c>
    </row>
    <row r="1708" spans="1:31" x14ac:dyDescent="0.3">
      <c r="A1708" s="67" t="s">
        <v>3020</v>
      </c>
      <c r="B1708" s="94">
        <v>3</v>
      </c>
      <c r="C1708" s="94">
        <v>1</v>
      </c>
      <c r="D1708" s="74">
        <v>13.4514</v>
      </c>
      <c r="E1708" s="67">
        <v>0.27188329575368902</v>
      </c>
      <c r="F1708" s="75">
        <f t="shared" si="201"/>
        <v>0.5656174742251121</v>
      </c>
      <c r="G1708" s="84">
        <v>7.0738460756682303E-2</v>
      </c>
      <c r="H1708" s="67">
        <v>1.5830421997959501</v>
      </c>
      <c r="I1708" s="67">
        <v>0.16764560095098199</v>
      </c>
      <c r="J1708" s="94" t="s">
        <v>0</v>
      </c>
      <c r="K1708" s="94" t="s">
        <v>1</v>
      </c>
      <c r="L1708" s="67">
        <v>212853.11079999999</v>
      </c>
      <c r="M1708" s="67" t="s">
        <v>3021</v>
      </c>
      <c r="N1708" s="65">
        <v>184.07516185872001</v>
      </c>
      <c r="O1708" s="63">
        <v>89.229913004741803</v>
      </c>
      <c r="P1708" s="79">
        <v>102.314044163491</v>
      </c>
      <c r="Q1708" s="67">
        <f t="shared" si="202"/>
        <v>125.20637300898427</v>
      </c>
      <c r="R1708" s="67">
        <f t="shared" si="197"/>
        <v>2.0976264350420961</v>
      </c>
      <c r="S1708" s="74">
        <f t="shared" si="205"/>
        <v>0.41052140670882536</v>
      </c>
      <c r="T1708" s="93">
        <f t="shared" si="198"/>
        <v>3</v>
      </c>
      <c r="U1708" s="94">
        <v>1549</v>
      </c>
      <c r="V1708" s="65">
        <v>116.460403793374</v>
      </c>
      <c r="W1708" s="63">
        <v>38.0810017086621</v>
      </c>
      <c r="X1708" s="79">
        <v>82.735351286487401</v>
      </c>
      <c r="Y1708" s="67">
        <v>79.092252262841171</v>
      </c>
      <c r="Z1708" s="67">
        <v>1.8981339428618378</v>
      </c>
      <c r="AA1708" s="71">
        <v>0.49709666985014173</v>
      </c>
      <c r="AB1708" s="93">
        <v>3</v>
      </c>
      <c r="AC1708" s="94">
        <v>1700</v>
      </c>
      <c r="AD1708" s="98">
        <f t="shared" si="199"/>
        <v>0.63169509955508296</v>
      </c>
      <c r="AE1708" s="67">
        <f t="shared" si="200"/>
        <v>-0.66269971449269705</v>
      </c>
    </row>
    <row r="1709" spans="1:31" x14ac:dyDescent="0.3">
      <c r="A1709" s="67" t="s">
        <v>2668</v>
      </c>
      <c r="B1709" s="94">
        <v>3</v>
      </c>
      <c r="C1709" s="94">
        <v>1</v>
      </c>
      <c r="D1709" s="74">
        <v>17.278700000000001</v>
      </c>
      <c r="E1709" s="67">
        <v>0.14370208914542701</v>
      </c>
      <c r="F1709" s="75">
        <f t="shared" si="201"/>
        <v>0.84253691803323705</v>
      </c>
      <c r="G1709" s="84">
        <v>4.2350892814460403E-2</v>
      </c>
      <c r="H1709" s="67">
        <v>4.1645946522198001</v>
      </c>
      <c r="I1709" s="67">
        <v>0.287585162877454</v>
      </c>
      <c r="J1709" s="94" t="s">
        <v>0</v>
      </c>
      <c r="K1709" s="94" t="s">
        <v>1</v>
      </c>
      <c r="L1709" s="67">
        <v>56855.095800000003</v>
      </c>
      <c r="M1709" s="67" t="s">
        <v>2669</v>
      </c>
      <c r="N1709" s="65">
        <v>425.41129026637401</v>
      </c>
      <c r="O1709" s="63">
        <v>433.16776871757799</v>
      </c>
      <c r="P1709" s="79">
        <v>118.723103352493</v>
      </c>
      <c r="Q1709" s="67">
        <f t="shared" si="202"/>
        <v>325.76738744548169</v>
      </c>
      <c r="R1709" s="67">
        <f t="shared" si="197"/>
        <v>2.51290760495286</v>
      </c>
      <c r="S1709" s="74">
        <f t="shared" si="205"/>
        <v>0.55053867689528257</v>
      </c>
      <c r="T1709" s="93">
        <f t="shared" si="198"/>
        <v>3</v>
      </c>
      <c r="U1709" s="94">
        <v>1182</v>
      </c>
      <c r="V1709" s="65">
        <v>112.43163732485399</v>
      </c>
      <c r="W1709" s="63">
        <v>7.8321723301117201</v>
      </c>
      <c r="X1709" s="79">
        <v>114.40540642721</v>
      </c>
      <c r="Y1709" s="67">
        <v>78.223072027391893</v>
      </c>
      <c r="Z1709" s="67">
        <v>1.893334867846566</v>
      </c>
      <c r="AA1709" s="71">
        <v>0.77941575997315815</v>
      </c>
      <c r="AB1709" s="93">
        <v>3</v>
      </c>
      <c r="AC1709" s="94">
        <v>1701</v>
      </c>
      <c r="AD1709" s="98">
        <f t="shared" si="199"/>
        <v>0.24011940741147025</v>
      </c>
      <c r="AE1709" s="67">
        <f t="shared" si="200"/>
        <v>-2.05817608221966</v>
      </c>
    </row>
    <row r="1710" spans="1:31" x14ac:dyDescent="0.3">
      <c r="A1710" s="67" t="s">
        <v>3442</v>
      </c>
      <c r="B1710" s="94">
        <v>2</v>
      </c>
      <c r="C1710" s="94">
        <v>1</v>
      </c>
      <c r="D1710" s="74">
        <v>8.7994000000000003</v>
      </c>
      <c r="E1710" s="67">
        <v>0.60916328259910102</v>
      </c>
      <c r="F1710" s="75">
        <f t="shared" si="201"/>
        <v>0.21526628170692286</v>
      </c>
      <c r="G1710" s="84">
        <v>0.138969459280225</v>
      </c>
      <c r="H1710" s="67">
        <v>2.8352461609414701</v>
      </c>
      <c r="I1710" s="67">
        <v>7.1936312799091698E-2</v>
      </c>
      <c r="J1710" s="94" t="s">
        <v>0</v>
      </c>
      <c r="K1710" s="94" t="s">
        <v>1</v>
      </c>
      <c r="L1710" s="67">
        <v>135542.39139999999</v>
      </c>
      <c r="M1710" s="67" t="s">
        <v>3443</v>
      </c>
      <c r="N1710" s="65">
        <v>20.848902030343101</v>
      </c>
      <c r="O1710" s="63">
        <v>282.73941548194398</v>
      </c>
      <c r="P1710" s="79">
        <v>354.93742279260101</v>
      </c>
      <c r="Q1710" s="67">
        <f t="shared" si="202"/>
        <v>219.50858010162938</v>
      </c>
      <c r="R1710" s="67">
        <f t="shared" si="197"/>
        <v>2.3414515005141978</v>
      </c>
      <c r="S1710" s="74">
        <f t="shared" si="205"/>
        <v>0.80083772989238777</v>
      </c>
      <c r="T1710" s="93">
        <f t="shared" si="198"/>
        <v>3</v>
      </c>
      <c r="U1710" s="94">
        <v>1355</v>
      </c>
      <c r="V1710" s="65">
        <v>84.442654907800602</v>
      </c>
      <c r="W1710" s="63">
        <v>73.170830695722799</v>
      </c>
      <c r="X1710" s="79">
        <v>74.650558830000804</v>
      </c>
      <c r="Y1710" s="67">
        <v>77.421348144508059</v>
      </c>
      <c r="Z1710" s="67">
        <v>1.8888607294554631</v>
      </c>
      <c r="AA1710" s="71">
        <v>7.9118698940850288E-2</v>
      </c>
      <c r="AB1710" s="93">
        <v>3</v>
      </c>
      <c r="AC1710" s="94">
        <v>1702</v>
      </c>
      <c r="AD1710" s="98">
        <f t="shared" si="199"/>
        <v>0.35270306112254501</v>
      </c>
      <c r="AE1710" s="67">
        <f t="shared" si="200"/>
        <v>-1.5034739978667455</v>
      </c>
    </row>
    <row r="1711" spans="1:31" x14ac:dyDescent="0.3">
      <c r="A1711" s="67" t="s">
        <v>1158</v>
      </c>
      <c r="B1711" s="94">
        <v>2</v>
      </c>
      <c r="C1711" s="94">
        <v>1</v>
      </c>
      <c r="D1711" s="74">
        <v>12.9618</v>
      </c>
      <c r="E1711" s="67">
        <v>3.3746972890614799E-3</v>
      </c>
      <c r="F1711" s="75">
        <f t="shared" si="201"/>
        <v>2.4717651773770402</v>
      </c>
      <c r="G1711" s="84">
        <v>2.31367833187829E-3</v>
      </c>
      <c r="H1711" s="67">
        <v>2.2680876531693999</v>
      </c>
      <c r="I1711" s="67">
        <v>0.99410443011869198</v>
      </c>
      <c r="J1711" s="94" t="s">
        <v>0</v>
      </c>
      <c r="K1711" s="94" t="s">
        <v>1</v>
      </c>
      <c r="L1711" s="67">
        <v>139445.80869999999</v>
      </c>
      <c r="M1711" s="67" t="s">
        <v>1159</v>
      </c>
      <c r="N1711" s="65">
        <v>191.673949803227</v>
      </c>
      <c r="O1711" s="63">
        <v>154.10181549386701</v>
      </c>
      <c r="P1711" s="79">
        <v>180.00690434293799</v>
      </c>
      <c r="Q1711" s="67">
        <f t="shared" si="202"/>
        <v>175.26088988001069</v>
      </c>
      <c r="R1711" s="67">
        <f t="shared" si="197"/>
        <v>2.2436850124752867</v>
      </c>
      <c r="S1711" s="74">
        <f t="shared" si="205"/>
        <v>0.10972464913521286</v>
      </c>
      <c r="T1711" s="93">
        <f t="shared" si="198"/>
        <v>3</v>
      </c>
      <c r="U1711" s="94">
        <v>1453</v>
      </c>
      <c r="V1711" s="65">
        <v>96.014615043109103</v>
      </c>
      <c r="W1711" s="63">
        <v>69.200741969971702</v>
      </c>
      <c r="X1711" s="79">
        <v>66.602257665659195</v>
      </c>
      <c r="Y1711" s="67">
        <v>77.272538226246652</v>
      </c>
      <c r="Z1711" s="67">
        <v>1.8880251780603245</v>
      </c>
      <c r="AA1711" s="71">
        <v>0.21072209881009926</v>
      </c>
      <c r="AB1711" s="93">
        <v>3</v>
      </c>
      <c r="AC1711" s="94">
        <v>1703</v>
      </c>
      <c r="AD1711" s="98">
        <f t="shared" si="199"/>
        <v>0.4409000677741049</v>
      </c>
      <c r="AE1711" s="67">
        <f t="shared" si="200"/>
        <v>-1.1814763961660504</v>
      </c>
    </row>
    <row r="1712" spans="1:31" x14ac:dyDescent="0.3">
      <c r="A1712" s="67" t="s">
        <v>3632</v>
      </c>
      <c r="B1712" s="94">
        <v>3</v>
      </c>
      <c r="C1712" s="94">
        <v>1</v>
      </c>
      <c r="D1712" s="74">
        <v>12.318</v>
      </c>
      <c r="E1712" s="67">
        <v>0.83903367045918398</v>
      </c>
      <c r="F1712" s="75">
        <f t="shared" si="201"/>
        <v>7.6220610564369906E-2</v>
      </c>
      <c r="G1712" s="84">
        <v>0.18135267907470601</v>
      </c>
      <c r="H1712" s="67">
        <v>1.2015459690822199</v>
      </c>
      <c r="I1712" s="67">
        <v>5.3339451667964298E-2</v>
      </c>
      <c r="J1712" s="94" t="s">
        <v>0</v>
      </c>
      <c r="K1712" s="94" t="s">
        <v>1</v>
      </c>
      <c r="L1712" s="67">
        <v>237561.16500000001</v>
      </c>
      <c r="M1712" s="67" t="s">
        <v>3633</v>
      </c>
      <c r="N1712" s="65">
        <v>214.89109271169499</v>
      </c>
      <c r="O1712" s="63">
        <v>32.402041956457303</v>
      </c>
      <c r="P1712" s="79">
        <v>30.472790787522499</v>
      </c>
      <c r="Q1712" s="67">
        <f t="shared" si="202"/>
        <v>92.588641818558258</v>
      </c>
      <c r="R1712" s="67">
        <f t="shared" si="197"/>
        <v>1.9665577134845897</v>
      </c>
      <c r="S1712" s="74">
        <f t="shared" si="205"/>
        <v>1.1440001694390916</v>
      </c>
      <c r="T1712" s="93">
        <f t="shared" si="198"/>
        <v>3</v>
      </c>
      <c r="U1712" s="94">
        <v>1636</v>
      </c>
      <c r="V1712" s="65">
        <v>35.531976245774501</v>
      </c>
      <c r="W1712" s="63">
        <v>99.317434646745994</v>
      </c>
      <c r="X1712" s="79">
        <v>96.324370721380106</v>
      </c>
      <c r="Y1712" s="67">
        <v>77.057927204633529</v>
      </c>
      <c r="Z1712" s="67">
        <v>1.8868173226668985</v>
      </c>
      <c r="AA1712" s="71">
        <v>0.46709864072412133</v>
      </c>
      <c r="AB1712" s="93">
        <v>3</v>
      </c>
      <c r="AC1712" s="94">
        <v>1704</v>
      </c>
      <c r="AD1712" s="98">
        <f t="shared" si="199"/>
        <v>0.83226112502698157</v>
      </c>
      <c r="AE1712" s="67">
        <f t="shared" si="200"/>
        <v>-0.26489184455458636</v>
      </c>
    </row>
    <row r="1713" spans="1:31" x14ac:dyDescent="0.3">
      <c r="A1713" s="67" t="s">
        <v>3520</v>
      </c>
      <c r="B1713" s="94">
        <v>6</v>
      </c>
      <c r="C1713" s="94">
        <v>2</v>
      </c>
      <c r="D1713" s="74">
        <v>28.005099999999999</v>
      </c>
      <c r="E1713" s="67">
        <v>0.70010767651054395</v>
      </c>
      <c r="F1713" s="75">
        <f t="shared" si="201"/>
        <v>0.15483516038848852</v>
      </c>
      <c r="G1713" s="84">
        <v>0.156161420257387</v>
      </c>
      <c r="H1713" s="67">
        <v>1.43481818962182</v>
      </c>
      <c r="I1713" s="67">
        <v>6.2221457292195199E-2</v>
      </c>
      <c r="J1713" s="94" t="s">
        <v>0</v>
      </c>
      <c r="K1713" s="94" t="s">
        <v>1</v>
      </c>
      <c r="L1713" s="67">
        <v>182070.4498</v>
      </c>
      <c r="M1713" s="67" t="s">
        <v>3521</v>
      </c>
      <c r="N1713" s="65">
        <v>164.355788581898</v>
      </c>
      <c r="O1713" s="63">
        <v>132.02746372476599</v>
      </c>
      <c r="P1713" s="79">
        <v>34.502133974338399</v>
      </c>
      <c r="Q1713" s="67">
        <f t="shared" si="202"/>
        <v>110.29512876033412</v>
      </c>
      <c r="R1713" s="67">
        <f t="shared" si="197"/>
        <v>2.0425563320301867</v>
      </c>
      <c r="S1713" s="74">
        <f t="shared" si="205"/>
        <v>0.61289794242641793</v>
      </c>
      <c r="T1713" s="93">
        <f t="shared" si="198"/>
        <v>3</v>
      </c>
      <c r="U1713" s="94">
        <v>1589</v>
      </c>
      <c r="V1713" s="65">
        <v>55.314935057923101</v>
      </c>
      <c r="W1713" s="63">
        <v>115.291990186812</v>
      </c>
      <c r="X1713" s="79">
        <v>60.004443271727702</v>
      </c>
      <c r="Y1713" s="67">
        <v>76.870456172154263</v>
      </c>
      <c r="Z1713" s="67">
        <v>1.8857594583095636</v>
      </c>
      <c r="AA1713" s="71">
        <v>0.4339318241899473</v>
      </c>
      <c r="AB1713" s="93">
        <v>3</v>
      </c>
      <c r="AC1713" s="94">
        <v>1705</v>
      </c>
      <c r="AD1713" s="98">
        <f t="shared" si="199"/>
        <v>0.69695241336713953</v>
      </c>
      <c r="AE1713" s="67">
        <f t="shared" si="200"/>
        <v>-0.52086794000304348</v>
      </c>
    </row>
    <row r="1714" spans="1:31" x14ac:dyDescent="0.3">
      <c r="A1714" s="67" t="s">
        <v>2018</v>
      </c>
      <c r="B1714" s="94">
        <v>2</v>
      </c>
      <c r="C1714" s="94">
        <v>1</v>
      </c>
      <c r="D1714" s="74">
        <v>13.5192</v>
      </c>
      <c r="E1714" s="67">
        <v>3.7297434995581802E-2</v>
      </c>
      <c r="F1714" s="75">
        <f t="shared" si="201"/>
        <v>1.4283210342923489</v>
      </c>
      <c r="G1714" s="84">
        <v>1.4575450205346299E-2</v>
      </c>
      <c r="H1714" s="67">
        <v>1.3631263243292</v>
      </c>
      <c r="I1714" s="67">
        <v>0.638132385629407</v>
      </c>
      <c r="J1714" s="94" t="s">
        <v>0</v>
      </c>
      <c r="K1714" s="94" t="s">
        <v>1</v>
      </c>
      <c r="L1714" s="67">
        <v>125763.4598</v>
      </c>
      <c r="M1714" s="67" t="s">
        <v>2019</v>
      </c>
      <c r="N1714" s="65">
        <v>119.63698861367</v>
      </c>
      <c r="O1714" s="63">
        <v>103.34526250530099</v>
      </c>
      <c r="P1714" s="79">
        <v>90.306495746245403</v>
      </c>
      <c r="Q1714" s="67">
        <f t="shared" si="202"/>
        <v>104.42958228840547</v>
      </c>
      <c r="R1714" s="67">
        <f t="shared" si="197"/>
        <v>2.0188235408575048</v>
      </c>
      <c r="S1714" s="74">
        <f t="shared" si="205"/>
        <v>0.14071951685492184</v>
      </c>
      <c r="T1714" s="93">
        <f t="shared" si="198"/>
        <v>3</v>
      </c>
      <c r="U1714" s="94">
        <v>1600</v>
      </c>
      <c r="V1714" s="65">
        <v>69.0695797621227</v>
      </c>
      <c r="W1714" s="63">
        <v>84.469990850175606</v>
      </c>
      <c r="X1714" s="79">
        <v>76.291473857762895</v>
      </c>
      <c r="Y1714" s="67">
        <v>76.610348156687067</v>
      </c>
      <c r="Z1714" s="67">
        <v>1.8842874360008743</v>
      </c>
      <c r="AA1714" s="71">
        <v>0.10057591427202724</v>
      </c>
      <c r="AB1714" s="93">
        <v>3</v>
      </c>
      <c r="AC1714" s="94">
        <v>1706</v>
      </c>
      <c r="AD1714" s="98">
        <f t="shared" si="199"/>
        <v>0.73360772376844896</v>
      </c>
      <c r="AE1714" s="67">
        <f t="shared" si="200"/>
        <v>-0.44691926649995328</v>
      </c>
    </row>
    <row r="1715" spans="1:31" x14ac:dyDescent="0.3">
      <c r="A1715" s="67" t="s">
        <v>3312</v>
      </c>
      <c r="B1715" s="94">
        <v>3</v>
      </c>
      <c r="C1715" s="94">
        <v>1</v>
      </c>
      <c r="D1715" s="74">
        <v>11.8406</v>
      </c>
      <c r="E1715" s="67">
        <v>0.48266039663173099</v>
      </c>
      <c r="F1715" s="75">
        <f t="shared" si="201"/>
        <v>0.31635833455589779</v>
      </c>
      <c r="G1715" s="84">
        <v>0.114453076357401</v>
      </c>
      <c r="H1715" s="67">
        <v>1.2027904238554801</v>
      </c>
      <c r="I1715" s="67">
        <v>9.2945468758480407E-2</v>
      </c>
      <c r="J1715" s="94" t="s">
        <v>0</v>
      </c>
      <c r="K1715" s="94" t="s">
        <v>1</v>
      </c>
      <c r="L1715" s="67">
        <v>116838.4596</v>
      </c>
      <c r="M1715" s="67" t="s">
        <v>3313</v>
      </c>
      <c r="N1715" s="65">
        <v>68.505690848491597</v>
      </c>
      <c r="O1715" s="63">
        <v>104.470983128621</v>
      </c>
      <c r="P1715" s="79">
        <v>103.14692292055901</v>
      </c>
      <c r="Q1715" s="67">
        <f t="shared" si="202"/>
        <v>92.041198965890544</v>
      </c>
      <c r="R1715" s="67">
        <f t="shared" si="197"/>
        <v>1.9639822673290568</v>
      </c>
      <c r="S1715" s="74">
        <f t="shared" si="205"/>
        <v>0.22156487388591609</v>
      </c>
      <c r="T1715" s="93">
        <f t="shared" si="198"/>
        <v>3</v>
      </c>
      <c r="U1715" s="94">
        <v>1639</v>
      </c>
      <c r="V1715" s="65">
        <v>102.912728063885</v>
      </c>
      <c r="W1715" s="63">
        <v>83.696264354311296</v>
      </c>
      <c r="X1715" s="79">
        <v>42.960175594109501</v>
      </c>
      <c r="Y1715" s="67">
        <v>76.523056004101932</v>
      </c>
      <c r="Z1715" s="67">
        <v>1.8837923055687491</v>
      </c>
      <c r="AA1715" s="71">
        <v>0.40005204550486351</v>
      </c>
      <c r="AB1715" s="93">
        <v>3</v>
      </c>
      <c r="AC1715" s="94">
        <v>1707</v>
      </c>
      <c r="AD1715" s="98">
        <f t="shared" si="199"/>
        <v>0.83140003459168899</v>
      </c>
      <c r="AE1715" s="67">
        <f t="shared" si="200"/>
        <v>-0.26638528689950908</v>
      </c>
    </row>
    <row r="1716" spans="1:31" x14ac:dyDescent="0.3">
      <c r="A1716" s="67" t="s">
        <v>3680</v>
      </c>
      <c r="B1716" s="94">
        <v>6</v>
      </c>
      <c r="C1716" s="94">
        <v>1</v>
      </c>
      <c r="D1716" s="74">
        <v>26.223500000000001</v>
      </c>
      <c r="E1716" s="67">
        <v>0.88515548744838402</v>
      </c>
      <c r="F1716" s="75">
        <f t="shared" si="201"/>
        <v>5.2980433924179948E-2</v>
      </c>
      <c r="G1716" s="84">
        <v>0.188815267904374</v>
      </c>
      <c r="H1716" s="67">
        <v>1.0065018766012099</v>
      </c>
      <c r="I1716" s="67">
        <v>5.1682741953302497E-2</v>
      </c>
      <c r="J1716" s="94" t="s">
        <v>1</v>
      </c>
      <c r="K1716" s="94" t="s">
        <v>0</v>
      </c>
      <c r="L1716" s="67">
        <v>136936.11259999999</v>
      </c>
      <c r="M1716" s="67" t="s">
        <v>3681</v>
      </c>
      <c r="N1716" s="65">
        <v>64.728690325768099</v>
      </c>
      <c r="O1716" s="63">
        <v>100.51870983876201</v>
      </c>
      <c r="P1716" s="79">
        <v>62.281957424911901</v>
      </c>
      <c r="Q1716" s="67">
        <f t="shared" si="202"/>
        <v>75.843119196480671</v>
      </c>
      <c r="R1716" s="67">
        <f t="shared" si="197"/>
        <v>1.8799161859065241</v>
      </c>
      <c r="S1716" s="74">
        <f t="shared" si="205"/>
        <v>0.28222306014453452</v>
      </c>
      <c r="T1716" s="93">
        <f t="shared" si="198"/>
        <v>3</v>
      </c>
      <c r="U1716" s="94">
        <v>1682</v>
      </c>
      <c r="V1716" s="65">
        <v>66.923352978848101</v>
      </c>
      <c r="W1716" s="63">
        <v>76.493185113215205</v>
      </c>
      <c r="X1716" s="79">
        <v>85.592187303578598</v>
      </c>
      <c r="Y1716" s="67">
        <v>76.336241798547306</v>
      </c>
      <c r="Z1716" s="67">
        <v>1.8827307748647213</v>
      </c>
      <c r="AA1716" s="71">
        <v>0.1222932439644939</v>
      </c>
      <c r="AB1716" s="93">
        <v>3</v>
      </c>
      <c r="AC1716" s="94">
        <v>1708</v>
      </c>
      <c r="AD1716" s="98">
        <f t="shared" si="199"/>
        <v>1.0065018766012133</v>
      </c>
      <c r="AE1716" s="67">
        <f t="shared" si="200"/>
        <v>9.3498621357953338E-3</v>
      </c>
    </row>
    <row r="1717" spans="1:31" x14ac:dyDescent="0.3">
      <c r="A1717" s="67" t="s">
        <v>2752</v>
      </c>
      <c r="B1717" s="94">
        <v>2</v>
      </c>
      <c r="C1717" s="94">
        <v>1</v>
      </c>
      <c r="D1717" s="74">
        <v>7.4676</v>
      </c>
      <c r="E1717" s="67">
        <v>0.16961862916294099</v>
      </c>
      <c r="F1717" s="75">
        <f t="shared" si="201"/>
        <v>0.77052645102765083</v>
      </c>
      <c r="G1717" s="84">
        <v>4.8454092491154198E-2</v>
      </c>
      <c r="H1717" s="67">
        <v>3.95281256382785</v>
      </c>
      <c r="I1717" s="67">
        <v>0.25272526373839799</v>
      </c>
      <c r="J1717" s="94" t="s">
        <v>1</v>
      </c>
      <c r="K1717" s="94" t="s">
        <v>0</v>
      </c>
      <c r="L1717" s="67">
        <v>93210.348199999993</v>
      </c>
      <c r="M1717" s="67" t="s">
        <v>2753</v>
      </c>
      <c r="N1717" s="65">
        <v>48.869849048080297</v>
      </c>
      <c r="O1717" s="63"/>
      <c r="P1717" s="79">
        <v>8.6184171774404401</v>
      </c>
      <c r="Q1717" s="67">
        <f t="shared" si="202"/>
        <v>28.74413311276037</v>
      </c>
      <c r="R1717" s="67">
        <f t="shared" si="197"/>
        <v>1.4585492153990507</v>
      </c>
      <c r="S1717" s="74">
        <f t="shared" si="205"/>
        <v>0.99018677364677998</v>
      </c>
      <c r="T1717" s="93">
        <f t="shared" si="198"/>
        <v>2</v>
      </c>
      <c r="U1717" s="94">
        <v>1790</v>
      </c>
      <c r="V1717" s="65">
        <v>112.709492347763</v>
      </c>
      <c r="W1717" s="63">
        <v>25.3805924936763</v>
      </c>
      <c r="X1717" s="79">
        <v>89.150256167479597</v>
      </c>
      <c r="Y1717" s="67">
        <v>75.746780336306301</v>
      </c>
      <c r="Z1717" s="67">
        <v>1.8793641776114018</v>
      </c>
      <c r="AA1717" s="71">
        <v>0.5964743871970003</v>
      </c>
      <c r="AB1717" s="93">
        <v>3</v>
      </c>
      <c r="AC1717" s="94">
        <v>1709</v>
      </c>
      <c r="AD1717" s="98">
        <f t="shared" si="199"/>
        <v>2.6352083758852367</v>
      </c>
      <c r="AE1717" s="67">
        <f t="shared" si="200"/>
        <v>1.3979170457221735</v>
      </c>
    </row>
    <row r="1718" spans="1:31" x14ac:dyDescent="0.3">
      <c r="A1718" s="67" t="s">
        <v>3372</v>
      </c>
      <c r="B1718" s="94">
        <v>2</v>
      </c>
      <c r="C1718" s="94">
        <v>1</v>
      </c>
      <c r="D1718" s="74">
        <v>8.2623999999999995</v>
      </c>
      <c r="E1718" s="67">
        <v>0.54623470941041097</v>
      </c>
      <c r="F1718" s="75">
        <f t="shared" si="201"/>
        <v>0.26262070693067902</v>
      </c>
      <c r="G1718" s="84">
        <v>0.12721266445434901</v>
      </c>
      <c r="H1718" s="67">
        <v>1.31211123980074</v>
      </c>
      <c r="I1718" s="67">
        <v>8.10723244650432E-2</v>
      </c>
      <c r="J1718" s="94" t="s">
        <v>0</v>
      </c>
      <c r="K1718" s="94" t="s">
        <v>1</v>
      </c>
      <c r="L1718" s="67">
        <v>107115.6345</v>
      </c>
      <c r="M1718" s="67" t="s">
        <v>3373</v>
      </c>
      <c r="N1718" s="65">
        <v>47.191157961298401</v>
      </c>
      <c r="O1718" s="63">
        <v>112.603504655728</v>
      </c>
      <c r="P1718" s="79">
        <v>137.76386697794999</v>
      </c>
      <c r="Q1718" s="67">
        <f t="shared" si="202"/>
        <v>99.186176531658802</v>
      </c>
      <c r="R1718" s="67">
        <f t="shared" si="197"/>
        <v>1.996451149227269</v>
      </c>
      <c r="S1718" s="74">
        <f t="shared" si="205"/>
        <v>0.47136925955616782</v>
      </c>
      <c r="T1718" s="93">
        <f t="shared" si="198"/>
        <v>3</v>
      </c>
      <c r="U1718" s="94">
        <v>1619</v>
      </c>
      <c r="V1718" s="65">
        <v>120.67145746094</v>
      </c>
      <c r="W1718" s="63">
        <v>18.954740565796602</v>
      </c>
      <c r="X1718" s="79">
        <v>87.152233991087698</v>
      </c>
      <c r="Y1718" s="67">
        <v>75.592810672608096</v>
      </c>
      <c r="Z1718" s="67">
        <v>1.8784804934683472</v>
      </c>
      <c r="AA1718" s="71">
        <v>0.68570322544229445</v>
      </c>
      <c r="AB1718" s="93">
        <v>3</v>
      </c>
      <c r="AC1718" s="94">
        <v>1710</v>
      </c>
      <c r="AD1718" s="98">
        <f t="shared" si="199"/>
        <v>0.76213050362395973</v>
      </c>
      <c r="AE1718" s="67">
        <f t="shared" si="200"/>
        <v>-0.39189003573784786</v>
      </c>
    </row>
    <row r="1719" spans="1:31" x14ac:dyDescent="0.3">
      <c r="A1719" s="67" t="s">
        <v>591</v>
      </c>
      <c r="B1719" s="94">
        <v>10</v>
      </c>
      <c r="C1719" s="94">
        <v>2</v>
      </c>
      <c r="D1719" s="74">
        <v>46.839100000000002</v>
      </c>
      <c r="E1719" s="67">
        <v>5.0132029561278401E-4</v>
      </c>
      <c r="F1719" s="75">
        <f t="shared" si="201"/>
        <v>3.2998847129129456</v>
      </c>
      <c r="G1719" s="84">
        <v>6.8500267324192704E-4</v>
      </c>
      <c r="H1719" s="67">
        <v>3.3796691957079701</v>
      </c>
      <c r="I1719" s="67">
        <v>0.99999985507747202</v>
      </c>
      <c r="J1719" s="94" t="s">
        <v>0</v>
      </c>
      <c r="K1719" s="94" t="s">
        <v>1</v>
      </c>
      <c r="L1719" s="67">
        <v>135664.00649999999</v>
      </c>
      <c r="M1719" s="67" t="s">
        <v>592</v>
      </c>
      <c r="N1719" s="65">
        <v>236.303467523102</v>
      </c>
      <c r="O1719" s="63">
        <v>260.48311129577098</v>
      </c>
      <c r="P1719" s="79">
        <v>266.89817749995399</v>
      </c>
      <c r="Q1719" s="67">
        <f t="shared" si="202"/>
        <v>254.56158543960896</v>
      </c>
      <c r="R1719" s="67">
        <f t="shared" si="197"/>
        <v>2.4057928671482376</v>
      </c>
      <c r="S1719" s="74">
        <f t="shared" si="205"/>
        <v>6.337973332781438E-2</v>
      </c>
      <c r="T1719" s="93">
        <f t="shared" si="198"/>
        <v>3</v>
      </c>
      <c r="U1719" s="94">
        <v>1291</v>
      </c>
      <c r="V1719" s="65">
        <v>68.912011931857705</v>
      </c>
      <c r="W1719" s="63">
        <v>64.143052488047203</v>
      </c>
      <c r="X1719" s="79">
        <v>92.909286555235695</v>
      </c>
      <c r="Y1719" s="67">
        <v>75.321450325046868</v>
      </c>
      <c r="Z1719" s="67">
        <v>1.8769186738260488</v>
      </c>
      <c r="AA1719" s="71">
        <v>0.20468309147805108</v>
      </c>
      <c r="AB1719" s="93">
        <v>3</v>
      </c>
      <c r="AC1719" s="94">
        <v>1711</v>
      </c>
      <c r="AD1719" s="98">
        <f t="shared" si="199"/>
        <v>0.29588694694438011</v>
      </c>
      <c r="AE1719" s="67">
        <f t="shared" si="200"/>
        <v>-1.7568820414578694</v>
      </c>
    </row>
    <row r="1720" spans="1:31" x14ac:dyDescent="0.3">
      <c r="A1720" s="67" t="s">
        <v>2604</v>
      </c>
      <c r="B1720" s="94">
        <v>4</v>
      </c>
      <c r="C1720" s="94">
        <v>1</v>
      </c>
      <c r="D1720" s="74">
        <v>17.371500000000001</v>
      </c>
      <c r="E1720" s="67">
        <v>0.129805032483753</v>
      </c>
      <c r="F1720" s="75">
        <f t="shared" si="201"/>
        <v>0.88670846980408824</v>
      </c>
      <c r="G1720" s="84">
        <v>3.91930553326474E-2</v>
      </c>
      <c r="H1720" s="67">
        <v>1.2352477320001001</v>
      </c>
      <c r="I1720" s="67">
        <v>0.31018619773775502</v>
      </c>
      <c r="J1720" s="94" t="s">
        <v>1</v>
      </c>
      <c r="K1720" s="94" t="s">
        <v>0</v>
      </c>
      <c r="L1720" s="67">
        <v>103495.75569999999</v>
      </c>
      <c r="M1720" s="67" t="s">
        <v>2605</v>
      </c>
      <c r="N1720" s="65">
        <v>68.587195119977494</v>
      </c>
      <c r="O1720" s="63">
        <v>60.022580152177703</v>
      </c>
      <c r="P1720" s="79">
        <v>54.245755259563502</v>
      </c>
      <c r="Q1720" s="67">
        <f t="shared" si="202"/>
        <v>60.9518435105729</v>
      </c>
      <c r="R1720" s="67">
        <f t="shared" si="197"/>
        <v>1.7849868455468765</v>
      </c>
      <c r="S1720" s="74">
        <f t="shared" si="205"/>
        <v>0.11838424224927796</v>
      </c>
      <c r="T1720" s="93">
        <f t="shared" si="198"/>
        <v>3</v>
      </c>
      <c r="U1720" s="94">
        <v>1717</v>
      </c>
      <c r="V1720" s="65">
        <v>73.210643308479405</v>
      </c>
      <c r="W1720" s="63">
        <v>65.131267623258594</v>
      </c>
      <c r="X1720" s="79">
        <v>87.529968441242403</v>
      </c>
      <c r="Y1720" s="67">
        <v>75.290626457660139</v>
      </c>
      <c r="Z1720" s="67">
        <v>1.8767409107144866</v>
      </c>
      <c r="AA1720" s="71">
        <v>0.15066003786365958</v>
      </c>
      <c r="AB1720" s="93">
        <v>3</v>
      </c>
      <c r="AC1720" s="94">
        <v>1712</v>
      </c>
      <c r="AD1720" s="98">
        <f t="shared" si="199"/>
        <v>1.2352477320000992</v>
      </c>
      <c r="AE1720" s="67">
        <f t="shared" si="200"/>
        <v>0.30480040690041005</v>
      </c>
    </row>
    <row r="1721" spans="1:31" x14ac:dyDescent="0.3">
      <c r="A1721" s="67" t="s">
        <v>1111</v>
      </c>
      <c r="B1721" s="94">
        <v>10</v>
      </c>
      <c r="C1721" s="94">
        <v>1</v>
      </c>
      <c r="D1721" s="74">
        <v>39.370699999999999</v>
      </c>
      <c r="E1721" s="67">
        <v>2.9420095029535401E-3</v>
      </c>
      <c r="F1721" s="75">
        <f t="shared" si="201"/>
        <v>2.5313559287962457</v>
      </c>
      <c r="G1721" s="84">
        <v>2.1056900301910401E-3</v>
      </c>
      <c r="H1721" s="67">
        <v>3.54505405517039</v>
      </c>
      <c r="I1721" s="67">
        <v>0.99624930880152995</v>
      </c>
      <c r="J1721" s="94" t="s">
        <v>0</v>
      </c>
      <c r="K1721" s="94" t="s">
        <v>1</v>
      </c>
      <c r="L1721" s="67">
        <v>203213.4454</v>
      </c>
      <c r="M1721" s="67" t="s">
        <v>1112</v>
      </c>
      <c r="N1721" s="65">
        <v>285.40813696302399</v>
      </c>
      <c r="O1721" s="63">
        <v>225.56870396913899</v>
      </c>
      <c r="P1721" s="79">
        <v>283.55717226822998</v>
      </c>
      <c r="Q1721" s="67">
        <f t="shared" si="202"/>
        <v>264.84467106679767</v>
      </c>
      <c r="R1721" s="67">
        <f t="shared" si="197"/>
        <v>2.4229912389307922</v>
      </c>
      <c r="S1721" s="74">
        <f t="shared" si="205"/>
        <v>0.12847747121377534</v>
      </c>
      <c r="T1721" s="93">
        <f t="shared" si="198"/>
        <v>3</v>
      </c>
      <c r="U1721" s="94">
        <v>1269</v>
      </c>
      <c r="V1721" s="65">
        <v>99.825063594535493</v>
      </c>
      <c r="W1721" s="63">
        <v>52.708778859680699</v>
      </c>
      <c r="X1721" s="79">
        <v>71.590811453833695</v>
      </c>
      <c r="Y1721" s="67">
        <v>74.70821796934996</v>
      </c>
      <c r="Z1721" s="67">
        <v>1.8733683772161531</v>
      </c>
      <c r="AA1721" s="71">
        <v>0.31739925952717379</v>
      </c>
      <c r="AB1721" s="93">
        <v>3</v>
      </c>
      <c r="AC1721" s="94">
        <v>1713</v>
      </c>
      <c r="AD1721" s="98">
        <f t="shared" si="199"/>
        <v>0.28208314582439703</v>
      </c>
      <c r="AE1721" s="67">
        <f t="shared" si="200"/>
        <v>-1.8258076259222518</v>
      </c>
    </row>
    <row r="1722" spans="1:31" x14ac:dyDescent="0.3">
      <c r="A1722" s="67" t="s">
        <v>2198</v>
      </c>
      <c r="B1722" s="94">
        <v>4</v>
      </c>
      <c r="C1722" s="94">
        <v>1</v>
      </c>
      <c r="D1722" s="74">
        <v>12.1229</v>
      </c>
      <c r="E1722" s="67">
        <v>5.5673749337164499E-2</v>
      </c>
      <c r="F1722" s="75">
        <f t="shared" si="201"/>
        <v>1.2543495302358891</v>
      </c>
      <c r="G1722" s="84">
        <v>1.9954122842881901E-2</v>
      </c>
      <c r="H1722" s="67">
        <v>1.57891468586537</v>
      </c>
      <c r="I1722" s="67">
        <v>0.52705686622602099</v>
      </c>
      <c r="J1722" s="94" t="s">
        <v>1</v>
      </c>
      <c r="K1722" s="94" t="s">
        <v>0</v>
      </c>
      <c r="L1722" s="67">
        <v>109083.5784</v>
      </c>
      <c r="M1722" s="67" t="s">
        <v>2199</v>
      </c>
      <c r="N1722" s="65">
        <v>53.171834466030397</v>
      </c>
      <c r="O1722" s="63">
        <v>34.773554237620203</v>
      </c>
      <c r="P1722" s="79">
        <v>53.885317322633597</v>
      </c>
      <c r="Q1722" s="67">
        <f t="shared" si="202"/>
        <v>47.276902008761397</v>
      </c>
      <c r="R1722" s="67">
        <f t="shared" si="197"/>
        <v>1.6746490100774842</v>
      </c>
      <c r="S1722" s="74">
        <f t="shared" si="205"/>
        <v>0.22916247188859654</v>
      </c>
      <c r="T1722" s="93">
        <f t="shared" si="198"/>
        <v>3</v>
      </c>
      <c r="U1722" s="94">
        <v>1754</v>
      </c>
      <c r="V1722" s="65">
        <v>60.987925975429498</v>
      </c>
      <c r="W1722" s="63">
        <v>78.133455666919801</v>
      </c>
      <c r="X1722" s="79">
        <v>84.817203009204306</v>
      </c>
      <c r="Y1722" s="67">
        <v>74.646194883851194</v>
      </c>
      <c r="Z1722" s="67">
        <v>1.8730076743106738</v>
      </c>
      <c r="AA1722" s="71">
        <v>0.16466256722198019</v>
      </c>
      <c r="AB1722" s="93">
        <v>3</v>
      </c>
      <c r="AC1722" s="94">
        <v>1714</v>
      </c>
      <c r="AD1722" s="98">
        <f t="shared" si="199"/>
        <v>1.578914685865366</v>
      </c>
      <c r="AE1722" s="67">
        <f t="shared" si="200"/>
        <v>0.65893321958056184</v>
      </c>
    </row>
    <row r="1723" spans="1:31" x14ac:dyDescent="0.3">
      <c r="A1723" s="67" t="s">
        <v>3266</v>
      </c>
      <c r="B1723" s="94">
        <v>1</v>
      </c>
      <c r="C1723" s="94">
        <v>1</v>
      </c>
      <c r="D1723" s="74">
        <v>3.6949999999999998</v>
      </c>
      <c r="E1723" s="67">
        <v>0.441020729266908</v>
      </c>
      <c r="F1723" s="75">
        <f t="shared" si="201"/>
        <v>0.35554099693884106</v>
      </c>
      <c r="G1723" s="84">
        <v>0.106059274044601</v>
      </c>
      <c r="H1723" s="67">
        <v>1.4220424633639801</v>
      </c>
      <c r="I1723" s="67">
        <v>0.102572055951173</v>
      </c>
      <c r="J1723" s="94" t="s">
        <v>0</v>
      </c>
      <c r="K1723" s="94" t="s">
        <v>1</v>
      </c>
      <c r="L1723" s="67">
        <v>80466.949299999993</v>
      </c>
      <c r="M1723" s="67" t="s">
        <v>3267</v>
      </c>
      <c r="N1723" s="65">
        <v>52.739252676498097</v>
      </c>
      <c r="O1723" s="63">
        <v>122.430924364059</v>
      </c>
      <c r="P1723" s="79">
        <v>141.625563430771</v>
      </c>
      <c r="Q1723" s="67">
        <f t="shared" si="202"/>
        <v>105.59858015710937</v>
      </c>
      <c r="R1723" s="67">
        <f t="shared" si="197"/>
        <v>2.023658078859933</v>
      </c>
      <c r="S1723" s="74">
        <f t="shared" si="205"/>
        <v>0.44292970166085982</v>
      </c>
      <c r="T1723" s="93">
        <f t="shared" si="198"/>
        <v>3</v>
      </c>
      <c r="U1723" s="94">
        <v>1596</v>
      </c>
      <c r="V1723" s="65">
        <v>65.461857107856005</v>
      </c>
      <c r="W1723" s="63">
        <v>94.017715149725007</v>
      </c>
      <c r="X1723" s="79">
        <v>63.295589970639199</v>
      </c>
      <c r="Y1723" s="67">
        <v>74.258387409406737</v>
      </c>
      <c r="Z1723" s="67">
        <v>1.8707455138801694</v>
      </c>
      <c r="AA1723" s="71">
        <v>0.23090084987697249</v>
      </c>
      <c r="AB1723" s="93">
        <v>3</v>
      </c>
      <c r="AC1723" s="94">
        <v>1715</v>
      </c>
      <c r="AD1723" s="98">
        <f t="shared" si="199"/>
        <v>0.70321388127496831</v>
      </c>
      <c r="AE1723" s="67">
        <f t="shared" si="200"/>
        <v>-0.50796454566756688</v>
      </c>
    </row>
    <row r="1724" spans="1:31" x14ac:dyDescent="0.3">
      <c r="A1724" s="67" t="s">
        <v>3474</v>
      </c>
      <c r="B1724" s="94">
        <v>1</v>
      </c>
      <c r="C1724" s="94">
        <v>1</v>
      </c>
      <c r="D1724" s="74">
        <v>3.7744</v>
      </c>
      <c r="E1724" s="67">
        <v>0.64559327113766396</v>
      </c>
      <c r="F1724" s="75">
        <f t="shared" si="201"/>
        <v>0.19004100480861802</v>
      </c>
      <c r="G1724" s="84">
        <v>0.14591737703107399</v>
      </c>
      <c r="H1724" s="67">
        <v>1.1622933227724299</v>
      </c>
      <c r="I1724" s="67">
        <v>6.7604652927498399E-2</v>
      </c>
      <c r="J1724" s="94" t="s">
        <v>0</v>
      </c>
      <c r="K1724" s="94" t="s">
        <v>1</v>
      </c>
      <c r="L1724" s="67">
        <v>25558.7971</v>
      </c>
      <c r="M1724" s="67" t="s">
        <v>3475</v>
      </c>
      <c r="N1724" s="65">
        <v>121.74757480687499</v>
      </c>
      <c r="O1724" s="63">
        <v>67.6095348678774</v>
      </c>
      <c r="P1724" s="79">
        <v>63.123819177323398</v>
      </c>
      <c r="Q1724" s="67">
        <f t="shared" si="202"/>
        <v>84.160309617358607</v>
      </c>
      <c r="R1724" s="67">
        <f t="shared" si="197"/>
        <v>1.9251073245385493</v>
      </c>
      <c r="S1724" s="74">
        <f t="shared" si="205"/>
        <v>0.38769704639521191</v>
      </c>
      <c r="T1724" s="93">
        <f t="shared" si="198"/>
        <v>3</v>
      </c>
      <c r="U1724" s="94">
        <v>1660</v>
      </c>
      <c r="V1724" s="65">
        <v>52.851488992785598</v>
      </c>
      <c r="W1724" s="63">
        <v>95.251137764890899</v>
      </c>
      <c r="X1724" s="79">
        <v>69.123889049735993</v>
      </c>
      <c r="Y1724" s="67">
        <v>72.408838602470823</v>
      </c>
      <c r="Z1724" s="67">
        <v>1.8597915816943034</v>
      </c>
      <c r="AA1724" s="71">
        <v>0.29540386746618141</v>
      </c>
      <c r="AB1724" s="93">
        <v>3</v>
      </c>
      <c r="AC1724" s="94">
        <v>1716</v>
      </c>
      <c r="AD1724" s="98">
        <f t="shared" si="199"/>
        <v>0.86036801589351608</v>
      </c>
      <c r="AE1724" s="67">
        <f t="shared" si="200"/>
        <v>-0.21697420119273875</v>
      </c>
    </row>
    <row r="1725" spans="1:31" x14ac:dyDescent="0.3">
      <c r="A1725" s="67" t="s">
        <v>1093</v>
      </c>
      <c r="B1725" s="94">
        <v>3</v>
      </c>
      <c r="C1725" s="94">
        <v>1</v>
      </c>
      <c r="D1725" s="74">
        <v>9.4977999999999998</v>
      </c>
      <c r="E1725" s="67">
        <v>2.75204754156377E-3</v>
      </c>
      <c r="F1725" s="75">
        <f t="shared" si="201"/>
        <v>2.5603440679436242</v>
      </c>
      <c r="G1725" s="84">
        <v>2.0027404004074501E-3</v>
      </c>
      <c r="H1725" s="67">
        <v>62.994168172724301</v>
      </c>
      <c r="I1725" s="67">
        <v>0.99702823363619997</v>
      </c>
      <c r="J1725" s="94" t="s">
        <v>1</v>
      </c>
      <c r="K1725" s="94" t="s">
        <v>0</v>
      </c>
      <c r="L1725" s="67">
        <v>94656.226800000004</v>
      </c>
      <c r="M1725" s="67" t="s">
        <v>1094</v>
      </c>
      <c r="N1725" s="65"/>
      <c r="O1725" s="63">
        <v>3.4314212106182902</v>
      </c>
      <c r="P1725" s="79"/>
      <c r="Q1725" s="67">
        <f t="shared" si="202"/>
        <v>3.4314212106182902</v>
      </c>
      <c r="R1725" s="67">
        <f t="shared" si="197"/>
        <v>0.53547403143984884</v>
      </c>
      <c r="S1725" s="74"/>
      <c r="T1725" s="93">
        <f t="shared" si="198"/>
        <v>1</v>
      </c>
      <c r="U1725" s="94">
        <v>1851</v>
      </c>
      <c r="V1725" s="65">
        <v>61.6703940019706</v>
      </c>
      <c r="W1725" s="63">
        <v>70.619501724559498</v>
      </c>
      <c r="X1725" s="79">
        <v>83.869629086611496</v>
      </c>
      <c r="Y1725" s="67">
        <v>72.053174937713862</v>
      </c>
      <c r="Z1725" s="67">
        <v>1.8576531222430019</v>
      </c>
      <c r="AA1725" s="71">
        <v>0.15500835175611102</v>
      </c>
      <c r="AB1725" s="93">
        <v>3</v>
      </c>
      <c r="AC1725" s="94">
        <v>1717</v>
      </c>
      <c r="AD1725" s="98">
        <f t="shared" si="199"/>
        <v>20.998056057574747</v>
      </c>
      <c r="AE1725" s="67">
        <f t="shared" si="200"/>
        <v>4.3921838682116228</v>
      </c>
    </row>
    <row r="1726" spans="1:31" x14ac:dyDescent="0.3">
      <c r="A1726" s="67" t="s">
        <v>3154</v>
      </c>
      <c r="B1726" s="94">
        <v>5</v>
      </c>
      <c r="C1726" s="94">
        <v>2</v>
      </c>
      <c r="D1726" s="74">
        <v>17.602</v>
      </c>
      <c r="E1726" s="67">
        <v>0.35905824770600098</v>
      </c>
      <c r="F1726" s="75">
        <f t="shared" si="201"/>
        <v>0.44483509291100698</v>
      </c>
      <c r="G1726" s="84">
        <v>8.9430359358984995E-2</v>
      </c>
      <c r="H1726" s="67">
        <v>3.2770473688213801</v>
      </c>
      <c r="I1726" s="67">
        <v>0.12747936446681599</v>
      </c>
      <c r="J1726" s="94" t="s">
        <v>0</v>
      </c>
      <c r="K1726" s="94" t="s">
        <v>1</v>
      </c>
      <c r="L1726" s="67">
        <v>184429.78659999999</v>
      </c>
      <c r="M1726" s="67" t="s">
        <v>3155</v>
      </c>
      <c r="N1726" s="65">
        <v>559.20634946578696</v>
      </c>
      <c r="O1726" s="63">
        <v>74.236597722501401</v>
      </c>
      <c r="P1726" s="79">
        <v>72.686877898578899</v>
      </c>
      <c r="Q1726" s="67">
        <f t="shared" si="202"/>
        <v>235.37660836228909</v>
      </c>
      <c r="R1726" s="67">
        <f t="shared" si="197"/>
        <v>2.3717633006316485</v>
      </c>
      <c r="S1726" s="74">
        <f t="shared" ref="S1726:S1743" si="206">(STDEVA(N1726:P1726)/AVERAGE(N1726:P1726))</f>
        <v>1.1914771595288265</v>
      </c>
      <c r="T1726" s="93">
        <f t="shared" si="198"/>
        <v>3</v>
      </c>
      <c r="U1726" s="94">
        <v>1320</v>
      </c>
      <c r="V1726" s="65">
        <v>61.6357639526478</v>
      </c>
      <c r="W1726" s="63">
        <v>73.276018183257406</v>
      </c>
      <c r="X1726" s="79">
        <v>80.565672296141102</v>
      </c>
      <c r="Y1726" s="67">
        <v>71.825818144015443</v>
      </c>
      <c r="Z1726" s="67">
        <v>1.8562805815962184</v>
      </c>
      <c r="AA1726" s="71">
        <v>0.13293150781153146</v>
      </c>
      <c r="AB1726" s="93">
        <v>3</v>
      </c>
      <c r="AC1726" s="94">
        <v>1718</v>
      </c>
      <c r="AD1726" s="98">
        <f t="shared" si="199"/>
        <v>0.30515274497226985</v>
      </c>
      <c r="AE1726" s="67">
        <f t="shared" si="200"/>
        <v>-1.7123965267927244</v>
      </c>
    </row>
    <row r="1727" spans="1:31" x14ac:dyDescent="0.3">
      <c r="A1727" s="67" t="s">
        <v>1962</v>
      </c>
      <c r="B1727" s="94">
        <v>4</v>
      </c>
      <c r="C1727" s="94">
        <v>1</v>
      </c>
      <c r="D1727" s="74">
        <v>10.991199999999999</v>
      </c>
      <c r="E1727" s="67">
        <v>3.2335271403410602E-2</v>
      </c>
      <c r="F1727" s="75">
        <f t="shared" si="201"/>
        <v>1.4903234894869608</v>
      </c>
      <c r="G1727" s="84">
        <v>1.2990020315536499E-2</v>
      </c>
      <c r="H1727" s="67">
        <v>4.6080307751079204</v>
      </c>
      <c r="I1727" s="67">
        <v>0.67691930201292405</v>
      </c>
      <c r="J1727" s="94" t="s">
        <v>0</v>
      </c>
      <c r="K1727" s="94" t="s">
        <v>1</v>
      </c>
      <c r="L1727" s="67">
        <v>133765.628</v>
      </c>
      <c r="M1727" s="67" t="s">
        <v>1963</v>
      </c>
      <c r="N1727" s="65">
        <v>125.851008814924</v>
      </c>
      <c r="O1727" s="63">
        <v>411.24434806327298</v>
      </c>
      <c r="P1727" s="79">
        <v>452.97357184454899</v>
      </c>
      <c r="Q1727" s="67">
        <f t="shared" si="202"/>
        <v>330.02297624091534</v>
      </c>
      <c r="R1727" s="67">
        <f t="shared" si="197"/>
        <v>2.5185441765666319</v>
      </c>
      <c r="S1727" s="74">
        <f t="shared" si="206"/>
        <v>0.53949235127368445</v>
      </c>
      <c r="T1727" s="93">
        <f t="shared" si="198"/>
        <v>3</v>
      </c>
      <c r="U1727" s="94">
        <v>1173</v>
      </c>
      <c r="V1727" s="65">
        <v>59.654596822524901</v>
      </c>
      <c r="W1727" s="63">
        <v>94.097439847384607</v>
      </c>
      <c r="X1727" s="79">
        <v>61.1052368689286</v>
      </c>
      <c r="Y1727" s="67">
        <v>71.61909117961271</v>
      </c>
      <c r="Z1727" s="67">
        <v>1.8550288056708086</v>
      </c>
      <c r="AA1727" s="71">
        <v>0.27199910569152141</v>
      </c>
      <c r="AB1727" s="93">
        <v>3</v>
      </c>
      <c r="AC1727" s="94">
        <v>1719</v>
      </c>
      <c r="AD1727" s="98">
        <f t="shared" si="199"/>
        <v>0.21701243954400037</v>
      </c>
      <c r="AE1727" s="67">
        <f t="shared" si="200"/>
        <v>-2.2041503519684444</v>
      </c>
    </row>
    <row r="1728" spans="1:31" x14ac:dyDescent="0.3">
      <c r="A1728" s="67" t="s">
        <v>2282</v>
      </c>
      <c r="B1728" s="94">
        <v>3</v>
      </c>
      <c r="C1728" s="94">
        <v>1</v>
      </c>
      <c r="D1728" s="74">
        <v>16.114100000000001</v>
      </c>
      <c r="E1728" s="67">
        <v>6.8563328529014506E-2</v>
      </c>
      <c r="F1728" s="75">
        <f t="shared" si="201"/>
        <v>1.16390810697321</v>
      </c>
      <c r="G1728" s="84">
        <v>2.3669467008896598E-2</v>
      </c>
      <c r="H1728" s="67">
        <v>2.3714696223374001</v>
      </c>
      <c r="I1728" s="67">
        <v>0.47007977963389502</v>
      </c>
      <c r="J1728" s="94" t="s">
        <v>0</v>
      </c>
      <c r="K1728" s="94" t="s">
        <v>1</v>
      </c>
      <c r="L1728" s="67">
        <v>190801.80600000001</v>
      </c>
      <c r="M1728" s="67" t="s">
        <v>2283</v>
      </c>
      <c r="N1728" s="65">
        <v>118.97667965463999</v>
      </c>
      <c r="O1728" s="63">
        <v>220.909636388427</v>
      </c>
      <c r="P1728" s="79">
        <v>167.30467680739801</v>
      </c>
      <c r="Q1728" s="67">
        <f t="shared" si="202"/>
        <v>169.06366428348835</v>
      </c>
      <c r="R1728" s="67">
        <f t="shared" si="197"/>
        <v>2.2280502776341504</v>
      </c>
      <c r="S1728" s="74">
        <f t="shared" si="206"/>
        <v>0.30159785507959919</v>
      </c>
      <c r="T1728" s="93">
        <f t="shared" si="198"/>
        <v>3</v>
      </c>
      <c r="U1728" s="94">
        <v>1467</v>
      </c>
      <c r="V1728" s="65">
        <v>88.353052076201493</v>
      </c>
      <c r="W1728" s="63">
        <v>91.892675918342604</v>
      </c>
      <c r="X1728" s="79">
        <v>33.6262896240329</v>
      </c>
      <c r="Y1728" s="67">
        <v>71.290672539525659</v>
      </c>
      <c r="Z1728" s="67">
        <v>1.8530327117648504</v>
      </c>
      <c r="AA1728" s="71">
        <v>0.45821268625160366</v>
      </c>
      <c r="AB1728" s="93">
        <v>3</v>
      </c>
      <c r="AC1728" s="94">
        <v>1720</v>
      </c>
      <c r="AD1728" s="98">
        <f t="shared" si="199"/>
        <v>0.42167944745350161</v>
      </c>
      <c r="AE1728" s="67">
        <f t="shared" si="200"/>
        <v>-1.2457813881374999</v>
      </c>
    </row>
    <row r="1729" spans="1:31" x14ac:dyDescent="0.3">
      <c r="A1729" s="67" t="s">
        <v>3504</v>
      </c>
      <c r="B1729" s="94">
        <v>1</v>
      </c>
      <c r="C1729" s="94">
        <v>1</v>
      </c>
      <c r="D1729" s="74">
        <v>4.6475</v>
      </c>
      <c r="E1729" s="67">
        <v>0.67971980779053698</v>
      </c>
      <c r="F1729" s="75">
        <f t="shared" si="201"/>
        <v>0.16767007406952036</v>
      </c>
      <c r="G1729" s="84">
        <v>0.152309312473838</v>
      </c>
      <c r="H1729" s="67">
        <v>1.0657280163060301</v>
      </c>
      <c r="I1729" s="67">
        <v>6.4091584308220498E-2</v>
      </c>
      <c r="J1729" s="94" t="s">
        <v>1</v>
      </c>
      <c r="K1729" s="94" t="s">
        <v>0</v>
      </c>
      <c r="L1729" s="67">
        <v>41915.1967</v>
      </c>
      <c r="M1729" s="67" t="s">
        <v>3505</v>
      </c>
      <c r="N1729" s="65">
        <v>104.061533545419</v>
      </c>
      <c r="O1729" s="63">
        <v>27.194436797580199</v>
      </c>
      <c r="P1729" s="79">
        <v>68.685681917219895</v>
      </c>
      <c r="Q1729" s="67">
        <f t="shared" si="202"/>
        <v>66.647217420073034</v>
      </c>
      <c r="R1729" s="67">
        <f t="shared" si="197"/>
        <v>1.823782021951911</v>
      </c>
      <c r="S1729" s="74">
        <f t="shared" si="206"/>
        <v>0.57727948062755807</v>
      </c>
      <c r="T1729" s="93">
        <f t="shared" si="198"/>
        <v>3</v>
      </c>
      <c r="U1729" s="94">
        <v>1698</v>
      </c>
      <c r="V1729" s="65">
        <v>55.073058198641398</v>
      </c>
      <c r="W1729" s="63">
        <v>87.574738242805196</v>
      </c>
      <c r="X1729" s="79">
        <v>70.435623998786994</v>
      </c>
      <c r="Y1729" s="67">
        <v>71.027806813411189</v>
      </c>
      <c r="Z1729" s="67">
        <v>1.8514284047954035</v>
      </c>
      <c r="AA1729" s="71">
        <v>0.22890936586703359</v>
      </c>
      <c r="AB1729" s="93">
        <v>3</v>
      </c>
      <c r="AC1729" s="94">
        <v>1721</v>
      </c>
      <c r="AD1729" s="98">
        <f t="shared" si="199"/>
        <v>1.065728016306031</v>
      </c>
      <c r="AE1729" s="67">
        <f t="shared" si="200"/>
        <v>9.1839295889809547E-2</v>
      </c>
    </row>
    <row r="1730" spans="1:31" x14ac:dyDescent="0.3">
      <c r="A1730" s="67" t="s">
        <v>3710</v>
      </c>
      <c r="B1730" s="94">
        <v>6</v>
      </c>
      <c r="C1730" s="94">
        <v>1</v>
      </c>
      <c r="D1730" s="74">
        <v>26.520800000000001</v>
      </c>
      <c r="E1730" s="67">
        <v>0.93851726743284403</v>
      </c>
      <c r="F1730" s="75">
        <f t="shared" si="201"/>
        <v>2.7557732545231237E-2</v>
      </c>
      <c r="G1730" s="84">
        <v>0.19844005711854101</v>
      </c>
      <c r="H1730" s="67">
        <v>1.1173363901066899</v>
      </c>
      <c r="I1730" s="67">
        <v>5.0478710104664898E-2</v>
      </c>
      <c r="J1730" s="94" t="s">
        <v>0</v>
      </c>
      <c r="K1730" s="94" t="s">
        <v>1</v>
      </c>
      <c r="L1730" s="67">
        <v>211015.57930000001</v>
      </c>
      <c r="M1730" s="67" t="s">
        <v>3711</v>
      </c>
      <c r="N1730" s="65">
        <v>96.6485441022282</v>
      </c>
      <c r="O1730" s="63">
        <v>105.461958199294</v>
      </c>
      <c r="P1730" s="79">
        <v>32.951681117806203</v>
      </c>
      <c r="Q1730" s="67">
        <f t="shared" si="202"/>
        <v>78.354061139776135</v>
      </c>
      <c r="R1730" s="67">
        <f t="shared" si="197"/>
        <v>1.8940615111413874</v>
      </c>
      <c r="S1730" s="74">
        <f t="shared" si="206"/>
        <v>0.50496147869368946</v>
      </c>
      <c r="T1730" s="93">
        <f t="shared" si="198"/>
        <v>3</v>
      </c>
      <c r="U1730" s="94">
        <v>1675</v>
      </c>
      <c r="V1730" s="65">
        <v>100.738922029851</v>
      </c>
      <c r="W1730" s="63">
        <v>56.498697926399402</v>
      </c>
      <c r="X1730" s="79">
        <v>53.139653621032103</v>
      </c>
      <c r="Y1730" s="67">
        <v>70.125757859094165</v>
      </c>
      <c r="Z1730" s="67">
        <v>1.8458775677721557</v>
      </c>
      <c r="AA1730" s="71">
        <v>0.37881834438282996</v>
      </c>
      <c r="AB1730" s="93">
        <v>3</v>
      </c>
      <c r="AC1730" s="94">
        <v>1722</v>
      </c>
      <c r="AD1730" s="98">
        <f t="shared" si="199"/>
        <v>0.89498561834588941</v>
      </c>
      <c r="AE1730" s="67">
        <f t="shared" si="200"/>
        <v>-0.16006359520071217</v>
      </c>
    </row>
    <row r="1731" spans="1:31" x14ac:dyDescent="0.3">
      <c r="A1731" s="67" t="s">
        <v>3074</v>
      </c>
      <c r="B1731" s="94">
        <v>3</v>
      </c>
      <c r="C1731" s="94">
        <v>1</v>
      </c>
      <c r="D1731" s="74">
        <v>10.7719</v>
      </c>
      <c r="E1731" s="67">
        <v>0.30063902392471897</v>
      </c>
      <c r="F1731" s="75">
        <f t="shared" si="201"/>
        <v>0.5219546472515213</v>
      </c>
      <c r="G1731" s="84">
        <v>7.6838854122656702E-2</v>
      </c>
      <c r="H1731" s="67">
        <v>1.5165960194972601</v>
      </c>
      <c r="I1731" s="67">
        <v>0.152268638163362</v>
      </c>
      <c r="J1731" s="94" t="s">
        <v>0</v>
      </c>
      <c r="K1731" s="94" t="s">
        <v>1</v>
      </c>
      <c r="L1731" s="67">
        <v>100220.10370000001</v>
      </c>
      <c r="M1731" s="67" t="s">
        <v>3075</v>
      </c>
      <c r="N1731" s="65">
        <v>56.842011570633197</v>
      </c>
      <c r="O1731" s="63">
        <v>113.84581562763</v>
      </c>
      <c r="P1731" s="79">
        <v>147.57847374747101</v>
      </c>
      <c r="Q1731" s="67">
        <f t="shared" si="202"/>
        <v>106.08876698191141</v>
      </c>
      <c r="R1731" s="67">
        <f t="shared" si="197"/>
        <v>2.0256694018463532</v>
      </c>
      <c r="S1731" s="74">
        <f t="shared" si="206"/>
        <v>0.43230680751727807</v>
      </c>
      <c r="T1731" s="93">
        <f t="shared" si="198"/>
        <v>3</v>
      </c>
      <c r="U1731" s="94">
        <v>1595</v>
      </c>
      <c r="V1731" s="65">
        <v>72.261039630810799</v>
      </c>
      <c r="W1731" s="63">
        <v>62.129407336108898</v>
      </c>
      <c r="X1731" s="79">
        <v>75.465240938180202</v>
      </c>
      <c r="Y1731" s="67">
        <v>69.951895968366628</v>
      </c>
      <c r="Z1731" s="67">
        <v>1.8447994900564468</v>
      </c>
      <c r="AA1731" s="71">
        <v>9.9516069154774345E-2</v>
      </c>
      <c r="AB1731" s="93">
        <v>3</v>
      </c>
      <c r="AC1731" s="94">
        <v>1723</v>
      </c>
      <c r="AD1731" s="98">
        <f t="shared" si="199"/>
        <v>0.65937137322270634</v>
      </c>
      <c r="AE1731" s="67">
        <f t="shared" si="200"/>
        <v>-0.60083684149468841</v>
      </c>
    </row>
    <row r="1732" spans="1:31" x14ac:dyDescent="0.3">
      <c r="A1732" s="67" t="s">
        <v>2549</v>
      </c>
      <c r="B1732" s="94">
        <v>2</v>
      </c>
      <c r="C1732" s="94">
        <v>1</v>
      </c>
      <c r="D1732" s="74">
        <v>14.8345</v>
      </c>
      <c r="E1732" s="67">
        <v>0.116624913028755</v>
      </c>
      <c r="F1732" s="75">
        <f t="shared" si="201"/>
        <v>0.9332086671137898</v>
      </c>
      <c r="G1732" s="84">
        <v>3.5999845721548698E-2</v>
      </c>
      <c r="H1732" s="67">
        <v>1.4633978549709601</v>
      </c>
      <c r="I1732" s="67">
        <v>0.33493512374707402</v>
      </c>
      <c r="J1732" s="94" t="s">
        <v>0</v>
      </c>
      <c r="K1732" s="94" t="s">
        <v>1</v>
      </c>
      <c r="L1732" s="67">
        <v>21524.120999999999</v>
      </c>
      <c r="M1732" s="67" t="s">
        <v>2550</v>
      </c>
      <c r="N1732" s="65">
        <v>108.574706426787</v>
      </c>
      <c r="O1732" s="63">
        <v>103.671677096747</v>
      </c>
      <c r="P1732" s="79">
        <v>90.5893698255571</v>
      </c>
      <c r="Q1732" s="67">
        <f t="shared" si="202"/>
        <v>100.94525111636369</v>
      </c>
      <c r="R1732" s="67">
        <f t="shared" si="197"/>
        <v>2.0040858927450373</v>
      </c>
      <c r="S1732" s="74">
        <f t="shared" si="206"/>
        <v>9.2104182990540739E-2</v>
      </c>
      <c r="T1732" s="93">
        <f t="shared" si="198"/>
        <v>3</v>
      </c>
      <c r="U1732" s="94">
        <v>1612</v>
      </c>
      <c r="V1732" s="65">
        <v>88.342528290732105</v>
      </c>
      <c r="W1732" s="63">
        <v>45.022140809291997</v>
      </c>
      <c r="X1732" s="79">
        <v>73.575468416508897</v>
      </c>
      <c r="Y1732" s="67">
        <v>68.980045838844333</v>
      </c>
      <c r="Z1732" s="67">
        <v>1.8387234786302489</v>
      </c>
      <c r="AA1732" s="71">
        <v>0.31926291611600832</v>
      </c>
      <c r="AB1732" s="93">
        <v>3</v>
      </c>
      <c r="AC1732" s="94">
        <v>1724</v>
      </c>
      <c r="AD1732" s="98">
        <f t="shared" si="199"/>
        <v>0.68334116836589198</v>
      </c>
      <c r="AE1732" s="67">
        <f t="shared" si="200"/>
        <v>-0.5493220492863149</v>
      </c>
    </row>
    <row r="1733" spans="1:31" x14ac:dyDescent="0.3">
      <c r="A1733" s="67" t="s">
        <v>2254</v>
      </c>
      <c r="B1733" s="94">
        <v>3</v>
      </c>
      <c r="C1733" s="94">
        <v>1</v>
      </c>
      <c r="D1733" s="74">
        <v>13.829000000000001</v>
      </c>
      <c r="E1733" s="67">
        <v>6.2137291387327903E-2</v>
      </c>
      <c r="F1733" s="75">
        <f t="shared" si="201"/>
        <v>1.2066476819013763</v>
      </c>
      <c r="G1733" s="84">
        <v>2.1719685226589701E-2</v>
      </c>
      <c r="H1733" s="67">
        <v>7.0164500447692504</v>
      </c>
      <c r="I1733" s="67">
        <v>0.49683011218773099</v>
      </c>
      <c r="J1733" s="94" t="s">
        <v>1</v>
      </c>
      <c r="K1733" s="94" t="s">
        <v>0</v>
      </c>
      <c r="L1733" s="67">
        <v>119672.49619999999</v>
      </c>
      <c r="M1733" s="67" t="s">
        <v>2255</v>
      </c>
      <c r="N1733" s="65">
        <v>25.311797177595601</v>
      </c>
      <c r="O1733" s="63"/>
      <c r="P1733" s="79">
        <v>3.6345540221875101</v>
      </c>
      <c r="Q1733" s="67">
        <f t="shared" si="202"/>
        <v>14.473175599891555</v>
      </c>
      <c r="R1733" s="67">
        <f t="shared" si="197"/>
        <v>1.1605638313400108</v>
      </c>
      <c r="S1733" s="74">
        <f t="shared" si="206"/>
        <v>1.0590713507776128</v>
      </c>
      <c r="T1733" s="93">
        <f t="shared" si="198"/>
        <v>2</v>
      </c>
      <c r="U1733" s="94">
        <v>1829</v>
      </c>
      <c r="V1733" s="65">
        <v>67.2596329958631</v>
      </c>
      <c r="W1733" s="63">
        <v>80.132839320006696</v>
      </c>
      <c r="X1733" s="79">
        <v>55.708154855754401</v>
      </c>
      <c r="Y1733" s="67">
        <v>67.700209057208056</v>
      </c>
      <c r="Z1733" s="67">
        <v>1.8305900097819194</v>
      </c>
      <c r="AA1733" s="71">
        <v>0.18047656470280243</v>
      </c>
      <c r="AB1733" s="93">
        <v>3</v>
      </c>
      <c r="AC1733" s="94">
        <v>1725</v>
      </c>
      <c r="AD1733" s="98">
        <f t="shared" si="199"/>
        <v>4.6776333631794893</v>
      </c>
      <c r="AE1733" s="67">
        <f t="shared" si="200"/>
        <v>2.22577878647619</v>
      </c>
    </row>
    <row r="1734" spans="1:31" x14ac:dyDescent="0.3">
      <c r="A1734" s="67" t="s">
        <v>3114</v>
      </c>
      <c r="B1734" s="94">
        <v>5</v>
      </c>
      <c r="C1734" s="94">
        <v>1</v>
      </c>
      <c r="D1734" s="74">
        <v>24.979600000000001</v>
      </c>
      <c r="E1734" s="67">
        <v>0.32688971781536502</v>
      </c>
      <c r="F1734" s="75">
        <f t="shared" si="201"/>
        <v>0.48559873976309487</v>
      </c>
      <c r="G1734" s="84">
        <v>8.2469403791082793E-2</v>
      </c>
      <c r="H1734" s="67">
        <v>2.4208579809988602</v>
      </c>
      <c r="I1734" s="67">
        <v>0.140205194006815</v>
      </c>
      <c r="J1734" s="94" t="s">
        <v>0</v>
      </c>
      <c r="K1734" s="94" t="s">
        <v>1</v>
      </c>
      <c r="L1734" s="67">
        <v>111082.24890000001</v>
      </c>
      <c r="M1734" s="67" t="s">
        <v>3115</v>
      </c>
      <c r="N1734" s="65">
        <v>212.007246832417</v>
      </c>
      <c r="O1734" s="63">
        <v>40.965217298882301</v>
      </c>
      <c r="P1734" s="79">
        <v>237.53950293905501</v>
      </c>
      <c r="Q1734" s="67">
        <f t="shared" si="202"/>
        <v>163.50398902345145</v>
      </c>
      <c r="R1734" s="67">
        <f t="shared" si="197"/>
        <v>2.2135283526522076</v>
      </c>
      <c r="S1734" s="74">
        <f t="shared" si="206"/>
        <v>0.65372591637784672</v>
      </c>
      <c r="T1734" s="93">
        <f t="shared" si="198"/>
        <v>3</v>
      </c>
      <c r="U1734" s="94">
        <v>1479</v>
      </c>
      <c r="V1734" s="65">
        <v>55.021040656970499</v>
      </c>
      <c r="W1734" s="63">
        <v>72.298774239283105</v>
      </c>
      <c r="X1734" s="79">
        <v>75.299244511752505</v>
      </c>
      <c r="Y1734" s="67">
        <v>67.539686469335365</v>
      </c>
      <c r="Z1734" s="67">
        <v>1.8295590402355253</v>
      </c>
      <c r="AA1734" s="71">
        <v>0.16204952151968366</v>
      </c>
      <c r="AB1734" s="93">
        <v>3</v>
      </c>
      <c r="AC1734" s="94">
        <v>1726</v>
      </c>
      <c r="AD1734" s="98">
        <f t="shared" si="199"/>
        <v>0.41307668927666419</v>
      </c>
      <c r="AE1734" s="67">
        <f t="shared" si="200"/>
        <v>-1.2755184464915597</v>
      </c>
    </row>
    <row r="1735" spans="1:31" x14ac:dyDescent="0.3">
      <c r="A1735" s="67" t="s">
        <v>3016</v>
      </c>
      <c r="B1735" s="94">
        <v>1</v>
      </c>
      <c r="C1735" s="94">
        <v>1</v>
      </c>
      <c r="D1735" s="74">
        <v>4.0434000000000001</v>
      </c>
      <c r="E1735" s="67">
        <v>0.27148818426224502</v>
      </c>
      <c r="F1735" s="75">
        <f t="shared" si="201"/>
        <v>0.56624906707466294</v>
      </c>
      <c r="G1735" s="84">
        <v>7.0697742782363293E-2</v>
      </c>
      <c r="H1735" s="67">
        <v>1.1590140641018301</v>
      </c>
      <c r="I1735" s="67">
        <v>0.167875151000176</v>
      </c>
      <c r="J1735" s="94" t="s">
        <v>0</v>
      </c>
      <c r="K1735" s="94" t="s">
        <v>1</v>
      </c>
      <c r="L1735" s="67">
        <v>123493.6269</v>
      </c>
      <c r="M1735" s="67" t="s">
        <v>3017</v>
      </c>
      <c r="N1735" s="65">
        <v>66.635882035480407</v>
      </c>
      <c r="O1735" s="63">
        <v>86.569968083248099</v>
      </c>
      <c r="P1735" s="79">
        <v>80.778586171190298</v>
      </c>
      <c r="Q1735" s="67">
        <f t="shared" si="202"/>
        <v>77.994812096639592</v>
      </c>
      <c r="R1735" s="67">
        <f t="shared" si="197"/>
        <v>1.8920657161169767</v>
      </c>
      <c r="S1735" s="74">
        <f t="shared" si="206"/>
        <v>0.13147620891963396</v>
      </c>
      <c r="T1735" s="93">
        <f t="shared" si="198"/>
        <v>3</v>
      </c>
      <c r="U1735" s="94">
        <v>1677</v>
      </c>
      <c r="V1735" s="65">
        <v>63.750987199893103</v>
      </c>
      <c r="W1735" s="63">
        <v>59.087521854979997</v>
      </c>
      <c r="X1735" s="79">
        <v>79.043800691940802</v>
      </c>
      <c r="Y1735" s="67">
        <v>67.294103248937972</v>
      </c>
      <c r="Z1735" s="67">
        <v>1.8279770101579038</v>
      </c>
      <c r="AA1735" s="71">
        <v>0.15512916046383657</v>
      </c>
      <c r="AB1735" s="93">
        <v>3</v>
      </c>
      <c r="AC1735" s="94">
        <v>1727</v>
      </c>
      <c r="AD1735" s="98">
        <f t="shared" si="199"/>
        <v>0.86280229979344147</v>
      </c>
      <c r="AE1735" s="67">
        <f t="shared" si="200"/>
        <v>-0.21289807289041965</v>
      </c>
    </row>
    <row r="1736" spans="1:31" x14ac:dyDescent="0.3">
      <c r="A1736" s="67" t="s">
        <v>2551</v>
      </c>
      <c r="B1736" s="94">
        <v>9</v>
      </c>
      <c r="C1736" s="94">
        <v>1</v>
      </c>
      <c r="D1736" s="74">
        <v>39.874000000000002</v>
      </c>
      <c r="E1736" s="67">
        <v>0.118124650656642</v>
      </c>
      <c r="F1736" s="75">
        <f t="shared" si="201"/>
        <v>0.92765946286885637</v>
      </c>
      <c r="G1736" s="84">
        <v>3.64340067651059E-2</v>
      </c>
      <c r="H1736" s="67">
        <v>1.8060907880152599</v>
      </c>
      <c r="I1736" s="67">
        <v>0.33193163790765201</v>
      </c>
      <c r="J1736" s="94" t="s">
        <v>0</v>
      </c>
      <c r="K1736" s="94" t="s">
        <v>1</v>
      </c>
      <c r="L1736" s="67">
        <v>199982.81090000001</v>
      </c>
      <c r="M1736" s="67" t="s">
        <v>2552</v>
      </c>
      <c r="N1736" s="65">
        <v>148.06468432042701</v>
      </c>
      <c r="O1736" s="63">
        <v>133.64384859666799</v>
      </c>
      <c r="P1736" s="79">
        <v>78.056718547749995</v>
      </c>
      <c r="Q1736" s="67">
        <f t="shared" si="202"/>
        <v>119.92175048828166</v>
      </c>
      <c r="R1736" s="67">
        <f t="shared" si="197"/>
        <v>2.0788979592486023</v>
      </c>
      <c r="S1736" s="74">
        <f t="shared" si="206"/>
        <v>0.30825276859706735</v>
      </c>
      <c r="T1736" s="93">
        <f t="shared" si="198"/>
        <v>3</v>
      </c>
      <c r="U1736" s="94">
        <v>1563</v>
      </c>
      <c r="V1736" s="65">
        <v>41.165373576436899</v>
      </c>
      <c r="W1736" s="63">
        <v>66.581445067113094</v>
      </c>
      <c r="X1736" s="79">
        <v>91.448733347607998</v>
      </c>
      <c r="Y1736" s="67">
        <v>66.398517330385999</v>
      </c>
      <c r="Z1736" s="67">
        <v>1.8221583817411944</v>
      </c>
      <c r="AA1736" s="71">
        <v>0.37865572909300294</v>
      </c>
      <c r="AB1736" s="93">
        <v>3</v>
      </c>
      <c r="AC1736" s="94">
        <v>1728</v>
      </c>
      <c r="AD1736" s="98">
        <f t="shared" si="199"/>
        <v>0.55368202231899732</v>
      </c>
      <c r="AE1736" s="67">
        <f t="shared" si="200"/>
        <v>-0.85287041559137056</v>
      </c>
    </row>
    <row r="1737" spans="1:31" x14ac:dyDescent="0.3">
      <c r="A1737" s="67" t="s">
        <v>3662</v>
      </c>
      <c r="B1737" s="94">
        <v>2</v>
      </c>
      <c r="C1737" s="94">
        <v>1</v>
      </c>
      <c r="D1737" s="74">
        <v>8.7517999999999994</v>
      </c>
      <c r="E1737" s="67">
        <v>0.86349037470824097</v>
      </c>
      <c r="F1737" s="75">
        <f t="shared" si="201"/>
        <v>6.3742499132302261E-2</v>
      </c>
      <c r="G1737" s="84">
        <v>0.18510316498481</v>
      </c>
      <c r="H1737" s="67">
        <v>1.04627979937763</v>
      </c>
      <c r="I1737" s="67">
        <v>5.2387835750016501E-2</v>
      </c>
      <c r="J1737" s="94" t="s">
        <v>1</v>
      </c>
      <c r="K1737" s="94" t="s">
        <v>0</v>
      </c>
      <c r="L1737" s="67">
        <v>57640.21</v>
      </c>
      <c r="M1737" s="67" t="s">
        <v>3663</v>
      </c>
      <c r="N1737" s="65">
        <v>58.858807970503598</v>
      </c>
      <c r="O1737" s="63">
        <v>37.947663744506698</v>
      </c>
      <c r="P1737" s="79">
        <v>91.812894885794293</v>
      </c>
      <c r="Q1737" s="67">
        <f t="shared" si="202"/>
        <v>62.873122200268199</v>
      </c>
      <c r="R1737" s="67">
        <f t="shared" ref="R1737:R1800" si="207">LOG10(Q1737)</f>
        <v>1.7984650274041054</v>
      </c>
      <c r="S1737" s="74">
        <f t="shared" si="206"/>
        <v>0.43191849246844038</v>
      </c>
      <c r="T1737" s="93">
        <f t="shared" ref="T1737:T1800" si="208">COUNT(N1737:P1737)</f>
        <v>3</v>
      </c>
      <c r="U1737" s="94">
        <v>1708</v>
      </c>
      <c r="V1737" s="65">
        <v>40.263852789730798</v>
      </c>
      <c r="W1737" s="63">
        <v>73.287130961500395</v>
      </c>
      <c r="X1737" s="79">
        <v>83.797649294594507</v>
      </c>
      <c r="Y1737" s="67">
        <v>65.782877681941898</v>
      </c>
      <c r="Z1737" s="67">
        <v>1.8181128678400402</v>
      </c>
      <c r="AA1737" s="71">
        <v>0.34532336439657696</v>
      </c>
      <c r="AB1737" s="93">
        <v>3</v>
      </c>
      <c r="AC1737" s="94">
        <v>1729</v>
      </c>
      <c r="AD1737" s="98">
        <f t="shared" ref="AD1737:AD1800" si="209">Y1737/Q1737</f>
        <v>1.0462797993776312</v>
      </c>
      <c r="AE1737" s="67">
        <f t="shared" ref="AE1737:AE1800" si="210">LOG(AD1737,2)</f>
        <v>6.526871314799583E-2</v>
      </c>
    </row>
    <row r="1738" spans="1:31" x14ac:dyDescent="0.3">
      <c r="A1738" s="67" t="s">
        <v>2978</v>
      </c>
      <c r="B1738" s="94">
        <v>4</v>
      </c>
      <c r="C1738" s="94">
        <v>1</v>
      </c>
      <c r="D1738" s="74">
        <v>23.2758</v>
      </c>
      <c r="E1738" s="67">
        <v>0.25249430663778999</v>
      </c>
      <c r="F1738" s="75">
        <f t="shared" ref="F1738:F1801" si="211">-LOG10(E1738)</f>
        <v>0.5977484101143008</v>
      </c>
      <c r="G1738" s="84">
        <v>6.6625356174449799E-2</v>
      </c>
      <c r="H1738" s="67">
        <v>2.28516903061989</v>
      </c>
      <c r="I1738" s="67">
        <v>0.17958098895868599</v>
      </c>
      <c r="J1738" s="94" t="s">
        <v>0</v>
      </c>
      <c r="K1738" s="94" t="s">
        <v>1</v>
      </c>
      <c r="L1738" s="67">
        <v>35007.256300000001</v>
      </c>
      <c r="M1738" s="67" t="s">
        <v>2979</v>
      </c>
      <c r="N1738" s="65">
        <v>271.98676674829801</v>
      </c>
      <c r="O1738" s="63">
        <v>121.08825626703999</v>
      </c>
      <c r="P1738" s="79">
        <v>56.823916538501102</v>
      </c>
      <c r="Q1738" s="67">
        <f t="shared" ref="Q1738:Q1801" si="212">AVERAGE(N1738:P1738)</f>
        <v>149.96631318461303</v>
      </c>
      <c r="R1738" s="67">
        <f t="shared" si="207"/>
        <v>2.1759937147818484</v>
      </c>
      <c r="S1738" s="74">
        <f t="shared" si="206"/>
        <v>0.73649925319273302</v>
      </c>
      <c r="T1738" s="93">
        <f t="shared" si="208"/>
        <v>3</v>
      </c>
      <c r="U1738" s="94">
        <v>1503</v>
      </c>
      <c r="V1738" s="65">
        <v>50.274556217500397</v>
      </c>
      <c r="W1738" s="63">
        <v>39.798345882474301</v>
      </c>
      <c r="X1738" s="79">
        <v>106.80484896590499</v>
      </c>
      <c r="Y1738" s="67">
        <v>65.625917021959893</v>
      </c>
      <c r="Z1738" s="67">
        <v>1.8170753850585</v>
      </c>
      <c r="AA1738" s="71">
        <v>0.54924398220025727</v>
      </c>
      <c r="AB1738" s="93">
        <v>3</v>
      </c>
      <c r="AC1738" s="94">
        <v>1730</v>
      </c>
      <c r="AD1738" s="98">
        <f t="shared" si="209"/>
        <v>0.43760439013508601</v>
      </c>
      <c r="AE1738" s="67">
        <f t="shared" si="210"/>
        <v>-1.1923008832780373</v>
      </c>
    </row>
    <row r="1739" spans="1:31" x14ac:dyDescent="0.3">
      <c r="A1739" s="67" t="s">
        <v>3752</v>
      </c>
      <c r="B1739" s="94">
        <v>2</v>
      </c>
      <c r="C1739" s="94">
        <v>1</v>
      </c>
      <c r="D1739" s="74">
        <v>10.513500000000001</v>
      </c>
      <c r="E1739" s="67">
        <v>0.97236610730999296</v>
      </c>
      <c r="F1739" s="75">
        <f t="shared" si="211"/>
        <v>1.2170187287333097E-2</v>
      </c>
      <c r="G1739" s="84">
        <v>0.20342107881531599</v>
      </c>
      <c r="H1739" s="67">
        <v>1.0280292951193599</v>
      </c>
      <c r="I1739" s="67">
        <v>5.0096473036736901E-2</v>
      </c>
      <c r="J1739" s="94" t="s">
        <v>1</v>
      </c>
      <c r="K1739" s="94" t="s">
        <v>0</v>
      </c>
      <c r="L1739" s="67">
        <v>102313.46400000001</v>
      </c>
      <c r="M1739" s="67" t="s">
        <v>3753</v>
      </c>
      <c r="N1739" s="65">
        <v>37.468516931340503</v>
      </c>
      <c r="O1739" s="63">
        <v>110.558365126285</v>
      </c>
      <c r="P1739" s="79">
        <v>42.2503607373717</v>
      </c>
      <c r="Q1739" s="67">
        <f t="shared" si="212"/>
        <v>63.4257475983324</v>
      </c>
      <c r="R1739" s="67">
        <f t="shared" si="207"/>
        <v>1.8022655949464597</v>
      </c>
      <c r="S1739" s="74">
        <f t="shared" si="206"/>
        <v>0.64465946376325367</v>
      </c>
      <c r="T1739" s="93">
        <f t="shared" si="208"/>
        <v>3</v>
      </c>
      <c r="U1739" s="94">
        <v>1706</v>
      </c>
      <c r="V1739" s="65">
        <v>90.712724301084407</v>
      </c>
      <c r="W1739" s="63">
        <v>25.867909050512999</v>
      </c>
      <c r="X1739" s="79">
        <v>79.029946436199097</v>
      </c>
      <c r="Y1739" s="67">
        <v>65.203526595932161</v>
      </c>
      <c r="Z1739" s="67">
        <v>1.8142710856051405</v>
      </c>
      <c r="AA1739" s="71">
        <v>0.53007624151983035</v>
      </c>
      <c r="AB1739" s="93">
        <v>3</v>
      </c>
      <c r="AC1739" s="94">
        <v>1731</v>
      </c>
      <c r="AD1739" s="98">
        <f t="shared" si="209"/>
        <v>1.028029295119361</v>
      </c>
      <c r="AE1739" s="67">
        <f t="shared" si="210"/>
        <v>3.9881376711979936E-2</v>
      </c>
    </row>
    <row r="1740" spans="1:31" x14ac:dyDescent="0.3">
      <c r="A1740" s="67" t="s">
        <v>1904</v>
      </c>
      <c r="B1740" s="94">
        <v>7</v>
      </c>
      <c r="C1740" s="94">
        <v>2</v>
      </c>
      <c r="D1740" s="74">
        <v>27.226500000000001</v>
      </c>
      <c r="E1740" s="67">
        <v>2.8502883440953801E-2</v>
      </c>
      <c r="F1740" s="75">
        <f t="shared" si="211"/>
        <v>1.5451112031791532</v>
      </c>
      <c r="G1740" s="84">
        <v>1.18119096528856E-2</v>
      </c>
      <c r="H1740" s="67">
        <v>1.7395111755203601</v>
      </c>
      <c r="I1740" s="67">
        <v>0.710312183360579</v>
      </c>
      <c r="J1740" s="94" t="s">
        <v>0</v>
      </c>
      <c r="K1740" s="94" t="s">
        <v>1</v>
      </c>
      <c r="L1740" s="67">
        <v>147865.35200000001</v>
      </c>
      <c r="M1740" s="67" t="s">
        <v>1905</v>
      </c>
      <c r="N1740" s="65">
        <v>82.2812099228439</v>
      </c>
      <c r="O1740" s="63">
        <v>127.31404843380901</v>
      </c>
      <c r="P1740" s="79">
        <v>130.401225053063</v>
      </c>
      <c r="Q1740" s="67">
        <f t="shared" si="212"/>
        <v>113.33216113657197</v>
      </c>
      <c r="R1740" s="67">
        <f t="shared" si="207"/>
        <v>2.0543531704294939</v>
      </c>
      <c r="S1740" s="74">
        <f t="shared" si="206"/>
        <v>0.23766579827206416</v>
      </c>
      <c r="T1740" s="93">
        <f t="shared" si="208"/>
        <v>3</v>
      </c>
      <c r="U1740" s="94">
        <v>1582</v>
      </c>
      <c r="V1740" s="65">
        <v>58.531824952770002</v>
      </c>
      <c r="W1740" s="63">
        <v>66.061605948872099</v>
      </c>
      <c r="X1740" s="79">
        <v>70.861756851325296</v>
      </c>
      <c r="Y1740" s="67">
        <v>65.151729250989135</v>
      </c>
      <c r="Z1740" s="67">
        <v>1.813925947204333</v>
      </c>
      <c r="AA1740" s="71">
        <v>9.5394545761810251E-2</v>
      </c>
      <c r="AB1740" s="93">
        <v>3</v>
      </c>
      <c r="AC1740" s="94">
        <v>1732</v>
      </c>
      <c r="AD1740" s="98">
        <f t="shared" si="209"/>
        <v>0.57487414514647295</v>
      </c>
      <c r="AE1740" s="67">
        <f t="shared" si="210"/>
        <v>-0.79868194760741729</v>
      </c>
    </row>
    <row r="1741" spans="1:31" x14ac:dyDescent="0.3">
      <c r="A1741" s="67" t="s">
        <v>345</v>
      </c>
      <c r="B1741" s="94">
        <v>11</v>
      </c>
      <c r="C1741" s="94">
        <v>2</v>
      </c>
      <c r="D1741" s="74">
        <v>44.293199999999999</v>
      </c>
      <c r="E1741" s="75">
        <v>9.5933458507557704E-5</v>
      </c>
      <c r="F1741" s="75">
        <f t="shared" si="211"/>
        <v>4.0180298984501448</v>
      </c>
      <c r="G1741" s="84">
        <v>2.2837598630274901E-4</v>
      </c>
      <c r="H1741" s="67">
        <v>7.6360185403283003</v>
      </c>
      <c r="I1741" s="67">
        <v>1</v>
      </c>
      <c r="J1741" s="94" t="s">
        <v>0</v>
      </c>
      <c r="K1741" s="94" t="s">
        <v>1</v>
      </c>
      <c r="L1741" s="67">
        <v>163435.37729999999</v>
      </c>
      <c r="M1741" s="67" t="s">
        <v>346</v>
      </c>
      <c r="N1741" s="65">
        <v>580.21903803357498</v>
      </c>
      <c r="O1741" s="63">
        <v>500.44176915605499</v>
      </c>
      <c r="P1741" s="79">
        <v>408.43964965035298</v>
      </c>
      <c r="Q1741" s="67">
        <f t="shared" si="212"/>
        <v>496.36681894666094</v>
      </c>
      <c r="R1741" s="67">
        <f t="shared" si="207"/>
        <v>2.6958027421457724</v>
      </c>
      <c r="S1741" s="74">
        <f t="shared" si="206"/>
        <v>0.17318273463611203</v>
      </c>
      <c r="T1741" s="93">
        <f t="shared" si="208"/>
        <v>3</v>
      </c>
      <c r="U1741" s="94">
        <v>996</v>
      </c>
      <c r="V1741" s="65">
        <v>64.572897736435607</v>
      </c>
      <c r="W1741" s="63">
        <v>74.148568810703694</v>
      </c>
      <c r="X1741" s="79">
        <v>56.288596481853801</v>
      </c>
      <c r="Y1741" s="67">
        <v>65.003354342997696</v>
      </c>
      <c r="Z1741" s="67">
        <v>1.812935767951579</v>
      </c>
      <c r="AA1741" s="71">
        <v>0.13749696359824901</v>
      </c>
      <c r="AB1741" s="93">
        <v>3</v>
      </c>
      <c r="AC1741" s="94">
        <v>1733</v>
      </c>
      <c r="AD1741" s="98">
        <f t="shared" si="209"/>
        <v>0.13095829910819015</v>
      </c>
      <c r="AE1741" s="67">
        <f t="shared" si="210"/>
        <v>-2.9328206056238875</v>
      </c>
    </row>
    <row r="1742" spans="1:31" x14ac:dyDescent="0.3">
      <c r="A1742" s="67" t="s">
        <v>129</v>
      </c>
      <c r="B1742" s="94">
        <v>31</v>
      </c>
      <c r="C1742" s="94">
        <v>1</v>
      </c>
      <c r="D1742" s="74">
        <v>371.11329999999998</v>
      </c>
      <c r="E1742" s="75">
        <v>1.51451032920358E-5</v>
      </c>
      <c r="F1742" s="75">
        <f t="shared" si="211"/>
        <v>4.8197277603629383</v>
      </c>
      <c r="G1742" s="84">
        <v>1.06949364484249E-4</v>
      </c>
      <c r="H1742" s="67">
        <v>1.4467625056204301</v>
      </c>
      <c r="I1742" s="67">
        <v>1</v>
      </c>
      <c r="J1742" s="94" t="s">
        <v>0</v>
      </c>
      <c r="K1742" s="94" t="s">
        <v>1</v>
      </c>
      <c r="L1742" s="67">
        <v>58575.457199999997</v>
      </c>
      <c r="M1742" s="67" t="s">
        <v>130</v>
      </c>
      <c r="N1742" s="65">
        <v>95.677352552124006</v>
      </c>
      <c r="O1742" s="63">
        <v>94.560794072639396</v>
      </c>
      <c r="P1742" s="79">
        <v>91.518498390027005</v>
      </c>
      <c r="Q1742" s="67">
        <f t="shared" si="212"/>
        <v>93.918881671596807</v>
      </c>
      <c r="R1742" s="67">
        <f t="shared" si="207"/>
        <v>1.9727529126221715</v>
      </c>
      <c r="S1742" s="74">
        <f t="shared" si="206"/>
        <v>2.2918217938068662E-2</v>
      </c>
      <c r="T1742" s="93">
        <f t="shared" si="208"/>
        <v>3</v>
      </c>
      <c r="U1742" s="94">
        <v>1632</v>
      </c>
      <c r="V1742" s="65">
        <v>65.079784014765593</v>
      </c>
      <c r="W1742" s="63">
        <v>64.131150770493804</v>
      </c>
      <c r="X1742" s="79">
        <v>65.538821252938305</v>
      </c>
      <c r="Y1742" s="67">
        <v>64.916585346065901</v>
      </c>
      <c r="Z1742" s="67">
        <v>1.8123556675872969</v>
      </c>
      <c r="AA1742" s="71">
        <v>1.1058581773568365E-2</v>
      </c>
      <c r="AB1742" s="93">
        <v>3</v>
      </c>
      <c r="AC1742" s="94">
        <v>1734</v>
      </c>
      <c r="AD1742" s="98">
        <f t="shared" si="209"/>
        <v>0.69119844903027783</v>
      </c>
      <c r="AE1742" s="67">
        <f t="shared" si="210"/>
        <v>-0.53282811462388191</v>
      </c>
    </row>
    <row r="1743" spans="1:31" x14ac:dyDescent="0.3">
      <c r="A1743" s="67" t="s">
        <v>1828</v>
      </c>
      <c r="B1743" s="94">
        <v>5</v>
      </c>
      <c r="C1743" s="94">
        <v>1</v>
      </c>
      <c r="D1743" s="74">
        <v>20.2896</v>
      </c>
      <c r="E1743" s="67">
        <v>2.4127432883133602E-2</v>
      </c>
      <c r="F1743" s="75">
        <f t="shared" si="211"/>
        <v>1.6174888838101644</v>
      </c>
      <c r="G1743" s="84">
        <v>1.0418508475606001E-2</v>
      </c>
      <c r="H1743" s="67">
        <v>4.4980458253419897</v>
      </c>
      <c r="I1743" s="67">
        <v>0.75266130057222203</v>
      </c>
      <c r="J1743" s="94" t="s">
        <v>0</v>
      </c>
      <c r="K1743" s="94" t="s">
        <v>1</v>
      </c>
      <c r="L1743" s="67">
        <v>295539.3603</v>
      </c>
      <c r="M1743" s="67" t="s">
        <v>1829</v>
      </c>
      <c r="N1743" s="65">
        <v>213.215117934147</v>
      </c>
      <c r="O1743" s="63">
        <v>271.34663832126699</v>
      </c>
      <c r="P1743" s="79">
        <v>370.61746878228303</v>
      </c>
      <c r="Q1743" s="67">
        <f t="shared" si="212"/>
        <v>285.05974167923233</v>
      </c>
      <c r="R1743" s="67">
        <f t="shared" si="207"/>
        <v>2.4549358872459321</v>
      </c>
      <c r="S1743" s="74">
        <f t="shared" si="206"/>
        <v>0.27921220801243485</v>
      </c>
      <c r="T1743" s="93">
        <f t="shared" si="208"/>
        <v>3</v>
      </c>
      <c r="U1743" s="94">
        <v>1240</v>
      </c>
      <c r="V1743" s="65">
        <v>112.690295798024</v>
      </c>
      <c r="W1743" s="63">
        <v>53.129767548756199</v>
      </c>
      <c r="X1743" s="79">
        <v>24.302327185485399</v>
      </c>
      <c r="Y1743" s="67">
        <v>63.374130177421868</v>
      </c>
      <c r="Z1743" s="67">
        <v>1.8019120116039042</v>
      </c>
      <c r="AA1743" s="71">
        <v>0.71126336596446749</v>
      </c>
      <c r="AB1743" s="93">
        <v>3</v>
      </c>
      <c r="AC1743" s="94">
        <v>1735</v>
      </c>
      <c r="AD1743" s="98">
        <f t="shared" si="209"/>
        <v>0.22231876659993097</v>
      </c>
      <c r="AE1743" s="67">
        <f t="shared" si="210"/>
        <v>-2.1692983591274833</v>
      </c>
    </row>
    <row r="1744" spans="1:31" x14ac:dyDescent="0.3">
      <c r="A1744" s="67" t="s">
        <v>1942</v>
      </c>
      <c r="B1744" s="94">
        <v>8</v>
      </c>
      <c r="C1744" s="94">
        <v>1</v>
      </c>
      <c r="D1744" s="74">
        <v>48.089100000000002</v>
      </c>
      <c r="E1744" s="67">
        <v>2.9907797380155501E-2</v>
      </c>
      <c r="F1744" s="75">
        <f t="shared" si="211"/>
        <v>1.5242155702808908</v>
      </c>
      <c r="G1744" s="84">
        <v>1.2149331162089799E-2</v>
      </c>
      <c r="H1744" s="67">
        <v>13.2068865361782</v>
      </c>
      <c r="I1744" s="67">
        <v>0.69769348900594796</v>
      </c>
      <c r="J1744" s="94" t="s">
        <v>1</v>
      </c>
      <c r="K1744" s="94" t="s">
        <v>0</v>
      </c>
      <c r="L1744" s="67">
        <v>54714.451999999997</v>
      </c>
      <c r="M1744" s="67" t="s">
        <v>1943</v>
      </c>
      <c r="N1744" s="65"/>
      <c r="O1744" s="63"/>
      <c r="P1744" s="79">
        <v>14.3714857074522</v>
      </c>
      <c r="Q1744" s="67">
        <f t="shared" si="212"/>
        <v>14.3714857074522</v>
      </c>
      <c r="R1744" s="67">
        <f t="shared" si="207"/>
        <v>1.157501667312741</v>
      </c>
      <c r="S1744" s="74"/>
      <c r="T1744" s="93">
        <f t="shared" si="208"/>
        <v>1</v>
      </c>
      <c r="U1744" s="94">
        <v>1830</v>
      </c>
      <c r="V1744" s="65">
        <v>51.633836573232898</v>
      </c>
      <c r="W1744" s="63">
        <v>66.3812465625751</v>
      </c>
      <c r="X1744" s="79">
        <v>71.7874979588195</v>
      </c>
      <c r="Y1744" s="67">
        <v>63.2675270315425</v>
      </c>
      <c r="Z1744" s="67">
        <v>1.8011808593122443</v>
      </c>
      <c r="AA1744" s="71">
        <v>0.1648775160979</v>
      </c>
      <c r="AB1744" s="93">
        <v>3</v>
      </c>
      <c r="AC1744" s="94">
        <v>1736</v>
      </c>
      <c r="AD1744" s="98">
        <f t="shared" si="209"/>
        <v>4.402295512059391</v>
      </c>
      <c r="AE1744" s="67">
        <f t="shared" si="210"/>
        <v>2.1382559919975468</v>
      </c>
    </row>
    <row r="1745" spans="1:31" x14ac:dyDescent="0.3">
      <c r="A1745" s="67" t="s">
        <v>2930</v>
      </c>
      <c r="B1745" s="94">
        <v>1</v>
      </c>
      <c r="C1745" s="94">
        <v>1</v>
      </c>
      <c r="D1745" s="74">
        <v>3.6513</v>
      </c>
      <c r="E1745" s="67">
        <v>0.22075820102775801</v>
      </c>
      <c r="F1745" s="75">
        <f t="shared" si="211"/>
        <v>0.65608315368496373</v>
      </c>
      <c r="G1745" s="84">
        <v>5.9210715202451997E-2</v>
      </c>
      <c r="H1745" s="67">
        <v>3.1003390530991002</v>
      </c>
      <c r="I1745" s="67">
        <v>0.20259168280986101</v>
      </c>
      <c r="J1745" s="94" t="s">
        <v>0</v>
      </c>
      <c r="K1745" s="94" t="s">
        <v>1</v>
      </c>
      <c r="L1745" s="67">
        <v>128012.997</v>
      </c>
      <c r="M1745" s="67" t="s">
        <v>2931</v>
      </c>
      <c r="N1745" s="65">
        <v>240.52902101430701</v>
      </c>
      <c r="O1745" s="63">
        <v>244.38345325700601</v>
      </c>
      <c r="P1745" s="79">
        <v>87.675793658773998</v>
      </c>
      <c r="Q1745" s="67">
        <f t="shared" si="212"/>
        <v>190.86275597669567</v>
      </c>
      <c r="R1745" s="67">
        <f t="shared" si="207"/>
        <v>2.2807211905631526</v>
      </c>
      <c r="S1745" s="74">
        <f t="shared" ref="S1745:S1755" si="213">(STDEVA(N1745:P1745)/AVERAGE(N1745:P1745))</f>
        <v>0.46831195149286631</v>
      </c>
      <c r="T1745" s="93">
        <f t="shared" si="208"/>
        <v>3</v>
      </c>
      <c r="U1745" s="94">
        <v>1415</v>
      </c>
      <c r="V1745" s="65">
        <v>129.71332839206201</v>
      </c>
      <c r="W1745" s="63">
        <v>53.9688156334445</v>
      </c>
      <c r="X1745" s="79">
        <v>1.0035494175154001</v>
      </c>
      <c r="Y1745" s="67">
        <v>61.561897814340632</v>
      </c>
      <c r="Z1745" s="67">
        <v>1.7893119996843179</v>
      </c>
      <c r="AA1745" s="71">
        <v>1.0508119166693048</v>
      </c>
      <c r="AB1745" s="93">
        <v>3</v>
      </c>
      <c r="AC1745" s="94">
        <v>1737</v>
      </c>
      <c r="AD1745" s="98">
        <f t="shared" si="209"/>
        <v>0.32254536773982945</v>
      </c>
      <c r="AE1745" s="67">
        <f t="shared" si="210"/>
        <v>-1.6324259972662682</v>
      </c>
    </row>
    <row r="1746" spans="1:31" x14ac:dyDescent="0.3">
      <c r="A1746" s="67" t="s">
        <v>1596</v>
      </c>
      <c r="B1746" s="94">
        <v>13</v>
      </c>
      <c r="C1746" s="94">
        <v>1</v>
      </c>
      <c r="D1746" s="74">
        <v>75.563299999999998</v>
      </c>
      <c r="E1746" s="67">
        <v>1.33796903423079E-2</v>
      </c>
      <c r="F1746" s="75">
        <f t="shared" si="211"/>
        <v>1.8735539377029617</v>
      </c>
      <c r="G1746" s="84">
        <v>6.6269252436235004E-3</v>
      </c>
      <c r="H1746" s="67">
        <v>3.2609187274097899</v>
      </c>
      <c r="I1746" s="67">
        <v>0.87833483285493297</v>
      </c>
      <c r="J1746" s="94" t="s">
        <v>0</v>
      </c>
      <c r="K1746" s="94" t="s">
        <v>1</v>
      </c>
      <c r="L1746" s="67">
        <v>141945.40049999999</v>
      </c>
      <c r="M1746" s="67" t="s">
        <v>1597</v>
      </c>
      <c r="N1746" s="65">
        <v>216.62697651620999</v>
      </c>
      <c r="O1746" s="63">
        <v>201.50838257664901</v>
      </c>
      <c r="P1746" s="79">
        <v>175.983362102607</v>
      </c>
      <c r="Q1746" s="67">
        <f t="shared" si="212"/>
        <v>198.039573731822</v>
      </c>
      <c r="R1746" s="67">
        <f t="shared" si="207"/>
        <v>2.2967519828679057</v>
      </c>
      <c r="S1746" s="74">
        <f t="shared" si="213"/>
        <v>0.10373000753959309</v>
      </c>
      <c r="T1746" s="93">
        <f t="shared" si="208"/>
        <v>3</v>
      </c>
      <c r="U1746" s="94">
        <v>1399</v>
      </c>
      <c r="V1746" s="65">
        <v>54.439236062846398</v>
      </c>
      <c r="W1746" s="63">
        <v>34.056356805480199</v>
      </c>
      <c r="X1746" s="79">
        <v>93.698068139405706</v>
      </c>
      <c r="Y1746" s="67">
        <v>60.73122033591077</v>
      </c>
      <c r="Z1746" s="67">
        <v>1.7834120079433655</v>
      </c>
      <c r="AA1746" s="71">
        <v>0.49916013717757252</v>
      </c>
      <c r="AB1746" s="93">
        <v>3</v>
      </c>
      <c r="AC1746" s="94">
        <v>1738</v>
      </c>
      <c r="AD1746" s="98">
        <f t="shared" si="209"/>
        <v>0.30666204330529806</v>
      </c>
      <c r="AE1746" s="67">
        <f t="shared" si="210"/>
        <v>-1.7052784849306042</v>
      </c>
    </row>
    <row r="1747" spans="1:31" x14ac:dyDescent="0.3">
      <c r="A1747" s="67" t="s">
        <v>2940</v>
      </c>
      <c r="B1747" s="94">
        <v>5</v>
      </c>
      <c r="C1747" s="94">
        <v>1</v>
      </c>
      <c r="D1747" s="74">
        <v>19.7364</v>
      </c>
      <c r="E1747" s="67">
        <v>0.226185957487679</v>
      </c>
      <c r="F1747" s="75">
        <f t="shared" si="211"/>
        <v>0.64553436128024178</v>
      </c>
      <c r="G1747" s="84">
        <v>6.0459044390529702E-2</v>
      </c>
      <c r="H1747" s="67">
        <v>2.15403836096776</v>
      </c>
      <c r="I1747" s="67">
        <v>0.198302631365986</v>
      </c>
      <c r="J1747" s="94" t="s">
        <v>1</v>
      </c>
      <c r="K1747" s="94" t="s">
        <v>0</v>
      </c>
      <c r="L1747" s="67">
        <v>140702.83559999999</v>
      </c>
      <c r="M1747" s="67" t="s">
        <v>2941</v>
      </c>
      <c r="N1747" s="65"/>
      <c r="O1747" s="63">
        <v>73.845333088834295</v>
      </c>
      <c r="P1747" s="79">
        <v>10.707165729679399</v>
      </c>
      <c r="Q1747" s="67">
        <f t="shared" si="212"/>
        <v>42.276249409256849</v>
      </c>
      <c r="R1747" s="67">
        <f t="shared" si="207"/>
        <v>1.6260964513620983</v>
      </c>
      <c r="S1747" s="74">
        <f t="shared" si="213"/>
        <v>1.0560403752744905</v>
      </c>
      <c r="T1747" s="93">
        <f t="shared" si="208"/>
        <v>2</v>
      </c>
      <c r="U1747" s="94">
        <v>1765</v>
      </c>
      <c r="V1747" s="65">
        <v>73.593519142206304</v>
      </c>
      <c r="W1747" s="63">
        <v>44.187918518107502</v>
      </c>
      <c r="X1747" s="79">
        <v>64.347888310446294</v>
      </c>
      <c r="Y1747" s="67">
        <v>60.70977532358669</v>
      </c>
      <c r="Z1747" s="67">
        <v>1.7832586256269092</v>
      </c>
      <c r="AA1747" s="71">
        <v>0.24767999051284131</v>
      </c>
      <c r="AB1747" s="93">
        <v>3</v>
      </c>
      <c r="AC1747" s="94">
        <v>1739</v>
      </c>
      <c r="AD1747" s="98">
        <f t="shared" si="209"/>
        <v>1.4360255739785095</v>
      </c>
      <c r="AE1747" s="67">
        <f t="shared" si="210"/>
        <v>0.52208144214385888</v>
      </c>
    </row>
    <row r="1748" spans="1:31" x14ac:dyDescent="0.3">
      <c r="A1748" s="67" t="s">
        <v>1954</v>
      </c>
      <c r="B1748" s="94">
        <v>4</v>
      </c>
      <c r="C1748" s="94">
        <v>1</v>
      </c>
      <c r="D1748" s="74">
        <v>23.939900000000002</v>
      </c>
      <c r="E1748" s="67">
        <v>3.0972933215858901E-2</v>
      </c>
      <c r="F1748" s="75">
        <f t="shared" si="211"/>
        <v>1.5090176638992665</v>
      </c>
      <c r="G1748" s="84">
        <v>1.25040295448946E-2</v>
      </c>
      <c r="H1748" s="67">
        <v>2.5557419363817599</v>
      </c>
      <c r="I1748" s="67">
        <v>0.68842194667539103</v>
      </c>
      <c r="J1748" s="94" t="s">
        <v>0</v>
      </c>
      <c r="K1748" s="94" t="s">
        <v>1</v>
      </c>
      <c r="L1748" s="67">
        <v>157637.75870000001</v>
      </c>
      <c r="M1748" s="67" t="s">
        <v>1955</v>
      </c>
      <c r="N1748" s="65">
        <v>97.858030496991304</v>
      </c>
      <c r="O1748" s="63">
        <v>220.313926294585</v>
      </c>
      <c r="P1748" s="79">
        <v>138.99851458915299</v>
      </c>
      <c r="Q1748" s="67">
        <f t="shared" si="212"/>
        <v>152.39015712690977</v>
      </c>
      <c r="R1748" s="67">
        <f t="shared" si="207"/>
        <v>2.1829569168492662</v>
      </c>
      <c r="S1748" s="74">
        <f t="shared" si="213"/>
        <v>0.40892825087455786</v>
      </c>
      <c r="T1748" s="93">
        <f t="shared" si="208"/>
        <v>3</v>
      </c>
      <c r="U1748" s="94">
        <v>1499</v>
      </c>
      <c r="V1748" s="65">
        <v>43.719476005856301</v>
      </c>
      <c r="W1748" s="63">
        <v>65.400582041136602</v>
      </c>
      <c r="X1748" s="79">
        <v>69.759689110875001</v>
      </c>
      <c r="Y1748" s="67">
        <v>59.62658238595597</v>
      </c>
      <c r="Z1748" s="67">
        <v>1.77543991762251</v>
      </c>
      <c r="AA1748" s="71">
        <v>0.23391095456923258</v>
      </c>
      <c r="AB1748" s="93">
        <v>3</v>
      </c>
      <c r="AC1748" s="94">
        <v>1740</v>
      </c>
      <c r="AD1748" s="98">
        <f t="shared" si="209"/>
        <v>0.39127581144429985</v>
      </c>
      <c r="AE1748" s="67">
        <f t="shared" si="210"/>
        <v>-1.3537421688755522</v>
      </c>
    </row>
    <row r="1749" spans="1:31" x14ac:dyDescent="0.3">
      <c r="A1749" s="67" t="s">
        <v>2156</v>
      </c>
      <c r="B1749" s="94">
        <v>6</v>
      </c>
      <c r="C1749" s="94">
        <v>1</v>
      </c>
      <c r="D1749" s="74">
        <v>30.130500000000001</v>
      </c>
      <c r="E1749" s="67">
        <v>5.1004382334306403E-2</v>
      </c>
      <c r="F1749" s="75">
        <f t="shared" si="211"/>
        <v>1.2923925073953657</v>
      </c>
      <c r="G1749" s="84">
        <v>1.8645447013751398E-2</v>
      </c>
      <c r="H1749" s="67">
        <v>5.7445458212238503</v>
      </c>
      <c r="I1749" s="67">
        <v>0.55134701623957605</v>
      </c>
      <c r="J1749" s="94" t="s">
        <v>0</v>
      </c>
      <c r="K1749" s="94" t="s">
        <v>1</v>
      </c>
      <c r="L1749" s="67">
        <v>125169</v>
      </c>
      <c r="M1749" s="67" t="s">
        <v>2157</v>
      </c>
      <c r="N1749" s="65">
        <v>476.678690399451</v>
      </c>
      <c r="O1749" s="63">
        <v>433.47481312495501</v>
      </c>
      <c r="P1749" s="79">
        <v>113.52300752584</v>
      </c>
      <c r="Q1749" s="67">
        <f t="shared" si="212"/>
        <v>341.22550368341535</v>
      </c>
      <c r="R1749" s="67">
        <f t="shared" si="207"/>
        <v>2.5330414835008872</v>
      </c>
      <c r="S1749" s="74">
        <f t="shared" si="213"/>
        <v>0.58136280103203464</v>
      </c>
      <c r="T1749" s="93">
        <f t="shared" si="208"/>
        <v>3</v>
      </c>
      <c r="U1749" s="94">
        <v>1152</v>
      </c>
      <c r="V1749" s="65">
        <v>98.207598025400003</v>
      </c>
      <c r="W1749" s="63">
        <v>57.260694703269998</v>
      </c>
      <c r="X1749" s="79">
        <v>22.731436703056701</v>
      </c>
      <c r="Y1749" s="67">
        <v>59.399909810575572</v>
      </c>
      <c r="Z1749" s="67">
        <v>1.7737857855738015</v>
      </c>
      <c r="AA1749" s="71">
        <v>0.63608727901433992</v>
      </c>
      <c r="AB1749" s="93">
        <v>3</v>
      </c>
      <c r="AC1749" s="94">
        <v>1741</v>
      </c>
      <c r="AD1749" s="98">
        <f t="shared" si="209"/>
        <v>0.17407816581519664</v>
      </c>
      <c r="AE1749" s="67">
        <f t="shared" si="210"/>
        <v>-2.5221928341472983</v>
      </c>
    </row>
    <row r="1750" spans="1:31" x14ac:dyDescent="0.3">
      <c r="A1750" s="67" t="s">
        <v>561</v>
      </c>
      <c r="B1750" s="94">
        <v>2</v>
      </c>
      <c r="C1750" s="94">
        <v>1</v>
      </c>
      <c r="D1750" s="74">
        <v>12.5855</v>
      </c>
      <c r="E1750" s="67">
        <v>4.3279833742138101E-4</v>
      </c>
      <c r="F1750" s="75">
        <f t="shared" si="211"/>
        <v>3.3637144162242847</v>
      </c>
      <c r="G1750" s="84">
        <v>6.2402129086374302E-4</v>
      </c>
      <c r="H1750" s="67">
        <v>10.348436763481899</v>
      </c>
      <c r="I1750" s="67">
        <v>0.99999996296499405</v>
      </c>
      <c r="J1750" s="94" t="s">
        <v>0</v>
      </c>
      <c r="K1750" s="94" t="s">
        <v>1</v>
      </c>
      <c r="L1750" s="67">
        <v>58623.660300000003</v>
      </c>
      <c r="M1750" s="67" t="s">
        <v>562</v>
      </c>
      <c r="N1750" s="65">
        <v>564.55408239651103</v>
      </c>
      <c r="O1750" s="63">
        <v>692.37007895264196</v>
      </c>
      <c r="P1750" s="79">
        <v>573.56765911719799</v>
      </c>
      <c r="Q1750" s="67">
        <f t="shared" si="212"/>
        <v>610.1639401554504</v>
      </c>
      <c r="R1750" s="67">
        <f t="shared" si="207"/>
        <v>2.7854465378618509</v>
      </c>
      <c r="S1750" s="74">
        <f t="shared" si="213"/>
        <v>0.11691138472608956</v>
      </c>
      <c r="T1750" s="93">
        <f t="shared" si="208"/>
        <v>3</v>
      </c>
      <c r="U1750" s="94">
        <v>901</v>
      </c>
      <c r="V1750" s="65">
        <v>39.533694149619599</v>
      </c>
      <c r="W1750" s="63">
        <v>82.408291447764498</v>
      </c>
      <c r="X1750" s="79">
        <v>54.9438438571555</v>
      </c>
      <c r="Y1750" s="67">
        <v>58.961943151513196</v>
      </c>
      <c r="Z1750" s="67">
        <v>1.7705717877084193</v>
      </c>
      <c r="AA1750" s="71">
        <v>0.36833736844448833</v>
      </c>
      <c r="AB1750" s="93">
        <v>3</v>
      </c>
      <c r="AC1750" s="94">
        <v>1742</v>
      </c>
      <c r="AD1750" s="98">
        <f t="shared" si="209"/>
        <v>9.6632952672508904E-2</v>
      </c>
      <c r="AE1750" s="67">
        <f t="shared" si="210"/>
        <v>-3.3713409453264771</v>
      </c>
    </row>
    <row r="1751" spans="1:31" x14ac:dyDescent="0.3">
      <c r="A1751" s="67" t="s">
        <v>2152</v>
      </c>
      <c r="B1751" s="94">
        <v>3</v>
      </c>
      <c r="C1751" s="94">
        <v>1</v>
      </c>
      <c r="D1751" s="74">
        <v>13.550700000000001</v>
      </c>
      <c r="E1751" s="67">
        <v>5.0761105904977399E-2</v>
      </c>
      <c r="F1751" s="75">
        <f t="shared" si="211"/>
        <v>1.2944689247334151</v>
      </c>
      <c r="G1751" s="84">
        <v>1.85912961161353E-2</v>
      </c>
      <c r="H1751" s="67">
        <v>8.8560102337955708</v>
      </c>
      <c r="I1751" s="67">
        <v>0.55267570756261797</v>
      </c>
      <c r="J1751" s="94" t="s">
        <v>1</v>
      </c>
      <c r="K1751" s="94" t="s">
        <v>0</v>
      </c>
      <c r="L1751" s="67">
        <v>253372.2083</v>
      </c>
      <c r="M1751" s="67" t="s">
        <v>2153</v>
      </c>
      <c r="N1751" s="65"/>
      <c r="O1751" s="63">
        <v>7.7379412752163201</v>
      </c>
      <c r="P1751" s="79">
        <v>11.9431480865633</v>
      </c>
      <c r="Q1751" s="67">
        <f t="shared" si="212"/>
        <v>9.8405446808898098</v>
      </c>
      <c r="R1751" s="67">
        <f t="shared" si="207"/>
        <v>0.99301913759374671</v>
      </c>
      <c r="S1751" s="74">
        <f t="shared" si="213"/>
        <v>0.30217130748563775</v>
      </c>
      <c r="T1751" s="93">
        <f t="shared" si="208"/>
        <v>2</v>
      </c>
      <c r="U1751" s="94">
        <v>1838</v>
      </c>
      <c r="V1751" s="65">
        <v>72.371004154938802</v>
      </c>
      <c r="W1751" s="63">
        <v>47.616458405762899</v>
      </c>
      <c r="X1751" s="79">
        <v>54.308466239464103</v>
      </c>
      <c r="Y1751" s="67">
        <v>58.098642933388597</v>
      </c>
      <c r="Z1751" s="67">
        <v>1.7641659882694347</v>
      </c>
      <c r="AA1751" s="71">
        <v>0.22040299199880986</v>
      </c>
      <c r="AB1751" s="93">
        <v>3</v>
      </c>
      <c r="AC1751" s="94">
        <v>1743</v>
      </c>
      <c r="AD1751" s="98">
        <f t="shared" si="209"/>
        <v>5.9040068225303921</v>
      </c>
      <c r="AE1751" s="67">
        <f t="shared" si="210"/>
        <v>2.561694388543478</v>
      </c>
    </row>
    <row r="1752" spans="1:31" x14ac:dyDescent="0.3">
      <c r="A1752" s="67" t="s">
        <v>2390</v>
      </c>
      <c r="B1752" s="94">
        <v>1</v>
      </c>
      <c r="C1752" s="94">
        <v>1</v>
      </c>
      <c r="D1752" s="74">
        <v>4.5297000000000001</v>
      </c>
      <c r="E1752" s="67">
        <v>8.31879015164355E-2</v>
      </c>
      <c r="F1752" s="75">
        <f t="shared" si="211"/>
        <v>1.0799398310015171</v>
      </c>
      <c r="G1752" s="84">
        <v>2.74105968625541E-2</v>
      </c>
      <c r="H1752" s="67">
        <v>2.9860496067450102</v>
      </c>
      <c r="I1752" s="67">
        <v>0.41882145736617199</v>
      </c>
      <c r="J1752" s="94" t="s">
        <v>0</v>
      </c>
      <c r="K1752" s="94" t="s">
        <v>1</v>
      </c>
      <c r="L1752" s="67">
        <v>69308.925799999997</v>
      </c>
      <c r="M1752" s="67" t="s">
        <v>2391</v>
      </c>
      <c r="N1752" s="65">
        <v>205.11619008208501</v>
      </c>
      <c r="O1752" s="63">
        <v>190.96915419889501</v>
      </c>
      <c r="P1752" s="79">
        <v>120.380798067397</v>
      </c>
      <c r="Q1752" s="67">
        <f t="shared" si="212"/>
        <v>172.15538078279235</v>
      </c>
      <c r="R1752" s="67">
        <f t="shared" si="207"/>
        <v>2.2359206012942803</v>
      </c>
      <c r="S1752" s="74">
        <f t="shared" si="213"/>
        <v>0.26367240301136591</v>
      </c>
      <c r="T1752" s="93">
        <f t="shared" si="208"/>
        <v>3</v>
      </c>
      <c r="U1752" s="94">
        <v>1461</v>
      </c>
      <c r="V1752" s="65">
        <v>65.435464043145203</v>
      </c>
      <c r="W1752" s="63">
        <v>91.918908451063999</v>
      </c>
      <c r="X1752" s="79">
        <v>15.605293407443201</v>
      </c>
      <c r="Y1752" s="67">
        <v>57.653221967217469</v>
      </c>
      <c r="Z1752" s="67">
        <v>1.7608235829834158</v>
      </c>
      <c r="AA1752" s="71">
        <v>0.67207768862573458</v>
      </c>
      <c r="AB1752" s="93">
        <v>3</v>
      </c>
      <c r="AC1752" s="94">
        <v>1744</v>
      </c>
      <c r="AD1752" s="98">
        <f t="shared" si="209"/>
        <v>0.3348906186090011</v>
      </c>
      <c r="AE1752" s="67">
        <f t="shared" si="210"/>
        <v>-1.5782381329240769</v>
      </c>
    </row>
    <row r="1753" spans="1:31" x14ac:dyDescent="0.3">
      <c r="A1753" s="67" t="s">
        <v>1344</v>
      </c>
      <c r="B1753" s="94">
        <v>5</v>
      </c>
      <c r="C1753" s="94">
        <v>1</v>
      </c>
      <c r="D1753" s="74">
        <v>27.8796</v>
      </c>
      <c r="E1753" s="67">
        <v>6.3265599071908899E-3</v>
      </c>
      <c r="F1753" s="75">
        <f t="shared" si="211"/>
        <v>2.1988323752020058</v>
      </c>
      <c r="G1753" s="84">
        <v>3.7290405742473501E-3</v>
      </c>
      <c r="H1753" s="67">
        <v>4.41944669697103</v>
      </c>
      <c r="I1753" s="67">
        <v>0.96841203922283003</v>
      </c>
      <c r="J1753" s="94" t="s">
        <v>0</v>
      </c>
      <c r="K1753" s="94" t="s">
        <v>1</v>
      </c>
      <c r="L1753" s="67">
        <v>31745.7654</v>
      </c>
      <c r="M1753" s="67" t="s">
        <v>1345</v>
      </c>
      <c r="N1753" s="65">
        <v>288.28195755016401</v>
      </c>
      <c r="O1753" s="63">
        <v>309.05648306873701</v>
      </c>
      <c r="P1753" s="79">
        <v>165.672337389967</v>
      </c>
      <c r="Q1753" s="67">
        <f t="shared" si="212"/>
        <v>254.33692600295601</v>
      </c>
      <c r="R1753" s="67">
        <f t="shared" si="207"/>
        <v>2.4054094179622392</v>
      </c>
      <c r="S1753" s="74">
        <f t="shared" si="213"/>
        <v>0.30465562029936188</v>
      </c>
      <c r="T1753" s="93">
        <f t="shared" si="208"/>
        <v>3</v>
      </c>
      <c r="U1753" s="94">
        <v>1292</v>
      </c>
      <c r="V1753" s="65">
        <v>48.081054073752597</v>
      </c>
      <c r="W1753" s="63">
        <v>82.4737088355607</v>
      </c>
      <c r="X1753" s="79">
        <v>42.09372237094</v>
      </c>
      <c r="Y1753" s="67">
        <v>57.549495093417761</v>
      </c>
      <c r="Z1753" s="67">
        <v>1.7600415177294171</v>
      </c>
      <c r="AA1753" s="71">
        <v>0.37865861501935033</v>
      </c>
      <c r="AB1753" s="93">
        <v>3</v>
      </c>
      <c r="AC1753" s="94">
        <v>1745</v>
      </c>
      <c r="AD1753" s="98">
        <f t="shared" si="209"/>
        <v>0.22627266908442897</v>
      </c>
      <c r="AE1753" s="67">
        <f t="shared" si="210"/>
        <v>-2.1438657593218768</v>
      </c>
    </row>
    <row r="1754" spans="1:31" x14ac:dyDescent="0.3">
      <c r="A1754" s="67" t="s">
        <v>69</v>
      </c>
      <c r="B1754" s="94">
        <v>3</v>
      </c>
      <c r="C1754" s="94">
        <v>3</v>
      </c>
      <c r="D1754" s="74">
        <v>19.143599999999999</v>
      </c>
      <c r="E1754" s="75">
        <v>3.0413476344026699E-6</v>
      </c>
      <c r="F1754" s="75">
        <f t="shared" si="211"/>
        <v>5.5169339359643841</v>
      </c>
      <c r="G1754" s="83">
        <v>4.7541082659046001E-5</v>
      </c>
      <c r="H1754" s="67">
        <v>27.587745304483001</v>
      </c>
      <c r="I1754" s="67">
        <v>1</v>
      </c>
      <c r="J1754" s="94" t="s">
        <v>0</v>
      </c>
      <c r="K1754" s="94" t="s">
        <v>1</v>
      </c>
      <c r="L1754" s="67">
        <v>13842.661099999999</v>
      </c>
      <c r="M1754" s="67" t="s">
        <v>70</v>
      </c>
      <c r="N1754" s="65">
        <v>1679.2005867788</v>
      </c>
      <c r="O1754" s="63">
        <v>1460.6542438543199</v>
      </c>
      <c r="P1754" s="79">
        <v>1519.95364321794</v>
      </c>
      <c r="Q1754" s="67">
        <f t="shared" si="212"/>
        <v>1553.2694912836866</v>
      </c>
      <c r="R1754" s="67">
        <f t="shared" si="207"/>
        <v>3.1912468120864328</v>
      </c>
      <c r="S1754" s="74">
        <f t="shared" si="213"/>
        <v>7.2761407946422677E-2</v>
      </c>
      <c r="T1754" s="93">
        <f t="shared" si="208"/>
        <v>3</v>
      </c>
      <c r="U1754" s="94">
        <v>497</v>
      </c>
      <c r="V1754" s="65">
        <v>61.954712408434297</v>
      </c>
      <c r="W1754" s="63">
        <v>58.993152638746402</v>
      </c>
      <c r="X1754" s="79">
        <v>47.960772553364798</v>
      </c>
      <c r="Y1754" s="67">
        <v>56.302879200181827</v>
      </c>
      <c r="Z1754" s="67">
        <v>1.7505306042435114</v>
      </c>
      <c r="AA1754" s="71">
        <v>0.13098212224306249</v>
      </c>
      <c r="AB1754" s="93">
        <v>3</v>
      </c>
      <c r="AC1754" s="94">
        <v>1746</v>
      </c>
      <c r="AD1754" s="98">
        <f t="shared" si="209"/>
        <v>3.6247978548558747E-2</v>
      </c>
      <c r="AE1754" s="67">
        <f t="shared" si="210"/>
        <v>-4.7859556475929814</v>
      </c>
    </row>
    <row r="1755" spans="1:31" x14ac:dyDescent="0.3">
      <c r="A1755" s="67" t="s">
        <v>219</v>
      </c>
      <c r="B1755" s="94">
        <v>17</v>
      </c>
      <c r="C1755" s="94">
        <v>2</v>
      </c>
      <c r="D1755" s="74">
        <v>76.500200000000007</v>
      </c>
      <c r="E1755" s="75">
        <v>3.7198741153488E-5</v>
      </c>
      <c r="F1755" s="75">
        <f t="shared" si="211"/>
        <v>4.4294717568746682</v>
      </c>
      <c r="G1755" s="84">
        <v>1.4536881676942501E-4</v>
      </c>
      <c r="H1755" s="67">
        <v>19.1760838259606</v>
      </c>
      <c r="I1755" s="67">
        <v>1</v>
      </c>
      <c r="J1755" s="94" t="s">
        <v>0</v>
      </c>
      <c r="K1755" s="94" t="s">
        <v>1</v>
      </c>
      <c r="L1755" s="67">
        <v>281791.62479999999</v>
      </c>
      <c r="M1755" s="67" t="s">
        <v>220</v>
      </c>
      <c r="N1755" s="65">
        <v>1175.92265380252</v>
      </c>
      <c r="O1755" s="63">
        <v>1142.56252321242</v>
      </c>
      <c r="P1755" s="79">
        <v>913.82430315507997</v>
      </c>
      <c r="Q1755" s="67">
        <f t="shared" si="212"/>
        <v>1077.4364933900067</v>
      </c>
      <c r="R1755" s="67">
        <f t="shared" si="207"/>
        <v>3.0323916812614469</v>
      </c>
      <c r="S1755" s="74">
        <f t="shared" si="213"/>
        <v>0.13241683132300017</v>
      </c>
      <c r="T1755" s="93">
        <f t="shared" si="208"/>
        <v>3</v>
      </c>
      <c r="U1755" s="94">
        <v>636</v>
      </c>
      <c r="V1755" s="65">
        <v>68.263936077751495</v>
      </c>
      <c r="W1755" s="63">
        <v>44.254790988368697</v>
      </c>
      <c r="X1755" s="79">
        <v>56.040688375844198</v>
      </c>
      <c r="Y1755" s="67">
        <v>56.186471813988135</v>
      </c>
      <c r="Z1755" s="67">
        <v>1.7496317617652328</v>
      </c>
      <c r="AA1755" s="71">
        <v>0.21366773951286294</v>
      </c>
      <c r="AB1755" s="93">
        <v>3</v>
      </c>
      <c r="AC1755" s="94">
        <v>1747</v>
      </c>
      <c r="AD1755" s="98">
        <f t="shared" si="209"/>
        <v>5.2148291021037421E-2</v>
      </c>
      <c r="AE1755" s="67">
        <f t="shared" si="210"/>
        <v>-4.2612362155699239</v>
      </c>
    </row>
    <row r="1756" spans="1:31" x14ac:dyDescent="0.3">
      <c r="A1756" s="67" t="s">
        <v>2348</v>
      </c>
      <c r="B1756" s="94">
        <v>1</v>
      </c>
      <c r="C1756" s="94">
        <v>1</v>
      </c>
      <c r="D1756" s="74">
        <v>4.694</v>
      </c>
      <c r="E1756" s="67">
        <v>7.6758230928511403E-2</v>
      </c>
      <c r="F1756" s="75">
        <f t="shared" si="211"/>
        <v>1.1148750431449965</v>
      </c>
      <c r="G1756" s="84">
        <v>2.5747913643944E-2</v>
      </c>
      <c r="H1756" s="67">
        <v>7.6692935651844802</v>
      </c>
      <c r="I1756" s="67">
        <v>0.43990894635392502</v>
      </c>
      <c r="J1756" s="94" t="s">
        <v>1</v>
      </c>
      <c r="K1756" s="94" t="s">
        <v>0</v>
      </c>
      <c r="L1756" s="67">
        <v>75176.563399999999</v>
      </c>
      <c r="M1756" s="67" t="s">
        <v>2349</v>
      </c>
      <c r="N1756" s="65"/>
      <c r="O1756" s="63"/>
      <c r="P1756" s="79">
        <v>21.9323301261932</v>
      </c>
      <c r="Q1756" s="67">
        <f t="shared" si="212"/>
        <v>21.9323301261932</v>
      </c>
      <c r="R1756" s="67">
        <f t="shared" si="207"/>
        <v>1.3410847742762351</v>
      </c>
      <c r="S1756" s="74"/>
      <c r="T1756" s="93">
        <f t="shared" si="208"/>
        <v>1</v>
      </c>
      <c r="U1756" s="94">
        <v>1806</v>
      </c>
      <c r="V1756" s="65">
        <v>15.6632631120764</v>
      </c>
      <c r="W1756" s="63">
        <v>77.9029904520781</v>
      </c>
      <c r="X1756" s="79">
        <v>74.639224742160806</v>
      </c>
      <c r="Y1756" s="67">
        <v>56.068492768771762</v>
      </c>
      <c r="Z1756" s="67">
        <v>1.7487188815665964</v>
      </c>
      <c r="AA1756" s="71">
        <v>0.62477133108832139</v>
      </c>
      <c r="AB1756" s="93">
        <v>3</v>
      </c>
      <c r="AC1756" s="94">
        <v>1748</v>
      </c>
      <c r="AD1756" s="98">
        <f t="shared" si="209"/>
        <v>2.5564311883948276</v>
      </c>
      <c r="AE1756" s="67">
        <f t="shared" si="210"/>
        <v>1.3541311934421809</v>
      </c>
    </row>
    <row r="1757" spans="1:31" x14ac:dyDescent="0.3">
      <c r="A1757" s="67" t="s">
        <v>1938</v>
      </c>
      <c r="B1757" s="94">
        <v>3</v>
      </c>
      <c r="C1757" s="94">
        <v>1</v>
      </c>
      <c r="D1757" s="74">
        <v>15.920500000000001</v>
      </c>
      <c r="E1757" s="67">
        <v>2.96365064193236E-2</v>
      </c>
      <c r="F1757" s="75">
        <f t="shared" si="211"/>
        <v>1.5281729927383698</v>
      </c>
      <c r="G1757" s="84">
        <v>1.20536963016396E-2</v>
      </c>
      <c r="H1757" s="67">
        <v>2.75889632363993</v>
      </c>
      <c r="I1757" s="67">
        <v>0.700095155139278</v>
      </c>
      <c r="J1757" s="94" t="s">
        <v>0</v>
      </c>
      <c r="K1757" s="94" t="s">
        <v>1</v>
      </c>
      <c r="L1757" s="67">
        <v>173835.6514</v>
      </c>
      <c r="M1757" s="67" t="s">
        <v>1939</v>
      </c>
      <c r="N1757" s="65">
        <v>215.25827391577999</v>
      </c>
      <c r="O1757" s="63">
        <v>84.455233233364098</v>
      </c>
      <c r="P1757" s="79">
        <v>161.76151988275001</v>
      </c>
      <c r="Q1757" s="67">
        <f t="shared" si="212"/>
        <v>153.82500901063136</v>
      </c>
      <c r="R1757" s="67">
        <f t="shared" si="207"/>
        <v>2.1870269491998022</v>
      </c>
      <c r="S1757" s="74">
        <f t="shared" ref="S1757:S1788" si="214">(STDEVA(N1757:P1757)/AVERAGE(N1757:P1757))</f>
        <v>0.42750974971294403</v>
      </c>
      <c r="T1757" s="93">
        <f t="shared" si="208"/>
        <v>3</v>
      </c>
      <c r="U1757" s="94">
        <v>1498</v>
      </c>
      <c r="V1757" s="65">
        <v>54.037776675716401</v>
      </c>
      <c r="W1757" s="63">
        <v>63.806964332155303</v>
      </c>
      <c r="X1757" s="79">
        <v>49.423243322561703</v>
      </c>
      <c r="Y1757" s="67">
        <v>55.755994776811143</v>
      </c>
      <c r="Z1757" s="67">
        <v>1.7462915687340592</v>
      </c>
      <c r="AA1757" s="71">
        <v>0.13172010761828432</v>
      </c>
      <c r="AB1757" s="93">
        <v>3</v>
      </c>
      <c r="AC1757" s="94">
        <v>1749</v>
      </c>
      <c r="AD1757" s="98">
        <f t="shared" si="209"/>
        <v>0.3624637835903371</v>
      </c>
      <c r="AE1757" s="67">
        <f t="shared" si="210"/>
        <v>-1.4640912427800228</v>
      </c>
    </row>
    <row r="1758" spans="1:31" x14ac:dyDescent="0.3">
      <c r="A1758" s="67" t="s">
        <v>397</v>
      </c>
      <c r="B1758" s="94">
        <v>7</v>
      </c>
      <c r="C1758" s="94">
        <v>2</v>
      </c>
      <c r="D1758" s="74">
        <v>48.061799999999998</v>
      </c>
      <c r="E1758" s="67">
        <v>1.34171756513313E-4</v>
      </c>
      <c r="F1758" s="75">
        <f t="shared" si="211"/>
        <v>3.8723388946091872</v>
      </c>
      <c r="G1758" s="84">
        <v>2.77422904055184E-4</v>
      </c>
      <c r="H1758" s="67">
        <v>25.5416056538938</v>
      </c>
      <c r="I1758" s="67">
        <v>1</v>
      </c>
      <c r="J1758" s="94" t="s">
        <v>0</v>
      </c>
      <c r="K1758" s="94" t="s">
        <v>1</v>
      </c>
      <c r="L1758" s="67">
        <v>38783.724199999997</v>
      </c>
      <c r="M1758" s="67" t="s">
        <v>398</v>
      </c>
      <c r="N1758" s="65">
        <v>1506.4491034529899</v>
      </c>
      <c r="O1758" s="63">
        <v>1433.0924468599801</v>
      </c>
      <c r="P1758" s="79">
        <v>1292.66666301278</v>
      </c>
      <c r="Q1758" s="67">
        <f t="shared" si="212"/>
        <v>1410.7360711085832</v>
      </c>
      <c r="R1758" s="67">
        <f t="shared" si="207"/>
        <v>3.1494457709601225</v>
      </c>
      <c r="S1758" s="74">
        <f t="shared" si="214"/>
        <v>7.7002719652863094E-2</v>
      </c>
      <c r="T1758" s="93">
        <f t="shared" si="208"/>
        <v>3</v>
      </c>
      <c r="U1758" s="94">
        <v>535</v>
      </c>
      <c r="V1758" s="65">
        <v>78.800180037465907</v>
      </c>
      <c r="W1758" s="63">
        <v>36.448506542802001</v>
      </c>
      <c r="X1758" s="79">
        <v>50.449910081002102</v>
      </c>
      <c r="Y1758" s="67">
        <v>55.232865553756675</v>
      </c>
      <c r="Z1758" s="67">
        <v>1.7421975755774806</v>
      </c>
      <c r="AA1758" s="71">
        <v>0.39065787053615075</v>
      </c>
      <c r="AB1758" s="93">
        <v>3</v>
      </c>
      <c r="AC1758" s="94">
        <v>1750</v>
      </c>
      <c r="AD1758" s="98">
        <f t="shared" si="209"/>
        <v>3.9151806411495266E-2</v>
      </c>
      <c r="AE1758" s="67">
        <f t="shared" si="210"/>
        <v>-4.6747773167211388</v>
      </c>
    </row>
    <row r="1759" spans="1:31" x14ac:dyDescent="0.3">
      <c r="A1759" s="67" t="s">
        <v>123</v>
      </c>
      <c r="B1759" s="94">
        <v>15</v>
      </c>
      <c r="C1759" s="94">
        <v>2</v>
      </c>
      <c r="D1759" s="74">
        <v>78.944800000000001</v>
      </c>
      <c r="E1759" s="75">
        <v>1.4453277871528899E-5</v>
      </c>
      <c r="F1759" s="75">
        <f t="shared" si="211"/>
        <v>4.8400336477115991</v>
      </c>
      <c r="G1759" s="84">
        <v>1.06691679742688E-4</v>
      </c>
      <c r="H1759" s="67">
        <v>9.0689842970428298</v>
      </c>
      <c r="I1759" s="67">
        <v>1</v>
      </c>
      <c r="J1759" s="94" t="s">
        <v>0</v>
      </c>
      <c r="K1759" s="94" t="s">
        <v>1</v>
      </c>
      <c r="L1759" s="67">
        <v>239405.31039999999</v>
      </c>
      <c r="M1759" s="67" t="s">
        <v>124</v>
      </c>
      <c r="N1759" s="65">
        <v>522.669903182648</v>
      </c>
      <c r="O1759" s="63">
        <v>453.93130041097902</v>
      </c>
      <c r="P1759" s="79">
        <v>515.79710695213601</v>
      </c>
      <c r="Q1759" s="67">
        <f t="shared" si="212"/>
        <v>497.46610351525436</v>
      </c>
      <c r="R1759" s="67">
        <f t="shared" si="207"/>
        <v>2.6967634940107827</v>
      </c>
      <c r="S1759" s="74">
        <f t="shared" si="214"/>
        <v>7.6102728892289209E-2</v>
      </c>
      <c r="T1759" s="93">
        <f t="shared" si="208"/>
        <v>3</v>
      </c>
      <c r="U1759" s="94">
        <v>995</v>
      </c>
      <c r="V1759" s="65">
        <v>58.116145317071997</v>
      </c>
      <c r="W1759" s="63">
        <v>59.438592409367303</v>
      </c>
      <c r="X1759" s="79">
        <v>47.005951945545</v>
      </c>
      <c r="Y1759" s="67">
        <v>54.853563223994769</v>
      </c>
      <c r="Z1759" s="67">
        <v>1.7392048440940679</v>
      </c>
      <c r="AA1759" s="71">
        <v>0.12448272583562006</v>
      </c>
      <c r="AB1759" s="93">
        <v>3</v>
      </c>
      <c r="AC1759" s="94">
        <v>1751</v>
      </c>
      <c r="AD1759" s="98">
        <f t="shared" si="209"/>
        <v>0.11026593135970868</v>
      </c>
      <c r="AE1759" s="67">
        <f t="shared" si="210"/>
        <v>-3.1809409816607475</v>
      </c>
    </row>
    <row r="1760" spans="1:31" x14ac:dyDescent="0.3">
      <c r="A1760" s="67" t="s">
        <v>201</v>
      </c>
      <c r="B1760" s="94">
        <v>7</v>
      </c>
      <c r="C1760" s="94">
        <v>1</v>
      </c>
      <c r="D1760" s="74">
        <v>36.851700000000001</v>
      </c>
      <c r="E1760" s="75">
        <v>3.1205536163980703E-5</v>
      </c>
      <c r="F1760" s="75">
        <f t="shared" si="211"/>
        <v>4.505768351103999</v>
      </c>
      <c r="G1760" s="84">
        <v>1.3400878478732399E-4</v>
      </c>
      <c r="H1760" s="67">
        <v>242.88084380392701</v>
      </c>
      <c r="I1760" s="67">
        <v>1</v>
      </c>
      <c r="J1760" s="94" t="s">
        <v>0</v>
      </c>
      <c r="K1760" s="94" t="s">
        <v>1</v>
      </c>
      <c r="L1760" s="67">
        <v>196993.43580000001</v>
      </c>
      <c r="M1760" s="67" t="s">
        <v>202</v>
      </c>
      <c r="N1760" s="65">
        <v>14200.739934945301</v>
      </c>
      <c r="O1760" s="63">
        <v>13068.756286256001</v>
      </c>
      <c r="P1760" s="79">
        <v>12448.891391536499</v>
      </c>
      <c r="Q1760" s="67">
        <f t="shared" si="212"/>
        <v>13239.462537579268</v>
      </c>
      <c r="R1760" s="67">
        <f t="shared" si="207"/>
        <v>4.1218703550658162</v>
      </c>
      <c r="S1760" s="74">
        <f t="shared" si="214"/>
        <v>6.7095800058321456E-2</v>
      </c>
      <c r="T1760" s="93">
        <f t="shared" si="208"/>
        <v>3</v>
      </c>
      <c r="U1760" s="94">
        <v>65</v>
      </c>
      <c r="V1760" s="65">
        <v>30.233334456051999</v>
      </c>
      <c r="W1760" s="63">
        <v>66.458681199629595</v>
      </c>
      <c r="X1760" s="79">
        <v>66.838327004037097</v>
      </c>
      <c r="Y1760" s="67">
        <v>54.510114219906228</v>
      </c>
      <c r="Z1760" s="67">
        <v>1.73647709204463</v>
      </c>
      <c r="AA1760" s="71">
        <v>0.38571126131968952</v>
      </c>
      <c r="AB1760" s="93">
        <v>3</v>
      </c>
      <c r="AC1760" s="94">
        <v>1752</v>
      </c>
      <c r="AD1760" s="98">
        <f t="shared" si="209"/>
        <v>4.1172452480743209E-3</v>
      </c>
      <c r="AE1760" s="67">
        <f t="shared" si="210"/>
        <v>-7.924104897785119</v>
      </c>
    </row>
    <row r="1761" spans="1:31" x14ac:dyDescent="0.3">
      <c r="A1761" s="67" t="s">
        <v>3298</v>
      </c>
      <c r="B1761" s="94">
        <v>5</v>
      </c>
      <c r="C1761" s="94">
        <v>1</v>
      </c>
      <c r="D1761" s="74">
        <v>20.1297</v>
      </c>
      <c r="E1761" s="67">
        <v>0.46960111529117698</v>
      </c>
      <c r="F1761" s="75">
        <f t="shared" si="211"/>
        <v>0.32827088032043195</v>
      </c>
      <c r="G1761" s="84">
        <v>0.111831345721953</v>
      </c>
      <c r="H1761" s="67">
        <v>1.2171300029432699</v>
      </c>
      <c r="I1761" s="67">
        <v>9.5786906433103197E-2</v>
      </c>
      <c r="J1761" s="94" t="s">
        <v>0</v>
      </c>
      <c r="K1761" s="94" t="s">
        <v>1</v>
      </c>
      <c r="L1761" s="67">
        <v>128646.4602</v>
      </c>
      <c r="M1761" s="67" t="s">
        <v>3299</v>
      </c>
      <c r="N1761" s="65">
        <v>49.939793720280001</v>
      </c>
      <c r="O1761" s="63">
        <v>74.559521510270997</v>
      </c>
      <c r="P1761" s="79">
        <v>73.555534742140196</v>
      </c>
      <c r="Q1761" s="67">
        <f t="shared" si="212"/>
        <v>66.018283324230396</v>
      </c>
      <c r="R1761" s="67">
        <f t="shared" si="207"/>
        <v>1.8196642271662549</v>
      </c>
      <c r="S1761" s="74">
        <f t="shared" si="214"/>
        <v>0.21105405341256003</v>
      </c>
      <c r="T1761" s="93">
        <f t="shared" si="208"/>
        <v>3</v>
      </c>
      <c r="U1761" s="94">
        <v>1699</v>
      </c>
      <c r="V1761" s="65">
        <v>55.482196579521897</v>
      </c>
      <c r="W1761" s="63">
        <v>27.506509293308699</v>
      </c>
      <c r="X1761" s="79">
        <v>79.734133506491403</v>
      </c>
      <c r="Y1761" s="67">
        <v>54.240946459774001</v>
      </c>
      <c r="Z1761" s="67">
        <v>1.734327259005596</v>
      </c>
      <c r="AA1761" s="71">
        <v>0.48184866342378257</v>
      </c>
      <c r="AB1761" s="93">
        <v>3</v>
      </c>
      <c r="AC1761" s="94">
        <v>1753</v>
      </c>
      <c r="AD1761" s="98">
        <f t="shared" si="209"/>
        <v>0.8216049210698908</v>
      </c>
      <c r="AE1761" s="67">
        <f t="shared" si="210"/>
        <v>-0.28348327206540053</v>
      </c>
    </row>
    <row r="1762" spans="1:31" x14ac:dyDescent="0.3">
      <c r="A1762" s="67" t="s">
        <v>2488</v>
      </c>
      <c r="B1762" s="94">
        <v>3</v>
      </c>
      <c r="C1762" s="94">
        <v>1</v>
      </c>
      <c r="D1762" s="74">
        <v>10.6358</v>
      </c>
      <c r="E1762" s="67">
        <v>0.103844617778651</v>
      </c>
      <c r="F1762" s="75">
        <f t="shared" si="211"/>
        <v>0.98361600783958214</v>
      </c>
      <c r="G1762" s="84">
        <v>3.2859431613489802E-2</v>
      </c>
      <c r="H1762" s="67">
        <v>1.7721862192215601</v>
      </c>
      <c r="I1762" s="67">
        <v>0.362813173403918</v>
      </c>
      <c r="J1762" s="94" t="s">
        <v>0</v>
      </c>
      <c r="K1762" s="94" t="s">
        <v>1</v>
      </c>
      <c r="L1762" s="67">
        <v>159923.03769999999</v>
      </c>
      <c r="M1762" s="67" t="s">
        <v>2489</v>
      </c>
      <c r="N1762" s="65">
        <v>75.173269252763603</v>
      </c>
      <c r="O1762" s="63">
        <v>138.11066042601499</v>
      </c>
      <c r="P1762" s="79">
        <v>75.069707006216305</v>
      </c>
      <c r="Q1762" s="67">
        <f t="shared" si="212"/>
        <v>96.117878894998285</v>
      </c>
      <c r="R1762" s="67">
        <f t="shared" si="207"/>
        <v>1.9828041783370025</v>
      </c>
      <c r="S1762" s="74">
        <f t="shared" si="214"/>
        <v>0.37835679338681577</v>
      </c>
      <c r="T1762" s="93">
        <f t="shared" si="208"/>
        <v>3</v>
      </c>
      <c r="U1762" s="94">
        <v>1628</v>
      </c>
      <c r="V1762" s="65">
        <v>63.675848325926403</v>
      </c>
      <c r="W1762" s="63">
        <v>61.462196469269998</v>
      </c>
      <c r="X1762" s="79">
        <v>37.572641902082701</v>
      </c>
      <c r="Y1762" s="67">
        <v>54.236895565759703</v>
      </c>
      <c r="Z1762" s="67">
        <v>1.7342948232401871</v>
      </c>
      <c r="AA1762" s="71">
        <v>0.266867198436396</v>
      </c>
      <c r="AB1762" s="93">
        <v>3</v>
      </c>
      <c r="AC1762" s="94">
        <v>1754</v>
      </c>
      <c r="AD1762" s="98">
        <f t="shared" si="209"/>
        <v>0.56427478622379423</v>
      </c>
      <c r="AE1762" s="67">
        <f t="shared" si="210"/>
        <v>-0.82553020853845094</v>
      </c>
    </row>
    <row r="1763" spans="1:31" x14ac:dyDescent="0.3">
      <c r="A1763" s="67" t="s">
        <v>2800</v>
      </c>
      <c r="B1763" s="94">
        <v>1</v>
      </c>
      <c r="C1763" s="94">
        <v>1</v>
      </c>
      <c r="D1763" s="74">
        <v>5.4039999999999999</v>
      </c>
      <c r="E1763" s="67">
        <v>0.184978938906459</v>
      </c>
      <c r="F1763" s="75">
        <f t="shared" si="211"/>
        <v>0.73287771612344832</v>
      </c>
      <c r="G1763" s="84">
        <v>5.1897955078696698E-2</v>
      </c>
      <c r="H1763" s="67">
        <v>2.9087250172443899</v>
      </c>
      <c r="I1763" s="67">
        <v>0.235509306840713</v>
      </c>
      <c r="J1763" s="94" t="s">
        <v>1</v>
      </c>
      <c r="K1763" s="94" t="s">
        <v>0</v>
      </c>
      <c r="L1763" s="67">
        <v>44932.661500000002</v>
      </c>
      <c r="M1763" s="67" t="s">
        <v>2801</v>
      </c>
      <c r="N1763" s="65">
        <v>8.3030207744491307</v>
      </c>
      <c r="O1763" s="63"/>
      <c r="P1763" s="79">
        <v>47.118813258186101</v>
      </c>
      <c r="Q1763" s="67">
        <f t="shared" si="212"/>
        <v>27.710917016317616</v>
      </c>
      <c r="R1763" s="67">
        <f t="shared" si="207"/>
        <v>1.442650897797277</v>
      </c>
      <c r="S1763" s="74">
        <f t="shared" si="214"/>
        <v>0.99047281857248104</v>
      </c>
      <c r="T1763" s="93">
        <f t="shared" si="208"/>
        <v>2</v>
      </c>
      <c r="U1763" s="94">
        <v>1793</v>
      </c>
      <c r="V1763" s="65">
        <v>35.968398041445298</v>
      </c>
      <c r="W1763" s="63">
        <v>82.530925755865297</v>
      </c>
      <c r="X1763" s="79">
        <v>42.707551354981597</v>
      </c>
      <c r="Y1763" s="67">
        <v>53.735625050764064</v>
      </c>
      <c r="Z1763" s="67">
        <v>1.7302623049394328</v>
      </c>
      <c r="AA1763" s="71">
        <v>0.46829421992411069</v>
      </c>
      <c r="AB1763" s="93">
        <v>3</v>
      </c>
      <c r="AC1763" s="94">
        <v>1755</v>
      </c>
      <c r="AD1763" s="98">
        <f t="shared" si="209"/>
        <v>1.9391500114962548</v>
      </c>
      <c r="AE1763" s="67">
        <f t="shared" si="210"/>
        <v>0.95542441379561471</v>
      </c>
    </row>
    <row r="1764" spans="1:31" x14ac:dyDescent="0.3">
      <c r="A1764" s="67" t="s">
        <v>1366</v>
      </c>
      <c r="B1764" s="94">
        <v>3</v>
      </c>
      <c r="C1764" s="94">
        <v>1</v>
      </c>
      <c r="D1764" s="74">
        <v>14.1717</v>
      </c>
      <c r="E1764" s="67">
        <v>6.7675850764258296E-3</v>
      </c>
      <c r="F1764" s="75">
        <f t="shared" si="211"/>
        <v>2.169566275935729</v>
      </c>
      <c r="G1764" s="84">
        <v>3.9230092417724101E-3</v>
      </c>
      <c r="H1764" s="67">
        <v>2.33926444790717</v>
      </c>
      <c r="I1764" s="67">
        <v>0.963415359123453</v>
      </c>
      <c r="J1764" s="94" t="s">
        <v>0</v>
      </c>
      <c r="K1764" s="94" t="s">
        <v>1</v>
      </c>
      <c r="L1764" s="67">
        <v>35213.056900000003</v>
      </c>
      <c r="M1764" s="67" t="s">
        <v>1367</v>
      </c>
      <c r="N1764" s="65">
        <v>145.12149884937901</v>
      </c>
      <c r="O1764" s="63">
        <v>104.738205778295</v>
      </c>
      <c r="P1764" s="79">
        <v>126.150854408464</v>
      </c>
      <c r="Q1764" s="67">
        <f t="shared" si="212"/>
        <v>125.33685301204601</v>
      </c>
      <c r="R1764" s="67">
        <f t="shared" si="207"/>
        <v>2.0980787861301811</v>
      </c>
      <c r="S1764" s="74">
        <f t="shared" si="214"/>
        <v>0.16119719062543467</v>
      </c>
      <c r="T1764" s="93">
        <f t="shared" si="208"/>
        <v>3</v>
      </c>
      <c r="U1764" s="94">
        <v>1548</v>
      </c>
      <c r="V1764" s="65">
        <v>47.181391967398703</v>
      </c>
      <c r="W1764" s="63">
        <v>69.092839405585295</v>
      </c>
      <c r="X1764" s="79">
        <v>44.464568112698998</v>
      </c>
      <c r="Y1764" s="67">
        <v>53.579599828560994</v>
      </c>
      <c r="Z1764" s="67">
        <v>1.7289994656570953</v>
      </c>
      <c r="AA1764" s="71">
        <v>0.2520242809875004</v>
      </c>
      <c r="AB1764" s="93">
        <v>3</v>
      </c>
      <c r="AC1764" s="94">
        <v>1756</v>
      </c>
      <c r="AD1764" s="98">
        <f t="shared" si="209"/>
        <v>0.42748480228246605</v>
      </c>
      <c r="AE1764" s="67">
        <f t="shared" si="210"/>
        <v>-1.2260549639214806</v>
      </c>
    </row>
    <row r="1765" spans="1:31" x14ac:dyDescent="0.3">
      <c r="A1765" s="67" t="s">
        <v>3724</v>
      </c>
      <c r="B1765" s="94">
        <v>30</v>
      </c>
      <c r="C1765" s="94">
        <v>1</v>
      </c>
      <c r="D1765" s="74">
        <v>170.16380000000001</v>
      </c>
      <c r="E1765" s="67">
        <v>0.94775385607955298</v>
      </c>
      <c r="F1765" s="75">
        <f t="shared" si="211"/>
        <v>2.3304439905310639E-2</v>
      </c>
      <c r="G1765" s="84">
        <v>0.19976934362569601</v>
      </c>
      <c r="H1765" s="67">
        <v>1.3364589128338999</v>
      </c>
      <c r="I1765" s="67">
        <v>5.0345393814393999E-2</v>
      </c>
      <c r="J1765" s="94" t="s">
        <v>0</v>
      </c>
      <c r="K1765" s="94" t="s">
        <v>1</v>
      </c>
      <c r="L1765" s="67">
        <v>224745.6263</v>
      </c>
      <c r="M1765" s="67" t="s">
        <v>3725</v>
      </c>
      <c r="N1765" s="65">
        <v>150.97720665917399</v>
      </c>
      <c r="O1765" s="63">
        <v>29.055681435524299</v>
      </c>
      <c r="P1765" s="79">
        <v>31.0089291049899</v>
      </c>
      <c r="Q1765" s="67">
        <f t="shared" si="212"/>
        <v>70.347272399896056</v>
      </c>
      <c r="R1765" s="67">
        <f t="shared" si="207"/>
        <v>1.847247263041002</v>
      </c>
      <c r="S1765" s="74">
        <f t="shared" si="214"/>
        <v>0.99270942988923061</v>
      </c>
      <c r="T1765" s="93">
        <f t="shared" si="208"/>
        <v>3</v>
      </c>
      <c r="U1765" s="94">
        <v>1691</v>
      </c>
      <c r="V1765" s="65">
        <v>36.038207530985403</v>
      </c>
      <c r="W1765" s="63">
        <v>80.385068018774902</v>
      </c>
      <c r="X1765" s="79">
        <v>41.487914366421002</v>
      </c>
      <c r="Y1765" s="67">
        <v>52.637063305393774</v>
      </c>
      <c r="Z1765" s="67">
        <v>1.7212916513916181</v>
      </c>
      <c r="AA1765" s="71">
        <v>0.45945707730452812</v>
      </c>
      <c r="AB1765" s="93">
        <v>3</v>
      </c>
      <c r="AC1765" s="94">
        <v>1757</v>
      </c>
      <c r="AD1765" s="98">
        <f t="shared" si="209"/>
        <v>0.74824597329336606</v>
      </c>
      <c r="AE1765" s="67">
        <f t="shared" si="210"/>
        <v>-0.41841548504681053</v>
      </c>
    </row>
    <row r="1766" spans="1:31" x14ac:dyDescent="0.3">
      <c r="A1766" s="67" t="s">
        <v>2444</v>
      </c>
      <c r="B1766" s="94">
        <v>1</v>
      </c>
      <c r="C1766" s="94">
        <v>1</v>
      </c>
      <c r="D1766" s="74">
        <v>4.1467999999999998</v>
      </c>
      <c r="E1766" s="67">
        <v>9.5408543466393603E-2</v>
      </c>
      <c r="F1766" s="75">
        <f t="shared" si="211"/>
        <v>1.0204127341619322</v>
      </c>
      <c r="G1766" s="84">
        <v>3.0737566218440801E-2</v>
      </c>
      <c r="H1766" s="67">
        <v>5.5924932774218101</v>
      </c>
      <c r="I1766" s="67">
        <v>0.38380885560417699</v>
      </c>
      <c r="J1766" s="94" t="s">
        <v>1</v>
      </c>
      <c r="K1766" s="94" t="s">
        <v>0</v>
      </c>
      <c r="L1766" s="67">
        <v>56997.134100000003</v>
      </c>
      <c r="M1766" s="67" t="s">
        <v>2445</v>
      </c>
      <c r="N1766" s="65">
        <v>15.7724249812754</v>
      </c>
      <c r="O1766" s="63">
        <v>11.5974495227621</v>
      </c>
      <c r="P1766" s="79"/>
      <c r="Q1766" s="67">
        <f t="shared" si="212"/>
        <v>13.684937252018749</v>
      </c>
      <c r="R1766" s="67">
        <f t="shared" si="207"/>
        <v>1.1362428104297753</v>
      </c>
      <c r="S1766" s="74">
        <f t="shared" si="214"/>
        <v>0.21572283479536467</v>
      </c>
      <c r="T1766" s="93">
        <f t="shared" si="208"/>
        <v>2</v>
      </c>
      <c r="U1766" s="94">
        <v>1832</v>
      </c>
      <c r="V1766" s="65">
        <v>39.751299486677702</v>
      </c>
      <c r="W1766" s="63">
        <v>54.578344289803603</v>
      </c>
      <c r="X1766" s="79">
        <v>58.736195391227199</v>
      </c>
      <c r="Y1766" s="67">
        <v>51.02194638923617</v>
      </c>
      <c r="Z1766" s="67">
        <v>1.7077570220899472</v>
      </c>
      <c r="AA1766" s="71">
        <v>0.19559438719064959</v>
      </c>
      <c r="AB1766" s="93">
        <v>3</v>
      </c>
      <c r="AC1766" s="94">
        <v>1758</v>
      </c>
      <c r="AD1766" s="98">
        <f t="shared" si="209"/>
        <v>3.728328851614545</v>
      </c>
      <c r="AE1766" s="67">
        <f t="shared" si="210"/>
        <v>1.8985291163413274</v>
      </c>
    </row>
    <row r="1767" spans="1:31" x14ac:dyDescent="0.3">
      <c r="A1767" s="67" t="s">
        <v>2575</v>
      </c>
      <c r="B1767" s="94">
        <v>3</v>
      </c>
      <c r="C1767" s="94">
        <v>1</v>
      </c>
      <c r="D1767" s="74">
        <v>18.113099999999999</v>
      </c>
      <c r="E1767" s="67">
        <v>0.124059977892072</v>
      </c>
      <c r="F1767" s="75">
        <f t="shared" si="211"/>
        <v>0.90636830056386219</v>
      </c>
      <c r="G1767" s="84">
        <v>3.7905669122393099E-2</v>
      </c>
      <c r="H1767" s="67">
        <v>2.7212389657672502</v>
      </c>
      <c r="I1767" s="67">
        <v>0.32053269842918197</v>
      </c>
      <c r="J1767" s="94" t="s">
        <v>0</v>
      </c>
      <c r="K1767" s="94" t="s">
        <v>1</v>
      </c>
      <c r="L1767" s="67">
        <v>23262.239600000001</v>
      </c>
      <c r="M1767" s="67" t="s">
        <v>2576</v>
      </c>
      <c r="N1767" s="65">
        <v>87.792916726827002</v>
      </c>
      <c r="O1767" s="63">
        <v>125.719463292252</v>
      </c>
      <c r="P1767" s="79">
        <v>201.22899574166101</v>
      </c>
      <c r="Q1767" s="67">
        <f t="shared" si="212"/>
        <v>138.24712525357998</v>
      </c>
      <c r="R1767" s="67">
        <f t="shared" si="207"/>
        <v>2.140656109239031</v>
      </c>
      <c r="S1767" s="74">
        <f t="shared" si="214"/>
        <v>0.41770391611857183</v>
      </c>
      <c r="T1767" s="93">
        <f t="shared" si="208"/>
        <v>3</v>
      </c>
      <c r="U1767" s="94">
        <v>1528</v>
      </c>
      <c r="V1767" s="65">
        <v>95.779284617469202</v>
      </c>
      <c r="W1767" s="63">
        <v>12.3840403576508</v>
      </c>
      <c r="X1767" s="79">
        <v>44.245699361999897</v>
      </c>
      <c r="Y1767" s="67">
        <v>50.803008112373298</v>
      </c>
      <c r="Z1767" s="67">
        <v>1.7058894281879917</v>
      </c>
      <c r="AA1767" s="71">
        <v>0.82834746284895866</v>
      </c>
      <c r="AB1767" s="93">
        <v>3</v>
      </c>
      <c r="AC1767" s="94">
        <v>1759</v>
      </c>
      <c r="AD1767" s="98">
        <f t="shared" si="209"/>
        <v>0.36747967105419233</v>
      </c>
      <c r="AE1767" s="67">
        <f t="shared" si="210"/>
        <v>-1.444263652504381</v>
      </c>
    </row>
    <row r="1768" spans="1:31" x14ac:dyDescent="0.3">
      <c r="A1768" s="67" t="s">
        <v>3416</v>
      </c>
      <c r="B1768" s="94">
        <v>6</v>
      </c>
      <c r="C1768" s="94">
        <v>1</v>
      </c>
      <c r="D1768" s="74">
        <v>27.105799999999999</v>
      </c>
      <c r="E1768" s="67">
        <v>0.58313706305467095</v>
      </c>
      <c r="F1768" s="75">
        <f t="shared" si="211"/>
        <v>0.23422935479128426</v>
      </c>
      <c r="G1768" s="84">
        <v>0.134047558612641</v>
      </c>
      <c r="H1768" s="67">
        <v>1.20215557598448</v>
      </c>
      <c r="I1768" s="67">
        <v>7.5440935732470196E-2</v>
      </c>
      <c r="J1768" s="94" t="s">
        <v>1</v>
      </c>
      <c r="K1768" s="94" t="s">
        <v>0</v>
      </c>
      <c r="L1768" s="67">
        <v>154178.8659</v>
      </c>
      <c r="M1768" s="67" t="s">
        <v>3417</v>
      </c>
      <c r="N1768" s="65">
        <v>52.608408128891803</v>
      </c>
      <c r="O1768" s="63">
        <v>22.054132290031099</v>
      </c>
      <c r="P1768" s="79">
        <v>50.597215363528399</v>
      </c>
      <c r="Q1768" s="67">
        <f t="shared" si="212"/>
        <v>41.753251927483767</v>
      </c>
      <c r="R1768" s="67">
        <f t="shared" si="207"/>
        <v>1.6206903059073448</v>
      </c>
      <c r="S1768" s="74">
        <f t="shared" si="214"/>
        <v>0.40929865197226617</v>
      </c>
      <c r="T1768" s="93">
        <f t="shared" si="208"/>
        <v>3</v>
      </c>
      <c r="U1768" s="94">
        <v>1766</v>
      </c>
      <c r="V1768" s="65">
        <v>63.447665932179902</v>
      </c>
      <c r="W1768" s="63">
        <v>31.412724399385201</v>
      </c>
      <c r="X1768" s="79">
        <v>55.721323528762497</v>
      </c>
      <c r="Y1768" s="67">
        <v>50.193904620109201</v>
      </c>
      <c r="Z1768" s="67">
        <v>1.7006509810777262</v>
      </c>
      <c r="AA1768" s="71">
        <v>0.33305767370160333</v>
      </c>
      <c r="AB1768" s="93">
        <v>3</v>
      </c>
      <c r="AC1768" s="94">
        <v>1760</v>
      </c>
      <c r="AD1768" s="98">
        <f t="shared" si="209"/>
        <v>1.2021555759844764</v>
      </c>
      <c r="AE1768" s="67">
        <f t="shared" si="210"/>
        <v>0.26562361333465256</v>
      </c>
    </row>
    <row r="1769" spans="1:31" x14ac:dyDescent="0.3">
      <c r="A1769" s="67" t="s">
        <v>3406</v>
      </c>
      <c r="B1769" s="94">
        <v>5</v>
      </c>
      <c r="C1769" s="94">
        <v>1</v>
      </c>
      <c r="D1769" s="74">
        <v>26.996600000000001</v>
      </c>
      <c r="E1769" s="67">
        <v>0.56987936920296101</v>
      </c>
      <c r="F1769" s="75">
        <f t="shared" si="211"/>
        <v>0.24421706508879729</v>
      </c>
      <c r="G1769" s="84">
        <v>0.13138816425684899</v>
      </c>
      <c r="H1769" s="67">
        <v>1.65155985718624</v>
      </c>
      <c r="I1769" s="67">
        <v>7.7370114203064902E-2</v>
      </c>
      <c r="J1769" s="94" t="s">
        <v>0</v>
      </c>
      <c r="K1769" s="94" t="s">
        <v>1</v>
      </c>
      <c r="L1769" s="67">
        <v>85204.3462</v>
      </c>
      <c r="M1769" s="67" t="s">
        <v>3407</v>
      </c>
      <c r="N1769" s="65">
        <v>157.09084725045599</v>
      </c>
      <c r="O1769" s="63">
        <v>30.858916849722402</v>
      </c>
      <c r="P1769" s="79">
        <v>60.589817019639497</v>
      </c>
      <c r="Q1769" s="67">
        <f t="shared" si="212"/>
        <v>82.846527039939289</v>
      </c>
      <c r="R1769" s="67">
        <f t="shared" si="207"/>
        <v>1.918274307335877</v>
      </c>
      <c r="S1769" s="74">
        <f t="shared" si="214"/>
        <v>0.79657568915836952</v>
      </c>
      <c r="T1769" s="93">
        <f t="shared" si="208"/>
        <v>3</v>
      </c>
      <c r="U1769" s="94">
        <v>1664</v>
      </c>
      <c r="V1769" s="65">
        <v>61.5602601296169</v>
      </c>
      <c r="W1769" s="63">
        <v>54.983010332685602</v>
      </c>
      <c r="X1769" s="79">
        <v>33.944512368199298</v>
      </c>
      <c r="Y1769" s="67">
        <v>50.162594276833936</v>
      </c>
      <c r="Z1769" s="67">
        <v>1.7003799889665705</v>
      </c>
      <c r="AA1769" s="71">
        <v>0.28756768035797076</v>
      </c>
      <c r="AB1769" s="93">
        <v>3</v>
      </c>
      <c r="AC1769" s="94">
        <v>1761</v>
      </c>
      <c r="AD1769" s="98">
        <f t="shared" si="209"/>
        <v>0.60548819689992761</v>
      </c>
      <c r="AE1769" s="67">
        <f t="shared" si="210"/>
        <v>-0.72382925790733066</v>
      </c>
    </row>
    <row r="1770" spans="1:31" x14ac:dyDescent="0.3">
      <c r="A1770" s="67" t="s">
        <v>3548</v>
      </c>
      <c r="B1770" s="94">
        <v>1</v>
      </c>
      <c r="C1770" s="94">
        <v>1</v>
      </c>
      <c r="D1770" s="74">
        <v>5.9482999999999997</v>
      </c>
      <c r="E1770" s="67">
        <v>0.740059579511542</v>
      </c>
      <c r="F1770" s="75">
        <f t="shared" si="211"/>
        <v>0.13073331538859689</v>
      </c>
      <c r="G1770" s="84">
        <v>0.163764211224289</v>
      </c>
      <c r="H1770" s="67">
        <v>2.42746206651799</v>
      </c>
      <c r="I1770" s="67">
        <v>5.9010566809723698E-2</v>
      </c>
      <c r="J1770" s="94" t="s">
        <v>0</v>
      </c>
      <c r="K1770" s="94" t="s">
        <v>1</v>
      </c>
      <c r="L1770" s="67">
        <v>63315.8799</v>
      </c>
      <c r="M1770" s="67" t="s">
        <v>3549</v>
      </c>
      <c r="N1770" s="65">
        <v>8.9060775248606898</v>
      </c>
      <c r="O1770" s="63">
        <v>182.179418479834</v>
      </c>
      <c r="P1770" s="79">
        <v>161.49613701748299</v>
      </c>
      <c r="Q1770" s="67">
        <f t="shared" si="212"/>
        <v>117.52721100739257</v>
      </c>
      <c r="R1770" s="67">
        <f t="shared" si="207"/>
        <v>2.0701384302008794</v>
      </c>
      <c r="S1770" s="74">
        <f t="shared" si="214"/>
        <v>0.80522134490302366</v>
      </c>
      <c r="T1770" s="93">
        <f t="shared" si="208"/>
        <v>3</v>
      </c>
      <c r="U1770" s="94">
        <v>1570</v>
      </c>
      <c r="V1770" s="65">
        <v>39.604245586217999</v>
      </c>
      <c r="W1770" s="63">
        <v>28.9085298587691</v>
      </c>
      <c r="X1770" s="79">
        <v>76.734245254260998</v>
      </c>
      <c r="Y1770" s="67">
        <v>48.415673566416025</v>
      </c>
      <c r="Z1770" s="67">
        <v>1.6849859782040033</v>
      </c>
      <c r="AA1770" s="71">
        <v>0.51844596394969766</v>
      </c>
      <c r="AB1770" s="93">
        <v>3</v>
      </c>
      <c r="AC1770" s="94">
        <v>1762</v>
      </c>
      <c r="AD1770" s="98">
        <f t="shared" si="209"/>
        <v>0.4119528843696515</v>
      </c>
      <c r="AE1770" s="67">
        <f t="shared" si="210"/>
        <v>-1.2794487511031782</v>
      </c>
    </row>
    <row r="1771" spans="1:31" x14ac:dyDescent="0.3">
      <c r="A1771" s="67" t="s">
        <v>3608</v>
      </c>
      <c r="B1771" s="94">
        <v>1</v>
      </c>
      <c r="C1771" s="94">
        <v>1</v>
      </c>
      <c r="D1771" s="74">
        <v>3.5939999999999999</v>
      </c>
      <c r="E1771" s="67">
        <v>0.81719135922585195</v>
      </c>
      <c r="F1771" s="75">
        <f t="shared" si="211"/>
        <v>8.7676234135003056E-2</v>
      </c>
      <c r="G1771" s="84">
        <v>0.17781174576999101</v>
      </c>
      <c r="H1771" s="67">
        <v>1.3349210237520901</v>
      </c>
      <c r="I1771" s="67">
        <v>5.4333355187328299E-2</v>
      </c>
      <c r="J1771" s="94" t="s">
        <v>1</v>
      </c>
      <c r="K1771" s="94" t="s">
        <v>0</v>
      </c>
      <c r="L1771" s="67">
        <v>128795.53720000001</v>
      </c>
      <c r="M1771" s="67" t="s">
        <v>3609</v>
      </c>
      <c r="N1771" s="65">
        <v>36.158599336372902</v>
      </c>
      <c r="O1771" s="63">
        <v>25.300721266714199</v>
      </c>
      <c r="P1771" s="79">
        <v>46.934954862596598</v>
      </c>
      <c r="Q1771" s="67">
        <f t="shared" si="212"/>
        <v>36.131425155227902</v>
      </c>
      <c r="R1771" s="67">
        <f t="shared" si="207"/>
        <v>1.5578850920646901</v>
      </c>
      <c r="S1771" s="74">
        <f t="shared" si="214"/>
        <v>0.29938321975977644</v>
      </c>
      <c r="T1771" s="93">
        <f t="shared" si="208"/>
        <v>3</v>
      </c>
      <c r="U1771" s="94">
        <v>1774</v>
      </c>
      <c r="V1771" s="65">
        <v>69.361972689216401</v>
      </c>
      <c r="W1771" s="63">
        <v>60.262169998859299</v>
      </c>
      <c r="X1771" s="79">
        <v>15.073654485440599</v>
      </c>
      <c r="Y1771" s="67">
        <v>48.232599057838762</v>
      </c>
      <c r="Z1771" s="67">
        <v>1.6833406649089226</v>
      </c>
      <c r="AA1771" s="71">
        <v>0.60280189612917068</v>
      </c>
      <c r="AB1771" s="93">
        <v>3</v>
      </c>
      <c r="AC1771" s="94">
        <v>1763</v>
      </c>
      <c r="AD1771" s="98">
        <f t="shared" si="209"/>
        <v>1.3349210237520877</v>
      </c>
      <c r="AE1771" s="67">
        <f t="shared" si="210"/>
        <v>0.41675439209144444</v>
      </c>
    </row>
    <row r="1772" spans="1:31" x14ac:dyDescent="0.3">
      <c r="A1772" s="67" t="s">
        <v>3060</v>
      </c>
      <c r="B1772" s="94">
        <v>19</v>
      </c>
      <c r="C1772" s="94">
        <v>1</v>
      </c>
      <c r="D1772" s="74">
        <v>83.448400000000007</v>
      </c>
      <c r="E1772" s="67">
        <v>0.29319495881653002</v>
      </c>
      <c r="F1772" s="75">
        <f t="shared" si="211"/>
        <v>0.53284350121025836</v>
      </c>
      <c r="G1772" s="84">
        <v>7.5280909741962901E-2</v>
      </c>
      <c r="H1772" s="67">
        <v>1.3293342675534801</v>
      </c>
      <c r="I1772" s="67">
        <v>0.15601261650287199</v>
      </c>
      <c r="J1772" s="94" t="s">
        <v>1</v>
      </c>
      <c r="K1772" s="94" t="s">
        <v>0</v>
      </c>
      <c r="L1772" s="67">
        <v>162987.93309999999</v>
      </c>
      <c r="M1772" s="67" t="s">
        <v>3061</v>
      </c>
      <c r="N1772" s="65"/>
      <c r="O1772" s="63">
        <v>8.4658032833834493</v>
      </c>
      <c r="P1772" s="79">
        <v>99.754882679032093</v>
      </c>
      <c r="Q1772" s="67">
        <f t="shared" si="212"/>
        <v>54.110342981207772</v>
      </c>
      <c r="R1772" s="67">
        <f t="shared" si="207"/>
        <v>1.7332802867393431</v>
      </c>
      <c r="S1772" s="74">
        <f t="shared" si="214"/>
        <v>1.1929535747233857</v>
      </c>
      <c r="T1772" s="93">
        <f t="shared" si="208"/>
        <v>2</v>
      </c>
      <c r="U1772" s="94">
        <v>1739</v>
      </c>
      <c r="V1772" s="65">
        <v>42.939005051830399</v>
      </c>
      <c r="W1772" s="63">
        <v>50.352734944236602</v>
      </c>
      <c r="X1772" s="79">
        <v>50.5697263119159</v>
      </c>
      <c r="Y1772" s="67">
        <v>47.953822102660972</v>
      </c>
      <c r="Z1772" s="67">
        <v>1.6808232278141333</v>
      </c>
      <c r="AA1772" s="71">
        <v>9.0593695718243744E-2</v>
      </c>
      <c r="AB1772" s="93">
        <v>3</v>
      </c>
      <c r="AC1772" s="94">
        <v>1764</v>
      </c>
      <c r="AD1772" s="98">
        <f t="shared" si="209"/>
        <v>0.88622284503565374</v>
      </c>
      <c r="AE1772" s="67">
        <f t="shared" si="210"/>
        <v>-0.17425857781881635</v>
      </c>
    </row>
    <row r="1773" spans="1:31" x14ac:dyDescent="0.3">
      <c r="A1773" s="67" t="s">
        <v>3466</v>
      </c>
      <c r="B1773" s="94">
        <v>3</v>
      </c>
      <c r="C1773" s="94">
        <v>1</v>
      </c>
      <c r="D1773" s="74">
        <v>16.797599999999999</v>
      </c>
      <c r="E1773" s="67">
        <v>0.637530301766982</v>
      </c>
      <c r="F1773" s="75">
        <f t="shared" si="211"/>
        <v>0.19549916841958689</v>
      </c>
      <c r="G1773" s="84">
        <v>0.144429113161124</v>
      </c>
      <c r="H1773" s="67">
        <v>1.3401909366685001</v>
      </c>
      <c r="I1773" s="67">
        <v>6.8509242036291398E-2</v>
      </c>
      <c r="J1773" s="94" t="s">
        <v>0</v>
      </c>
      <c r="K1773" s="94" t="s">
        <v>1</v>
      </c>
      <c r="L1773" s="67">
        <v>43024.549200000001</v>
      </c>
      <c r="M1773" s="67" t="s">
        <v>3467</v>
      </c>
      <c r="N1773" s="65">
        <v>108.532759740987</v>
      </c>
      <c r="O1773" s="63">
        <v>84.040593676245706</v>
      </c>
      <c r="P1773" s="79"/>
      <c r="Q1773" s="67">
        <f t="shared" si="212"/>
        <v>96.286676708616355</v>
      </c>
      <c r="R1773" s="67">
        <f t="shared" si="207"/>
        <v>1.9835661974855541</v>
      </c>
      <c r="S1773" s="74">
        <f t="shared" si="214"/>
        <v>0.17986472586166116</v>
      </c>
      <c r="T1773" s="93">
        <f t="shared" si="208"/>
        <v>2</v>
      </c>
      <c r="U1773" s="94">
        <v>1626</v>
      </c>
      <c r="V1773" s="65">
        <v>78.129821538933697</v>
      </c>
      <c r="W1773" s="63">
        <v>19.844055509114401</v>
      </c>
      <c r="X1773" s="79">
        <v>45.717106190458601</v>
      </c>
      <c r="Y1773" s="67">
        <v>47.896994412835568</v>
      </c>
      <c r="Z1773" s="67">
        <v>1.680308261830548</v>
      </c>
      <c r="AA1773" s="71">
        <v>0.6097243729281534</v>
      </c>
      <c r="AB1773" s="93">
        <v>3</v>
      </c>
      <c r="AC1773" s="94">
        <v>1765</v>
      </c>
      <c r="AD1773" s="98">
        <f t="shared" si="209"/>
        <v>0.49744155733800949</v>
      </c>
      <c r="AE1773" s="67">
        <f t="shared" si="210"/>
        <v>-1.0074010564499083</v>
      </c>
    </row>
    <row r="1774" spans="1:31" x14ac:dyDescent="0.3">
      <c r="A1774" s="67" t="s">
        <v>1492</v>
      </c>
      <c r="B1774" s="94">
        <v>3</v>
      </c>
      <c r="C1774" s="94">
        <v>1</v>
      </c>
      <c r="D1774" s="74">
        <v>14.715199999999999</v>
      </c>
      <c r="E1774" s="67">
        <v>9.6018008470637496E-3</v>
      </c>
      <c r="F1774" s="75">
        <f t="shared" si="211"/>
        <v>2.0176473060650646</v>
      </c>
      <c r="G1774" s="84">
        <v>5.0912944934057803E-3</v>
      </c>
      <c r="H1774" s="67">
        <v>4.2471682479886299</v>
      </c>
      <c r="I1774" s="67">
        <v>0.92803501245561404</v>
      </c>
      <c r="J1774" s="94" t="s">
        <v>0</v>
      </c>
      <c r="K1774" s="94" t="s">
        <v>1</v>
      </c>
      <c r="L1774" s="67">
        <v>24807.5448</v>
      </c>
      <c r="M1774" s="67" t="s">
        <v>1493</v>
      </c>
      <c r="N1774" s="65">
        <v>174.936484208227</v>
      </c>
      <c r="O1774" s="63">
        <v>188.43497106691299</v>
      </c>
      <c r="P1774" s="79">
        <v>244.406232023462</v>
      </c>
      <c r="Q1774" s="67">
        <f t="shared" si="212"/>
        <v>202.59256243286731</v>
      </c>
      <c r="R1774" s="67">
        <f t="shared" si="207"/>
        <v>2.3066234975215205</v>
      </c>
      <c r="S1774" s="74">
        <f t="shared" si="214"/>
        <v>0.18181961893705911</v>
      </c>
      <c r="T1774" s="93">
        <f t="shared" si="208"/>
        <v>3</v>
      </c>
      <c r="U1774" s="94">
        <v>1388</v>
      </c>
      <c r="V1774" s="65">
        <v>28.0506677798151</v>
      </c>
      <c r="W1774" s="63">
        <v>35.632541960964403</v>
      </c>
      <c r="X1774" s="79">
        <v>79.418652914751505</v>
      </c>
      <c r="Y1774" s="67">
        <v>47.70062088517701</v>
      </c>
      <c r="Z1774" s="67">
        <v>1.678524031980394</v>
      </c>
      <c r="AA1774" s="71">
        <v>0.58131278355884641</v>
      </c>
      <c r="AB1774" s="93">
        <v>3</v>
      </c>
      <c r="AC1774" s="94">
        <v>1766</v>
      </c>
      <c r="AD1774" s="98">
        <f t="shared" si="209"/>
        <v>0.23545099737303274</v>
      </c>
      <c r="AE1774" s="67">
        <f t="shared" si="210"/>
        <v>-2.0865012609648055</v>
      </c>
    </row>
    <row r="1775" spans="1:31" x14ac:dyDescent="0.3">
      <c r="A1775" s="67" t="s">
        <v>2158</v>
      </c>
      <c r="B1775" s="94">
        <v>11</v>
      </c>
      <c r="C1775" s="94">
        <v>1</v>
      </c>
      <c r="D1775" s="74">
        <v>56.427</v>
      </c>
      <c r="E1775" s="67">
        <v>5.1095267695901697E-2</v>
      </c>
      <c r="F1775" s="75">
        <f t="shared" si="211"/>
        <v>1.2916193211711147</v>
      </c>
      <c r="G1775" s="84">
        <v>1.8659697778173698E-2</v>
      </c>
      <c r="H1775" s="67">
        <v>8.8286775080023396</v>
      </c>
      <c r="I1775" s="67">
        <v>0.55085231384026401</v>
      </c>
      <c r="J1775" s="94" t="s">
        <v>1</v>
      </c>
      <c r="K1775" s="94" t="s">
        <v>0</v>
      </c>
      <c r="L1775" s="67">
        <v>96994.3465</v>
      </c>
      <c r="M1775" s="67" t="s">
        <v>2159</v>
      </c>
      <c r="N1775" s="65">
        <v>5.1109644593592201</v>
      </c>
      <c r="O1775" s="63"/>
      <c r="P1775" s="79">
        <v>10.985166542076501</v>
      </c>
      <c r="Q1775" s="67">
        <f t="shared" si="212"/>
        <v>8.0480655007178612</v>
      </c>
      <c r="R1775" s="67">
        <f t="shared" si="207"/>
        <v>0.90569150231480555</v>
      </c>
      <c r="S1775" s="74">
        <f t="shared" si="214"/>
        <v>0.51611012936947798</v>
      </c>
      <c r="T1775" s="93">
        <f t="shared" si="208"/>
        <v>2</v>
      </c>
      <c r="U1775" s="94">
        <v>1845</v>
      </c>
      <c r="V1775" s="65">
        <v>25.685006372893302</v>
      </c>
      <c r="W1775" s="63">
        <v>63.128316091317501</v>
      </c>
      <c r="X1775" s="79">
        <v>53.294227274024401</v>
      </c>
      <c r="Y1775" s="67">
        <v>47.3691832460784</v>
      </c>
      <c r="Z1775" s="67">
        <v>1.6754958965544453</v>
      </c>
      <c r="AA1775" s="71">
        <v>0.40980459315757417</v>
      </c>
      <c r="AB1775" s="93">
        <v>3</v>
      </c>
      <c r="AC1775" s="94">
        <v>1767</v>
      </c>
      <c r="AD1775" s="98">
        <f t="shared" si="209"/>
        <v>5.8857850053349123</v>
      </c>
      <c r="AE1775" s="67">
        <f t="shared" si="210"/>
        <v>2.5572348447924069</v>
      </c>
    </row>
    <row r="1776" spans="1:31" x14ac:dyDescent="0.3">
      <c r="A1776" s="67" t="s">
        <v>2280</v>
      </c>
      <c r="B1776" s="94">
        <v>4</v>
      </c>
      <c r="C1776" s="94">
        <v>1</v>
      </c>
      <c r="D1776" s="74">
        <v>27.151299999999999</v>
      </c>
      <c r="E1776" s="67">
        <v>6.7933180305060001E-2</v>
      </c>
      <c r="F1776" s="75">
        <f t="shared" si="211"/>
        <v>1.1679180533526337</v>
      </c>
      <c r="G1776" s="84">
        <v>2.3472662487358902E-2</v>
      </c>
      <c r="H1776" s="67">
        <v>2.3726472795812001</v>
      </c>
      <c r="I1776" s="67">
        <v>0.47257332634193899</v>
      </c>
      <c r="J1776" s="94" t="s">
        <v>0</v>
      </c>
      <c r="K1776" s="94" t="s">
        <v>1</v>
      </c>
      <c r="L1776" s="67">
        <v>12774.268700000001</v>
      </c>
      <c r="M1776" s="67" t="s">
        <v>2281</v>
      </c>
      <c r="N1776" s="65">
        <v>120.961341926711</v>
      </c>
      <c r="O1776" s="63">
        <v>70.249014304748997</v>
      </c>
      <c r="P1776" s="79">
        <v>144.421655338797</v>
      </c>
      <c r="Q1776" s="67">
        <f t="shared" si="212"/>
        <v>111.87733719008565</v>
      </c>
      <c r="R1776" s="67">
        <f t="shared" si="207"/>
        <v>2.0487421211119461</v>
      </c>
      <c r="S1776" s="74">
        <f t="shared" si="214"/>
        <v>0.33886698127986387</v>
      </c>
      <c r="T1776" s="93">
        <f t="shared" si="208"/>
        <v>3</v>
      </c>
      <c r="U1776" s="94">
        <v>1583</v>
      </c>
      <c r="V1776" s="65">
        <v>66.221646430021096</v>
      </c>
      <c r="W1776" s="63">
        <v>50.155508420314</v>
      </c>
      <c r="X1776" s="79">
        <v>25.081718728842599</v>
      </c>
      <c r="Y1776" s="67">
        <v>47.152957859725895</v>
      </c>
      <c r="Z1776" s="67">
        <v>1.6735089408032742</v>
      </c>
      <c r="AA1776" s="71">
        <v>0.4397108195515298</v>
      </c>
      <c r="AB1776" s="93">
        <v>3</v>
      </c>
      <c r="AC1776" s="94">
        <v>1768</v>
      </c>
      <c r="AD1776" s="98">
        <f t="shared" si="209"/>
        <v>0.4214701479675948</v>
      </c>
      <c r="AE1776" s="67">
        <f t="shared" si="210"/>
        <v>-1.246497643801312</v>
      </c>
    </row>
    <row r="1777" spans="1:31" x14ac:dyDescent="0.3">
      <c r="A1777" s="67" t="s">
        <v>1202</v>
      </c>
      <c r="B1777" s="94">
        <v>3</v>
      </c>
      <c r="C1777" s="94">
        <v>1</v>
      </c>
      <c r="D1777" s="74">
        <v>12.579800000000001</v>
      </c>
      <c r="E1777" s="67">
        <v>3.9583014428270502E-3</v>
      </c>
      <c r="F1777" s="75">
        <f t="shared" si="211"/>
        <v>2.4024911353516076</v>
      </c>
      <c r="G1777" s="84">
        <v>2.6129444102029899E-3</v>
      </c>
      <c r="H1777" s="67">
        <v>4.3448344172978102</v>
      </c>
      <c r="I1777" s="67">
        <v>0.99043418527298099</v>
      </c>
      <c r="J1777" s="94" t="s">
        <v>0</v>
      </c>
      <c r="K1777" s="94" t="s">
        <v>1</v>
      </c>
      <c r="L1777" s="67">
        <v>91911.638600000006</v>
      </c>
      <c r="M1777" s="67" t="s">
        <v>1203</v>
      </c>
      <c r="N1777" s="65">
        <v>202.13895725282799</v>
      </c>
      <c r="O1777" s="63">
        <v>252.547492018421</v>
      </c>
      <c r="P1777" s="79">
        <v>158.84115610552399</v>
      </c>
      <c r="Q1777" s="67">
        <f t="shared" si="212"/>
        <v>204.50920179225764</v>
      </c>
      <c r="R1777" s="67">
        <f t="shared" si="207"/>
        <v>2.3107128536523791</v>
      </c>
      <c r="S1777" s="74">
        <f t="shared" si="214"/>
        <v>0.22932030150886323</v>
      </c>
      <c r="T1777" s="93">
        <f t="shared" si="208"/>
        <v>3</v>
      </c>
      <c r="U1777" s="94">
        <v>1382</v>
      </c>
      <c r="V1777" s="65">
        <v>55.561001489824903</v>
      </c>
      <c r="W1777" s="63">
        <v>56.035318037036298</v>
      </c>
      <c r="X1777" s="79">
        <v>29.612193030987999</v>
      </c>
      <c r="Y1777" s="67">
        <v>47.069504185949739</v>
      </c>
      <c r="Z1777" s="67">
        <v>1.6727396236212331</v>
      </c>
      <c r="AA1777" s="71">
        <v>0.32123420883328407</v>
      </c>
      <c r="AB1777" s="93">
        <v>3</v>
      </c>
      <c r="AC1777" s="94">
        <v>1769</v>
      </c>
      <c r="AD1777" s="98">
        <f t="shared" si="209"/>
        <v>0.23015836829563974</v>
      </c>
      <c r="AE1777" s="67">
        <f t="shared" si="210"/>
        <v>-2.1193011966265014</v>
      </c>
    </row>
    <row r="1778" spans="1:31" x14ac:dyDescent="0.3">
      <c r="A1778" s="67" t="s">
        <v>2440</v>
      </c>
      <c r="B1778" s="94">
        <v>7</v>
      </c>
      <c r="C1778" s="94">
        <v>1</v>
      </c>
      <c r="D1778" s="74">
        <v>26.524799999999999</v>
      </c>
      <c r="E1778" s="67">
        <v>9.4936972231474306E-2</v>
      </c>
      <c r="F1778" s="75">
        <f t="shared" si="211"/>
        <v>1.0225646230930254</v>
      </c>
      <c r="G1778" s="84">
        <v>3.0636154155533401E-2</v>
      </c>
      <c r="H1778" s="67">
        <v>5.03785368630012</v>
      </c>
      <c r="I1778" s="67">
        <v>0.38505265273529499</v>
      </c>
      <c r="J1778" s="94" t="s">
        <v>1</v>
      </c>
      <c r="K1778" s="94" t="s">
        <v>0</v>
      </c>
      <c r="L1778" s="67">
        <v>419487.84620000003</v>
      </c>
      <c r="M1778" s="67" t="s">
        <v>2441</v>
      </c>
      <c r="N1778" s="65"/>
      <c r="O1778" s="63">
        <v>3.5648645563855701</v>
      </c>
      <c r="P1778" s="79">
        <v>24.335990732575599</v>
      </c>
      <c r="Q1778" s="67">
        <f t="shared" si="212"/>
        <v>13.950427644480584</v>
      </c>
      <c r="R1778" s="67">
        <f t="shared" si="207"/>
        <v>1.144587520928001</v>
      </c>
      <c r="S1778" s="74">
        <f t="shared" si="214"/>
        <v>1.0528282391311763</v>
      </c>
      <c r="T1778" s="93">
        <f t="shared" si="208"/>
        <v>2</v>
      </c>
      <c r="U1778" s="94">
        <v>1831</v>
      </c>
      <c r="V1778" s="65">
        <v>71.353197061842096</v>
      </c>
      <c r="W1778" s="63">
        <v>28.496023498695699</v>
      </c>
      <c r="X1778" s="79">
        <v>40.711206107881303</v>
      </c>
      <c r="Y1778" s="67">
        <v>46.853475556139699</v>
      </c>
      <c r="Z1778" s="67">
        <v>1.6707418120619613</v>
      </c>
      <c r="AA1778" s="71">
        <v>0.47123393857459195</v>
      </c>
      <c r="AB1778" s="93">
        <v>3</v>
      </c>
      <c r="AC1778" s="94">
        <v>1770</v>
      </c>
      <c r="AD1778" s="98">
        <f t="shared" si="209"/>
        <v>3.358569124200077</v>
      </c>
      <c r="AE1778" s="67">
        <f t="shared" si="210"/>
        <v>1.7478467219634475</v>
      </c>
    </row>
    <row r="1779" spans="1:31" x14ac:dyDescent="0.3">
      <c r="A1779" s="67" t="s">
        <v>1490</v>
      </c>
      <c r="B1779" s="94">
        <v>3</v>
      </c>
      <c r="C1779" s="94">
        <v>1</v>
      </c>
      <c r="D1779" s="74">
        <v>14.637</v>
      </c>
      <c r="E1779" s="67">
        <v>9.5970510676514093E-3</v>
      </c>
      <c r="F1779" s="75">
        <f t="shared" si="211"/>
        <v>2.0178621942302826</v>
      </c>
      <c r="G1779" s="84">
        <v>5.0912944934057803E-3</v>
      </c>
      <c r="H1779" s="67">
        <v>3.4411159997646701</v>
      </c>
      <c r="I1779" s="67">
        <v>0.92809706375160606</v>
      </c>
      <c r="J1779" s="94" t="s">
        <v>0</v>
      </c>
      <c r="K1779" s="94" t="s">
        <v>1</v>
      </c>
      <c r="L1779" s="67">
        <v>90403.424799999993</v>
      </c>
      <c r="M1779" s="67" t="s">
        <v>1491</v>
      </c>
      <c r="N1779" s="65">
        <v>186.03858232323901</v>
      </c>
      <c r="O1779" s="63">
        <v>116.495359676314</v>
      </c>
      <c r="P1779" s="79">
        <v>175.611820192696</v>
      </c>
      <c r="Q1779" s="67">
        <f t="shared" si="212"/>
        <v>159.38192073074967</v>
      </c>
      <c r="R1779" s="67">
        <f t="shared" si="207"/>
        <v>2.2024390562559506</v>
      </c>
      <c r="S1779" s="74">
        <f t="shared" si="214"/>
        <v>0.23531503396951933</v>
      </c>
      <c r="T1779" s="93">
        <f t="shared" si="208"/>
        <v>3</v>
      </c>
      <c r="U1779" s="94">
        <v>1489</v>
      </c>
      <c r="V1779" s="65">
        <v>53.4031644691945</v>
      </c>
      <c r="W1779" s="63">
        <v>57.468106202222899</v>
      </c>
      <c r="X1779" s="79">
        <v>28.079512221384899</v>
      </c>
      <c r="Y1779" s="67">
        <v>46.316927630934096</v>
      </c>
      <c r="Z1779" s="67">
        <v>1.6657397433535419</v>
      </c>
      <c r="AA1779" s="71">
        <v>0.34381173126016873</v>
      </c>
      <c r="AB1779" s="93">
        <v>3</v>
      </c>
      <c r="AC1779" s="94">
        <v>1771</v>
      </c>
      <c r="AD1779" s="98">
        <f t="shared" si="209"/>
        <v>0.29060339728982909</v>
      </c>
      <c r="AE1779" s="67">
        <f t="shared" si="210"/>
        <v>-1.7828765260372557</v>
      </c>
    </row>
    <row r="1780" spans="1:31" x14ac:dyDescent="0.3">
      <c r="A1780" s="67" t="s">
        <v>2628</v>
      </c>
      <c r="B1780" s="94">
        <v>4</v>
      </c>
      <c r="C1780" s="94">
        <v>1</v>
      </c>
      <c r="D1780" s="74">
        <v>16.8447</v>
      </c>
      <c r="E1780" s="67">
        <v>0.13602252310794499</v>
      </c>
      <c r="F1780" s="75">
        <f t="shared" si="211"/>
        <v>0.86638917360324252</v>
      </c>
      <c r="G1780" s="84">
        <v>4.0701523145918399E-2</v>
      </c>
      <c r="H1780" s="67">
        <v>1.58900216413255</v>
      </c>
      <c r="I1780" s="67">
        <v>0.29967722046443002</v>
      </c>
      <c r="J1780" s="94" t="s">
        <v>0</v>
      </c>
      <c r="K1780" s="94" t="s">
        <v>1</v>
      </c>
      <c r="L1780" s="67">
        <v>89667.247499999998</v>
      </c>
      <c r="M1780" s="67" t="s">
        <v>2629</v>
      </c>
      <c r="N1780" s="65">
        <v>53.047734166998097</v>
      </c>
      <c r="O1780" s="63">
        <v>74.435637619875095</v>
      </c>
      <c r="P1780" s="79">
        <v>93.028824717065604</v>
      </c>
      <c r="Q1780" s="67">
        <f t="shared" si="212"/>
        <v>73.504065501312937</v>
      </c>
      <c r="R1780" s="67">
        <f t="shared" si="207"/>
        <v>1.8663113605257899</v>
      </c>
      <c r="S1780" s="74">
        <f t="shared" si="214"/>
        <v>0.2721865513178654</v>
      </c>
      <c r="T1780" s="93">
        <f t="shared" si="208"/>
        <v>3</v>
      </c>
      <c r="U1780" s="94">
        <v>1687</v>
      </c>
      <c r="V1780" s="65">
        <v>42.715062378846802</v>
      </c>
      <c r="W1780" s="63">
        <v>32.344392299678503</v>
      </c>
      <c r="X1780" s="79">
        <v>63.714551727135003</v>
      </c>
      <c r="Y1780" s="67">
        <v>46.258002135220103</v>
      </c>
      <c r="Z1780" s="67">
        <v>1.6651868718330829</v>
      </c>
      <c r="AA1780" s="71">
        <v>0.34550490433407338</v>
      </c>
      <c r="AB1780" s="93">
        <v>3</v>
      </c>
      <c r="AC1780" s="94">
        <v>1772</v>
      </c>
      <c r="AD1780" s="98">
        <f t="shared" si="209"/>
        <v>0.62932576340820001</v>
      </c>
      <c r="AE1780" s="67">
        <f t="shared" si="210"/>
        <v>-0.66812108955815896</v>
      </c>
    </row>
    <row r="1781" spans="1:31" x14ac:dyDescent="0.3">
      <c r="A1781" s="67" t="s">
        <v>593</v>
      </c>
      <c r="B1781" s="94">
        <v>9</v>
      </c>
      <c r="C1781" s="94">
        <v>2</v>
      </c>
      <c r="D1781" s="74">
        <v>36.138500000000001</v>
      </c>
      <c r="E1781" s="67">
        <v>5.0331013013649195E-4</v>
      </c>
      <c r="F1781" s="75">
        <f t="shared" si="211"/>
        <v>3.2981643284582054</v>
      </c>
      <c r="G1781" s="84">
        <v>6.85325335231987E-4</v>
      </c>
      <c r="H1781" s="67">
        <v>13.074910487904599</v>
      </c>
      <c r="I1781" s="67">
        <v>0.99999984993045898</v>
      </c>
      <c r="J1781" s="94" t="s">
        <v>0</v>
      </c>
      <c r="K1781" s="94" t="s">
        <v>1</v>
      </c>
      <c r="L1781" s="67">
        <v>159102.90770000001</v>
      </c>
      <c r="M1781" s="67" t="s">
        <v>594</v>
      </c>
      <c r="N1781" s="65">
        <v>578.04397380375303</v>
      </c>
      <c r="O1781" s="63">
        <v>672.43635832499501</v>
      </c>
      <c r="P1781" s="79">
        <v>562.889029531858</v>
      </c>
      <c r="Q1781" s="67">
        <f t="shared" si="212"/>
        <v>604.45645388686864</v>
      </c>
      <c r="R1781" s="67">
        <f t="shared" si="207"/>
        <v>2.7813650189803374</v>
      </c>
      <c r="S1781" s="74">
        <f t="shared" si="214"/>
        <v>9.820057330860317E-2</v>
      </c>
      <c r="T1781" s="93">
        <f t="shared" si="208"/>
        <v>3</v>
      </c>
      <c r="U1781" s="94">
        <v>907</v>
      </c>
      <c r="V1781" s="65">
        <v>52.267143969114898</v>
      </c>
      <c r="W1781" s="63">
        <v>26.704483306636099</v>
      </c>
      <c r="X1781" s="79">
        <v>59.719139543504198</v>
      </c>
      <c r="Y1781" s="67">
        <v>46.230255606418403</v>
      </c>
      <c r="Z1781" s="67">
        <v>1.6649262946526646</v>
      </c>
      <c r="AA1781" s="71">
        <v>0.37454806025125392</v>
      </c>
      <c r="AB1781" s="93">
        <v>3</v>
      </c>
      <c r="AC1781" s="94">
        <v>1773</v>
      </c>
      <c r="AD1781" s="98">
        <f t="shared" si="209"/>
        <v>7.6482359166059888E-2</v>
      </c>
      <c r="AE1781" s="67">
        <f t="shared" si="210"/>
        <v>-3.708729164564303</v>
      </c>
    </row>
    <row r="1782" spans="1:31" x14ac:dyDescent="0.3">
      <c r="A1782" s="67" t="s">
        <v>3534</v>
      </c>
      <c r="B1782" s="94">
        <v>4</v>
      </c>
      <c r="C1782" s="94">
        <v>1</v>
      </c>
      <c r="D1782" s="74">
        <v>25.7041</v>
      </c>
      <c r="E1782" s="67">
        <v>0.72012176602462596</v>
      </c>
      <c r="F1782" s="75">
        <f t="shared" si="211"/>
        <v>0.14259406212238726</v>
      </c>
      <c r="G1782" s="84">
        <v>0.15998641648442599</v>
      </c>
      <c r="H1782" s="67">
        <v>1.2488975788847501</v>
      </c>
      <c r="I1782" s="67">
        <v>6.0540492330693599E-2</v>
      </c>
      <c r="J1782" s="94" t="s">
        <v>0</v>
      </c>
      <c r="K1782" s="94" t="s">
        <v>1</v>
      </c>
      <c r="L1782" s="67">
        <v>89012.866399999999</v>
      </c>
      <c r="M1782" s="67" t="s">
        <v>3535</v>
      </c>
      <c r="N1782" s="65">
        <v>39.1088624223556</v>
      </c>
      <c r="O1782" s="63">
        <v>104.499367321973</v>
      </c>
      <c r="P1782" s="79">
        <v>28.0259093907801</v>
      </c>
      <c r="Q1782" s="67">
        <f t="shared" si="212"/>
        <v>57.211379711702897</v>
      </c>
      <c r="R1782" s="67">
        <f t="shared" si="207"/>
        <v>1.7574824213533966</v>
      </c>
      <c r="S1782" s="74">
        <f t="shared" si="214"/>
        <v>0.72233564209250201</v>
      </c>
      <c r="T1782" s="93">
        <f t="shared" si="208"/>
        <v>3</v>
      </c>
      <c r="U1782" s="94">
        <v>1732</v>
      </c>
      <c r="V1782" s="65">
        <v>64.455122570900002</v>
      </c>
      <c r="W1782" s="63">
        <v>15.240835393087799</v>
      </c>
      <c r="X1782" s="79">
        <v>57.732556621151701</v>
      </c>
      <c r="Y1782" s="67">
        <v>45.809504861713172</v>
      </c>
      <c r="Z1782" s="67">
        <v>1.6609555976702581</v>
      </c>
      <c r="AA1782" s="71">
        <v>0.58253807183921913</v>
      </c>
      <c r="AB1782" s="93">
        <v>3</v>
      </c>
      <c r="AC1782" s="94">
        <v>1774</v>
      </c>
      <c r="AD1782" s="98">
        <f t="shared" si="209"/>
        <v>0.80070617231317343</v>
      </c>
      <c r="AE1782" s="67">
        <f t="shared" si="210"/>
        <v>-0.3206551675032564</v>
      </c>
    </row>
    <row r="1783" spans="1:31" x14ac:dyDescent="0.3">
      <c r="A1783" s="67" t="s">
        <v>793</v>
      </c>
      <c r="B1783" s="94">
        <v>2</v>
      </c>
      <c r="C1783" s="94">
        <v>1</v>
      </c>
      <c r="D1783" s="74">
        <v>7.101</v>
      </c>
      <c r="E1783" s="67">
        <v>9.8852622528811107E-4</v>
      </c>
      <c r="F1783" s="75">
        <f t="shared" si="211"/>
        <v>3.005011804502224</v>
      </c>
      <c r="G1783" s="84">
        <v>9.9820615370880997E-4</v>
      </c>
      <c r="H1783" s="67">
        <v>4.5169417699030596</v>
      </c>
      <c r="I1783" s="67">
        <v>0.99997726911594198</v>
      </c>
      <c r="J1783" s="94" t="s">
        <v>0</v>
      </c>
      <c r="K1783" s="94" t="s">
        <v>1</v>
      </c>
      <c r="L1783" s="67">
        <v>35067.514199999998</v>
      </c>
      <c r="M1783" s="67" t="s">
        <v>794</v>
      </c>
      <c r="N1783" s="65">
        <v>255.46552747285199</v>
      </c>
      <c r="O1783" s="63">
        <v>156.54160389026501</v>
      </c>
      <c r="P1783" s="79">
        <v>196.233198052419</v>
      </c>
      <c r="Q1783" s="67">
        <f t="shared" si="212"/>
        <v>202.74677647184532</v>
      </c>
      <c r="R1783" s="67">
        <f t="shared" si="207"/>
        <v>2.306953957967687</v>
      </c>
      <c r="S1783" s="74">
        <f t="shared" si="214"/>
        <v>0.24554069411727333</v>
      </c>
      <c r="T1783" s="93">
        <f t="shared" si="208"/>
        <v>3</v>
      </c>
      <c r="U1783" s="94">
        <v>1387</v>
      </c>
      <c r="V1783" s="65">
        <v>36.751229424245203</v>
      </c>
      <c r="W1783" s="63">
        <v>51.639920710101798</v>
      </c>
      <c r="X1783" s="79">
        <v>46.266403670821902</v>
      </c>
      <c r="Y1783" s="67">
        <v>44.885851268389636</v>
      </c>
      <c r="Z1783" s="67">
        <v>1.6521094660719533</v>
      </c>
      <c r="AA1783" s="71">
        <v>0.16797594051692441</v>
      </c>
      <c r="AB1783" s="93">
        <v>3</v>
      </c>
      <c r="AC1783" s="94">
        <v>1775</v>
      </c>
      <c r="AD1783" s="98">
        <f t="shared" si="209"/>
        <v>0.22138872957431591</v>
      </c>
      <c r="AE1783" s="67">
        <f t="shared" si="210"/>
        <v>-2.1753463154106774</v>
      </c>
    </row>
    <row r="1784" spans="1:31" x14ac:dyDescent="0.3">
      <c r="A1784" s="67" t="s">
        <v>305</v>
      </c>
      <c r="B1784" s="94">
        <v>8</v>
      </c>
      <c r="C1784" s="94">
        <v>1</v>
      </c>
      <c r="D1784" s="74">
        <v>49.402099999999997</v>
      </c>
      <c r="E1784" s="75">
        <v>7.4059859789699103E-5</v>
      </c>
      <c r="F1784" s="75">
        <f t="shared" si="211"/>
        <v>4.1304171144931336</v>
      </c>
      <c r="G1784" s="84">
        <v>2.0193879919770999E-4</v>
      </c>
      <c r="H1784" s="67">
        <v>1.51685642550341</v>
      </c>
      <c r="I1784" s="67">
        <v>1</v>
      </c>
      <c r="J1784" s="94" t="s">
        <v>0</v>
      </c>
      <c r="K1784" s="94" t="s">
        <v>1</v>
      </c>
      <c r="L1784" s="67">
        <v>70652.759300000005</v>
      </c>
      <c r="M1784" s="67" t="s">
        <v>306</v>
      </c>
      <c r="N1784" s="65">
        <v>62.767216529233302</v>
      </c>
      <c r="O1784" s="63">
        <v>65.905395393926796</v>
      </c>
      <c r="P1784" s="79">
        <v>64.633484708719095</v>
      </c>
      <c r="Q1784" s="67">
        <f t="shared" si="212"/>
        <v>64.435365543959733</v>
      </c>
      <c r="R1784" s="67">
        <f t="shared" si="207"/>
        <v>1.8091242966282377</v>
      </c>
      <c r="S1784" s="74">
        <f t="shared" si="214"/>
        <v>2.4496521007910995E-2</v>
      </c>
      <c r="T1784" s="93">
        <f t="shared" si="208"/>
        <v>3</v>
      </c>
      <c r="U1784" s="94">
        <v>1704</v>
      </c>
      <c r="V1784" s="65">
        <v>40.765629272312097</v>
      </c>
      <c r="W1784" s="63">
        <v>43.253793464128599</v>
      </c>
      <c r="X1784" s="79">
        <v>43.419201896556402</v>
      </c>
      <c r="Y1784" s="67">
        <v>42.479541544332371</v>
      </c>
      <c r="Z1784" s="67">
        <v>1.6281798210244236</v>
      </c>
      <c r="AA1784" s="71">
        <v>3.4995526152541513E-2</v>
      </c>
      <c r="AB1784" s="93">
        <v>3</v>
      </c>
      <c r="AC1784" s="94">
        <v>1776</v>
      </c>
      <c r="AD1784" s="98">
        <f t="shared" si="209"/>
        <v>0.65925817578161416</v>
      </c>
      <c r="AE1784" s="67">
        <f t="shared" si="210"/>
        <v>-0.60108453712297083</v>
      </c>
    </row>
    <row r="1785" spans="1:31" x14ac:dyDescent="0.3">
      <c r="A1785" s="67" t="s">
        <v>3094</v>
      </c>
      <c r="B1785" s="94">
        <v>10</v>
      </c>
      <c r="C1785" s="94">
        <v>1</v>
      </c>
      <c r="D1785" s="74">
        <v>39.2727</v>
      </c>
      <c r="E1785" s="67">
        <v>0.31144262337261702</v>
      </c>
      <c r="F1785" s="75">
        <f t="shared" si="211"/>
        <v>0.50662195108461217</v>
      </c>
      <c r="G1785" s="84">
        <v>7.9082873558070907E-2</v>
      </c>
      <c r="H1785" s="67">
        <v>2.7538316309995401</v>
      </c>
      <c r="I1785" s="67">
        <v>0.14709900030549999</v>
      </c>
      <c r="J1785" s="94" t="s">
        <v>0</v>
      </c>
      <c r="K1785" s="94" t="s">
        <v>1</v>
      </c>
      <c r="L1785" s="67">
        <v>140144.2163</v>
      </c>
      <c r="M1785" s="67" t="s">
        <v>3095</v>
      </c>
      <c r="N1785" s="65">
        <v>154.915563864989</v>
      </c>
      <c r="O1785" s="63">
        <v>24.986841353644699</v>
      </c>
      <c r="P1785" s="79">
        <v>170.18908523992701</v>
      </c>
      <c r="Q1785" s="67">
        <f t="shared" si="212"/>
        <v>116.69716348618691</v>
      </c>
      <c r="R1785" s="67">
        <f t="shared" si="207"/>
        <v>2.0670602999419581</v>
      </c>
      <c r="S1785" s="74">
        <f t="shared" si="214"/>
        <v>0.68373359114343335</v>
      </c>
      <c r="T1785" s="93">
        <f t="shared" si="208"/>
        <v>3</v>
      </c>
      <c r="U1785" s="94">
        <v>1572</v>
      </c>
      <c r="V1785" s="65">
        <v>56.588586935341702</v>
      </c>
      <c r="W1785" s="63">
        <v>33.290355477602098</v>
      </c>
      <c r="X1785" s="79">
        <v>37.249922880643602</v>
      </c>
      <c r="Y1785" s="67">
        <v>42.376288431195803</v>
      </c>
      <c r="Z1785" s="67">
        <v>1.6271229159321299</v>
      </c>
      <c r="AA1785" s="71">
        <v>0.29418384570313066</v>
      </c>
      <c r="AB1785" s="93">
        <v>3</v>
      </c>
      <c r="AC1785" s="94">
        <v>1777</v>
      </c>
      <c r="AD1785" s="98">
        <f t="shared" si="209"/>
        <v>0.36313040664618856</v>
      </c>
      <c r="AE1785" s="67">
        <f t="shared" si="210"/>
        <v>-1.4614403559334987</v>
      </c>
    </row>
    <row r="1786" spans="1:31" x14ac:dyDescent="0.3">
      <c r="A1786" s="67" t="s">
        <v>1994</v>
      </c>
      <c r="B1786" s="94">
        <v>5</v>
      </c>
      <c r="C1786" s="94">
        <v>2</v>
      </c>
      <c r="D1786" s="74">
        <v>17.707799999999999</v>
      </c>
      <c r="E1786" s="67">
        <v>3.4854601275847198E-2</v>
      </c>
      <c r="F1786" s="75">
        <f t="shared" si="211"/>
        <v>1.457739881072355</v>
      </c>
      <c r="G1786" s="84">
        <v>1.377020052182E-2</v>
      </c>
      <c r="H1786" s="67">
        <v>3.3721992789737301</v>
      </c>
      <c r="I1786" s="67">
        <v>0.65664361826857798</v>
      </c>
      <c r="J1786" s="94" t="s">
        <v>0</v>
      </c>
      <c r="K1786" s="94" t="s">
        <v>1</v>
      </c>
      <c r="L1786" s="67">
        <v>215269.5073</v>
      </c>
      <c r="M1786" s="67" t="s">
        <v>1995</v>
      </c>
      <c r="N1786" s="65">
        <v>176.462213736736</v>
      </c>
      <c r="O1786" s="63">
        <v>114.93703881568899</v>
      </c>
      <c r="P1786" s="79">
        <v>134.795491991049</v>
      </c>
      <c r="Q1786" s="67">
        <f t="shared" si="212"/>
        <v>142.06491484782467</v>
      </c>
      <c r="R1786" s="67">
        <f t="shared" si="207"/>
        <v>2.1524868353562181</v>
      </c>
      <c r="S1786" s="74">
        <f t="shared" si="214"/>
        <v>0.22102685913897693</v>
      </c>
      <c r="T1786" s="93">
        <f t="shared" si="208"/>
        <v>3</v>
      </c>
      <c r="U1786" s="94">
        <v>1515</v>
      </c>
      <c r="V1786" s="65">
        <v>59.730947632583899</v>
      </c>
      <c r="W1786" s="63">
        <v>50.402993018356703</v>
      </c>
      <c r="X1786" s="79">
        <v>16.2508632367995</v>
      </c>
      <c r="Y1786" s="67">
        <v>42.128267962580033</v>
      </c>
      <c r="Z1786" s="67">
        <v>1.6245736041599173</v>
      </c>
      <c r="AA1786" s="71">
        <v>0.54335652527953526</v>
      </c>
      <c r="AB1786" s="93">
        <v>3</v>
      </c>
      <c r="AC1786" s="94">
        <v>1778</v>
      </c>
      <c r="AD1786" s="98">
        <f t="shared" si="209"/>
        <v>0.29654237999372657</v>
      </c>
      <c r="AE1786" s="67">
        <f t="shared" si="210"/>
        <v>-1.753689794373759</v>
      </c>
    </row>
    <row r="1787" spans="1:31" x14ac:dyDescent="0.3">
      <c r="A1787" s="67" t="s">
        <v>2862</v>
      </c>
      <c r="B1787" s="94">
        <v>17</v>
      </c>
      <c r="C1787" s="94">
        <v>1</v>
      </c>
      <c r="D1787" s="74">
        <v>68.697199999999995</v>
      </c>
      <c r="E1787" s="67">
        <v>0.20389048380657501</v>
      </c>
      <c r="F1787" s="75">
        <f t="shared" si="211"/>
        <v>0.69060304360262326</v>
      </c>
      <c r="G1787" s="84">
        <v>5.5993171719595801E-2</v>
      </c>
      <c r="H1787" s="67">
        <v>3.1636183560022602</v>
      </c>
      <c r="I1787" s="67">
        <v>0.217020934962326</v>
      </c>
      <c r="J1787" s="94" t="s">
        <v>0</v>
      </c>
      <c r="K1787" s="94" t="s">
        <v>1</v>
      </c>
      <c r="L1787" s="67">
        <v>295153.92859999998</v>
      </c>
      <c r="M1787" s="67" t="s">
        <v>2863</v>
      </c>
      <c r="N1787" s="65">
        <v>72.337109052615602</v>
      </c>
      <c r="O1787" s="63">
        <v>129.56416327386799</v>
      </c>
      <c r="P1787" s="79">
        <v>63.601454505512002</v>
      </c>
      <c r="Q1787" s="67">
        <f t="shared" si="212"/>
        <v>88.500908943998525</v>
      </c>
      <c r="R1787" s="67">
        <f t="shared" si="207"/>
        <v>1.9469477311196988</v>
      </c>
      <c r="S1787" s="74">
        <f t="shared" si="214"/>
        <v>0.40484390141723559</v>
      </c>
      <c r="T1787" s="93">
        <f t="shared" si="208"/>
        <v>3</v>
      </c>
      <c r="U1787" s="94">
        <v>1646</v>
      </c>
      <c r="V1787" s="65">
        <v>60.888033894253397</v>
      </c>
      <c r="W1787" s="63">
        <v>23.035719528236299</v>
      </c>
      <c r="X1787" s="79"/>
      <c r="Y1787" s="67">
        <v>41.961876711244848</v>
      </c>
      <c r="Z1787" s="67">
        <v>1.6228549034278923</v>
      </c>
      <c r="AA1787" s="71">
        <v>0.63785584129136619</v>
      </c>
      <c r="AB1787" s="93">
        <v>2</v>
      </c>
      <c r="AC1787" s="94">
        <v>1779</v>
      </c>
      <c r="AD1787" s="98">
        <f t="shared" si="209"/>
        <v>0.47414062987530925</v>
      </c>
      <c r="AE1787" s="67">
        <f t="shared" si="210"/>
        <v>-1.0766130696609009</v>
      </c>
    </row>
    <row r="1788" spans="1:31" x14ac:dyDescent="0.3">
      <c r="A1788" s="67" t="s">
        <v>897</v>
      </c>
      <c r="B1788" s="94">
        <v>4</v>
      </c>
      <c r="C1788" s="94">
        <v>2</v>
      </c>
      <c r="D1788" s="74">
        <v>27.0626</v>
      </c>
      <c r="E1788" s="67">
        <v>1.44257551264293E-3</v>
      </c>
      <c r="F1788" s="75">
        <f t="shared" si="211"/>
        <v>2.840861444123155</v>
      </c>
      <c r="G1788" s="84">
        <v>1.2826374596803399E-3</v>
      </c>
      <c r="H1788" s="67">
        <v>27.1947407129387</v>
      </c>
      <c r="I1788" s="67">
        <v>0.99981072746334498</v>
      </c>
      <c r="J1788" s="94" t="s">
        <v>0</v>
      </c>
      <c r="K1788" s="94" t="s">
        <v>1</v>
      </c>
      <c r="L1788" s="67">
        <v>24921.255399999998</v>
      </c>
      <c r="M1788" s="67" t="s">
        <v>898</v>
      </c>
      <c r="N1788" s="65">
        <v>1145.4222557266301</v>
      </c>
      <c r="O1788" s="63">
        <v>1066.7982288698799</v>
      </c>
      <c r="P1788" s="79">
        <v>1171.7815231229799</v>
      </c>
      <c r="Q1788" s="67">
        <f t="shared" si="212"/>
        <v>1128.0006692398299</v>
      </c>
      <c r="R1788" s="67">
        <f t="shared" si="207"/>
        <v>3.0523093573131734</v>
      </c>
      <c r="S1788" s="74">
        <f t="shared" si="214"/>
        <v>4.8419217052446013E-2</v>
      </c>
      <c r="T1788" s="93">
        <f t="shared" si="208"/>
        <v>3</v>
      </c>
      <c r="U1788" s="94">
        <v>620</v>
      </c>
      <c r="V1788" s="65">
        <v>60.818336414494297</v>
      </c>
      <c r="W1788" s="63">
        <v>48.957834442924202</v>
      </c>
      <c r="X1788" s="79">
        <v>14.659728107025201</v>
      </c>
      <c r="Y1788" s="67">
        <v>41.478632988147901</v>
      </c>
      <c r="Z1788" s="67">
        <v>1.6178244349039126</v>
      </c>
      <c r="AA1788" s="71">
        <v>0.5779116440299501</v>
      </c>
      <c r="AB1788" s="93">
        <v>3</v>
      </c>
      <c r="AC1788" s="94">
        <v>1780</v>
      </c>
      <c r="AD1788" s="98">
        <f t="shared" si="209"/>
        <v>3.677181593881565E-2</v>
      </c>
      <c r="AE1788" s="67">
        <f t="shared" si="210"/>
        <v>-4.7652557654436434</v>
      </c>
    </row>
    <row r="1789" spans="1:31" x14ac:dyDescent="0.3">
      <c r="A1789" s="67" t="s">
        <v>2070</v>
      </c>
      <c r="B1789" s="94">
        <v>2</v>
      </c>
      <c r="C1789" s="94">
        <v>1</v>
      </c>
      <c r="D1789" s="74">
        <v>12.6813</v>
      </c>
      <c r="E1789" s="67">
        <v>4.2663284407232001E-2</v>
      </c>
      <c r="F1789" s="75">
        <f t="shared" si="211"/>
        <v>1.3699457137006898</v>
      </c>
      <c r="G1789" s="84">
        <v>1.6249871757176699E-2</v>
      </c>
      <c r="H1789" s="67">
        <v>2.1958411145871599</v>
      </c>
      <c r="I1789" s="67">
        <v>0.60100307785163498</v>
      </c>
      <c r="J1789" s="94" t="s">
        <v>1</v>
      </c>
      <c r="K1789" s="94" t="s">
        <v>0</v>
      </c>
      <c r="L1789" s="67">
        <v>127450.34819999999</v>
      </c>
      <c r="M1789" s="67" t="s">
        <v>2071</v>
      </c>
      <c r="N1789" s="65">
        <v>15.041005218054201</v>
      </c>
      <c r="O1789" s="63">
        <v>24.066124899540899</v>
      </c>
      <c r="P1789" s="79">
        <v>16.822884711595901</v>
      </c>
      <c r="Q1789" s="67">
        <f t="shared" si="212"/>
        <v>18.643338276396999</v>
      </c>
      <c r="R1789" s="67">
        <f t="shared" si="207"/>
        <v>1.2705236797567168</v>
      </c>
      <c r="S1789" s="74">
        <f t="shared" ref="S1789:S1820" si="215">(STDEVA(N1789:P1789)/AVERAGE(N1789:P1789))</f>
        <v>0.25639372840452646</v>
      </c>
      <c r="T1789" s="93">
        <f t="shared" si="208"/>
        <v>3</v>
      </c>
      <c r="U1789" s="94">
        <v>1815</v>
      </c>
      <c r="V1789" s="65">
        <v>40.167554483609202</v>
      </c>
      <c r="W1789" s="63">
        <v>56.1552323670902</v>
      </c>
      <c r="X1789" s="79">
        <v>26.490639250708</v>
      </c>
      <c r="Y1789" s="67">
        <v>40.937808700469134</v>
      </c>
      <c r="Z1789" s="67">
        <v>1.6121245922404035</v>
      </c>
      <c r="AA1789" s="71">
        <v>0.36267913317037159</v>
      </c>
      <c r="AB1789" s="93">
        <v>3</v>
      </c>
      <c r="AC1789" s="94">
        <v>1781</v>
      </c>
      <c r="AD1789" s="98">
        <f t="shared" si="209"/>
        <v>2.1958411145871644</v>
      </c>
      <c r="AE1789" s="67">
        <f t="shared" si="210"/>
        <v>1.1347736684187182</v>
      </c>
    </row>
    <row r="1790" spans="1:31" x14ac:dyDescent="0.3">
      <c r="A1790" s="67" t="s">
        <v>3062</v>
      </c>
      <c r="B1790" s="94">
        <v>4</v>
      </c>
      <c r="C1790" s="94">
        <v>1</v>
      </c>
      <c r="D1790" s="74">
        <v>19.105699999999999</v>
      </c>
      <c r="E1790" s="67">
        <v>0.29427866033086397</v>
      </c>
      <c r="F1790" s="75">
        <f t="shared" si="211"/>
        <v>0.53124122969980381</v>
      </c>
      <c r="G1790" s="84">
        <v>7.5482789779720796E-2</v>
      </c>
      <c r="H1790" s="67">
        <v>1.6547416464798299</v>
      </c>
      <c r="I1790" s="67">
        <v>0.15545791220486799</v>
      </c>
      <c r="J1790" s="94" t="s">
        <v>1</v>
      </c>
      <c r="K1790" s="94" t="s">
        <v>0</v>
      </c>
      <c r="L1790" s="67">
        <v>69723.204599999997</v>
      </c>
      <c r="M1790" s="67" t="s">
        <v>3063</v>
      </c>
      <c r="N1790" s="65">
        <v>5.5830828698727002</v>
      </c>
      <c r="O1790" s="63">
        <v>47.814138261114302</v>
      </c>
      <c r="P1790" s="79">
        <v>20.2030133892614</v>
      </c>
      <c r="Q1790" s="67">
        <f t="shared" si="212"/>
        <v>24.533411506749463</v>
      </c>
      <c r="R1790" s="67">
        <f t="shared" si="207"/>
        <v>1.3897579434586993</v>
      </c>
      <c r="S1790" s="74">
        <f t="shared" si="215"/>
        <v>0.87415373493617865</v>
      </c>
      <c r="T1790" s="93">
        <f t="shared" si="208"/>
        <v>3</v>
      </c>
      <c r="U1790" s="94">
        <v>1801</v>
      </c>
      <c r="V1790" s="65">
        <v>25.282107755829099</v>
      </c>
      <c r="W1790" s="63">
        <v>46.605622461234802</v>
      </c>
      <c r="X1790" s="79">
        <v>49.901643034273299</v>
      </c>
      <c r="Y1790" s="67">
        <v>40.59645775044573</v>
      </c>
      <c r="Z1790" s="67">
        <v>1.6084881408050575</v>
      </c>
      <c r="AA1790" s="71">
        <v>0.32920642316615417</v>
      </c>
      <c r="AB1790" s="93">
        <v>3</v>
      </c>
      <c r="AC1790" s="94">
        <v>1782</v>
      </c>
      <c r="AD1790" s="98">
        <f t="shared" si="209"/>
        <v>1.6547416464798266</v>
      </c>
      <c r="AE1790" s="67">
        <f t="shared" si="210"/>
        <v>0.72660598776512486</v>
      </c>
    </row>
    <row r="1791" spans="1:31" x14ac:dyDescent="0.3">
      <c r="A1791" s="67" t="s">
        <v>1752</v>
      </c>
      <c r="B1791" s="94">
        <v>8</v>
      </c>
      <c r="C1791" s="94">
        <v>1</v>
      </c>
      <c r="D1791" s="74">
        <v>34.816400000000002</v>
      </c>
      <c r="E1791" s="67">
        <v>2.01076058593238E-2</v>
      </c>
      <c r="F1791" s="75">
        <f t="shared" si="211"/>
        <v>1.6966396362149185</v>
      </c>
      <c r="G1791" s="84">
        <v>9.0632566569463294E-3</v>
      </c>
      <c r="H1791" s="67">
        <v>5.6290712767442503</v>
      </c>
      <c r="I1791" s="67">
        <v>0.79600424912249101</v>
      </c>
      <c r="J1791" s="94" t="s">
        <v>0</v>
      </c>
      <c r="K1791" s="94" t="s">
        <v>1</v>
      </c>
      <c r="L1791" s="67">
        <v>217438.2273</v>
      </c>
      <c r="M1791" s="67" t="s">
        <v>1753</v>
      </c>
      <c r="N1791" s="65">
        <v>183.91918553145899</v>
      </c>
      <c r="O1791" s="63">
        <v>273.49360134341498</v>
      </c>
      <c r="P1791" s="79">
        <v>225.437054322081</v>
      </c>
      <c r="Q1791" s="67">
        <f t="shared" si="212"/>
        <v>227.61661373231831</v>
      </c>
      <c r="R1791" s="67">
        <f t="shared" si="207"/>
        <v>2.3572039580259454</v>
      </c>
      <c r="S1791" s="74">
        <f t="shared" si="215"/>
        <v>0.19694065796760041</v>
      </c>
      <c r="T1791" s="93">
        <f t="shared" si="208"/>
        <v>3</v>
      </c>
      <c r="U1791" s="94">
        <v>1339</v>
      </c>
      <c r="V1791" s="65">
        <v>12.7244037734975</v>
      </c>
      <c r="W1791" s="63">
        <v>35.041956677198598</v>
      </c>
      <c r="X1791" s="79">
        <v>73.541366459435096</v>
      </c>
      <c r="Y1791" s="67">
        <v>40.435908970043734</v>
      </c>
      <c r="Z1791" s="67">
        <v>1.6067672101828092</v>
      </c>
      <c r="AA1791" s="71">
        <v>0.7608382884098247</v>
      </c>
      <c r="AB1791" s="93">
        <v>3</v>
      </c>
      <c r="AC1791" s="94">
        <v>1783</v>
      </c>
      <c r="AD1791" s="98">
        <f t="shared" si="209"/>
        <v>0.17764919839110327</v>
      </c>
      <c r="AE1791" s="67">
        <f t="shared" si="210"/>
        <v>-2.4928969160960164</v>
      </c>
    </row>
    <row r="1792" spans="1:31" x14ac:dyDescent="0.3">
      <c r="A1792" s="67" t="s">
        <v>2692</v>
      </c>
      <c r="B1792" s="94">
        <v>7</v>
      </c>
      <c r="C1792" s="94">
        <v>1</v>
      </c>
      <c r="D1792" s="74">
        <v>28.9832</v>
      </c>
      <c r="E1792" s="67">
        <v>0.15117247726218</v>
      </c>
      <c r="F1792" s="75">
        <f t="shared" si="211"/>
        <v>0.82052727008604343</v>
      </c>
      <c r="G1792" s="84">
        <v>4.4152940176824702E-2</v>
      </c>
      <c r="H1792" s="67">
        <v>3.2141591121549902</v>
      </c>
      <c r="I1792" s="67">
        <v>0.276665318191256</v>
      </c>
      <c r="J1792" s="94" t="s">
        <v>1</v>
      </c>
      <c r="K1792" s="94" t="s">
        <v>0</v>
      </c>
      <c r="L1792" s="67">
        <v>208296.20139999999</v>
      </c>
      <c r="M1792" s="67" t="s">
        <v>2693</v>
      </c>
      <c r="N1792" s="65"/>
      <c r="O1792" s="63">
        <v>30.686131671546502</v>
      </c>
      <c r="P1792" s="79">
        <v>6.7635290162561201</v>
      </c>
      <c r="Q1792" s="67">
        <f t="shared" si="212"/>
        <v>18.72483034390131</v>
      </c>
      <c r="R1792" s="67">
        <f t="shared" si="207"/>
        <v>1.2724178914694335</v>
      </c>
      <c r="S1792" s="74">
        <f t="shared" si="215"/>
        <v>0.90339053815227965</v>
      </c>
      <c r="T1792" s="93">
        <f t="shared" si="208"/>
        <v>2</v>
      </c>
      <c r="U1792" s="94">
        <v>1814</v>
      </c>
      <c r="V1792" s="65">
        <v>46.845860832167403</v>
      </c>
      <c r="W1792" s="63">
        <v>38.079838061986301</v>
      </c>
      <c r="X1792" s="79">
        <v>35.443469252659398</v>
      </c>
      <c r="Y1792" s="67">
        <v>40.123056048937698</v>
      </c>
      <c r="Z1792" s="67">
        <v>1.6033940044740902</v>
      </c>
      <c r="AA1792" s="71">
        <v>0.14877928845007868</v>
      </c>
      <c r="AB1792" s="93">
        <v>3</v>
      </c>
      <c r="AC1792" s="94">
        <v>1784</v>
      </c>
      <c r="AD1792" s="98">
        <f t="shared" si="209"/>
        <v>2.1427727414366564</v>
      </c>
      <c r="AE1792" s="67">
        <f t="shared" si="210"/>
        <v>1.0994788485267837</v>
      </c>
    </row>
    <row r="1793" spans="1:31" x14ac:dyDescent="0.3">
      <c r="A1793" s="67" t="s">
        <v>2462</v>
      </c>
      <c r="B1793" s="94">
        <v>3</v>
      </c>
      <c r="C1793" s="94">
        <v>1</v>
      </c>
      <c r="D1793" s="74">
        <v>10.9946</v>
      </c>
      <c r="E1793" s="67">
        <v>9.9322962164597503E-2</v>
      </c>
      <c r="F1793" s="75">
        <f t="shared" si="211"/>
        <v>1.0029503367155834</v>
      </c>
      <c r="G1793" s="84">
        <v>3.1762996720948899E-2</v>
      </c>
      <c r="H1793" s="67">
        <v>3.3381412591264601</v>
      </c>
      <c r="I1793" s="67">
        <v>0.37377993231310602</v>
      </c>
      <c r="J1793" s="94" t="s">
        <v>0</v>
      </c>
      <c r="K1793" s="94" t="s">
        <v>1</v>
      </c>
      <c r="L1793" s="67">
        <v>100413.09600000001</v>
      </c>
      <c r="M1793" s="67" t="s">
        <v>2463</v>
      </c>
      <c r="N1793" s="65">
        <v>44.978087113096301</v>
      </c>
      <c r="O1793" s="63">
        <v>157.99566633423501</v>
      </c>
      <c r="P1793" s="79">
        <v>194.98279400321201</v>
      </c>
      <c r="Q1793" s="67">
        <f t="shared" si="212"/>
        <v>132.65218248351445</v>
      </c>
      <c r="R1793" s="67">
        <f t="shared" si="207"/>
        <v>2.122714399683971</v>
      </c>
      <c r="S1793" s="74">
        <f t="shared" si="215"/>
        <v>0.58911777400474385</v>
      </c>
      <c r="T1793" s="93">
        <f t="shared" si="208"/>
        <v>3</v>
      </c>
      <c r="U1793" s="94">
        <v>1536</v>
      </c>
      <c r="V1793" s="65">
        <v>55.8629819430666</v>
      </c>
      <c r="W1793" s="63">
        <v>27.2878382746329</v>
      </c>
      <c r="X1793" s="79">
        <v>36.064190939342502</v>
      </c>
      <c r="Y1793" s="67">
        <v>39.738337052347333</v>
      </c>
      <c r="Z1793" s="67">
        <v>1.5992096890420315</v>
      </c>
      <c r="AA1793" s="71">
        <v>0.36834948917339605</v>
      </c>
      <c r="AB1793" s="93">
        <v>3</v>
      </c>
      <c r="AC1793" s="94">
        <v>1785</v>
      </c>
      <c r="AD1793" s="98">
        <f t="shared" si="209"/>
        <v>0.29956790991573679</v>
      </c>
      <c r="AE1793" s="67">
        <f t="shared" si="210"/>
        <v>-1.7390450060873373</v>
      </c>
    </row>
    <row r="1794" spans="1:31" x14ac:dyDescent="0.3">
      <c r="A1794" s="67" t="s">
        <v>575</v>
      </c>
      <c r="B1794" s="94">
        <v>12</v>
      </c>
      <c r="C1794" s="94">
        <v>1</v>
      </c>
      <c r="D1794" s="74">
        <v>127.0072</v>
      </c>
      <c r="E1794" s="67">
        <v>4.7397515866110001E-4</v>
      </c>
      <c r="F1794" s="75">
        <f t="shared" si="211"/>
        <v>3.3242444193789051</v>
      </c>
      <c r="G1794" s="84">
        <v>6.6515997108154896E-4</v>
      </c>
      <c r="H1794" s="67">
        <v>5.7536153582588199</v>
      </c>
      <c r="I1794" s="67">
        <v>0.99999991209942296</v>
      </c>
      <c r="J1794" s="94" t="s">
        <v>0</v>
      </c>
      <c r="K1794" s="94" t="s">
        <v>1</v>
      </c>
      <c r="L1794" s="67">
        <v>53592.898399999998</v>
      </c>
      <c r="M1794" s="67" t="s">
        <v>576</v>
      </c>
      <c r="N1794" s="65">
        <v>279.89733202872702</v>
      </c>
      <c r="O1794" s="63">
        <v>223.58782132724599</v>
      </c>
      <c r="P1794" s="79">
        <v>182.19937618673401</v>
      </c>
      <c r="Q1794" s="67">
        <f t="shared" si="212"/>
        <v>228.561509847569</v>
      </c>
      <c r="R1794" s="67">
        <f t="shared" si="207"/>
        <v>2.3590030962769526</v>
      </c>
      <c r="S1794" s="74">
        <f t="shared" si="215"/>
        <v>0.21455280788251282</v>
      </c>
      <c r="T1794" s="93">
        <f t="shared" si="208"/>
        <v>3</v>
      </c>
      <c r="U1794" s="94">
        <v>1333</v>
      </c>
      <c r="V1794" s="65">
        <v>39.012307101394903</v>
      </c>
      <c r="W1794" s="63">
        <v>32.391476135859598</v>
      </c>
      <c r="X1794" s="79">
        <v>47.770768213854701</v>
      </c>
      <c r="Y1794" s="67">
        <v>39.724850483703072</v>
      </c>
      <c r="Z1794" s="67">
        <v>1.5990622712859643</v>
      </c>
      <c r="AA1794" s="71">
        <v>0.19419496950136553</v>
      </c>
      <c r="AB1794" s="93">
        <v>3</v>
      </c>
      <c r="AC1794" s="94">
        <v>1786</v>
      </c>
      <c r="AD1794" s="98">
        <f t="shared" si="209"/>
        <v>0.17380376297914796</v>
      </c>
      <c r="AE1794" s="67">
        <f t="shared" si="210"/>
        <v>-2.5244687769894441</v>
      </c>
    </row>
    <row r="1795" spans="1:31" x14ac:dyDescent="0.3">
      <c r="A1795" s="67" t="s">
        <v>233</v>
      </c>
      <c r="B1795" s="94">
        <v>7</v>
      </c>
      <c r="C1795" s="94">
        <v>1</v>
      </c>
      <c r="D1795" s="74">
        <v>38.081200000000003</v>
      </c>
      <c r="E1795" s="75">
        <v>4.1470772072727001E-5</v>
      </c>
      <c r="F1795" s="75">
        <f t="shared" si="211"/>
        <v>4.3822578791813473</v>
      </c>
      <c r="G1795" s="84">
        <v>1.5146118680938199E-4</v>
      </c>
      <c r="H1795" s="67">
        <v>9.7454749060928005</v>
      </c>
      <c r="I1795" s="67">
        <v>1</v>
      </c>
      <c r="J1795" s="94" t="s">
        <v>0</v>
      </c>
      <c r="K1795" s="94" t="s">
        <v>1</v>
      </c>
      <c r="L1795" s="67">
        <v>153408.9319</v>
      </c>
      <c r="M1795" s="67" t="s">
        <v>234</v>
      </c>
      <c r="N1795" s="65">
        <v>457.81423764975898</v>
      </c>
      <c r="O1795" s="63">
        <v>337.59671865473001</v>
      </c>
      <c r="P1795" s="79">
        <v>358.06423310851397</v>
      </c>
      <c r="Q1795" s="67">
        <f t="shared" si="212"/>
        <v>384.49172980433428</v>
      </c>
      <c r="R1795" s="67">
        <f t="shared" si="207"/>
        <v>2.5848870028137325</v>
      </c>
      <c r="S1795" s="74">
        <f t="shared" si="215"/>
        <v>0.16728194143729233</v>
      </c>
      <c r="T1795" s="93">
        <f t="shared" si="208"/>
        <v>3</v>
      </c>
      <c r="U1795" s="94">
        <v>1105</v>
      </c>
      <c r="V1795" s="65">
        <v>40.199130686685301</v>
      </c>
      <c r="W1795" s="63">
        <v>34.384500765416199</v>
      </c>
      <c r="X1795" s="79">
        <v>43.776448536597599</v>
      </c>
      <c r="Y1795" s="67">
        <v>39.453359996233033</v>
      </c>
      <c r="Z1795" s="67">
        <v>1.5960839952687547</v>
      </c>
      <c r="AA1795" s="71">
        <v>0.12014640694791154</v>
      </c>
      <c r="AB1795" s="93">
        <v>3</v>
      </c>
      <c r="AC1795" s="94">
        <v>1787</v>
      </c>
      <c r="AD1795" s="98">
        <f t="shared" si="209"/>
        <v>0.10261172591751357</v>
      </c>
      <c r="AE1795" s="67">
        <f t="shared" si="210"/>
        <v>-3.2847324910727824</v>
      </c>
    </row>
    <row r="1796" spans="1:31" x14ac:dyDescent="0.3">
      <c r="A1796" s="67" t="s">
        <v>2132</v>
      </c>
      <c r="B1796" s="94">
        <v>2</v>
      </c>
      <c r="C1796" s="94">
        <v>1</v>
      </c>
      <c r="D1796" s="74">
        <v>12.110099999999999</v>
      </c>
      <c r="E1796" s="67">
        <v>4.9189355097247103E-2</v>
      </c>
      <c r="F1796" s="75">
        <f t="shared" si="211"/>
        <v>1.3081288712715882</v>
      </c>
      <c r="G1796" s="84">
        <v>1.8186082370191401E-2</v>
      </c>
      <c r="H1796" s="67">
        <v>2.2504470261820502</v>
      </c>
      <c r="I1796" s="67">
        <v>0.56142125029449597</v>
      </c>
      <c r="J1796" s="94" t="s">
        <v>0</v>
      </c>
      <c r="K1796" s="94" t="s">
        <v>1</v>
      </c>
      <c r="L1796" s="67">
        <v>31357.601500000001</v>
      </c>
      <c r="M1796" s="67" t="s">
        <v>2133</v>
      </c>
      <c r="N1796" s="65">
        <v>51.0794027733238</v>
      </c>
      <c r="O1796" s="63">
        <v>96.9838888379727</v>
      </c>
      <c r="P1796" s="79">
        <v>117.171911473374</v>
      </c>
      <c r="Q1796" s="67">
        <f t="shared" si="212"/>
        <v>88.411734361556839</v>
      </c>
      <c r="R1796" s="67">
        <f t="shared" si="207"/>
        <v>1.9465099101518268</v>
      </c>
      <c r="S1796" s="74">
        <f t="shared" si="215"/>
        <v>0.38309217408744128</v>
      </c>
      <c r="T1796" s="93">
        <f t="shared" si="208"/>
        <v>3</v>
      </c>
      <c r="U1796" s="94">
        <v>1647</v>
      </c>
      <c r="V1796" s="65">
        <v>39.742555828133298</v>
      </c>
      <c r="W1796" s="63">
        <v>46.299072240690997</v>
      </c>
      <c r="X1796" s="79">
        <v>31.8172684076902</v>
      </c>
      <c r="Y1796" s="67">
        <v>39.286298825504836</v>
      </c>
      <c r="Z1796" s="67">
        <v>1.5942411157200718</v>
      </c>
      <c r="AA1796" s="71">
        <v>0.18458534108986244</v>
      </c>
      <c r="AB1796" s="93">
        <v>3</v>
      </c>
      <c r="AC1796" s="94">
        <v>1788</v>
      </c>
      <c r="AD1796" s="98">
        <f t="shared" si="209"/>
        <v>0.44435616051648558</v>
      </c>
      <c r="AE1796" s="67">
        <f t="shared" si="210"/>
        <v>-1.170211605174948</v>
      </c>
    </row>
    <row r="1797" spans="1:31" x14ac:dyDescent="0.3">
      <c r="A1797" s="67" t="s">
        <v>2060</v>
      </c>
      <c r="B1797" s="94">
        <v>9</v>
      </c>
      <c r="C1797" s="94">
        <v>1</v>
      </c>
      <c r="D1797" s="74">
        <v>39.270600000000002</v>
      </c>
      <c r="E1797" s="67">
        <v>4.1898105468251699E-2</v>
      </c>
      <c r="F1797" s="75">
        <f t="shared" si="211"/>
        <v>1.3778056143436324</v>
      </c>
      <c r="G1797" s="84">
        <v>1.6036576337966499E-2</v>
      </c>
      <c r="H1797" s="67">
        <v>2.6051578825108899</v>
      </c>
      <c r="I1797" s="67">
        <v>0.60602409561713999</v>
      </c>
      <c r="J1797" s="94" t="s">
        <v>0</v>
      </c>
      <c r="K1797" s="94" t="s">
        <v>1</v>
      </c>
      <c r="L1797" s="67">
        <v>285038.39510000002</v>
      </c>
      <c r="M1797" s="67" t="s">
        <v>2061</v>
      </c>
      <c r="N1797" s="65">
        <v>103.511394505684</v>
      </c>
      <c r="O1797" s="63">
        <v>110.011486898743</v>
      </c>
      <c r="P1797" s="79">
        <v>89.392806628118294</v>
      </c>
      <c r="Q1797" s="67">
        <f t="shared" si="212"/>
        <v>100.97189601084843</v>
      </c>
      <c r="R1797" s="67">
        <f t="shared" si="207"/>
        <v>2.0042005113485333</v>
      </c>
      <c r="S1797" s="74">
        <f t="shared" si="215"/>
        <v>0.10439848703152847</v>
      </c>
      <c r="T1797" s="93">
        <f t="shared" si="208"/>
        <v>3</v>
      </c>
      <c r="U1797" s="94">
        <v>1611</v>
      </c>
      <c r="V1797" s="65">
        <v>17.444841623300999</v>
      </c>
      <c r="W1797" s="63">
        <v>40.796461131912203</v>
      </c>
      <c r="X1797" s="79">
        <v>58.034063918759799</v>
      </c>
      <c r="Y1797" s="67">
        <v>38.758455557990999</v>
      </c>
      <c r="Z1797" s="67">
        <v>1.5883664630122214</v>
      </c>
      <c r="AA1797" s="71">
        <v>0.5255940480877257</v>
      </c>
      <c r="AB1797" s="93">
        <v>3</v>
      </c>
      <c r="AC1797" s="94">
        <v>1789</v>
      </c>
      <c r="AD1797" s="98">
        <f t="shared" si="209"/>
        <v>0.38385389488800714</v>
      </c>
      <c r="AE1797" s="67">
        <f t="shared" si="210"/>
        <v>-1.3813708079791438</v>
      </c>
    </row>
    <row r="1798" spans="1:31" x14ac:dyDescent="0.3">
      <c r="A1798" s="67" t="s">
        <v>2150</v>
      </c>
      <c r="B1798" s="94">
        <v>4</v>
      </c>
      <c r="C1798" s="94">
        <v>1</v>
      </c>
      <c r="D1798" s="74">
        <v>18.579699999999999</v>
      </c>
      <c r="E1798" s="67">
        <v>5.0488225769856003E-2</v>
      </c>
      <c r="F1798" s="75">
        <f t="shared" si="211"/>
        <v>1.296809890780052</v>
      </c>
      <c r="G1798" s="84">
        <v>1.85087000313214E-2</v>
      </c>
      <c r="H1798" s="67">
        <v>9.6022610047827808</v>
      </c>
      <c r="I1798" s="67">
        <v>0.55417393374824198</v>
      </c>
      <c r="J1798" s="94" t="s">
        <v>0</v>
      </c>
      <c r="K1798" s="94" t="s">
        <v>1</v>
      </c>
      <c r="L1798" s="67">
        <v>132476.45680000001</v>
      </c>
      <c r="M1798" s="67" t="s">
        <v>2151</v>
      </c>
      <c r="N1798" s="65">
        <v>87.925211206274199</v>
      </c>
      <c r="O1798" s="63">
        <v>131.34296098358701</v>
      </c>
      <c r="P1798" s="79">
        <v>152.32479402275601</v>
      </c>
      <c r="Q1798" s="67">
        <f t="shared" si="212"/>
        <v>123.8643220708724</v>
      </c>
      <c r="R1798" s="67">
        <f t="shared" si="207"/>
        <v>2.0929462300315484</v>
      </c>
      <c r="S1798" s="74">
        <f t="shared" si="215"/>
        <v>0.2651667250180576</v>
      </c>
      <c r="T1798" s="93">
        <f t="shared" si="208"/>
        <v>3</v>
      </c>
      <c r="U1798" s="94">
        <v>1553</v>
      </c>
      <c r="V1798" s="65">
        <v>38.698486328119102</v>
      </c>
      <c r="W1798" s="63"/>
      <c r="X1798" s="79"/>
      <c r="Y1798" s="67">
        <v>38.698486328119102</v>
      </c>
      <c r="Z1798" s="67">
        <v>1.5876939781403159</v>
      </c>
      <c r="AA1798" s="71"/>
      <c r="AB1798" s="93">
        <v>1</v>
      </c>
      <c r="AC1798" s="94">
        <v>1790</v>
      </c>
      <c r="AD1798" s="98">
        <f t="shared" si="209"/>
        <v>0.31242641691428052</v>
      </c>
      <c r="AE1798" s="67">
        <f t="shared" si="210"/>
        <v>-1.6784116505625919</v>
      </c>
    </row>
    <row r="1799" spans="1:31" x14ac:dyDescent="0.3">
      <c r="A1799" s="67" t="s">
        <v>1686</v>
      </c>
      <c r="B1799" s="94">
        <v>4</v>
      </c>
      <c r="C1799" s="94">
        <v>1</v>
      </c>
      <c r="D1799" s="74">
        <v>20.191700000000001</v>
      </c>
      <c r="E1799" s="67">
        <v>1.66484846284044E-2</v>
      </c>
      <c r="F1799" s="75">
        <f t="shared" si="211"/>
        <v>1.7786252905343909</v>
      </c>
      <c r="G1799" s="84">
        <v>7.8010250273328197E-3</v>
      </c>
      <c r="H1799" s="67">
        <v>7.6773844318609399</v>
      </c>
      <c r="I1799" s="67">
        <v>0.83689076189745903</v>
      </c>
      <c r="J1799" s="94" t="s">
        <v>0</v>
      </c>
      <c r="K1799" s="94" t="s">
        <v>1</v>
      </c>
      <c r="L1799" s="67">
        <v>117154.0833</v>
      </c>
      <c r="M1799" s="67" t="s">
        <v>1687</v>
      </c>
      <c r="N1799" s="65">
        <v>272.265812690605</v>
      </c>
      <c r="O1799" s="63">
        <v>328.01166643941002</v>
      </c>
      <c r="P1799" s="79">
        <v>289.67000759553099</v>
      </c>
      <c r="Q1799" s="67">
        <f t="shared" si="212"/>
        <v>296.64916224184867</v>
      </c>
      <c r="R1799" s="67">
        <f t="shared" si="207"/>
        <v>2.4722431261969646</v>
      </c>
      <c r="S1799" s="74">
        <f t="shared" si="215"/>
        <v>9.6142933158537724E-2</v>
      </c>
      <c r="T1799" s="93">
        <f t="shared" si="208"/>
        <v>3</v>
      </c>
      <c r="U1799" s="94">
        <v>1226</v>
      </c>
      <c r="V1799" s="65">
        <v>85.062665711464206</v>
      </c>
      <c r="W1799" s="63">
        <v>11.0668809588682</v>
      </c>
      <c r="X1799" s="79">
        <v>19.788510400287599</v>
      </c>
      <c r="Y1799" s="67">
        <v>38.639352356873331</v>
      </c>
      <c r="Z1799" s="67">
        <v>1.5870298384941457</v>
      </c>
      <c r="AA1799" s="71">
        <v>1.0465905525183603</v>
      </c>
      <c r="AB1799" s="93">
        <v>3</v>
      </c>
      <c r="AC1799" s="94">
        <v>1791</v>
      </c>
      <c r="AD1799" s="98">
        <f t="shared" si="209"/>
        <v>0.13025269333264419</v>
      </c>
      <c r="AE1799" s="67">
        <f t="shared" si="210"/>
        <v>-2.940614890387605</v>
      </c>
    </row>
    <row r="1800" spans="1:31" x14ac:dyDescent="0.3">
      <c r="A1800" s="67" t="s">
        <v>943</v>
      </c>
      <c r="B1800" s="94">
        <v>3</v>
      </c>
      <c r="C1800" s="94">
        <v>1</v>
      </c>
      <c r="D1800" s="74">
        <v>21.9544</v>
      </c>
      <c r="E1800" s="67">
        <v>1.6848148719429399E-3</v>
      </c>
      <c r="F1800" s="75">
        <f t="shared" si="211"/>
        <v>2.7734478126031235</v>
      </c>
      <c r="G1800" s="84">
        <v>1.42512587137469E-3</v>
      </c>
      <c r="H1800" s="67">
        <v>10.5273670922102</v>
      </c>
      <c r="I1800" s="67">
        <v>0.99959817162659803</v>
      </c>
      <c r="J1800" s="94" t="s">
        <v>0</v>
      </c>
      <c r="K1800" s="94" t="s">
        <v>1</v>
      </c>
      <c r="L1800" s="67">
        <v>85113.582899999994</v>
      </c>
      <c r="M1800" s="67" t="s">
        <v>944</v>
      </c>
      <c r="N1800" s="65">
        <v>325.07664101055599</v>
      </c>
      <c r="O1800" s="63">
        <v>454.58818572881802</v>
      </c>
      <c r="P1800" s="79">
        <v>437.08722208979299</v>
      </c>
      <c r="Q1800" s="67">
        <f t="shared" si="212"/>
        <v>405.58401627638904</v>
      </c>
      <c r="R1800" s="67">
        <f t="shared" si="207"/>
        <v>2.6080808314836994</v>
      </c>
      <c r="S1800" s="74">
        <f t="shared" si="215"/>
        <v>0.17325240709444018</v>
      </c>
      <c r="T1800" s="93">
        <f t="shared" si="208"/>
        <v>3</v>
      </c>
      <c r="U1800" s="94">
        <v>1091</v>
      </c>
      <c r="V1800" s="65">
        <v>44.504455566412702</v>
      </c>
      <c r="W1800" s="63">
        <v>51.7128225807609</v>
      </c>
      <c r="X1800" s="79">
        <v>19.362623092283901</v>
      </c>
      <c r="Y1800" s="67">
        <v>38.526633746485835</v>
      </c>
      <c r="Z1800" s="67">
        <v>1.585761064315556</v>
      </c>
      <c r="AA1800" s="71">
        <v>0.44082135645763143</v>
      </c>
      <c r="AB1800" s="93">
        <v>3</v>
      </c>
      <c r="AC1800" s="94">
        <v>1792</v>
      </c>
      <c r="AD1800" s="98">
        <f t="shared" si="209"/>
        <v>9.4990512940311481E-2</v>
      </c>
      <c r="AE1800" s="67">
        <f t="shared" si="210"/>
        <v>-3.3960727565145632</v>
      </c>
    </row>
    <row r="1801" spans="1:31" x14ac:dyDescent="0.3">
      <c r="A1801" s="67" t="s">
        <v>1015</v>
      </c>
      <c r="B1801" s="94">
        <v>3</v>
      </c>
      <c r="C1801" s="94">
        <v>1</v>
      </c>
      <c r="D1801" s="74">
        <v>15.599</v>
      </c>
      <c r="E1801" s="67">
        <v>2.1354848631886E-3</v>
      </c>
      <c r="F1801" s="75">
        <f t="shared" si="211"/>
        <v>2.6705035026061399</v>
      </c>
      <c r="G1801" s="84">
        <v>1.6757536230050799E-3</v>
      </c>
      <c r="H1801" s="67">
        <v>3.3155809767124</v>
      </c>
      <c r="I1801" s="67">
        <v>0.99887022565370498</v>
      </c>
      <c r="J1801" s="94" t="s">
        <v>0</v>
      </c>
      <c r="K1801" s="94" t="s">
        <v>1</v>
      </c>
      <c r="L1801" s="67">
        <v>84980.790999999997</v>
      </c>
      <c r="M1801" s="67" t="s">
        <v>1016</v>
      </c>
      <c r="N1801" s="65">
        <v>118.61457080205101</v>
      </c>
      <c r="O1801" s="63">
        <v>113.444942056318</v>
      </c>
      <c r="P1801" s="79">
        <v>134.14334749942199</v>
      </c>
      <c r="Q1801" s="67">
        <f t="shared" si="212"/>
        <v>122.06762011926367</v>
      </c>
      <c r="R1801" s="67">
        <f t="shared" ref="R1801:R1864" si="216">LOG10(Q1801)</f>
        <v>2.0866004774709017</v>
      </c>
      <c r="S1801" s="74">
        <f t="shared" si="215"/>
        <v>8.8250989998749904E-2</v>
      </c>
      <c r="T1801" s="93">
        <f t="shared" ref="T1801:T1861" si="217">COUNT(N1801:P1801)</f>
        <v>3</v>
      </c>
      <c r="U1801" s="94">
        <v>1557</v>
      </c>
      <c r="V1801" s="65">
        <v>42.518508955129597</v>
      </c>
      <c r="W1801" s="63">
        <v>25.741346858637701</v>
      </c>
      <c r="X1801" s="79">
        <v>42.1892217174059</v>
      </c>
      <c r="Y1801" s="67">
        <v>36.816359177057734</v>
      </c>
      <c r="Z1801" s="67">
        <v>1.5660408382827737</v>
      </c>
      <c r="AA1801" s="71">
        <v>0.2605541467045458</v>
      </c>
      <c r="AB1801" s="93">
        <v>3</v>
      </c>
      <c r="AC1801" s="94">
        <v>1793</v>
      </c>
      <c r="AD1801" s="98">
        <f t="shared" ref="AD1801:AD1861" si="218">Y1801/Q1801</f>
        <v>0.30160626660114342</v>
      </c>
      <c r="AE1801" s="67">
        <f t="shared" ref="AE1801:AE1864" si="219">LOG(AD1801,2)</f>
        <v>-1.729261690483471</v>
      </c>
    </row>
    <row r="1802" spans="1:31" x14ac:dyDescent="0.3">
      <c r="A1802" s="67" t="s">
        <v>3174</v>
      </c>
      <c r="B1802" s="94">
        <v>3</v>
      </c>
      <c r="C1802" s="94">
        <v>1</v>
      </c>
      <c r="D1802" s="74">
        <v>13.0952</v>
      </c>
      <c r="E1802" s="67">
        <v>0.37607811763912302</v>
      </c>
      <c r="F1802" s="75">
        <f t="shared" ref="F1802:F1865" si="220">-LOG10(E1802)</f>
        <v>0.42472193556206006</v>
      </c>
      <c r="G1802" s="84">
        <v>9.3076264868095004E-2</v>
      </c>
      <c r="H1802" s="67">
        <v>8.0780780917810908</v>
      </c>
      <c r="I1802" s="67">
        <v>0.12151242601732699</v>
      </c>
      <c r="J1802" s="94" t="s">
        <v>0</v>
      </c>
      <c r="K1802" s="94" t="s">
        <v>1</v>
      </c>
      <c r="L1802" s="67">
        <v>165922.13080000001</v>
      </c>
      <c r="M1802" s="67" t="s">
        <v>3175</v>
      </c>
      <c r="N1802" s="65"/>
      <c r="O1802" s="63">
        <v>132.600473814145</v>
      </c>
      <c r="P1802" s="79">
        <v>154.758120294262</v>
      </c>
      <c r="Q1802" s="67">
        <f t="shared" ref="Q1802:Q1865" si="221">AVERAGE(N1802:P1802)</f>
        <v>143.67929705420352</v>
      </c>
      <c r="R1802" s="67">
        <f t="shared" si="216"/>
        <v>2.1573941945582842</v>
      </c>
      <c r="S1802" s="74">
        <f t="shared" si="215"/>
        <v>0.10904717939505386</v>
      </c>
      <c r="T1802" s="93">
        <f t="shared" si="217"/>
        <v>2</v>
      </c>
      <c r="U1802" s="94">
        <v>1512</v>
      </c>
      <c r="V1802" s="65"/>
      <c r="W1802" s="63">
        <v>35.572643745642303</v>
      </c>
      <c r="X1802" s="79"/>
      <c r="Y1802" s="67">
        <v>35.572643745642303</v>
      </c>
      <c r="Z1802" s="67">
        <v>1.551116142989474</v>
      </c>
      <c r="AA1802" s="71"/>
      <c r="AB1802" s="93">
        <v>1</v>
      </c>
      <c r="AC1802" s="94">
        <v>1794</v>
      </c>
      <c r="AD1802" s="98">
        <f t="shared" si="218"/>
        <v>0.24758364270269501</v>
      </c>
      <c r="AE1802" s="67">
        <f t="shared" si="219"/>
        <v>-2.0140120928199998</v>
      </c>
    </row>
    <row r="1803" spans="1:31" x14ac:dyDescent="0.3">
      <c r="A1803" s="67" t="s">
        <v>3742</v>
      </c>
      <c r="B1803" s="94">
        <v>5</v>
      </c>
      <c r="C1803" s="94">
        <v>1</v>
      </c>
      <c r="D1803" s="74">
        <v>21.732700000000001</v>
      </c>
      <c r="E1803" s="67">
        <v>0.96456861188846699</v>
      </c>
      <c r="F1803" s="75">
        <f t="shared" si="220"/>
        <v>1.5666874598905648E-2</v>
      </c>
      <c r="G1803" s="84">
        <v>0.20231491784314101</v>
      </c>
      <c r="H1803" s="67">
        <v>1.01166952789011</v>
      </c>
      <c r="I1803" s="67">
        <v>5.01586622173784E-2</v>
      </c>
      <c r="J1803" s="94" t="s">
        <v>1</v>
      </c>
      <c r="K1803" s="94" t="s">
        <v>0</v>
      </c>
      <c r="L1803" s="67">
        <v>182788.98300000001</v>
      </c>
      <c r="M1803" s="67" t="s">
        <v>3743</v>
      </c>
      <c r="N1803" s="65">
        <v>38.521185727377699</v>
      </c>
      <c r="O1803" s="63">
        <v>44.654522868661701</v>
      </c>
      <c r="P1803" s="79">
        <v>19.9577000436378</v>
      </c>
      <c r="Q1803" s="67">
        <f t="shared" si="221"/>
        <v>34.3778028798924</v>
      </c>
      <c r="R1803" s="67">
        <f t="shared" si="216"/>
        <v>1.5362781170389332</v>
      </c>
      <c r="S1803" s="74">
        <f t="shared" si="215"/>
        <v>0.37405526838935449</v>
      </c>
      <c r="T1803" s="93">
        <f t="shared" si="217"/>
        <v>3</v>
      </c>
      <c r="U1803" s="94">
        <v>1778</v>
      </c>
      <c r="V1803" s="65">
        <v>25.993973149411399</v>
      </c>
      <c r="W1803" s="63">
        <v>22.3662683966053</v>
      </c>
      <c r="X1803" s="79">
        <v>55.976685282183503</v>
      </c>
      <c r="Y1803" s="67">
        <v>34.778975609400071</v>
      </c>
      <c r="Z1803" s="67">
        <v>1.5413167860123889</v>
      </c>
      <c r="AA1803" s="71">
        <v>0.53041087795416242</v>
      </c>
      <c r="AB1803" s="93">
        <v>3</v>
      </c>
      <c r="AC1803" s="94">
        <v>1795</v>
      </c>
      <c r="AD1803" s="98">
        <f t="shared" si="218"/>
        <v>1.0116695278901118</v>
      </c>
      <c r="AE1803" s="67">
        <f t="shared" si="219"/>
        <v>1.6738096023759551E-2</v>
      </c>
    </row>
    <row r="1804" spans="1:31" x14ac:dyDescent="0.3">
      <c r="A1804" s="67" t="s">
        <v>777</v>
      </c>
      <c r="B1804" s="94">
        <v>1</v>
      </c>
      <c r="C1804" s="94">
        <v>1</v>
      </c>
      <c r="D1804" s="74">
        <v>3.6303000000000001</v>
      </c>
      <c r="E1804" s="67">
        <v>9.5687404722988301E-4</v>
      </c>
      <c r="F1804" s="75">
        <f t="shared" si="220"/>
        <v>3.019145224389288</v>
      </c>
      <c r="G1804" s="84">
        <v>9.8663968088773192E-4</v>
      </c>
      <c r="H1804" s="67">
        <v>9.0697902437165503</v>
      </c>
      <c r="I1804" s="67">
        <v>0.99998145201664601</v>
      </c>
      <c r="J1804" s="94" t="s">
        <v>0</v>
      </c>
      <c r="K1804" s="94" t="s">
        <v>1</v>
      </c>
      <c r="L1804" s="67">
        <v>117304.8683</v>
      </c>
      <c r="M1804" s="67" t="s">
        <v>778</v>
      </c>
      <c r="N1804" s="65">
        <v>244.453372237054</v>
      </c>
      <c r="O1804" s="63">
        <v>368.20065026594699</v>
      </c>
      <c r="P1804" s="79">
        <v>333.23588829644899</v>
      </c>
      <c r="Q1804" s="67">
        <f t="shared" si="221"/>
        <v>315.29663693315001</v>
      </c>
      <c r="R1804" s="67">
        <f t="shared" si="216"/>
        <v>2.4987193384321271</v>
      </c>
      <c r="S1804" s="74">
        <f t="shared" si="215"/>
        <v>0.2023309778241415</v>
      </c>
      <c r="T1804" s="93">
        <f t="shared" si="217"/>
        <v>3</v>
      </c>
      <c r="U1804" s="94">
        <v>1199</v>
      </c>
      <c r="V1804" s="65">
        <v>25.238436847802401</v>
      </c>
      <c r="W1804" s="63">
        <v>51.655485070213501</v>
      </c>
      <c r="X1804" s="79">
        <v>27.396241953717698</v>
      </c>
      <c r="Y1804" s="67">
        <v>34.763387957244532</v>
      </c>
      <c r="Z1804" s="67">
        <v>1.5411220951481974</v>
      </c>
      <c r="AA1804" s="71">
        <v>0.42195876790368159</v>
      </c>
      <c r="AB1804" s="93">
        <v>3</v>
      </c>
      <c r="AC1804" s="94">
        <v>1796</v>
      </c>
      <c r="AD1804" s="98">
        <f t="shared" si="218"/>
        <v>0.11025613306689076</v>
      </c>
      <c r="AE1804" s="67">
        <f t="shared" si="219"/>
        <v>-3.181069186051575</v>
      </c>
    </row>
    <row r="1805" spans="1:31" x14ac:dyDescent="0.3">
      <c r="A1805" s="67" t="s">
        <v>297</v>
      </c>
      <c r="B1805" s="94">
        <v>13</v>
      </c>
      <c r="C1805" s="94">
        <v>1</v>
      </c>
      <c r="D1805" s="74">
        <v>90.170299999999997</v>
      </c>
      <c r="E1805" s="75">
        <v>7.1322835057952005E-5</v>
      </c>
      <c r="F1805" s="75">
        <f t="shared" si="220"/>
        <v>4.1467714020985724</v>
      </c>
      <c r="G1805" s="84">
        <v>2.0003642067183001E-4</v>
      </c>
      <c r="H1805" s="67">
        <v>26.894529329931999</v>
      </c>
      <c r="I1805" s="67">
        <v>1</v>
      </c>
      <c r="J1805" s="94" t="s">
        <v>0</v>
      </c>
      <c r="K1805" s="94" t="s">
        <v>1</v>
      </c>
      <c r="L1805" s="67">
        <v>89474.6728</v>
      </c>
      <c r="M1805" s="67" t="s">
        <v>298</v>
      </c>
      <c r="N1805" s="65">
        <v>829.32920824668895</v>
      </c>
      <c r="O1805" s="63">
        <v>991.71243242057096</v>
      </c>
      <c r="P1805" s="79">
        <v>951.25895902747095</v>
      </c>
      <c r="Q1805" s="67">
        <f t="shared" si="221"/>
        <v>924.10019989824366</v>
      </c>
      <c r="R1805" s="67">
        <f t="shared" si="216"/>
        <v>2.9657190641893512</v>
      </c>
      <c r="S1805" s="74">
        <f t="shared" si="215"/>
        <v>9.1472480480546237E-2</v>
      </c>
      <c r="T1805" s="93">
        <f t="shared" si="217"/>
        <v>3</v>
      </c>
      <c r="U1805" s="94">
        <v>708</v>
      </c>
      <c r="V1805" s="65">
        <v>43.201628265764299</v>
      </c>
      <c r="W1805" s="63">
        <v>23.0367010134757</v>
      </c>
      <c r="X1805" s="79">
        <v>36.842136107797998</v>
      </c>
      <c r="Y1805" s="67">
        <v>34.360155129012661</v>
      </c>
      <c r="Z1805" s="67">
        <v>1.5360551159136313</v>
      </c>
      <c r="AA1805" s="71">
        <v>0.30002882740580555</v>
      </c>
      <c r="AB1805" s="93">
        <v>3</v>
      </c>
      <c r="AC1805" s="94">
        <v>1797</v>
      </c>
      <c r="AD1805" s="98">
        <f t="shared" si="218"/>
        <v>3.7182282974071633E-2</v>
      </c>
      <c r="AE1805" s="67">
        <f t="shared" si="219"/>
        <v>-4.7492408360247067</v>
      </c>
    </row>
    <row r="1806" spans="1:31" x14ac:dyDescent="0.3">
      <c r="A1806" s="67" t="s">
        <v>3228</v>
      </c>
      <c r="B1806" s="94">
        <v>21</v>
      </c>
      <c r="C1806" s="94">
        <v>1</v>
      </c>
      <c r="D1806" s="74">
        <v>84.9816</v>
      </c>
      <c r="E1806" s="67">
        <v>0.41942646048717003</v>
      </c>
      <c r="F1806" s="75">
        <f t="shared" si="220"/>
        <v>0.37734417453574326</v>
      </c>
      <c r="G1806" s="84">
        <v>0.102059467230931</v>
      </c>
      <c r="H1806" s="67">
        <v>1.20068972445294</v>
      </c>
      <c r="I1806" s="67">
        <v>0.10827532704067901</v>
      </c>
      <c r="J1806" s="94" t="s">
        <v>1</v>
      </c>
      <c r="K1806" s="94" t="s">
        <v>0</v>
      </c>
      <c r="L1806" s="67">
        <v>455269.02020000003</v>
      </c>
      <c r="M1806" s="67" t="s">
        <v>3229</v>
      </c>
      <c r="N1806" s="65">
        <v>63.557300603776802</v>
      </c>
      <c r="O1806" s="63">
        <v>12.948461634683101</v>
      </c>
      <c r="P1806" s="79">
        <v>8.3045856883025007</v>
      </c>
      <c r="Q1806" s="67">
        <f t="shared" si="221"/>
        <v>28.270115975587469</v>
      </c>
      <c r="R1806" s="67">
        <f t="shared" si="216"/>
        <v>1.4513275901469076</v>
      </c>
      <c r="S1806" s="74">
        <f t="shared" si="215"/>
        <v>1.084101762029168</v>
      </c>
      <c r="T1806" s="93">
        <f t="shared" si="217"/>
        <v>3</v>
      </c>
      <c r="U1806" s="94">
        <v>1792</v>
      </c>
      <c r="V1806" s="65">
        <v>38.797841025839197</v>
      </c>
      <c r="W1806" s="63">
        <v>26.2165881527322</v>
      </c>
      <c r="X1806" s="79">
        <v>36.816484104370403</v>
      </c>
      <c r="Y1806" s="67">
        <v>33.9436377609806</v>
      </c>
      <c r="Z1806" s="67">
        <v>1.5307583840883177</v>
      </c>
      <c r="AA1806" s="71">
        <v>0.19929376580784308</v>
      </c>
      <c r="AB1806" s="93">
        <v>3</v>
      </c>
      <c r="AC1806" s="94">
        <v>1798</v>
      </c>
      <c r="AD1806" s="98">
        <f t="shared" si="218"/>
        <v>1.2006897244529338</v>
      </c>
      <c r="AE1806" s="67">
        <f t="shared" si="219"/>
        <v>0.2638633859931791</v>
      </c>
    </row>
    <row r="1807" spans="1:31" x14ac:dyDescent="0.3">
      <c r="A1807" s="67" t="s">
        <v>55</v>
      </c>
      <c r="B1807" s="94">
        <v>15</v>
      </c>
      <c r="C1807" s="94">
        <v>11</v>
      </c>
      <c r="D1807" s="74">
        <v>48.683599999999998</v>
      </c>
      <c r="E1807" s="75">
        <v>1.9940627742354201E-6</v>
      </c>
      <c r="F1807" s="75">
        <f t="shared" si="220"/>
        <v>5.7002611739707403</v>
      </c>
      <c r="G1807" s="83">
        <v>4.3292167821021997E-5</v>
      </c>
      <c r="H1807" s="67">
        <v>189.48454078945699</v>
      </c>
      <c r="I1807" s="67">
        <v>1</v>
      </c>
      <c r="J1807" s="94" t="s">
        <v>0</v>
      </c>
      <c r="K1807" s="94" t="s">
        <v>1</v>
      </c>
      <c r="L1807" s="67">
        <v>16112.4817</v>
      </c>
      <c r="M1807" s="67" t="s">
        <v>56</v>
      </c>
      <c r="N1807" s="65">
        <v>6590.7232249526796</v>
      </c>
      <c r="O1807" s="63">
        <v>6512.1203461351697</v>
      </c>
      <c r="P1807" s="79">
        <v>6093.5430415423898</v>
      </c>
      <c r="Q1807" s="67">
        <f t="shared" si="221"/>
        <v>6398.795537543413</v>
      </c>
      <c r="R1807" s="67">
        <f t="shared" si="216"/>
        <v>3.8060982332609314</v>
      </c>
      <c r="S1807" s="74">
        <f t="shared" si="215"/>
        <v>4.1767530855900695E-2</v>
      </c>
      <c r="T1807" s="93">
        <f t="shared" si="217"/>
        <v>3</v>
      </c>
      <c r="U1807" s="94">
        <v>147</v>
      </c>
      <c r="V1807" s="65">
        <v>41.508697182561903</v>
      </c>
      <c r="W1807" s="63">
        <v>27.027330614216201</v>
      </c>
      <c r="X1807" s="79">
        <v>32.7724300470733</v>
      </c>
      <c r="Y1807" s="67">
        <v>33.769485947950464</v>
      </c>
      <c r="Z1807" s="67">
        <v>1.5285244496887809</v>
      </c>
      <c r="AA1807" s="71">
        <v>0.21593422304368337</v>
      </c>
      <c r="AB1807" s="93">
        <v>3</v>
      </c>
      <c r="AC1807" s="94">
        <v>1799</v>
      </c>
      <c r="AD1807" s="98">
        <f t="shared" si="218"/>
        <v>5.277475385768466E-3</v>
      </c>
      <c r="AE1807" s="67">
        <f t="shared" si="219"/>
        <v>-7.5659363398272355</v>
      </c>
    </row>
    <row r="1808" spans="1:31" x14ac:dyDescent="0.3">
      <c r="A1808" s="67" t="s">
        <v>3332</v>
      </c>
      <c r="B1808" s="94">
        <v>6</v>
      </c>
      <c r="C1808" s="94">
        <v>1</v>
      </c>
      <c r="D1808" s="74">
        <v>27.443100000000001</v>
      </c>
      <c r="E1808" s="67">
        <v>0.50715289059463697</v>
      </c>
      <c r="F1808" s="75">
        <f t="shared" si="220"/>
        <v>0.29486109484438305</v>
      </c>
      <c r="G1808" s="84">
        <v>0.11953524666934</v>
      </c>
      <c r="H1808" s="67">
        <v>1.3877022415574101</v>
      </c>
      <c r="I1808" s="67">
        <v>8.8008621266128698E-2</v>
      </c>
      <c r="J1808" s="94" t="s">
        <v>0</v>
      </c>
      <c r="K1808" s="94" t="s">
        <v>1</v>
      </c>
      <c r="L1808" s="67">
        <v>202389.34760000001</v>
      </c>
      <c r="M1808" s="67" t="s">
        <v>3333</v>
      </c>
      <c r="N1808" s="65">
        <v>28.415078989717902</v>
      </c>
      <c r="O1808" s="63">
        <v>81.348358181565601</v>
      </c>
      <c r="P1808" s="79">
        <v>29.489372351080501</v>
      </c>
      <c r="Q1808" s="67">
        <f t="shared" si="221"/>
        <v>46.417603174121332</v>
      </c>
      <c r="R1808" s="67">
        <f t="shared" si="216"/>
        <v>1.6666827114079754</v>
      </c>
      <c r="S1808" s="74">
        <f t="shared" si="215"/>
        <v>0.65181499374821383</v>
      </c>
      <c r="T1808" s="93">
        <f t="shared" si="217"/>
        <v>3</v>
      </c>
      <c r="U1808" s="94">
        <v>1757</v>
      </c>
      <c r="V1808" s="65">
        <v>62.675612998326599</v>
      </c>
      <c r="W1808" s="63">
        <v>8.5757044227195998</v>
      </c>
      <c r="X1808" s="79">
        <v>29.096441163015299</v>
      </c>
      <c r="Y1808" s="67">
        <v>33.449252861353834</v>
      </c>
      <c r="Z1808" s="67">
        <v>1.5243864216011491</v>
      </c>
      <c r="AA1808" s="71">
        <v>0.81650127488035751</v>
      </c>
      <c r="AB1808" s="93">
        <v>3</v>
      </c>
      <c r="AC1808" s="94">
        <v>1800</v>
      </c>
      <c r="AD1808" s="98">
        <f t="shared" si="218"/>
        <v>0.7206156840084843</v>
      </c>
      <c r="AE1808" s="67">
        <f t="shared" si="219"/>
        <v>-0.47269804290753031</v>
      </c>
    </row>
    <row r="1809" spans="1:31" x14ac:dyDescent="0.3">
      <c r="A1809" s="67" t="s">
        <v>175</v>
      </c>
      <c r="B1809" s="94">
        <v>7</v>
      </c>
      <c r="C1809" s="94">
        <v>5</v>
      </c>
      <c r="D1809" s="74">
        <v>46.243099999999998</v>
      </c>
      <c r="E1809" s="75">
        <v>2.3265447878673098E-5</v>
      </c>
      <c r="F1809" s="75">
        <f t="shared" si="220"/>
        <v>4.6332885825304979</v>
      </c>
      <c r="G1809" s="84">
        <v>1.14910303411201E-4</v>
      </c>
      <c r="H1809" s="67">
        <v>58.934973704434697</v>
      </c>
      <c r="I1809" s="67">
        <v>1</v>
      </c>
      <c r="J1809" s="94" t="s">
        <v>0</v>
      </c>
      <c r="K1809" s="94" t="s">
        <v>1</v>
      </c>
      <c r="L1809" s="67">
        <v>46881.468800000002</v>
      </c>
      <c r="M1809" s="67" t="s">
        <v>176</v>
      </c>
      <c r="N1809" s="65">
        <v>1777.7758657522299</v>
      </c>
      <c r="O1809" s="63">
        <v>1934.2680459874</v>
      </c>
      <c r="P1809" s="79">
        <v>2075.1906612686098</v>
      </c>
      <c r="Q1809" s="67">
        <f t="shared" si="221"/>
        <v>1929.0781910027465</v>
      </c>
      <c r="R1809" s="67">
        <f t="shared" si="216"/>
        <v>3.2853498311860374</v>
      </c>
      <c r="S1809" s="74">
        <f t="shared" si="215"/>
        <v>7.712248510207638E-2</v>
      </c>
      <c r="T1809" s="93">
        <f t="shared" si="217"/>
        <v>3</v>
      </c>
      <c r="U1809" s="94">
        <v>411</v>
      </c>
      <c r="V1809" s="65">
        <v>26.740149950620999</v>
      </c>
      <c r="W1809" s="63">
        <v>26.307497709175799</v>
      </c>
      <c r="X1809" s="79">
        <v>45.149300760539198</v>
      </c>
      <c r="Y1809" s="67">
        <v>32.732316140111998</v>
      </c>
      <c r="Z1809" s="67">
        <v>1.514976737091714</v>
      </c>
      <c r="AA1809" s="71">
        <v>0.32859269000960584</v>
      </c>
      <c r="AB1809" s="93">
        <v>3</v>
      </c>
      <c r="AC1809" s="94">
        <v>1801</v>
      </c>
      <c r="AD1809" s="98">
        <f t="shared" si="218"/>
        <v>1.6967853502660533E-2</v>
      </c>
      <c r="AE1809" s="67">
        <f t="shared" si="219"/>
        <v>-5.8810521197046004</v>
      </c>
    </row>
    <row r="1810" spans="1:31" x14ac:dyDescent="0.3">
      <c r="A1810" s="67" t="s">
        <v>3448</v>
      </c>
      <c r="B1810" s="94">
        <v>2</v>
      </c>
      <c r="C1810" s="94">
        <v>1</v>
      </c>
      <c r="D1810" s="74">
        <v>8.7532999999999994</v>
      </c>
      <c r="E1810" s="67">
        <v>0.614677705624049</v>
      </c>
      <c r="F1810" s="75">
        <f t="shared" si="220"/>
        <v>0.21135253846534713</v>
      </c>
      <c r="G1810" s="84">
        <v>0.139941566681897</v>
      </c>
      <c r="H1810" s="67">
        <v>1.82873864739946</v>
      </c>
      <c r="I1810" s="67">
        <v>7.1239221340466896E-2</v>
      </c>
      <c r="J1810" s="94" t="s">
        <v>0</v>
      </c>
      <c r="K1810" s="94" t="s">
        <v>1</v>
      </c>
      <c r="L1810" s="67">
        <v>73795.449200000003</v>
      </c>
      <c r="M1810" s="67" t="s">
        <v>3449</v>
      </c>
      <c r="N1810" s="65">
        <v>13.604722652528199</v>
      </c>
      <c r="O1810" s="63">
        <v>98.271201281524398</v>
      </c>
      <c r="P1810" s="79">
        <v>65.586727322443494</v>
      </c>
      <c r="Q1810" s="67">
        <f t="shared" si="221"/>
        <v>59.154217085498694</v>
      </c>
      <c r="R1810" s="67">
        <f t="shared" si="216"/>
        <v>1.7719857107843762</v>
      </c>
      <c r="S1810" s="74">
        <f t="shared" si="215"/>
        <v>0.72181155083555815</v>
      </c>
      <c r="T1810" s="93">
        <f t="shared" si="217"/>
        <v>3</v>
      </c>
      <c r="U1810" s="94">
        <v>1725</v>
      </c>
      <c r="V1810" s="65">
        <v>34.014556188608601</v>
      </c>
      <c r="W1810" s="63">
        <v>39.07552796561</v>
      </c>
      <c r="X1810" s="79">
        <v>23.9509290648407</v>
      </c>
      <c r="Y1810" s="67">
        <v>32.347004406353101</v>
      </c>
      <c r="Z1810" s="67">
        <v>1.509834067693153</v>
      </c>
      <c r="AA1810" s="71">
        <v>0.23801139840699692</v>
      </c>
      <c r="AB1810" s="93">
        <v>3</v>
      </c>
      <c r="AC1810" s="94">
        <v>1802</v>
      </c>
      <c r="AD1810" s="98">
        <f t="shared" si="218"/>
        <v>0.54682499405917717</v>
      </c>
      <c r="AE1810" s="67">
        <f t="shared" si="219"/>
        <v>-0.87084890830561823</v>
      </c>
    </row>
    <row r="1811" spans="1:31" x14ac:dyDescent="0.3">
      <c r="A1811" s="67" t="s">
        <v>1538</v>
      </c>
      <c r="B1811" s="94">
        <v>4</v>
      </c>
      <c r="C1811" s="94">
        <v>1</v>
      </c>
      <c r="D1811" s="74">
        <v>15.9857</v>
      </c>
      <c r="E1811" s="67">
        <v>1.1370591783337099E-2</v>
      </c>
      <c r="F1811" s="75">
        <f t="shared" si="220"/>
        <v>1.9442169318338429</v>
      </c>
      <c r="G1811" s="84">
        <v>5.8467225893889304E-3</v>
      </c>
      <c r="H1811" s="67">
        <v>7.5419965245314096</v>
      </c>
      <c r="I1811" s="67">
        <v>0.90473350123255103</v>
      </c>
      <c r="J1811" s="94" t="s">
        <v>0</v>
      </c>
      <c r="K1811" s="94" t="s">
        <v>1</v>
      </c>
      <c r="L1811" s="67">
        <v>96317.365900000004</v>
      </c>
      <c r="M1811" s="67" t="s">
        <v>1539</v>
      </c>
      <c r="N1811" s="65">
        <v>299.23359258826298</v>
      </c>
      <c r="O1811" s="63">
        <v>99.971252052905797</v>
      </c>
      <c r="P1811" s="79">
        <v>329.212412129607</v>
      </c>
      <c r="Q1811" s="67">
        <f t="shared" si="221"/>
        <v>242.80575225692527</v>
      </c>
      <c r="R1811" s="67">
        <f t="shared" si="216"/>
        <v>2.3852589712988093</v>
      </c>
      <c r="S1811" s="74">
        <f t="shared" si="215"/>
        <v>0.5131805237475161</v>
      </c>
      <c r="T1811" s="93">
        <f t="shared" si="217"/>
        <v>3</v>
      </c>
      <c r="U1811" s="94">
        <v>1307</v>
      </c>
      <c r="V1811" s="65">
        <v>38.360067619807801</v>
      </c>
      <c r="W1811" s="63">
        <v>37.9496383621738</v>
      </c>
      <c r="X1811" s="79">
        <v>20.271783336065202</v>
      </c>
      <c r="Y1811" s="67">
        <v>32.193829772682271</v>
      </c>
      <c r="Z1811" s="67">
        <v>1.5077726433587733</v>
      </c>
      <c r="AA1811" s="71">
        <v>0.32077060616297493</v>
      </c>
      <c r="AB1811" s="93">
        <v>3</v>
      </c>
      <c r="AC1811" s="94">
        <v>1803</v>
      </c>
      <c r="AD1811" s="98">
        <f t="shared" si="218"/>
        <v>0.13259088581483161</v>
      </c>
      <c r="AE1811" s="67">
        <f t="shared" si="219"/>
        <v>-2.9149464856635516</v>
      </c>
    </row>
    <row r="1812" spans="1:31" x14ac:dyDescent="0.3">
      <c r="A1812" s="67" t="s">
        <v>2394</v>
      </c>
      <c r="B1812" s="94">
        <v>2</v>
      </c>
      <c r="C1812" s="94">
        <v>1</v>
      </c>
      <c r="D1812" s="74">
        <v>8.6518999999999995</v>
      </c>
      <c r="E1812" s="67">
        <v>8.3697689056818805E-2</v>
      </c>
      <c r="F1812" s="75">
        <f t="shared" si="220"/>
        <v>1.0772865329712187</v>
      </c>
      <c r="G1812" s="84">
        <v>2.7532144406437201E-2</v>
      </c>
      <c r="H1812" s="67">
        <v>3.6766035223396099</v>
      </c>
      <c r="I1812" s="67">
        <v>0.41723528691377998</v>
      </c>
      <c r="J1812" s="94" t="s">
        <v>0</v>
      </c>
      <c r="K1812" s="94" t="s">
        <v>1</v>
      </c>
      <c r="L1812" s="67">
        <v>259899.9632</v>
      </c>
      <c r="M1812" s="67" t="s">
        <v>2395</v>
      </c>
      <c r="N1812" s="65">
        <v>92.520370188761106</v>
      </c>
      <c r="O1812" s="63">
        <v>125.872986774095</v>
      </c>
      <c r="P1812" s="79">
        <v>124.23170261615201</v>
      </c>
      <c r="Q1812" s="67">
        <f t="shared" si="221"/>
        <v>114.20835319300271</v>
      </c>
      <c r="R1812" s="67">
        <f t="shared" si="216"/>
        <v>2.0576978693472858</v>
      </c>
      <c r="S1812" s="74">
        <f t="shared" si="215"/>
        <v>0.16461373443274652</v>
      </c>
      <c r="T1812" s="93">
        <f t="shared" si="217"/>
        <v>3</v>
      </c>
      <c r="U1812" s="94">
        <v>1579</v>
      </c>
      <c r="V1812" s="65">
        <v>53.967210704837697</v>
      </c>
      <c r="W1812" s="63">
        <v>34.244486896099602</v>
      </c>
      <c r="X1812" s="79">
        <v>4.9789490100354898</v>
      </c>
      <c r="Y1812" s="67">
        <v>31.063548870324265</v>
      </c>
      <c r="Z1812" s="67">
        <v>1.4922510704123324</v>
      </c>
      <c r="AA1812" s="71">
        <v>0.79348802801779195</v>
      </c>
      <c r="AB1812" s="93">
        <v>3</v>
      </c>
      <c r="AC1812" s="94">
        <v>1804</v>
      </c>
      <c r="AD1812" s="98">
        <f t="shared" si="218"/>
        <v>0.27199016535882825</v>
      </c>
      <c r="AE1812" s="67">
        <f t="shared" si="219"/>
        <v>-1.8783736075461475</v>
      </c>
    </row>
    <row r="1813" spans="1:31" x14ac:dyDescent="0.3">
      <c r="A1813" s="67" t="s">
        <v>2428</v>
      </c>
      <c r="B1813" s="94">
        <v>1</v>
      </c>
      <c r="C1813" s="94">
        <v>1</v>
      </c>
      <c r="D1813" s="74">
        <v>4.8005000000000004</v>
      </c>
      <c r="E1813" s="67">
        <v>9.0615878601249894E-2</v>
      </c>
      <c r="F1813" s="75">
        <f t="shared" si="220"/>
        <v>1.0427956943245495</v>
      </c>
      <c r="G1813" s="84">
        <v>2.9387339562512702E-2</v>
      </c>
      <c r="H1813" s="67">
        <v>1.7655592718459101</v>
      </c>
      <c r="I1813" s="67">
        <v>0.39682897819281399</v>
      </c>
      <c r="J1813" s="94" t="s">
        <v>0</v>
      </c>
      <c r="K1813" s="94" t="s">
        <v>1</v>
      </c>
      <c r="L1813" s="67">
        <v>97508.172500000001</v>
      </c>
      <c r="M1813" s="67" t="s">
        <v>2429</v>
      </c>
      <c r="N1813" s="65">
        <v>59.698777497995401</v>
      </c>
      <c r="O1813" s="63">
        <v>36.329993148676799</v>
      </c>
      <c r="P1813" s="79">
        <v>61.265739398007597</v>
      </c>
      <c r="Q1813" s="67">
        <f t="shared" si="221"/>
        <v>52.431503348226592</v>
      </c>
      <c r="R1813" s="67">
        <f t="shared" si="216"/>
        <v>1.7195923102500381</v>
      </c>
      <c r="S1813" s="74">
        <f t="shared" si="215"/>
        <v>0.26637248834946636</v>
      </c>
      <c r="T1813" s="93">
        <f t="shared" si="217"/>
        <v>3</v>
      </c>
      <c r="U1813" s="94">
        <v>1740</v>
      </c>
      <c r="V1813" s="65">
        <v>19.4315758220629</v>
      </c>
      <c r="W1813" s="63">
        <v>36.921618212878599</v>
      </c>
      <c r="X1813" s="79">
        <v>32.737278628843498</v>
      </c>
      <c r="Y1813" s="67">
        <v>29.696824221261664</v>
      </c>
      <c r="Z1813" s="67">
        <v>1.4727100083432647</v>
      </c>
      <c r="AA1813" s="71">
        <v>0.30753573308394522</v>
      </c>
      <c r="AB1813" s="93">
        <v>3</v>
      </c>
      <c r="AC1813" s="94">
        <v>1805</v>
      </c>
      <c r="AD1813" s="98">
        <f t="shared" si="218"/>
        <v>0.56639276627314383</v>
      </c>
      <c r="AE1813" s="67">
        <f t="shared" si="219"/>
        <v>-0.82012525483457477</v>
      </c>
    </row>
    <row r="1814" spans="1:31" x14ac:dyDescent="0.3">
      <c r="A1814" s="67" t="s">
        <v>369</v>
      </c>
      <c r="B1814" s="94">
        <v>11</v>
      </c>
      <c r="C1814" s="94">
        <v>2</v>
      </c>
      <c r="D1814" s="74">
        <v>50.073399999999999</v>
      </c>
      <c r="E1814" s="67">
        <v>1.07776202562304E-4</v>
      </c>
      <c r="F1814" s="75">
        <f t="shared" si="220"/>
        <v>3.967477122607602</v>
      </c>
      <c r="G1814" s="84">
        <v>2.4067326023193399E-4</v>
      </c>
      <c r="H1814" s="67">
        <v>10.1240287282887</v>
      </c>
      <c r="I1814" s="67">
        <v>1</v>
      </c>
      <c r="J1814" s="94" t="s">
        <v>0</v>
      </c>
      <c r="K1814" s="94" t="s">
        <v>1</v>
      </c>
      <c r="L1814" s="67">
        <v>180111.516</v>
      </c>
      <c r="M1814" s="67" t="s">
        <v>370</v>
      </c>
      <c r="N1814" s="65">
        <v>341.309627121689</v>
      </c>
      <c r="O1814" s="63">
        <v>253.45183682742299</v>
      </c>
      <c r="P1814" s="79">
        <v>298.83809774044101</v>
      </c>
      <c r="Q1814" s="67">
        <f t="shared" si="221"/>
        <v>297.86652056318434</v>
      </c>
      <c r="R1814" s="67">
        <f t="shared" si="216"/>
        <v>2.4740216923665663</v>
      </c>
      <c r="S1814" s="74">
        <f t="shared" si="215"/>
        <v>0.14750550843959945</v>
      </c>
      <c r="T1814" s="93">
        <f t="shared" si="217"/>
        <v>3</v>
      </c>
      <c r="U1814" s="94">
        <v>1223</v>
      </c>
      <c r="V1814" s="65">
        <v>30.343472633217502</v>
      </c>
      <c r="W1814" s="63">
        <v>35.066062636165299</v>
      </c>
      <c r="X1814" s="79">
        <v>22.855678675797201</v>
      </c>
      <c r="Y1814" s="67">
        <v>29.421737981726665</v>
      </c>
      <c r="Z1814" s="67">
        <v>1.4686683235097879</v>
      </c>
      <c r="AA1814" s="71">
        <v>0.20927232825618369</v>
      </c>
      <c r="AB1814" s="93">
        <v>3</v>
      </c>
      <c r="AC1814" s="94">
        <v>1806</v>
      </c>
      <c r="AD1814" s="98">
        <f t="shared" si="218"/>
        <v>9.8774907385019914E-2</v>
      </c>
      <c r="AE1814" s="67">
        <f t="shared" si="219"/>
        <v>-3.3397116012949897</v>
      </c>
    </row>
    <row r="1815" spans="1:31" x14ac:dyDescent="0.3">
      <c r="A1815" s="67" t="s">
        <v>517</v>
      </c>
      <c r="B1815" s="94">
        <v>5</v>
      </c>
      <c r="C1815" s="94">
        <v>3</v>
      </c>
      <c r="D1815" s="74">
        <v>29.203600000000002</v>
      </c>
      <c r="E1815" s="67">
        <v>3.1764309692816601E-4</v>
      </c>
      <c r="F1815" s="75">
        <f t="shared" si="220"/>
        <v>3.4980605783850129</v>
      </c>
      <c r="G1815" s="84">
        <v>4.9562408249379604E-4</v>
      </c>
      <c r="H1815" s="67">
        <v>13.880731656623301</v>
      </c>
      <c r="I1815" s="67">
        <v>0.99999999858584498</v>
      </c>
      <c r="J1815" s="94" t="s">
        <v>0</v>
      </c>
      <c r="K1815" s="94" t="s">
        <v>1</v>
      </c>
      <c r="L1815" s="67">
        <v>16072.74</v>
      </c>
      <c r="M1815" s="67" t="s">
        <v>518</v>
      </c>
      <c r="N1815" s="65">
        <v>457.667501918911</v>
      </c>
      <c r="O1815" s="63">
        <v>397.66000325432901</v>
      </c>
      <c r="P1815" s="79">
        <v>368.861169155487</v>
      </c>
      <c r="Q1815" s="67">
        <f t="shared" si="221"/>
        <v>408.06289144290901</v>
      </c>
      <c r="R1815" s="67">
        <f t="shared" si="216"/>
        <v>2.610727102554852</v>
      </c>
      <c r="S1815" s="74">
        <f t="shared" si="215"/>
        <v>0.11103167147353368</v>
      </c>
      <c r="T1815" s="93">
        <f t="shared" si="217"/>
        <v>3</v>
      </c>
      <c r="U1815" s="94">
        <v>1088</v>
      </c>
      <c r="V1815" s="65">
        <v>41.5451911478238</v>
      </c>
      <c r="W1815" s="63">
        <v>19.247153523361401</v>
      </c>
      <c r="X1815" s="79">
        <v>27.401037681581101</v>
      </c>
      <c r="Y1815" s="67">
        <v>29.39779411758877</v>
      </c>
      <c r="Z1815" s="67">
        <v>1.4683147440686133</v>
      </c>
      <c r="AA1815" s="71">
        <v>0.38378140684471279</v>
      </c>
      <c r="AB1815" s="93">
        <v>3</v>
      </c>
      <c r="AC1815" s="94">
        <v>1807</v>
      </c>
      <c r="AD1815" s="98">
        <f t="shared" si="218"/>
        <v>7.204231194274556E-2</v>
      </c>
      <c r="AE1815" s="67">
        <f t="shared" si="219"/>
        <v>-3.7950117096019698</v>
      </c>
    </row>
    <row r="1816" spans="1:31" x14ac:dyDescent="0.3">
      <c r="A1816" s="67" t="s">
        <v>809</v>
      </c>
      <c r="B1816" s="94">
        <v>2</v>
      </c>
      <c r="C1816" s="94">
        <v>1</v>
      </c>
      <c r="D1816" s="74">
        <v>7.6798000000000002</v>
      </c>
      <c r="E1816" s="67">
        <v>1.0348582471254599E-3</v>
      </c>
      <c r="F1816" s="75">
        <f t="shared" si="220"/>
        <v>2.9851191349484831</v>
      </c>
      <c r="G1816" s="84">
        <v>1.0238274794693899E-3</v>
      </c>
      <c r="H1816" s="67">
        <v>15.3187693789561</v>
      </c>
      <c r="I1816" s="67">
        <v>0.99996991489727005</v>
      </c>
      <c r="J1816" s="94" t="s">
        <v>0</v>
      </c>
      <c r="K1816" s="94" t="s">
        <v>1</v>
      </c>
      <c r="L1816" s="67">
        <v>105046.91590000001</v>
      </c>
      <c r="M1816" s="67" t="s">
        <v>810</v>
      </c>
      <c r="N1816" s="65">
        <v>378.39245205349602</v>
      </c>
      <c r="O1816" s="63">
        <v>570.13540907141805</v>
      </c>
      <c r="P1816" s="79">
        <v>380.88292513845698</v>
      </c>
      <c r="Q1816" s="67">
        <f t="shared" si="221"/>
        <v>443.13692875445707</v>
      </c>
      <c r="R1816" s="67">
        <f t="shared" si="216"/>
        <v>2.646537943410094</v>
      </c>
      <c r="S1816" s="74">
        <f t="shared" si="215"/>
        <v>0.24820986947880985</v>
      </c>
      <c r="T1816" s="93">
        <f t="shared" si="217"/>
        <v>3</v>
      </c>
      <c r="U1816" s="94">
        <v>1043</v>
      </c>
      <c r="V1816" s="65">
        <v>39.744414091121101</v>
      </c>
      <c r="W1816" s="63">
        <v>14.910168793555799</v>
      </c>
      <c r="X1816" s="79">
        <v>32.128549191821598</v>
      </c>
      <c r="Y1816" s="67">
        <v>28.927710692166169</v>
      </c>
      <c r="Z1816" s="67">
        <v>1.4613140654108634</v>
      </c>
      <c r="AA1816" s="71">
        <v>0.43981265665486519</v>
      </c>
      <c r="AB1816" s="93">
        <v>3</v>
      </c>
      <c r="AC1816" s="94">
        <v>1808</v>
      </c>
      <c r="AD1816" s="98">
        <f t="shared" si="218"/>
        <v>6.5279395182600689E-2</v>
      </c>
      <c r="AE1816" s="67">
        <f t="shared" si="219"/>
        <v>-3.937228499056995</v>
      </c>
    </row>
    <row r="1817" spans="1:31" x14ac:dyDescent="0.3">
      <c r="A1817" s="67" t="s">
        <v>2240</v>
      </c>
      <c r="B1817" s="94">
        <v>2</v>
      </c>
      <c r="C1817" s="94">
        <v>1</v>
      </c>
      <c r="D1817" s="74">
        <v>8.7491000000000003</v>
      </c>
      <c r="E1817" s="67">
        <v>6.0639191239177902E-2</v>
      </c>
      <c r="F1817" s="75">
        <f t="shared" si="220"/>
        <v>1.217246599636961</v>
      </c>
      <c r="G1817" s="84">
        <v>2.1329163933297E-2</v>
      </c>
      <c r="H1817" s="67">
        <v>3.4181546301352101</v>
      </c>
      <c r="I1817" s="67">
        <v>0.50351709901275199</v>
      </c>
      <c r="J1817" s="94" t="s">
        <v>0</v>
      </c>
      <c r="K1817" s="94" t="s">
        <v>1</v>
      </c>
      <c r="L1817" s="67">
        <v>73965.773499999996</v>
      </c>
      <c r="M1817" s="67" t="s">
        <v>2241</v>
      </c>
      <c r="N1817" s="65">
        <v>141.346103509556</v>
      </c>
      <c r="O1817" s="63">
        <v>114.915852900327</v>
      </c>
      <c r="P1817" s="79">
        <v>39.973397327510099</v>
      </c>
      <c r="Q1817" s="67">
        <f t="shared" si="221"/>
        <v>98.745117912464366</v>
      </c>
      <c r="R1817" s="67">
        <f t="shared" si="216"/>
        <v>1.9945156327431528</v>
      </c>
      <c r="S1817" s="74">
        <f t="shared" si="215"/>
        <v>0.53253686172989656</v>
      </c>
      <c r="T1817" s="93">
        <f t="shared" si="217"/>
        <v>3</v>
      </c>
      <c r="U1817" s="94">
        <v>1622</v>
      </c>
      <c r="V1817" s="65">
        <v>20.454421153942501</v>
      </c>
      <c r="W1817" s="63">
        <v>25.692885008561301</v>
      </c>
      <c r="X1817" s="79">
        <v>40.517981336697197</v>
      </c>
      <c r="Y1817" s="67">
        <v>28.888429166400332</v>
      </c>
      <c r="Z1817" s="67">
        <v>1.4607239273439645</v>
      </c>
      <c r="AA1817" s="71">
        <v>0.36023072653421473</v>
      </c>
      <c r="AB1817" s="93">
        <v>3</v>
      </c>
      <c r="AC1817" s="94">
        <v>1809</v>
      </c>
      <c r="AD1817" s="98">
        <f t="shared" si="218"/>
        <v>0.29255551846127081</v>
      </c>
      <c r="AE1817" s="67">
        <f t="shared" si="219"/>
        <v>-1.7732176629834016</v>
      </c>
    </row>
    <row r="1818" spans="1:31" x14ac:dyDescent="0.3">
      <c r="A1818" s="67" t="s">
        <v>691</v>
      </c>
      <c r="B1818" s="94">
        <v>12</v>
      </c>
      <c r="C1818" s="94">
        <v>1</v>
      </c>
      <c r="D1818" s="74">
        <v>52.344099999999997</v>
      </c>
      <c r="E1818" s="67">
        <v>6.8414288149176695E-4</v>
      </c>
      <c r="F1818" s="75">
        <f t="shared" si="220"/>
        <v>3.1648531875149404</v>
      </c>
      <c r="G1818" s="84">
        <v>7.9570217921555604E-4</v>
      </c>
      <c r="H1818" s="67">
        <v>17.505099276189199</v>
      </c>
      <c r="I1818" s="67">
        <v>0.99999816837303201</v>
      </c>
      <c r="J1818" s="94" t="s">
        <v>0</v>
      </c>
      <c r="K1818" s="94" t="s">
        <v>1</v>
      </c>
      <c r="L1818" s="67">
        <v>118711.39659999999</v>
      </c>
      <c r="M1818" s="67" t="s">
        <v>692</v>
      </c>
      <c r="N1818" s="65">
        <v>619.96719775579004</v>
      </c>
      <c r="O1818" s="63">
        <v>490.95652300285599</v>
      </c>
      <c r="P1818" s="79">
        <v>402.31799852008697</v>
      </c>
      <c r="Q1818" s="67">
        <f t="shared" si="221"/>
        <v>504.41390642624441</v>
      </c>
      <c r="R1818" s="67">
        <f t="shared" si="216"/>
        <v>2.7027870513366654</v>
      </c>
      <c r="S1818" s="74">
        <f t="shared" si="215"/>
        <v>0.21697831437292112</v>
      </c>
      <c r="T1818" s="93">
        <f t="shared" si="217"/>
        <v>3</v>
      </c>
      <c r="U1818" s="94">
        <v>986</v>
      </c>
      <c r="V1818" s="65">
        <v>42.668773062117502</v>
      </c>
      <c r="W1818" s="63">
        <v>16.1368732285543</v>
      </c>
      <c r="X1818" s="79">
        <v>27.640119905985699</v>
      </c>
      <c r="Y1818" s="67">
        <v>28.815255398885835</v>
      </c>
      <c r="Z1818" s="67">
        <v>1.4596224732262504</v>
      </c>
      <c r="AA1818" s="71">
        <v>0.46173212004732173</v>
      </c>
      <c r="AB1818" s="93">
        <v>3</v>
      </c>
      <c r="AC1818" s="94">
        <v>1810</v>
      </c>
      <c r="AD1818" s="98">
        <f t="shared" si="218"/>
        <v>5.7126211295483412E-2</v>
      </c>
      <c r="AE1818" s="67">
        <f t="shared" si="219"/>
        <v>-4.1297033385937825</v>
      </c>
    </row>
    <row r="1819" spans="1:31" x14ac:dyDescent="0.3">
      <c r="A1819" s="67" t="s">
        <v>1664</v>
      </c>
      <c r="B1819" s="94">
        <v>4</v>
      </c>
      <c r="C1819" s="94">
        <v>1</v>
      </c>
      <c r="D1819" s="74">
        <v>15.768599999999999</v>
      </c>
      <c r="E1819" s="67">
        <v>1.57113768551022E-2</v>
      </c>
      <c r="F1819" s="75">
        <f t="shared" si="220"/>
        <v>1.8037857542107218</v>
      </c>
      <c r="G1819" s="84">
        <v>7.4576008445662598E-3</v>
      </c>
      <c r="H1819" s="67">
        <v>9.5424687774530099</v>
      </c>
      <c r="I1819" s="67">
        <v>0.84851996673151198</v>
      </c>
      <c r="J1819" s="94" t="s">
        <v>0</v>
      </c>
      <c r="K1819" s="94" t="s">
        <v>1</v>
      </c>
      <c r="L1819" s="67">
        <v>126029.32799999999</v>
      </c>
      <c r="M1819" s="67" t="s">
        <v>1665</v>
      </c>
      <c r="N1819" s="65">
        <v>355.18676991638398</v>
      </c>
      <c r="O1819" s="63">
        <v>255.34725339133101</v>
      </c>
      <c r="P1819" s="79">
        <v>193.37332383699601</v>
      </c>
      <c r="Q1819" s="67">
        <f t="shared" si="221"/>
        <v>267.96911571490364</v>
      </c>
      <c r="R1819" s="67">
        <f t="shared" si="216"/>
        <v>2.4280847431052694</v>
      </c>
      <c r="S1819" s="74">
        <f t="shared" si="215"/>
        <v>0.3046686436678484</v>
      </c>
      <c r="T1819" s="93">
        <f t="shared" si="217"/>
        <v>3</v>
      </c>
      <c r="U1819" s="94">
        <v>1262</v>
      </c>
      <c r="V1819" s="65">
        <v>33.870275161811598</v>
      </c>
      <c r="W1819" s="63">
        <v>6.5387003196235103</v>
      </c>
      <c r="X1819" s="79">
        <v>43.836240918348899</v>
      </c>
      <c r="Y1819" s="67">
        <v>28.081738799928001</v>
      </c>
      <c r="Z1819" s="67">
        <v>1.4484239954746547</v>
      </c>
      <c r="AA1819" s="71">
        <v>0.68766397223552123</v>
      </c>
      <c r="AB1819" s="93">
        <v>3</v>
      </c>
      <c r="AC1819" s="94">
        <v>1811</v>
      </c>
      <c r="AD1819" s="98">
        <f t="shared" si="218"/>
        <v>0.10479468398815252</v>
      </c>
      <c r="AE1819" s="67">
        <f t="shared" si="219"/>
        <v>-3.2543625610124969</v>
      </c>
    </row>
    <row r="1820" spans="1:31" x14ac:dyDescent="0.3">
      <c r="A1820" s="67" t="s">
        <v>161</v>
      </c>
      <c r="B1820" s="94">
        <v>4</v>
      </c>
      <c r="C1820" s="94">
        <v>3</v>
      </c>
      <c r="D1820" s="74">
        <v>21.617100000000001</v>
      </c>
      <c r="E1820" s="75">
        <v>2.0223800129670601E-5</v>
      </c>
      <c r="F1820" s="75">
        <f t="shared" si="220"/>
        <v>4.6941372354769264</v>
      </c>
      <c r="G1820" s="84">
        <v>1.11313394867165E-4</v>
      </c>
      <c r="H1820" s="67">
        <v>13.526793433711299</v>
      </c>
      <c r="I1820" s="67">
        <v>1</v>
      </c>
      <c r="J1820" s="94" t="s">
        <v>0</v>
      </c>
      <c r="K1820" s="94" t="s">
        <v>1</v>
      </c>
      <c r="L1820" s="67">
        <v>122938.1596</v>
      </c>
      <c r="M1820" s="67" t="s">
        <v>162</v>
      </c>
      <c r="N1820" s="65">
        <v>302.03376711622298</v>
      </c>
      <c r="O1820" s="63">
        <v>401.89704151174499</v>
      </c>
      <c r="P1820" s="79">
        <v>386.504778945932</v>
      </c>
      <c r="Q1820" s="67">
        <f t="shared" si="221"/>
        <v>363.47852919129997</v>
      </c>
      <c r="R1820" s="67">
        <f t="shared" si="216"/>
        <v>2.5604787620199803</v>
      </c>
      <c r="S1820" s="74">
        <f t="shared" si="215"/>
        <v>0.1479217728927214</v>
      </c>
      <c r="T1820" s="93">
        <f t="shared" si="217"/>
        <v>3</v>
      </c>
      <c r="U1820" s="94">
        <v>1127</v>
      </c>
      <c r="V1820" s="65">
        <v>30.5796542502219</v>
      </c>
      <c r="W1820" s="63">
        <v>24.794491030233999</v>
      </c>
      <c r="X1820" s="79">
        <v>25.238868655007401</v>
      </c>
      <c r="Y1820" s="67">
        <v>26.871004645154432</v>
      </c>
      <c r="Z1820" s="67">
        <v>1.4292839040100345</v>
      </c>
      <c r="AA1820" s="71">
        <v>0.11981171031775593</v>
      </c>
      <c r="AB1820" s="93">
        <v>3</v>
      </c>
      <c r="AC1820" s="94">
        <v>1812</v>
      </c>
      <c r="AD1820" s="98">
        <f t="shared" si="218"/>
        <v>7.3927350550634957E-2</v>
      </c>
      <c r="AE1820" s="67">
        <f t="shared" si="219"/>
        <v>-3.7577479796153592</v>
      </c>
    </row>
    <row r="1821" spans="1:31" x14ac:dyDescent="0.3">
      <c r="A1821" s="67" t="s">
        <v>289</v>
      </c>
      <c r="B1821" s="94">
        <v>1</v>
      </c>
      <c r="C1821" s="94">
        <v>1</v>
      </c>
      <c r="D1821" s="74">
        <v>4.0301</v>
      </c>
      <c r="E1821" s="75">
        <v>6.9642774341183196E-5</v>
      </c>
      <c r="F1821" s="75">
        <f t="shared" si="220"/>
        <v>4.1571239363331784</v>
      </c>
      <c r="G1821" s="84">
        <v>1.9997333210819399E-4</v>
      </c>
      <c r="H1821" s="67">
        <v>26.356551659647199</v>
      </c>
      <c r="I1821" s="67">
        <v>1</v>
      </c>
      <c r="J1821" s="94" t="s">
        <v>0</v>
      </c>
      <c r="K1821" s="94" t="s">
        <v>1</v>
      </c>
      <c r="L1821" s="67">
        <v>57690.2546</v>
      </c>
      <c r="M1821" s="67" t="s">
        <v>290</v>
      </c>
      <c r="N1821" s="65">
        <v>689.38006702987002</v>
      </c>
      <c r="O1821" s="63">
        <v>644.55946811482204</v>
      </c>
      <c r="P1821" s="79">
        <v>715.75110349258898</v>
      </c>
      <c r="Q1821" s="67">
        <f t="shared" si="221"/>
        <v>683.23021287909376</v>
      </c>
      <c r="R1821" s="67">
        <f t="shared" si="216"/>
        <v>2.8345670628866757</v>
      </c>
      <c r="S1821" s="74">
        <f t="shared" ref="S1821:S1852" si="222">(STDEVA(N1821:P1821)/AVERAGE(N1821:P1821))</f>
        <v>5.2679244501345347E-2</v>
      </c>
      <c r="T1821" s="93">
        <f t="shared" si="217"/>
        <v>3</v>
      </c>
      <c r="U1821" s="94">
        <v>843</v>
      </c>
      <c r="V1821" s="65">
        <v>18.3155323168892</v>
      </c>
      <c r="W1821" s="63">
        <v>35.470949517343499</v>
      </c>
      <c r="X1821" s="79">
        <v>23.981303007493299</v>
      </c>
      <c r="Y1821" s="67">
        <v>25.922594947242001</v>
      </c>
      <c r="Z1821" s="67">
        <v>1.4136784738520727</v>
      </c>
      <c r="AA1821" s="71">
        <v>0.33719279228827359</v>
      </c>
      <c r="AB1821" s="93">
        <v>3</v>
      </c>
      <c r="AC1821" s="94">
        <v>1813</v>
      </c>
      <c r="AD1821" s="98">
        <f t="shared" si="218"/>
        <v>3.7941230435354495E-2</v>
      </c>
      <c r="AE1821" s="67">
        <f t="shared" si="219"/>
        <v>-4.7200897236189103</v>
      </c>
    </row>
    <row r="1822" spans="1:31" x14ac:dyDescent="0.3">
      <c r="A1822" s="67" t="s">
        <v>2334</v>
      </c>
      <c r="B1822" s="94">
        <v>8</v>
      </c>
      <c r="C1822" s="94">
        <v>1</v>
      </c>
      <c r="D1822" s="74">
        <v>36.996899999999997</v>
      </c>
      <c r="E1822" s="67">
        <v>7.5546701048326795E-2</v>
      </c>
      <c r="F1822" s="75">
        <f t="shared" si="220"/>
        <v>1.1217844955577687</v>
      </c>
      <c r="G1822" s="84">
        <v>2.54947030238429E-2</v>
      </c>
      <c r="H1822" s="67">
        <v>4.8437602937262501</v>
      </c>
      <c r="I1822" s="67">
        <v>0.44412208565775502</v>
      </c>
      <c r="J1822" s="94" t="s">
        <v>0</v>
      </c>
      <c r="K1822" s="94" t="s">
        <v>1</v>
      </c>
      <c r="L1822" s="67">
        <v>362101.64199999999</v>
      </c>
      <c r="M1822" s="67" t="s">
        <v>2335</v>
      </c>
      <c r="N1822" s="65">
        <v>129.09184169558699</v>
      </c>
      <c r="O1822" s="63">
        <v>127.926781217466</v>
      </c>
      <c r="P1822" s="79">
        <v>109.76556261475299</v>
      </c>
      <c r="Q1822" s="67">
        <f t="shared" si="221"/>
        <v>122.26139517593532</v>
      </c>
      <c r="R1822" s="67">
        <f t="shared" si="216"/>
        <v>2.0872893473980834</v>
      </c>
      <c r="S1822" s="74">
        <f t="shared" si="222"/>
        <v>8.8641028684218998E-2</v>
      </c>
      <c r="T1822" s="93">
        <f t="shared" si="217"/>
        <v>3</v>
      </c>
      <c r="U1822" s="94">
        <v>1555</v>
      </c>
      <c r="V1822" s="65">
        <v>31.878080557252101</v>
      </c>
      <c r="W1822" s="63">
        <v>41.246872658697399</v>
      </c>
      <c r="X1822" s="79">
        <v>2.5980725503901998</v>
      </c>
      <c r="Y1822" s="67">
        <v>25.241008588779902</v>
      </c>
      <c r="Z1822" s="67">
        <v>1.4021067046049864</v>
      </c>
      <c r="AA1822" s="71">
        <v>0.79874435328863869</v>
      </c>
      <c r="AB1822" s="93">
        <v>3</v>
      </c>
      <c r="AC1822" s="94">
        <v>1814</v>
      </c>
      <c r="AD1822" s="98">
        <f t="shared" si="218"/>
        <v>0.20645117416219444</v>
      </c>
      <c r="AE1822" s="67">
        <f t="shared" si="219"/>
        <v>-2.2761274712235604</v>
      </c>
    </row>
    <row r="1823" spans="1:31" x14ac:dyDescent="0.3">
      <c r="A1823" s="67" t="s">
        <v>585</v>
      </c>
      <c r="B1823" s="94">
        <v>1</v>
      </c>
      <c r="C1823" s="94">
        <v>1</v>
      </c>
      <c r="D1823" s="74">
        <v>4.4249000000000001</v>
      </c>
      <c r="E1823" s="67">
        <v>4.9503591992738905E-4</v>
      </c>
      <c r="F1823" s="75">
        <f t="shared" si="220"/>
        <v>3.3053632874093037</v>
      </c>
      <c r="G1823" s="84">
        <v>6.8358620424803995E-4</v>
      </c>
      <c r="H1823" s="67">
        <v>21.826138856977199</v>
      </c>
      <c r="I1823" s="67">
        <v>0.99999987037988303</v>
      </c>
      <c r="J1823" s="94" t="s">
        <v>0</v>
      </c>
      <c r="K1823" s="94" t="s">
        <v>1</v>
      </c>
      <c r="L1823" s="67">
        <v>135845.93770000001</v>
      </c>
      <c r="M1823" s="67" t="s">
        <v>586</v>
      </c>
      <c r="N1823" s="65">
        <v>440.47002996986799</v>
      </c>
      <c r="O1823" s="63">
        <v>497.15007012201102</v>
      </c>
      <c r="P1823" s="79">
        <v>685.04034503077901</v>
      </c>
      <c r="Q1823" s="67">
        <f t="shared" si="221"/>
        <v>540.88681504088606</v>
      </c>
      <c r="R1823" s="67">
        <f t="shared" si="216"/>
        <v>2.7331063949662302</v>
      </c>
      <c r="S1823" s="74">
        <f t="shared" si="222"/>
        <v>0.23667971988341985</v>
      </c>
      <c r="T1823" s="93">
        <f t="shared" si="217"/>
        <v>3</v>
      </c>
      <c r="U1823" s="94">
        <v>960</v>
      </c>
      <c r="V1823" s="65">
        <v>34.881597120042301</v>
      </c>
      <c r="W1823" s="63">
        <v>25.697097801258899</v>
      </c>
      <c r="X1823" s="79">
        <v>13.7661287671972</v>
      </c>
      <c r="Y1823" s="67">
        <v>24.781607896166133</v>
      </c>
      <c r="Z1823" s="67">
        <v>1.394129481127137</v>
      </c>
      <c r="AA1823" s="71">
        <v>0.42723061406786733</v>
      </c>
      <c r="AB1823" s="93">
        <v>3</v>
      </c>
      <c r="AC1823" s="94">
        <v>1815</v>
      </c>
      <c r="AD1823" s="98">
        <f t="shared" si="218"/>
        <v>4.5816624119951736E-2</v>
      </c>
      <c r="AE1823" s="67">
        <f t="shared" si="219"/>
        <v>-4.4479850284876585</v>
      </c>
    </row>
    <row r="1824" spans="1:31" x14ac:dyDescent="0.3">
      <c r="A1824" s="67" t="s">
        <v>301</v>
      </c>
      <c r="B1824" s="94">
        <v>3</v>
      </c>
      <c r="C1824" s="94">
        <v>2</v>
      </c>
      <c r="D1824" s="74">
        <v>11.180400000000001</v>
      </c>
      <c r="E1824" s="75">
        <v>7.2174731217344897E-5</v>
      </c>
      <c r="F1824" s="75">
        <f t="shared" si="220"/>
        <v>4.1416148247806852</v>
      </c>
      <c r="G1824" s="84">
        <v>2.0003642067183001E-4</v>
      </c>
      <c r="H1824" s="67">
        <v>4.0653470143894497</v>
      </c>
      <c r="I1824" s="67">
        <v>1</v>
      </c>
      <c r="J1824" s="94" t="s">
        <v>0</v>
      </c>
      <c r="K1824" s="94" t="s">
        <v>1</v>
      </c>
      <c r="L1824" s="67">
        <v>91589.842499999999</v>
      </c>
      <c r="M1824" s="67" t="s">
        <v>302</v>
      </c>
      <c r="N1824" s="65">
        <v>98.914699469366099</v>
      </c>
      <c r="O1824" s="63">
        <v>100.613918287644</v>
      </c>
      <c r="P1824" s="79">
        <v>99.492983844443998</v>
      </c>
      <c r="Q1824" s="67">
        <f t="shared" si="221"/>
        <v>99.673867200484707</v>
      </c>
      <c r="R1824" s="67">
        <f t="shared" si="216"/>
        <v>1.9985813085794863</v>
      </c>
      <c r="S1824" s="74">
        <f t="shared" si="222"/>
        <v>8.6675689111966985E-3</v>
      </c>
      <c r="T1824" s="93">
        <f t="shared" si="217"/>
        <v>3</v>
      </c>
      <c r="U1824" s="94">
        <v>1617</v>
      </c>
      <c r="V1824" s="65">
        <v>28.683970419200101</v>
      </c>
      <c r="W1824" s="63">
        <v>23.019562629526298</v>
      </c>
      <c r="X1824" s="79">
        <v>21.850237525607302</v>
      </c>
      <c r="Y1824" s="67">
        <v>24.517923524777899</v>
      </c>
      <c r="Z1824" s="67">
        <v>1.3894836860781292</v>
      </c>
      <c r="AA1824" s="71">
        <v>0.14907330531305332</v>
      </c>
      <c r="AB1824" s="93">
        <v>3</v>
      </c>
      <c r="AC1824" s="94">
        <v>1816</v>
      </c>
      <c r="AD1824" s="98">
        <f t="shared" si="218"/>
        <v>0.245981461474374</v>
      </c>
      <c r="AE1824" s="67">
        <f t="shared" si="219"/>
        <v>-2.0233785047163551</v>
      </c>
    </row>
    <row r="1825" spans="1:31" x14ac:dyDescent="0.3">
      <c r="A1825" s="67" t="s">
        <v>3766</v>
      </c>
      <c r="B1825" s="94">
        <v>2</v>
      </c>
      <c r="C1825" s="94">
        <v>1</v>
      </c>
      <c r="D1825" s="74">
        <v>7.7093999999999996</v>
      </c>
      <c r="E1825" s="67">
        <v>0.98877401526007902</v>
      </c>
      <c r="F1825" s="75">
        <f t="shared" si="220"/>
        <v>4.9029552583378412E-3</v>
      </c>
      <c r="G1825" s="84">
        <v>0.20608139479076101</v>
      </c>
      <c r="H1825" s="67">
        <v>4.1415786149237599</v>
      </c>
      <c r="I1825" s="67">
        <v>5.0015909459612297E-2</v>
      </c>
      <c r="J1825" s="94" t="s">
        <v>0</v>
      </c>
      <c r="K1825" s="94" t="s">
        <v>1</v>
      </c>
      <c r="L1825" s="67">
        <v>93037.286399999997</v>
      </c>
      <c r="M1825" s="67" t="s">
        <v>3767</v>
      </c>
      <c r="N1825" s="65"/>
      <c r="O1825" s="63">
        <v>194.741294117942</v>
      </c>
      <c r="P1825" s="79">
        <v>98.131795206680906</v>
      </c>
      <c r="Q1825" s="67">
        <f t="shared" si="221"/>
        <v>146.43654466231146</v>
      </c>
      <c r="R1825" s="67">
        <f t="shared" si="216"/>
        <v>2.1656494726555757</v>
      </c>
      <c r="S1825" s="74">
        <f t="shared" si="222"/>
        <v>0.46650398617858757</v>
      </c>
      <c r="T1825" s="93">
        <f t="shared" si="217"/>
        <v>2</v>
      </c>
      <c r="U1825" s="94">
        <v>1507</v>
      </c>
      <c r="V1825" s="65">
        <v>9.5926184702832202</v>
      </c>
      <c r="W1825" s="63">
        <v>25.7292195521498</v>
      </c>
      <c r="X1825" s="79">
        <v>35.393489768106697</v>
      </c>
      <c r="Y1825" s="67">
        <v>23.571775930179907</v>
      </c>
      <c r="Z1825" s="67">
        <v>1.37239230410354</v>
      </c>
      <c r="AA1825" s="71">
        <v>0.5529933759215957</v>
      </c>
      <c r="AB1825" s="93">
        <v>3</v>
      </c>
      <c r="AC1825" s="94">
        <v>1817</v>
      </c>
      <c r="AD1825" s="98">
        <f t="shared" si="218"/>
        <v>0.16096921697065009</v>
      </c>
      <c r="AE1825" s="67">
        <f t="shared" si="219"/>
        <v>-2.6351432746838084</v>
      </c>
    </row>
    <row r="1826" spans="1:31" x14ac:dyDescent="0.3">
      <c r="A1826" s="67" t="s">
        <v>1212</v>
      </c>
      <c r="B1826" s="94">
        <v>9</v>
      </c>
      <c r="C1826" s="94">
        <v>2</v>
      </c>
      <c r="D1826" s="74">
        <v>46.333199999999998</v>
      </c>
      <c r="E1826" s="67">
        <v>4.1591259426211301E-3</v>
      </c>
      <c r="F1826" s="75">
        <f t="shared" si="220"/>
        <v>2.3809979285513307</v>
      </c>
      <c r="G1826" s="84">
        <v>2.7218854064687101E-3</v>
      </c>
      <c r="H1826" s="67">
        <v>3.91707957291178</v>
      </c>
      <c r="I1826" s="67">
        <v>0.98897941501383002</v>
      </c>
      <c r="J1826" s="94" t="s">
        <v>0</v>
      </c>
      <c r="K1826" s="94" t="s">
        <v>1</v>
      </c>
      <c r="L1826" s="67">
        <v>168750.92110000001</v>
      </c>
      <c r="M1826" s="67" t="s">
        <v>1213</v>
      </c>
      <c r="N1826" s="65">
        <v>88.0081004215848</v>
      </c>
      <c r="O1826" s="63">
        <v>114.247140911652</v>
      </c>
      <c r="P1826" s="79">
        <v>55.830779975387003</v>
      </c>
      <c r="Q1826" s="67">
        <f t="shared" si="221"/>
        <v>86.028673769541271</v>
      </c>
      <c r="R1826" s="67">
        <f t="shared" si="216"/>
        <v>1.9346432278058652</v>
      </c>
      <c r="S1826" s="74">
        <f t="shared" si="222"/>
        <v>0.34010104186771484</v>
      </c>
      <c r="T1826" s="93">
        <f t="shared" si="217"/>
        <v>3</v>
      </c>
      <c r="U1826" s="94">
        <v>1657</v>
      </c>
      <c r="V1826" s="65">
        <v>20.526532736185601</v>
      </c>
      <c r="W1826" s="63">
        <v>25.800613733198102</v>
      </c>
      <c r="X1826" s="79">
        <v>19.560210809083301</v>
      </c>
      <c r="Y1826" s="67">
        <v>21.962452426155668</v>
      </c>
      <c r="Z1826" s="67">
        <v>1.3416808337597905</v>
      </c>
      <c r="AA1826" s="71">
        <v>0.1529372565092591</v>
      </c>
      <c r="AB1826" s="93">
        <v>3</v>
      </c>
      <c r="AC1826" s="94">
        <v>1818</v>
      </c>
      <c r="AD1826" s="98">
        <f t="shared" si="218"/>
        <v>0.25529223529575723</v>
      </c>
      <c r="AE1826" s="67">
        <f t="shared" si="219"/>
        <v>-1.9697784359933257</v>
      </c>
    </row>
    <row r="1827" spans="1:31" x14ac:dyDescent="0.3">
      <c r="A1827" s="67" t="s">
        <v>2531</v>
      </c>
      <c r="B1827" s="94">
        <v>5</v>
      </c>
      <c r="C1827" s="94">
        <v>1</v>
      </c>
      <c r="D1827" s="74">
        <v>30.770800000000001</v>
      </c>
      <c r="E1827" s="67">
        <v>0.11425692089525499</v>
      </c>
      <c r="F1827" s="75">
        <f t="shared" si="220"/>
        <v>0.94211748390069627</v>
      </c>
      <c r="G1827" s="84">
        <v>3.5521414441471902E-2</v>
      </c>
      <c r="H1827" s="67">
        <v>4.5034548034926898</v>
      </c>
      <c r="I1827" s="67">
        <v>0.33978470137909</v>
      </c>
      <c r="J1827" s="94" t="s">
        <v>0</v>
      </c>
      <c r="K1827" s="94" t="s">
        <v>1</v>
      </c>
      <c r="L1827" s="67">
        <v>112201.09789999999</v>
      </c>
      <c r="M1827" s="67" t="s">
        <v>2532</v>
      </c>
      <c r="N1827" s="65">
        <v>26.291944525760599</v>
      </c>
      <c r="O1827" s="63">
        <v>115.058884972846</v>
      </c>
      <c r="P1827" s="79">
        <v>145.90692652975099</v>
      </c>
      <c r="Q1827" s="67">
        <f t="shared" si="221"/>
        <v>95.752585342785849</v>
      </c>
      <c r="R1827" s="67">
        <f t="shared" si="216"/>
        <v>1.9811505088542127</v>
      </c>
      <c r="S1827" s="74">
        <f t="shared" si="222"/>
        <v>0.64855283809863262</v>
      </c>
      <c r="T1827" s="93">
        <f t="shared" si="217"/>
        <v>3</v>
      </c>
      <c r="U1827" s="94">
        <v>1629</v>
      </c>
      <c r="V1827" s="65">
        <v>4.9610523292022997</v>
      </c>
      <c r="W1827" s="63">
        <v>54.4067235495652</v>
      </c>
      <c r="X1827" s="79">
        <v>4.41831026238183</v>
      </c>
      <c r="Y1827" s="67">
        <v>21.262028713716443</v>
      </c>
      <c r="Z1827" s="67">
        <v>1.3276047003160645</v>
      </c>
      <c r="AA1827" s="71">
        <v>1.3500795651627828</v>
      </c>
      <c r="AB1827" s="93">
        <v>3</v>
      </c>
      <c r="AC1827" s="94">
        <v>1819</v>
      </c>
      <c r="AD1827" s="98">
        <f t="shared" si="218"/>
        <v>0.22205174552311299</v>
      </c>
      <c r="AE1827" s="67">
        <f t="shared" si="219"/>
        <v>-2.171032182678752</v>
      </c>
    </row>
    <row r="1828" spans="1:31" x14ac:dyDescent="0.3">
      <c r="A1828" s="67" t="s">
        <v>1770</v>
      </c>
      <c r="B1828" s="94">
        <v>5</v>
      </c>
      <c r="C1828" s="94">
        <v>1</v>
      </c>
      <c r="D1828" s="74">
        <v>16.6112</v>
      </c>
      <c r="E1828" s="67">
        <v>2.11821694557193E-2</v>
      </c>
      <c r="F1828" s="75">
        <f t="shared" si="220"/>
        <v>1.6740295619623726</v>
      </c>
      <c r="G1828" s="84">
        <v>9.4495112032611794E-3</v>
      </c>
      <c r="H1828" s="67">
        <v>10.8579192202958</v>
      </c>
      <c r="I1828" s="67">
        <v>0.783981225686331</v>
      </c>
      <c r="J1828" s="94" t="s">
        <v>0</v>
      </c>
      <c r="K1828" s="94" t="s">
        <v>1</v>
      </c>
      <c r="L1828" s="67">
        <v>178286.30160000001</v>
      </c>
      <c r="M1828" s="67" t="s">
        <v>1771</v>
      </c>
      <c r="N1828" s="65">
        <v>398.971607886443</v>
      </c>
      <c r="O1828" s="63">
        <v>196.796466984246</v>
      </c>
      <c r="P1828" s="79">
        <v>79.811650280229202</v>
      </c>
      <c r="Q1828" s="67">
        <f t="shared" si="221"/>
        <v>225.19324171697272</v>
      </c>
      <c r="R1828" s="67">
        <f t="shared" si="216"/>
        <v>2.3525553527465024</v>
      </c>
      <c r="S1828" s="74">
        <f t="shared" si="222"/>
        <v>0.71700100212316853</v>
      </c>
      <c r="T1828" s="93">
        <f t="shared" si="217"/>
        <v>3</v>
      </c>
      <c r="U1828" s="94">
        <v>1343</v>
      </c>
      <c r="V1828" s="65">
        <v>36.109753145074599</v>
      </c>
      <c r="W1828" s="63">
        <v>18.336181386450299</v>
      </c>
      <c r="X1828" s="79">
        <v>7.7740646639112896</v>
      </c>
      <c r="Y1828" s="67">
        <v>20.739999731812063</v>
      </c>
      <c r="Z1828" s="67">
        <v>1.3168087464371812</v>
      </c>
      <c r="AA1828" s="71">
        <v>0.69045183770659158</v>
      </c>
      <c r="AB1828" s="93">
        <v>3</v>
      </c>
      <c r="AC1828" s="94">
        <v>1820</v>
      </c>
      <c r="AD1828" s="98">
        <f t="shared" si="218"/>
        <v>9.2098677445562507E-2</v>
      </c>
      <c r="AE1828" s="67">
        <f t="shared" si="219"/>
        <v>-3.4406757506831753</v>
      </c>
    </row>
    <row r="1829" spans="1:31" x14ac:dyDescent="0.3">
      <c r="A1829" s="67" t="s">
        <v>1382</v>
      </c>
      <c r="B1829" s="94">
        <v>5</v>
      </c>
      <c r="C1829" s="94">
        <v>1</v>
      </c>
      <c r="D1829" s="74">
        <v>28.9679</v>
      </c>
      <c r="E1829" s="67">
        <v>6.9600748763896103E-3</v>
      </c>
      <c r="F1829" s="75">
        <f t="shared" si="220"/>
        <v>2.1573860882302545</v>
      </c>
      <c r="G1829" s="84">
        <v>3.9881597810361097E-3</v>
      </c>
      <c r="H1829" s="67">
        <v>129.76217777547399</v>
      </c>
      <c r="I1829" s="67">
        <v>0.96117422129170305</v>
      </c>
      <c r="J1829" s="94" t="s">
        <v>0</v>
      </c>
      <c r="K1829" s="94" t="s">
        <v>1</v>
      </c>
      <c r="L1829" s="67">
        <v>135051.64509999999</v>
      </c>
      <c r="M1829" s="67" t="s">
        <v>1383</v>
      </c>
      <c r="N1829" s="65">
        <v>792.64407512470098</v>
      </c>
      <c r="O1829" s="63">
        <v>853.24473364335404</v>
      </c>
      <c r="P1829" s="79">
        <v>819.13447463654995</v>
      </c>
      <c r="Q1829" s="67">
        <f t="shared" si="221"/>
        <v>821.67442780153499</v>
      </c>
      <c r="R1829" s="67">
        <f t="shared" si="216"/>
        <v>2.9146997710462776</v>
      </c>
      <c r="S1829" s="74">
        <f t="shared" si="222"/>
        <v>3.6973363214920077E-2</v>
      </c>
      <c r="T1829" s="93">
        <f t="shared" si="217"/>
        <v>3</v>
      </c>
      <c r="U1829" s="94">
        <v>759</v>
      </c>
      <c r="V1829" s="65"/>
      <c r="W1829" s="63">
        <v>18.996469739200901</v>
      </c>
      <c r="X1829" s="79"/>
      <c r="Y1829" s="67">
        <v>18.996469739200901</v>
      </c>
      <c r="Z1829" s="67">
        <v>1.2786729001509038</v>
      </c>
      <c r="AA1829" s="71"/>
      <c r="AB1829" s="93">
        <v>1</v>
      </c>
      <c r="AC1829" s="94">
        <v>1821</v>
      </c>
      <c r="AD1829" s="98">
        <f t="shared" si="218"/>
        <v>2.3119217413188446E-2</v>
      </c>
      <c r="AE1829" s="67">
        <f t="shared" si="219"/>
        <v>-5.4347636264180021</v>
      </c>
    </row>
    <row r="1830" spans="1:31" x14ac:dyDescent="0.3">
      <c r="A1830" s="67" t="s">
        <v>1476</v>
      </c>
      <c r="B1830" s="94">
        <v>6</v>
      </c>
      <c r="C1830" s="94">
        <v>1</v>
      </c>
      <c r="D1830" s="74">
        <v>21.2624</v>
      </c>
      <c r="E1830" s="67">
        <v>8.8968591950873092E-3</v>
      </c>
      <c r="F1830" s="75">
        <f t="shared" si="220"/>
        <v>2.0507632826789535</v>
      </c>
      <c r="G1830" s="84">
        <v>4.7692732043145098E-3</v>
      </c>
      <c r="H1830" s="67">
        <v>7.3338242722172602</v>
      </c>
      <c r="I1830" s="67">
        <v>0.93718200607660496</v>
      </c>
      <c r="J1830" s="94" t="s">
        <v>0</v>
      </c>
      <c r="K1830" s="94" t="s">
        <v>1</v>
      </c>
      <c r="L1830" s="67">
        <v>336383.3774</v>
      </c>
      <c r="M1830" s="67" t="s">
        <v>1477</v>
      </c>
      <c r="N1830" s="65">
        <v>177.94543107216299</v>
      </c>
      <c r="O1830" s="63">
        <v>173.493077471524</v>
      </c>
      <c r="P1830" s="79">
        <v>61.696151675091997</v>
      </c>
      <c r="Q1830" s="67">
        <f t="shared" si="221"/>
        <v>137.71155340625967</v>
      </c>
      <c r="R1830" s="67">
        <f t="shared" si="216"/>
        <v>2.1389703772220883</v>
      </c>
      <c r="S1830" s="74">
        <f t="shared" si="222"/>
        <v>0.47831062275625247</v>
      </c>
      <c r="T1830" s="93">
        <f t="shared" si="217"/>
        <v>3</v>
      </c>
      <c r="U1830" s="94">
        <v>1530</v>
      </c>
      <c r="V1830" s="65">
        <v>14.0880472817589</v>
      </c>
      <c r="W1830" s="63">
        <v>15.134500090148199</v>
      </c>
      <c r="X1830" s="79">
        <v>27.1102259376277</v>
      </c>
      <c r="Y1830" s="67">
        <v>18.777591103178267</v>
      </c>
      <c r="Z1830" s="67">
        <v>1.2736398777224958</v>
      </c>
      <c r="AA1830" s="71">
        <v>0.38531125680768163</v>
      </c>
      <c r="AB1830" s="93">
        <v>3</v>
      </c>
      <c r="AC1830" s="94">
        <v>1822</v>
      </c>
      <c r="AD1830" s="98">
        <f t="shared" si="218"/>
        <v>0.13635450794591597</v>
      </c>
      <c r="AE1830" s="67">
        <f t="shared" si="219"/>
        <v>-2.8745656976506115</v>
      </c>
    </row>
    <row r="1831" spans="1:31" x14ac:dyDescent="0.3">
      <c r="A1831" s="67" t="s">
        <v>1582</v>
      </c>
      <c r="B1831" s="94">
        <v>5</v>
      </c>
      <c r="C1831" s="94">
        <v>1</v>
      </c>
      <c r="D1831" s="74">
        <v>19.845300000000002</v>
      </c>
      <c r="E1831" s="67">
        <v>1.30626415534524E-2</v>
      </c>
      <c r="F1831" s="75">
        <f t="shared" si="220"/>
        <v>1.8839689902826562</v>
      </c>
      <c r="G1831" s="84">
        <v>6.5278064495792303E-3</v>
      </c>
      <c r="H1831" s="67">
        <v>6.5132529615125296</v>
      </c>
      <c r="I1831" s="67">
        <v>0.88246940608218205</v>
      </c>
      <c r="J1831" s="94" t="s">
        <v>0</v>
      </c>
      <c r="K1831" s="94" t="s">
        <v>1</v>
      </c>
      <c r="L1831" s="67">
        <v>539129.15040000004</v>
      </c>
      <c r="M1831" s="67" t="s">
        <v>1583</v>
      </c>
      <c r="N1831" s="65">
        <v>165.00860031274399</v>
      </c>
      <c r="O1831" s="63">
        <v>91.613502699306395</v>
      </c>
      <c r="P1831" s="79">
        <v>84.194355055730597</v>
      </c>
      <c r="Q1831" s="67">
        <f t="shared" si="221"/>
        <v>113.60548602259367</v>
      </c>
      <c r="R1831" s="67">
        <f t="shared" si="216"/>
        <v>2.0553993040141929</v>
      </c>
      <c r="S1831" s="74">
        <f t="shared" si="222"/>
        <v>0.39320896634262564</v>
      </c>
      <c r="T1831" s="93">
        <f t="shared" si="217"/>
        <v>3</v>
      </c>
      <c r="U1831" s="94">
        <v>1581</v>
      </c>
      <c r="V1831" s="65">
        <v>26.096053098848198</v>
      </c>
      <c r="W1831" s="63">
        <v>19.527189497587301</v>
      </c>
      <c r="X1831" s="79">
        <v>6.7033690186361401</v>
      </c>
      <c r="Y1831" s="67">
        <v>17.442203871690548</v>
      </c>
      <c r="Z1831" s="67">
        <v>1.241601358397207</v>
      </c>
      <c r="AA1831" s="71">
        <v>0.56546943346350598</v>
      </c>
      <c r="AB1831" s="93">
        <v>3</v>
      </c>
      <c r="AC1831" s="94">
        <v>1823</v>
      </c>
      <c r="AD1831" s="98">
        <f t="shared" si="218"/>
        <v>0.15353311254899848</v>
      </c>
      <c r="AE1831" s="67">
        <f t="shared" si="219"/>
        <v>-2.7033782591066831</v>
      </c>
    </row>
    <row r="1832" spans="1:31" x14ac:dyDescent="0.3">
      <c r="A1832" s="67" t="s">
        <v>363</v>
      </c>
      <c r="B1832" s="94">
        <v>8</v>
      </c>
      <c r="C1832" s="94">
        <v>1</v>
      </c>
      <c r="D1832" s="74">
        <v>37.911099999999998</v>
      </c>
      <c r="E1832" s="67">
        <v>1.0676911286144899E-4</v>
      </c>
      <c r="F1832" s="75">
        <f t="shared" si="220"/>
        <v>3.9715543657899133</v>
      </c>
      <c r="G1832" s="84">
        <v>2.4067326023193399E-4</v>
      </c>
      <c r="H1832" s="67">
        <v>46.5313307125313</v>
      </c>
      <c r="I1832" s="67">
        <v>1</v>
      </c>
      <c r="J1832" s="94" t="s">
        <v>0</v>
      </c>
      <c r="K1832" s="94" t="s">
        <v>1</v>
      </c>
      <c r="L1832" s="67">
        <v>169212.55360000001</v>
      </c>
      <c r="M1832" s="67" t="s">
        <v>364</v>
      </c>
      <c r="N1832" s="65">
        <v>784.61131808320999</v>
      </c>
      <c r="O1832" s="63">
        <v>632.41766909220905</v>
      </c>
      <c r="P1832" s="79">
        <v>491.254158471408</v>
      </c>
      <c r="Q1832" s="67">
        <f t="shared" si="221"/>
        <v>636.09438188227568</v>
      </c>
      <c r="R1832" s="67">
        <f t="shared" si="216"/>
        <v>2.8035215598143859</v>
      </c>
      <c r="S1832" s="74">
        <f t="shared" si="222"/>
        <v>0.23064680451458441</v>
      </c>
      <c r="T1832" s="93">
        <f t="shared" si="217"/>
        <v>3</v>
      </c>
      <c r="U1832" s="94">
        <v>878</v>
      </c>
      <c r="V1832" s="65">
        <v>10.390817190375</v>
      </c>
      <c r="W1832" s="63">
        <v>10.630249599518301</v>
      </c>
      <c r="X1832" s="79">
        <v>19.989648279403202</v>
      </c>
      <c r="Y1832" s="67">
        <v>13.670238356432167</v>
      </c>
      <c r="Z1832" s="67">
        <v>1.135776087060927</v>
      </c>
      <c r="AA1832" s="71">
        <v>0.40043769684176322</v>
      </c>
      <c r="AB1832" s="93">
        <v>3</v>
      </c>
      <c r="AC1832" s="94">
        <v>1824</v>
      </c>
      <c r="AD1832" s="98">
        <f t="shared" si="218"/>
        <v>2.1490896234581378E-2</v>
      </c>
      <c r="AE1832" s="67">
        <f t="shared" si="219"/>
        <v>-5.5401305410609218</v>
      </c>
    </row>
    <row r="1833" spans="1:31" x14ac:dyDescent="0.3">
      <c r="A1833" s="67" t="s">
        <v>3530</v>
      </c>
      <c r="B1833" s="94">
        <v>4</v>
      </c>
      <c r="C1833" s="94">
        <v>1</v>
      </c>
      <c r="D1833" s="74">
        <v>25.525400000000001</v>
      </c>
      <c r="E1833" s="67">
        <v>0.71402306097768797</v>
      </c>
      <c r="F1833" s="75">
        <f t="shared" si="220"/>
        <v>0.14628776148205688</v>
      </c>
      <c r="G1833" s="84">
        <v>0.15881206374965501</v>
      </c>
      <c r="H1833" s="67">
        <v>14.507285256769</v>
      </c>
      <c r="I1833" s="67">
        <v>6.1036961535903697E-2</v>
      </c>
      <c r="J1833" s="94" t="s">
        <v>0</v>
      </c>
      <c r="K1833" s="94" t="s">
        <v>1</v>
      </c>
      <c r="L1833" s="67">
        <v>34438.291599999997</v>
      </c>
      <c r="M1833" s="67" t="s">
        <v>3531</v>
      </c>
      <c r="N1833" s="65"/>
      <c r="O1833" s="63">
        <v>101.680228938654</v>
      </c>
      <c r="P1833" s="79">
        <v>480.37293943762103</v>
      </c>
      <c r="Q1833" s="67">
        <f t="shared" si="221"/>
        <v>291.02658418813752</v>
      </c>
      <c r="R1833" s="67">
        <f t="shared" si="216"/>
        <v>2.4639326619717661</v>
      </c>
      <c r="S1833" s="74">
        <f t="shared" si="222"/>
        <v>0.92010901453121763</v>
      </c>
      <c r="T1833" s="93">
        <f t="shared" si="217"/>
        <v>2</v>
      </c>
      <c r="U1833" s="94">
        <v>1230</v>
      </c>
      <c r="V1833" s="65">
        <v>7.9373353113907203</v>
      </c>
      <c r="W1833" s="63">
        <v>16.638733410848999</v>
      </c>
      <c r="X1833" s="79">
        <v>15.545370821709099</v>
      </c>
      <c r="Y1833" s="67">
        <v>13.373813181316272</v>
      </c>
      <c r="Z1833" s="67">
        <v>1.1262552522502924</v>
      </c>
      <c r="AA1833" s="71">
        <v>0.3544060612820879</v>
      </c>
      <c r="AB1833" s="93">
        <v>3</v>
      </c>
      <c r="AC1833" s="94">
        <v>1825</v>
      </c>
      <c r="AD1833" s="98">
        <f t="shared" si="218"/>
        <v>4.5953922795831652E-2</v>
      </c>
      <c r="AE1833" s="67">
        <f t="shared" si="219"/>
        <v>-4.4436681692499178</v>
      </c>
    </row>
    <row r="1834" spans="1:31" x14ac:dyDescent="0.3">
      <c r="A1834" s="67" t="s">
        <v>959</v>
      </c>
      <c r="B1834" s="94">
        <v>24</v>
      </c>
      <c r="C1834" s="94">
        <v>1</v>
      </c>
      <c r="D1834" s="74">
        <v>124.21259999999999</v>
      </c>
      <c r="E1834" s="67">
        <v>1.7319325934531699E-3</v>
      </c>
      <c r="F1834" s="75">
        <f t="shared" si="220"/>
        <v>2.7614690146633607</v>
      </c>
      <c r="G1834" s="84">
        <v>1.44004525266314E-3</v>
      </c>
      <c r="H1834" s="67">
        <v>18.407304572744199</v>
      </c>
      <c r="I1834" s="67">
        <v>0.99954363630473997</v>
      </c>
      <c r="J1834" s="94" t="s">
        <v>0</v>
      </c>
      <c r="K1834" s="94" t="s">
        <v>1</v>
      </c>
      <c r="L1834" s="67">
        <v>224115.3216</v>
      </c>
      <c r="M1834" s="67" t="s">
        <v>960</v>
      </c>
      <c r="N1834" s="65">
        <v>367.10987584444399</v>
      </c>
      <c r="O1834" s="63">
        <v>182.483664975491</v>
      </c>
      <c r="P1834" s="79">
        <v>133.70310409918099</v>
      </c>
      <c r="Q1834" s="67">
        <f t="shared" si="221"/>
        <v>227.76554830637201</v>
      </c>
      <c r="R1834" s="67">
        <f t="shared" si="216"/>
        <v>2.3574880335623813</v>
      </c>
      <c r="S1834" s="74">
        <f t="shared" si="222"/>
        <v>0.54053771114559568</v>
      </c>
      <c r="T1834" s="93">
        <f t="shared" si="217"/>
        <v>3</v>
      </c>
      <c r="U1834" s="94">
        <v>1337</v>
      </c>
      <c r="V1834" s="65">
        <v>14.804476329222201</v>
      </c>
      <c r="W1834" s="63">
        <v>15.134773022944</v>
      </c>
      <c r="X1834" s="79">
        <v>7.1817013127605103</v>
      </c>
      <c r="Y1834" s="67">
        <v>12.373650221642237</v>
      </c>
      <c r="Z1834" s="67">
        <v>1.0924978352206156</v>
      </c>
      <c r="AA1834" s="71">
        <v>0.3636268556812266</v>
      </c>
      <c r="AB1834" s="93">
        <v>3</v>
      </c>
      <c r="AC1834" s="94">
        <v>1826</v>
      </c>
      <c r="AD1834" s="98">
        <f t="shared" si="218"/>
        <v>5.4326259233017066E-2</v>
      </c>
      <c r="AE1834" s="67">
        <f t="shared" si="219"/>
        <v>-4.2022064796286491</v>
      </c>
    </row>
    <row r="1835" spans="1:31" x14ac:dyDescent="0.3">
      <c r="A1835" s="67" t="s">
        <v>655</v>
      </c>
      <c r="B1835" s="94">
        <v>3</v>
      </c>
      <c r="C1835" s="94">
        <v>2</v>
      </c>
      <c r="D1835" s="74">
        <v>14.6248</v>
      </c>
      <c r="E1835" s="67">
        <v>6.0079271319624095E-4</v>
      </c>
      <c r="F1835" s="75">
        <f t="shared" si="220"/>
        <v>3.2212753433771479</v>
      </c>
      <c r="G1835" s="84">
        <v>7.3163239532128099E-4</v>
      </c>
      <c r="H1835" s="67">
        <v>45.848909822995999</v>
      </c>
      <c r="I1835" s="67">
        <v>0.99999933485591297</v>
      </c>
      <c r="J1835" s="94" t="s">
        <v>0</v>
      </c>
      <c r="K1835" s="94" t="s">
        <v>1</v>
      </c>
      <c r="L1835" s="67">
        <v>17013.444800000001</v>
      </c>
      <c r="M1835" s="67" t="s">
        <v>656</v>
      </c>
      <c r="N1835" s="65">
        <v>824.87028239486096</v>
      </c>
      <c r="O1835" s="63">
        <v>629.39407988866401</v>
      </c>
      <c r="P1835" s="79">
        <v>240.96475887242499</v>
      </c>
      <c r="Q1835" s="67">
        <f t="shared" si="221"/>
        <v>565.07637371864996</v>
      </c>
      <c r="R1835" s="67">
        <f t="shared" si="216"/>
        <v>2.7521071494884479</v>
      </c>
      <c r="S1835" s="74">
        <f t="shared" si="222"/>
        <v>0.52597980139444545</v>
      </c>
      <c r="T1835" s="93">
        <f t="shared" si="217"/>
        <v>3</v>
      </c>
      <c r="U1835" s="94">
        <v>940</v>
      </c>
      <c r="V1835" s="65">
        <v>11.5229049952616</v>
      </c>
      <c r="W1835" s="63">
        <v>11.8442183562639</v>
      </c>
      <c r="X1835" s="79">
        <v>13.6071281126977</v>
      </c>
      <c r="Y1835" s="67">
        <v>12.3247504880744</v>
      </c>
      <c r="Z1835" s="67">
        <v>1.0907781358397886</v>
      </c>
      <c r="AA1835" s="71">
        <v>9.1047022246282694E-2</v>
      </c>
      <c r="AB1835" s="93">
        <v>3</v>
      </c>
      <c r="AC1835" s="94">
        <v>1827</v>
      </c>
      <c r="AD1835" s="98">
        <f t="shared" si="218"/>
        <v>2.181076941328795E-2</v>
      </c>
      <c r="AE1835" s="67">
        <f t="shared" si="219"/>
        <v>-5.5188155252909912</v>
      </c>
    </row>
    <row r="1836" spans="1:31" x14ac:dyDescent="0.3">
      <c r="A1836" s="67" t="s">
        <v>107</v>
      </c>
      <c r="B1836" s="94">
        <v>9</v>
      </c>
      <c r="C1836" s="94">
        <v>1</v>
      </c>
      <c r="D1836" s="74">
        <v>40.126600000000003</v>
      </c>
      <c r="E1836" s="75">
        <v>1.04921130487101E-5</v>
      </c>
      <c r="F1836" s="75">
        <f t="shared" si="220"/>
        <v>4.9791370386910545</v>
      </c>
      <c r="G1836" s="83">
        <v>9.3186563699751806E-5</v>
      </c>
      <c r="H1836" s="67">
        <v>52.046337714291703</v>
      </c>
      <c r="I1836" s="67">
        <v>1</v>
      </c>
      <c r="J1836" s="94" t="s">
        <v>0</v>
      </c>
      <c r="K1836" s="94" t="s">
        <v>1</v>
      </c>
      <c r="L1836" s="67">
        <v>196682.46230000001</v>
      </c>
      <c r="M1836" s="67" t="s">
        <v>108</v>
      </c>
      <c r="N1836" s="65">
        <v>670.26881259100901</v>
      </c>
      <c r="O1836" s="63">
        <v>615.712325831768</v>
      </c>
      <c r="P1836" s="79">
        <v>602.94234138198897</v>
      </c>
      <c r="Q1836" s="67">
        <f t="shared" si="221"/>
        <v>629.64115993492203</v>
      </c>
      <c r="R1836" s="67">
        <f t="shared" si="216"/>
        <v>2.7990931103108769</v>
      </c>
      <c r="S1836" s="74">
        <f t="shared" si="222"/>
        <v>5.6793035926643365E-2</v>
      </c>
      <c r="T1836" s="93">
        <f t="shared" si="217"/>
        <v>3</v>
      </c>
      <c r="U1836" s="94">
        <v>883</v>
      </c>
      <c r="V1836" s="65">
        <v>12.718536376960699</v>
      </c>
      <c r="W1836" s="63">
        <v>14.537184293948901</v>
      </c>
      <c r="X1836" s="79">
        <v>9.0373897141863004</v>
      </c>
      <c r="Y1836" s="67">
        <v>12.097703461698634</v>
      </c>
      <c r="Z1836" s="67">
        <v>1.0827029348972099</v>
      </c>
      <c r="AA1836" s="71">
        <v>0.2316113494360435</v>
      </c>
      <c r="AB1836" s="93">
        <v>3</v>
      </c>
      <c r="AC1836" s="94">
        <v>1828</v>
      </c>
      <c r="AD1836" s="98">
        <f t="shared" si="218"/>
        <v>1.9213647759223712E-2</v>
      </c>
      <c r="AE1836" s="67">
        <f t="shared" si="219"/>
        <v>-5.7017247454953095</v>
      </c>
    </row>
    <row r="1837" spans="1:31" x14ac:dyDescent="0.3">
      <c r="A1837" s="67" t="s">
        <v>605</v>
      </c>
      <c r="B1837" s="94">
        <v>3</v>
      </c>
      <c r="C1837" s="94">
        <v>1</v>
      </c>
      <c r="D1837" s="74">
        <v>10.3628</v>
      </c>
      <c r="E1837" s="67">
        <v>5.24094046899237E-4</v>
      </c>
      <c r="F1837" s="75">
        <f t="shared" si="220"/>
        <v>3.2805907733512036</v>
      </c>
      <c r="G1837" s="84">
        <v>6.9792440461821604E-4</v>
      </c>
      <c r="H1837" s="67">
        <v>14.9266155195824</v>
      </c>
      <c r="I1837" s="67">
        <v>0.99999978852325</v>
      </c>
      <c r="J1837" s="94" t="s">
        <v>0</v>
      </c>
      <c r="K1837" s="94" t="s">
        <v>1</v>
      </c>
      <c r="L1837" s="67">
        <v>94301.782099999997</v>
      </c>
      <c r="M1837" s="67" t="s">
        <v>606</v>
      </c>
      <c r="N1837" s="65">
        <v>247.218355042067</v>
      </c>
      <c r="O1837" s="63">
        <v>123.998245241436</v>
      </c>
      <c r="P1837" s="79">
        <v>163.352653721286</v>
      </c>
      <c r="Q1837" s="67">
        <f t="shared" si="221"/>
        <v>178.18975133492964</v>
      </c>
      <c r="R1837" s="67">
        <f t="shared" si="216"/>
        <v>2.25088272177334</v>
      </c>
      <c r="S1837" s="74">
        <f t="shared" si="222"/>
        <v>0.35319488636227275</v>
      </c>
      <c r="T1837" s="93">
        <f t="shared" si="217"/>
        <v>3</v>
      </c>
      <c r="U1837" s="94">
        <v>1445</v>
      </c>
      <c r="V1837" s="65">
        <v>13.3907658104168</v>
      </c>
      <c r="W1837" s="63">
        <v>14.1882855340861</v>
      </c>
      <c r="X1837" s="79">
        <v>8.23410759320012</v>
      </c>
      <c r="Y1837" s="67">
        <v>11.937719645901007</v>
      </c>
      <c r="Z1837" s="67">
        <v>1.0769213753876319</v>
      </c>
      <c r="AA1837" s="71">
        <v>0.27074809089968088</v>
      </c>
      <c r="AB1837" s="93">
        <v>3</v>
      </c>
      <c r="AC1837" s="94">
        <v>1829</v>
      </c>
      <c r="AD1837" s="98">
        <f t="shared" si="218"/>
        <v>6.6994423396790029E-2</v>
      </c>
      <c r="AE1837" s="67">
        <f t="shared" si="219"/>
        <v>-3.8998151788704782</v>
      </c>
    </row>
    <row r="1838" spans="1:31" x14ac:dyDescent="0.3">
      <c r="A1838" s="67" t="s">
        <v>1262</v>
      </c>
      <c r="B1838" s="94">
        <v>2</v>
      </c>
      <c r="C1838" s="94">
        <v>1</v>
      </c>
      <c r="D1838" s="74">
        <v>10.4557</v>
      </c>
      <c r="E1838" s="67">
        <v>4.90667703723524E-3</v>
      </c>
      <c r="F1838" s="75">
        <f t="shared" si="220"/>
        <v>2.3092125268086825</v>
      </c>
      <c r="G1838" s="84">
        <v>3.0827627376259401E-3</v>
      </c>
      <c r="H1838" s="67">
        <v>187.61845613503999</v>
      </c>
      <c r="I1838" s="67">
        <v>0.98279967063994</v>
      </c>
      <c r="J1838" s="94" t="s">
        <v>0</v>
      </c>
      <c r="K1838" s="94" t="s">
        <v>1</v>
      </c>
      <c r="L1838" s="67">
        <v>53600.969899999996</v>
      </c>
      <c r="M1838" s="67" t="s">
        <v>1263</v>
      </c>
      <c r="N1838" s="65">
        <v>1612.5914906104299</v>
      </c>
      <c r="O1838" s="63">
        <v>1496.9961965284499</v>
      </c>
      <c r="P1838" s="79">
        <v>1364.8757993578399</v>
      </c>
      <c r="Q1838" s="67">
        <f t="shared" si="221"/>
        <v>1491.48782883224</v>
      </c>
      <c r="R1838" s="67">
        <f t="shared" si="216"/>
        <v>3.1736197136869762</v>
      </c>
      <c r="S1838" s="74">
        <f t="shared" si="222"/>
        <v>8.3104719280844466E-2</v>
      </c>
      <c r="T1838" s="93">
        <f t="shared" si="217"/>
        <v>3</v>
      </c>
      <c r="U1838" s="94">
        <v>514</v>
      </c>
      <c r="V1838" s="65">
        <v>6.4904050832785298</v>
      </c>
      <c r="W1838" s="63"/>
      <c r="X1838" s="79">
        <v>17.3583333546724</v>
      </c>
      <c r="Y1838" s="67">
        <v>11.924369218975464</v>
      </c>
      <c r="Z1838" s="67">
        <v>1.0764354148011455</v>
      </c>
      <c r="AA1838" s="71">
        <v>0.64446056953039177</v>
      </c>
      <c r="AB1838" s="93">
        <v>2</v>
      </c>
      <c r="AC1838" s="94">
        <v>1830</v>
      </c>
      <c r="AD1838" s="98">
        <f t="shared" si="218"/>
        <v>7.9949490625824595E-3</v>
      </c>
      <c r="AE1838" s="67">
        <f t="shared" si="219"/>
        <v>-6.9666954426254968</v>
      </c>
    </row>
    <row r="1839" spans="1:31" x14ac:dyDescent="0.3">
      <c r="A1839" s="67" t="s">
        <v>473</v>
      </c>
      <c r="B1839" s="94">
        <v>4</v>
      </c>
      <c r="C1839" s="94">
        <v>1</v>
      </c>
      <c r="D1839" s="74">
        <v>18.012</v>
      </c>
      <c r="E1839" s="67">
        <v>2.40235871751593E-4</v>
      </c>
      <c r="F1839" s="75">
        <f t="shared" si="220"/>
        <v>3.6193621437249406</v>
      </c>
      <c r="G1839" s="84">
        <v>4.1019505368982599E-4</v>
      </c>
      <c r="H1839" s="67">
        <v>20.539238465253</v>
      </c>
      <c r="I1839" s="67">
        <v>0.999999999962494</v>
      </c>
      <c r="J1839" s="94" t="s">
        <v>0</v>
      </c>
      <c r="K1839" s="94" t="s">
        <v>1</v>
      </c>
      <c r="L1839" s="67">
        <v>30897.3711</v>
      </c>
      <c r="M1839" s="67" t="s">
        <v>474</v>
      </c>
      <c r="N1839" s="65">
        <v>248.50180602490801</v>
      </c>
      <c r="O1839" s="63">
        <v>242.12387719218901</v>
      </c>
      <c r="P1839" s="79">
        <v>225.81447378761001</v>
      </c>
      <c r="Q1839" s="67">
        <f t="shared" si="221"/>
        <v>238.8133856682357</v>
      </c>
      <c r="R1839" s="67">
        <f t="shared" si="216"/>
        <v>2.378058665668922</v>
      </c>
      <c r="S1839" s="74">
        <f t="shared" si="222"/>
        <v>4.8993709725081894E-2</v>
      </c>
      <c r="T1839" s="93">
        <f t="shared" si="217"/>
        <v>3</v>
      </c>
      <c r="U1839" s="94">
        <v>1313</v>
      </c>
      <c r="V1839" s="65">
        <v>9.1627044677777203</v>
      </c>
      <c r="W1839" s="63">
        <v>7.9651151005302196</v>
      </c>
      <c r="X1839" s="79">
        <v>17.753715022993401</v>
      </c>
      <c r="Y1839" s="67">
        <v>11.627178197100449</v>
      </c>
      <c r="Z1839" s="67">
        <v>1.0654743284753165</v>
      </c>
      <c r="AA1839" s="71">
        <v>0.45921881495662359</v>
      </c>
      <c r="AB1839" s="93">
        <v>3</v>
      </c>
      <c r="AC1839" s="94">
        <v>1831</v>
      </c>
      <c r="AD1839" s="98">
        <f t="shared" si="218"/>
        <v>4.868729683876747E-2</v>
      </c>
      <c r="AE1839" s="67">
        <f t="shared" si="219"/>
        <v>-4.360310786632545</v>
      </c>
    </row>
    <row r="1840" spans="1:31" x14ac:dyDescent="0.3">
      <c r="A1840" s="67" t="s">
        <v>3378</v>
      </c>
      <c r="B1840" s="94">
        <v>10</v>
      </c>
      <c r="C1840" s="94">
        <v>1</v>
      </c>
      <c r="D1840" s="74">
        <v>36.009599999999999</v>
      </c>
      <c r="E1840" s="67">
        <v>0.55300515628806901</v>
      </c>
      <c r="F1840" s="75">
        <f t="shared" si="220"/>
        <v>0.25727081926127737</v>
      </c>
      <c r="G1840" s="84">
        <v>0.12855959028717301</v>
      </c>
      <c r="H1840" s="67">
        <v>4.7017934498124401</v>
      </c>
      <c r="I1840" s="67">
        <v>7.9976576030309707E-2</v>
      </c>
      <c r="J1840" s="94" t="s">
        <v>0</v>
      </c>
      <c r="K1840" s="94" t="s">
        <v>1</v>
      </c>
      <c r="L1840" s="67">
        <v>166436.2801</v>
      </c>
      <c r="M1840" s="67" t="s">
        <v>3379</v>
      </c>
      <c r="N1840" s="65">
        <v>126.641395330162</v>
      </c>
      <c r="O1840" s="63">
        <v>3.2428002772604598</v>
      </c>
      <c r="P1840" s="79">
        <v>17.596250467465602</v>
      </c>
      <c r="Q1840" s="67">
        <f t="shared" si="221"/>
        <v>49.16014869162936</v>
      </c>
      <c r="R1840" s="67">
        <f t="shared" si="216"/>
        <v>1.6916131877997802</v>
      </c>
      <c r="S1840" s="74">
        <f t="shared" si="222"/>
        <v>1.3727262813362653</v>
      </c>
      <c r="T1840" s="93">
        <f t="shared" si="217"/>
        <v>3</v>
      </c>
      <c r="U1840" s="94">
        <v>1749</v>
      </c>
      <c r="V1840" s="65">
        <v>5.8783569335974901</v>
      </c>
      <c r="W1840" s="63">
        <v>9.1218416437878709</v>
      </c>
      <c r="X1840" s="79">
        <v>16.366650615186298</v>
      </c>
      <c r="Y1840" s="67">
        <v>10.455616397523887</v>
      </c>
      <c r="Z1840" s="67">
        <v>1.0193496411854677</v>
      </c>
      <c r="AA1840" s="71">
        <v>0.5135852455826978</v>
      </c>
      <c r="AB1840" s="93">
        <v>3</v>
      </c>
      <c r="AC1840" s="94">
        <v>1832</v>
      </c>
      <c r="AD1840" s="98">
        <f t="shared" si="218"/>
        <v>0.21268480010322252</v>
      </c>
      <c r="AE1840" s="67">
        <f t="shared" si="219"/>
        <v>-2.2332111626667044</v>
      </c>
    </row>
    <row r="1841" spans="1:31" x14ac:dyDescent="0.3">
      <c r="A1841" s="67" t="s">
        <v>1228</v>
      </c>
      <c r="B1841" s="94">
        <v>3</v>
      </c>
      <c r="C1841" s="94">
        <v>1</v>
      </c>
      <c r="D1841" s="74">
        <v>20.180700000000002</v>
      </c>
      <c r="E1841" s="67">
        <v>4.3660814432079399E-3</v>
      </c>
      <c r="F1841" s="75">
        <f t="shared" si="220"/>
        <v>2.3599081673886975</v>
      </c>
      <c r="G1841" s="84">
        <v>2.8201971563137401E-3</v>
      </c>
      <c r="H1841" s="67">
        <v>14.221007223268</v>
      </c>
      <c r="I1841" s="67">
        <v>0.98738493624641699</v>
      </c>
      <c r="J1841" s="94" t="s">
        <v>0</v>
      </c>
      <c r="K1841" s="94" t="s">
        <v>1</v>
      </c>
      <c r="L1841" s="67">
        <v>73749.434599999993</v>
      </c>
      <c r="M1841" s="67" t="s">
        <v>1229</v>
      </c>
      <c r="N1841" s="65">
        <v>197.97608061597501</v>
      </c>
      <c r="O1841" s="63">
        <v>149.52990560321001</v>
      </c>
      <c r="P1841" s="79">
        <v>93.1072016907343</v>
      </c>
      <c r="Q1841" s="67">
        <f t="shared" si="221"/>
        <v>146.87106263663978</v>
      </c>
      <c r="R1841" s="67">
        <f t="shared" si="216"/>
        <v>2.1669362370755483</v>
      </c>
      <c r="S1841" s="74">
        <f t="shared" si="222"/>
        <v>0.35735408560117565</v>
      </c>
      <c r="T1841" s="93">
        <f t="shared" si="217"/>
        <v>3</v>
      </c>
      <c r="U1841" s="94">
        <v>1506</v>
      </c>
      <c r="V1841" s="65">
        <v>18.710357904416998</v>
      </c>
      <c r="W1841" s="63">
        <v>8.0217328998840802</v>
      </c>
      <c r="X1841" s="79">
        <v>4.2511708586986101</v>
      </c>
      <c r="Y1841" s="67">
        <v>10.327753887666564</v>
      </c>
      <c r="Z1841" s="67">
        <v>1.0140058800618228</v>
      </c>
      <c r="AA1841" s="71">
        <v>0.72623291376265808</v>
      </c>
      <c r="AB1841" s="93">
        <v>3</v>
      </c>
      <c r="AC1841" s="94">
        <v>1833</v>
      </c>
      <c r="AD1841" s="98">
        <f t="shared" si="218"/>
        <v>7.0318507282932319E-2</v>
      </c>
      <c r="AE1841" s="67">
        <f t="shared" si="219"/>
        <v>-3.8299517444124125</v>
      </c>
    </row>
    <row r="1842" spans="1:31" x14ac:dyDescent="0.3">
      <c r="A1842" s="67" t="s">
        <v>1356</v>
      </c>
      <c r="B1842" s="94">
        <v>9</v>
      </c>
      <c r="C1842" s="94">
        <v>1</v>
      </c>
      <c r="D1842" s="74">
        <v>42.460599999999999</v>
      </c>
      <c r="E1842" s="67">
        <v>6.5724197079934897E-3</v>
      </c>
      <c r="F1842" s="75">
        <f t="shared" si="220"/>
        <v>2.1822747107504492</v>
      </c>
      <c r="G1842" s="84">
        <v>3.83921279110532E-3</v>
      </c>
      <c r="H1842" s="67">
        <v>89.284632252546203</v>
      </c>
      <c r="I1842" s="67">
        <v>0.965651460484936</v>
      </c>
      <c r="J1842" s="94" t="s">
        <v>0</v>
      </c>
      <c r="K1842" s="94" t="s">
        <v>1</v>
      </c>
      <c r="L1842" s="67">
        <v>522160.8051</v>
      </c>
      <c r="M1842" s="67" t="s">
        <v>1357</v>
      </c>
      <c r="N1842" s="65">
        <v>640.68071520279295</v>
      </c>
      <c r="O1842" s="63">
        <v>632.04935164467804</v>
      </c>
      <c r="P1842" s="79">
        <v>454.36011183939797</v>
      </c>
      <c r="Q1842" s="67">
        <f t="shared" si="221"/>
        <v>575.69672622895632</v>
      </c>
      <c r="R1842" s="67">
        <f t="shared" si="216"/>
        <v>2.7601937597925637</v>
      </c>
      <c r="S1842" s="74">
        <f t="shared" si="222"/>
        <v>0.18268156012473283</v>
      </c>
      <c r="T1842" s="93">
        <f t="shared" si="217"/>
        <v>3</v>
      </c>
      <c r="U1842" s="94">
        <v>930</v>
      </c>
      <c r="V1842" s="65">
        <v>15.6661989688932</v>
      </c>
      <c r="W1842" s="63"/>
      <c r="X1842" s="79">
        <v>3.67744545360615</v>
      </c>
      <c r="Y1842" s="67">
        <v>9.6718222112496743</v>
      </c>
      <c r="Z1842" s="67">
        <v>0.98550830466590056</v>
      </c>
      <c r="AA1842" s="71">
        <v>0.87649759512465208</v>
      </c>
      <c r="AB1842" s="93">
        <v>2</v>
      </c>
      <c r="AC1842" s="94">
        <v>1834</v>
      </c>
      <c r="AD1842" s="98">
        <f t="shared" si="218"/>
        <v>1.680020359782828E-2</v>
      </c>
      <c r="AE1842" s="67">
        <f t="shared" si="219"/>
        <v>-5.8953774729732267</v>
      </c>
    </row>
    <row r="1843" spans="1:31" x14ac:dyDescent="0.3">
      <c r="A1843" s="67" t="s">
        <v>1446</v>
      </c>
      <c r="B1843" s="94">
        <v>5</v>
      </c>
      <c r="C1843" s="94">
        <v>1</v>
      </c>
      <c r="D1843" s="74">
        <v>20.756900000000002</v>
      </c>
      <c r="E1843" s="67">
        <v>8.3733981706145492E-3</v>
      </c>
      <c r="F1843" s="75">
        <f t="shared" si="220"/>
        <v>2.0770982567925094</v>
      </c>
      <c r="G1843" s="84">
        <v>4.5809979537036298E-3</v>
      </c>
      <c r="H1843" s="67">
        <v>11.139914225304601</v>
      </c>
      <c r="I1843" s="67">
        <v>0.94386727994611996</v>
      </c>
      <c r="J1843" s="94" t="s">
        <v>0</v>
      </c>
      <c r="K1843" s="94" t="s">
        <v>1</v>
      </c>
      <c r="L1843" s="67">
        <v>70070.581200000001</v>
      </c>
      <c r="M1843" s="67" t="s">
        <v>1447</v>
      </c>
      <c r="N1843" s="65">
        <v>91.985095167903197</v>
      </c>
      <c r="O1843" s="63">
        <v>102.422199662455</v>
      </c>
      <c r="P1843" s="79">
        <v>117.11059312257601</v>
      </c>
      <c r="Q1843" s="67">
        <f t="shared" si="221"/>
        <v>103.83929598431139</v>
      </c>
      <c r="R1843" s="67">
        <f t="shared" si="216"/>
        <v>2.0163617350113285</v>
      </c>
      <c r="S1843" s="74">
        <f t="shared" si="222"/>
        <v>0.121558514710112</v>
      </c>
      <c r="T1843" s="93">
        <f t="shared" si="217"/>
        <v>3</v>
      </c>
      <c r="U1843" s="94">
        <v>1603</v>
      </c>
      <c r="V1843" s="65">
        <v>2.7501187976345598</v>
      </c>
      <c r="W1843" s="63">
        <v>6.15902108192408</v>
      </c>
      <c r="X1843" s="79">
        <v>19.054979201835401</v>
      </c>
      <c r="Y1843" s="67">
        <v>9.3213730271313473</v>
      </c>
      <c r="Z1843" s="67">
        <v>0.96947988812517139</v>
      </c>
      <c r="AA1843" s="71">
        <v>0.92262627099128869</v>
      </c>
      <c r="AB1843" s="93">
        <v>3</v>
      </c>
      <c r="AC1843" s="94">
        <v>1835</v>
      </c>
      <c r="AD1843" s="98">
        <f t="shared" si="218"/>
        <v>8.9767298003827684E-2</v>
      </c>
      <c r="AE1843" s="67">
        <f t="shared" si="219"/>
        <v>-3.4776662191986953</v>
      </c>
    </row>
    <row r="1844" spans="1:31" x14ac:dyDescent="0.3">
      <c r="A1844" s="67" t="s">
        <v>3574</v>
      </c>
      <c r="B1844" s="94">
        <v>1</v>
      </c>
      <c r="C1844" s="94">
        <v>1</v>
      </c>
      <c r="D1844" s="74">
        <v>4.1832000000000003</v>
      </c>
      <c r="E1844" s="67">
        <v>0.76771754901960099</v>
      </c>
      <c r="F1844" s="75">
        <f t="shared" si="220"/>
        <v>0.11479853187554528</v>
      </c>
      <c r="G1844" s="84">
        <v>0.16864308276307699</v>
      </c>
      <c r="H1844" s="67">
        <v>6.3853350821869901</v>
      </c>
      <c r="I1844" s="67">
        <v>5.7114394105588197E-2</v>
      </c>
      <c r="J1844" s="94" t="s">
        <v>0</v>
      </c>
      <c r="K1844" s="94" t="s">
        <v>1</v>
      </c>
      <c r="L1844" s="67">
        <v>38919.018199999999</v>
      </c>
      <c r="M1844" s="67" t="s">
        <v>3575</v>
      </c>
      <c r="N1844" s="65"/>
      <c r="O1844" s="63">
        <v>59.823933320706701</v>
      </c>
      <c r="P1844" s="79">
        <v>114.21394301109</v>
      </c>
      <c r="Q1844" s="67">
        <f t="shared" si="221"/>
        <v>87.018938165898348</v>
      </c>
      <c r="R1844" s="67">
        <f t="shared" si="216"/>
        <v>1.9396137795829385</v>
      </c>
      <c r="S1844" s="74">
        <f t="shared" si="222"/>
        <v>0.44196752444336151</v>
      </c>
      <c r="T1844" s="93">
        <f t="shared" si="217"/>
        <v>2</v>
      </c>
      <c r="U1844" s="94">
        <v>1652</v>
      </c>
      <c r="V1844" s="65">
        <v>11.847487755572701</v>
      </c>
      <c r="W1844" s="63">
        <v>9.6846771342790898</v>
      </c>
      <c r="X1844" s="79">
        <v>5.7237072126640802</v>
      </c>
      <c r="Y1844" s="67">
        <v>9.085290700838625</v>
      </c>
      <c r="Z1844" s="67">
        <v>0.95833882792916913</v>
      </c>
      <c r="AA1844" s="71">
        <v>0.34182493114450097</v>
      </c>
      <c r="AB1844" s="93">
        <v>3</v>
      </c>
      <c r="AC1844" s="94">
        <v>1836</v>
      </c>
      <c r="AD1844" s="98">
        <f t="shared" si="218"/>
        <v>0.10440590166151946</v>
      </c>
      <c r="AE1844" s="67">
        <f t="shared" si="219"/>
        <v>-3.2597248307078943</v>
      </c>
    </row>
    <row r="1845" spans="1:31" x14ac:dyDescent="0.3">
      <c r="A1845" s="67" t="s">
        <v>903</v>
      </c>
      <c r="B1845" s="94">
        <v>13</v>
      </c>
      <c r="C1845" s="94">
        <v>1</v>
      </c>
      <c r="D1845" s="74">
        <v>54.548200000000001</v>
      </c>
      <c r="E1845" s="67">
        <v>1.48788139819667E-3</v>
      </c>
      <c r="F1845" s="75">
        <f t="shared" si="220"/>
        <v>2.8274316858342123</v>
      </c>
      <c r="G1845" s="84">
        <v>1.3127936326851901E-3</v>
      </c>
      <c r="H1845" s="67">
        <v>736.70278695989998</v>
      </c>
      <c r="I1845" s="67">
        <v>0.99977897997227405</v>
      </c>
      <c r="J1845" s="94" t="s">
        <v>0</v>
      </c>
      <c r="K1845" s="94" t="s">
        <v>1</v>
      </c>
      <c r="L1845" s="67">
        <v>204100.5919</v>
      </c>
      <c r="M1845" s="67" t="s">
        <v>904</v>
      </c>
      <c r="N1845" s="65">
        <v>2261.44159911817</v>
      </c>
      <c r="O1845" s="63">
        <v>2132.6921529930701</v>
      </c>
      <c r="P1845" s="79">
        <v>2039.3805335025099</v>
      </c>
      <c r="Q1845" s="67">
        <f t="shared" si="221"/>
        <v>2144.5047618712501</v>
      </c>
      <c r="R1845" s="67">
        <f t="shared" si="216"/>
        <v>3.3313270149267411</v>
      </c>
      <c r="S1845" s="74">
        <f t="shared" si="222"/>
        <v>5.1993737863766938E-2</v>
      </c>
      <c r="T1845" s="93">
        <f t="shared" si="217"/>
        <v>3</v>
      </c>
      <c r="U1845" s="94">
        <v>376</v>
      </c>
      <c r="V1845" s="65">
        <v>8.7328491210987291</v>
      </c>
      <c r="W1845" s="63"/>
      <c r="X1845" s="79"/>
      <c r="Y1845" s="67">
        <v>8.7328491210987291</v>
      </c>
      <c r="Z1845" s="67">
        <v>0.94115595684457132</v>
      </c>
      <c r="AA1845" s="71"/>
      <c r="AB1845" s="93">
        <v>1</v>
      </c>
      <c r="AC1845" s="94">
        <v>1837</v>
      </c>
      <c r="AD1845" s="98">
        <f t="shared" si="218"/>
        <v>4.0721985217130633E-3</v>
      </c>
      <c r="AE1845" s="67">
        <f t="shared" si="219"/>
        <v>-7.9399763894298125</v>
      </c>
    </row>
    <row r="1846" spans="1:31" x14ac:dyDescent="0.3">
      <c r="A1846" s="67" t="s">
        <v>277</v>
      </c>
      <c r="B1846" s="94">
        <v>1</v>
      </c>
      <c r="C1846" s="94">
        <v>1</v>
      </c>
      <c r="D1846" s="74">
        <v>5.9973999999999998</v>
      </c>
      <c r="E1846" s="75">
        <v>6.46826903125675E-5</v>
      </c>
      <c r="F1846" s="75">
        <f t="shared" si="220"/>
        <v>4.1892119250117057</v>
      </c>
      <c r="G1846" s="84">
        <v>1.9241360170930299E-4</v>
      </c>
      <c r="H1846" s="67">
        <v>67.737176168746501</v>
      </c>
      <c r="I1846" s="67">
        <v>1</v>
      </c>
      <c r="J1846" s="94" t="s">
        <v>0</v>
      </c>
      <c r="K1846" s="94" t="s">
        <v>1</v>
      </c>
      <c r="L1846" s="67">
        <v>15989.963</v>
      </c>
      <c r="M1846" s="67" t="s">
        <v>278</v>
      </c>
      <c r="N1846" s="65">
        <v>841.52596123585602</v>
      </c>
      <c r="O1846" s="63">
        <v>385.41027145953899</v>
      </c>
      <c r="P1846" s="79">
        <v>532.74235498203996</v>
      </c>
      <c r="Q1846" s="67">
        <f t="shared" si="221"/>
        <v>586.55952922581173</v>
      </c>
      <c r="R1846" s="67">
        <f t="shared" si="216"/>
        <v>2.7683120947163933</v>
      </c>
      <c r="S1846" s="74">
        <f t="shared" si="222"/>
        <v>0.3968421675214488</v>
      </c>
      <c r="T1846" s="93">
        <f t="shared" si="217"/>
        <v>3</v>
      </c>
      <c r="U1846" s="94">
        <v>923</v>
      </c>
      <c r="V1846" s="65">
        <v>9.4350057806474297</v>
      </c>
      <c r="W1846" s="63">
        <v>7.33645974086543</v>
      </c>
      <c r="X1846" s="79">
        <v>9.2065673284797995</v>
      </c>
      <c r="Y1846" s="67">
        <v>8.6593442833308867</v>
      </c>
      <c r="Z1846" s="67">
        <v>0.93748500692348102</v>
      </c>
      <c r="AA1846" s="71">
        <v>0.13295824955530353</v>
      </c>
      <c r="AB1846" s="93">
        <v>3</v>
      </c>
      <c r="AC1846" s="94">
        <v>1838</v>
      </c>
      <c r="AD1846" s="98">
        <f t="shared" si="218"/>
        <v>1.4762941955371832E-2</v>
      </c>
      <c r="AE1846" s="67">
        <f t="shared" si="219"/>
        <v>-6.0818759398200868</v>
      </c>
    </row>
    <row r="1847" spans="1:31" x14ac:dyDescent="0.3">
      <c r="A1847" s="67" t="s">
        <v>1616</v>
      </c>
      <c r="B1847" s="94">
        <v>21</v>
      </c>
      <c r="C1847" s="94">
        <v>2</v>
      </c>
      <c r="D1847" s="74">
        <v>108.27460000000001</v>
      </c>
      <c r="E1847" s="67">
        <v>1.42199888046733E-2</v>
      </c>
      <c r="F1847" s="75">
        <f t="shared" si="220"/>
        <v>1.8471007455240107</v>
      </c>
      <c r="G1847" s="84">
        <v>6.9549736276923301E-3</v>
      </c>
      <c r="H1847" s="67">
        <v>29.682017495729198</v>
      </c>
      <c r="I1847" s="67">
        <v>0.86746023608405098</v>
      </c>
      <c r="J1847" s="94" t="s">
        <v>0</v>
      </c>
      <c r="K1847" s="94" t="s">
        <v>1</v>
      </c>
      <c r="L1847" s="67">
        <v>239054.16089999999</v>
      </c>
      <c r="M1847" s="67" t="s">
        <v>1617</v>
      </c>
      <c r="N1847" s="65">
        <v>129.013489181924</v>
      </c>
      <c r="O1847" s="63">
        <v>187.61062037850601</v>
      </c>
      <c r="P1847" s="79">
        <v>172.84530611383201</v>
      </c>
      <c r="Q1847" s="67">
        <f t="shared" si="221"/>
        <v>163.15647189142069</v>
      </c>
      <c r="R1847" s="67">
        <f t="shared" si="216"/>
        <v>2.2126043055280307</v>
      </c>
      <c r="S1847" s="74">
        <f t="shared" si="222"/>
        <v>0.18679247979112867</v>
      </c>
      <c r="T1847" s="93">
        <f t="shared" si="217"/>
        <v>3</v>
      </c>
      <c r="U1847" s="94">
        <v>1480</v>
      </c>
      <c r="V1847" s="65">
        <v>9.7959662786687201</v>
      </c>
      <c r="W1847" s="63"/>
      <c r="X1847" s="79">
        <v>6.6944699170746604</v>
      </c>
      <c r="Y1847" s="67">
        <v>8.2452180978716907</v>
      </c>
      <c r="Z1847" s="67">
        <v>0.91620214784584453</v>
      </c>
      <c r="AA1847" s="71">
        <v>0.26598315327458155</v>
      </c>
      <c r="AB1847" s="93">
        <v>2</v>
      </c>
      <c r="AC1847" s="94">
        <v>1839</v>
      </c>
      <c r="AD1847" s="98">
        <f t="shared" si="218"/>
        <v>5.0535648401117773E-2</v>
      </c>
      <c r="AE1847" s="67">
        <f t="shared" si="219"/>
        <v>-4.3065547498770496</v>
      </c>
    </row>
    <row r="1848" spans="1:31" x14ac:dyDescent="0.3">
      <c r="A1848" s="67" t="s">
        <v>513</v>
      </c>
      <c r="B1848" s="94">
        <v>5</v>
      </c>
      <c r="C1848" s="94">
        <v>1</v>
      </c>
      <c r="D1848" s="74">
        <v>34.737099999999998</v>
      </c>
      <c r="E1848" s="67">
        <v>3.0518796769907197E-4</v>
      </c>
      <c r="F1848" s="75">
        <f t="shared" si="220"/>
        <v>3.515432592817116</v>
      </c>
      <c r="G1848" s="84">
        <v>4.8285136814906301E-4</v>
      </c>
      <c r="H1848" s="67">
        <v>24.936796801023799</v>
      </c>
      <c r="I1848" s="67">
        <v>0.99999999911776405</v>
      </c>
      <c r="J1848" s="94" t="s">
        <v>0</v>
      </c>
      <c r="K1848" s="94" t="s">
        <v>1</v>
      </c>
      <c r="L1848" s="67">
        <v>40620.917800000003</v>
      </c>
      <c r="M1848" s="67" t="s">
        <v>514</v>
      </c>
      <c r="N1848" s="65">
        <v>218.02644900487499</v>
      </c>
      <c r="O1848" s="63">
        <v>143.06683187509901</v>
      </c>
      <c r="P1848" s="79">
        <v>249.15259180406301</v>
      </c>
      <c r="Q1848" s="67">
        <f t="shared" si="221"/>
        <v>203.41529089467903</v>
      </c>
      <c r="R1848" s="67">
        <f t="shared" si="216"/>
        <v>2.3083835960871233</v>
      </c>
      <c r="S1848" s="74">
        <f t="shared" si="222"/>
        <v>0.26807861687175433</v>
      </c>
      <c r="T1848" s="93">
        <f t="shared" si="217"/>
        <v>3</v>
      </c>
      <c r="U1848" s="94">
        <v>1384</v>
      </c>
      <c r="V1848" s="65">
        <v>6.2762022805313</v>
      </c>
      <c r="W1848" s="63">
        <v>6.1273714550073404</v>
      </c>
      <c r="X1848" s="79">
        <v>12.0681287671253</v>
      </c>
      <c r="Y1848" s="67">
        <v>8.1572341675546465</v>
      </c>
      <c r="Z1848" s="67">
        <v>0.91154292966245321</v>
      </c>
      <c r="AA1848" s="71">
        <v>0.41530639049417989</v>
      </c>
      <c r="AB1848" s="93">
        <v>3</v>
      </c>
      <c r="AC1848" s="94">
        <v>1840</v>
      </c>
      <c r="AD1848" s="98">
        <f t="shared" si="218"/>
        <v>4.0101381423573328E-2</v>
      </c>
      <c r="AE1848" s="67">
        <f t="shared" si="219"/>
        <v>-4.6402042538772985</v>
      </c>
    </row>
    <row r="1849" spans="1:31" x14ac:dyDescent="0.3">
      <c r="A1849" s="67" t="s">
        <v>3164</v>
      </c>
      <c r="B1849" s="94">
        <v>9</v>
      </c>
      <c r="C1849" s="94">
        <v>1</v>
      </c>
      <c r="D1849" s="74">
        <v>41.095999999999997</v>
      </c>
      <c r="E1849" s="67">
        <v>0.36565633976138201</v>
      </c>
      <c r="F1849" s="75">
        <f t="shared" si="220"/>
        <v>0.43692689236275833</v>
      </c>
      <c r="G1849" s="84">
        <v>9.0784434357185098E-2</v>
      </c>
      <c r="H1849" s="67">
        <v>3.3542777143357498</v>
      </c>
      <c r="I1849" s="67">
        <v>0.125108617499603</v>
      </c>
      <c r="J1849" s="94" t="s">
        <v>0</v>
      </c>
      <c r="K1849" s="94" t="s">
        <v>1</v>
      </c>
      <c r="L1849" s="67">
        <v>133869.2341</v>
      </c>
      <c r="M1849" s="67" t="s">
        <v>3165</v>
      </c>
      <c r="N1849" s="65">
        <v>2.7116259447670998</v>
      </c>
      <c r="O1849" s="63">
        <v>45.248814376125097</v>
      </c>
      <c r="P1849" s="79">
        <v>28.005950342680499</v>
      </c>
      <c r="Q1849" s="67">
        <f t="shared" si="221"/>
        <v>25.3221302211909</v>
      </c>
      <c r="R1849" s="67">
        <f t="shared" si="216"/>
        <v>1.4035002378537522</v>
      </c>
      <c r="S1849" s="74">
        <f t="shared" si="222"/>
        <v>0.84492164815776227</v>
      </c>
      <c r="T1849" s="93">
        <f t="shared" si="217"/>
        <v>3</v>
      </c>
      <c r="U1849" s="94">
        <v>1797</v>
      </c>
      <c r="V1849" s="65">
        <v>0.14706183619365501</v>
      </c>
      <c r="W1849" s="63">
        <v>15.242787440251</v>
      </c>
      <c r="X1849" s="79">
        <v>7.2577658386969004</v>
      </c>
      <c r="Y1849" s="67">
        <v>7.549205038380518</v>
      </c>
      <c r="Z1849" s="67">
        <v>0.8779012210832281</v>
      </c>
      <c r="AA1849" s="71">
        <v>1.0003810328068388</v>
      </c>
      <c r="AB1849" s="93">
        <v>3</v>
      </c>
      <c r="AC1849" s="94">
        <v>1841</v>
      </c>
      <c r="AD1849" s="98">
        <f t="shared" si="218"/>
        <v>0.29812677576639834</v>
      </c>
      <c r="AE1849" s="67">
        <f t="shared" si="219"/>
        <v>-1.7460021404551775</v>
      </c>
    </row>
    <row r="1850" spans="1:31" x14ac:dyDescent="0.3">
      <c r="A1850" s="67" t="s">
        <v>1152</v>
      </c>
      <c r="B1850" s="94">
        <v>2</v>
      </c>
      <c r="C1850" s="94">
        <v>1</v>
      </c>
      <c r="D1850" s="74">
        <v>8.8202999999999996</v>
      </c>
      <c r="E1850" s="67">
        <v>3.3121156711964899E-3</v>
      </c>
      <c r="F1850" s="75">
        <f t="shared" si="220"/>
        <v>2.4798945044701468</v>
      </c>
      <c r="G1850" s="84">
        <v>2.28278730672812E-3</v>
      </c>
      <c r="H1850" s="67">
        <v>148.599226338319</v>
      </c>
      <c r="I1850" s="67">
        <v>0.99444598573136</v>
      </c>
      <c r="J1850" s="94" t="s">
        <v>0</v>
      </c>
      <c r="K1850" s="94" t="s">
        <v>1</v>
      </c>
      <c r="L1850" s="67">
        <v>67942.095199999996</v>
      </c>
      <c r="M1850" s="67" t="s">
        <v>1153</v>
      </c>
      <c r="N1850" s="65">
        <v>300.17039314673599</v>
      </c>
      <c r="O1850" s="63">
        <v>450.29616868229999</v>
      </c>
      <c r="P1850" s="79">
        <v>347.48631980583298</v>
      </c>
      <c r="Q1850" s="67">
        <f t="shared" si="221"/>
        <v>365.98429387828963</v>
      </c>
      <c r="R1850" s="67">
        <f t="shared" si="216"/>
        <v>2.5634624481584782</v>
      </c>
      <c r="S1850" s="74">
        <f t="shared" si="222"/>
        <v>0.20971745783131684</v>
      </c>
      <c r="T1850" s="93">
        <f t="shared" si="217"/>
        <v>3</v>
      </c>
      <c r="U1850" s="94">
        <v>1125</v>
      </c>
      <c r="V1850" s="65"/>
      <c r="W1850" s="63">
        <v>7.3886850469539702</v>
      </c>
      <c r="X1850" s="79"/>
      <c r="Y1850" s="67">
        <v>7.3886850469539702</v>
      </c>
      <c r="Z1850" s="67">
        <v>0.86856715454290723</v>
      </c>
      <c r="AA1850" s="71"/>
      <c r="AB1850" s="93">
        <v>1</v>
      </c>
      <c r="AC1850" s="94">
        <v>1842</v>
      </c>
      <c r="AD1850" s="98">
        <f t="shared" si="218"/>
        <v>2.0188530411119565E-2</v>
      </c>
      <c r="AE1850" s="67">
        <f t="shared" si="219"/>
        <v>-5.6303202937539307</v>
      </c>
    </row>
    <row r="1851" spans="1:31" x14ac:dyDescent="0.3">
      <c r="A1851" s="67" t="s">
        <v>929</v>
      </c>
      <c r="B1851" s="94">
        <v>1</v>
      </c>
      <c r="C1851" s="94">
        <v>1</v>
      </c>
      <c r="D1851" s="74">
        <v>5.8159999999999998</v>
      </c>
      <c r="E1851" s="67">
        <v>1.6134232333352399E-3</v>
      </c>
      <c r="F1851" s="75">
        <f t="shared" si="220"/>
        <v>2.7922516934965369</v>
      </c>
      <c r="G1851" s="84">
        <v>1.38573415762333E-3</v>
      </c>
      <c r="H1851" s="67">
        <v>435.40023293625399</v>
      </c>
      <c r="I1851" s="67">
        <v>0.99967221347319501</v>
      </c>
      <c r="J1851" s="94" t="s">
        <v>0</v>
      </c>
      <c r="K1851" s="94" t="s">
        <v>1</v>
      </c>
      <c r="L1851" s="67">
        <v>25736.1721</v>
      </c>
      <c r="M1851" s="67" t="s">
        <v>930</v>
      </c>
      <c r="N1851" s="65">
        <v>2144.4009166915498</v>
      </c>
      <c r="O1851" s="63">
        <v>1774.6404511021699</v>
      </c>
      <c r="P1851" s="79">
        <v>1733.14454090548</v>
      </c>
      <c r="Q1851" s="67">
        <f t="shared" si="221"/>
        <v>1884.0619695663997</v>
      </c>
      <c r="R1851" s="67">
        <f t="shared" si="216"/>
        <v>3.2750951832753956</v>
      </c>
      <c r="S1851" s="74">
        <f t="shared" si="222"/>
        <v>0.12017268934293757</v>
      </c>
      <c r="T1851" s="93">
        <f t="shared" si="217"/>
        <v>3</v>
      </c>
      <c r="U1851" s="94">
        <v>421</v>
      </c>
      <c r="V1851" s="65">
        <v>8.6888813069527995</v>
      </c>
      <c r="W1851" s="63">
        <v>4.2927054748961</v>
      </c>
      <c r="X1851" s="79"/>
      <c r="Y1851" s="67">
        <v>6.4907933909244502</v>
      </c>
      <c r="Z1851" s="67">
        <v>0.81229778528125529</v>
      </c>
      <c r="AA1851" s="71">
        <v>0.4789192252648436</v>
      </c>
      <c r="AB1851" s="93">
        <v>2</v>
      </c>
      <c r="AC1851" s="94">
        <v>1843</v>
      </c>
      <c r="AD1851" s="98">
        <f t="shared" si="218"/>
        <v>3.4451061036056309E-3</v>
      </c>
      <c r="AE1851" s="67">
        <f t="shared" si="219"/>
        <v>-8.1812358684122284</v>
      </c>
    </row>
    <row r="1852" spans="1:31" x14ac:dyDescent="0.3">
      <c r="A1852" s="67" t="s">
        <v>907</v>
      </c>
      <c r="B1852" s="94">
        <v>1</v>
      </c>
      <c r="C1852" s="94">
        <v>1</v>
      </c>
      <c r="D1852" s="74">
        <v>4.3537999999999997</v>
      </c>
      <c r="E1852" s="67">
        <v>1.5111484203358401E-3</v>
      </c>
      <c r="F1852" s="75">
        <f t="shared" si="220"/>
        <v>2.8206928785019314</v>
      </c>
      <c r="G1852" s="84">
        <v>1.32944070881913E-3</v>
      </c>
      <c r="H1852" s="67">
        <v>91.985264394406698</v>
      </c>
      <c r="I1852" s="67">
        <v>0.99976132791863603</v>
      </c>
      <c r="J1852" s="94" t="s">
        <v>0</v>
      </c>
      <c r="K1852" s="94" t="s">
        <v>1</v>
      </c>
      <c r="L1852" s="67">
        <v>51879.446100000001</v>
      </c>
      <c r="M1852" s="67" t="s">
        <v>908</v>
      </c>
      <c r="N1852" s="65">
        <v>564.01287166401903</v>
      </c>
      <c r="O1852" s="63">
        <v>614.31021455361997</v>
      </c>
      <c r="P1852" s="79">
        <v>583.96651039276696</v>
      </c>
      <c r="Q1852" s="67">
        <f t="shared" si="221"/>
        <v>587.42986553680203</v>
      </c>
      <c r="R1852" s="67">
        <f t="shared" si="216"/>
        <v>2.768956022724935</v>
      </c>
      <c r="S1852" s="74">
        <f t="shared" si="222"/>
        <v>4.3114761731439542E-2</v>
      </c>
      <c r="T1852" s="93">
        <f t="shared" si="217"/>
        <v>3</v>
      </c>
      <c r="U1852" s="94">
        <v>920</v>
      </c>
      <c r="V1852" s="65">
        <v>13.658447027210199</v>
      </c>
      <c r="W1852" s="63">
        <v>4.1239811028073001</v>
      </c>
      <c r="X1852" s="79">
        <v>1.37596216447804</v>
      </c>
      <c r="Y1852" s="67">
        <v>6.3861300981651796</v>
      </c>
      <c r="Z1852" s="67">
        <v>0.80523776173548389</v>
      </c>
      <c r="AA1852" s="71">
        <v>1.0093984454268154</v>
      </c>
      <c r="AB1852" s="93">
        <v>3</v>
      </c>
      <c r="AC1852" s="94">
        <v>1844</v>
      </c>
      <c r="AD1852" s="98">
        <f t="shared" si="218"/>
        <v>1.0871306470482974E-2</v>
      </c>
      <c r="AE1852" s="67">
        <f t="shared" si="219"/>
        <v>-6.5233308616242116</v>
      </c>
    </row>
    <row r="1853" spans="1:31" x14ac:dyDescent="0.3">
      <c r="A1853" s="67" t="s">
        <v>651</v>
      </c>
      <c r="B1853" s="94">
        <v>4</v>
      </c>
      <c r="C1853" s="94">
        <v>1</v>
      </c>
      <c r="D1853" s="74">
        <v>21.451000000000001</v>
      </c>
      <c r="E1853" s="67">
        <v>5.9689392366058002E-4</v>
      </c>
      <c r="F1853" s="75">
        <f t="shared" si="220"/>
        <v>3.2241028421740188</v>
      </c>
      <c r="G1853" s="84">
        <v>7.3163239532128099E-4</v>
      </c>
      <c r="H1853" s="67">
        <v>16.920017814975001</v>
      </c>
      <c r="I1853" s="67">
        <v>0.99999936895292496</v>
      </c>
      <c r="J1853" s="94" t="s">
        <v>0</v>
      </c>
      <c r="K1853" s="94" t="s">
        <v>1</v>
      </c>
      <c r="L1853" s="67">
        <v>45860.642699999997</v>
      </c>
      <c r="M1853" s="67" t="s">
        <v>652</v>
      </c>
      <c r="N1853" s="65">
        <v>84.989129547603994</v>
      </c>
      <c r="O1853" s="63">
        <v>66.641073433543895</v>
      </c>
      <c r="P1853" s="79">
        <v>150.10353384210501</v>
      </c>
      <c r="Q1853" s="67">
        <f t="shared" si="221"/>
        <v>100.57791227441764</v>
      </c>
      <c r="R1853" s="67">
        <f t="shared" si="216"/>
        <v>2.0025026165989841</v>
      </c>
      <c r="S1853" s="74">
        <f t="shared" ref="S1853:S1861" si="223">(STDEVA(N1853:P1853)/AVERAGE(N1853:P1853))</f>
        <v>0.43608591451919837</v>
      </c>
      <c r="T1853" s="93">
        <f t="shared" si="217"/>
        <v>3</v>
      </c>
      <c r="U1853" s="94">
        <v>1613</v>
      </c>
      <c r="V1853" s="65">
        <v>5.0676269531201497</v>
      </c>
      <c r="W1853" s="63">
        <v>7.84208532124683</v>
      </c>
      <c r="X1853" s="79">
        <v>4.9232321186468804</v>
      </c>
      <c r="Y1853" s="67">
        <v>5.9443147976712867</v>
      </c>
      <c r="Z1853" s="67">
        <v>0.77410180062994716</v>
      </c>
      <c r="AA1853" s="71">
        <v>0.27675224837578483</v>
      </c>
      <c r="AB1853" s="93">
        <v>3</v>
      </c>
      <c r="AC1853" s="94">
        <v>1845</v>
      </c>
      <c r="AD1853" s="98">
        <f t="shared" si="218"/>
        <v>5.9101592618593705E-2</v>
      </c>
      <c r="AE1853" s="67">
        <f t="shared" si="219"/>
        <v>-4.0806591823501037</v>
      </c>
    </row>
    <row r="1854" spans="1:31" x14ac:dyDescent="0.3">
      <c r="A1854" s="67" t="s">
        <v>695</v>
      </c>
      <c r="B1854" s="94">
        <v>4</v>
      </c>
      <c r="C1854" s="94">
        <v>1</v>
      </c>
      <c r="D1854" s="74">
        <v>17.023099999999999</v>
      </c>
      <c r="E1854" s="67">
        <v>7.0611832808409303E-4</v>
      </c>
      <c r="F1854" s="75">
        <f t="shared" si="220"/>
        <v>3.1511225157641327</v>
      </c>
      <c r="G1854" s="84">
        <v>8.1640150442625101E-4</v>
      </c>
      <c r="H1854" s="67">
        <v>27.152344819480501</v>
      </c>
      <c r="I1854" s="67">
        <v>0.99999768059098504</v>
      </c>
      <c r="J1854" s="94" t="s">
        <v>0</v>
      </c>
      <c r="K1854" s="94" t="s">
        <v>1</v>
      </c>
      <c r="L1854" s="67">
        <v>166368.58540000001</v>
      </c>
      <c r="M1854" s="67" t="s">
        <v>696</v>
      </c>
      <c r="N1854" s="65">
        <v>168.23934027958501</v>
      </c>
      <c r="O1854" s="63">
        <v>99.446125802276498</v>
      </c>
      <c r="P1854" s="79">
        <v>198.00671736113301</v>
      </c>
      <c r="Q1854" s="67">
        <f t="shared" si="221"/>
        <v>155.23072781433152</v>
      </c>
      <c r="R1854" s="67">
        <f t="shared" si="216"/>
        <v>2.1909776937218419</v>
      </c>
      <c r="S1854" s="74">
        <f t="shared" si="223"/>
        <v>0.32565467838562268</v>
      </c>
      <c r="T1854" s="93">
        <f t="shared" si="217"/>
        <v>3</v>
      </c>
      <c r="U1854" s="94">
        <v>1496</v>
      </c>
      <c r="V1854" s="65">
        <v>3.47975528240698</v>
      </c>
      <c r="W1854" s="63">
        <v>4.4684416462246803</v>
      </c>
      <c r="X1854" s="79">
        <v>9.2028884210536095</v>
      </c>
      <c r="Y1854" s="67">
        <v>5.7170284498950892</v>
      </c>
      <c r="Z1854" s="67">
        <v>0.75717035341799921</v>
      </c>
      <c r="AA1854" s="71">
        <v>0.53507701259617446</v>
      </c>
      <c r="AB1854" s="93">
        <v>3</v>
      </c>
      <c r="AC1854" s="94">
        <v>1846</v>
      </c>
      <c r="AD1854" s="98">
        <f t="shared" si="218"/>
        <v>3.6829231753220386E-2</v>
      </c>
      <c r="AE1854" s="67">
        <f t="shared" si="219"/>
        <v>-4.7630048864110606</v>
      </c>
    </row>
    <row r="1855" spans="1:31" x14ac:dyDescent="0.3">
      <c r="A1855" s="67" t="s">
        <v>1400</v>
      </c>
      <c r="B1855" s="94">
        <v>1</v>
      </c>
      <c r="C1855" s="94">
        <v>1</v>
      </c>
      <c r="D1855" s="74">
        <v>4.1318000000000001</v>
      </c>
      <c r="E1855" s="67">
        <v>7.4962418329218598E-3</v>
      </c>
      <c r="F1855" s="75">
        <f t="shared" si="220"/>
        <v>2.1251564113132639</v>
      </c>
      <c r="G1855" s="84">
        <v>4.2349232214761801E-3</v>
      </c>
      <c r="H1855" s="67">
        <v>38.452897116879697</v>
      </c>
      <c r="I1855" s="67">
        <v>0.95476667418669803</v>
      </c>
      <c r="J1855" s="94" t="s">
        <v>0</v>
      </c>
      <c r="K1855" s="94" t="s">
        <v>1</v>
      </c>
      <c r="L1855" s="67">
        <v>54584.243999999999</v>
      </c>
      <c r="M1855" s="67" t="s">
        <v>1401</v>
      </c>
      <c r="N1855" s="65">
        <v>181.43776032416301</v>
      </c>
      <c r="O1855" s="63">
        <v>263.848239131041</v>
      </c>
      <c r="P1855" s="79">
        <v>61.600913809487302</v>
      </c>
      <c r="Q1855" s="67">
        <f t="shared" si="221"/>
        <v>168.96230442156374</v>
      </c>
      <c r="R1855" s="67">
        <f t="shared" si="216"/>
        <v>2.2277898240943923</v>
      </c>
      <c r="S1855" s="74">
        <f t="shared" si="223"/>
        <v>0.60190454202491184</v>
      </c>
      <c r="T1855" s="93">
        <f t="shared" si="217"/>
        <v>3</v>
      </c>
      <c r="U1855" s="94">
        <v>1468</v>
      </c>
      <c r="V1855" s="65">
        <v>5.69595336914848</v>
      </c>
      <c r="W1855" s="63">
        <v>6.7251481303516503</v>
      </c>
      <c r="X1855" s="79">
        <v>0.76091991553084204</v>
      </c>
      <c r="Y1855" s="67">
        <v>4.3940071383436576</v>
      </c>
      <c r="Z1855" s="67">
        <v>0.64286075812403232</v>
      </c>
      <c r="AA1855" s="71">
        <v>0.72556785453393546</v>
      </c>
      <c r="AB1855" s="93">
        <v>3</v>
      </c>
      <c r="AC1855" s="94">
        <v>1847</v>
      </c>
      <c r="AD1855" s="98">
        <f t="shared" si="218"/>
        <v>2.6005842861734043E-2</v>
      </c>
      <c r="AE1855" s="67">
        <f t="shared" si="219"/>
        <v>-5.2650203926505252</v>
      </c>
    </row>
    <row r="1856" spans="1:31" x14ac:dyDescent="0.3">
      <c r="A1856" s="67" t="s">
        <v>1374</v>
      </c>
      <c r="B1856" s="94">
        <v>20</v>
      </c>
      <c r="C1856" s="94">
        <v>1</v>
      </c>
      <c r="D1856" s="74">
        <v>78.095500000000001</v>
      </c>
      <c r="E1856" s="67">
        <v>6.8142206746445401E-3</v>
      </c>
      <c r="F1856" s="75">
        <f t="shared" si="220"/>
        <v>2.166583806161658</v>
      </c>
      <c r="G1856" s="84">
        <v>3.9276204477045702E-3</v>
      </c>
      <c r="H1856" s="67">
        <v>30.8893819392135</v>
      </c>
      <c r="I1856" s="67">
        <v>0.96287553528950298</v>
      </c>
      <c r="J1856" s="94" t="s">
        <v>0</v>
      </c>
      <c r="K1856" s="94" t="s">
        <v>1</v>
      </c>
      <c r="L1856" s="67">
        <v>482397.37579999998</v>
      </c>
      <c r="M1856" s="67" t="s">
        <v>1375</v>
      </c>
      <c r="N1856" s="65">
        <v>65.364836722123798</v>
      </c>
      <c r="O1856" s="63">
        <v>133.899552335919</v>
      </c>
      <c r="P1856" s="79">
        <v>153.480953219969</v>
      </c>
      <c r="Q1856" s="67">
        <f t="shared" si="221"/>
        <v>117.58178075933726</v>
      </c>
      <c r="R1856" s="67">
        <f t="shared" si="216"/>
        <v>2.0703400332309965</v>
      </c>
      <c r="S1856" s="74">
        <f t="shared" si="223"/>
        <v>0.39350432568134375</v>
      </c>
      <c r="T1856" s="93">
        <f t="shared" si="217"/>
        <v>3</v>
      </c>
      <c r="U1856" s="94">
        <v>1568</v>
      </c>
      <c r="V1856" s="65">
        <v>1.86119493208202</v>
      </c>
      <c r="W1856" s="63">
        <v>8.9974997639607608</v>
      </c>
      <c r="X1856" s="79">
        <v>0.56093626232898297</v>
      </c>
      <c r="Y1856" s="67">
        <v>3.8065436527905878</v>
      </c>
      <c r="Z1856" s="67">
        <v>0.58053081457261613</v>
      </c>
      <c r="AA1856" s="71">
        <v>1.1932785112061233</v>
      </c>
      <c r="AB1856" s="93">
        <v>3</v>
      </c>
      <c r="AC1856" s="94">
        <v>1848</v>
      </c>
      <c r="AD1856" s="98">
        <f t="shared" si="218"/>
        <v>3.2373583970306617E-2</v>
      </c>
      <c r="AE1856" s="67">
        <f t="shared" si="219"/>
        <v>-4.9490390994834632</v>
      </c>
    </row>
    <row r="1857" spans="1:31" x14ac:dyDescent="0.3">
      <c r="A1857" s="67" t="s">
        <v>1061</v>
      </c>
      <c r="B1857" s="94">
        <v>6</v>
      </c>
      <c r="C1857" s="94">
        <v>1</v>
      </c>
      <c r="D1857" s="74">
        <v>23.498000000000001</v>
      </c>
      <c r="E1857" s="67">
        <v>2.55146262032624E-3</v>
      </c>
      <c r="F1857" s="75">
        <f t="shared" si="220"/>
        <v>2.5932107898263466</v>
      </c>
      <c r="G1857" s="84">
        <v>1.91050237096308E-3</v>
      </c>
      <c r="H1857" s="67">
        <v>140.23050080859099</v>
      </c>
      <c r="I1857" s="67">
        <v>0.99774169519981004</v>
      </c>
      <c r="J1857" s="94" t="s">
        <v>0</v>
      </c>
      <c r="K1857" s="94" t="s">
        <v>1</v>
      </c>
      <c r="L1857" s="67">
        <v>187012.473</v>
      </c>
      <c r="M1857" s="67" t="s">
        <v>1062</v>
      </c>
      <c r="N1857" s="65">
        <v>125.737213676116</v>
      </c>
      <c r="O1857" s="63">
        <v>104.26080435144399</v>
      </c>
      <c r="P1857" s="79">
        <v>301.22430479217797</v>
      </c>
      <c r="Q1857" s="67">
        <f t="shared" si="221"/>
        <v>177.07410760657933</v>
      </c>
      <c r="R1857" s="67">
        <f t="shared" si="216"/>
        <v>2.2481550617791104</v>
      </c>
      <c r="S1857" s="74">
        <f t="shared" si="223"/>
        <v>0.61020852065665232</v>
      </c>
      <c r="T1857" s="93">
        <f t="shared" si="217"/>
        <v>3</v>
      </c>
      <c r="U1857" s="94">
        <v>1448</v>
      </c>
      <c r="V1857" s="65">
        <v>3.7882081270239198</v>
      </c>
      <c r="W1857" s="63"/>
      <c r="X1857" s="79"/>
      <c r="Y1857" s="67">
        <v>3.7882081270239198</v>
      </c>
      <c r="Z1857" s="67">
        <v>0.57843383145451299</v>
      </c>
      <c r="AA1857" s="71"/>
      <c r="AB1857" s="93">
        <v>1</v>
      </c>
      <c r="AC1857" s="94">
        <v>1849</v>
      </c>
      <c r="AD1857" s="98">
        <f t="shared" si="218"/>
        <v>2.1393348684498274E-2</v>
      </c>
      <c r="AE1857" s="67">
        <f t="shared" si="219"/>
        <v>-5.5466938656451736</v>
      </c>
    </row>
    <row r="1858" spans="1:31" x14ac:dyDescent="0.3">
      <c r="A1858" s="67" t="s">
        <v>2856</v>
      </c>
      <c r="B1858" s="94">
        <v>3</v>
      </c>
      <c r="C1858" s="94">
        <v>1</v>
      </c>
      <c r="D1858" s="74">
        <v>9.1689000000000007</v>
      </c>
      <c r="E1858" s="67">
        <v>0.202956446025613</v>
      </c>
      <c r="F1858" s="75">
        <f t="shared" si="220"/>
        <v>0.6925971506591031</v>
      </c>
      <c r="G1858" s="84">
        <v>5.5819788775349898E-2</v>
      </c>
      <c r="H1858" s="67">
        <v>123.197850761016</v>
      </c>
      <c r="I1858" s="67">
        <v>0.217872854587984</v>
      </c>
      <c r="J1858" s="94" t="s">
        <v>0</v>
      </c>
      <c r="K1858" s="94" t="s">
        <v>1</v>
      </c>
      <c r="L1858" s="67">
        <v>128434.9774</v>
      </c>
      <c r="M1858" s="67" t="s">
        <v>2857</v>
      </c>
      <c r="N1858" s="65">
        <v>371.549303785022</v>
      </c>
      <c r="O1858" s="63"/>
      <c r="P1858" s="79">
        <v>66.984810631654994</v>
      </c>
      <c r="Q1858" s="67">
        <f t="shared" si="221"/>
        <v>219.26705720833849</v>
      </c>
      <c r="R1858" s="67">
        <f t="shared" si="216"/>
        <v>2.3409733879596977</v>
      </c>
      <c r="S1858" s="74">
        <f t="shared" si="223"/>
        <v>0.98217954470362523</v>
      </c>
      <c r="T1858" s="93">
        <f t="shared" si="217"/>
        <v>2</v>
      </c>
      <c r="U1858" s="94">
        <v>1357</v>
      </c>
      <c r="V1858" s="65">
        <v>3.5595922470057002</v>
      </c>
      <c r="W1858" s="63"/>
      <c r="X1858" s="79"/>
      <c r="Y1858" s="67">
        <v>3.5595922470057002</v>
      </c>
      <c r="Z1858" s="67">
        <v>0.55140025218141586</v>
      </c>
      <c r="AA1858" s="71"/>
      <c r="AB1858" s="93">
        <v>1</v>
      </c>
      <c r="AC1858" s="94">
        <v>1850</v>
      </c>
      <c r="AD1858" s="98">
        <f t="shared" si="218"/>
        <v>1.6234049438733165E-2</v>
      </c>
      <c r="AE1858" s="67">
        <f t="shared" si="219"/>
        <v>-5.9448332775975512</v>
      </c>
    </row>
    <row r="1859" spans="1:31" x14ac:dyDescent="0.3">
      <c r="A1859" s="67" t="s">
        <v>857</v>
      </c>
      <c r="B1859" s="94">
        <v>3</v>
      </c>
      <c r="C1859" s="94">
        <v>1</v>
      </c>
      <c r="D1859" s="74">
        <v>12.5441</v>
      </c>
      <c r="E1859" s="67">
        <v>1.27375546415676E-3</v>
      </c>
      <c r="F1859" s="75">
        <f t="shared" si="220"/>
        <v>2.8949139399448582</v>
      </c>
      <c r="G1859" s="84">
        <v>1.18500938906935E-3</v>
      </c>
      <c r="H1859" s="67">
        <v>164.213977145016</v>
      </c>
      <c r="I1859" s="67">
        <v>0.99990128537518796</v>
      </c>
      <c r="J1859" s="94" t="s">
        <v>0</v>
      </c>
      <c r="K1859" s="94" t="s">
        <v>1</v>
      </c>
      <c r="L1859" s="67">
        <v>153723.4093</v>
      </c>
      <c r="M1859" s="67" t="s">
        <v>858</v>
      </c>
      <c r="N1859" s="65">
        <v>189.862232270227</v>
      </c>
      <c r="O1859" s="63">
        <v>335.59131428599699</v>
      </c>
      <c r="P1859" s="79">
        <v>431.70507756038802</v>
      </c>
      <c r="Q1859" s="67">
        <f t="shared" si="221"/>
        <v>319.05287470553731</v>
      </c>
      <c r="R1859" s="67">
        <f t="shared" si="216"/>
        <v>2.503862662022593</v>
      </c>
      <c r="S1859" s="74">
        <f t="shared" si="223"/>
        <v>0.38165054959938849</v>
      </c>
      <c r="T1859" s="93">
        <f t="shared" si="217"/>
        <v>3</v>
      </c>
      <c r="U1859" s="94">
        <v>1192</v>
      </c>
      <c r="V1859" s="65">
        <v>2.87206419595132</v>
      </c>
      <c r="W1859" s="63">
        <v>2.9566639108611299</v>
      </c>
      <c r="X1859" s="79"/>
      <c r="Y1859" s="67">
        <v>2.9143640534062252</v>
      </c>
      <c r="Z1859" s="67">
        <v>0.46454380155543612</v>
      </c>
      <c r="AA1859" s="71">
        <v>2.0526272971716809E-2</v>
      </c>
      <c r="AB1859" s="93">
        <v>2</v>
      </c>
      <c r="AC1859" s="94">
        <v>1851</v>
      </c>
      <c r="AD1859" s="98">
        <f t="shared" si="218"/>
        <v>9.1344234277656085E-3</v>
      </c>
      <c r="AE1859" s="67">
        <f t="shared" si="219"/>
        <v>-6.7744706170195297</v>
      </c>
    </row>
    <row r="1860" spans="1:31" x14ac:dyDescent="0.3">
      <c r="A1860" s="67" t="s">
        <v>441</v>
      </c>
      <c r="B1860" s="94">
        <v>9</v>
      </c>
      <c r="C1860" s="94">
        <v>5</v>
      </c>
      <c r="D1860" s="74">
        <v>53.761299999999999</v>
      </c>
      <c r="E1860" s="67">
        <v>1.77879928817126E-4</v>
      </c>
      <c r="F1860" s="75">
        <f t="shared" si="220"/>
        <v>3.7498730530163096</v>
      </c>
      <c r="G1860" s="84">
        <v>3.2944847690292799E-4</v>
      </c>
      <c r="H1860" s="67">
        <v>1878.34549397761</v>
      </c>
      <c r="I1860" s="67">
        <v>0.99999999999976896</v>
      </c>
      <c r="J1860" s="94" t="s">
        <v>0</v>
      </c>
      <c r="K1860" s="94" t="s">
        <v>1</v>
      </c>
      <c r="L1860" s="67">
        <v>55816.664400000001</v>
      </c>
      <c r="M1860" s="67" t="s">
        <v>442</v>
      </c>
      <c r="N1860" s="65">
        <v>1689.62391083326</v>
      </c>
      <c r="O1860" s="63">
        <v>1657.30590072515</v>
      </c>
      <c r="P1860" s="79">
        <v>1497.60952446546</v>
      </c>
      <c r="Q1860" s="67">
        <f t="shared" si="221"/>
        <v>1614.8464453412898</v>
      </c>
      <c r="R1860" s="67">
        <f t="shared" si="216"/>
        <v>3.2081312318612372</v>
      </c>
      <c r="S1860" s="74">
        <f t="shared" si="223"/>
        <v>6.3664258431493925E-2</v>
      </c>
      <c r="T1860" s="93">
        <f t="shared" si="217"/>
        <v>3</v>
      </c>
      <c r="U1860" s="94">
        <v>483</v>
      </c>
      <c r="V1860" s="65">
        <v>2.57915242512974</v>
      </c>
      <c r="W1860" s="63"/>
      <c r="X1860" s="79"/>
      <c r="Y1860" s="67">
        <v>2.57915242512974</v>
      </c>
      <c r="Z1860" s="67">
        <v>0.41147700923239799</v>
      </c>
      <c r="AA1860" s="71"/>
      <c r="AB1860" s="93">
        <v>1</v>
      </c>
      <c r="AC1860" s="94">
        <v>1852</v>
      </c>
      <c r="AD1860" s="98">
        <f t="shared" si="218"/>
        <v>1.5971502631537506E-3</v>
      </c>
      <c r="AE1860" s="67">
        <f t="shared" si="219"/>
        <v>-9.2902842338361182</v>
      </c>
    </row>
    <row r="1861" spans="1:31" ht="15" thickBot="1" x14ac:dyDescent="0.35">
      <c r="A1861" s="68" t="s">
        <v>379</v>
      </c>
      <c r="B1861" s="96">
        <v>2</v>
      </c>
      <c r="C1861" s="96">
        <v>1</v>
      </c>
      <c r="D1861" s="74">
        <v>8.7508999999999997</v>
      </c>
      <c r="E1861" s="68">
        <v>1.16882775262228E-4</v>
      </c>
      <c r="F1861" s="77">
        <f t="shared" si="220"/>
        <v>3.9322494850720293</v>
      </c>
      <c r="G1861" s="85">
        <v>2.5345505368622997E-4</v>
      </c>
      <c r="H1861" s="68">
        <v>1155.74920831792</v>
      </c>
      <c r="I1861" s="68">
        <v>1</v>
      </c>
      <c r="J1861" s="96" t="s">
        <v>0</v>
      </c>
      <c r="K1861" s="96" t="s">
        <v>1</v>
      </c>
      <c r="L1861" s="68">
        <v>68682.987099999998</v>
      </c>
      <c r="M1861" s="68" t="s">
        <v>380</v>
      </c>
      <c r="N1861" s="65">
        <v>615.681900087028</v>
      </c>
      <c r="O1861" s="63">
        <v>724.30552480249105</v>
      </c>
      <c r="P1861" s="79">
        <v>740.23941022603299</v>
      </c>
      <c r="Q1861" s="68">
        <f t="shared" si="221"/>
        <v>693.40894503851723</v>
      </c>
      <c r="R1861" s="68">
        <f t="shared" si="216"/>
        <v>2.8409894397948676</v>
      </c>
      <c r="S1861" s="74">
        <f t="shared" si="223"/>
        <v>9.7753890545587516E-2</v>
      </c>
      <c r="T1861" s="95">
        <f t="shared" si="217"/>
        <v>3</v>
      </c>
      <c r="U1861" s="96">
        <v>837</v>
      </c>
      <c r="V1861" s="65"/>
      <c r="W1861" s="63"/>
      <c r="X1861" s="79">
        <v>1.79989466585325</v>
      </c>
      <c r="Y1861" s="68">
        <v>1.79989466585325</v>
      </c>
      <c r="Z1861" s="68">
        <v>0.25524708989372424</v>
      </c>
      <c r="AA1861" s="72"/>
      <c r="AB1861" s="95">
        <v>1</v>
      </c>
      <c r="AC1861" s="96">
        <v>1853</v>
      </c>
      <c r="AD1861" s="99">
        <f t="shared" si="218"/>
        <v>2.5957188448921292E-3</v>
      </c>
      <c r="AE1861" s="68">
        <f t="shared" si="219"/>
        <v>-8.5896501582766778</v>
      </c>
    </row>
  </sheetData>
  <sortState xmlns:xlrd2="http://schemas.microsoft.com/office/spreadsheetml/2017/richdata2" ref="A10:AE1861">
    <sortCondition descending="1" ref="Y9"/>
  </sortState>
  <mergeCells count="21">
    <mergeCell ref="L7:L8"/>
    <mergeCell ref="A2:F2"/>
    <mergeCell ref="A3:F3"/>
    <mergeCell ref="A4:F4"/>
    <mergeCell ref="A5:F5"/>
    <mergeCell ref="A7:A8"/>
    <mergeCell ref="B7:B8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M7:M8"/>
    <mergeCell ref="N7:U7"/>
    <mergeCell ref="V7:AC7"/>
    <mergeCell ref="AD7:AD8"/>
    <mergeCell ref="AE7:AE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7FFC7-F305-4F97-BD49-EECD49D4D275}">
  <dimension ref="A1:AE1532"/>
  <sheetViews>
    <sheetView workbookViewId="0">
      <selection activeCell="A8" sqref="A8:A9"/>
    </sheetView>
  </sheetViews>
  <sheetFormatPr baseColWidth="10" defaultRowHeight="14.4" x14ac:dyDescent="0.3"/>
  <cols>
    <col min="2" max="3" width="11.5546875" style="1"/>
    <col min="10" max="11" width="11.5546875" style="1"/>
    <col min="20" max="21" width="11.5546875" style="1"/>
    <col min="28" max="29" width="11.5546875" style="1"/>
  </cols>
  <sheetData>
    <row r="1" spans="1:31" ht="15" thickBot="1" x14ac:dyDescent="0.35"/>
    <row r="2" spans="1:31" ht="18" x14ac:dyDescent="0.3">
      <c r="A2" s="193" t="s">
        <v>9511</v>
      </c>
      <c r="B2" s="194"/>
      <c r="C2" s="194"/>
      <c r="D2" s="194"/>
      <c r="E2" s="194"/>
      <c r="F2" s="194"/>
      <c r="G2" s="86">
        <v>1523</v>
      </c>
    </row>
    <row r="3" spans="1:31" ht="18" x14ac:dyDescent="0.3">
      <c r="A3" s="200" t="s">
        <v>9510</v>
      </c>
      <c r="B3" s="201"/>
      <c r="C3" s="201"/>
      <c r="D3" s="201"/>
      <c r="E3" s="201"/>
      <c r="F3" s="202"/>
      <c r="G3" s="100">
        <v>330</v>
      </c>
    </row>
    <row r="4" spans="1:31" ht="28.8" customHeight="1" x14ac:dyDescent="0.3">
      <c r="A4" s="195" t="s">
        <v>10224</v>
      </c>
      <c r="B4" s="165"/>
      <c r="C4" s="165"/>
      <c r="D4" s="165"/>
      <c r="E4" s="165"/>
      <c r="F4" s="165"/>
      <c r="G4" s="87">
        <v>6</v>
      </c>
    </row>
    <row r="5" spans="1:31" ht="18" x14ac:dyDescent="0.3">
      <c r="A5" s="195" t="s">
        <v>9490</v>
      </c>
      <c r="B5" s="165"/>
      <c r="C5" s="165"/>
      <c r="D5" s="165"/>
      <c r="E5" s="165"/>
      <c r="F5" s="165"/>
      <c r="G5" s="87">
        <f>SUM(B10:B1532)</f>
        <v>15746</v>
      </c>
    </row>
    <row r="6" spans="1:31" ht="18.600000000000001" thickBot="1" x14ac:dyDescent="0.35">
      <c r="A6" s="196" t="s">
        <v>9491</v>
      </c>
      <c r="B6" s="197"/>
      <c r="C6" s="197"/>
      <c r="D6" s="197"/>
      <c r="E6" s="197"/>
      <c r="F6" s="197"/>
      <c r="G6" s="88">
        <f>AVERAGE(B10:B1532)</f>
        <v>10.338804990151019</v>
      </c>
    </row>
    <row r="7" spans="1:31" ht="15" thickBot="1" x14ac:dyDescent="0.35"/>
    <row r="8" spans="1:31" ht="38.4" customHeight="1" thickBot="1" x14ac:dyDescent="0.35">
      <c r="A8" s="163" t="s">
        <v>2</v>
      </c>
      <c r="B8" s="163" t="s">
        <v>3</v>
      </c>
      <c r="C8" s="163" t="s">
        <v>4</v>
      </c>
      <c r="D8" s="163" t="s">
        <v>5</v>
      </c>
      <c r="E8" s="163" t="s">
        <v>6</v>
      </c>
      <c r="F8" s="198" t="s">
        <v>9495</v>
      </c>
      <c r="G8" s="163" t="s">
        <v>7</v>
      </c>
      <c r="H8" s="163" t="s">
        <v>8</v>
      </c>
      <c r="I8" s="163" t="s">
        <v>9</v>
      </c>
      <c r="J8" s="163" t="s">
        <v>10</v>
      </c>
      <c r="K8" s="163" t="s">
        <v>11</v>
      </c>
      <c r="L8" s="163" t="s">
        <v>12</v>
      </c>
      <c r="M8" s="163" t="s">
        <v>13</v>
      </c>
      <c r="N8" s="166" t="s">
        <v>9498</v>
      </c>
      <c r="O8" s="167"/>
      <c r="P8" s="167"/>
      <c r="Q8" s="167"/>
      <c r="R8" s="167"/>
      <c r="S8" s="167"/>
      <c r="T8" s="167"/>
      <c r="U8" s="168"/>
      <c r="V8" s="188" t="s">
        <v>9499</v>
      </c>
      <c r="W8" s="189"/>
      <c r="X8" s="189"/>
      <c r="Y8" s="189"/>
      <c r="Z8" s="189"/>
      <c r="AA8" s="189"/>
      <c r="AB8" s="189"/>
      <c r="AC8" s="190"/>
      <c r="AD8" s="191" t="s">
        <v>9508</v>
      </c>
      <c r="AE8" s="191" t="s">
        <v>9509</v>
      </c>
    </row>
    <row r="9" spans="1:31" s="26" customFormat="1" ht="133.80000000000001" customHeight="1" thickBot="1" x14ac:dyDescent="0.35">
      <c r="A9" s="187"/>
      <c r="B9" s="187"/>
      <c r="C9" s="187"/>
      <c r="D9" s="187"/>
      <c r="E9" s="187"/>
      <c r="F9" s="199"/>
      <c r="G9" s="187"/>
      <c r="H9" s="187"/>
      <c r="I9" s="187"/>
      <c r="J9" s="187"/>
      <c r="K9" s="187"/>
      <c r="L9" s="187"/>
      <c r="M9" s="187"/>
      <c r="N9" s="58" t="s">
        <v>14</v>
      </c>
      <c r="O9" s="57" t="s">
        <v>15</v>
      </c>
      <c r="P9" s="60" t="s">
        <v>16</v>
      </c>
      <c r="Q9" s="56" t="s">
        <v>9496</v>
      </c>
      <c r="R9" s="54" t="s">
        <v>9506</v>
      </c>
      <c r="S9" s="55" t="s">
        <v>9497</v>
      </c>
      <c r="T9" s="55" t="s">
        <v>9502</v>
      </c>
      <c r="U9" s="55" t="s">
        <v>9503</v>
      </c>
      <c r="V9" s="61" t="s">
        <v>17</v>
      </c>
      <c r="W9" s="57" t="s">
        <v>18</v>
      </c>
      <c r="X9" s="62" t="s">
        <v>19</v>
      </c>
      <c r="Y9" s="54" t="s">
        <v>9500</v>
      </c>
      <c r="Z9" s="56" t="s">
        <v>9507</v>
      </c>
      <c r="AA9" s="55" t="s">
        <v>9501</v>
      </c>
      <c r="AB9" s="55" t="s">
        <v>9504</v>
      </c>
      <c r="AC9" s="55" t="s">
        <v>9505</v>
      </c>
      <c r="AD9" s="192"/>
      <c r="AE9" s="192"/>
    </row>
    <row r="10" spans="1:31" x14ac:dyDescent="0.3">
      <c r="A10" s="66" t="s">
        <v>2364</v>
      </c>
      <c r="B10" s="92">
        <v>100</v>
      </c>
      <c r="C10" s="92">
        <v>44</v>
      </c>
      <c r="D10" s="70">
        <v>548.99170000000004</v>
      </c>
      <c r="E10" s="66">
        <v>7.9150507211182095E-2</v>
      </c>
      <c r="F10" s="76">
        <f t="shared" ref="F10" si="0">-LOG10(E10)</f>
        <v>1.101546297752835</v>
      </c>
      <c r="G10" s="82">
        <v>2.6369306154316399E-2</v>
      </c>
      <c r="H10" s="66">
        <v>1.11562358255955</v>
      </c>
      <c r="I10" s="66">
        <v>0.43182017329732297</v>
      </c>
      <c r="J10" s="92" t="s">
        <v>0</v>
      </c>
      <c r="K10" s="92" t="s">
        <v>1</v>
      </c>
      <c r="L10" s="66">
        <v>42079.017</v>
      </c>
      <c r="M10" s="66" t="s">
        <v>2365</v>
      </c>
      <c r="N10" s="70">
        <v>146103.2312485</v>
      </c>
      <c r="O10" s="66">
        <v>149049.710512508</v>
      </c>
      <c r="P10" s="70">
        <v>159368.539187324</v>
      </c>
      <c r="Q10" s="66">
        <f t="shared" ref="Q10" si="1">AVERAGE(N10:P10)</f>
        <v>151507.16031611068</v>
      </c>
      <c r="R10" s="66">
        <f t="shared" ref="R10:R73" si="2">LOG10(Q10)</f>
        <v>5.180433158331998</v>
      </c>
      <c r="S10" s="70">
        <f t="shared" ref="S10:S28" si="3">(STDEVA(N10:P10)/AVERAGE(N10:P10))</f>
        <v>4.5976242352923871E-2</v>
      </c>
      <c r="T10" s="91">
        <f t="shared" ref="T10:T73" si="4">COUNT(N10:P10)</f>
        <v>3</v>
      </c>
      <c r="U10" s="92">
        <v>1</v>
      </c>
      <c r="V10" s="97">
        <v>132343.347878709</v>
      </c>
      <c r="W10" s="66">
        <v>128707.52097203099</v>
      </c>
      <c r="X10" s="70">
        <v>146363.86139862801</v>
      </c>
      <c r="Y10" s="66">
        <v>135804.91008312267</v>
      </c>
      <c r="Z10" s="66">
        <v>5.1329154723263395</v>
      </c>
      <c r="AA10" s="70">
        <v>6.8651950049335914E-2</v>
      </c>
      <c r="AB10" s="91">
        <v>3</v>
      </c>
      <c r="AC10" s="92">
        <v>1</v>
      </c>
      <c r="AD10" s="97">
        <f t="shared" ref="AD10:AD73" si="5">Y10/Q10</f>
        <v>0.89635968227358898</v>
      </c>
      <c r="AE10" s="66">
        <f t="shared" ref="AE10:AE73" si="6">LOG(AD10,2)</f>
        <v>-0.15785033614623337</v>
      </c>
    </row>
    <row r="11" spans="1:31" x14ac:dyDescent="0.3">
      <c r="A11" s="67" t="s">
        <v>1003</v>
      </c>
      <c r="B11" s="94">
        <v>4</v>
      </c>
      <c r="C11" s="94">
        <v>1</v>
      </c>
      <c r="D11" s="71">
        <v>21.639500000000002</v>
      </c>
      <c r="E11" s="67">
        <v>2.0620093264558399E-3</v>
      </c>
      <c r="F11" s="75">
        <f t="shared" ref="F11:F74" si="7">-LOG10(E11)</f>
        <v>2.6857093747367182</v>
      </c>
      <c r="G11" s="84">
        <v>1.6365179685571499E-3</v>
      </c>
      <c r="H11" s="67">
        <v>1.4660056886064099</v>
      </c>
      <c r="I11" s="67">
        <v>0.99902213505804005</v>
      </c>
      <c r="J11" s="94" t="s">
        <v>0</v>
      </c>
      <c r="K11" s="94" t="s">
        <v>1</v>
      </c>
      <c r="L11" s="67">
        <v>49181.775300000001</v>
      </c>
      <c r="M11" s="67" t="s">
        <v>1004</v>
      </c>
      <c r="N11" s="71">
        <v>378.62842110905598</v>
      </c>
      <c r="O11" s="67">
        <v>336.73112937283901</v>
      </c>
      <c r="P11" s="71">
        <v>393.52507573068903</v>
      </c>
      <c r="Q11" s="67">
        <f t="shared" ref="Q11:Q74" si="8">AVERAGE(N11:P11)</f>
        <v>369.62820873752798</v>
      </c>
      <c r="R11" s="67">
        <f t="shared" si="2"/>
        <v>2.5677651076551173</v>
      </c>
      <c r="S11" s="71">
        <f t="shared" si="3"/>
        <v>7.9667234369272324E-2</v>
      </c>
      <c r="T11" s="93">
        <f t="shared" si="4"/>
        <v>3</v>
      </c>
      <c r="U11" s="94">
        <v>1121</v>
      </c>
      <c r="V11" s="98">
        <v>252.78105098146099</v>
      </c>
      <c r="W11" s="67">
        <v>240.53478734345001</v>
      </c>
      <c r="X11" s="71">
        <v>263.08274513945003</v>
      </c>
      <c r="Y11" s="67">
        <v>252.13286115478704</v>
      </c>
      <c r="Z11" s="67">
        <v>2.4016294521347419</v>
      </c>
      <c r="AA11" s="71">
        <v>4.4769830514462067E-2</v>
      </c>
      <c r="AB11" s="93">
        <v>3</v>
      </c>
      <c r="AC11" s="94">
        <v>1282</v>
      </c>
      <c r="AD11" s="98">
        <f t="shared" si="5"/>
        <v>0.68212559321690169</v>
      </c>
      <c r="AE11" s="67">
        <f t="shared" si="6"/>
        <v>-0.55189070163566389</v>
      </c>
    </row>
    <row r="12" spans="1:31" x14ac:dyDescent="0.3">
      <c r="A12" s="67" t="s">
        <v>3232</v>
      </c>
      <c r="B12" s="94">
        <v>2</v>
      </c>
      <c r="C12" s="94">
        <v>1</v>
      </c>
      <c r="D12" s="71">
        <v>9.5714000000000006</v>
      </c>
      <c r="E12" s="67">
        <v>0.421595393404611</v>
      </c>
      <c r="F12" s="75">
        <f t="shared" si="7"/>
        <v>0.37510414312256796</v>
      </c>
      <c r="G12" s="84">
        <v>0.10245963981923201</v>
      </c>
      <c r="H12" s="67">
        <v>1.0823551737452</v>
      </c>
      <c r="I12" s="67">
        <v>0.10767804529090499</v>
      </c>
      <c r="J12" s="94" t="s">
        <v>1</v>
      </c>
      <c r="K12" s="94" t="s">
        <v>0</v>
      </c>
      <c r="L12" s="67">
        <v>50341.896399999998</v>
      </c>
      <c r="M12" s="67" t="s">
        <v>3233</v>
      </c>
      <c r="N12" s="71">
        <v>491.88347137350002</v>
      </c>
      <c r="O12" s="67">
        <v>409.274286133158</v>
      </c>
      <c r="P12" s="71">
        <v>532.77268764878704</v>
      </c>
      <c r="Q12" s="67">
        <f t="shared" si="8"/>
        <v>477.97681505181504</v>
      </c>
      <c r="R12" s="67">
        <f t="shared" si="2"/>
        <v>2.6794068310488051</v>
      </c>
      <c r="S12" s="71">
        <f t="shared" si="3"/>
        <v>0.13162294952901074</v>
      </c>
      <c r="T12" s="93">
        <f t="shared" si="4"/>
        <v>3</v>
      </c>
      <c r="U12" s="94">
        <v>1013</v>
      </c>
      <c r="V12" s="98">
        <v>498.87445869268601</v>
      </c>
      <c r="W12" s="67">
        <v>484.32848858371602</v>
      </c>
      <c r="X12" s="71">
        <v>568.81908882834898</v>
      </c>
      <c r="Y12" s="67">
        <v>517.34067870158367</v>
      </c>
      <c r="Z12" s="67">
        <v>2.7137766284980973</v>
      </c>
      <c r="AA12" s="71">
        <v>8.731377559686504E-2</v>
      </c>
      <c r="AB12" s="93">
        <v>3</v>
      </c>
      <c r="AC12" s="94">
        <v>924</v>
      </c>
      <c r="AD12" s="98">
        <f t="shared" si="5"/>
        <v>1.082355173745198</v>
      </c>
      <c r="AE12" s="67">
        <f t="shared" si="6"/>
        <v>0.11417399576239058</v>
      </c>
    </row>
    <row r="13" spans="1:31" x14ac:dyDescent="0.3">
      <c r="A13" s="67" t="s">
        <v>753</v>
      </c>
      <c r="B13" s="94">
        <v>13</v>
      </c>
      <c r="C13" s="94">
        <v>6</v>
      </c>
      <c r="D13" s="71">
        <v>102.2068</v>
      </c>
      <c r="E13" s="67">
        <v>8.6148765447169296E-4</v>
      </c>
      <c r="F13" s="75">
        <f t="shared" si="7"/>
        <v>3.0647509418180849</v>
      </c>
      <c r="G13" s="84">
        <v>9.1095866146589802E-4</v>
      </c>
      <c r="H13" s="67">
        <v>1.2186165196666501</v>
      </c>
      <c r="I13" s="67">
        <v>0.99999061071377304</v>
      </c>
      <c r="J13" s="94" t="s">
        <v>1</v>
      </c>
      <c r="K13" s="94" t="s">
        <v>0</v>
      </c>
      <c r="L13" s="67">
        <v>60820.376600000003</v>
      </c>
      <c r="M13" s="67" t="s">
        <v>754</v>
      </c>
      <c r="N13" s="71">
        <v>3362.3550751253301</v>
      </c>
      <c r="O13" s="67">
        <v>3168.9088619017598</v>
      </c>
      <c r="P13" s="71">
        <v>3393.9317781976902</v>
      </c>
      <c r="Q13" s="67">
        <f t="shared" si="8"/>
        <v>3308.3985717415931</v>
      </c>
      <c r="R13" s="67">
        <f t="shared" si="2"/>
        <v>3.5196178246655254</v>
      </c>
      <c r="S13" s="71">
        <f t="shared" si="3"/>
        <v>3.6824161946077634E-2</v>
      </c>
      <c r="T13" s="93">
        <f t="shared" si="4"/>
        <v>3</v>
      </c>
      <c r="U13" s="94">
        <v>246</v>
      </c>
      <c r="V13" s="98">
        <v>3989.3279398546401</v>
      </c>
      <c r="W13" s="67">
        <v>4059.4307800071902</v>
      </c>
      <c r="X13" s="71">
        <v>4046.2487396357201</v>
      </c>
      <c r="Y13" s="67">
        <v>4031.6691531658503</v>
      </c>
      <c r="Z13" s="67">
        <v>3.6054848858259105</v>
      </c>
      <c r="AA13" s="71">
        <v>9.2408901182711826E-3</v>
      </c>
      <c r="AB13" s="93">
        <v>3</v>
      </c>
      <c r="AC13" s="94">
        <v>183</v>
      </c>
      <c r="AD13" s="98">
        <f t="shared" si="5"/>
        <v>1.2186165196666483</v>
      </c>
      <c r="AE13" s="67">
        <f t="shared" si="6"/>
        <v>0.28524420289409469</v>
      </c>
    </row>
    <row r="14" spans="1:31" x14ac:dyDescent="0.3">
      <c r="A14" s="67" t="s">
        <v>2636</v>
      </c>
      <c r="B14" s="94">
        <v>1</v>
      </c>
      <c r="C14" s="94">
        <v>1</v>
      </c>
      <c r="D14" s="71">
        <v>10.5312</v>
      </c>
      <c r="E14" s="67">
        <v>0.13690676822494399</v>
      </c>
      <c r="F14" s="75">
        <f t="shared" si="7"/>
        <v>0.86357508122987414</v>
      </c>
      <c r="G14" s="84">
        <v>4.0841025218362102E-2</v>
      </c>
      <c r="H14" s="67">
        <v>1.7313508637061299</v>
      </c>
      <c r="I14" s="67">
        <v>0.29823678821323302</v>
      </c>
      <c r="J14" s="94" t="s">
        <v>1</v>
      </c>
      <c r="K14" s="94" t="s">
        <v>0</v>
      </c>
      <c r="L14" s="67">
        <v>77536.584700000007</v>
      </c>
      <c r="M14" s="67" t="s">
        <v>2637</v>
      </c>
      <c r="N14" s="71">
        <v>53.944733850119597</v>
      </c>
      <c r="O14" s="67">
        <v>109.108150511632</v>
      </c>
      <c r="P14" s="71">
        <v>144.35494611203799</v>
      </c>
      <c r="Q14" s="67">
        <f t="shared" si="8"/>
        <v>102.46927682459653</v>
      </c>
      <c r="R14" s="67">
        <f t="shared" si="2"/>
        <v>2.0105936711904673</v>
      </c>
      <c r="S14" s="71">
        <f t="shared" si="3"/>
        <v>0.44471145905101256</v>
      </c>
      <c r="T14" s="93">
        <f t="shared" si="4"/>
        <v>3</v>
      </c>
      <c r="U14" s="94">
        <v>1607</v>
      </c>
      <c r="V14" s="98">
        <v>171.047865578977</v>
      </c>
      <c r="W14" s="67">
        <v>224.90848882370901</v>
      </c>
      <c r="X14" s="71">
        <v>136.27445839813501</v>
      </c>
      <c r="Y14" s="67">
        <v>177.41027093360699</v>
      </c>
      <c r="Z14" s="67">
        <v>2.2489787591296788</v>
      </c>
      <c r="AA14" s="71">
        <v>0.25172294232009429</v>
      </c>
      <c r="AB14" s="93">
        <v>3</v>
      </c>
      <c r="AC14" s="94">
        <v>1448</v>
      </c>
      <c r="AD14" s="98">
        <f t="shared" si="5"/>
        <v>1.7313508637061228</v>
      </c>
      <c r="AE14" s="67">
        <f t="shared" si="6"/>
        <v>0.79189812102746049</v>
      </c>
    </row>
    <row r="15" spans="1:31" x14ac:dyDescent="0.3">
      <c r="A15" s="67" t="s">
        <v>2806</v>
      </c>
      <c r="B15" s="94">
        <v>3</v>
      </c>
      <c r="C15" s="94">
        <v>1</v>
      </c>
      <c r="D15" s="71">
        <v>13.0839</v>
      </c>
      <c r="E15" s="67">
        <v>0.18563631195181701</v>
      </c>
      <c r="F15" s="75">
        <f t="shared" si="7"/>
        <v>0.73133706832284862</v>
      </c>
      <c r="G15" s="84">
        <v>5.2003399708708799E-2</v>
      </c>
      <c r="H15" s="67">
        <v>1.35034631155587</v>
      </c>
      <c r="I15" s="67">
        <v>0.23481980300142999</v>
      </c>
      <c r="J15" s="94" t="s">
        <v>1</v>
      </c>
      <c r="K15" s="94" t="s">
        <v>0</v>
      </c>
      <c r="L15" s="67">
        <v>60638.410600000003</v>
      </c>
      <c r="M15" s="67" t="s">
        <v>2807</v>
      </c>
      <c r="N15" s="71">
        <v>58.292541954805003</v>
      </c>
      <c r="O15" s="67">
        <v>86.270706691678598</v>
      </c>
      <c r="P15" s="71">
        <v>56.261916781655003</v>
      </c>
      <c r="Q15" s="67">
        <f t="shared" si="8"/>
        <v>66.94172180937953</v>
      </c>
      <c r="R15" s="67">
        <f t="shared" si="2"/>
        <v>1.8256968786625651</v>
      </c>
      <c r="S15" s="71">
        <f t="shared" si="3"/>
        <v>0.25051872952892201</v>
      </c>
      <c r="T15" s="93">
        <f t="shared" si="4"/>
        <v>3</v>
      </c>
      <c r="U15" s="94">
        <v>1697</v>
      </c>
      <c r="V15" s="98">
        <v>102.714057693905</v>
      </c>
      <c r="W15" s="67">
        <v>100.11689419491699</v>
      </c>
      <c r="X15" s="71">
        <v>68.352569514662505</v>
      </c>
      <c r="Y15" s="67">
        <v>90.394507134494845</v>
      </c>
      <c r="Z15" s="67">
        <v>1.9561420411650101</v>
      </c>
      <c r="AA15" s="71">
        <v>0.21166105806268171</v>
      </c>
      <c r="AB15" s="93">
        <v>3</v>
      </c>
      <c r="AC15" s="94">
        <v>1666</v>
      </c>
      <c r="AD15" s="98">
        <f t="shared" si="5"/>
        <v>1.3503463115558709</v>
      </c>
      <c r="AE15" s="67">
        <f t="shared" si="6"/>
        <v>0.43332945015901986</v>
      </c>
    </row>
    <row r="16" spans="1:31" x14ac:dyDescent="0.3">
      <c r="A16" s="67" t="s">
        <v>1596</v>
      </c>
      <c r="B16" s="94">
        <v>13</v>
      </c>
      <c r="C16" s="94">
        <v>1</v>
      </c>
      <c r="D16" s="71">
        <v>75.563299999999998</v>
      </c>
      <c r="E16" s="67">
        <v>1.33796903423079E-2</v>
      </c>
      <c r="F16" s="75">
        <f t="shared" si="7"/>
        <v>1.8735539377029617</v>
      </c>
      <c r="G16" s="84">
        <v>6.6269252436235004E-3</v>
      </c>
      <c r="H16" s="67">
        <v>3.2609187274097899</v>
      </c>
      <c r="I16" s="67">
        <v>0.87833483285493297</v>
      </c>
      <c r="J16" s="94" t="s">
        <v>0</v>
      </c>
      <c r="K16" s="94" t="s">
        <v>1</v>
      </c>
      <c r="L16" s="67">
        <v>141945.40049999999</v>
      </c>
      <c r="M16" s="67" t="s">
        <v>1597</v>
      </c>
      <c r="N16" s="71">
        <v>216.62697651620999</v>
      </c>
      <c r="O16" s="67">
        <v>201.50838257664901</v>
      </c>
      <c r="P16" s="71">
        <v>175.983362102607</v>
      </c>
      <c r="Q16" s="67">
        <f t="shared" si="8"/>
        <v>198.039573731822</v>
      </c>
      <c r="R16" s="67">
        <f t="shared" si="2"/>
        <v>2.2967519828679057</v>
      </c>
      <c r="S16" s="71">
        <f t="shared" si="3"/>
        <v>0.10373000753959309</v>
      </c>
      <c r="T16" s="93">
        <f t="shared" si="4"/>
        <v>3</v>
      </c>
      <c r="U16" s="94">
        <v>1399</v>
      </c>
      <c r="V16" s="98">
        <v>54.439236062846398</v>
      </c>
      <c r="W16" s="67">
        <v>34.056356805480199</v>
      </c>
      <c r="X16" s="71">
        <v>93.698068139405706</v>
      </c>
      <c r="Y16" s="67">
        <v>60.73122033591077</v>
      </c>
      <c r="Z16" s="67">
        <v>1.7834120079433655</v>
      </c>
      <c r="AA16" s="71">
        <v>0.49916013717757252</v>
      </c>
      <c r="AB16" s="93">
        <v>3</v>
      </c>
      <c r="AC16" s="94">
        <v>1738</v>
      </c>
      <c r="AD16" s="98">
        <f t="shared" si="5"/>
        <v>0.30666204330529806</v>
      </c>
      <c r="AE16" s="67">
        <f t="shared" si="6"/>
        <v>-1.7052784849306042</v>
      </c>
    </row>
    <row r="17" spans="1:31" x14ac:dyDescent="0.3">
      <c r="A17" s="67" t="s">
        <v>39</v>
      </c>
      <c r="B17" s="94">
        <v>15</v>
      </c>
      <c r="C17" s="94">
        <v>11</v>
      </c>
      <c r="D17" s="71">
        <v>98.893699999999995</v>
      </c>
      <c r="E17" s="75">
        <v>5.7896730920603503E-7</v>
      </c>
      <c r="F17" s="75">
        <f t="shared" si="7"/>
        <v>6.2373459575717733</v>
      </c>
      <c r="G17" s="83">
        <v>2.2625441097639901E-5</v>
      </c>
      <c r="H17" s="67">
        <v>2.6779196208034701</v>
      </c>
      <c r="I17" s="67">
        <v>1</v>
      </c>
      <c r="J17" s="94" t="s">
        <v>0</v>
      </c>
      <c r="K17" s="94" t="s">
        <v>1</v>
      </c>
      <c r="L17" s="67">
        <v>129664.1379</v>
      </c>
      <c r="M17" s="67" t="s">
        <v>40</v>
      </c>
      <c r="N17" s="71">
        <v>3001.9679163523501</v>
      </c>
      <c r="O17" s="67">
        <v>2866.2702801722999</v>
      </c>
      <c r="P17" s="71">
        <v>2970.6694660022199</v>
      </c>
      <c r="Q17" s="67">
        <f t="shared" si="8"/>
        <v>2946.3025541756233</v>
      </c>
      <c r="R17" s="67">
        <f t="shared" si="2"/>
        <v>3.4692773422561523</v>
      </c>
      <c r="S17" s="71">
        <f t="shared" si="3"/>
        <v>2.411656962449173E-2</v>
      </c>
      <c r="T17" s="93">
        <f t="shared" si="4"/>
        <v>3</v>
      </c>
      <c r="U17" s="94">
        <v>277</v>
      </c>
      <c r="V17" s="98">
        <v>1078.1499984730699</v>
      </c>
      <c r="W17" s="67">
        <v>1115.10325941666</v>
      </c>
      <c r="X17" s="71">
        <v>1107.4087910611099</v>
      </c>
      <c r="Y17" s="67">
        <v>1100.2206829836132</v>
      </c>
      <c r="Z17" s="67">
        <v>3.041479804966793</v>
      </c>
      <c r="AA17" s="71">
        <v>1.7721096026733687E-2</v>
      </c>
      <c r="AB17" s="93">
        <v>3</v>
      </c>
      <c r="AC17" s="94">
        <v>577</v>
      </c>
      <c r="AD17" s="98">
        <f t="shared" si="5"/>
        <v>0.37342420296392659</v>
      </c>
      <c r="AE17" s="67">
        <f t="shared" si="6"/>
        <v>-1.4211126580451461</v>
      </c>
    </row>
    <row r="18" spans="1:31" x14ac:dyDescent="0.3">
      <c r="A18" s="67" t="s">
        <v>2220</v>
      </c>
      <c r="B18" s="94">
        <v>6</v>
      </c>
      <c r="C18" s="94">
        <v>1</v>
      </c>
      <c r="D18" s="71">
        <v>24.873999999999999</v>
      </c>
      <c r="E18" s="67">
        <v>5.8555288935746901E-2</v>
      </c>
      <c r="F18" s="75">
        <f t="shared" si="7"/>
        <v>1.2324338716954264</v>
      </c>
      <c r="G18" s="84">
        <v>2.0783650072502598E-2</v>
      </c>
      <c r="H18" s="67">
        <v>1.8186685688470301</v>
      </c>
      <c r="I18" s="67">
        <v>0.51312990634693301</v>
      </c>
      <c r="J18" s="94" t="s">
        <v>0</v>
      </c>
      <c r="K18" s="94" t="s">
        <v>1</v>
      </c>
      <c r="L18" s="67">
        <v>223639.55009999999</v>
      </c>
      <c r="M18" s="67" t="s">
        <v>2221</v>
      </c>
      <c r="N18" s="71">
        <v>330.207402743508</v>
      </c>
      <c r="O18" s="67">
        <v>356.02904048193</v>
      </c>
      <c r="P18" s="71">
        <v>603.15756033192895</v>
      </c>
      <c r="Q18" s="67">
        <f t="shared" si="8"/>
        <v>429.79800118578896</v>
      </c>
      <c r="R18" s="67">
        <f t="shared" si="2"/>
        <v>2.6332643914346225</v>
      </c>
      <c r="S18" s="71">
        <f t="shared" si="3"/>
        <v>0.35060166620637356</v>
      </c>
      <c r="T18" s="93">
        <f t="shared" si="4"/>
        <v>3</v>
      </c>
      <c r="U18" s="94">
        <v>1063</v>
      </c>
      <c r="V18" s="98">
        <v>240.36646991999399</v>
      </c>
      <c r="W18" s="67">
        <v>277.09020209541899</v>
      </c>
      <c r="X18" s="71">
        <v>191.52022770348199</v>
      </c>
      <c r="Y18" s="67">
        <v>236.32563323963166</v>
      </c>
      <c r="Z18" s="67">
        <v>2.3735108302686907</v>
      </c>
      <c r="AA18" s="71">
        <v>0.18164708652287712</v>
      </c>
      <c r="AB18" s="93">
        <v>3</v>
      </c>
      <c r="AC18" s="94">
        <v>1321</v>
      </c>
      <c r="AD18" s="98">
        <f t="shared" si="5"/>
        <v>0.54985279733182169</v>
      </c>
      <c r="AE18" s="67">
        <f t="shared" si="6"/>
        <v>-0.8628826525841522</v>
      </c>
    </row>
    <row r="19" spans="1:31" x14ac:dyDescent="0.3">
      <c r="A19" s="67" t="s">
        <v>977</v>
      </c>
      <c r="B19" s="94">
        <v>1</v>
      </c>
      <c r="C19" s="94">
        <v>1</v>
      </c>
      <c r="D19" s="71">
        <v>7.2417999999999996</v>
      </c>
      <c r="E19" s="67">
        <v>1.8244767293117399E-3</v>
      </c>
      <c r="F19" s="75">
        <f t="shared" si="7"/>
        <v>2.7388616715681477</v>
      </c>
      <c r="G19" s="84">
        <v>1.48848967814773E-3</v>
      </c>
      <c r="H19" s="67">
        <v>1.2440230774441701</v>
      </c>
      <c r="I19" s="67">
        <v>0.99942271482426104</v>
      </c>
      <c r="J19" s="94" t="s">
        <v>0</v>
      </c>
      <c r="K19" s="94" t="s">
        <v>1</v>
      </c>
      <c r="L19" s="67">
        <v>9426.2096000000001</v>
      </c>
      <c r="M19" s="67" t="s">
        <v>978</v>
      </c>
      <c r="N19" s="71">
        <v>4791.06452707679</v>
      </c>
      <c r="O19" s="67">
        <v>4732.8688286732004</v>
      </c>
      <c r="P19" s="71">
        <v>5100.6486055903797</v>
      </c>
      <c r="Q19" s="67">
        <f t="shared" si="8"/>
        <v>4874.8606537801234</v>
      </c>
      <c r="R19" s="67">
        <f t="shared" si="2"/>
        <v>3.6879622060531627</v>
      </c>
      <c r="S19" s="71">
        <f t="shared" si="3"/>
        <v>4.0553212466035167E-2</v>
      </c>
      <c r="T19" s="93">
        <f t="shared" si="4"/>
        <v>3</v>
      </c>
      <c r="U19" s="94">
        <v>177</v>
      </c>
      <c r="V19" s="98">
        <v>4011.6455464829801</v>
      </c>
      <c r="W19" s="67">
        <v>3776.8252621906299</v>
      </c>
      <c r="X19" s="71">
        <v>3967.4059322839098</v>
      </c>
      <c r="Y19" s="67">
        <v>3918.625580319173</v>
      </c>
      <c r="Z19" s="67">
        <v>3.5931337691760956</v>
      </c>
      <c r="AA19" s="71">
        <v>3.184252644160928E-2</v>
      </c>
      <c r="AB19" s="93">
        <v>3</v>
      </c>
      <c r="AC19" s="94">
        <v>187</v>
      </c>
      <c r="AD19" s="98">
        <f t="shared" si="5"/>
        <v>0.80384360879742167</v>
      </c>
      <c r="AE19" s="67">
        <f t="shared" si="6"/>
        <v>-0.3150132486561808</v>
      </c>
    </row>
    <row r="20" spans="1:31" x14ac:dyDescent="0.3">
      <c r="A20" s="67" t="s">
        <v>3478</v>
      </c>
      <c r="B20" s="94">
        <v>3</v>
      </c>
      <c r="C20" s="94">
        <v>1</v>
      </c>
      <c r="D20" s="71">
        <v>12.2324</v>
      </c>
      <c r="E20" s="67">
        <v>0.64864456900975598</v>
      </c>
      <c r="F20" s="75">
        <f t="shared" si="7"/>
        <v>0.18799321383449505</v>
      </c>
      <c r="G20" s="84">
        <v>0.146437643213602</v>
      </c>
      <c r="H20" s="67">
        <v>1.0640821609595601</v>
      </c>
      <c r="I20" s="67">
        <v>6.7270004642304398E-2</v>
      </c>
      <c r="J20" s="94" t="s">
        <v>0</v>
      </c>
      <c r="K20" s="94" t="s">
        <v>1</v>
      </c>
      <c r="L20" s="67">
        <v>77734.575400000002</v>
      </c>
      <c r="M20" s="67" t="s">
        <v>3479</v>
      </c>
      <c r="N20" s="71">
        <v>601.34912884462994</v>
      </c>
      <c r="O20" s="67">
        <v>493.378105177973</v>
      </c>
      <c r="P20" s="71">
        <v>628.17991230747202</v>
      </c>
      <c r="Q20" s="67">
        <f t="shared" si="8"/>
        <v>574.30238211002495</v>
      </c>
      <c r="R20" s="67">
        <f t="shared" si="2"/>
        <v>2.7591406176656235</v>
      </c>
      <c r="S20" s="71">
        <f t="shared" si="3"/>
        <v>0.12424627994168483</v>
      </c>
      <c r="T20" s="93">
        <f t="shared" si="4"/>
        <v>3</v>
      </c>
      <c r="U20" s="94">
        <v>932</v>
      </c>
      <c r="V20" s="98">
        <v>687.77481263505501</v>
      </c>
      <c r="W20" s="67">
        <v>443.59145534226502</v>
      </c>
      <c r="X20" s="71">
        <v>487.782336841313</v>
      </c>
      <c r="Y20" s="67">
        <v>539.71620160621103</v>
      </c>
      <c r="Z20" s="67">
        <v>2.7321654552387629</v>
      </c>
      <c r="AA20" s="71">
        <v>0.24107548776655333</v>
      </c>
      <c r="AB20" s="93">
        <v>3</v>
      </c>
      <c r="AC20" s="94">
        <v>903</v>
      </c>
      <c r="AD20" s="98">
        <f t="shared" si="5"/>
        <v>0.93977705546555113</v>
      </c>
      <c r="AE20" s="67">
        <f t="shared" si="6"/>
        <v>-8.960954992993804E-2</v>
      </c>
    </row>
    <row r="21" spans="1:31" x14ac:dyDescent="0.3">
      <c r="A21" s="67" t="s">
        <v>3466</v>
      </c>
      <c r="B21" s="94">
        <v>3</v>
      </c>
      <c r="C21" s="94">
        <v>1</v>
      </c>
      <c r="D21" s="71">
        <v>16.797599999999999</v>
      </c>
      <c r="E21" s="67">
        <v>0.637530301766982</v>
      </c>
      <c r="F21" s="75">
        <f t="shared" si="7"/>
        <v>0.19549916841958689</v>
      </c>
      <c r="G21" s="84">
        <v>0.144429113161124</v>
      </c>
      <c r="H21" s="67">
        <v>1.3401909366685001</v>
      </c>
      <c r="I21" s="67">
        <v>6.8509242036291398E-2</v>
      </c>
      <c r="J21" s="94" t="s">
        <v>0</v>
      </c>
      <c r="K21" s="94" t="s">
        <v>1</v>
      </c>
      <c r="L21" s="67">
        <v>43024.549200000001</v>
      </c>
      <c r="M21" s="67" t="s">
        <v>3467</v>
      </c>
      <c r="N21" s="71">
        <v>108.532759740987</v>
      </c>
      <c r="O21" s="67">
        <v>84.040593676245706</v>
      </c>
      <c r="P21" s="71"/>
      <c r="Q21" s="67">
        <f t="shared" si="8"/>
        <v>96.286676708616355</v>
      </c>
      <c r="R21" s="67">
        <f t="shared" si="2"/>
        <v>1.9835661974855541</v>
      </c>
      <c r="S21" s="71">
        <f t="shared" si="3"/>
        <v>0.17986472586166116</v>
      </c>
      <c r="T21" s="93">
        <f t="shared" si="4"/>
        <v>2</v>
      </c>
      <c r="U21" s="94">
        <v>1626</v>
      </c>
      <c r="V21" s="98">
        <v>78.129821538933697</v>
      </c>
      <c r="W21" s="67">
        <v>19.844055509114401</v>
      </c>
      <c r="X21" s="71">
        <v>45.717106190458601</v>
      </c>
      <c r="Y21" s="67">
        <v>47.896994412835568</v>
      </c>
      <c r="Z21" s="67">
        <v>1.680308261830548</v>
      </c>
      <c r="AA21" s="71">
        <v>0.6097243729281534</v>
      </c>
      <c r="AB21" s="93">
        <v>3</v>
      </c>
      <c r="AC21" s="94">
        <v>1765</v>
      </c>
      <c r="AD21" s="98">
        <f t="shared" si="5"/>
        <v>0.49744155733800949</v>
      </c>
      <c r="AE21" s="67">
        <f t="shared" si="6"/>
        <v>-1.0074010564499083</v>
      </c>
    </row>
    <row r="22" spans="1:31" x14ac:dyDescent="0.3">
      <c r="A22" s="67" t="s">
        <v>1192</v>
      </c>
      <c r="B22" s="94">
        <v>3</v>
      </c>
      <c r="C22" s="94">
        <v>1</v>
      </c>
      <c r="D22" s="71">
        <v>18.4267</v>
      </c>
      <c r="E22" s="67">
        <v>3.9191680040951997E-3</v>
      </c>
      <c r="F22" s="75">
        <f t="shared" si="7"/>
        <v>2.4068061190971481</v>
      </c>
      <c r="G22" s="84">
        <v>2.60174302988191E-3</v>
      </c>
      <c r="H22" s="67">
        <v>2.7456488563405399</v>
      </c>
      <c r="I22" s="67">
        <v>0.99070667664627698</v>
      </c>
      <c r="J22" s="94" t="s">
        <v>1</v>
      </c>
      <c r="K22" s="94" t="s">
        <v>0</v>
      </c>
      <c r="L22" s="67">
        <v>15353.188599999999</v>
      </c>
      <c r="M22" s="67" t="s">
        <v>1193</v>
      </c>
      <c r="N22" s="71">
        <v>97.737766026729801</v>
      </c>
      <c r="O22" s="67">
        <v>80.2583510668982</v>
      </c>
      <c r="P22" s="71">
        <v>142.52746073598101</v>
      </c>
      <c r="Q22" s="67">
        <f t="shared" si="8"/>
        <v>106.84119260986968</v>
      </c>
      <c r="R22" s="67">
        <f t="shared" si="2"/>
        <v>2.0287387271684545</v>
      </c>
      <c r="S22" s="71">
        <f t="shared" si="3"/>
        <v>0.30060693929317017</v>
      </c>
      <c r="T22" s="93">
        <f t="shared" si="4"/>
        <v>3</v>
      </c>
      <c r="U22" s="94">
        <v>1591</v>
      </c>
      <c r="V22" s="98">
        <v>315.29132266952797</v>
      </c>
      <c r="W22" s="67">
        <v>290.82350617276802</v>
      </c>
      <c r="X22" s="71">
        <v>273.93036605575003</v>
      </c>
      <c r="Y22" s="67">
        <v>293.34839829934867</v>
      </c>
      <c r="Z22" s="67">
        <v>2.4673837212837171</v>
      </c>
      <c r="AA22" s="71">
        <v>7.0890984016104427E-2</v>
      </c>
      <c r="AB22" s="93">
        <v>3</v>
      </c>
      <c r="AC22" s="94">
        <v>1202</v>
      </c>
      <c r="AD22" s="98">
        <f t="shared" si="5"/>
        <v>2.7456488563405461</v>
      </c>
      <c r="AE22" s="67">
        <f t="shared" si="6"/>
        <v>1.4571471296331935</v>
      </c>
    </row>
    <row r="23" spans="1:31" x14ac:dyDescent="0.3">
      <c r="A23" s="67" t="s">
        <v>3644</v>
      </c>
      <c r="B23" s="94">
        <v>4</v>
      </c>
      <c r="C23" s="94">
        <v>1</v>
      </c>
      <c r="D23" s="71">
        <v>19.540900000000001</v>
      </c>
      <c r="E23" s="67">
        <v>0.84475285914147202</v>
      </c>
      <c r="F23" s="75">
        <f t="shared" si="7"/>
        <v>7.3270329642130372E-2</v>
      </c>
      <c r="G23" s="84">
        <v>0.181984919129869</v>
      </c>
      <c r="H23" s="67">
        <v>1.0520286549645299</v>
      </c>
      <c r="I23" s="67">
        <v>5.3101862586984599E-2</v>
      </c>
      <c r="J23" s="94" t="s">
        <v>1</v>
      </c>
      <c r="K23" s="94" t="s">
        <v>0</v>
      </c>
      <c r="L23" s="67">
        <v>106234.6538</v>
      </c>
      <c r="M23" s="67" t="s">
        <v>3645</v>
      </c>
      <c r="N23" s="71">
        <v>118.481648495771</v>
      </c>
      <c r="O23" s="67">
        <v>51.3018514729552</v>
      </c>
      <c r="P23" s="71">
        <v>127.36540619181601</v>
      </c>
      <c r="Q23" s="67">
        <f t="shared" si="8"/>
        <v>99.049635386847399</v>
      </c>
      <c r="R23" s="67">
        <f t="shared" si="2"/>
        <v>1.9958528811893397</v>
      </c>
      <c r="S23" s="71">
        <f t="shared" si="3"/>
        <v>0.41987718038030208</v>
      </c>
      <c r="T23" s="93">
        <f t="shared" si="4"/>
        <v>3</v>
      </c>
      <c r="U23" s="94">
        <v>1621</v>
      </c>
      <c r="V23" s="98">
        <v>117.106798594292</v>
      </c>
      <c r="W23" s="67">
        <v>62.960491601504501</v>
      </c>
      <c r="X23" s="71">
        <v>132.54187387646101</v>
      </c>
      <c r="Y23" s="67">
        <v>104.2030546907525</v>
      </c>
      <c r="Z23" s="67">
        <v>2.0178804504020134</v>
      </c>
      <c r="AA23" s="71">
        <v>0.35067470816260837</v>
      </c>
      <c r="AB23" s="93">
        <v>3</v>
      </c>
      <c r="AC23" s="94">
        <v>1630</v>
      </c>
      <c r="AD23" s="98">
        <f t="shared" si="5"/>
        <v>1.0520286549645332</v>
      </c>
      <c r="AE23" s="67">
        <f t="shared" si="6"/>
        <v>7.3174001029657362E-2</v>
      </c>
    </row>
    <row r="24" spans="1:31" x14ac:dyDescent="0.3">
      <c r="A24" s="67" t="s">
        <v>957</v>
      </c>
      <c r="B24" s="94">
        <v>2</v>
      </c>
      <c r="C24" s="94">
        <v>1</v>
      </c>
      <c r="D24" s="71">
        <v>9.2385000000000002</v>
      </c>
      <c r="E24" s="67">
        <v>1.72778376882632E-3</v>
      </c>
      <c r="F24" s="75">
        <f t="shared" si="7"/>
        <v>2.7625106101682175</v>
      </c>
      <c r="G24" s="84">
        <v>1.43965874451897E-3</v>
      </c>
      <c r="H24" s="67">
        <v>1.48856206317568</v>
      </c>
      <c r="I24" s="67">
        <v>0.999548624558806</v>
      </c>
      <c r="J24" s="94" t="s">
        <v>0</v>
      </c>
      <c r="K24" s="94" t="s">
        <v>1</v>
      </c>
      <c r="L24" s="67">
        <v>51337.315499999997</v>
      </c>
      <c r="M24" s="67" t="s">
        <v>958</v>
      </c>
      <c r="N24" s="71">
        <v>1089.40852295429</v>
      </c>
      <c r="O24" s="67">
        <v>1238.3507137382201</v>
      </c>
      <c r="P24" s="71">
        <v>1272.5311103081699</v>
      </c>
      <c r="Q24" s="67">
        <f t="shared" si="8"/>
        <v>1200.09678233356</v>
      </c>
      <c r="R24" s="67">
        <f t="shared" si="2"/>
        <v>3.0792162713297242</v>
      </c>
      <c r="S24" s="71">
        <f t="shared" si="3"/>
        <v>8.1135448371356375E-2</v>
      </c>
      <c r="T24" s="93">
        <f t="shared" si="4"/>
        <v>3</v>
      </c>
      <c r="U24" s="94">
        <v>599</v>
      </c>
      <c r="V24" s="98">
        <v>778.23429123360302</v>
      </c>
      <c r="W24" s="67">
        <v>798.95417135057096</v>
      </c>
      <c r="X24" s="71">
        <v>841.44790876057698</v>
      </c>
      <c r="Y24" s="67">
        <v>806.21212378158361</v>
      </c>
      <c r="Z24" s="67">
        <v>2.9064493247669851</v>
      </c>
      <c r="AA24" s="71">
        <v>3.9971796480698582E-2</v>
      </c>
      <c r="AB24" s="93">
        <v>3</v>
      </c>
      <c r="AC24" s="94">
        <v>713</v>
      </c>
      <c r="AD24" s="98">
        <f t="shared" si="5"/>
        <v>0.67178925537482326</v>
      </c>
      <c r="AE24" s="67">
        <f t="shared" si="6"/>
        <v>-0.5739193736546675</v>
      </c>
    </row>
    <row r="25" spans="1:31" x14ac:dyDescent="0.3">
      <c r="A25" s="67" t="s">
        <v>2484</v>
      </c>
      <c r="B25" s="94">
        <v>13</v>
      </c>
      <c r="C25" s="94">
        <v>1</v>
      </c>
      <c r="D25" s="71">
        <v>74.566599999999994</v>
      </c>
      <c r="E25" s="67">
        <v>0.103359581861539</v>
      </c>
      <c r="F25" s="75">
        <f t="shared" si="7"/>
        <v>0.98564925627230382</v>
      </c>
      <c r="G25" s="84">
        <v>3.2759003279880503E-2</v>
      </c>
      <c r="H25" s="67">
        <v>2.0914048230998898</v>
      </c>
      <c r="I25" s="67">
        <v>0.36395953075947701</v>
      </c>
      <c r="J25" s="94" t="s">
        <v>0</v>
      </c>
      <c r="K25" s="94" t="s">
        <v>1</v>
      </c>
      <c r="L25" s="67">
        <v>258692.95689999999</v>
      </c>
      <c r="M25" s="67" t="s">
        <v>2485</v>
      </c>
      <c r="N25" s="71">
        <v>401.12860414146201</v>
      </c>
      <c r="O25" s="67">
        <v>171.08842924152199</v>
      </c>
      <c r="P25" s="71">
        <v>441.41900244799803</v>
      </c>
      <c r="Q25" s="67">
        <f t="shared" si="8"/>
        <v>337.87867861032737</v>
      </c>
      <c r="R25" s="67">
        <f t="shared" si="2"/>
        <v>2.5287607870574127</v>
      </c>
      <c r="S25" s="71">
        <f t="shared" si="3"/>
        <v>0.43164197156359646</v>
      </c>
      <c r="T25" s="93">
        <f t="shared" si="4"/>
        <v>3</v>
      </c>
      <c r="U25" s="94">
        <v>1157</v>
      </c>
      <c r="V25" s="98">
        <v>153.663954003344</v>
      </c>
      <c r="W25" s="67">
        <v>193.37787886162701</v>
      </c>
      <c r="X25" s="71">
        <v>137.62570956163901</v>
      </c>
      <c r="Y25" s="67">
        <v>161.55584747553667</v>
      </c>
      <c r="Z25" s="67">
        <v>2.2083226818237915</v>
      </c>
      <c r="AA25" s="71">
        <v>0.17765806957169272</v>
      </c>
      <c r="AB25" s="93">
        <v>3</v>
      </c>
      <c r="AC25" s="94">
        <v>1483</v>
      </c>
      <c r="AD25" s="98">
        <f t="shared" si="5"/>
        <v>0.4781475059036136</v>
      </c>
      <c r="AE25" s="67">
        <f t="shared" si="6"/>
        <v>-1.0644723444480388</v>
      </c>
    </row>
    <row r="26" spans="1:31" x14ac:dyDescent="0.3">
      <c r="A26" s="67" t="s">
        <v>3260</v>
      </c>
      <c r="B26" s="94">
        <v>7</v>
      </c>
      <c r="C26" s="94">
        <v>1</v>
      </c>
      <c r="D26" s="71">
        <v>36.581099999999999</v>
      </c>
      <c r="E26" s="67">
        <v>0.435126172367504</v>
      </c>
      <c r="F26" s="75">
        <f t="shared" si="7"/>
        <v>0.36138479357941194</v>
      </c>
      <c r="G26" s="84">
        <v>0.104835258144378</v>
      </c>
      <c r="H26" s="67">
        <v>1.2021893830880801</v>
      </c>
      <c r="I26" s="67">
        <v>0.10407651590698</v>
      </c>
      <c r="J26" s="94" t="s">
        <v>1</v>
      </c>
      <c r="K26" s="94" t="s">
        <v>0</v>
      </c>
      <c r="L26" s="67">
        <v>123020.6989</v>
      </c>
      <c r="M26" s="67" t="s">
        <v>3261</v>
      </c>
      <c r="N26" s="71">
        <v>182.37249162724001</v>
      </c>
      <c r="O26" s="67">
        <v>90.483900677929</v>
      </c>
      <c r="P26" s="71">
        <v>108.056280717424</v>
      </c>
      <c r="Q26" s="67">
        <f t="shared" si="8"/>
        <v>126.97089100753101</v>
      </c>
      <c r="R26" s="67">
        <f t="shared" si="2"/>
        <v>2.1037041672251475</v>
      </c>
      <c r="S26" s="71">
        <f t="shared" si="3"/>
        <v>0.38415927395531724</v>
      </c>
      <c r="T26" s="93">
        <f t="shared" si="4"/>
        <v>3</v>
      </c>
      <c r="U26" s="94">
        <v>1546</v>
      </c>
      <c r="V26" s="98">
        <v>146.83191418644199</v>
      </c>
      <c r="W26" s="67">
        <v>121.64072753203899</v>
      </c>
      <c r="X26" s="71">
        <v>189.456529672979</v>
      </c>
      <c r="Y26" s="67">
        <v>152.64305713048665</v>
      </c>
      <c r="Z26" s="67">
        <v>2.1836770554837437</v>
      </c>
      <c r="AA26" s="71">
        <v>0.22457185676606714</v>
      </c>
      <c r="AB26" s="93">
        <v>3</v>
      </c>
      <c r="AC26" s="94">
        <v>1507</v>
      </c>
      <c r="AD26" s="98">
        <f t="shared" si="5"/>
        <v>1.202189383088073</v>
      </c>
      <c r="AE26" s="67">
        <f t="shared" si="6"/>
        <v>0.26566418433551892</v>
      </c>
    </row>
    <row r="27" spans="1:31" x14ac:dyDescent="0.3">
      <c r="A27" s="67" t="s">
        <v>3506</v>
      </c>
      <c r="B27" s="94">
        <v>9</v>
      </c>
      <c r="C27" s="94">
        <v>1</v>
      </c>
      <c r="D27" s="71">
        <v>41.197000000000003</v>
      </c>
      <c r="E27" s="67">
        <v>0.68440502403943904</v>
      </c>
      <c r="F27" s="75">
        <f t="shared" si="7"/>
        <v>0.16468681107629562</v>
      </c>
      <c r="G27" s="84">
        <v>0.15327127495776799</v>
      </c>
      <c r="H27" s="67">
        <v>1.0634103435906901</v>
      </c>
      <c r="I27" s="67">
        <v>6.3647259004308496E-2</v>
      </c>
      <c r="J27" s="94" t="s">
        <v>0</v>
      </c>
      <c r="K27" s="94" t="s">
        <v>1</v>
      </c>
      <c r="L27" s="67">
        <v>284728.8358</v>
      </c>
      <c r="M27" s="67" t="s">
        <v>3507</v>
      </c>
      <c r="N27" s="71">
        <v>83.148075990958503</v>
      </c>
      <c r="O27" s="67">
        <v>110.787614069055</v>
      </c>
      <c r="P27" s="71">
        <v>86.930301092929895</v>
      </c>
      <c r="Q27" s="67">
        <f t="shared" si="8"/>
        <v>93.621997050981122</v>
      </c>
      <c r="R27" s="67">
        <f t="shared" si="2"/>
        <v>1.9713779008265744</v>
      </c>
      <c r="S27" s="71">
        <f t="shared" si="3"/>
        <v>0.16006562596274598</v>
      </c>
      <c r="T27" s="93">
        <f t="shared" si="4"/>
        <v>3</v>
      </c>
      <c r="U27" s="94">
        <v>1633</v>
      </c>
      <c r="V27" s="98">
        <v>98.779928003405203</v>
      </c>
      <c r="W27" s="67">
        <v>66.189049614189202</v>
      </c>
      <c r="X27" s="71">
        <v>99.149189791402307</v>
      </c>
      <c r="Y27" s="67">
        <v>88.039389136332247</v>
      </c>
      <c r="Z27" s="67">
        <v>1.9446770205278292</v>
      </c>
      <c r="AA27" s="71">
        <v>0.21494753646011783</v>
      </c>
      <c r="AB27" s="93">
        <v>3</v>
      </c>
      <c r="AC27" s="94">
        <v>1671</v>
      </c>
      <c r="AD27" s="98">
        <f t="shared" si="5"/>
        <v>0.94037076658801766</v>
      </c>
      <c r="AE27" s="67">
        <f t="shared" si="6"/>
        <v>-8.8698404422625721E-2</v>
      </c>
    </row>
    <row r="28" spans="1:31" x14ac:dyDescent="0.3">
      <c r="A28" s="67" t="s">
        <v>947</v>
      </c>
      <c r="B28" s="94">
        <v>6</v>
      </c>
      <c r="C28" s="94">
        <v>1</v>
      </c>
      <c r="D28" s="71">
        <v>33.209400000000002</v>
      </c>
      <c r="E28" s="67">
        <v>1.7010162525488101E-3</v>
      </c>
      <c r="F28" s="75">
        <f t="shared" si="7"/>
        <v>2.7692915368527191</v>
      </c>
      <c r="G28" s="84">
        <v>1.4306952021987901E-3</v>
      </c>
      <c r="H28" s="67">
        <v>1.4097485476843099</v>
      </c>
      <c r="I28" s="67">
        <v>0.99957993953459001</v>
      </c>
      <c r="J28" s="94" t="s">
        <v>1</v>
      </c>
      <c r="K28" s="94" t="s">
        <v>0</v>
      </c>
      <c r="L28" s="67">
        <v>49868.812599999997</v>
      </c>
      <c r="M28" s="67" t="s">
        <v>948</v>
      </c>
      <c r="N28" s="71">
        <v>1617.94411497845</v>
      </c>
      <c r="O28" s="67">
        <v>1614.2465970246501</v>
      </c>
      <c r="P28" s="71">
        <v>1517.2049323820299</v>
      </c>
      <c r="Q28" s="67">
        <f t="shared" si="8"/>
        <v>1583.13188146171</v>
      </c>
      <c r="R28" s="67">
        <f t="shared" si="2"/>
        <v>3.1995170949036575</v>
      </c>
      <c r="S28" s="71">
        <f t="shared" si="3"/>
        <v>3.6083119549363073E-2</v>
      </c>
      <c r="T28" s="93">
        <f t="shared" si="4"/>
        <v>3</v>
      </c>
      <c r="U28" s="94">
        <v>492</v>
      </c>
      <c r="V28" s="98">
        <v>2413.8386118948201</v>
      </c>
      <c r="W28" s="67">
        <v>2164.89041384649</v>
      </c>
      <c r="X28" s="71">
        <v>2116.7245863088101</v>
      </c>
      <c r="Y28" s="67">
        <v>2231.8178706833733</v>
      </c>
      <c r="Z28" s="67">
        <v>3.348658750756341</v>
      </c>
      <c r="AA28" s="71">
        <v>7.1450109105677145E-2</v>
      </c>
      <c r="AB28" s="93">
        <v>3</v>
      </c>
      <c r="AC28" s="94">
        <v>312</v>
      </c>
      <c r="AD28" s="98">
        <f t="shared" si="5"/>
        <v>1.409748547684309</v>
      </c>
      <c r="AE28" s="67">
        <f t="shared" si="6"/>
        <v>0.49543785669505119</v>
      </c>
    </row>
    <row r="29" spans="1:31" x14ac:dyDescent="0.3">
      <c r="A29" s="67" t="s">
        <v>2456</v>
      </c>
      <c r="B29" s="94">
        <v>2</v>
      </c>
      <c r="C29" s="94">
        <v>1</v>
      </c>
      <c r="D29" s="71">
        <v>7.3292999999999999</v>
      </c>
      <c r="E29" s="67">
        <v>9.8429166623471301E-2</v>
      </c>
      <c r="F29" s="75">
        <f t="shared" si="7"/>
        <v>1.0068761919476268</v>
      </c>
      <c r="G29" s="84">
        <v>3.1554631648040697E-2</v>
      </c>
      <c r="H29" s="67">
        <v>3.8711877889420401</v>
      </c>
      <c r="I29" s="67">
        <v>0.376024513823634</v>
      </c>
      <c r="J29" s="94" t="s">
        <v>1</v>
      </c>
      <c r="K29" s="94" t="s">
        <v>0</v>
      </c>
      <c r="L29" s="67">
        <v>148741.8964</v>
      </c>
      <c r="M29" s="67" t="s">
        <v>2457</v>
      </c>
      <c r="N29" s="71"/>
      <c r="O29" s="67"/>
      <c r="P29" s="71">
        <v>92.878169319118896</v>
      </c>
      <c r="Q29" s="67">
        <f t="shared" si="8"/>
        <v>92.878169319118896</v>
      </c>
      <c r="R29" s="67">
        <f t="shared" si="2"/>
        <v>1.9679136466267251</v>
      </c>
      <c r="S29" s="71"/>
      <c r="T29" s="93">
        <f t="shared" si="4"/>
        <v>1</v>
      </c>
      <c r="U29" s="94">
        <v>1635</v>
      </c>
      <c r="V29" s="98">
        <v>114.950472989476</v>
      </c>
      <c r="W29" s="67">
        <v>123.970758548763</v>
      </c>
      <c r="X29" s="71">
        <v>120.627603389226</v>
      </c>
      <c r="Y29" s="67">
        <v>119.84961164248834</v>
      </c>
      <c r="Z29" s="67">
        <v>2.0786366310956002</v>
      </c>
      <c r="AA29" s="71">
        <v>3.8049275765501489E-2</v>
      </c>
      <c r="AB29" s="93">
        <v>3</v>
      </c>
      <c r="AC29" s="94">
        <v>1586</v>
      </c>
      <c r="AD29" s="98">
        <f t="shared" si="5"/>
        <v>1.2903959296473493</v>
      </c>
      <c r="AE29" s="67">
        <f t="shared" si="6"/>
        <v>0.367813792856933</v>
      </c>
    </row>
    <row r="30" spans="1:31" x14ac:dyDescent="0.3">
      <c r="A30" s="67" t="s">
        <v>1458</v>
      </c>
      <c r="B30" s="94">
        <v>3</v>
      </c>
      <c r="C30" s="94">
        <v>1</v>
      </c>
      <c r="D30" s="71">
        <v>11.055</v>
      </c>
      <c r="E30" s="67">
        <v>8.6722922793008896E-3</v>
      </c>
      <c r="F30" s="75">
        <f t="shared" si="7"/>
        <v>2.061866093680631</v>
      </c>
      <c r="G30" s="84">
        <v>4.7029594405381498E-3</v>
      </c>
      <c r="H30" s="67">
        <v>1.6021443218134701</v>
      </c>
      <c r="I30" s="67">
        <v>0.94006335266962404</v>
      </c>
      <c r="J30" s="94" t="s">
        <v>1</v>
      </c>
      <c r="K30" s="94" t="s">
        <v>0</v>
      </c>
      <c r="L30" s="67">
        <v>111867.62059999999</v>
      </c>
      <c r="M30" s="67" t="s">
        <v>1459</v>
      </c>
      <c r="N30" s="71">
        <v>623.45575056072903</v>
      </c>
      <c r="O30" s="67">
        <v>838.34759365887396</v>
      </c>
      <c r="P30" s="71">
        <v>833.49254435765704</v>
      </c>
      <c r="Q30" s="67">
        <f t="shared" si="8"/>
        <v>765.09862952575338</v>
      </c>
      <c r="R30" s="67">
        <f t="shared" si="2"/>
        <v>2.8837174240395891</v>
      </c>
      <c r="S30" s="71">
        <f t="shared" ref="S30:S61" si="9">(STDEVA(N30:P30)/AVERAGE(N30:P30))</f>
        <v>0.16035886656077583</v>
      </c>
      <c r="T30" s="93">
        <f t="shared" si="4"/>
        <v>3</v>
      </c>
      <c r="U30" s="94">
        <v>785</v>
      </c>
      <c r="V30" s="98">
        <v>1200.4817490733601</v>
      </c>
      <c r="W30" s="67">
        <v>1197.87109993938</v>
      </c>
      <c r="X30" s="71">
        <v>1279.0424257531199</v>
      </c>
      <c r="Y30" s="67">
        <v>1225.7984249219533</v>
      </c>
      <c r="Z30" s="67">
        <v>3.0884190589738791</v>
      </c>
      <c r="AA30" s="71">
        <v>3.7631904712685141E-2</v>
      </c>
      <c r="AB30" s="93">
        <v>3</v>
      </c>
      <c r="AC30" s="94">
        <v>535</v>
      </c>
      <c r="AD30" s="98">
        <f t="shared" si="5"/>
        <v>1.6021443218134697</v>
      </c>
      <c r="AE30" s="67">
        <f t="shared" si="6"/>
        <v>0.68000411215759426</v>
      </c>
    </row>
    <row r="31" spans="1:31" x14ac:dyDescent="0.3">
      <c r="A31" s="67" t="s">
        <v>793</v>
      </c>
      <c r="B31" s="94">
        <v>2</v>
      </c>
      <c r="C31" s="94">
        <v>1</v>
      </c>
      <c r="D31" s="71">
        <v>7.101</v>
      </c>
      <c r="E31" s="67">
        <v>9.8852622528811107E-4</v>
      </c>
      <c r="F31" s="75">
        <f t="shared" si="7"/>
        <v>3.005011804502224</v>
      </c>
      <c r="G31" s="84">
        <v>9.9820615370880997E-4</v>
      </c>
      <c r="H31" s="67">
        <v>4.5169417699030596</v>
      </c>
      <c r="I31" s="67">
        <v>0.99997726911594198</v>
      </c>
      <c r="J31" s="94" t="s">
        <v>0</v>
      </c>
      <c r="K31" s="94" t="s">
        <v>1</v>
      </c>
      <c r="L31" s="67">
        <v>35067.514199999998</v>
      </c>
      <c r="M31" s="67" t="s">
        <v>794</v>
      </c>
      <c r="N31" s="71">
        <v>255.46552747285199</v>
      </c>
      <c r="O31" s="67">
        <v>156.54160389026501</v>
      </c>
      <c r="P31" s="71">
        <v>196.233198052419</v>
      </c>
      <c r="Q31" s="67">
        <f t="shared" si="8"/>
        <v>202.74677647184532</v>
      </c>
      <c r="R31" s="67">
        <f t="shared" si="2"/>
        <v>2.306953957967687</v>
      </c>
      <c r="S31" s="71">
        <f t="shared" si="9"/>
        <v>0.24554069411727333</v>
      </c>
      <c r="T31" s="93">
        <f t="shared" si="4"/>
        <v>3</v>
      </c>
      <c r="U31" s="94">
        <v>1387</v>
      </c>
      <c r="V31" s="98">
        <v>36.751229424245203</v>
      </c>
      <c r="W31" s="67">
        <v>51.639920710101798</v>
      </c>
      <c r="X31" s="71">
        <v>46.266403670821902</v>
      </c>
      <c r="Y31" s="67">
        <v>44.885851268389636</v>
      </c>
      <c r="Z31" s="67">
        <v>1.6521094660719533</v>
      </c>
      <c r="AA31" s="71">
        <v>0.16797594051692441</v>
      </c>
      <c r="AB31" s="93">
        <v>3</v>
      </c>
      <c r="AC31" s="94">
        <v>1775</v>
      </c>
      <c r="AD31" s="98">
        <f t="shared" si="5"/>
        <v>0.22138872957431591</v>
      </c>
      <c r="AE31" s="67">
        <f t="shared" si="6"/>
        <v>-2.1753463154106774</v>
      </c>
    </row>
    <row r="32" spans="1:31" x14ac:dyDescent="0.3">
      <c r="A32" s="67" t="s">
        <v>1292</v>
      </c>
      <c r="B32" s="94">
        <v>2</v>
      </c>
      <c r="C32" s="94">
        <v>1</v>
      </c>
      <c r="D32" s="71">
        <v>8.3757000000000001</v>
      </c>
      <c r="E32" s="67">
        <v>5.4290210849505796E-3</v>
      </c>
      <c r="F32" s="75">
        <f t="shared" si="7"/>
        <v>2.2652784716506553</v>
      </c>
      <c r="G32" s="84">
        <v>3.3306201747384202E-3</v>
      </c>
      <c r="H32" s="67">
        <v>1.2117091165424001</v>
      </c>
      <c r="I32" s="67">
        <v>0.97785777189230005</v>
      </c>
      <c r="J32" s="94" t="s">
        <v>1</v>
      </c>
      <c r="K32" s="94" t="s">
        <v>0</v>
      </c>
      <c r="L32" s="67">
        <v>39623.837200000002</v>
      </c>
      <c r="M32" s="67" t="s">
        <v>1293</v>
      </c>
      <c r="N32" s="71">
        <v>11399.4640508436</v>
      </c>
      <c r="O32" s="67">
        <v>10478.734047125199</v>
      </c>
      <c r="P32" s="71">
        <v>11212.4659341489</v>
      </c>
      <c r="Q32" s="67">
        <f t="shared" si="8"/>
        <v>11030.221344039235</v>
      </c>
      <c r="R32" s="67">
        <f t="shared" si="2"/>
        <v>4.0425842275381347</v>
      </c>
      <c r="S32" s="71">
        <f t="shared" si="9"/>
        <v>4.4121327740770967E-2</v>
      </c>
      <c r="T32" s="93">
        <f t="shared" si="4"/>
        <v>3</v>
      </c>
      <c r="U32" s="94">
        <v>79</v>
      </c>
      <c r="V32" s="98">
        <v>12875.754650545499</v>
      </c>
      <c r="W32" s="67">
        <v>13251.651345660601</v>
      </c>
      <c r="X32" s="71">
        <v>13968.8532839527</v>
      </c>
      <c r="Y32" s="67">
        <v>13365.419760052935</v>
      </c>
      <c r="Z32" s="67">
        <v>4.1259826029438091</v>
      </c>
      <c r="AA32" s="71">
        <v>4.1551929395141768E-2</v>
      </c>
      <c r="AB32" s="93">
        <v>3</v>
      </c>
      <c r="AC32" s="94">
        <v>50</v>
      </c>
      <c r="AD32" s="98">
        <f t="shared" si="5"/>
        <v>1.2117091165424028</v>
      </c>
      <c r="AE32" s="67">
        <f t="shared" si="6"/>
        <v>0.27704340632807145</v>
      </c>
    </row>
    <row r="33" spans="1:31" x14ac:dyDescent="0.3">
      <c r="A33" s="67" t="s">
        <v>1798</v>
      </c>
      <c r="B33" s="94">
        <v>4</v>
      </c>
      <c r="C33" s="94">
        <v>1</v>
      </c>
      <c r="D33" s="71">
        <v>18.040099999999999</v>
      </c>
      <c r="E33" s="67">
        <v>2.25168799364911E-2</v>
      </c>
      <c r="F33" s="75">
        <f t="shared" si="7"/>
        <v>1.6474917878988771</v>
      </c>
      <c r="G33" s="84">
        <v>9.8869245021707807E-3</v>
      </c>
      <c r="H33" s="67">
        <v>4.1491764046570703</v>
      </c>
      <c r="I33" s="67">
        <v>0.76949466942164901</v>
      </c>
      <c r="J33" s="94" t="s">
        <v>1</v>
      </c>
      <c r="K33" s="94" t="s">
        <v>0</v>
      </c>
      <c r="L33" s="67">
        <v>109422.8177</v>
      </c>
      <c r="M33" s="67" t="s">
        <v>1799</v>
      </c>
      <c r="N33" s="71">
        <v>14.3250735353748</v>
      </c>
      <c r="O33" s="67">
        <v>29.320842195698301</v>
      </c>
      <c r="P33" s="71">
        <v>15.0638244407253</v>
      </c>
      <c r="Q33" s="67">
        <f t="shared" si="8"/>
        <v>19.569913390599467</v>
      </c>
      <c r="R33" s="67">
        <f t="shared" si="2"/>
        <v>1.2915889036310229</v>
      </c>
      <c r="S33" s="71">
        <f t="shared" si="9"/>
        <v>0.43191947264790448</v>
      </c>
      <c r="T33" s="93">
        <f t="shared" si="4"/>
        <v>3</v>
      </c>
      <c r="U33" s="94">
        <v>1811</v>
      </c>
      <c r="V33" s="98">
        <v>44.057792827126498</v>
      </c>
      <c r="W33" s="67">
        <v>72.199206935687698</v>
      </c>
      <c r="X33" s="71">
        <v>127.34006888155901</v>
      </c>
      <c r="Y33" s="67">
        <v>81.199022881457736</v>
      </c>
      <c r="Z33" s="67">
        <v>1.9095508031359494</v>
      </c>
      <c r="AA33" s="71">
        <v>0.5217338167438802</v>
      </c>
      <c r="AB33" s="93">
        <v>3</v>
      </c>
      <c r="AC33" s="94">
        <v>1692</v>
      </c>
      <c r="AD33" s="98">
        <f t="shared" si="5"/>
        <v>4.1491764046570694</v>
      </c>
      <c r="AE33" s="67">
        <f t="shared" si="6"/>
        <v>2.0528249955353766</v>
      </c>
    </row>
    <row r="34" spans="1:31" x14ac:dyDescent="0.3">
      <c r="A34" s="67" t="s">
        <v>2010</v>
      </c>
      <c r="B34" s="94">
        <v>7</v>
      </c>
      <c r="C34" s="94">
        <v>1</v>
      </c>
      <c r="D34" s="71">
        <v>29.0412</v>
      </c>
      <c r="E34" s="67">
        <v>3.6426037549789597E-2</v>
      </c>
      <c r="F34" s="75">
        <f t="shared" si="7"/>
        <v>1.4385880690506052</v>
      </c>
      <c r="G34" s="84">
        <v>1.42920854762313E-2</v>
      </c>
      <c r="H34" s="67">
        <v>2.4857330240711901</v>
      </c>
      <c r="I34" s="67">
        <v>0.64461185359682804</v>
      </c>
      <c r="J34" s="94" t="s">
        <v>1</v>
      </c>
      <c r="K34" s="94" t="s">
        <v>0</v>
      </c>
      <c r="L34" s="67">
        <v>133646.9399</v>
      </c>
      <c r="M34" s="67" t="s">
        <v>2011</v>
      </c>
      <c r="N34" s="71">
        <v>51.678729207360199</v>
      </c>
      <c r="O34" s="67">
        <v>32.5853890908217</v>
      </c>
      <c r="P34" s="71">
        <v>83.238882928311995</v>
      </c>
      <c r="Q34" s="67">
        <f t="shared" si="8"/>
        <v>55.834333742164631</v>
      </c>
      <c r="R34" s="67">
        <f t="shared" si="2"/>
        <v>1.7469013381721761</v>
      </c>
      <c r="S34" s="71">
        <f t="shared" si="9"/>
        <v>0.45816187288698312</v>
      </c>
      <c r="T34" s="93">
        <f t="shared" si="4"/>
        <v>3</v>
      </c>
      <c r="U34" s="94">
        <v>1736</v>
      </c>
      <c r="V34" s="98">
        <v>135.56200129034801</v>
      </c>
      <c r="W34" s="67">
        <v>176.42213055008401</v>
      </c>
      <c r="X34" s="71">
        <v>104.3836099393</v>
      </c>
      <c r="Y34" s="67">
        <v>138.7892472599107</v>
      </c>
      <c r="Z34" s="67">
        <v>2.1423558203221451</v>
      </c>
      <c r="AA34" s="71">
        <v>0.26030496655490276</v>
      </c>
      <c r="AB34" s="93">
        <v>3</v>
      </c>
      <c r="AC34" s="94">
        <v>1544</v>
      </c>
      <c r="AD34" s="98">
        <f t="shared" si="5"/>
        <v>2.4857330240711852</v>
      </c>
      <c r="AE34" s="67">
        <f t="shared" si="6"/>
        <v>1.3136713545031151</v>
      </c>
    </row>
    <row r="35" spans="1:31" x14ac:dyDescent="0.3">
      <c r="A35" s="67" t="s">
        <v>3574</v>
      </c>
      <c r="B35" s="94">
        <v>1</v>
      </c>
      <c r="C35" s="94">
        <v>1</v>
      </c>
      <c r="D35" s="71">
        <v>4.1832000000000003</v>
      </c>
      <c r="E35" s="67">
        <v>0.76771754901960099</v>
      </c>
      <c r="F35" s="75">
        <f t="shared" si="7"/>
        <v>0.11479853187554528</v>
      </c>
      <c r="G35" s="84">
        <v>0.16864308276307699</v>
      </c>
      <c r="H35" s="67">
        <v>6.3853350821869901</v>
      </c>
      <c r="I35" s="67">
        <v>5.7114394105588197E-2</v>
      </c>
      <c r="J35" s="94" t="s">
        <v>0</v>
      </c>
      <c r="K35" s="94" t="s">
        <v>1</v>
      </c>
      <c r="L35" s="67">
        <v>38919.018199999999</v>
      </c>
      <c r="M35" s="67" t="s">
        <v>3575</v>
      </c>
      <c r="N35" s="71"/>
      <c r="O35" s="67">
        <v>59.823933320706701</v>
      </c>
      <c r="P35" s="71">
        <v>114.21394301109</v>
      </c>
      <c r="Q35" s="67">
        <f t="shared" si="8"/>
        <v>87.018938165898348</v>
      </c>
      <c r="R35" s="67">
        <f t="shared" si="2"/>
        <v>1.9396137795829385</v>
      </c>
      <c r="S35" s="71">
        <f t="shared" si="9"/>
        <v>0.44196752444336151</v>
      </c>
      <c r="T35" s="93">
        <f t="shared" si="4"/>
        <v>2</v>
      </c>
      <c r="U35" s="94">
        <v>1652</v>
      </c>
      <c r="V35" s="98">
        <v>11.847487755572701</v>
      </c>
      <c r="W35" s="67">
        <v>9.6846771342790898</v>
      </c>
      <c r="X35" s="71">
        <v>5.7237072126640802</v>
      </c>
      <c r="Y35" s="67">
        <v>9.085290700838625</v>
      </c>
      <c r="Z35" s="67">
        <v>0.95833882792916913</v>
      </c>
      <c r="AA35" s="71">
        <v>0.34182493114450097</v>
      </c>
      <c r="AB35" s="93">
        <v>3</v>
      </c>
      <c r="AC35" s="94">
        <v>1836</v>
      </c>
      <c r="AD35" s="98">
        <f t="shared" si="5"/>
        <v>0.10440590166151946</v>
      </c>
      <c r="AE35" s="67">
        <f t="shared" si="6"/>
        <v>-3.2597248307078943</v>
      </c>
    </row>
    <row r="36" spans="1:31" x14ac:dyDescent="0.3">
      <c r="A36" s="67" t="s">
        <v>2816</v>
      </c>
      <c r="B36" s="94">
        <v>2</v>
      </c>
      <c r="C36" s="94">
        <v>1</v>
      </c>
      <c r="D36" s="71">
        <v>8.4098000000000006</v>
      </c>
      <c r="E36" s="67">
        <v>0.18923931368959401</v>
      </c>
      <c r="F36" s="75">
        <f t="shared" si="7"/>
        <v>0.72298863566766314</v>
      </c>
      <c r="G36" s="84">
        <v>5.2823398750061701E-2</v>
      </c>
      <c r="H36" s="67">
        <v>3.58199985338514</v>
      </c>
      <c r="I36" s="67">
        <v>0.23110415129887901</v>
      </c>
      <c r="J36" s="94" t="s">
        <v>1</v>
      </c>
      <c r="K36" s="94" t="s">
        <v>0</v>
      </c>
      <c r="L36" s="67">
        <v>63722.097999999998</v>
      </c>
      <c r="M36" s="67" t="s">
        <v>2817</v>
      </c>
      <c r="N36" s="71">
        <v>27.3961360628604</v>
      </c>
      <c r="O36" s="67"/>
      <c r="P36" s="71">
        <v>102.193283964735</v>
      </c>
      <c r="Q36" s="67">
        <f t="shared" si="8"/>
        <v>64.794710013797697</v>
      </c>
      <c r="R36" s="67">
        <f t="shared" si="2"/>
        <v>1.8115395505373002</v>
      </c>
      <c r="S36" s="71">
        <f t="shared" si="9"/>
        <v>0.81626371170680645</v>
      </c>
      <c r="T36" s="93">
        <f t="shared" si="4"/>
        <v>2</v>
      </c>
      <c r="U36" s="94">
        <v>1700</v>
      </c>
      <c r="V36" s="98">
        <v>165.93363093161699</v>
      </c>
      <c r="W36" s="67">
        <v>87.028872274828998</v>
      </c>
      <c r="X36" s="71">
        <v>211.226780332667</v>
      </c>
      <c r="Y36" s="67">
        <v>154.72976117970435</v>
      </c>
      <c r="Z36" s="67">
        <v>2.1895738552185229</v>
      </c>
      <c r="AA36" s="71">
        <v>0.4062076158422776</v>
      </c>
      <c r="AB36" s="93">
        <v>3</v>
      </c>
      <c r="AC36" s="94">
        <v>1503</v>
      </c>
      <c r="AD36" s="98">
        <f t="shared" si="5"/>
        <v>2.3879999022567655</v>
      </c>
      <c r="AE36" s="67">
        <f t="shared" si="6"/>
        <v>1.2558027775517622</v>
      </c>
    </row>
    <row r="37" spans="1:31" x14ac:dyDescent="0.3">
      <c r="A37" s="67" t="s">
        <v>893</v>
      </c>
      <c r="B37" s="94">
        <v>8</v>
      </c>
      <c r="C37" s="94">
        <v>1</v>
      </c>
      <c r="D37" s="71">
        <v>64.720399999999998</v>
      </c>
      <c r="E37" s="67">
        <v>1.44043494852564E-3</v>
      </c>
      <c r="F37" s="75">
        <f t="shared" si="7"/>
        <v>2.8415063501112861</v>
      </c>
      <c r="G37" s="84">
        <v>1.2826374596803399E-3</v>
      </c>
      <c r="H37" s="67">
        <v>1.3480526232782399</v>
      </c>
      <c r="I37" s="67">
        <v>0.99981214390786299</v>
      </c>
      <c r="J37" s="94" t="s">
        <v>0</v>
      </c>
      <c r="K37" s="94" t="s">
        <v>1</v>
      </c>
      <c r="L37" s="67">
        <v>69738.695600000006</v>
      </c>
      <c r="M37" s="67" t="s">
        <v>894</v>
      </c>
      <c r="N37" s="71">
        <v>1786.93996176106</v>
      </c>
      <c r="O37" s="67">
        <v>1580.91091134725</v>
      </c>
      <c r="P37" s="71">
        <v>1649.6511667887501</v>
      </c>
      <c r="Q37" s="67">
        <f t="shared" si="8"/>
        <v>1672.5006799656867</v>
      </c>
      <c r="R37" s="67">
        <f t="shared" si="2"/>
        <v>3.2233663030050539</v>
      </c>
      <c r="S37" s="71">
        <f t="shared" si="9"/>
        <v>6.2719192001935847E-2</v>
      </c>
      <c r="T37" s="93">
        <f t="shared" si="4"/>
        <v>3</v>
      </c>
      <c r="U37" s="94">
        <v>469</v>
      </c>
      <c r="V37" s="98">
        <v>1263.03736370201</v>
      </c>
      <c r="W37" s="67">
        <v>1211.01454718477</v>
      </c>
      <c r="X37" s="71">
        <v>1247.98531025325</v>
      </c>
      <c r="Y37" s="67">
        <v>1240.6790737133433</v>
      </c>
      <c r="Z37" s="67">
        <v>3.0936594571312113</v>
      </c>
      <c r="AA37" s="71">
        <v>2.1576837286451107E-2</v>
      </c>
      <c r="AB37" s="93">
        <v>3</v>
      </c>
      <c r="AC37" s="94">
        <v>530</v>
      </c>
      <c r="AD37" s="98">
        <f t="shared" si="5"/>
        <v>0.74181080377127095</v>
      </c>
      <c r="AE37" s="67">
        <f t="shared" si="6"/>
        <v>-0.43087681540754341</v>
      </c>
    </row>
    <row r="38" spans="1:31" x14ac:dyDescent="0.3">
      <c r="A38" s="67" t="s">
        <v>1178</v>
      </c>
      <c r="B38" s="94">
        <v>9</v>
      </c>
      <c r="C38" s="94">
        <v>1</v>
      </c>
      <c r="D38" s="71">
        <v>39.032699999999998</v>
      </c>
      <c r="E38" s="67">
        <v>3.7748867375981799E-3</v>
      </c>
      <c r="F38" s="75">
        <f t="shared" si="7"/>
        <v>2.4230960744914953</v>
      </c>
      <c r="G38" s="84">
        <v>2.5434250501363202E-3</v>
      </c>
      <c r="H38" s="67">
        <v>1.4134535837523099</v>
      </c>
      <c r="I38" s="67">
        <v>0.99167944613370196</v>
      </c>
      <c r="J38" s="94" t="s">
        <v>0</v>
      </c>
      <c r="K38" s="94" t="s">
        <v>1</v>
      </c>
      <c r="L38" s="67">
        <v>128722.4516</v>
      </c>
      <c r="M38" s="67" t="s">
        <v>1179</v>
      </c>
      <c r="N38" s="71">
        <v>6816.4484091597596</v>
      </c>
      <c r="O38" s="67">
        <v>5775.2944612860201</v>
      </c>
      <c r="P38" s="71">
        <v>5921.8627520276004</v>
      </c>
      <c r="Q38" s="67">
        <f t="shared" si="8"/>
        <v>6171.2018741577931</v>
      </c>
      <c r="R38" s="67">
        <f t="shared" si="2"/>
        <v>3.7903697534146721</v>
      </c>
      <c r="S38" s="71">
        <f t="shared" si="9"/>
        <v>9.1324974031083542E-2</v>
      </c>
      <c r="T38" s="93">
        <f t="shared" si="4"/>
        <v>3</v>
      </c>
      <c r="U38" s="94">
        <v>153</v>
      </c>
      <c r="V38" s="98">
        <v>4288.7846336306802</v>
      </c>
      <c r="W38" s="67">
        <v>4575.1979381131596</v>
      </c>
      <c r="X38" s="71">
        <v>4234.1522628823996</v>
      </c>
      <c r="Y38" s="67">
        <v>4366.0449448754125</v>
      </c>
      <c r="Z38" s="67">
        <v>3.6400882021039753</v>
      </c>
      <c r="AA38" s="71">
        <v>4.1955587240158271E-2</v>
      </c>
      <c r="AB38" s="93">
        <v>3</v>
      </c>
      <c r="AC38" s="94">
        <v>165</v>
      </c>
      <c r="AD38" s="98">
        <f t="shared" si="5"/>
        <v>0.70748697480768497</v>
      </c>
      <c r="AE38" s="67">
        <f t="shared" si="6"/>
        <v>-0.49922450744225982</v>
      </c>
    </row>
    <row r="39" spans="1:31" x14ac:dyDescent="0.3">
      <c r="A39" s="67" t="s">
        <v>2832</v>
      </c>
      <c r="B39" s="94">
        <v>3</v>
      </c>
      <c r="C39" s="94">
        <v>1</v>
      </c>
      <c r="D39" s="71">
        <v>26.487200000000001</v>
      </c>
      <c r="E39" s="67">
        <v>0.19547296795930999</v>
      </c>
      <c r="F39" s="75">
        <f t="shared" si="7"/>
        <v>0.70891329288614202</v>
      </c>
      <c r="G39" s="84">
        <v>5.4253413062964898E-2</v>
      </c>
      <c r="H39" s="67">
        <v>1.51943548184633</v>
      </c>
      <c r="I39" s="67">
        <v>0.224918613830698</v>
      </c>
      <c r="J39" s="94" t="s">
        <v>1</v>
      </c>
      <c r="K39" s="94" t="s">
        <v>0</v>
      </c>
      <c r="L39" s="67">
        <v>10605.7372</v>
      </c>
      <c r="M39" s="67" t="s">
        <v>2833</v>
      </c>
      <c r="N39" s="71">
        <v>106.323199542609</v>
      </c>
      <c r="O39" s="67">
        <v>48.453525290432502</v>
      </c>
      <c r="P39" s="71">
        <v>144.985503150455</v>
      </c>
      <c r="Q39" s="67">
        <f t="shared" si="8"/>
        <v>99.920742661165491</v>
      </c>
      <c r="R39" s="67">
        <f t="shared" si="2"/>
        <v>1.9996556532728793</v>
      </c>
      <c r="S39" s="71">
        <f t="shared" si="9"/>
        <v>0.48621962433207289</v>
      </c>
      <c r="T39" s="93">
        <f t="shared" si="4"/>
        <v>3</v>
      </c>
      <c r="U39" s="94">
        <v>1616</v>
      </c>
      <c r="V39" s="98">
        <v>138.019896870352</v>
      </c>
      <c r="W39" s="67">
        <v>153.63101403489301</v>
      </c>
      <c r="X39" s="71">
        <v>163.818454410187</v>
      </c>
      <c r="Y39" s="67">
        <v>151.82312177181066</v>
      </c>
      <c r="Z39" s="67">
        <v>2.1813379171011449</v>
      </c>
      <c r="AA39" s="71">
        <v>8.5586110405374199E-2</v>
      </c>
      <c r="AB39" s="93">
        <v>3</v>
      </c>
      <c r="AC39" s="94">
        <v>1513</v>
      </c>
      <c r="AD39" s="98">
        <f t="shared" si="5"/>
        <v>1.5194354818463254</v>
      </c>
      <c r="AE39" s="67">
        <f t="shared" si="6"/>
        <v>0.6035354165538539</v>
      </c>
    </row>
    <row r="40" spans="1:31" x14ac:dyDescent="0.3">
      <c r="A40" s="67" t="s">
        <v>3286</v>
      </c>
      <c r="B40" s="94">
        <v>5</v>
      </c>
      <c r="C40" s="94">
        <v>1</v>
      </c>
      <c r="D40" s="71">
        <v>28.785299999999999</v>
      </c>
      <c r="E40" s="67">
        <v>0.45701613226007998</v>
      </c>
      <c r="F40" s="75">
        <f t="shared" si="7"/>
        <v>0.34006846945339603</v>
      </c>
      <c r="G40" s="84">
        <v>0.109233735581331</v>
      </c>
      <c r="H40" s="67">
        <v>1.08570151117634</v>
      </c>
      <c r="I40" s="67">
        <v>9.8674558375936403E-2</v>
      </c>
      <c r="J40" s="94" t="s">
        <v>1</v>
      </c>
      <c r="K40" s="94" t="s">
        <v>0</v>
      </c>
      <c r="L40" s="67">
        <v>46082.244200000001</v>
      </c>
      <c r="M40" s="67" t="s">
        <v>3287</v>
      </c>
      <c r="N40" s="71">
        <v>383.20883610674798</v>
      </c>
      <c r="O40" s="67">
        <v>461.17671433932401</v>
      </c>
      <c r="P40" s="71">
        <v>508.61341210821598</v>
      </c>
      <c r="Q40" s="67">
        <f t="shared" si="8"/>
        <v>450.99965418476268</v>
      </c>
      <c r="R40" s="67">
        <f t="shared" si="2"/>
        <v>2.6541762088719585</v>
      </c>
      <c r="S40" s="71">
        <f t="shared" si="9"/>
        <v>0.14039631314093115</v>
      </c>
      <c r="T40" s="93">
        <f t="shared" si="4"/>
        <v>3</v>
      </c>
      <c r="U40" s="94">
        <v>1037</v>
      </c>
      <c r="V40" s="98">
        <v>443.552840782658</v>
      </c>
      <c r="W40" s="67">
        <v>547.83378032533597</v>
      </c>
      <c r="X40" s="71">
        <v>477.56639715721798</v>
      </c>
      <c r="Y40" s="67">
        <v>489.65100608840402</v>
      </c>
      <c r="Z40" s="67">
        <v>2.6898866511900934</v>
      </c>
      <c r="AA40" s="71">
        <v>0.10860882116909661</v>
      </c>
      <c r="AB40" s="93">
        <v>3</v>
      </c>
      <c r="AC40" s="94">
        <v>950</v>
      </c>
      <c r="AD40" s="98">
        <f t="shared" si="5"/>
        <v>1.0857015111763408</v>
      </c>
      <c r="AE40" s="67">
        <f t="shared" si="6"/>
        <v>0.11862752161746608</v>
      </c>
    </row>
    <row r="41" spans="1:31" x14ac:dyDescent="0.3">
      <c r="A41" s="67" t="s">
        <v>2394</v>
      </c>
      <c r="B41" s="94">
        <v>2</v>
      </c>
      <c r="C41" s="94">
        <v>1</v>
      </c>
      <c r="D41" s="71">
        <v>8.6518999999999995</v>
      </c>
      <c r="E41" s="67">
        <v>8.3697689056818805E-2</v>
      </c>
      <c r="F41" s="75">
        <f t="shared" si="7"/>
        <v>1.0772865329712187</v>
      </c>
      <c r="G41" s="84">
        <v>2.7532144406437201E-2</v>
      </c>
      <c r="H41" s="67">
        <v>3.6766035223396099</v>
      </c>
      <c r="I41" s="67">
        <v>0.41723528691377998</v>
      </c>
      <c r="J41" s="94" t="s">
        <v>0</v>
      </c>
      <c r="K41" s="94" t="s">
        <v>1</v>
      </c>
      <c r="L41" s="67">
        <v>259899.9632</v>
      </c>
      <c r="M41" s="67" t="s">
        <v>2395</v>
      </c>
      <c r="N41" s="71">
        <v>92.520370188761106</v>
      </c>
      <c r="O41" s="67">
        <v>125.872986774095</v>
      </c>
      <c r="P41" s="71">
        <v>124.23170261615201</v>
      </c>
      <c r="Q41" s="67">
        <f t="shared" si="8"/>
        <v>114.20835319300271</v>
      </c>
      <c r="R41" s="67">
        <f t="shared" si="2"/>
        <v>2.0576978693472858</v>
      </c>
      <c r="S41" s="71">
        <f t="shared" si="9"/>
        <v>0.16461373443274652</v>
      </c>
      <c r="T41" s="93">
        <f t="shared" si="4"/>
        <v>3</v>
      </c>
      <c r="U41" s="94">
        <v>1579</v>
      </c>
      <c r="V41" s="98">
        <v>53.967210704837697</v>
      </c>
      <c r="W41" s="67">
        <v>34.244486896099602</v>
      </c>
      <c r="X41" s="71">
        <v>4.9789490100354898</v>
      </c>
      <c r="Y41" s="67">
        <v>31.063548870324265</v>
      </c>
      <c r="Z41" s="67">
        <v>1.4922510704123324</v>
      </c>
      <c r="AA41" s="71">
        <v>0.79348802801779195</v>
      </c>
      <c r="AB41" s="93">
        <v>3</v>
      </c>
      <c r="AC41" s="94">
        <v>1804</v>
      </c>
      <c r="AD41" s="98">
        <f t="shared" si="5"/>
        <v>0.27199016535882825</v>
      </c>
      <c r="AE41" s="67">
        <f t="shared" si="6"/>
        <v>-1.8783736075461475</v>
      </c>
    </row>
    <row r="42" spans="1:31" x14ac:dyDescent="0.3">
      <c r="A42" s="67" t="s">
        <v>405</v>
      </c>
      <c r="B42" s="94">
        <v>2</v>
      </c>
      <c r="C42" s="94">
        <v>1</v>
      </c>
      <c r="D42" s="71">
        <v>9.6378000000000004</v>
      </c>
      <c r="E42" s="67">
        <v>1.4333100954688801E-4</v>
      </c>
      <c r="F42" s="75">
        <f t="shared" si="7"/>
        <v>3.8436598401806199</v>
      </c>
      <c r="G42" s="84">
        <v>2.8797279249967E-4</v>
      </c>
      <c r="H42" s="67">
        <v>1.8701229344293799</v>
      </c>
      <c r="I42" s="67">
        <v>0.999999999999998</v>
      </c>
      <c r="J42" s="94" t="s">
        <v>0</v>
      </c>
      <c r="K42" s="94" t="s">
        <v>1</v>
      </c>
      <c r="L42" s="67">
        <v>80974.330900000001</v>
      </c>
      <c r="M42" s="67" t="s">
        <v>406</v>
      </c>
      <c r="N42" s="71">
        <v>1489.3718372743101</v>
      </c>
      <c r="O42" s="67">
        <v>1326.17897743868</v>
      </c>
      <c r="P42" s="71">
        <v>1513.7329207543801</v>
      </c>
      <c r="Q42" s="67">
        <f t="shared" si="8"/>
        <v>1443.0945784891235</v>
      </c>
      <c r="R42" s="67">
        <f t="shared" si="2"/>
        <v>3.1592947951059034</v>
      </c>
      <c r="S42" s="71">
        <f t="shared" si="9"/>
        <v>7.0668898909608327E-2</v>
      </c>
      <c r="T42" s="93">
        <f t="shared" si="4"/>
        <v>3</v>
      </c>
      <c r="U42" s="94">
        <v>527</v>
      </c>
      <c r="V42" s="98">
        <v>759.189166444482</v>
      </c>
      <c r="W42" s="67">
        <v>793.72038407356399</v>
      </c>
      <c r="X42" s="71">
        <v>762.06325461914105</v>
      </c>
      <c r="Y42" s="67">
        <v>771.65760171239572</v>
      </c>
      <c r="Z42" s="67">
        <v>2.8874246388424187</v>
      </c>
      <c r="AA42" s="71">
        <v>2.483082424595974E-2</v>
      </c>
      <c r="AB42" s="93">
        <v>3</v>
      </c>
      <c r="AC42" s="94">
        <v>736</v>
      </c>
      <c r="AD42" s="98">
        <f t="shared" si="5"/>
        <v>0.53472420533954046</v>
      </c>
      <c r="AE42" s="67">
        <f t="shared" si="6"/>
        <v>-0.9031331102530864</v>
      </c>
    </row>
    <row r="43" spans="1:31" x14ac:dyDescent="0.3">
      <c r="A43" s="67" t="s">
        <v>655</v>
      </c>
      <c r="B43" s="94">
        <v>3</v>
      </c>
      <c r="C43" s="94">
        <v>2</v>
      </c>
      <c r="D43" s="71">
        <v>14.6248</v>
      </c>
      <c r="E43" s="67">
        <v>6.0079271319624095E-4</v>
      </c>
      <c r="F43" s="75">
        <f t="shared" si="7"/>
        <v>3.2212753433771479</v>
      </c>
      <c r="G43" s="84">
        <v>7.3163239532128099E-4</v>
      </c>
      <c r="H43" s="67">
        <v>45.848909822995999</v>
      </c>
      <c r="I43" s="67">
        <v>0.99999933485591297</v>
      </c>
      <c r="J43" s="94" t="s">
        <v>0</v>
      </c>
      <c r="K43" s="94" t="s">
        <v>1</v>
      </c>
      <c r="L43" s="67">
        <v>17013.444800000001</v>
      </c>
      <c r="M43" s="67" t="s">
        <v>656</v>
      </c>
      <c r="N43" s="71">
        <v>824.87028239486096</v>
      </c>
      <c r="O43" s="67">
        <v>629.39407988866401</v>
      </c>
      <c r="P43" s="71">
        <v>240.96475887242499</v>
      </c>
      <c r="Q43" s="67">
        <f t="shared" si="8"/>
        <v>565.07637371864996</v>
      </c>
      <c r="R43" s="67">
        <f t="shared" si="2"/>
        <v>2.7521071494884479</v>
      </c>
      <c r="S43" s="71">
        <f t="shared" si="9"/>
        <v>0.52597980139444545</v>
      </c>
      <c r="T43" s="93">
        <f t="shared" si="4"/>
        <v>3</v>
      </c>
      <c r="U43" s="94">
        <v>940</v>
      </c>
      <c r="V43" s="98">
        <v>11.5229049952616</v>
      </c>
      <c r="W43" s="67">
        <v>11.8442183562639</v>
      </c>
      <c r="X43" s="71">
        <v>13.6071281126977</v>
      </c>
      <c r="Y43" s="67">
        <v>12.3247504880744</v>
      </c>
      <c r="Z43" s="67">
        <v>1.0907781358397886</v>
      </c>
      <c r="AA43" s="71">
        <v>9.1047022246282694E-2</v>
      </c>
      <c r="AB43" s="93">
        <v>3</v>
      </c>
      <c r="AC43" s="94">
        <v>1827</v>
      </c>
      <c r="AD43" s="98">
        <f t="shared" si="5"/>
        <v>2.181076941328795E-2</v>
      </c>
      <c r="AE43" s="67">
        <f t="shared" si="6"/>
        <v>-5.5188155252909912</v>
      </c>
    </row>
    <row r="44" spans="1:31" x14ac:dyDescent="0.3">
      <c r="A44" s="67" t="s">
        <v>1097</v>
      </c>
      <c r="B44" s="94">
        <v>3</v>
      </c>
      <c r="C44" s="94">
        <v>2</v>
      </c>
      <c r="D44" s="71">
        <v>15.001300000000001</v>
      </c>
      <c r="E44" s="67">
        <v>2.7953912302428599E-3</v>
      </c>
      <c r="F44" s="75">
        <f t="shared" si="7"/>
        <v>2.5535574016433116</v>
      </c>
      <c r="G44" s="84">
        <v>2.0267344311021601E-3</v>
      </c>
      <c r="H44" s="67">
        <v>1.55369108531511</v>
      </c>
      <c r="I44" s="67">
        <v>0.99685934983142699</v>
      </c>
      <c r="J44" s="94" t="s">
        <v>0</v>
      </c>
      <c r="K44" s="94" t="s">
        <v>1</v>
      </c>
      <c r="L44" s="67">
        <v>164248.06419999999</v>
      </c>
      <c r="M44" s="67" t="s">
        <v>1098</v>
      </c>
      <c r="N44" s="71">
        <v>1448.5601679612701</v>
      </c>
      <c r="O44" s="67">
        <v>1484.1712120822799</v>
      </c>
      <c r="P44" s="71">
        <v>1734.16009778688</v>
      </c>
      <c r="Q44" s="67">
        <f t="shared" si="8"/>
        <v>1555.6304926101432</v>
      </c>
      <c r="R44" s="67">
        <f t="shared" si="2"/>
        <v>3.1919064473595404</v>
      </c>
      <c r="S44" s="71">
        <f t="shared" si="9"/>
        <v>0.10004500926725708</v>
      </c>
      <c r="T44" s="93">
        <f t="shared" si="4"/>
        <v>3</v>
      </c>
      <c r="U44" s="94">
        <v>496</v>
      </c>
      <c r="V44" s="98">
        <v>937.90996201783605</v>
      </c>
      <c r="W44" s="67">
        <v>1062.3256559195099</v>
      </c>
      <c r="X44" s="71">
        <v>1003.50915600137</v>
      </c>
      <c r="Y44" s="67">
        <v>1001.248257979572</v>
      </c>
      <c r="Z44" s="67">
        <v>3.000541773486284</v>
      </c>
      <c r="AA44" s="71">
        <v>6.2161060281050548E-2</v>
      </c>
      <c r="AB44" s="93">
        <v>3</v>
      </c>
      <c r="AC44" s="94">
        <v>620</v>
      </c>
      <c r="AD44" s="98">
        <f t="shared" si="5"/>
        <v>0.64362858836715731</v>
      </c>
      <c r="AE44" s="67">
        <f t="shared" si="6"/>
        <v>-0.63569968650852748</v>
      </c>
    </row>
    <row r="45" spans="1:31" x14ac:dyDescent="0.3">
      <c r="A45" s="67" t="s">
        <v>2818</v>
      </c>
      <c r="B45" s="94">
        <v>3</v>
      </c>
      <c r="C45" s="94">
        <v>1</v>
      </c>
      <c r="D45" s="71">
        <v>19.9511</v>
      </c>
      <c r="E45" s="67">
        <v>0.19098163637763299</v>
      </c>
      <c r="F45" s="75">
        <f t="shared" si="7"/>
        <v>0.71900838983747439</v>
      </c>
      <c r="G45" s="84">
        <v>5.3261076379953601E-2</v>
      </c>
      <c r="H45" s="67">
        <v>1.2789732751990499</v>
      </c>
      <c r="I45" s="67">
        <v>0.229344927663266</v>
      </c>
      <c r="J45" s="94" t="s">
        <v>0</v>
      </c>
      <c r="K45" s="94" t="s">
        <v>1</v>
      </c>
      <c r="L45" s="67">
        <v>47442.124400000001</v>
      </c>
      <c r="M45" s="67" t="s">
        <v>2819</v>
      </c>
      <c r="N45" s="71">
        <v>349.046016371863</v>
      </c>
      <c r="O45" s="67">
        <v>427.858229225402</v>
      </c>
      <c r="P45" s="71">
        <v>352.80965592350799</v>
      </c>
      <c r="Q45" s="67">
        <f t="shared" si="8"/>
        <v>376.57130050692439</v>
      </c>
      <c r="R45" s="67">
        <f t="shared" si="2"/>
        <v>2.5758472182127159</v>
      </c>
      <c r="S45" s="71">
        <f t="shared" si="9"/>
        <v>0.11805368582306479</v>
      </c>
      <c r="T45" s="93">
        <f t="shared" si="4"/>
        <v>3</v>
      </c>
      <c r="U45" s="94">
        <v>1111</v>
      </c>
      <c r="V45" s="98">
        <v>245.47138568594801</v>
      </c>
      <c r="W45" s="67">
        <v>392.49367104579301</v>
      </c>
      <c r="X45" s="71">
        <v>245.332447154693</v>
      </c>
      <c r="Y45" s="67">
        <v>294.432501295478</v>
      </c>
      <c r="Z45" s="67">
        <v>2.4689857484446525</v>
      </c>
      <c r="AA45" s="71">
        <v>0.28843110787234916</v>
      </c>
      <c r="AB45" s="93">
        <v>3</v>
      </c>
      <c r="AC45" s="94">
        <v>1199</v>
      </c>
      <c r="AD45" s="98">
        <f t="shared" si="5"/>
        <v>0.78187716615452474</v>
      </c>
      <c r="AE45" s="67">
        <f t="shared" si="6"/>
        <v>-0.35498611868348634</v>
      </c>
    </row>
    <row r="46" spans="1:31" x14ac:dyDescent="0.3">
      <c r="A46" s="67" t="s">
        <v>1322</v>
      </c>
      <c r="B46" s="94">
        <v>6</v>
      </c>
      <c r="C46" s="94">
        <v>2</v>
      </c>
      <c r="D46" s="71">
        <v>25.057500000000001</v>
      </c>
      <c r="E46" s="67">
        <v>5.9410548377110102E-3</v>
      </c>
      <c r="F46" s="75">
        <f t="shared" si="7"/>
        <v>2.2261364389370013</v>
      </c>
      <c r="G46" s="84">
        <v>3.5608934411552498E-3</v>
      </c>
      <c r="H46" s="67">
        <v>1.24338586941163</v>
      </c>
      <c r="I46" s="67">
        <v>0.97260008109231799</v>
      </c>
      <c r="J46" s="94" t="s">
        <v>1</v>
      </c>
      <c r="K46" s="94" t="s">
        <v>0</v>
      </c>
      <c r="L46" s="67">
        <v>119313.4973</v>
      </c>
      <c r="M46" s="67" t="s">
        <v>1323</v>
      </c>
      <c r="N46" s="71">
        <v>1564.39043640105</v>
      </c>
      <c r="O46" s="67">
        <v>1479.02383585333</v>
      </c>
      <c r="P46" s="71">
        <v>1363.84630281565</v>
      </c>
      <c r="Q46" s="67">
        <f t="shared" si="8"/>
        <v>1469.0868583566769</v>
      </c>
      <c r="R46" s="67">
        <f t="shared" si="2"/>
        <v>3.1670474737955989</v>
      </c>
      <c r="S46" s="71">
        <f t="shared" si="9"/>
        <v>6.8505597351453562E-2</v>
      </c>
      <c r="T46" s="93">
        <f t="shared" si="4"/>
        <v>3</v>
      </c>
      <c r="U46" s="94">
        <v>521</v>
      </c>
      <c r="V46" s="98">
        <v>1854.7124330978099</v>
      </c>
      <c r="W46" s="67">
        <v>1833.5805256324099</v>
      </c>
      <c r="X46" s="71">
        <v>1791.6325631268301</v>
      </c>
      <c r="Y46" s="67">
        <v>1826.6418406190166</v>
      </c>
      <c r="Z46" s="67">
        <v>3.2616534012708547</v>
      </c>
      <c r="AA46" s="71">
        <v>1.7577209167642303E-2</v>
      </c>
      <c r="AB46" s="93">
        <v>3</v>
      </c>
      <c r="AC46" s="94">
        <v>376</v>
      </c>
      <c r="AD46" s="98">
        <f t="shared" si="5"/>
        <v>1.24338586941163</v>
      </c>
      <c r="AE46" s="67">
        <f t="shared" si="6"/>
        <v>0.3142740884229277</v>
      </c>
    </row>
    <row r="47" spans="1:31" x14ac:dyDescent="0.3">
      <c r="A47" s="67" t="s">
        <v>1870</v>
      </c>
      <c r="B47" s="94">
        <v>11</v>
      </c>
      <c r="C47" s="94">
        <v>1</v>
      </c>
      <c r="D47" s="71">
        <v>51.956200000000003</v>
      </c>
      <c r="E47" s="67">
        <v>2.6693350797745999E-2</v>
      </c>
      <c r="F47" s="75">
        <f t="shared" si="7"/>
        <v>1.5735969061064583</v>
      </c>
      <c r="G47" s="84">
        <v>1.12651017715665E-2</v>
      </c>
      <c r="H47" s="67">
        <v>8.9207190946823101</v>
      </c>
      <c r="I47" s="67">
        <v>0.72724844508747699</v>
      </c>
      <c r="J47" s="94" t="s">
        <v>1</v>
      </c>
      <c r="K47" s="94" t="s">
        <v>0</v>
      </c>
      <c r="L47" s="67">
        <v>147257.57759999999</v>
      </c>
      <c r="M47" s="67" t="s">
        <v>1871</v>
      </c>
      <c r="N47" s="71">
        <v>15.777352487362601</v>
      </c>
      <c r="O47" s="67">
        <v>244.96416077484901</v>
      </c>
      <c r="P47" s="71">
        <v>70.811396021827093</v>
      </c>
      <c r="Q47" s="67">
        <f t="shared" si="8"/>
        <v>110.51763642801289</v>
      </c>
      <c r="R47" s="67">
        <f t="shared" si="2"/>
        <v>2.0434315883576848</v>
      </c>
      <c r="S47" s="71">
        <f t="shared" si="9"/>
        <v>1.0825556830090541</v>
      </c>
      <c r="T47" s="93">
        <f t="shared" si="4"/>
        <v>3</v>
      </c>
      <c r="U47" s="94">
        <v>1587</v>
      </c>
      <c r="V47" s="98">
        <v>904.85628579745401</v>
      </c>
      <c r="W47" s="67">
        <v>1057.48966546356</v>
      </c>
      <c r="X47" s="71">
        <v>995.34441748657605</v>
      </c>
      <c r="Y47" s="67">
        <v>985.89678958252989</v>
      </c>
      <c r="Z47" s="67">
        <v>2.9938314524047742</v>
      </c>
      <c r="AA47" s="71">
        <v>7.7851988285771251E-2</v>
      </c>
      <c r="AB47" s="93">
        <v>3</v>
      </c>
      <c r="AC47" s="94">
        <v>625</v>
      </c>
      <c r="AD47" s="98">
        <f t="shared" si="5"/>
        <v>8.9207190946822923</v>
      </c>
      <c r="AE47" s="67">
        <f t="shared" si="6"/>
        <v>3.1571600097551564</v>
      </c>
    </row>
    <row r="48" spans="1:31" x14ac:dyDescent="0.3">
      <c r="A48" s="67" t="s">
        <v>2308</v>
      </c>
      <c r="B48" s="94">
        <v>2</v>
      </c>
      <c r="C48" s="94">
        <v>1</v>
      </c>
      <c r="D48" s="71">
        <v>9.1674000000000007</v>
      </c>
      <c r="E48" s="67">
        <v>7.1886512554076507E-2</v>
      </c>
      <c r="F48" s="75">
        <f t="shared" si="7"/>
        <v>1.1433525848995021</v>
      </c>
      <c r="G48" s="84">
        <v>2.4534936641672202E-2</v>
      </c>
      <c r="H48" s="67">
        <v>1.3065999861051401</v>
      </c>
      <c r="I48" s="67">
        <v>0.45735685882055399</v>
      </c>
      <c r="J48" s="94" t="s">
        <v>0</v>
      </c>
      <c r="K48" s="94" t="s">
        <v>1</v>
      </c>
      <c r="L48" s="67">
        <v>195745.3175</v>
      </c>
      <c r="M48" s="67" t="s">
        <v>2309</v>
      </c>
      <c r="N48" s="71">
        <v>396.40618757619598</v>
      </c>
      <c r="O48" s="67">
        <v>332.32499197119</v>
      </c>
      <c r="P48" s="71">
        <v>283.03495144174002</v>
      </c>
      <c r="Q48" s="67">
        <f t="shared" si="8"/>
        <v>337.25537699637533</v>
      </c>
      <c r="R48" s="67">
        <f t="shared" si="2"/>
        <v>2.5279588825284915</v>
      </c>
      <c r="S48" s="71">
        <f t="shared" si="9"/>
        <v>0.16855536508964047</v>
      </c>
      <c r="T48" s="93">
        <f t="shared" si="4"/>
        <v>3</v>
      </c>
      <c r="U48" s="94">
        <v>1160</v>
      </c>
      <c r="V48" s="98">
        <v>238.528249960333</v>
      </c>
      <c r="W48" s="67">
        <v>257.68640982258302</v>
      </c>
      <c r="X48" s="71">
        <v>278.13567065379902</v>
      </c>
      <c r="Y48" s="67">
        <v>258.11677681223836</v>
      </c>
      <c r="Z48" s="67">
        <v>2.4118162332931421</v>
      </c>
      <c r="AA48" s="71">
        <v>7.6737426747683191E-2</v>
      </c>
      <c r="AB48" s="93">
        <v>3</v>
      </c>
      <c r="AC48" s="94">
        <v>1268</v>
      </c>
      <c r="AD48" s="98">
        <f t="shared" si="5"/>
        <v>0.76534517881092956</v>
      </c>
      <c r="AE48" s="67">
        <f t="shared" si="6"/>
        <v>-0.38581752950955628</v>
      </c>
    </row>
    <row r="49" spans="1:31" x14ac:dyDescent="0.3">
      <c r="A49" s="67" t="s">
        <v>2480</v>
      </c>
      <c r="B49" s="94">
        <v>2</v>
      </c>
      <c r="C49" s="94">
        <v>1</v>
      </c>
      <c r="D49" s="71">
        <v>13.130699999999999</v>
      </c>
      <c r="E49" s="67">
        <v>0.102739302497401</v>
      </c>
      <c r="F49" s="75">
        <f t="shared" si="7"/>
        <v>0.98826338705005157</v>
      </c>
      <c r="G49" s="84">
        <v>3.2601971623834498E-2</v>
      </c>
      <c r="H49" s="67">
        <v>1.1249772453511</v>
      </c>
      <c r="I49" s="67">
        <v>0.36543580942364601</v>
      </c>
      <c r="J49" s="94" t="s">
        <v>0</v>
      </c>
      <c r="K49" s="94" t="s">
        <v>1</v>
      </c>
      <c r="L49" s="67">
        <v>30543.1234</v>
      </c>
      <c r="M49" s="67" t="s">
        <v>2481</v>
      </c>
      <c r="N49" s="71">
        <v>1294.5927941565501</v>
      </c>
      <c r="O49" s="67">
        <v>1136.94685480523</v>
      </c>
      <c r="P49" s="71">
        <v>1271.67939649508</v>
      </c>
      <c r="Q49" s="67">
        <f t="shared" si="8"/>
        <v>1234.4063484856199</v>
      </c>
      <c r="R49" s="67">
        <f t="shared" si="2"/>
        <v>3.0914581466140545</v>
      </c>
      <c r="S49" s="71">
        <f t="shared" si="9"/>
        <v>6.9001920626001287E-2</v>
      </c>
      <c r="T49" s="93">
        <f t="shared" si="4"/>
        <v>3</v>
      </c>
      <c r="U49" s="94">
        <v>586</v>
      </c>
      <c r="V49" s="98">
        <v>1176.83767975723</v>
      </c>
      <c r="W49" s="67">
        <v>1082.3639930755201</v>
      </c>
      <c r="X49" s="71">
        <v>1032.6151712502499</v>
      </c>
      <c r="Y49" s="67">
        <v>1097.2722813609998</v>
      </c>
      <c r="Z49" s="67">
        <v>3.0403144084496909</v>
      </c>
      <c r="AA49" s="71">
        <v>6.676368420496831E-2</v>
      </c>
      <c r="AB49" s="93">
        <v>3</v>
      </c>
      <c r="AC49" s="94">
        <v>579</v>
      </c>
      <c r="AD49" s="98">
        <f t="shared" si="5"/>
        <v>0.88890686823438869</v>
      </c>
      <c r="AE49" s="67">
        <f t="shared" si="6"/>
        <v>-0.16989582068576264</v>
      </c>
    </row>
    <row r="50" spans="1:31" x14ac:dyDescent="0.3">
      <c r="A50" s="67" t="s">
        <v>3492</v>
      </c>
      <c r="B50" s="94">
        <v>9</v>
      </c>
      <c r="C50" s="94">
        <v>3</v>
      </c>
      <c r="D50" s="71">
        <v>37.270299999999999</v>
      </c>
      <c r="E50" s="67">
        <v>0.662062079503558</v>
      </c>
      <c r="F50" s="75">
        <f t="shared" si="7"/>
        <v>0.17910128620715735</v>
      </c>
      <c r="G50" s="84">
        <v>0.148864777987541</v>
      </c>
      <c r="H50" s="67">
        <v>1.05595434203048</v>
      </c>
      <c r="I50" s="67">
        <v>6.5847193028383599E-2</v>
      </c>
      <c r="J50" s="94" t="s">
        <v>0</v>
      </c>
      <c r="K50" s="94" t="s">
        <v>1</v>
      </c>
      <c r="L50" s="67">
        <v>146384.7328</v>
      </c>
      <c r="M50" s="67" t="s">
        <v>3493</v>
      </c>
      <c r="N50" s="71">
        <v>393.24777905688399</v>
      </c>
      <c r="O50" s="67">
        <v>296.364338650126</v>
      </c>
      <c r="P50" s="71">
        <v>397.64413620371698</v>
      </c>
      <c r="Q50" s="67">
        <f t="shared" si="8"/>
        <v>362.41875130357562</v>
      </c>
      <c r="R50" s="67">
        <f t="shared" si="2"/>
        <v>2.5592106596918502</v>
      </c>
      <c r="S50" s="71">
        <f t="shared" si="9"/>
        <v>0.15795821195135426</v>
      </c>
      <c r="T50" s="93">
        <f t="shared" si="4"/>
        <v>3</v>
      </c>
      <c r="U50" s="94">
        <v>1128</v>
      </c>
      <c r="V50" s="98">
        <v>342.45283254741298</v>
      </c>
      <c r="W50" s="67">
        <v>336.88882963745698</v>
      </c>
      <c r="X50" s="71">
        <v>350.30158149937103</v>
      </c>
      <c r="Y50" s="67">
        <v>343.21441456141366</v>
      </c>
      <c r="Z50" s="67">
        <v>2.5355655193661195</v>
      </c>
      <c r="AA50" s="71">
        <v>1.9634169849706121E-2</v>
      </c>
      <c r="AB50" s="93">
        <v>3</v>
      </c>
      <c r="AC50" s="94">
        <v>1136</v>
      </c>
      <c r="AD50" s="98">
        <f t="shared" si="5"/>
        <v>0.94701064259758549</v>
      </c>
      <c r="AE50" s="67">
        <f t="shared" si="6"/>
        <v>-7.8547455955599144E-2</v>
      </c>
    </row>
    <row r="51" spans="1:31" x14ac:dyDescent="0.3">
      <c r="A51" s="67" t="s">
        <v>2585</v>
      </c>
      <c r="B51" s="94">
        <v>2</v>
      </c>
      <c r="C51" s="94">
        <v>1</v>
      </c>
      <c r="D51" s="71">
        <v>8.4696999999999996</v>
      </c>
      <c r="E51" s="67">
        <v>0.125317918480188</v>
      </c>
      <c r="F51" s="75">
        <f t="shared" si="7"/>
        <v>0.90198682732429269</v>
      </c>
      <c r="G51" s="84">
        <v>3.8140919722538198E-2</v>
      </c>
      <c r="H51" s="67">
        <v>1.7237938912395701</v>
      </c>
      <c r="I51" s="67">
        <v>0.31821180430104101</v>
      </c>
      <c r="J51" s="94" t="s">
        <v>1</v>
      </c>
      <c r="K51" s="94" t="s">
        <v>0</v>
      </c>
      <c r="L51" s="67">
        <v>123636.7537</v>
      </c>
      <c r="M51" s="67" t="s">
        <v>454</v>
      </c>
      <c r="N51" s="71">
        <v>58.385259065078102</v>
      </c>
      <c r="O51" s="67">
        <v>106.178046688707</v>
      </c>
      <c r="P51" s="71">
        <v>184.60422306626401</v>
      </c>
      <c r="Q51" s="67">
        <f t="shared" si="8"/>
        <v>116.38917627334972</v>
      </c>
      <c r="R51" s="67">
        <f t="shared" si="2"/>
        <v>2.0659125945464858</v>
      </c>
      <c r="S51" s="71">
        <f t="shared" si="9"/>
        <v>0.54752541057050408</v>
      </c>
      <c r="T51" s="93">
        <f t="shared" si="4"/>
        <v>3</v>
      </c>
      <c r="U51" s="94">
        <v>1573</v>
      </c>
      <c r="V51" s="98">
        <v>206.25745392050001</v>
      </c>
      <c r="W51" s="67">
        <v>182.471759502905</v>
      </c>
      <c r="X51" s="71">
        <v>213.16363977581099</v>
      </c>
      <c r="Y51" s="67">
        <v>200.63095106640534</v>
      </c>
      <c r="Z51" s="67">
        <v>2.3023979318771479</v>
      </c>
      <c r="AA51" s="71">
        <v>8.0251643791761709E-2</v>
      </c>
      <c r="AB51" s="93">
        <v>3</v>
      </c>
      <c r="AC51" s="94">
        <v>1395</v>
      </c>
      <c r="AD51" s="98">
        <f t="shared" si="5"/>
        <v>1.7237938912395665</v>
      </c>
      <c r="AE51" s="67">
        <f t="shared" si="6"/>
        <v>0.78558728610764206</v>
      </c>
    </row>
    <row r="52" spans="1:31" x14ac:dyDescent="0.3">
      <c r="A52" s="67" t="s">
        <v>2202</v>
      </c>
      <c r="B52" s="94">
        <v>2</v>
      </c>
      <c r="C52" s="94">
        <v>1</v>
      </c>
      <c r="D52" s="71">
        <v>13.437799999999999</v>
      </c>
      <c r="E52" s="67">
        <v>5.5847984894428097E-2</v>
      </c>
      <c r="F52" s="75">
        <f t="shared" si="7"/>
        <v>1.2529924924681339</v>
      </c>
      <c r="G52" s="84">
        <v>1.9979661924589599E-2</v>
      </c>
      <c r="H52" s="67">
        <v>12.0771972115562</v>
      </c>
      <c r="I52" s="67">
        <v>0.52619282845652005</v>
      </c>
      <c r="J52" s="94" t="s">
        <v>1</v>
      </c>
      <c r="K52" s="94" t="s">
        <v>0</v>
      </c>
      <c r="L52" s="67">
        <v>87210.506999999998</v>
      </c>
      <c r="M52" s="67" t="s">
        <v>2203</v>
      </c>
      <c r="N52" s="71">
        <v>12.6233364408134</v>
      </c>
      <c r="O52" s="67">
        <v>37.0252189414214</v>
      </c>
      <c r="P52" s="71"/>
      <c r="Q52" s="67">
        <f t="shared" si="8"/>
        <v>24.824277691117402</v>
      </c>
      <c r="R52" s="67">
        <f t="shared" si="2"/>
        <v>1.3948766207393959</v>
      </c>
      <c r="S52" s="71">
        <f t="shared" si="9"/>
        <v>0.69507507145198122</v>
      </c>
      <c r="T52" s="93">
        <f t="shared" si="4"/>
        <v>2</v>
      </c>
      <c r="U52" s="94">
        <v>1799</v>
      </c>
      <c r="V52" s="98">
        <v>244.12288121809601</v>
      </c>
      <c r="W52" s="67">
        <v>189.293203813969</v>
      </c>
      <c r="X52" s="71">
        <v>166.199309588055</v>
      </c>
      <c r="Y52" s="67">
        <v>199.87179820670667</v>
      </c>
      <c r="Z52" s="67">
        <v>2.3007515197446753</v>
      </c>
      <c r="AA52" s="71">
        <v>0.20025024683848072</v>
      </c>
      <c r="AB52" s="93">
        <v>3</v>
      </c>
      <c r="AC52" s="94">
        <v>1397</v>
      </c>
      <c r="AD52" s="98">
        <f t="shared" si="5"/>
        <v>8.0514648077041375</v>
      </c>
      <c r="AE52" s="67">
        <f t="shared" si="6"/>
        <v>3.0092512774588895</v>
      </c>
    </row>
    <row r="53" spans="1:31" x14ac:dyDescent="0.3">
      <c r="A53" s="67" t="s">
        <v>979</v>
      </c>
      <c r="B53" s="94">
        <v>9</v>
      </c>
      <c r="C53" s="94">
        <v>4</v>
      </c>
      <c r="D53" s="71">
        <v>62.092799999999997</v>
      </c>
      <c r="E53" s="67">
        <v>1.84776661220776E-3</v>
      </c>
      <c r="F53" s="75">
        <f t="shared" si="7"/>
        <v>2.7333528845397619</v>
      </c>
      <c r="G53" s="84">
        <v>1.50435000034888E-3</v>
      </c>
      <c r="H53" s="67">
        <v>1.4508628583139001</v>
      </c>
      <c r="I53" s="67">
        <v>0.99938929850088598</v>
      </c>
      <c r="J53" s="94" t="s">
        <v>1</v>
      </c>
      <c r="K53" s="94" t="s">
        <v>0</v>
      </c>
      <c r="L53" s="67">
        <v>47062.609900000003</v>
      </c>
      <c r="M53" s="67" t="s">
        <v>980</v>
      </c>
      <c r="N53" s="71">
        <v>1388.9203651794001</v>
      </c>
      <c r="O53" s="67">
        <v>1237.5724971741099</v>
      </c>
      <c r="P53" s="71">
        <v>1189.47729047956</v>
      </c>
      <c r="Q53" s="67">
        <f t="shared" si="8"/>
        <v>1271.9900509443567</v>
      </c>
      <c r="R53" s="67">
        <f t="shared" si="2"/>
        <v>3.1044837144280679</v>
      </c>
      <c r="S53" s="71">
        <f t="shared" si="9"/>
        <v>8.1825161084913375E-2</v>
      </c>
      <c r="T53" s="93">
        <f t="shared" si="4"/>
        <v>3</v>
      </c>
      <c r="U53" s="94">
        <v>576</v>
      </c>
      <c r="V53" s="98">
        <v>1817.9878026416</v>
      </c>
      <c r="W53" s="67">
        <v>1922.82018924</v>
      </c>
      <c r="X53" s="71">
        <v>1795.6413712983001</v>
      </c>
      <c r="Y53" s="67">
        <v>1845.4831210599668</v>
      </c>
      <c r="Z53" s="67">
        <v>3.2661100774568785</v>
      </c>
      <c r="AA53" s="71">
        <v>3.6793321128322933E-2</v>
      </c>
      <c r="AB53" s="93">
        <v>3</v>
      </c>
      <c r="AC53" s="94">
        <v>373</v>
      </c>
      <c r="AD53" s="98">
        <f t="shared" si="5"/>
        <v>1.4508628583138954</v>
      </c>
      <c r="AE53" s="67">
        <f t="shared" si="6"/>
        <v>0.53691115621986885</v>
      </c>
    </row>
    <row r="54" spans="1:31" x14ac:dyDescent="0.3">
      <c r="A54" s="67" t="s">
        <v>545</v>
      </c>
      <c r="B54" s="94">
        <v>5</v>
      </c>
      <c r="C54" s="94">
        <v>2</v>
      </c>
      <c r="D54" s="71">
        <v>21.289000000000001</v>
      </c>
      <c r="E54" s="67">
        <v>3.8983383712054602E-4</v>
      </c>
      <c r="F54" s="75">
        <f t="shared" si="7"/>
        <v>3.4091204673298598</v>
      </c>
      <c r="G54" s="84">
        <v>5.7925100580178399E-4</v>
      </c>
      <c r="H54" s="67">
        <v>2.0981409029978</v>
      </c>
      <c r="I54" s="67">
        <v>0.99999998693498804</v>
      </c>
      <c r="J54" s="94" t="s">
        <v>1</v>
      </c>
      <c r="K54" s="94" t="s">
        <v>0</v>
      </c>
      <c r="L54" s="67">
        <v>148699.4351</v>
      </c>
      <c r="M54" s="67" t="s">
        <v>546</v>
      </c>
      <c r="N54" s="71">
        <v>232.991662327771</v>
      </c>
      <c r="O54" s="67">
        <v>191.589317662447</v>
      </c>
      <c r="P54" s="71">
        <v>216.092825436222</v>
      </c>
      <c r="Q54" s="67">
        <f t="shared" si="8"/>
        <v>213.55793514214668</v>
      </c>
      <c r="R54" s="67">
        <f t="shared" si="2"/>
        <v>2.329515713081606</v>
      </c>
      <c r="S54" s="71">
        <f t="shared" si="9"/>
        <v>9.7478219874037292E-2</v>
      </c>
      <c r="T54" s="93">
        <f t="shared" si="4"/>
        <v>3</v>
      </c>
      <c r="U54" s="94">
        <v>1364</v>
      </c>
      <c r="V54" s="98">
        <v>416.06712325215801</v>
      </c>
      <c r="W54" s="67">
        <v>464.70776585800701</v>
      </c>
      <c r="X54" s="71">
        <v>463.44902753430301</v>
      </c>
      <c r="Y54" s="67">
        <v>448.07463888148936</v>
      </c>
      <c r="Z54" s="67">
        <v>2.65135036344993</v>
      </c>
      <c r="AA54" s="71">
        <v>6.1879122932159386E-2</v>
      </c>
      <c r="AB54" s="93">
        <v>3</v>
      </c>
      <c r="AC54" s="94">
        <v>1011</v>
      </c>
      <c r="AD54" s="98">
        <f t="shared" si="5"/>
        <v>2.0981409029978004</v>
      </c>
      <c r="AE54" s="67">
        <f t="shared" si="6"/>
        <v>1.069111566966787</v>
      </c>
    </row>
    <row r="55" spans="1:31" x14ac:dyDescent="0.3">
      <c r="A55" s="67" t="s">
        <v>517</v>
      </c>
      <c r="B55" s="94">
        <v>5</v>
      </c>
      <c r="C55" s="94">
        <v>3</v>
      </c>
      <c r="D55" s="71">
        <v>29.203600000000002</v>
      </c>
      <c r="E55" s="67">
        <v>3.1764309692816601E-4</v>
      </c>
      <c r="F55" s="75">
        <f t="shared" si="7"/>
        <v>3.4980605783850129</v>
      </c>
      <c r="G55" s="84">
        <v>4.9562408249379604E-4</v>
      </c>
      <c r="H55" s="67">
        <v>13.880731656623301</v>
      </c>
      <c r="I55" s="67">
        <v>0.99999999858584498</v>
      </c>
      <c r="J55" s="94" t="s">
        <v>0</v>
      </c>
      <c r="K55" s="94" t="s">
        <v>1</v>
      </c>
      <c r="L55" s="67">
        <v>16072.74</v>
      </c>
      <c r="M55" s="67" t="s">
        <v>518</v>
      </c>
      <c r="N55" s="71">
        <v>457.667501918911</v>
      </c>
      <c r="O55" s="67">
        <v>397.66000325432901</v>
      </c>
      <c r="P55" s="71">
        <v>368.861169155487</v>
      </c>
      <c r="Q55" s="67">
        <f t="shared" si="8"/>
        <v>408.06289144290901</v>
      </c>
      <c r="R55" s="67">
        <f t="shared" si="2"/>
        <v>2.610727102554852</v>
      </c>
      <c r="S55" s="71">
        <f t="shared" si="9"/>
        <v>0.11103167147353368</v>
      </c>
      <c r="T55" s="93">
        <f t="shared" si="4"/>
        <v>3</v>
      </c>
      <c r="U55" s="94">
        <v>1088</v>
      </c>
      <c r="V55" s="98">
        <v>41.5451911478238</v>
      </c>
      <c r="W55" s="67">
        <v>19.247153523361401</v>
      </c>
      <c r="X55" s="71">
        <v>27.401037681581101</v>
      </c>
      <c r="Y55" s="67">
        <v>29.39779411758877</v>
      </c>
      <c r="Z55" s="67">
        <v>1.4683147440686133</v>
      </c>
      <c r="AA55" s="71">
        <v>0.38378140684471279</v>
      </c>
      <c r="AB55" s="93">
        <v>3</v>
      </c>
      <c r="AC55" s="94">
        <v>1807</v>
      </c>
      <c r="AD55" s="98">
        <f t="shared" si="5"/>
        <v>7.204231194274556E-2</v>
      </c>
      <c r="AE55" s="67">
        <f t="shared" si="6"/>
        <v>-3.7950117096019698</v>
      </c>
    </row>
    <row r="56" spans="1:31" x14ac:dyDescent="0.3">
      <c r="A56" s="67" t="s">
        <v>1672</v>
      </c>
      <c r="B56" s="94">
        <v>4</v>
      </c>
      <c r="C56" s="94">
        <v>3</v>
      </c>
      <c r="D56" s="71">
        <v>24.159700000000001</v>
      </c>
      <c r="E56" s="67">
        <v>1.58006850018114E-2</v>
      </c>
      <c r="F56" s="75">
        <f t="shared" si="7"/>
        <v>1.8013240848140493</v>
      </c>
      <c r="G56" s="84">
        <v>7.4576008445662598E-3</v>
      </c>
      <c r="H56" s="67">
        <v>1.3581782059985399</v>
      </c>
      <c r="I56" s="67">
        <v>0.84740218343698004</v>
      </c>
      <c r="J56" s="94" t="s">
        <v>0</v>
      </c>
      <c r="K56" s="94" t="s">
        <v>1</v>
      </c>
      <c r="L56" s="67">
        <v>21575.144100000001</v>
      </c>
      <c r="M56" s="67" t="s">
        <v>1673</v>
      </c>
      <c r="N56" s="71">
        <v>1446.6920650576401</v>
      </c>
      <c r="O56" s="67">
        <v>1375.21937653391</v>
      </c>
      <c r="P56" s="71">
        <v>1168.1442655672799</v>
      </c>
      <c r="Q56" s="67">
        <f t="shared" si="8"/>
        <v>1330.0185690529433</v>
      </c>
      <c r="R56" s="67">
        <f t="shared" si="2"/>
        <v>3.1238577044113951</v>
      </c>
      <c r="S56" s="71">
        <f t="shared" si="9"/>
        <v>0.1087732942221368</v>
      </c>
      <c r="T56" s="93">
        <f t="shared" si="4"/>
        <v>3</v>
      </c>
      <c r="U56" s="94">
        <v>553</v>
      </c>
      <c r="V56" s="98">
        <v>927.29284627963796</v>
      </c>
      <c r="W56" s="67">
        <v>955.30074762892195</v>
      </c>
      <c r="X56" s="71">
        <v>1055.20623938013</v>
      </c>
      <c r="Y56" s="67">
        <v>979.26661109623001</v>
      </c>
      <c r="Z56" s="67">
        <v>2.9909009471295231</v>
      </c>
      <c r="AA56" s="71">
        <v>6.8663731434040198E-2</v>
      </c>
      <c r="AB56" s="93">
        <v>3</v>
      </c>
      <c r="AC56" s="94">
        <v>627</v>
      </c>
      <c r="AD56" s="98">
        <f t="shared" si="5"/>
        <v>0.7362804053130847</v>
      </c>
      <c r="AE56" s="67">
        <f t="shared" si="6"/>
        <v>-0.44167278741977051</v>
      </c>
    </row>
    <row r="57" spans="1:31" x14ac:dyDescent="0.3">
      <c r="A57" s="67" t="s">
        <v>2498</v>
      </c>
      <c r="B57" s="94">
        <v>3</v>
      </c>
      <c r="C57" s="94">
        <v>1</v>
      </c>
      <c r="D57" s="71">
        <v>14.146800000000001</v>
      </c>
      <c r="E57" s="67">
        <v>0.106609148191786</v>
      </c>
      <c r="F57" s="75">
        <f t="shared" si="7"/>
        <v>0.97220552665331061</v>
      </c>
      <c r="G57" s="84">
        <v>3.3598183721157499E-2</v>
      </c>
      <c r="H57" s="67">
        <v>1.1502955241811701</v>
      </c>
      <c r="I57" s="67">
        <v>0.356410673486727</v>
      </c>
      <c r="J57" s="94" t="s">
        <v>0</v>
      </c>
      <c r="K57" s="94" t="s">
        <v>1</v>
      </c>
      <c r="L57" s="67">
        <v>90993.686700000006</v>
      </c>
      <c r="M57" s="67" t="s">
        <v>2499</v>
      </c>
      <c r="N57" s="71">
        <v>617.59647678063595</v>
      </c>
      <c r="O57" s="67">
        <v>584.05180558506299</v>
      </c>
      <c r="P57" s="71">
        <v>666.38658166233995</v>
      </c>
      <c r="Q57" s="67">
        <f t="shared" si="8"/>
        <v>622.67828800934626</v>
      </c>
      <c r="R57" s="67">
        <f t="shared" si="2"/>
        <v>2.7942637226956641</v>
      </c>
      <c r="S57" s="71">
        <f t="shared" si="9"/>
        <v>6.6490132400698204E-2</v>
      </c>
      <c r="T57" s="93">
        <f t="shared" si="4"/>
        <v>3</v>
      </c>
      <c r="U57" s="94">
        <v>890</v>
      </c>
      <c r="V57" s="98">
        <v>515.30368491523905</v>
      </c>
      <c r="W57" s="67">
        <v>603.91119917259698</v>
      </c>
      <c r="X57" s="71">
        <v>504.74593707400601</v>
      </c>
      <c r="Y57" s="67">
        <v>541.32027372061395</v>
      </c>
      <c r="Z57" s="67">
        <v>2.7334542927480143</v>
      </c>
      <c r="AA57" s="71">
        <v>0.10060914652334564</v>
      </c>
      <c r="AB57" s="93">
        <v>3</v>
      </c>
      <c r="AC57" s="94">
        <v>901</v>
      </c>
      <c r="AD57" s="98">
        <f t="shared" si="5"/>
        <v>0.86934181606230798</v>
      </c>
      <c r="AE57" s="67">
        <f t="shared" si="6"/>
        <v>-0.2020045537771836</v>
      </c>
    </row>
    <row r="58" spans="1:31" x14ac:dyDescent="0.3">
      <c r="A58" s="67" t="s">
        <v>813</v>
      </c>
      <c r="B58" s="94">
        <v>1</v>
      </c>
      <c r="C58" s="94">
        <v>1</v>
      </c>
      <c r="D58" s="71">
        <v>7.5846</v>
      </c>
      <c r="E58" s="67">
        <v>1.05435872552617E-3</v>
      </c>
      <c r="F58" s="75">
        <f t="shared" si="7"/>
        <v>2.9770116035344731</v>
      </c>
      <c r="G58" s="84">
        <v>1.03662546981458E-3</v>
      </c>
      <c r="H58" s="67">
        <v>1.30286811591026</v>
      </c>
      <c r="I58" s="67">
        <v>0.99996634002434304</v>
      </c>
      <c r="J58" s="94" t="s">
        <v>0</v>
      </c>
      <c r="K58" s="94" t="s">
        <v>1</v>
      </c>
      <c r="L58" s="67">
        <v>8642.0882000000001</v>
      </c>
      <c r="M58" s="67" t="s">
        <v>814</v>
      </c>
      <c r="N58" s="71">
        <v>2644.3365222354</v>
      </c>
      <c r="O58" s="67">
        <v>2822.75241430498</v>
      </c>
      <c r="P58" s="71">
        <v>2636.2709768241798</v>
      </c>
      <c r="Q58" s="67">
        <f t="shared" si="8"/>
        <v>2701.1199711215199</v>
      </c>
      <c r="R58" s="67">
        <f t="shared" si="2"/>
        <v>3.4315438739464161</v>
      </c>
      <c r="S58" s="71">
        <f t="shared" si="9"/>
        <v>3.9026017004234081E-2</v>
      </c>
      <c r="T58" s="93">
        <f t="shared" si="4"/>
        <v>3</v>
      </c>
      <c r="U58" s="94">
        <v>296</v>
      </c>
      <c r="V58" s="98">
        <v>2031.3100262958701</v>
      </c>
      <c r="W58" s="67">
        <v>2164.29760545299</v>
      </c>
      <c r="X58" s="71">
        <v>2024.02412867922</v>
      </c>
      <c r="Y58" s="67">
        <v>2073.2105868093599</v>
      </c>
      <c r="Z58" s="67">
        <v>3.3166434178894435</v>
      </c>
      <c r="AA58" s="71">
        <v>3.8089591967620469E-2</v>
      </c>
      <c r="AB58" s="93">
        <v>3</v>
      </c>
      <c r="AC58" s="94">
        <v>337</v>
      </c>
      <c r="AD58" s="98">
        <f t="shared" si="5"/>
        <v>0.76753739521926956</v>
      </c>
      <c r="AE58" s="67">
        <f t="shared" si="6"/>
        <v>-0.38169105309102835</v>
      </c>
    </row>
    <row r="59" spans="1:31" x14ac:dyDescent="0.3">
      <c r="A59" s="67" t="s">
        <v>1450</v>
      </c>
      <c r="B59" s="94">
        <v>2</v>
      </c>
      <c r="C59" s="94">
        <v>1</v>
      </c>
      <c r="D59" s="71">
        <v>14.449400000000001</v>
      </c>
      <c r="E59" s="67">
        <v>8.3958414832583407E-3</v>
      </c>
      <c r="F59" s="75">
        <f t="shared" si="7"/>
        <v>2.0759357696603944</v>
      </c>
      <c r="G59" s="84">
        <v>4.58241291619833E-3</v>
      </c>
      <c r="H59" s="67">
        <v>1.3545453612909799</v>
      </c>
      <c r="I59" s="67">
        <v>0.94358300251446603</v>
      </c>
      <c r="J59" s="94" t="s">
        <v>1</v>
      </c>
      <c r="K59" s="94" t="s">
        <v>0</v>
      </c>
      <c r="L59" s="67">
        <v>13742.325000000001</v>
      </c>
      <c r="M59" s="67" t="s">
        <v>1451</v>
      </c>
      <c r="N59" s="71">
        <v>3967.5898668180598</v>
      </c>
      <c r="O59" s="67">
        <v>3610.4521410140901</v>
      </c>
      <c r="P59" s="71">
        <v>4284.0936526714804</v>
      </c>
      <c r="Q59" s="67">
        <f t="shared" si="8"/>
        <v>3954.0452201678768</v>
      </c>
      <c r="R59" s="67">
        <f t="shared" si="2"/>
        <v>3.5970416317852103</v>
      </c>
      <c r="S59" s="71">
        <f t="shared" si="9"/>
        <v>8.5235481097845942E-2</v>
      </c>
      <c r="T59" s="93">
        <f t="shared" si="4"/>
        <v>3</v>
      </c>
      <c r="U59" s="94">
        <v>218</v>
      </c>
      <c r="V59" s="98">
        <v>4965.4548631599901</v>
      </c>
      <c r="W59" s="67">
        <v>5441.35579438491</v>
      </c>
      <c r="X59" s="71">
        <v>5660.99017639466</v>
      </c>
      <c r="Y59" s="67">
        <v>5355.9336113131867</v>
      </c>
      <c r="Z59" s="67">
        <v>3.7288351851400021</v>
      </c>
      <c r="AA59" s="71">
        <v>6.6384121728604806E-2</v>
      </c>
      <c r="AB59" s="93">
        <v>3</v>
      </c>
      <c r="AC59" s="94">
        <v>142</v>
      </c>
      <c r="AD59" s="98">
        <f t="shared" si="5"/>
        <v>1.3545453612909844</v>
      </c>
      <c r="AE59" s="67">
        <f t="shared" si="6"/>
        <v>0.43780870761431878</v>
      </c>
    </row>
    <row r="60" spans="1:31" x14ac:dyDescent="0.3">
      <c r="A60" s="67" t="s">
        <v>1548</v>
      </c>
      <c r="B60" s="94">
        <v>4</v>
      </c>
      <c r="C60" s="94">
        <v>1</v>
      </c>
      <c r="D60" s="71">
        <v>26.145199999999999</v>
      </c>
      <c r="E60" s="67">
        <v>1.171411704139E-2</v>
      </c>
      <c r="F60" s="75">
        <f t="shared" si="7"/>
        <v>1.931290441040866</v>
      </c>
      <c r="G60" s="84">
        <v>5.9839938179702904E-3</v>
      </c>
      <c r="H60" s="67">
        <v>1.17660425169848</v>
      </c>
      <c r="I60" s="67">
        <v>0.90019548117646198</v>
      </c>
      <c r="J60" s="94" t="s">
        <v>1</v>
      </c>
      <c r="K60" s="94" t="s">
        <v>0</v>
      </c>
      <c r="L60" s="67">
        <v>22802.004799999999</v>
      </c>
      <c r="M60" s="67" t="s">
        <v>1549</v>
      </c>
      <c r="N60" s="71">
        <v>1806.78756527161</v>
      </c>
      <c r="O60" s="67">
        <v>1855.52381302095</v>
      </c>
      <c r="P60" s="71">
        <v>1877.5106335381699</v>
      </c>
      <c r="Q60" s="67">
        <f t="shared" si="8"/>
        <v>1846.6073372769099</v>
      </c>
      <c r="R60" s="67">
        <f t="shared" si="2"/>
        <v>3.2663745568460394</v>
      </c>
      <c r="S60" s="71">
        <f t="shared" si="9"/>
        <v>1.9600718417799323E-2</v>
      </c>
      <c r="T60" s="93">
        <f t="shared" si="4"/>
        <v>3</v>
      </c>
      <c r="U60" s="94">
        <v>429</v>
      </c>
      <c r="V60" s="98">
        <v>2183.3182509847302</v>
      </c>
      <c r="W60" s="67">
        <v>2036.93126315071</v>
      </c>
      <c r="X60" s="71">
        <v>2297.9286186374202</v>
      </c>
      <c r="Y60" s="67">
        <v>2172.7260442576203</v>
      </c>
      <c r="Z60" s="67">
        <v>3.337004970237814</v>
      </c>
      <c r="AA60" s="71">
        <v>6.0210390103213378E-2</v>
      </c>
      <c r="AB60" s="93">
        <v>3</v>
      </c>
      <c r="AC60" s="94">
        <v>320</v>
      </c>
      <c r="AD60" s="98">
        <f t="shared" si="5"/>
        <v>1.1766042516984794</v>
      </c>
      <c r="AE60" s="67">
        <f t="shared" si="6"/>
        <v>0.23462915459964448</v>
      </c>
    </row>
    <row r="61" spans="1:31" x14ac:dyDescent="0.3">
      <c r="A61" s="67" t="s">
        <v>2850</v>
      </c>
      <c r="B61" s="94">
        <v>2</v>
      </c>
      <c r="C61" s="94">
        <v>1</v>
      </c>
      <c r="D61" s="71">
        <v>10.6081</v>
      </c>
      <c r="E61" s="67">
        <v>0.19888645646410499</v>
      </c>
      <c r="F61" s="75">
        <f t="shared" si="7"/>
        <v>0.7013947899432813</v>
      </c>
      <c r="G61" s="84">
        <v>5.4850219792538797E-2</v>
      </c>
      <c r="H61" s="67">
        <v>2.8984630664836799</v>
      </c>
      <c r="I61" s="67">
        <v>0.22165528027206</v>
      </c>
      <c r="J61" s="94" t="s">
        <v>1</v>
      </c>
      <c r="K61" s="94" t="s">
        <v>0</v>
      </c>
      <c r="L61" s="67">
        <v>34520.660499999998</v>
      </c>
      <c r="M61" s="67" t="s">
        <v>2851</v>
      </c>
      <c r="N61" s="71">
        <v>158.56457988015799</v>
      </c>
      <c r="O61" s="67">
        <v>2.6655983474215801</v>
      </c>
      <c r="P61" s="71">
        <v>99.1054203950318</v>
      </c>
      <c r="Q61" s="67">
        <f t="shared" si="8"/>
        <v>86.77853287420379</v>
      </c>
      <c r="R61" s="67">
        <f t="shared" si="2"/>
        <v>1.9384123034329297</v>
      </c>
      <c r="S61" s="71">
        <f t="shared" si="9"/>
        <v>0.9066425161492464</v>
      </c>
      <c r="T61" s="93">
        <f t="shared" si="4"/>
        <v>3</v>
      </c>
      <c r="U61" s="94">
        <v>1653</v>
      </c>
      <c r="V61" s="98">
        <v>262.51779672336602</v>
      </c>
      <c r="W61" s="67">
        <v>244.44230995405701</v>
      </c>
      <c r="X61" s="71">
        <v>247.61301082113599</v>
      </c>
      <c r="Y61" s="67">
        <v>251.52437249951967</v>
      </c>
      <c r="Z61" s="67">
        <v>2.4005800741999139</v>
      </c>
      <c r="AA61" s="71">
        <v>3.8372730495670221E-2</v>
      </c>
      <c r="AB61" s="93">
        <v>3</v>
      </c>
      <c r="AC61" s="94">
        <v>1283</v>
      </c>
      <c r="AD61" s="98">
        <f t="shared" si="5"/>
        <v>2.8984630664836812</v>
      </c>
      <c r="AE61" s="67">
        <f t="shared" si="6"/>
        <v>1.5352881022623068</v>
      </c>
    </row>
    <row r="62" spans="1:31" x14ac:dyDescent="0.3">
      <c r="A62" s="67" t="s">
        <v>1912</v>
      </c>
      <c r="B62" s="94">
        <v>2</v>
      </c>
      <c r="C62" s="94">
        <v>1</v>
      </c>
      <c r="D62" s="71">
        <v>9.1837</v>
      </c>
      <c r="E62" s="67">
        <v>2.8795627354303101E-2</v>
      </c>
      <c r="F62" s="75">
        <f t="shared" si="7"/>
        <v>1.5406734552988921</v>
      </c>
      <c r="G62" s="84">
        <v>1.1872364422985201E-2</v>
      </c>
      <c r="H62" s="67">
        <v>3.5186229598814101</v>
      </c>
      <c r="I62" s="67">
        <v>0.70764539628232703</v>
      </c>
      <c r="J62" s="94" t="s">
        <v>1</v>
      </c>
      <c r="K62" s="94" t="s">
        <v>0</v>
      </c>
      <c r="L62" s="67">
        <v>172573.20269999999</v>
      </c>
      <c r="M62" s="67" t="s">
        <v>1913</v>
      </c>
      <c r="N62" s="71">
        <v>14.928022036377101</v>
      </c>
      <c r="O62" s="67">
        <v>54.657665051145599</v>
      </c>
      <c r="P62" s="71">
        <v>48.0010754060702</v>
      </c>
      <c r="Q62" s="67">
        <f t="shared" si="8"/>
        <v>39.195587497864302</v>
      </c>
      <c r="R62" s="67">
        <f t="shared" si="2"/>
        <v>1.5932371784186339</v>
      </c>
      <c r="S62" s="71">
        <f t="shared" ref="S62:S93" si="10">(STDEVA(N62:P62)/AVERAGE(N62:P62))</f>
        <v>0.54287341215261675</v>
      </c>
      <c r="T62" s="93">
        <f t="shared" si="4"/>
        <v>3</v>
      </c>
      <c r="U62" s="94">
        <v>1771</v>
      </c>
      <c r="V62" s="98">
        <v>119.826249432905</v>
      </c>
      <c r="W62" s="67">
        <v>146.114067127292</v>
      </c>
      <c r="X62" s="71">
        <v>147.80316572788001</v>
      </c>
      <c r="Y62" s="67">
        <v>137.91449409602566</v>
      </c>
      <c r="Z62" s="67">
        <v>2.1396099106656403</v>
      </c>
      <c r="AA62" s="71">
        <v>0.11374895218955265</v>
      </c>
      <c r="AB62" s="93">
        <v>3</v>
      </c>
      <c r="AC62" s="94">
        <v>1546</v>
      </c>
      <c r="AD62" s="98">
        <f t="shared" si="5"/>
        <v>3.5186229598813994</v>
      </c>
      <c r="AE62" s="67">
        <f t="shared" si="6"/>
        <v>1.8150109295317005</v>
      </c>
    </row>
    <row r="63" spans="1:31" x14ac:dyDescent="0.3">
      <c r="A63" s="67" t="s">
        <v>1626</v>
      </c>
      <c r="B63" s="94">
        <v>1</v>
      </c>
      <c r="C63" s="94">
        <v>1</v>
      </c>
      <c r="D63" s="71">
        <v>4.0319000000000003</v>
      </c>
      <c r="E63" s="67">
        <v>1.4422455032113399E-2</v>
      </c>
      <c r="F63" s="75">
        <f t="shared" si="7"/>
        <v>1.8409608064579088</v>
      </c>
      <c r="G63" s="84">
        <v>7.0101313772241202E-3</v>
      </c>
      <c r="H63" s="67">
        <v>2.00566334864136</v>
      </c>
      <c r="I63" s="67">
        <v>0.86486032132901502</v>
      </c>
      <c r="J63" s="94" t="s">
        <v>1</v>
      </c>
      <c r="K63" s="94" t="s">
        <v>0</v>
      </c>
      <c r="L63" s="67">
        <v>131621.67389999999</v>
      </c>
      <c r="M63" s="67" t="s">
        <v>1627</v>
      </c>
      <c r="N63" s="71">
        <v>346.28595883477101</v>
      </c>
      <c r="O63" s="67">
        <v>192.940857022904</v>
      </c>
      <c r="P63" s="71">
        <v>244.707388586127</v>
      </c>
      <c r="Q63" s="67">
        <f t="shared" si="8"/>
        <v>261.3114014812673</v>
      </c>
      <c r="R63" s="67">
        <f t="shared" si="2"/>
        <v>2.4171583591814962</v>
      </c>
      <c r="S63" s="71">
        <f t="shared" si="10"/>
        <v>0.29853000614430547</v>
      </c>
      <c r="T63" s="93">
        <f t="shared" si="4"/>
        <v>3</v>
      </c>
      <c r="U63" s="94">
        <v>1278</v>
      </c>
      <c r="V63" s="98">
        <v>546.51971455859803</v>
      </c>
      <c r="W63" s="67">
        <v>544.56039115439899</v>
      </c>
      <c r="X63" s="71">
        <v>481.22799588625799</v>
      </c>
      <c r="Y63" s="67">
        <v>524.102700533085</v>
      </c>
      <c r="Z63" s="67">
        <v>2.7194163974885033</v>
      </c>
      <c r="AA63" s="71">
        <v>7.0870661276130564E-2</v>
      </c>
      <c r="AB63" s="93">
        <v>3</v>
      </c>
      <c r="AC63" s="94">
        <v>917</v>
      </c>
      <c r="AD63" s="98">
        <f t="shared" si="5"/>
        <v>2.0056633486413586</v>
      </c>
      <c r="AE63" s="67">
        <f t="shared" si="6"/>
        <v>1.0040794693575876</v>
      </c>
    </row>
    <row r="64" spans="1:31" x14ac:dyDescent="0.3">
      <c r="A64" s="67" t="s">
        <v>3448</v>
      </c>
      <c r="B64" s="94">
        <v>2</v>
      </c>
      <c r="C64" s="94">
        <v>1</v>
      </c>
      <c r="D64" s="71">
        <v>8.7532999999999994</v>
      </c>
      <c r="E64" s="67">
        <v>0.614677705624049</v>
      </c>
      <c r="F64" s="75">
        <f t="shared" si="7"/>
        <v>0.21135253846534713</v>
      </c>
      <c r="G64" s="84">
        <v>0.139941566681897</v>
      </c>
      <c r="H64" s="67">
        <v>1.82873864739946</v>
      </c>
      <c r="I64" s="67">
        <v>7.1239221340466896E-2</v>
      </c>
      <c r="J64" s="94" t="s">
        <v>0</v>
      </c>
      <c r="K64" s="94" t="s">
        <v>1</v>
      </c>
      <c r="L64" s="67">
        <v>73795.449200000003</v>
      </c>
      <c r="M64" s="67" t="s">
        <v>3449</v>
      </c>
      <c r="N64" s="71">
        <v>13.604722652528199</v>
      </c>
      <c r="O64" s="67">
        <v>98.271201281524398</v>
      </c>
      <c r="P64" s="71">
        <v>65.586727322443494</v>
      </c>
      <c r="Q64" s="67">
        <f t="shared" si="8"/>
        <v>59.154217085498694</v>
      </c>
      <c r="R64" s="67">
        <f t="shared" si="2"/>
        <v>1.7719857107843762</v>
      </c>
      <c r="S64" s="71">
        <f t="shared" si="10"/>
        <v>0.72181155083555815</v>
      </c>
      <c r="T64" s="93">
        <f t="shared" si="4"/>
        <v>3</v>
      </c>
      <c r="U64" s="94">
        <v>1725</v>
      </c>
      <c r="V64" s="98">
        <v>34.014556188608601</v>
      </c>
      <c r="W64" s="67">
        <v>39.07552796561</v>
      </c>
      <c r="X64" s="71">
        <v>23.9509290648407</v>
      </c>
      <c r="Y64" s="67">
        <v>32.347004406353101</v>
      </c>
      <c r="Z64" s="67">
        <v>1.509834067693153</v>
      </c>
      <c r="AA64" s="71">
        <v>0.23801139840699692</v>
      </c>
      <c r="AB64" s="93">
        <v>3</v>
      </c>
      <c r="AC64" s="94">
        <v>1802</v>
      </c>
      <c r="AD64" s="98">
        <f t="shared" si="5"/>
        <v>0.54682499405917717</v>
      </c>
      <c r="AE64" s="67">
        <f t="shared" si="6"/>
        <v>-0.87084890830561823</v>
      </c>
    </row>
    <row r="65" spans="1:31" x14ac:dyDescent="0.3">
      <c r="A65" s="67" t="s">
        <v>1470</v>
      </c>
      <c r="B65" s="94">
        <v>1</v>
      </c>
      <c r="C65" s="94">
        <v>1</v>
      </c>
      <c r="D65" s="71">
        <v>3.6947000000000001</v>
      </c>
      <c r="E65" s="67">
        <v>8.7749066896810595E-3</v>
      </c>
      <c r="F65" s="75">
        <f t="shared" si="7"/>
        <v>2.056757493024199</v>
      </c>
      <c r="G65" s="84">
        <v>4.7233366301595997E-3</v>
      </c>
      <c r="H65" s="67">
        <v>1.18491703679189</v>
      </c>
      <c r="I65" s="67">
        <v>0.93874904019356198</v>
      </c>
      <c r="J65" s="94" t="s">
        <v>0</v>
      </c>
      <c r="K65" s="94" t="s">
        <v>1</v>
      </c>
      <c r="L65" s="67">
        <v>114884.2709</v>
      </c>
      <c r="M65" s="67" t="s">
        <v>1471</v>
      </c>
      <c r="N65" s="71">
        <v>2208.6354321087902</v>
      </c>
      <c r="O65" s="67">
        <v>2230.7762244812802</v>
      </c>
      <c r="P65" s="71">
        <v>2288.6468774505602</v>
      </c>
      <c r="Q65" s="67">
        <f t="shared" si="8"/>
        <v>2242.6861780135437</v>
      </c>
      <c r="R65" s="67">
        <f t="shared" si="2"/>
        <v>3.3507685064441928</v>
      </c>
      <c r="S65" s="71">
        <f t="shared" si="10"/>
        <v>1.8421640080231238E-2</v>
      </c>
      <c r="T65" s="93">
        <f t="shared" si="4"/>
        <v>3</v>
      </c>
      <c r="U65" s="94">
        <v>360</v>
      </c>
      <c r="V65" s="98">
        <v>1951.7037674819901</v>
      </c>
      <c r="W65" s="67">
        <v>1765.9572958486499</v>
      </c>
      <c r="X65" s="71">
        <v>1960.4229924582301</v>
      </c>
      <c r="Y65" s="67">
        <v>1892.6946852629565</v>
      </c>
      <c r="Z65" s="67">
        <v>3.277080562616896</v>
      </c>
      <c r="AA65" s="71">
        <v>5.8035956949493192E-2</v>
      </c>
      <c r="AB65" s="93">
        <v>3</v>
      </c>
      <c r="AC65" s="94">
        <v>364</v>
      </c>
      <c r="AD65" s="98">
        <f t="shared" si="5"/>
        <v>0.84394094181264734</v>
      </c>
      <c r="AE65" s="67">
        <f t="shared" si="6"/>
        <v>-0.24478605085437943</v>
      </c>
    </row>
    <row r="66" spans="1:31" x14ac:dyDescent="0.3">
      <c r="A66" s="67" t="s">
        <v>3504</v>
      </c>
      <c r="B66" s="94">
        <v>1</v>
      </c>
      <c r="C66" s="94">
        <v>1</v>
      </c>
      <c r="D66" s="71">
        <v>4.6475</v>
      </c>
      <c r="E66" s="67">
        <v>0.67971980779053698</v>
      </c>
      <c r="F66" s="75">
        <f t="shared" si="7"/>
        <v>0.16767007406952036</v>
      </c>
      <c r="G66" s="84">
        <v>0.152309312473838</v>
      </c>
      <c r="H66" s="67">
        <v>1.0657280163060301</v>
      </c>
      <c r="I66" s="67">
        <v>6.4091584308220498E-2</v>
      </c>
      <c r="J66" s="94" t="s">
        <v>1</v>
      </c>
      <c r="K66" s="94" t="s">
        <v>0</v>
      </c>
      <c r="L66" s="67">
        <v>41915.1967</v>
      </c>
      <c r="M66" s="67" t="s">
        <v>3505</v>
      </c>
      <c r="N66" s="71">
        <v>104.061533545419</v>
      </c>
      <c r="O66" s="67">
        <v>27.194436797580199</v>
      </c>
      <c r="P66" s="71">
        <v>68.685681917219895</v>
      </c>
      <c r="Q66" s="67">
        <f t="shared" si="8"/>
        <v>66.647217420073034</v>
      </c>
      <c r="R66" s="67">
        <f t="shared" si="2"/>
        <v>1.823782021951911</v>
      </c>
      <c r="S66" s="71">
        <f t="shared" si="10"/>
        <v>0.57727948062755807</v>
      </c>
      <c r="T66" s="93">
        <f t="shared" si="4"/>
        <v>3</v>
      </c>
      <c r="U66" s="94">
        <v>1698</v>
      </c>
      <c r="V66" s="98">
        <v>55.073058198641398</v>
      </c>
      <c r="W66" s="67">
        <v>87.574738242805196</v>
      </c>
      <c r="X66" s="71">
        <v>70.435623998786994</v>
      </c>
      <c r="Y66" s="67">
        <v>71.027806813411189</v>
      </c>
      <c r="Z66" s="67">
        <v>1.8514284047954035</v>
      </c>
      <c r="AA66" s="71">
        <v>0.22890936586703359</v>
      </c>
      <c r="AB66" s="93">
        <v>3</v>
      </c>
      <c r="AC66" s="94">
        <v>1721</v>
      </c>
      <c r="AD66" s="98">
        <f t="shared" si="5"/>
        <v>1.065728016306031</v>
      </c>
      <c r="AE66" s="67">
        <f t="shared" si="6"/>
        <v>9.1839295889809547E-2</v>
      </c>
    </row>
    <row r="67" spans="1:31" x14ac:dyDescent="0.3">
      <c r="A67" s="67" t="s">
        <v>2535</v>
      </c>
      <c r="B67" s="94">
        <v>7</v>
      </c>
      <c r="C67" s="94">
        <v>1</v>
      </c>
      <c r="D67" s="71">
        <v>42.024299999999997</v>
      </c>
      <c r="E67" s="67">
        <v>0.11542262150159401</v>
      </c>
      <c r="F67" s="75">
        <f t="shared" si="7"/>
        <v>0.93770906613247196</v>
      </c>
      <c r="G67" s="84">
        <v>3.5809445148677899E-2</v>
      </c>
      <c r="H67" s="67">
        <v>1.93472867456571</v>
      </c>
      <c r="I67" s="67">
        <v>0.33738069790590702</v>
      </c>
      <c r="J67" s="94" t="s">
        <v>1</v>
      </c>
      <c r="K67" s="94" t="s">
        <v>0</v>
      </c>
      <c r="L67" s="67">
        <v>88268.824600000007</v>
      </c>
      <c r="M67" s="67" t="s">
        <v>2536</v>
      </c>
      <c r="N67" s="71">
        <v>443.71670934090599</v>
      </c>
      <c r="O67" s="67">
        <v>423.35643674421999</v>
      </c>
      <c r="P67" s="71">
        <v>135.099915087368</v>
      </c>
      <c r="Q67" s="67">
        <f t="shared" si="8"/>
        <v>334.05768705749796</v>
      </c>
      <c r="R67" s="67">
        <f t="shared" si="2"/>
        <v>2.5238214698279093</v>
      </c>
      <c r="S67" s="71">
        <f t="shared" si="10"/>
        <v>0.51668608644016178</v>
      </c>
      <c r="T67" s="93">
        <f t="shared" si="4"/>
        <v>3</v>
      </c>
      <c r="U67" s="94">
        <v>1165</v>
      </c>
      <c r="V67" s="98">
        <v>690.04565427967304</v>
      </c>
      <c r="W67" s="67">
        <v>586.37587228493305</v>
      </c>
      <c r="X67" s="71">
        <v>662.51143176311598</v>
      </c>
      <c r="Y67" s="67">
        <v>646.31098610924073</v>
      </c>
      <c r="Z67" s="67">
        <v>2.8104415382003607</v>
      </c>
      <c r="AA67" s="71">
        <v>8.308703401739137E-2</v>
      </c>
      <c r="AB67" s="93">
        <v>3</v>
      </c>
      <c r="AC67" s="94">
        <v>807</v>
      </c>
      <c r="AD67" s="98">
        <f t="shared" si="5"/>
        <v>1.9347286745657128</v>
      </c>
      <c r="AE67" s="67">
        <f t="shared" si="6"/>
        <v>0.95213125768498263</v>
      </c>
    </row>
    <row r="68" spans="1:31" x14ac:dyDescent="0.3">
      <c r="A68" s="67" t="s">
        <v>2980</v>
      </c>
      <c r="B68" s="94">
        <v>9</v>
      </c>
      <c r="C68" s="94">
        <v>4</v>
      </c>
      <c r="D68" s="71">
        <v>61.289099999999998</v>
      </c>
      <c r="E68" s="67">
        <v>0.25374863255034402</v>
      </c>
      <c r="F68" s="75">
        <f t="shared" si="7"/>
        <v>0.59559628948243537</v>
      </c>
      <c r="G68" s="84">
        <v>6.6911153868348505E-2</v>
      </c>
      <c r="H68" s="67">
        <v>1.14030249993976</v>
      </c>
      <c r="I68" s="67">
        <v>0.178765146128018</v>
      </c>
      <c r="J68" s="94" t="s">
        <v>0</v>
      </c>
      <c r="K68" s="94" t="s">
        <v>1</v>
      </c>
      <c r="L68" s="67">
        <v>82161.498699999996</v>
      </c>
      <c r="M68" s="67" t="s">
        <v>2981</v>
      </c>
      <c r="N68" s="71">
        <v>369.71642726270198</v>
      </c>
      <c r="O68" s="67">
        <v>334.63046970963302</v>
      </c>
      <c r="P68" s="71">
        <v>418.26004773009203</v>
      </c>
      <c r="Q68" s="67">
        <f t="shared" si="8"/>
        <v>374.20231490080897</v>
      </c>
      <c r="R68" s="67">
        <f t="shared" si="2"/>
        <v>2.5731064698169517</v>
      </c>
      <c r="S68" s="71">
        <f t="shared" si="10"/>
        <v>0.11222503633839027</v>
      </c>
      <c r="T68" s="93">
        <f t="shared" si="4"/>
        <v>3</v>
      </c>
      <c r="U68" s="94">
        <v>1113</v>
      </c>
      <c r="V68" s="98">
        <v>287.114128556347</v>
      </c>
      <c r="W68" s="67">
        <v>373.665819116698</v>
      </c>
      <c r="X68" s="71">
        <v>323.70175324555498</v>
      </c>
      <c r="Y68" s="67">
        <v>328.16056697286666</v>
      </c>
      <c r="Z68" s="67">
        <v>2.5160863933685582</v>
      </c>
      <c r="AA68" s="71">
        <v>0.13239792937726894</v>
      </c>
      <c r="AB68" s="93">
        <v>3</v>
      </c>
      <c r="AC68" s="94">
        <v>1151</v>
      </c>
      <c r="AD68" s="98">
        <f t="shared" si="5"/>
        <v>0.87696028032283357</v>
      </c>
      <c r="AE68" s="67">
        <f t="shared" si="6"/>
        <v>-0.18941659392654364</v>
      </c>
    </row>
    <row r="69" spans="1:31" x14ac:dyDescent="0.3">
      <c r="A69" s="67" t="s">
        <v>3688</v>
      </c>
      <c r="B69" s="94">
        <v>1</v>
      </c>
      <c r="C69" s="94">
        <v>1</v>
      </c>
      <c r="D69" s="71">
        <v>2.8738999999999999</v>
      </c>
      <c r="E69" s="67">
        <v>0.89056971796100104</v>
      </c>
      <c r="F69" s="75">
        <f t="shared" si="7"/>
        <v>5.0332076267481339E-2</v>
      </c>
      <c r="G69" s="84">
        <v>0.18954567497664099</v>
      </c>
      <c r="H69" s="67">
        <v>1.0094783202868101</v>
      </c>
      <c r="I69" s="67">
        <v>5.15263489542859E-2</v>
      </c>
      <c r="J69" s="94" t="s">
        <v>0</v>
      </c>
      <c r="K69" s="94" t="s">
        <v>1</v>
      </c>
      <c r="L69" s="67">
        <v>94245.3272</v>
      </c>
      <c r="M69" s="67" t="s">
        <v>3689</v>
      </c>
      <c r="N69" s="71">
        <v>289.09626636079003</v>
      </c>
      <c r="O69" s="67">
        <v>154.74191712099599</v>
      </c>
      <c r="P69" s="71">
        <v>153.592826466708</v>
      </c>
      <c r="Q69" s="67">
        <f t="shared" si="8"/>
        <v>199.14366998283131</v>
      </c>
      <c r="R69" s="67">
        <f t="shared" si="2"/>
        <v>2.2991665064007933</v>
      </c>
      <c r="S69" s="71">
        <f t="shared" si="10"/>
        <v>0.39119170747925219</v>
      </c>
      <c r="T69" s="93">
        <f t="shared" si="4"/>
        <v>3</v>
      </c>
      <c r="U69" s="94">
        <v>1395</v>
      </c>
      <c r="V69" s="98">
        <v>171.94341014322899</v>
      </c>
      <c r="W69" s="67">
        <v>203.35767280706199</v>
      </c>
      <c r="X69" s="71">
        <v>216.52045292851099</v>
      </c>
      <c r="Y69" s="67">
        <v>197.27384529293397</v>
      </c>
      <c r="Z69" s="67">
        <v>2.2950695099967264</v>
      </c>
      <c r="AA69" s="71">
        <v>0.11609644681900214</v>
      </c>
      <c r="AB69" s="93">
        <v>3</v>
      </c>
      <c r="AC69" s="94">
        <v>1405</v>
      </c>
      <c r="AD69" s="98">
        <f t="shared" si="5"/>
        <v>0.99061067474523024</v>
      </c>
      <c r="AE69" s="67">
        <f t="shared" si="6"/>
        <v>-1.3609927459322159E-2</v>
      </c>
    </row>
    <row r="70" spans="1:31" x14ac:dyDescent="0.3">
      <c r="A70" s="67" t="s">
        <v>1172</v>
      </c>
      <c r="B70" s="94">
        <v>1</v>
      </c>
      <c r="C70" s="94">
        <v>1</v>
      </c>
      <c r="D70" s="71">
        <v>5.7133000000000003</v>
      </c>
      <c r="E70" s="67">
        <v>3.5854580079088798E-3</v>
      </c>
      <c r="F70" s="75">
        <f t="shared" si="7"/>
        <v>2.4454553594933888</v>
      </c>
      <c r="G70" s="84">
        <v>2.4283531178919699E-3</v>
      </c>
      <c r="H70" s="67">
        <v>2.9767117187026502</v>
      </c>
      <c r="I70" s="67">
        <v>0.99287842873402798</v>
      </c>
      <c r="J70" s="94" t="s">
        <v>0</v>
      </c>
      <c r="K70" s="94" t="s">
        <v>1</v>
      </c>
      <c r="L70" s="67">
        <v>61699.985500000003</v>
      </c>
      <c r="M70" s="67" t="s">
        <v>1173</v>
      </c>
      <c r="N70" s="71">
        <v>275.05024304603597</v>
      </c>
      <c r="O70" s="67">
        <v>339.92721009606203</v>
      </c>
      <c r="P70" s="71">
        <v>339.33002084294702</v>
      </c>
      <c r="Q70" s="67">
        <f t="shared" si="8"/>
        <v>318.10249132834838</v>
      </c>
      <c r="R70" s="67">
        <f t="shared" si="2"/>
        <v>2.5025670704463052</v>
      </c>
      <c r="S70" s="71">
        <f t="shared" si="10"/>
        <v>0.11721233677589266</v>
      </c>
      <c r="T70" s="93">
        <f t="shared" si="4"/>
        <v>3</v>
      </c>
      <c r="U70" s="94">
        <v>1195</v>
      </c>
      <c r="V70" s="98">
        <v>136.68897679867601</v>
      </c>
      <c r="W70" s="67">
        <v>76.715074889502901</v>
      </c>
      <c r="X70" s="71">
        <v>107.18711204096</v>
      </c>
      <c r="Y70" s="67">
        <v>106.86372124304631</v>
      </c>
      <c r="Z70" s="67">
        <v>2.0288302932530455</v>
      </c>
      <c r="AA70" s="71">
        <v>0.28062150949090026</v>
      </c>
      <c r="AB70" s="93">
        <v>3</v>
      </c>
      <c r="AC70" s="94">
        <v>1623</v>
      </c>
      <c r="AD70" s="98">
        <f t="shared" si="5"/>
        <v>0.33594116410971636</v>
      </c>
      <c r="AE70" s="67">
        <f t="shared" si="6"/>
        <v>-1.5737195097396848</v>
      </c>
    </row>
    <row r="71" spans="1:31" x14ac:dyDescent="0.3">
      <c r="A71" s="67" t="s">
        <v>3438</v>
      </c>
      <c r="B71" s="94">
        <v>8</v>
      </c>
      <c r="C71" s="94">
        <v>3</v>
      </c>
      <c r="D71" s="71">
        <v>41.335700000000003</v>
      </c>
      <c r="E71" s="67">
        <v>0.60837727001286901</v>
      </c>
      <c r="F71" s="75">
        <f t="shared" si="7"/>
        <v>0.21582702028043041</v>
      </c>
      <c r="G71" s="84">
        <v>0.138952377669357</v>
      </c>
      <c r="H71" s="67">
        <v>1.0212134731851199</v>
      </c>
      <c r="I71" s="67">
        <v>7.2036929855951795E-2</v>
      </c>
      <c r="J71" s="94" t="s">
        <v>1</v>
      </c>
      <c r="K71" s="94" t="s">
        <v>0</v>
      </c>
      <c r="L71" s="67">
        <v>110080.175</v>
      </c>
      <c r="M71" s="67" t="s">
        <v>3439</v>
      </c>
      <c r="N71" s="71">
        <v>17130.5354264165</v>
      </c>
      <c r="O71" s="67">
        <v>16289.6877266465</v>
      </c>
      <c r="P71" s="71">
        <v>16646.358775132801</v>
      </c>
      <c r="Q71" s="67">
        <f t="shared" si="8"/>
        <v>16688.860642731936</v>
      </c>
      <c r="R71" s="67">
        <f t="shared" si="2"/>
        <v>4.2224266881792616</v>
      </c>
      <c r="S71" s="71">
        <f t="shared" si="10"/>
        <v>2.5288245984774908E-2</v>
      </c>
      <c r="T71" s="93">
        <f t="shared" si="4"/>
        <v>3</v>
      </c>
      <c r="U71" s="94">
        <v>44</v>
      </c>
      <c r="V71" s="98">
        <v>16787.509839566799</v>
      </c>
      <c r="W71" s="67">
        <v>16208.166938569701</v>
      </c>
      <c r="X71" s="71">
        <v>18132.991243263499</v>
      </c>
      <c r="Y71" s="67">
        <v>17042.889340466663</v>
      </c>
      <c r="Z71" s="67">
        <v>4.2315432241306583</v>
      </c>
      <c r="AA71" s="71">
        <v>5.7941902171213477E-2</v>
      </c>
      <c r="AB71" s="93">
        <v>3</v>
      </c>
      <c r="AC71" s="94">
        <v>30</v>
      </c>
      <c r="AD71" s="98">
        <f t="shared" si="5"/>
        <v>1.0212134731851157</v>
      </c>
      <c r="AE71" s="67">
        <f t="shared" si="6"/>
        <v>3.028447690499322E-2</v>
      </c>
    </row>
    <row r="72" spans="1:31" x14ac:dyDescent="0.3">
      <c r="A72" s="67" t="s">
        <v>2414</v>
      </c>
      <c r="B72" s="94">
        <v>5</v>
      </c>
      <c r="C72" s="94">
        <v>1</v>
      </c>
      <c r="D72" s="71">
        <v>21.9344</v>
      </c>
      <c r="E72" s="67">
        <v>8.8690353627380106E-2</v>
      </c>
      <c r="F72" s="75">
        <f t="shared" si="7"/>
        <v>1.0521236134740048</v>
      </c>
      <c r="G72" s="84">
        <v>2.8930942414492799E-2</v>
      </c>
      <c r="H72" s="67">
        <v>1.2478174128802899</v>
      </c>
      <c r="I72" s="67">
        <v>0.40230782441888802</v>
      </c>
      <c r="J72" s="94" t="s">
        <v>1</v>
      </c>
      <c r="K72" s="94" t="s">
        <v>0</v>
      </c>
      <c r="L72" s="67">
        <v>533690.49490000005</v>
      </c>
      <c r="M72" s="67" t="s">
        <v>2415</v>
      </c>
      <c r="N72" s="71">
        <v>203.47885189891201</v>
      </c>
      <c r="O72" s="67">
        <v>165.29462521395499</v>
      </c>
      <c r="P72" s="71">
        <v>150.220586563202</v>
      </c>
      <c r="Q72" s="67">
        <f t="shared" si="8"/>
        <v>172.99802122535633</v>
      </c>
      <c r="R72" s="67">
        <f t="shared" si="2"/>
        <v>2.2380411356384866</v>
      </c>
      <c r="S72" s="71">
        <f t="shared" si="10"/>
        <v>0.15868443659847162</v>
      </c>
      <c r="T72" s="93">
        <f t="shared" si="4"/>
        <v>3</v>
      </c>
      <c r="U72" s="94">
        <v>1460</v>
      </c>
      <c r="V72" s="98">
        <v>219.06265354154701</v>
      </c>
      <c r="W72" s="67">
        <v>196.878341869134</v>
      </c>
      <c r="X72" s="71">
        <v>231.66883442582099</v>
      </c>
      <c r="Y72" s="67">
        <v>215.86994327883403</v>
      </c>
      <c r="Z72" s="67">
        <v>2.334192177411321</v>
      </c>
      <c r="AA72" s="71">
        <v>8.1593670061772428E-2</v>
      </c>
      <c r="AB72" s="93">
        <v>3</v>
      </c>
      <c r="AC72" s="94">
        <v>1366</v>
      </c>
      <c r="AD72" s="98">
        <f t="shared" si="5"/>
        <v>1.2478174128802924</v>
      </c>
      <c r="AE72" s="67">
        <f t="shared" si="6"/>
        <v>0.31940684701786748</v>
      </c>
    </row>
    <row r="73" spans="1:31" x14ac:dyDescent="0.3">
      <c r="A73" s="67" t="s">
        <v>2186</v>
      </c>
      <c r="B73" s="94">
        <v>5</v>
      </c>
      <c r="C73" s="94">
        <v>1</v>
      </c>
      <c r="D73" s="71">
        <v>25.722200000000001</v>
      </c>
      <c r="E73" s="67">
        <v>5.3468011231029698E-2</v>
      </c>
      <c r="F73" s="75">
        <f t="shared" si="7"/>
        <v>1.2719059693960586</v>
      </c>
      <c r="G73" s="84">
        <v>1.92755935811663E-2</v>
      </c>
      <c r="H73" s="67">
        <v>1.2442506591379501</v>
      </c>
      <c r="I73" s="67">
        <v>0.53825190773898202</v>
      </c>
      <c r="J73" s="94" t="s">
        <v>0</v>
      </c>
      <c r="K73" s="94" t="s">
        <v>1</v>
      </c>
      <c r="L73" s="67">
        <v>102396.0925</v>
      </c>
      <c r="M73" s="67" t="s">
        <v>2187</v>
      </c>
      <c r="N73" s="71">
        <v>396.68587349327902</v>
      </c>
      <c r="O73" s="67">
        <v>329.98064907264097</v>
      </c>
      <c r="P73" s="71">
        <v>351.70777601249102</v>
      </c>
      <c r="Q73" s="67">
        <f t="shared" si="8"/>
        <v>359.458099526137</v>
      </c>
      <c r="R73" s="67">
        <f t="shared" si="2"/>
        <v>2.555648273842329</v>
      </c>
      <c r="S73" s="71">
        <f t="shared" si="10"/>
        <v>9.4646019508264179E-2</v>
      </c>
      <c r="T73" s="93">
        <f t="shared" si="4"/>
        <v>3</v>
      </c>
      <c r="U73" s="94">
        <v>1133</v>
      </c>
      <c r="V73" s="98">
        <v>268.87429566826302</v>
      </c>
      <c r="W73" s="67">
        <v>273.24921301055701</v>
      </c>
      <c r="X73" s="71">
        <v>324.56222755823501</v>
      </c>
      <c r="Y73" s="67">
        <v>288.8952454123517</v>
      </c>
      <c r="Z73" s="67">
        <v>2.4607403943600463</v>
      </c>
      <c r="AA73" s="71">
        <v>0.10718719611287658</v>
      </c>
      <c r="AB73" s="93">
        <v>3</v>
      </c>
      <c r="AC73" s="94">
        <v>1216</v>
      </c>
      <c r="AD73" s="98">
        <f t="shared" si="5"/>
        <v>0.80369658047264414</v>
      </c>
      <c r="AE73" s="67">
        <f t="shared" si="6"/>
        <v>-0.31527715127837841</v>
      </c>
    </row>
    <row r="74" spans="1:31" x14ac:dyDescent="0.3">
      <c r="A74" s="67" t="s">
        <v>3088</v>
      </c>
      <c r="B74" s="94">
        <v>11</v>
      </c>
      <c r="C74" s="94">
        <v>1</v>
      </c>
      <c r="D74" s="71">
        <v>56.611499999999999</v>
      </c>
      <c r="E74" s="67">
        <v>0.30880553821522699</v>
      </c>
      <c r="F74" s="75">
        <f t="shared" si="7"/>
        <v>0.51031491949321661</v>
      </c>
      <c r="G74" s="84">
        <v>7.8518942416322401E-2</v>
      </c>
      <c r="H74" s="67">
        <v>1.27418501742699</v>
      </c>
      <c r="I74" s="67">
        <v>0.14833320085087701</v>
      </c>
      <c r="J74" s="94" t="s">
        <v>1</v>
      </c>
      <c r="K74" s="94" t="s">
        <v>0</v>
      </c>
      <c r="L74" s="67">
        <v>110490.7393</v>
      </c>
      <c r="M74" s="67" t="s">
        <v>3089</v>
      </c>
      <c r="N74" s="71">
        <v>313.738706065656</v>
      </c>
      <c r="O74" s="67">
        <v>176.77591388552401</v>
      </c>
      <c r="P74" s="71">
        <v>436.324245878802</v>
      </c>
      <c r="Q74" s="67">
        <f t="shared" si="8"/>
        <v>308.94628860999404</v>
      </c>
      <c r="R74" s="67">
        <f t="shared" ref="R74:R137" si="11">LOG10(Q74)</f>
        <v>2.4898829823766815</v>
      </c>
      <c r="S74" s="71">
        <f t="shared" si="10"/>
        <v>0.42026889734535217</v>
      </c>
      <c r="T74" s="93">
        <f t="shared" ref="T74:T137" si="12">COUNT(N74:P74)</f>
        <v>3</v>
      </c>
      <c r="U74" s="94">
        <v>1209</v>
      </c>
      <c r="V74" s="98">
        <v>402.955165413337</v>
      </c>
      <c r="W74" s="67">
        <v>382.85364712294597</v>
      </c>
      <c r="X74" s="71">
        <v>395.15538387330298</v>
      </c>
      <c r="Y74" s="67">
        <v>393.65473213652859</v>
      </c>
      <c r="Z74" s="67">
        <v>2.5951154764777193</v>
      </c>
      <c r="AA74" s="71">
        <v>2.5744470652052622E-2</v>
      </c>
      <c r="AB74" s="93">
        <v>3</v>
      </c>
      <c r="AC74" s="94">
        <v>1072</v>
      </c>
      <c r="AD74" s="98">
        <f t="shared" ref="AD74:AD137" si="13">Y74/Q74</f>
        <v>1.2741850174269882</v>
      </c>
      <c r="AE74" s="67">
        <f t="shared" ref="AE74:AE137" si="14">LOG(AD74,2)</f>
        <v>0.34957477864930742</v>
      </c>
    </row>
    <row r="75" spans="1:31" x14ac:dyDescent="0.3">
      <c r="A75" s="67" t="s">
        <v>3248</v>
      </c>
      <c r="B75" s="94">
        <v>6</v>
      </c>
      <c r="C75" s="94">
        <v>3</v>
      </c>
      <c r="D75" s="71">
        <v>28.017199999999999</v>
      </c>
      <c r="E75" s="67">
        <v>0.42754858334642698</v>
      </c>
      <c r="F75" s="75">
        <f t="shared" ref="F75:F138" si="15">-LOG10(E75)</f>
        <v>0.36901452823305159</v>
      </c>
      <c r="G75" s="84">
        <v>0.103333754454632</v>
      </c>
      <c r="H75" s="67">
        <v>1.04391886473797</v>
      </c>
      <c r="I75" s="67">
        <v>0.106067411866734</v>
      </c>
      <c r="J75" s="94" t="s">
        <v>1</v>
      </c>
      <c r="K75" s="94" t="s">
        <v>0</v>
      </c>
      <c r="L75" s="67">
        <v>136875.75599999999</v>
      </c>
      <c r="M75" s="67" t="s">
        <v>3249</v>
      </c>
      <c r="N75" s="71">
        <v>4030.5255148951101</v>
      </c>
      <c r="O75" s="67">
        <v>4069.5416103546099</v>
      </c>
      <c r="P75" s="71">
        <v>3594.8546820614001</v>
      </c>
      <c r="Q75" s="67">
        <f t="shared" ref="Q75:Q138" si="16">AVERAGE(N75:P75)</f>
        <v>3898.3072691037064</v>
      </c>
      <c r="R75" s="67">
        <f t="shared" si="11"/>
        <v>3.5908760677259086</v>
      </c>
      <c r="S75" s="71">
        <f t="shared" si="10"/>
        <v>6.7598754780291051E-2</v>
      </c>
      <c r="T75" s="93">
        <f t="shared" si="12"/>
        <v>3</v>
      </c>
      <c r="U75" s="94">
        <v>220</v>
      </c>
      <c r="V75" s="98">
        <v>4180.7208289494602</v>
      </c>
      <c r="W75" s="67">
        <v>4194.15088421976</v>
      </c>
      <c r="X75" s="71">
        <v>3833.6777831182899</v>
      </c>
      <c r="Y75" s="67">
        <v>4069.5164987625035</v>
      </c>
      <c r="Z75" s="67">
        <v>3.6095428135512715</v>
      </c>
      <c r="AA75" s="71">
        <v>5.0215468271680691E-2</v>
      </c>
      <c r="AB75" s="93">
        <v>3</v>
      </c>
      <c r="AC75" s="94">
        <v>179</v>
      </c>
      <c r="AD75" s="98">
        <f t="shared" si="13"/>
        <v>1.0439188647379665</v>
      </c>
      <c r="AE75" s="67">
        <f t="shared" si="14"/>
        <v>6.2009587397393519E-2</v>
      </c>
    </row>
    <row r="76" spans="1:31" x14ac:dyDescent="0.3">
      <c r="A76" s="67" t="s">
        <v>493</v>
      </c>
      <c r="B76" s="94">
        <v>11</v>
      </c>
      <c r="C76" s="94">
        <v>4</v>
      </c>
      <c r="D76" s="71">
        <v>53.6068</v>
      </c>
      <c r="E76" s="67">
        <v>2.5663242750850702E-4</v>
      </c>
      <c r="F76" s="75">
        <f t="shared" si="15"/>
        <v>3.5906884679992235</v>
      </c>
      <c r="G76" s="84">
        <v>4.2316154915578099E-4</v>
      </c>
      <c r="H76" s="67">
        <v>2.9722264021717302</v>
      </c>
      <c r="I76" s="67">
        <v>0.99999999990434396</v>
      </c>
      <c r="J76" s="94" t="s">
        <v>1</v>
      </c>
      <c r="K76" s="94" t="s">
        <v>0</v>
      </c>
      <c r="L76" s="67">
        <v>336003.88660000003</v>
      </c>
      <c r="M76" s="67" t="s">
        <v>494</v>
      </c>
      <c r="N76" s="71">
        <v>535.80797125709398</v>
      </c>
      <c r="O76" s="67">
        <v>453.54264757148502</v>
      </c>
      <c r="P76" s="71">
        <v>394.73582298801898</v>
      </c>
      <c r="Q76" s="67">
        <f t="shared" si="16"/>
        <v>461.36214727219931</v>
      </c>
      <c r="R76" s="67">
        <f t="shared" si="11"/>
        <v>2.6640419597013869</v>
      </c>
      <c r="S76" s="71">
        <f t="shared" si="10"/>
        <v>0.15358953849603391</v>
      </c>
      <c r="T76" s="93">
        <f t="shared" si="12"/>
        <v>3</v>
      </c>
      <c r="U76" s="94">
        <v>1028</v>
      </c>
      <c r="V76" s="98">
        <v>1355.96088739686</v>
      </c>
      <c r="W76" s="67">
        <v>1413.6695846832299</v>
      </c>
      <c r="X76" s="71">
        <v>1344.1877931751301</v>
      </c>
      <c r="Y76" s="67">
        <v>1371.2727550850734</v>
      </c>
      <c r="Z76" s="67">
        <v>3.137123847383779</v>
      </c>
      <c r="AA76" s="71">
        <v>2.7117590401861184E-2</v>
      </c>
      <c r="AB76" s="93">
        <v>3</v>
      </c>
      <c r="AC76" s="94">
        <v>485</v>
      </c>
      <c r="AD76" s="98">
        <f t="shared" si="13"/>
        <v>2.9722264021717315</v>
      </c>
      <c r="AE76" s="67">
        <f t="shared" si="14"/>
        <v>1.5715440138744865</v>
      </c>
    </row>
    <row r="77" spans="1:31" x14ac:dyDescent="0.3">
      <c r="A77" s="67" t="s">
        <v>1019</v>
      </c>
      <c r="B77" s="94">
        <v>9</v>
      </c>
      <c r="C77" s="94">
        <v>3</v>
      </c>
      <c r="D77" s="71">
        <v>49.274500000000003</v>
      </c>
      <c r="E77" s="67">
        <v>2.1477629656240201E-3</v>
      </c>
      <c r="F77" s="75">
        <f t="shared" si="15"/>
        <v>2.6680136505338665</v>
      </c>
      <c r="G77" s="84">
        <v>1.6786469183228301E-3</v>
      </c>
      <c r="H77" s="67">
        <v>3.11223438441978</v>
      </c>
      <c r="I77" s="67">
        <v>0.99884349792212002</v>
      </c>
      <c r="J77" s="94" t="s">
        <v>0</v>
      </c>
      <c r="K77" s="94" t="s">
        <v>1</v>
      </c>
      <c r="L77" s="67">
        <v>95136.634099999996</v>
      </c>
      <c r="M77" s="67" t="s">
        <v>1020</v>
      </c>
      <c r="N77" s="71">
        <v>378.34504404458499</v>
      </c>
      <c r="O77" s="67">
        <v>277.350620376709</v>
      </c>
      <c r="P77" s="71">
        <v>251.307544259987</v>
      </c>
      <c r="Q77" s="67">
        <f t="shared" si="16"/>
        <v>302.33440289376034</v>
      </c>
      <c r="R77" s="67">
        <f t="shared" si="11"/>
        <v>2.4804875687352617</v>
      </c>
      <c r="S77" s="71">
        <f t="shared" si="10"/>
        <v>0.22194864002245634</v>
      </c>
      <c r="T77" s="93">
        <f t="shared" si="12"/>
        <v>3</v>
      </c>
      <c r="U77" s="94">
        <v>1218</v>
      </c>
      <c r="V77" s="98">
        <v>117.03157437436801</v>
      </c>
      <c r="W77" s="67">
        <v>91.7189183332016</v>
      </c>
      <c r="X77" s="71">
        <v>82.681030966177801</v>
      </c>
      <c r="Y77" s="67">
        <v>97.143841224582459</v>
      </c>
      <c r="Z77" s="67">
        <v>1.9874152721826974</v>
      </c>
      <c r="AA77" s="71">
        <v>0.18329770622200031</v>
      </c>
      <c r="AB77" s="93">
        <v>3</v>
      </c>
      <c r="AC77" s="94">
        <v>1649</v>
      </c>
      <c r="AD77" s="98">
        <f t="shared" si="13"/>
        <v>0.32131256084250059</v>
      </c>
      <c r="AE77" s="67">
        <f t="shared" si="14"/>
        <v>-1.6379507147285957</v>
      </c>
    </row>
    <row r="78" spans="1:31" x14ac:dyDescent="0.3">
      <c r="A78" s="67" t="s">
        <v>1726</v>
      </c>
      <c r="B78" s="94">
        <v>3</v>
      </c>
      <c r="C78" s="94">
        <v>2</v>
      </c>
      <c r="D78" s="71">
        <v>12.177199999999999</v>
      </c>
      <c r="E78" s="67">
        <v>1.8731949975259801E-2</v>
      </c>
      <c r="F78" s="75">
        <f t="shared" si="15"/>
        <v>1.7274170106965794</v>
      </c>
      <c r="G78" s="84">
        <v>8.5641911720428093E-3</v>
      </c>
      <c r="H78" s="67">
        <v>1.1522192394186701</v>
      </c>
      <c r="I78" s="67">
        <v>0.81186824144073699</v>
      </c>
      <c r="J78" s="94" t="s">
        <v>0</v>
      </c>
      <c r="K78" s="94" t="s">
        <v>1</v>
      </c>
      <c r="L78" s="67">
        <v>185324.68410000001</v>
      </c>
      <c r="M78" s="67" t="s">
        <v>1727</v>
      </c>
      <c r="N78" s="71">
        <v>2228.0144902638699</v>
      </c>
      <c r="O78" s="67">
        <v>2450.2575694156599</v>
      </c>
      <c r="P78" s="71">
        <v>2327.0910532377302</v>
      </c>
      <c r="Q78" s="67">
        <f t="shared" si="16"/>
        <v>2335.1210376390868</v>
      </c>
      <c r="R78" s="67">
        <f t="shared" si="11"/>
        <v>3.3683093965151474</v>
      </c>
      <c r="S78" s="71">
        <f t="shared" si="10"/>
        <v>4.7680153152154285E-2</v>
      </c>
      <c r="T78" s="93">
        <f t="shared" si="12"/>
        <v>3</v>
      </c>
      <c r="U78" s="94">
        <v>345</v>
      </c>
      <c r="V78" s="98">
        <v>2092.11454574037</v>
      </c>
      <c r="W78" s="67">
        <v>1929.01764906779</v>
      </c>
      <c r="X78" s="71">
        <v>2058.7550985611902</v>
      </c>
      <c r="Y78" s="67">
        <v>2026.6290977897834</v>
      </c>
      <c r="Z78" s="67">
        <v>3.3067742738423074</v>
      </c>
      <c r="AA78" s="71">
        <v>4.2515846619723921E-2</v>
      </c>
      <c r="AB78" s="93">
        <v>3</v>
      </c>
      <c r="AC78" s="94">
        <v>346</v>
      </c>
      <c r="AD78" s="98">
        <f t="shared" si="13"/>
        <v>0.86789038560450693</v>
      </c>
      <c r="AE78" s="67">
        <f t="shared" si="14"/>
        <v>-0.20441525282924716</v>
      </c>
    </row>
    <row r="79" spans="1:31" x14ac:dyDescent="0.3">
      <c r="A79" s="67" t="s">
        <v>871</v>
      </c>
      <c r="B79" s="94">
        <v>4</v>
      </c>
      <c r="C79" s="94">
        <v>2</v>
      </c>
      <c r="D79" s="71">
        <v>23.338799999999999</v>
      </c>
      <c r="E79" s="67">
        <v>1.3458905249811299E-3</v>
      </c>
      <c r="F79" s="75">
        <f t="shared" si="15"/>
        <v>2.870990264280084</v>
      </c>
      <c r="G79" s="84">
        <v>1.23464797659701E-3</v>
      </c>
      <c r="H79" s="67">
        <v>3.5162175649971101</v>
      </c>
      <c r="I79" s="67">
        <v>0.99986761126125101</v>
      </c>
      <c r="J79" s="94" t="s">
        <v>1</v>
      </c>
      <c r="K79" s="94" t="s">
        <v>0</v>
      </c>
      <c r="L79" s="67">
        <v>87742.371799999994</v>
      </c>
      <c r="M79" s="67" t="s">
        <v>872</v>
      </c>
      <c r="N79" s="71">
        <v>93.353824204927605</v>
      </c>
      <c r="O79" s="67">
        <v>61.779391821133203</v>
      </c>
      <c r="P79" s="71">
        <v>91.773835628884797</v>
      </c>
      <c r="Q79" s="67">
        <f t="shared" si="16"/>
        <v>82.30235055164853</v>
      </c>
      <c r="R79" s="67">
        <f t="shared" si="11"/>
        <v>1.9154122388214168</v>
      </c>
      <c r="S79" s="71">
        <f t="shared" si="10"/>
        <v>0.21616578041499199</v>
      </c>
      <c r="T79" s="93">
        <f t="shared" si="12"/>
        <v>3</v>
      </c>
      <c r="U79" s="94">
        <v>1666</v>
      </c>
      <c r="V79" s="98">
        <v>293.56864730349997</v>
      </c>
      <c r="W79" s="67">
        <v>328.73235722342798</v>
      </c>
      <c r="X79" s="71">
        <v>245.87790742384101</v>
      </c>
      <c r="Y79" s="67">
        <v>289.3929706502563</v>
      </c>
      <c r="Z79" s="67">
        <v>2.4614879779064429</v>
      </c>
      <c r="AA79" s="71">
        <v>0.14369650640656262</v>
      </c>
      <c r="AB79" s="93">
        <v>3</v>
      </c>
      <c r="AC79" s="94">
        <v>1213</v>
      </c>
      <c r="AD79" s="98">
        <f t="shared" si="13"/>
        <v>3.5162175649971119</v>
      </c>
      <c r="AE79" s="67">
        <f t="shared" si="14"/>
        <v>1.8140243396029287</v>
      </c>
    </row>
    <row r="80" spans="1:31" x14ac:dyDescent="0.3">
      <c r="A80" s="67" t="s">
        <v>311</v>
      </c>
      <c r="B80" s="94">
        <v>1</v>
      </c>
      <c r="C80" s="94">
        <v>1</v>
      </c>
      <c r="D80" s="71">
        <v>7.2320000000000002</v>
      </c>
      <c r="E80" s="75">
        <v>7.5739890687653895E-5</v>
      </c>
      <c r="F80" s="75">
        <f t="shared" si="15"/>
        <v>4.1206753260145454</v>
      </c>
      <c r="G80" s="84">
        <v>2.0272851100060999E-4</v>
      </c>
      <c r="H80" s="67">
        <v>2.0235979896810701</v>
      </c>
      <c r="I80" s="67">
        <v>1</v>
      </c>
      <c r="J80" s="94" t="s">
        <v>0</v>
      </c>
      <c r="K80" s="94" t="s">
        <v>1</v>
      </c>
      <c r="L80" s="67">
        <v>76277.967099999994</v>
      </c>
      <c r="M80" s="67" t="s">
        <v>312</v>
      </c>
      <c r="N80" s="71">
        <v>45133.781789974499</v>
      </c>
      <c r="O80" s="67">
        <v>45254.328187509796</v>
      </c>
      <c r="P80" s="71">
        <v>41443.872275553702</v>
      </c>
      <c r="Q80" s="67">
        <f t="shared" si="16"/>
        <v>43943.994084345999</v>
      </c>
      <c r="R80" s="67">
        <f t="shared" si="11"/>
        <v>4.6428995275494378</v>
      </c>
      <c r="S80" s="71">
        <f t="shared" si="10"/>
        <v>4.9290188875434182E-2</v>
      </c>
      <c r="T80" s="93">
        <f t="shared" si="12"/>
        <v>3</v>
      </c>
      <c r="U80" s="94">
        <v>11</v>
      </c>
      <c r="V80" s="98">
        <v>22876.491921638401</v>
      </c>
      <c r="W80" s="67">
        <v>20556.921626154399</v>
      </c>
      <c r="X80" s="71">
        <v>21713.904706766101</v>
      </c>
      <c r="Y80" s="67">
        <v>21715.772751519635</v>
      </c>
      <c r="Z80" s="67">
        <v>4.3367752882572912</v>
      </c>
      <c r="AA80" s="71">
        <v>5.3407552626460353E-2</v>
      </c>
      <c r="AB80" s="93">
        <v>3</v>
      </c>
      <c r="AC80" s="94">
        <v>25</v>
      </c>
      <c r="AD80" s="98">
        <f t="shared" si="13"/>
        <v>0.4941692989908571</v>
      </c>
      <c r="AE80" s="67">
        <f t="shared" si="14"/>
        <v>-1.0169227110306038</v>
      </c>
    </row>
    <row r="81" spans="1:31" x14ac:dyDescent="0.3">
      <c r="A81" s="67" t="s">
        <v>2154</v>
      </c>
      <c r="B81" s="94">
        <v>20</v>
      </c>
      <c r="C81" s="94">
        <v>2</v>
      </c>
      <c r="D81" s="71">
        <v>84.335700000000003</v>
      </c>
      <c r="E81" s="67">
        <v>5.0935860289382399E-2</v>
      </c>
      <c r="F81" s="75">
        <f t="shared" si="15"/>
        <v>1.2929763543573742</v>
      </c>
      <c r="G81" s="84">
        <v>1.8637832541432801E-2</v>
      </c>
      <c r="H81" s="67">
        <v>1.69171545967014</v>
      </c>
      <c r="I81" s="67">
        <v>0.55172059560365705</v>
      </c>
      <c r="J81" s="94" t="s">
        <v>0</v>
      </c>
      <c r="K81" s="94" t="s">
        <v>1</v>
      </c>
      <c r="L81" s="67">
        <v>463160.09240000002</v>
      </c>
      <c r="M81" s="67" t="s">
        <v>2155</v>
      </c>
      <c r="N81" s="71">
        <v>662.08380425195503</v>
      </c>
      <c r="O81" s="67">
        <v>449.85135961165003</v>
      </c>
      <c r="P81" s="71">
        <v>372.31882617531801</v>
      </c>
      <c r="Q81" s="67">
        <f t="shared" si="16"/>
        <v>494.75133001297439</v>
      </c>
      <c r="R81" s="67">
        <f t="shared" si="11"/>
        <v>2.6943869703701351</v>
      </c>
      <c r="S81" s="71">
        <f t="shared" si="10"/>
        <v>0.30320242588116764</v>
      </c>
      <c r="T81" s="93">
        <f t="shared" si="12"/>
        <v>3</v>
      </c>
      <c r="U81" s="94">
        <v>1000</v>
      </c>
      <c r="V81" s="98">
        <v>313.895479444697</v>
      </c>
      <c r="W81" s="67">
        <v>307.61413048567499</v>
      </c>
      <c r="X81" s="71">
        <v>255.85660526537501</v>
      </c>
      <c r="Y81" s="67">
        <v>292.45540506524901</v>
      </c>
      <c r="Z81" s="67">
        <v>2.4660596522622407</v>
      </c>
      <c r="AA81" s="71">
        <v>0.10890793222742745</v>
      </c>
      <c r="AB81" s="93">
        <v>3</v>
      </c>
      <c r="AC81" s="94">
        <v>1205</v>
      </c>
      <c r="AD81" s="98">
        <f t="shared" si="13"/>
        <v>0.59111595527712812</v>
      </c>
      <c r="AE81" s="67">
        <f t="shared" si="14"/>
        <v>-0.75848693285289881</v>
      </c>
    </row>
    <row r="82" spans="1:31" x14ac:dyDescent="0.3">
      <c r="A82" s="67" t="s">
        <v>3138</v>
      </c>
      <c r="B82" s="94">
        <v>6</v>
      </c>
      <c r="C82" s="94">
        <v>2</v>
      </c>
      <c r="D82" s="71">
        <v>31.027000000000001</v>
      </c>
      <c r="E82" s="67">
        <v>0.34168472511367098</v>
      </c>
      <c r="F82" s="75">
        <f t="shared" si="15"/>
        <v>0.46637443573773973</v>
      </c>
      <c r="G82" s="84">
        <v>8.5539296384226998E-2</v>
      </c>
      <c r="H82" s="67">
        <v>1.13578316434509</v>
      </c>
      <c r="I82" s="67">
        <v>0.13409818732593301</v>
      </c>
      <c r="J82" s="94" t="s">
        <v>0</v>
      </c>
      <c r="K82" s="94" t="s">
        <v>1</v>
      </c>
      <c r="L82" s="67">
        <v>248764.807</v>
      </c>
      <c r="M82" s="67" t="s">
        <v>3139</v>
      </c>
      <c r="N82" s="71">
        <v>408.84177255785698</v>
      </c>
      <c r="O82" s="67">
        <v>497.69004462451102</v>
      </c>
      <c r="P82" s="71">
        <v>578.134031844785</v>
      </c>
      <c r="Q82" s="67">
        <f t="shared" si="16"/>
        <v>494.8886163423843</v>
      </c>
      <c r="R82" s="67">
        <f t="shared" si="11"/>
        <v>2.6945074640828346</v>
      </c>
      <c r="S82" s="71">
        <f t="shared" si="10"/>
        <v>0.17111100960379763</v>
      </c>
      <c r="T82" s="93">
        <f t="shared" si="12"/>
        <v>3</v>
      </c>
      <c r="U82" s="94">
        <v>999</v>
      </c>
      <c r="V82" s="98">
        <v>459.41552724602002</v>
      </c>
      <c r="W82" s="67">
        <v>395.72677910754197</v>
      </c>
      <c r="X82" s="71">
        <v>452.031365201288</v>
      </c>
      <c r="Y82" s="67">
        <v>435.72455718495002</v>
      </c>
      <c r="Z82" s="67">
        <v>2.6392120372122543</v>
      </c>
      <c r="AA82" s="71">
        <v>7.9947984977446776E-2</v>
      </c>
      <c r="AB82" s="93">
        <v>3</v>
      </c>
      <c r="AC82" s="94">
        <v>1026</v>
      </c>
      <c r="AD82" s="98">
        <f t="shared" si="13"/>
        <v>0.88044974726898517</v>
      </c>
      <c r="AE82" s="67">
        <f t="shared" si="14"/>
        <v>-0.18368743204017027</v>
      </c>
    </row>
    <row r="83" spans="1:31" x14ac:dyDescent="0.3">
      <c r="A83" s="67" t="s">
        <v>3592</v>
      </c>
      <c r="B83" s="94">
        <v>6</v>
      </c>
      <c r="C83" s="94">
        <v>1</v>
      </c>
      <c r="D83" s="71">
        <v>30.969799999999999</v>
      </c>
      <c r="E83" s="67">
        <v>0.79411399735721799</v>
      </c>
      <c r="F83" s="75">
        <f t="shared" si="15"/>
        <v>0.10011714887078443</v>
      </c>
      <c r="G83" s="84">
        <v>0.173563479909593</v>
      </c>
      <c r="H83" s="67">
        <v>1.03457201644376</v>
      </c>
      <c r="I83" s="67">
        <v>5.5536622408620603E-2</v>
      </c>
      <c r="J83" s="94" t="s">
        <v>0</v>
      </c>
      <c r="K83" s="94" t="s">
        <v>1</v>
      </c>
      <c r="L83" s="67">
        <v>117844.7398</v>
      </c>
      <c r="M83" s="67" t="s">
        <v>3593</v>
      </c>
      <c r="N83" s="71">
        <v>992.94034315010902</v>
      </c>
      <c r="O83" s="67">
        <v>1336.9266340552699</v>
      </c>
      <c r="P83" s="71">
        <v>1215.45703973881</v>
      </c>
      <c r="Q83" s="67">
        <f t="shared" si="16"/>
        <v>1181.7746723147295</v>
      </c>
      <c r="R83" s="67">
        <f t="shared" si="11"/>
        <v>3.0725346779842946</v>
      </c>
      <c r="S83" s="71">
        <f t="shared" si="10"/>
        <v>0.14761628427733114</v>
      </c>
      <c r="T83" s="93">
        <f t="shared" si="12"/>
        <v>3</v>
      </c>
      <c r="U83" s="94">
        <v>606</v>
      </c>
      <c r="V83" s="98">
        <v>1040.8529573682799</v>
      </c>
      <c r="W83" s="67">
        <v>1318.8364050515099</v>
      </c>
      <c r="X83" s="71">
        <v>1067.16150981905</v>
      </c>
      <c r="Y83" s="67">
        <v>1142.2836240796134</v>
      </c>
      <c r="Z83" s="67">
        <v>3.0577739507393957</v>
      </c>
      <c r="AA83" s="71">
        <v>0.13434841718197202</v>
      </c>
      <c r="AB83" s="93">
        <v>3</v>
      </c>
      <c r="AC83" s="94">
        <v>563</v>
      </c>
      <c r="AD83" s="98">
        <f t="shared" si="13"/>
        <v>0.96658326738568079</v>
      </c>
      <c r="AE83" s="67">
        <f t="shared" si="14"/>
        <v>-4.9034074535798139E-2</v>
      </c>
    </row>
    <row r="84" spans="1:31" x14ac:dyDescent="0.3">
      <c r="A84" s="67" t="s">
        <v>3206</v>
      </c>
      <c r="B84" s="94">
        <v>16</v>
      </c>
      <c r="C84" s="94">
        <v>1</v>
      </c>
      <c r="D84" s="71">
        <v>73.204599999999999</v>
      </c>
      <c r="E84" s="67">
        <v>0.40291846782610602</v>
      </c>
      <c r="F84" s="75">
        <f t="shared" si="15"/>
        <v>0.39478282620517402</v>
      </c>
      <c r="G84" s="84">
        <v>9.8718716176610002E-2</v>
      </c>
      <c r="H84" s="67">
        <v>1.70475891573815</v>
      </c>
      <c r="I84" s="67">
        <v>0.113013585339377</v>
      </c>
      <c r="J84" s="94" t="s">
        <v>0</v>
      </c>
      <c r="K84" s="94" t="s">
        <v>1</v>
      </c>
      <c r="L84" s="67">
        <v>488691.20329999999</v>
      </c>
      <c r="M84" s="67" t="s">
        <v>3207</v>
      </c>
      <c r="N84" s="71">
        <v>318.53391320057602</v>
      </c>
      <c r="O84" s="67">
        <v>127.26938452079099</v>
      </c>
      <c r="P84" s="71">
        <v>82.999711920632606</v>
      </c>
      <c r="Q84" s="67">
        <f t="shared" si="16"/>
        <v>176.26766988066655</v>
      </c>
      <c r="R84" s="67">
        <f t="shared" si="11"/>
        <v>2.2461726635188772</v>
      </c>
      <c r="S84" s="71">
        <f t="shared" si="10"/>
        <v>0.7101627212012972</v>
      </c>
      <c r="T84" s="93">
        <f t="shared" si="12"/>
        <v>3</v>
      </c>
      <c r="U84" s="94">
        <v>1451</v>
      </c>
      <c r="V84" s="98">
        <v>106.162398960332</v>
      </c>
      <c r="W84" s="67">
        <v>108.30981026398101</v>
      </c>
      <c r="X84" s="71">
        <v>95.720044214073894</v>
      </c>
      <c r="Y84" s="67">
        <v>103.39741781279564</v>
      </c>
      <c r="Z84" s="67">
        <v>2.0145096930745878</v>
      </c>
      <c r="AA84" s="71">
        <v>6.5136425693373509E-2</v>
      </c>
      <c r="AB84" s="93">
        <v>3</v>
      </c>
      <c r="AC84" s="94">
        <v>1633</v>
      </c>
      <c r="AD84" s="98">
        <f t="shared" si="13"/>
        <v>0.58659320726708319</v>
      </c>
      <c r="AE84" s="67">
        <f t="shared" si="14"/>
        <v>-0.76956773006394585</v>
      </c>
    </row>
    <row r="85" spans="1:31" x14ac:dyDescent="0.3">
      <c r="A85" s="67" t="s">
        <v>2742</v>
      </c>
      <c r="B85" s="94">
        <v>3</v>
      </c>
      <c r="C85" s="94">
        <v>1</v>
      </c>
      <c r="D85" s="71">
        <v>17.827000000000002</v>
      </c>
      <c r="E85" s="67">
        <v>0.16750977015100599</v>
      </c>
      <c r="F85" s="75">
        <f t="shared" si="15"/>
        <v>0.7759598572902705</v>
      </c>
      <c r="G85" s="84">
        <v>4.8027203470111302E-2</v>
      </c>
      <c r="H85" s="67">
        <v>1.2079835881946701</v>
      </c>
      <c r="I85" s="67">
        <v>0.25526768460650601</v>
      </c>
      <c r="J85" s="94" t="s">
        <v>1</v>
      </c>
      <c r="K85" s="94" t="s">
        <v>0</v>
      </c>
      <c r="L85" s="67">
        <v>94399.925300000003</v>
      </c>
      <c r="M85" s="67" t="s">
        <v>2743</v>
      </c>
      <c r="N85" s="71">
        <v>641.94878569253001</v>
      </c>
      <c r="O85" s="67">
        <v>876.16653586494897</v>
      </c>
      <c r="P85" s="71">
        <v>748.96560013284795</v>
      </c>
      <c r="Q85" s="67">
        <f t="shared" si="16"/>
        <v>755.69364056344239</v>
      </c>
      <c r="R85" s="67">
        <f t="shared" si="11"/>
        <v>2.8783457674872923</v>
      </c>
      <c r="S85" s="71">
        <f t="shared" si="10"/>
        <v>0.15516041070024453</v>
      </c>
      <c r="T85" s="93">
        <f t="shared" si="12"/>
        <v>3</v>
      </c>
      <c r="U85" s="94">
        <v>791</v>
      </c>
      <c r="V85" s="98">
        <v>848.61746710983505</v>
      </c>
      <c r="W85" s="67">
        <v>844.73025848570501</v>
      </c>
      <c r="X85" s="71">
        <v>1045.2488209156199</v>
      </c>
      <c r="Y85" s="67">
        <v>912.86551550371996</v>
      </c>
      <c r="Z85" s="67">
        <v>2.9604068014372142</v>
      </c>
      <c r="AA85" s="71">
        <v>0.12560862170553183</v>
      </c>
      <c r="AB85" s="93">
        <v>3</v>
      </c>
      <c r="AC85" s="94">
        <v>662</v>
      </c>
      <c r="AD85" s="98">
        <f t="shared" si="13"/>
        <v>1.2079835881946694</v>
      </c>
      <c r="AE85" s="67">
        <f t="shared" si="14"/>
        <v>0.27260085417375141</v>
      </c>
    </row>
    <row r="86" spans="1:31" x14ac:dyDescent="0.3">
      <c r="A86" s="67" t="s">
        <v>1894</v>
      </c>
      <c r="B86" s="94">
        <v>5</v>
      </c>
      <c r="C86" s="94">
        <v>2</v>
      </c>
      <c r="D86" s="71">
        <v>20.000499999999999</v>
      </c>
      <c r="E86" s="67">
        <v>2.7720464519427002E-2</v>
      </c>
      <c r="F86" s="75">
        <f t="shared" si="15"/>
        <v>1.5571994964075042</v>
      </c>
      <c r="G86" s="84">
        <v>1.15435030029735E-2</v>
      </c>
      <c r="H86" s="67">
        <v>2.24102073597231</v>
      </c>
      <c r="I86" s="67">
        <v>0.71753864471123396</v>
      </c>
      <c r="J86" s="94" t="s">
        <v>1</v>
      </c>
      <c r="K86" s="94" t="s">
        <v>0</v>
      </c>
      <c r="L86" s="67">
        <v>214110.58979999999</v>
      </c>
      <c r="M86" s="67" t="s">
        <v>1895</v>
      </c>
      <c r="N86" s="71">
        <v>214.78591516186</v>
      </c>
      <c r="O86" s="67">
        <v>234.33700294431301</v>
      </c>
      <c r="P86" s="71">
        <v>135.61068867069301</v>
      </c>
      <c r="Q86" s="67">
        <f t="shared" si="16"/>
        <v>194.91120225895534</v>
      </c>
      <c r="R86" s="67">
        <f t="shared" si="11"/>
        <v>2.2898368003256233</v>
      </c>
      <c r="S86" s="71">
        <f t="shared" si="10"/>
        <v>0.26821371703427682</v>
      </c>
      <c r="T86" s="93">
        <f t="shared" si="12"/>
        <v>3</v>
      </c>
      <c r="U86" s="94">
        <v>1407</v>
      </c>
      <c r="V86" s="98">
        <v>563.37625905519099</v>
      </c>
      <c r="W86" s="67">
        <v>431.451119443533</v>
      </c>
      <c r="X86" s="71">
        <v>315.57275930811198</v>
      </c>
      <c r="Y86" s="67">
        <v>436.80004593561199</v>
      </c>
      <c r="Z86" s="67">
        <v>2.6402826753688</v>
      </c>
      <c r="AA86" s="71">
        <v>0.28385599920626303</v>
      </c>
      <c r="AB86" s="93">
        <v>3</v>
      </c>
      <c r="AC86" s="94">
        <v>1023</v>
      </c>
      <c r="AD86" s="98">
        <f t="shared" si="13"/>
        <v>2.2410207359723104</v>
      </c>
      <c r="AE86" s="67">
        <f t="shared" si="14"/>
        <v>1.1641559980433158</v>
      </c>
    </row>
    <row r="87" spans="1:31" x14ac:dyDescent="0.3">
      <c r="A87" s="67" t="s">
        <v>293</v>
      </c>
      <c r="B87" s="94">
        <v>10</v>
      </c>
      <c r="C87" s="94">
        <v>3</v>
      </c>
      <c r="D87" s="71">
        <v>70.281899999999993</v>
      </c>
      <c r="E87" s="75">
        <v>7.0238618011697604E-5</v>
      </c>
      <c r="F87" s="75">
        <f t="shared" si="15"/>
        <v>4.1534240420307453</v>
      </c>
      <c r="G87" s="84">
        <v>1.9997333210819399E-4</v>
      </c>
      <c r="H87" s="67">
        <v>1.9387542025264599</v>
      </c>
      <c r="I87" s="67">
        <v>1</v>
      </c>
      <c r="J87" s="94" t="s">
        <v>0</v>
      </c>
      <c r="K87" s="94" t="s">
        <v>1</v>
      </c>
      <c r="L87" s="67">
        <v>74073.315400000007</v>
      </c>
      <c r="M87" s="67" t="s">
        <v>294</v>
      </c>
      <c r="N87" s="71">
        <v>2591.5127021872199</v>
      </c>
      <c r="O87" s="67">
        <v>2773.0234945836401</v>
      </c>
      <c r="P87" s="71">
        <v>2883.8783750718399</v>
      </c>
      <c r="Q87" s="67">
        <f t="shared" si="16"/>
        <v>2749.4715239475663</v>
      </c>
      <c r="R87" s="67">
        <f t="shared" si="11"/>
        <v>3.4392492260886454</v>
      </c>
      <c r="S87" s="71">
        <f t="shared" si="10"/>
        <v>5.3682653341748467E-2</v>
      </c>
      <c r="T87" s="93">
        <f t="shared" si="12"/>
        <v>3</v>
      </c>
      <c r="U87" s="94">
        <v>289</v>
      </c>
      <c r="V87" s="98">
        <v>1353.02980870443</v>
      </c>
      <c r="W87" s="67">
        <v>1451.37172993167</v>
      </c>
      <c r="X87" s="71">
        <v>1450.0906301462501</v>
      </c>
      <c r="Y87" s="67">
        <v>1418.1640562607834</v>
      </c>
      <c r="Z87" s="67">
        <v>3.1517264738706854</v>
      </c>
      <c r="AA87" s="71">
        <v>3.977787309719772E-2</v>
      </c>
      <c r="AB87" s="93">
        <v>3</v>
      </c>
      <c r="AC87" s="94">
        <v>468</v>
      </c>
      <c r="AD87" s="98">
        <f t="shared" si="13"/>
        <v>0.51579514241509505</v>
      </c>
      <c r="AE87" s="67">
        <f t="shared" si="14"/>
        <v>-0.95512990851217894</v>
      </c>
    </row>
    <row r="88" spans="1:31" x14ac:dyDescent="0.3">
      <c r="A88" s="67" t="s">
        <v>365</v>
      </c>
      <c r="B88" s="94">
        <v>13</v>
      </c>
      <c r="C88" s="94">
        <v>8</v>
      </c>
      <c r="D88" s="71">
        <v>85.672799999999995</v>
      </c>
      <c r="E88" s="67">
        <v>1.07215654718051E-4</v>
      </c>
      <c r="F88" s="75">
        <f t="shared" si="15"/>
        <v>3.9697417980267118</v>
      </c>
      <c r="G88" s="84">
        <v>2.4067326023193399E-4</v>
      </c>
      <c r="H88" s="67">
        <v>1.6450586056343</v>
      </c>
      <c r="I88" s="67">
        <v>1</v>
      </c>
      <c r="J88" s="94" t="s">
        <v>0</v>
      </c>
      <c r="K88" s="94" t="s">
        <v>1</v>
      </c>
      <c r="L88" s="67">
        <v>89116.610400000005</v>
      </c>
      <c r="M88" s="67" t="s">
        <v>366</v>
      </c>
      <c r="N88" s="71">
        <v>6134.3836926016002</v>
      </c>
      <c r="O88" s="67">
        <v>6519.7615844655502</v>
      </c>
      <c r="P88" s="71">
        <v>6825.0278395692103</v>
      </c>
      <c r="Q88" s="67">
        <f t="shared" si="16"/>
        <v>6493.0577055454532</v>
      </c>
      <c r="R88" s="67">
        <f t="shared" si="11"/>
        <v>3.8124492625814579</v>
      </c>
      <c r="S88" s="71">
        <f t="shared" si="10"/>
        <v>5.3302404740785986E-2</v>
      </c>
      <c r="T88" s="93">
        <f t="shared" si="12"/>
        <v>3</v>
      </c>
      <c r="U88" s="94">
        <v>142</v>
      </c>
      <c r="V88" s="98">
        <v>4026.3889826399</v>
      </c>
      <c r="W88" s="67">
        <v>3894.30858106081</v>
      </c>
      <c r="X88" s="71">
        <v>3920.3232059669999</v>
      </c>
      <c r="Y88" s="67">
        <v>3947.0069232225701</v>
      </c>
      <c r="Z88" s="67">
        <v>3.5962678881676768</v>
      </c>
      <c r="AA88" s="71">
        <v>1.772649281116398E-2</v>
      </c>
      <c r="AB88" s="93">
        <v>3</v>
      </c>
      <c r="AC88" s="94">
        <v>185</v>
      </c>
      <c r="AD88" s="98">
        <f t="shared" si="13"/>
        <v>0.60788107887160681</v>
      </c>
      <c r="AE88" s="67">
        <f t="shared" si="14"/>
        <v>-0.71813898125650311</v>
      </c>
    </row>
    <row r="89" spans="1:31" x14ac:dyDescent="0.3">
      <c r="A89" s="67" t="s">
        <v>2882</v>
      </c>
      <c r="B89" s="94">
        <v>5</v>
      </c>
      <c r="C89" s="94">
        <v>2</v>
      </c>
      <c r="D89" s="71">
        <v>36.399900000000002</v>
      </c>
      <c r="E89" s="67">
        <v>0.20852993928534799</v>
      </c>
      <c r="F89" s="75">
        <f t="shared" si="15"/>
        <v>0.6808315832179358</v>
      </c>
      <c r="G89" s="84">
        <v>5.6858386884229402E-2</v>
      </c>
      <c r="H89" s="67">
        <v>1.0560318015727199</v>
      </c>
      <c r="I89" s="67">
        <v>0.21287537692907499</v>
      </c>
      <c r="J89" s="94" t="s">
        <v>1</v>
      </c>
      <c r="K89" s="94" t="s">
        <v>0</v>
      </c>
      <c r="L89" s="67">
        <v>45259.940399999999</v>
      </c>
      <c r="M89" s="67" t="s">
        <v>2883</v>
      </c>
      <c r="N89" s="71">
        <v>3463.2407805800599</v>
      </c>
      <c r="O89" s="67">
        <v>3657.0806718511299</v>
      </c>
      <c r="P89" s="71">
        <v>3789.7393321685399</v>
      </c>
      <c r="Q89" s="67">
        <f t="shared" si="16"/>
        <v>3636.6869281999097</v>
      </c>
      <c r="R89" s="67">
        <f t="shared" si="11"/>
        <v>3.5607059155151237</v>
      </c>
      <c r="S89" s="71">
        <f t="shared" si="10"/>
        <v>4.5151500480556238E-2</v>
      </c>
      <c r="T89" s="93">
        <f t="shared" si="12"/>
        <v>3</v>
      </c>
      <c r="U89" s="94">
        <v>229</v>
      </c>
      <c r="V89" s="98">
        <v>3648.5255902193899</v>
      </c>
      <c r="W89" s="67">
        <v>3935.8966005029502</v>
      </c>
      <c r="X89" s="71">
        <v>3936.9489549063601</v>
      </c>
      <c r="Y89" s="67">
        <v>3840.4570485428999</v>
      </c>
      <c r="Z89" s="67">
        <v>3.5843829123488899</v>
      </c>
      <c r="AA89" s="71">
        <v>4.3280877620090315E-2</v>
      </c>
      <c r="AB89" s="93">
        <v>3</v>
      </c>
      <c r="AC89" s="94">
        <v>191</v>
      </c>
      <c r="AD89" s="98">
        <f t="shared" si="13"/>
        <v>1.0560318015727168</v>
      </c>
      <c r="AE89" s="67">
        <f t="shared" si="14"/>
        <v>7.8653280984647009E-2</v>
      </c>
    </row>
    <row r="90" spans="1:31" x14ac:dyDescent="0.3">
      <c r="A90" s="67" t="s">
        <v>3522</v>
      </c>
      <c r="B90" s="94">
        <v>3</v>
      </c>
      <c r="C90" s="94">
        <v>1</v>
      </c>
      <c r="D90" s="71">
        <v>11.713800000000001</v>
      </c>
      <c r="E90" s="67">
        <v>0.70381719893568495</v>
      </c>
      <c r="F90" s="75">
        <f t="shared" si="15"/>
        <v>0.15254012466820671</v>
      </c>
      <c r="G90" s="84">
        <v>0.15689928757879201</v>
      </c>
      <c r="H90" s="67">
        <v>1.12290234645906</v>
      </c>
      <c r="I90" s="67">
        <v>6.1898567307805102E-2</v>
      </c>
      <c r="J90" s="94" t="s">
        <v>0</v>
      </c>
      <c r="K90" s="94" t="s">
        <v>1</v>
      </c>
      <c r="L90" s="67">
        <v>54163.5821</v>
      </c>
      <c r="M90" s="67" t="s">
        <v>3523</v>
      </c>
      <c r="N90" s="71">
        <v>739.03650136611395</v>
      </c>
      <c r="O90" s="67">
        <v>384.259834120802</v>
      </c>
      <c r="P90" s="71">
        <v>482.63579212484501</v>
      </c>
      <c r="Q90" s="67">
        <f t="shared" si="16"/>
        <v>535.31070920392028</v>
      </c>
      <c r="R90" s="67">
        <f t="shared" si="11"/>
        <v>2.728605931785534</v>
      </c>
      <c r="S90" s="71">
        <f t="shared" si="10"/>
        <v>0.34215653215494207</v>
      </c>
      <c r="T90" s="93">
        <f t="shared" si="12"/>
        <v>3</v>
      </c>
      <c r="U90" s="94">
        <v>962</v>
      </c>
      <c r="V90" s="98">
        <v>478.81556174766303</v>
      </c>
      <c r="W90" s="67">
        <v>445.72629931741199</v>
      </c>
      <c r="X90" s="71">
        <v>505.620016034814</v>
      </c>
      <c r="Y90" s="67">
        <v>476.72062569996297</v>
      </c>
      <c r="Z90" s="67">
        <v>2.6782639424323849</v>
      </c>
      <c r="AA90" s="71">
        <v>6.2933641255866299E-2</v>
      </c>
      <c r="AB90" s="93">
        <v>3</v>
      </c>
      <c r="AC90" s="94">
        <v>968</v>
      </c>
      <c r="AD90" s="98">
        <f t="shared" si="13"/>
        <v>0.89054939029505176</v>
      </c>
      <c r="AE90" s="67">
        <f t="shared" si="14"/>
        <v>-0.16723246878474579</v>
      </c>
    </row>
    <row r="91" spans="1:31" x14ac:dyDescent="0.3">
      <c r="A91" s="67" t="s">
        <v>1438</v>
      </c>
      <c r="B91" s="94">
        <v>7</v>
      </c>
      <c r="C91" s="94">
        <v>1</v>
      </c>
      <c r="D91" s="71">
        <v>48.249600000000001</v>
      </c>
      <c r="E91" s="67">
        <v>8.1250557333476508E-3</v>
      </c>
      <c r="F91" s="75">
        <f t="shared" si="15"/>
        <v>2.0901736513211091</v>
      </c>
      <c r="G91" s="84">
        <v>4.4720949147284798E-3</v>
      </c>
      <c r="H91" s="67">
        <v>2.1511725519013298</v>
      </c>
      <c r="I91" s="67">
        <v>0.94699677063840304</v>
      </c>
      <c r="J91" s="94" t="s">
        <v>0</v>
      </c>
      <c r="K91" s="94" t="s">
        <v>1</v>
      </c>
      <c r="L91" s="67">
        <v>58561.601799999997</v>
      </c>
      <c r="M91" s="67" t="s">
        <v>1439</v>
      </c>
      <c r="N91" s="71">
        <v>424.87990155049602</v>
      </c>
      <c r="O91" s="67">
        <v>467.87238526615698</v>
      </c>
      <c r="P91" s="71">
        <v>335.68490780464498</v>
      </c>
      <c r="Q91" s="67">
        <f t="shared" si="16"/>
        <v>409.47906487376599</v>
      </c>
      <c r="R91" s="67">
        <f t="shared" si="11"/>
        <v>2.6122317028187387</v>
      </c>
      <c r="S91" s="71">
        <f t="shared" si="10"/>
        <v>0.1646629862139026</v>
      </c>
      <c r="T91" s="93">
        <f t="shared" si="12"/>
        <v>3</v>
      </c>
      <c r="U91" s="94">
        <v>1085</v>
      </c>
      <c r="V91" s="98">
        <v>234.698794538573</v>
      </c>
      <c r="W91" s="67">
        <v>153.36627552493201</v>
      </c>
      <c r="X91" s="71">
        <v>182.989629168101</v>
      </c>
      <c r="Y91" s="67">
        <v>190.35156641053536</v>
      </c>
      <c r="Z91" s="67">
        <v>2.2795564549914831</v>
      </c>
      <c r="AA91" s="71">
        <v>0.21624727905054592</v>
      </c>
      <c r="AB91" s="93">
        <v>3</v>
      </c>
      <c r="AC91" s="94">
        <v>1419</v>
      </c>
      <c r="AD91" s="98">
        <f t="shared" si="13"/>
        <v>0.46486275548474459</v>
      </c>
      <c r="AE91" s="67">
        <f t="shared" si="14"/>
        <v>-1.105123252230976</v>
      </c>
    </row>
    <row r="92" spans="1:31" x14ac:dyDescent="0.3">
      <c r="A92" s="67" t="s">
        <v>815</v>
      </c>
      <c r="B92" s="94">
        <v>6</v>
      </c>
      <c r="C92" s="94">
        <v>3</v>
      </c>
      <c r="D92" s="71">
        <v>35.3125</v>
      </c>
      <c r="E92" s="67">
        <v>1.05575205370156E-3</v>
      </c>
      <c r="F92" s="75">
        <f t="shared" si="15"/>
        <v>2.9764380650909423</v>
      </c>
      <c r="G92" s="84">
        <v>1.03662546981458E-3</v>
      </c>
      <c r="H92" s="67">
        <v>4.6823315725123296</v>
      </c>
      <c r="I92" s="67">
        <v>0.999966073020361</v>
      </c>
      <c r="J92" s="94" t="s">
        <v>1</v>
      </c>
      <c r="K92" s="94" t="s">
        <v>0</v>
      </c>
      <c r="L92" s="67">
        <v>56680.143700000001</v>
      </c>
      <c r="M92" s="67" t="s">
        <v>816</v>
      </c>
      <c r="N92" s="71">
        <v>58.205172770633503</v>
      </c>
      <c r="O92" s="67">
        <v>86.005068843092602</v>
      </c>
      <c r="P92" s="71">
        <v>57.976728413778801</v>
      </c>
      <c r="Q92" s="67">
        <f t="shared" si="16"/>
        <v>67.395656675834971</v>
      </c>
      <c r="R92" s="67">
        <f t="shared" si="11"/>
        <v>1.828631909257908</v>
      </c>
      <c r="S92" s="71">
        <f t="shared" si="10"/>
        <v>0.23913452654825992</v>
      </c>
      <c r="T92" s="93">
        <f t="shared" si="12"/>
        <v>3</v>
      </c>
      <c r="U92" s="94">
        <v>1696</v>
      </c>
      <c r="V92" s="98">
        <v>322.01211650837899</v>
      </c>
      <c r="W92" s="67">
        <v>245.54465942469301</v>
      </c>
      <c r="X92" s="71">
        <v>379.14965737731802</v>
      </c>
      <c r="Y92" s="67">
        <v>315.56881110346336</v>
      </c>
      <c r="Z92" s="67">
        <v>2.4990940736406739</v>
      </c>
      <c r="AA92" s="71">
        <v>0.21242640336295798</v>
      </c>
      <c r="AB92" s="93">
        <v>3</v>
      </c>
      <c r="AC92" s="94">
        <v>1169</v>
      </c>
      <c r="AD92" s="98">
        <f t="shared" si="13"/>
        <v>4.6823315725123287</v>
      </c>
      <c r="AE92" s="67">
        <f t="shared" si="14"/>
        <v>2.2272271004220996</v>
      </c>
    </row>
    <row r="93" spans="1:31" x14ac:dyDescent="0.3">
      <c r="A93" s="67" t="s">
        <v>2236</v>
      </c>
      <c r="B93" s="94">
        <v>2</v>
      </c>
      <c r="C93" s="94">
        <v>1</v>
      </c>
      <c r="D93" s="71">
        <v>9.1692999999999998</v>
      </c>
      <c r="E93" s="67">
        <v>6.0513803830188201E-2</v>
      </c>
      <c r="F93" s="75">
        <f t="shared" si="15"/>
        <v>1.2181455469429836</v>
      </c>
      <c r="G93" s="84">
        <v>2.1323864750585501E-2</v>
      </c>
      <c r="H93" s="67">
        <v>4.4267788009811104</v>
      </c>
      <c r="I93" s="67">
        <v>0.50408510659057804</v>
      </c>
      <c r="J93" s="94" t="s">
        <v>1</v>
      </c>
      <c r="K93" s="94" t="s">
        <v>0</v>
      </c>
      <c r="L93" s="67">
        <v>45546.338499999998</v>
      </c>
      <c r="M93" s="67" t="s">
        <v>2237</v>
      </c>
      <c r="N93" s="71">
        <v>31.481219423222001</v>
      </c>
      <c r="O93" s="67">
        <v>256.453855492076</v>
      </c>
      <c r="P93" s="71">
        <v>279.10796478621103</v>
      </c>
      <c r="Q93" s="67">
        <f t="shared" si="16"/>
        <v>189.0143465671697</v>
      </c>
      <c r="R93" s="67">
        <f t="shared" si="11"/>
        <v>2.2764947692446262</v>
      </c>
      <c r="S93" s="71">
        <f t="shared" si="10"/>
        <v>0.72426831809017878</v>
      </c>
      <c r="T93" s="93">
        <f t="shared" si="12"/>
        <v>3</v>
      </c>
      <c r="U93" s="94">
        <v>1417</v>
      </c>
      <c r="V93" s="98">
        <v>792.42317782150894</v>
      </c>
      <c r="W93" s="67">
        <v>827.839108751249</v>
      </c>
      <c r="X93" s="71">
        <v>889.91182082176897</v>
      </c>
      <c r="Y93" s="67">
        <v>836.72470246484227</v>
      </c>
      <c r="Z93" s="67">
        <v>2.9225825907686769</v>
      </c>
      <c r="AA93" s="71">
        <v>5.8977571474758531E-2</v>
      </c>
      <c r="AB93" s="93">
        <v>3</v>
      </c>
      <c r="AC93" s="94">
        <v>696</v>
      </c>
      <c r="AD93" s="98">
        <f t="shared" si="13"/>
        <v>4.4267788009811033</v>
      </c>
      <c r="AE93" s="67">
        <f t="shared" si="14"/>
        <v>2.1462572860853149</v>
      </c>
    </row>
    <row r="94" spans="1:31" x14ac:dyDescent="0.3">
      <c r="A94" s="67" t="s">
        <v>2342</v>
      </c>
      <c r="B94" s="94">
        <v>5</v>
      </c>
      <c r="C94" s="94">
        <v>3</v>
      </c>
      <c r="D94" s="71">
        <v>22.334099999999999</v>
      </c>
      <c r="E94" s="67">
        <v>7.6322238474546902E-2</v>
      </c>
      <c r="F94" s="75">
        <f t="shared" si="15"/>
        <v>1.1173489005826938</v>
      </c>
      <c r="G94" s="84">
        <v>2.5658386511394401E-2</v>
      </c>
      <c r="H94" s="67">
        <v>1.32423328954831</v>
      </c>
      <c r="I94" s="67">
        <v>0.44141587653622499</v>
      </c>
      <c r="J94" s="94" t="s">
        <v>1</v>
      </c>
      <c r="K94" s="94" t="s">
        <v>0</v>
      </c>
      <c r="L94" s="67">
        <v>173351.6195</v>
      </c>
      <c r="M94" s="67" t="s">
        <v>2343</v>
      </c>
      <c r="N94" s="71">
        <v>297.14063120931399</v>
      </c>
      <c r="O94" s="67">
        <v>386.78145215273099</v>
      </c>
      <c r="P94" s="71">
        <v>446.228823440849</v>
      </c>
      <c r="Q94" s="67">
        <f t="shared" si="16"/>
        <v>376.716968934298</v>
      </c>
      <c r="R94" s="67">
        <f t="shared" si="11"/>
        <v>2.5760151831142042</v>
      </c>
      <c r="S94" s="71">
        <f t="shared" ref="S94:S100" si="17">(STDEVA(N94:P94)/AVERAGE(N94:P94))</f>
        <v>0.19922631336691624</v>
      </c>
      <c r="T94" s="93">
        <f t="shared" si="12"/>
        <v>3</v>
      </c>
      <c r="U94" s="94">
        <v>1110</v>
      </c>
      <c r="V94" s="98">
        <v>466.51847469702199</v>
      </c>
      <c r="W94" s="67">
        <v>514.24543433256997</v>
      </c>
      <c r="X94" s="71">
        <v>515.81954397201298</v>
      </c>
      <c r="Y94" s="67">
        <v>498.86115100053502</v>
      </c>
      <c r="Z94" s="67">
        <v>2.6979796844101558</v>
      </c>
      <c r="AA94" s="71">
        <v>5.6169206572972148E-2</v>
      </c>
      <c r="AB94" s="93">
        <v>3</v>
      </c>
      <c r="AC94" s="94">
        <v>938</v>
      </c>
      <c r="AD94" s="98">
        <f t="shared" si="13"/>
        <v>1.3242332895483129</v>
      </c>
      <c r="AE94" s="67">
        <f t="shared" si="14"/>
        <v>0.40515730343394774</v>
      </c>
    </row>
    <row r="95" spans="1:31" x14ac:dyDescent="0.3">
      <c r="A95" s="67" t="s">
        <v>2370</v>
      </c>
      <c r="B95" s="94">
        <v>3</v>
      </c>
      <c r="C95" s="94">
        <v>1</v>
      </c>
      <c r="D95" s="71">
        <v>11.442</v>
      </c>
      <c r="E95" s="67">
        <v>7.98008749399228E-2</v>
      </c>
      <c r="F95" s="75">
        <f t="shared" si="15"/>
        <v>1.0979923470014334</v>
      </c>
      <c r="G95" s="84">
        <v>2.6518157374439699E-2</v>
      </c>
      <c r="H95" s="67">
        <v>1.2482730791896199</v>
      </c>
      <c r="I95" s="67">
        <v>0.42967223915949498</v>
      </c>
      <c r="J95" s="94" t="s">
        <v>0</v>
      </c>
      <c r="K95" s="94" t="s">
        <v>1</v>
      </c>
      <c r="L95" s="67">
        <v>205496.30840000001</v>
      </c>
      <c r="M95" s="67" t="s">
        <v>2371</v>
      </c>
      <c r="N95" s="71">
        <v>503.23194471849399</v>
      </c>
      <c r="O95" s="67">
        <v>575.67373531761996</v>
      </c>
      <c r="P95" s="71">
        <v>429.646934318886</v>
      </c>
      <c r="Q95" s="67">
        <f t="shared" si="16"/>
        <v>502.85087145166671</v>
      </c>
      <c r="R95" s="67">
        <f t="shared" si="11"/>
        <v>2.7014392071069331</v>
      </c>
      <c r="S95" s="71">
        <f t="shared" si="17"/>
        <v>0.14520039733599835</v>
      </c>
      <c r="T95" s="93">
        <f t="shared" si="12"/>
        <v>3</v>
      </c>
      <c r="U95" s="94">
        <v>987</v>
      </c>
      <c r="V95" s="98">
        <v>376.27639945344202</v>
      </c>
      <c r="W95" s="67">
        <v>428.52620273074302</v>
      </c>
      <c r="X95" s="71">
        <v>403.70909249592103</v>
      </c>
      <c r="Y95" s="67">
        <v>402.83723156003538</v>
      </c>
      <c r="Z95" s="67">
        <v>2.6051296026805755</v>
      </c>
      <c r="AA95" s="71">
        <v>6.4879332088576547E-2</v>
      </c>
      <c r="AB95" s="93">
        <v>3</v>
      </c>
      <c r="AC95" s="94">
        <v>1061</v>
      </c>
      <c r="AD95" s="98">
        <f t="shared" si="13"/>
        <v>0.80110675834585976</v>
      </c>
      <c r="AE95" s="67">
        <f t="shared" si="14"/>
        <v>-0.31993358075140493</v>
      </c>
    </row>
    <row r="96" spans="1:31" x14ac:dyDescent="0.3">
      <c r="A96" s="67" t="s">
        <v>389</v>
      </c>
      <c r="B96" s="94">
        <v>6</v>
      </c>
      <c r="C96" s="94">
        <v>1</v>
      </c>
      <c r="D96" s="71">
        <v>22.281600000000001</v>
      </c>
      <c r="E96" s="67">
        <v>1.21760761871093E-4</v>
      </c>
      <c r="F96" s="75">
        <f t="shared" si="15"/>
        <v>3.9144926431344711</v>
      </c>
      <c r="G96" s="84">
        <v>2.5588068527757502E-4</v>
      </c>
      <c r="H96" s="67">
        <v>5.0101429728406099</v>
      </c>
      <c r="I96" s="67">
        <v>1</v>
      </c>
      <c r="J96" s="94" t="s">
        <v>1</v>
      </c>
      <c r="K96" s="94" t="s">
        <v>0</v>
      </c>
      <c r="L96" s="67">
        <v>195029.82579999999</v>
      </c>
      <c r="M96" s="67" t="s">
        <v>390</v>
      </c>
      <c r="N96" s="71">
        <v>198.24099627334201</v>
      </c>
      <c r="O96" s="67">
        <v>154.31037617949499</v>
      </c>
      <c r="P96" s="71">
        <v>146.64303464918399</v>
      </c>
      <c r="Q96" s="67">
        <f t="shared" si="16"/>
        <v>166.39813570067363</v>
      </c>
      <c r="R96" s="67">
        <f t="shared" si="11"/>
        <v>2.2211484562128443</v>
      </c>
      <c r="S96" s="71">
        <f t="shared" si="17"/>
        <v>0.16732114309058591</v>
      </c>
      <c r="T96" s="93">
        <f t="shared" si="12"/>
        <v>3</v>
      </c>
      <c r="U96" s="94">
        <v>1476</v>
      </c>
      <c r="V96" s="98">
        <v>830.44251853539504</v>
      </c>
      <c r="W96" s="67">
        <v>917.87190993029401</v>
      </c>
      <c r="X96" s="71">
        <v>752.72092235783703</v>
      </c>
      <c r="Y96" s="67">
        <v>833.67845027450869</v>
      </c>
      <c r="Z96" s="67">
        <v>2.9209985755790475</v>
      </c>
      <c r="AA96" s="71">
        <v>9.9106595798402045E-2</v>
      </c>
      <c r="AB96" s="93">
        <v>3</v>
      </c>
      <c r="AC96" s="94">
        <v>697</v>
      </c>
      <c r="AD96" s="98">
        <f t="shared" si="13"/>
        <v>5.0101429728406126</v>
      </c>
      <c r="AE96" s="67">
        <f t="shared" si="14"/>
        <v>2.3248517737328651</v>
      </c>
    </row>
    <row r="97" spans="1:31" x14ac:dyDescent="0.3">
      <c r="A97" s="67" t="s">
        <v>69</v>
      </c>
      <c r="B97" s="94">
        <v>3</v>
      </c>
      <c r="C97" s="94">
        <v>3</v>
      </c>
      <c r="D97" s="71">
        <v>19.143599999999999</v>
      </c>
      <c r="E97" s="75">
        <v>3.0413476344026699E-6</v>
      </c>
      <c r="F97" s="75">
        <f t="shared" si="15"/>
        <v>5.5169339359643841</v>
      </c>
      <c r="G97" s="83">
        <v>4.7541082659046001E-5</v>
      </c>
      <c r="H97" s="67">
        <v>27.587745304483001</v>
      </c>
      <c r="I97" s="67">
        <v>1</v>
      </c>
      <c r="J97" s="94" t="s">
        <v>0</v>
      </c>
      <c r="K97" s="94" t="s">
        <v>1</v>
      </c>
      <c r="L97" s="67">
        <v>13842.661099999999</v>
      </c>
      <c r="M97" s="67" t="s">
        <v>70</v>
      </c>
      <c r="N97" s="71">
        <v>1679.2005867788</v>
      </c>
      <c r="O97" s="67">
        <v>1460.6542438543199</v>
      </c>
      <c r="P97" s="71">
        <v>1519.95364321794</v>
      </c>
      <c r="Q97" s="67">
        <f t="shared" si="16"/>
        <v>1553.2694912836866</v>
      </c>
      <c r="R97" s="67">
        <f t="shared" si="11"/>
        <v>3.1912468120864328</v>
      </c>
      <c r="S97" s="71">
        <f t="shared" si="17"/>
        <v>7.2761407946422677E-2</v>
      </c>
      <c r="T97" s="93">
        <f t="shared" si="12"/>
        <v>3</v>
      </c>
      <c r="U97" s="94">
        <v>497</v>
      </c>
      <c r="V97" s="98">
        <v>61.954712408434297</v>
      </c>
      <c r="W97" s="67">
        <v>58.993152638746402</v>
      </c>
      <c r="X97" s="71">
        <v>47.960772553364798</v>
      </c>
      <c r="Y97" s="67">
        <v>56.302879200181827</v>
      </c>
      <c r="Z97" s="67">
        <v>1.7505306042435114</v>
      </c>
      <c r="AA97" s="71">
        <v>0.13098212224306249</v>
      </c>
      <c r="AB97" s="93">
        <v>3</v>
      </c>
      <c r="AC97" s="94">
        <v>1746</v>
      </c>
      <c r="AD97" s="98">
        <f t="shared" si="13"/>
        <v>3.6247978548558747E-2</v>
      </c>
      <c r="AE97" s="67">
        <f t="shared" si="14"/>
        <v>-4.7859556475929814</v>
      </c>
    </row>
    <row r="98" spans="1:31" x14ac:dyDescent="0.3">
      <c r="A98" s="67" t="s">
        <v>3050</v>
      </c>
      <c r="B98" s="94">
        <v>3</v>
      </c>
      <c r="C98" s="94">
        <v>1</v>
      </c>
      <c r="D98" s="71">
        <v>12.7471</v>
      </c>
      <c r="E98" s="67">
        <v>0.28815581239877103</v>
      </c>
      <c r="F98" s="75">
        <f t="shared" si="15"/>
        <v>0.54037261582840368</v>
      </c>
      <c r="G98" s="84">
        <v>7.42309153239636E-2</v>
      </c>
      <c r="H98" s="67">
        <v>1.1178654524456899</v>
      </c>
      <c r="I98" s="67">
        <v>0.15863667941680201</v>
      </c>
      <c r="J98" s="94" t="s">
        <v>1</v>
      </c>
      <c r="K98" s="94" t="s">
        <v>0</v>
      </c>
      <c r="L98" s="67">
        <v>198277.95860000001</v>
      </c>
      <c r="M98" s="67" t="s">
        <v>3051</v>
      </c>
      <c r="N98" s="71">
        <v>222.753645570694</v>
      </c>
      <c r="O98" s="67">
        <v>168.31380314846101</v>
      </c>
      <c r="P98" s="71">
        <v>226.21483615950399</v>
      </c>
      <c r="Q98" s="67">
        <f t="shared" si="16"/>
        <v>205.76076162621965</v>
      </c>
      <c r="R98" s="67">
        <f t="shared" si="11"/>
        <v>2.3133625587939544</v>
      </c>
      <c r="S98" s="71">
        <f t="shared" si="17"/>
        <v>0.15783456472471452</v>
      </c>
      <c r="T98" s="93">
        <f t="shared" si="12"/>
        <v>3</v>
      </c>
      <c r="U98" s="94">
        <v>1380</v>
      </c>
      <c r="V98" s="98">
        <v>221.35309820105701</v>
      </c>
      <c r="W98" s="67">
        <v>235.91097230096801</v>
      </c>
      <c r="X98" s="71">
        <v>232.77447017056801</v>
      </c>
      <c r="Y98" s="67">
        <v>230.01284689086432</v>
      </c>
      <c r="Z98" s="67">
        <v>2.3617520933132363</v>
      </c>
      <c r="AA98" s="71">
        <v>3.3310219048516894E-2</v>
      </c>
      <c r="AB98" s="93">
        <v>3</v>
      </c>
      <c r="AC98" s="94">
        <v>1330</v>
      </c>
      <c r="AD98" s="98">
        <f t="shared" si="13"/>
        <v>1.1178654524456926</v>
      </c>
      <c r="AE98" s="67">
        <f t="shared" si="14"/>
        <v>0.16074655421812462</v>
      </c>
    </row>
    <row r="99" spans="1:31" x14ac:dyDescent="0.3">
      <c r="A99" s="67" t="s">
        <v>1338</v>
      </c>
      <c r="B99" s="94">
        <v>3</v>
      </c>
      <c r="C99" s="94">
        <v>1</v>
      </c>
      <c r="D99" s="71">
        <v>16.228300000000001</v>
      </c>
      <c r="E99" s="67">
        <v>6.29247952140277E-3</v>
      </c>
      <c r="F99" s="75">
        <f t="shared" si="15"/>
        <v>2.2011781891695472</v>
      </c>
      <c r="G99" s="84">
        <v>3.7258115756620401E-3</v>
      </c>
      <c r="H99" s="67">
        <v>1.7336388967790399</v>
      </c>
      <c r="I99" s="67">
        <v>0.96878943494648695</v>
      </c>
      <c r="J99" s="94" t="s">
        <v>1</v>
      </c>
      <c r="K99" s="94" t="s">
        <v>0</v>
      </c>
      <c r="L99" s="67">
        <v>68684.131099999999</v>
      </c>
      <c r="M99" s="67" t="s">
        <v>1339</v>
      </c>
      <c r="N99" s="71">
        <v>101.657649965872</v>
      </c>
      <c r="O99" s="67">
        <v>92.235139446119007</v>
      </c>
      <c r="P99" s="71">
        <v>92.646363187930206</v>
      </c>
      <c r="Q99" s="67">
        <f t="shared" si="16"/>
        <v>95.513050866640398</v>
      </c>
      <c r="R99" s="67">
        <f t="shared" si="11"/>
        <v>1.98006271746979</v>
      </c>
      <c r="S99" s="71">
        <f t="shared" si="17"/>
        <v>5.57552050482608E-2</v>
      </c>
      <c r="T99" s="93">
        <f t="shared" si="12"/>
        <v>3</v>
      </c>
      <c r="U99" s="94">
        <v>1630</v>
      </c>
      <c r="V99" s="98">
        <v>150.74252831400599</v>
      </c>
      <c r="W99" s="67">
        <v>146.65098395427401</v>
      </c>
      <c r="X99" s="71">
        <v>199.361908129049</v>
      </c>
      <c r="Y99" s="67">
        <v>165.585140132443</v>
      </c>
      <c r="Z99" s="67">
        <v>2.2190213599364861</v>
      </c>
      <c r="AA99" s="71">
        <v>0.17708708459647038</v>
      </c>
      <c r="AB99" s="93">
        <v>3</v>
      </c>
      <c r="AC99" s="94">
        <v>1472</v>
      </c>
      <c r="AD99" s="98">
        <f t="shared" si="13"/>
        <v>1.7336388967790421</v>
      </c>
      <c r="AE99" s="67">
        <f t="shared" si="14"/>
        <v>0.79380342792626191</v>
      </c>
    </row>
    <row r="100" spans="1:31" x14ac:dyDescent="0.3">
      <c r="A100" s="67" t="s">
        <v>3384</v>
      </c>
      <c r="B100" s="94">
        <v>3</v>
      </c>
      <c r="C100" s="94">
        <v>1</v>
      </c>
      <c r="D100" s="71">
        <v>14.4419</v>
      </c>
      <c r="E100" s="67">
        <v>0.55765699258439705</v>
      </c>
      <c r="F100" s="75">
        <f t="shared" si="15"/>
        <v>0.25363284771481009</v>
      </c>
      <c r="G100" s="84">
        <v>0.129410071603863</v>
      </c>
      <c r="H100" s="67">
        <v>1.33962659867417</v>
      </c>
      <c r="I100" s="67">
        <v>7.9240566481317207E-2</v>
      </c>
      <c r="J100" s="94" t="s">
        <v>1</v>
      </c>
      <c r="K100" s="94" t="s">
        <v>0</v>
      </c>
      <c r="L100" s="67">
        <v>74067.829400000002</v>
      </c>
      <c r="M100" s="67" t="s">
        <v>3385</v>
      </c>
      <c r="N100" s="71">
        <v>26.397699856746701</v>
      </c>
      <c r="O100" s="67">
        <v>133.2553348221</v>
      </c>
      <c r="P100" s="71">
        <v>82.314959853318996</v>
      </c>
      <c r="Q100" s="67">
        <f t="shared" si="16"/>
        <v>80.655998177388554</v>
      </c>
      <c r="R100" s="67">
        <f t="shared" si="11"/>
        <v>1.9066366702801731</v>
      </c>
      <c r="S100" s="71">
        <f t="shared" si="17"/>
        <v>0.6626677705161077</v>
      </c>
      <c r="T100" s="93">
        <f t="shared" si="12"/>
        <v>3</v>
      </c>
      <c r="U100" s="94">
        <v>1669</v>
      </c>
      <c r="V100" s="98">
        <v>132.98192593649</v>
      </c>
      <c r="W100" s="67">
        <v>47.666245673262303</v>
      </c>
      <c r="X100" s="71">
        <v>143.49858989338199</v>
      </c>
      <c r="Y100" s="67">
        <v>108.04892050104475</v>
      </c>
      <c r="Z100" s="67">
        <v>2.0336204322763503</v>
      </c>
      <c r="AA100" s="71">
        <v>0.48641524385048007</v>
      </c>
      <c r="AB100" s="93">
        <v>3</v>
      </c>
      <c r="AC100" s="94">
        <v>1617</v>
      </c>
      <c r="AD100" s="98">
        <f t="shared" si="13"/>
        <v>1.3396265986741658</v>
      </c>
      <c r="AE100" s="67">
        <f t="shared" si="14"/>
        <v>0.42183092656959048</v>
      </c>
    </row>
    <row r="101" spans="1:31" x14ac:dyDescent="0.3">
      <c r="A101" s="67" t="s">
        <v>2388</v>
      </c>
      <c r="B101" s="94">
        <v>10</v>
      </c>
      <c r="C101" s="94">
        <v>1</v>
      </c>
      <c r="D101" s="71">
        <v>62.479500000000002</v>
      </c>
      <c r="E101" s="67">
        <v>8.3084865151068901E-2</v>
      </c>
      <c r="F101" s="75">
        <f t="shared" si="15"/>
        <v>1.0804780806684806</v>
      </c>
      <c r="G101" s="84">
        <v>2.73997488080964E-2</v>
      </c>
      <c r="H101" s="67">
        <v>4.9412443549502596</v>
      </c>
      <c r="I101" s="67">
        <v>0.41914350396285999</v>
      </c>
      <c r="J101" s="94" t="s">
        <v>1</v>
      </c>
      <c r="K101" s="94" t="s">
        <v>0</v>
      </c>
      <c r="L101" s="67">
        <v>77294.173599999995</v>
      </c>
      <c r="M101" s="67" t="s">
        <v>2389</v>
      </c>
      <c r="N101" s="71">
        <v>57.643057574008502</v>
      </c>
      <c r="O101" s="67"/>
      <c r="P101" s="71"/>
      <c r="Q101" s="67">
        <f t="shared" si="16"/>
        <v>57.643057574008502</v>
      </c>
      <c r="R101" s="67">
        <f t="shared" si="11"/>
        <v>1.7607470091353861</v>
      </c>
      <c r="S101" s="71"/>
      <c r="T101" s="93">
        <f t="shared" si="12"/>
        <v>1</v>
      </c>
      <c r="U101" s="94">
        <v>1731</v>
      </c>
      <c r="V101" s="98">
        <v>89.564729213726395</v>
      </c>
      <c r="W101" s="67">
        <v>117.969780243431</v>
      </c>
      <c r="X101" s="71">
        <v>77.293923382484493</v>
      </c>
      <c r="Y101" s="67">
        <v>94.942810946547297</v>
      </c>
      <c r="Z101" s="67">
        <v>1.9774620856138834</v>
      </c>
      <c r="AA101" s="71">
        <v>0.21975779930288206</v>
      </c>
      <c r="AB101" s="93">
        <v>3</v>
      </c>
      <c r="AC101" s="94">
        <v>1652</v>
      </c>
      <c r="AD101" s="98">
        <f t="shared" si="13"/>
        <v>1.647081451650084</v>
      </c>
      <c r="AE101" s="67">
        <f t="shared" si="14"/>
        <v>0.71991190113958337</v>
      </c>
    </row>
    <row r="102" spans="1:31" x14ac:dyDescent="0.3">
      <c r="A102" s="67" t="s">
        <v>833</v>
      </c>
      <c r="B102" s="94">
        <v>1</v>
      </c>
      <c r="C102" s="94">
        <v>1</v>
      </c>
      <c r="D102" s="71">
        <v>4.3246000000000002</v>
      </c>
      <c r="E102" s="67">
        <v>1.1408910667313199E-3</v>
      </c>
      <c r="F102" s="75">
        <f t="shared" si="15"/>
        <v>2.9427558204161142</v>
      </c>
      <c r="G102" s="84">
        <v>1.09545056260275E-3</v>
      </c>
      <c r="H102" s="67">
        <v>1.7578357332369301</v>
      </c>
      <c r="I102" s="67">
        <v>0.99994656046753905</v>
      </c>
      <c r="J102" s="94" t="s">
        <v>1</v>
      </c>
      <c r="K102" s="94" t="s">
        <v>0</v>
      </c>
      <c r="L102" s="67">
        <v>156891.0563</v>
      </c>
      <c r="M102" s="67" t="s">
        <v>834</v>
      </c>
      <c r="N102" s="71">
        <v>186.40099830028001</v>
      </c>
      <c r="O102" s="67">
        <v>198.33590645230501</v>
      </c>
      <c r="P102" s="71">
        <v>187.47392125945501</v>
      </c>
      <c r="Q102" s="67">
        <f t="shared" si="16"/>
        <v>190.73694200401334</v>
      </c>
      <c r="R102" s="67">
        <f t="shared" si="11"/>
        <v>2.2804348155143712</v>
      </c>
      <c r="S102" s="71">
        <f t="shared" ref="S102:S133" si="18">(STDEVA(N102:P102)/AVERAGE(N102:P102))</f>
        <v>3.4616921152186016E-2</v>
      </c>
      <c r="T102" s="93">
        <f t="shared" si="12"/>
        <v>3</v>
      </c>
      <c r="U102" s="94">
        <v>1416</v>
      </c>
      <c r="V102" s="98">
        <v>293.57627484524699</v>
      </c>
      <c r="W102" s="67">
        <v>356.41166317307699</v>
      </c>
      <c r="X102" s="71">
        <v>355.86469889066097</v>
      </c>
      <c r="Y102" s="67">
        <v>335.284212302995</v>
      </c>
      <c r="Z102" s="67">
        <v>2.5254131040667067</v>
      </c>
      <c r="AA102" s="71">
        <v>0.10773298403896793</v>
      </c>
      <c r="AB102" s="93">
        <v>3</v>
      </c>
      <c r="AC102" s="94">
        <v>1147</v>
      </c>
      <c r="AD102" s="98">
        <f t="shared" si="13"/>
        <v>1.7578357332369321</v>
      </c>
      <c r="AE102" s="67">
        <f t="shared" si="14"/>
        <v>0.81380025937942568</v>
      </c>
    </row>
    <row r="103" spans="1:31" x14ac:dyDescent="0.3">
      <c r="A103" s="67" t="s">
        <v>3128</v>
      </c>
      <c r="B103" s="94">
        <v>4</v>
      </c>
      <c r="C103" s="94">
        <v>2</v>
      </c>
      <c r="D103" s="71">
        <v>25.116599999999998</v>
      </c>
      <c r="E103" s="67">
        <v>0.32945103234779699</v>
      </c>
      <c r="F103" s="75">
        <f t="shared" si="15"/>
        <v>0.48220912723543341</v>
      </c>
      <c r="G103" s="84">
        <v>8.2741671972038203E-2</v>
      </c>
      <c r="H103" s="67">
        <v>1.01746935653711</v>
      </c>
      <c r="I103" s="67">
        <v>0.13911474965540799</v>
      </c>
      <c r="J103" s="94" t="s">
        <v>1</v>
      </c>
      <c r="K103" s="94" t="s">
        <v>0</v>
      </c>
      <c r="L103" s="67">
        <v>20082.346799999999</v>
      </c>
      <c r="M103" s="67" t="s">
        <v>3129</v>
      </c>
      <c r="N103" s="71">
        <v>2116.42243458337</v>
      </c>
      <c r="O103" s="67">
        <v>2081.6105539451901</v>
      </c>
      <c r="P103" s="71">
        <v>2190.2293339334701</v>
      </c>
      <c r="Q103" s="67">
        <f t="shared" si="16"/>
        <v>2129.4207741540099</v>
      </c>
      <c r="R103" s="67">
        <f t="shared" si="11"/>
        <v>3.3282614866319804</v>
      </c>
      <c r="S103" s="71">
        <f t="shared" si="18"/>
        <v>2.6046401811346001E-2</v>
      </c>
      <c r="T103" s="93">
        <f t="shared" si="12"/>
        <v>3</v>
      </c>
      <c r="U103" s="94">
        <v>379</v>
      </c>
      <c r="V103" s="98">
        <v>2179.2093357782301</v>
      </c>
      <c r="W103" s="67">
        <v>2175.5627838548398</v>
      </c>
      <c r="X103" s="71">
        <v>2145.0890349926099</v>
      </c>
      <c r="Y103" s="67">
        <v>2166.6203848752266</v>
      </c>
      <c r="Z103" s="67">
        <v>3.3357828249348946</v>
      </c>
      <c r="AA103" s="71">
        <v>8.6473957849194198E-3</v>
      </c>
      <c r="AB103" s="93">
        <v>3</v>
      </c>
      <c r="AC103" s="94">
        <v>321</v>
      </c>
      <c r="AD103" s="98">
        <f t="shared" si="13"/>
        <v>1.017469356537106</v>
      </c>
      <c r="AE103" s="67">
        <f t="shared" si="14"/>
        <v>2.4985345019603627E-2</v>
      </c>
    </row>
    <row r="104" spans="1:31" x14ac:dyDescent="0.3">
      <c r="A104" s="67" t="s">
        <v>1182</v>
      </c>
      <c r="B104" s="94">
        <v>4</v>
      </c>
      <c r="C104" s="94">
        <v>1</v>
      </c>
      <c r="D104" s="71">
        <v>24.089400000000001</v>
      </c>
      <c r="E104" s="67">
        <v>3.83018260736878E-3</v>
      </c>
      <c r="F104" s="75">
        <f t="shared" si="15"/>
        <v>2.416780520161375</v>
      </c>
      <c r="G104" s="84">
        <v>2.5705533993564201E-3</v>
      </c>
      <c r="H104" s="67">
        <v>1.3719074972205301</v>
      </c>
      <c r="I104" s="67">
        <v>0.99131261503128398</v>
      </c>
      <c r="J104" s="94" t="s">
        <v>0</v>
      </c>
      <c r="K104" s="94" t="s">
        <v>1</v>
      </c>
      <c r="L104" s="67">
        <v>165631.5828</v>
      </c>
      <c r="M104" s="67" t="s">
        <v>1183</v>
      </c>
      <c r="N104" s="71">
        <v>1769.6739101821499</v>
      </c>
      <c r="O104" s="67">
        <v>1802.9791248056099</v>
      </c>
      <c r="P104" s="71">
        <v>1774.2130810502799</v>
      </c>
      <c r="Q104" s="67">
        <f t="shared" si="16"/>
        <v>1782.2887053460133</v>
      </c>
      <c r="R104" s="67">
        <f t="shared" si="11"/>
        <v>3.2509780549101608</v>
      </c>
      <c r="S104" s="71">
        <f t="shared" si="18"/>
        <v>1.0133931780453034E-2</v>
      </c>
      <c r="T104" s="93">
        <f t="shared" si="12"/>
        <v>3</v>
      </c>
      <c r="U104" s="94">
        <v>435</v>
      </c>
      <c r="V104" s="98">
        <v>1173.74517248744</v>
      </c>
      <c r="W104" s="67">
        <v>1404.8066772045599</v>
      </c>
      <c r="X104" s="71">
        <v>1318.84365756395</v>
      </c>
      <c r="Y104" s="67">
        <v>1299.1318357519833</v>
      </c>
      <c r="Z104" s="67">
        <v>3.1136532254643772</v>
      </c>
      <c r="AA104" s="71">
        <v>8.9894765551555997E-2</v>
      </c>
      <c r="AB104" s="93">
        <v>3</v>
      </c>
      <c r="AC104" s="94">
        <v>507</v>
      </c>
      <c r="AD104" s="98">
        <f t="shared" si="13"/>
        <v>0.72891211836511638</v>
      </c>
      <c r="AE104" s="67">
        <f t="shared" si="14"/>
        <v>-0.45618320906156395</v>
      </c>
    </row>
    <row r="105" spans="1:31" x14ac:dyDescent="0.3">
      <c r="A105" s="67" t="s">
        <v>2712</v>
      </c>
      <c r="B105" s="94">
        <v>5</v>
      </c>
      <c r="C105" s="94">
        <v>2</v>
      </c>
      <c r="D105" s="71">
        <v>20.8127</v>
      </c>
      <c r="E105" s="67">
        <v>0.15914356130288301</v>
      </c>
      <c r="F105" s="75">
        <f t="shared" si="15"/>
        <v>0.79821092755629597</v>
      </c>
      <c r="G105" s="84">
        <v>4.6136239471657799E-2</v>
      </c>
      <c r="H105" s="67">
        <v>1.0635295393388799</v>
      </c>
      <c r="I105" s="67">
        <v>0.26583030057545598</v>
      </c>
      <c r="J105" s="94" t="s">
        <v>0</v>
      </c>
      <c r="K105" s="94" t="s">
        <v>1</v>
      </c>
      <c r="L105" s="67">
        <v>165730.41889999999</v>
      </c>
      <c r="M105" s="67" t="s">
        <v>2713</v>
      </c>
      <c r="N105" s="71">
        <v>3384.5502101492002</v>
      </c>
      <c r="O105" s="67">
        <v>3184.0014606007699</v>
      </c>
      <c r="P105" s="71">
        <v>3418.2516191730601</v>
      </c>
      <c r="Q105" s="67">
        <f t="shared" si="16"/>
        <v>3328.9344299743439</v>
      </c>
      <c r="R105" s="67">
        <f t="shared" si="11"/>
        <v>3.5223052409419568</v>
      </c>
      <c r="S105" s="71">
        <f t="shared" si="18"/>
        <v>3.804271418942206E-2</v>
      </c>
      <c r="T105" s="93">
        <f t="shared" si="12"/>
        <v>3</v>
      </c>
      <c r="U105" s="94">
        <v>245</v>
      </c>
      <c r="V105" s="98">
        <v>2956.8400516673901</v>
      </c>
      <c r="W105" s="67">
        <v>3208.2171628763799</v>
      </c>
      <c r="X105" s="71">
        <v>3225.1881152954902</v>
      </c>
      <c r="Y105" s="67">
        <v>3130.0817766130872</v>
      </c>
      <c r="Z105" s="67">
        <v>3.4955556840857054</v>
      </c>
      <c r="AA105" s="71">
        <v>4.8008810691812169E-2</v>
      </c>
      <c r="AB105" s="93">
        <v>3</v>
      </c>
      <c r="AC105" s="94">
        <v>227</v>
      </c>
      <c r="AD105" s="98">
        <f t="shared" si="13"/>
        <v>0.94026537393745269</v>
      </c>
      <c r="AE105" s="67">
        <f t="shared" si="14"/>
        <v>-8.8860104446568611E-2</v>
      </c>
    </row>
    <row r="106" spans="1:31" x14ac:dyDescent="0.3">
      <c r="A106" s="67" t="s">
        <v>1544</v>
      </c>
      <c r="B106" s="94">
        <v>2</v>
      </c>
      <c r="C106" s="94">
        <v>1</v>
      </c>
      <c r="D106" s="71">
        <v>10.520799999999999</v>
      </c>
      <c r="E106" s="67">
        <v>1.14751106014883E-2</v>
      </c>
      <c r="F106" s="75">
        <f t="shared" si="15"/>
        <v>1.940243119874834</v>
      </c>
      <c r="G106" s="84">
        <v>5.87726610285877E-3</v>
      </c>
      <c r="H106" s="67">
        <v>1.1804506678940201</v>
      </c>
      <c r="I106" s="67">
        <v>0.90335237347868902</v>
      </c>
      <c r="J106" s="94" t="s">
        <v>0</v>
      </c>
      <c r="K106" s="94" t="s">
        <v>1</v>
      </c>
      <c r="L106" s="67">
        <v>18829.937999999998</v>
      </c>
      <c r="M106" s="67" t="s">
        <v>1545</v>
      </c>
      <c r="N106" s="71">
        <v>4402.1457780404999</v>
      </c>
      <c r="O106" s="67">
        <v>4663.9222059723797</v>
      </c>
      <c r="P106" s="71">
        <v>4288.6526781348102</v>
      </c>
      <c r="Q106" s="67">
        <f t="shared" si="16"/>
        <v>4451.5735540492306</v>
      </c>
      <c r="R106" s="67">
        <f t="shared" si="11"/>
        <v>3.6485135536874038</v>
      </c>
      <c r="S106" s="71">
        <f t="shared" si="18"/>
        <v>4.3233147528019135E-2</v>
      </c>
      <c r="T106" s="93">
        <f t="shared" si="12"/>
        <v>3</v>
      </c>
      <c r="U106" s="94">
        <v>188</v>
      </c>
      <c r="V106" s="98">
        <v>3955.0781858185501</v>
      </c>
      <c r="W106" s="67">
        <v>3587.0774206195601</v>
      </c>
      <c r="X106" s="71">
        <v>3771.0835024635298</v>
      </c>
      <c r="Y106" s="67">
        <v>3771.0797029672135</v>
      </c>
      <c r="Z106" s="67">
        <v>3.576465711454428</v>
      </c>
      <c r="AA106" s="71">
        <v>4.8792493694614497E-2</v>
      </c>
      <c r="AB106" s="93">
        <v>3</v>
      </c>
      <c r="AC106" s="94">
        <v>192</v>
      </c>
      <c r="AD106" s="98">
        <f t="shared" si="13"/>
        <v>0.84713408802084655</v>
      </c>
      <c r="AE106" s="67">
        <f t="shared" si="14"/>
        <v>-0.23933775128973453</v>
      </c>
    </row>
    <row r="107" spans="1:31" x14ac:dyDescent="0.3">
      <c r="A107" s="67" t="s">
        <v>727</v>
      </c>
      <c r="B107" s="94">
        <v>3</v>
      </c>
      <c r="C107" s="94">
        <v>2</v>
      </c>
      <c r="D107" s="71">
        <v>13.4328</v>
      </c>
      <c r="E107" s="67">
        <v>7.7758342195710704E-4</v>
      </c>
      <c r="F107" s="75">
        <f t="shared" si="15"/>
        <v>3.1092530071215165</v>
      </c>
      <c r="G107" s="84">
        <v>8.5839413815623098E-4</v>
      </c>
      <c r="H107" s="67">
        <v>1.9106604138007099</v>
      </c>
      <c r="I107" s="67">
        <v>0.99999534677437796</v>
      </c>
      <c r="J107" s="94" t="s">
        <v>0</v>
      </c>
      <c r="K107" s="94" t="s">
        <v>1</v>
      </c>
      <c r="L107" s="67">
        <v>113336.6925</v>
      </c>
      <c r="M107" s="67" t="s">
        <v>728</v>
      </c>
      <c r="N107" s="71">
        <v>1029.2958489586499</v>
      </c>
      <c r="O107" s="67">
        <v>989.82815414864206</v>
      </c>
      <c r="P107" s="71">
        <v>1099.26260742714</v>
      </c>
      <c r="Q107" s="67">
        <f t="shared" si="16"/>
        <v>1039.4622035114774</v>
      </c>
      <c r="R107" s="67">
        <f t="shared" si="11"/>
        <v>3.0168087023208492</v>
      </c>
      <c r="S107" s="71">
        <f t="shared" si="18"/>
        <v>5.3317026254526084E-2</v>
      </c>
      <c r="T107" s="93">
        <f t="shared" si="12"/>
        <v>3</v>
      </c>
      <c r="U107" s="94">
        <v>653</v>
      </c>
      <c r="V107" s="98">
        <v>476.98850132436002</v>
      </c>
      <c r="W107" s="67">
        <v>579.53243705599095</v>
      </c>
      <c r="X107" s="71">
        <v>575.57788358210598</v>
      </c>
      <c r="Y107" s="67">
        <v>544.0329406541523</v>
      </c>
      <c r="Z107" s="67">
        <v>2.7356251965937948</v>
      </c>
      <c r="AA107" s="71">
        <v>0.10678736726398061</v>
      </c>
      <c r="AB107" s="93">
        <v>3</v>
      </c>
      <c r="AC107" s="94">
        <v>898</v>
      </c>
      <c r="AD107" s="98">
        <f t="shared" si="13"/>
        <v>0.52337924247396195</v>
      </c>
      <c r="AE107" s="67">
        <f t="shared" si="14"/>
        <v>-0.93407138749362284</v>
      </c>
    </row>
    <row r="108" spans="1:31" x14ac:dyDescent="0.3">
      <c r="A108" s="67" t="s">
        <v>1838</v>
      </c>
      <c r="B108" s="94">
        <v>3</v>
      </c>
      <c r="C108" s="94">
        <v>3</v>
      </c>
      <c r="D108" s="71">
        <v>12.8393</v>
      </c>
      <c r="E108" s="67">
        <v>2.4646745868744501E-2</v>
      </c>
      <c r="F108" s="75">
        <f t="shared" si="15"/>
        <v>1.6082404128792438</v>
      </c>
      <c r="G108" s="84">
        <v>1.0584277243230999E-2</v>
      </c>
      <c r="H108" s="67">
        <v>1.1664616455607999</v>
      </c>
      <c r="I108" s="67">
        <v>0.74738098436536304</v>
      </c>
      <c r="J108" s="94" t="s">
        <v>0</v>
      </c>
      <c r="K108" s="94" t="s">
        <v>1</v>
      </c>
      <c r="L108" s="67">
        <v>102870.85370000001</v>
      </c>
      <c r="M108" s="67" t="s">
        <v>1839</v>
      </c>
      <c r="N108" s="71">
        <v>982.23922882984505</v>
      </c>
      <c r="O108" s="67">
        <v>997.60853534798196</v>
      </c>
      <c r="P108" s="71">
        <v>902.67049952110995</v>
      </c>
      <c r="Q108" s="67">
        <f t="shared" si="16"/>
        <v>960.83942123297902</v>
      </c>
      <c r="R108" s="67">
        <f t="shared" si="11"/>
        <v>2.9826508129551539</v>
      </c>
      <c r="S108" s="71">
        <f t="shared" si="18"/>
        <v>5.3035425053514704E-2</v>
      </c>
      <c r="T108" s="93">
        <f t="shared" si="12"/>
        <v>3</v>
      </c>
      <c r="U108" s="94">
        <v>691</v>
      </c>
      <c r="V108" s="98">
        <v>811.39730774019199</v>
      </c>
      <c r="W108" s="67">
        <v>786.60748066001395</v>
      </c>
      <c r="X108" s="71">
        <v>873.15941547134105</v>
      </c>
      <c r="Y108" s="67">
        <v>823.7214012905157</v>
      </c>
      <c r="Z108" s="67">
        <v>2.9157803496326276</v>
      </c>
      <c r="AA108" s="71">
        <v>5.411132653676979E-2</v>
      </c>
      <c r="AB108" s="93">
        <v>3</v>
      </c>
      <c r="AC108" s="94">
        <v>704</v>
      </c>
      <c r="AD108" s="98">
        <f t="shared" si="13"/>
        <v>0.85729351136893484</v>
      </c>
      <c r="AE108" s="67">
        <f t="shared" si="14"/>
        <v>-0.22213887082923445</v>
      </c>
    </row>
    <row r="109" spans="1:31" x14ac:dyDescent="0.3">
      <c r="A109" s="67" t="s">
        <v>1580</v>
      </c>
      <c r="B109" s="94">
        <v>3</v>
      </c>
      <c r="C109" s="94">
        <v>1</v>
      </c>
      <c r="D109" s="71">
        <v>16.1663</v>
      </c>
      <c r="E109" s="67">
        <v>1.30561391441812E-2</v>
      </c>
      <c r="F109" s="75">
        <f t="shared" si="15"/>
        <v>1.8841852301260542</v>
      </c>
      <c r="G109" s="84">
        <v>6.5278064495792303E-3</v>
      </c>
      <c r="H109" s="67">
        <v>4.2370616491848399</v>
      </c>
      <c r="I109" s="67">
        <v>0.88255436317312397</v>
      </c>
      <c r="J109" s="94" t="s">
        <v>1</v>
      </c>
      <c r="K109" s="94" t="s">
        <v>0</v>
      </c>
      <c r="L109" s="67">
        <v>166309.5148</v>
      </c>
      <c r="M109" s="67" t="s">
        <v>1581</v>
      </c>
      <c r="N109" s="71">
        <v>77.482003722144299</v>
      </c>
      <c r="O109" s="67">
        <v>28.290623944154401</v>
      </c>
      <c r="P109" s="71">
        <v>87.535412846500193</v>
      </c>
      <c r="Q109" s="67">
        <f t="shared" si="16"/>
        <v>64.436013504266299</v>
      </c>
      <c r="R109" s="67">
        <f t="shared" si="11"/>
        <v>1.8091286638599335</v>
      </c>
      <c r="S109" s="71">
        <f t="shared" si="18"/>
        <v>0.49202079476417754</v>
      </c>
      <c r="T109" s="93">
        <f t="shared" si="12"/>
        <v>3</v>
      </c>
      <c r="U109" s="94">
        <v>1703</v>
      </c>
      <c r="V109" s="98">
        <v>238.46644278986301</v>
      </c>
      <c r="W109" s="67">
        <v>284.84045997747398</v>
      </c>
      <c r="X109" s="71">
        <v>295.751182168512</v>
      </c>
      <c r="Y109" s="67">
        <v>273.01936164528297</v>
      </c>
      <c r="Z109" s="67">
        <v>2.4361934468852344</v>
      </c>
      <c r="AA109" s="71">
        <v>0.11140939365306538</v>
      </c>
      <c r="AB109" s="93">
        <v>3</v>
      </c>
      <c r="AC109" s="94">
        <v>1241</v>
      </c>
      <c r="AD109" s="98">
        <f t="shared" si="13"/>
        <v>4.2370616491848363</v>
      </c>
      <c r="AE109" s="67">
        <f t="shared" si="14"/>
        <v>2.0830641200461955</v>
      </c>
    </row>
    <row r="110" spans="1:31" x14ac:dyDescent="0.3">
      <c r="A110" s="67" t="s">
        <v>1330</v>
      </c>
      <c r="B110" s="94">
        <v>4</v>
      </c>
      <c r="C110" s="94">
        <v>1</v>
      </c>
      <c r="D110" s="71">
        <v>24.604600000000001</v>
      </c>
      <c r="E110" s="67">
        <v>6.1314592857956204E-3</v>
      </c>
      <c r="F110" s="75">
        <f t="shared" si="15"/>
        <v>2.2124361512001429</v>
      </c>
      <c r="G110" s="84">
        <v>3.6480040901821901E-3</v>
      </c>
      <c r="H110" s="67">
        <v>3.8214907754818799</v>
      </c>
      <c r="I110" s="67">
        <v>0.97055420015711702</v>
      </c>
      <c r="J110" s="94" t="s">
        <v>0</v>
      </c>
      <c r="K110" s="94" t="s">
        <v>1</v>
      </c>
      <c r="L110" s="67">
        <v>180021.48050000001</v>
      </c>
      <c r="M110" s="67" t="s">
        <v>1331</v>
      </c>
      <c r="N110" s="71">
        <v>320.93924888185802</v>
      </c>
      <c r="O110" s="67">
        <v>330.03708018831799</v>
      </c>
      <c r="P110" s="71">
        <v>373.438194374506</v>
      </c>
      <c r="Q110" s="67">
        <f t="shared" si="16"/>
        <v>341.47150781489398</v>
      </c>
      <c r="R110" s="67">
        <f t="shared" si="11"/>
        <v>2.5333544722489005</v>
      </c>
      <c r="S110" s="71">
        <f t="shared" si="18"/>
        <v>8.2159718907870397E-2</v>
      </c>
      <c r="T110" s="93">
        <f t="shared" si="12"/>
        <v>3</v>
      </c>
      <c r="U110" s="94">
        <v>1151</v>
      </c>
      <c r="V110" s="98">
        <v>71.42875377144</v>
      </c>
      <c r="W110" s="67">
        <v>138.619558584195</v>
      </c>
      <c r="X110" s="71">
        <v>58.018414382834997</v>
      </c>
      <c r="Y110" s="67">
        <v>89.355575579489994</v>
      </c>
      <c r="Z110" s="67">
        <v>1.9511216566498122</v>
      </c>
      <c r="AA110" s="71">
        <v>0.48332236559062841</v>
      </c>
      <c r="AB110" s="93">
        <v>3</v>
      </c>
      <c r="AC110" s="94">
        <v>1668</v>
      </c>
      <c r="AD110" s="98">
        <f t="shared" si="13"/>
        <v>0.26167798347593957</v>
      </c>
      <c r="AE110" s="67">
        <f t="shared" si="14"/>
        <v>-1.9341355479039848</v>
      </c>
    </row>
    <row r="111" spans="1:31" x14ac:dyDescent="0.3">
      <c r="A111" s="67" t="s">
        <v>3182</v>
      </c>
      <c r="B111" s="94">
        <v>3</v>
      </c>
      <c r="C111" s="94">
        <v>2</v>
      </c>
      <c r="D111" s="71">
        <v>14.3781</v>
      </c>
      <c r="E111" s="67">
        <v>0.38479514620766803</v>
      </c>
      <c r="F111" s="75">
        <f t="shared" si="15"/>
        <v>0.4147704147748717</v>
      </c>
      <c r="G111" s="84">
        <v>9.4993017341522906E-2</v>
      </c>
      <c r="H111" s="67">
        <v>1.04155491480374</v>
      </c>
      <c r="I111" s="67">
        <v>0.118636548676923</v>
      </c>
      <c r="J111" s="94" t="s">
        <v>1</v>
      </c>
      <c r="K111" s="94" t="s">
        <v>0</v>
      </c>
      <c r="L111" s="67">
        <v>95789.138699999996</v>
      </c>
      <c r="M111" s="67" t="s">
        <v>3183</v>
      </c>
      <c r="N111" s="71">
        <v>103.433048140775</v>
      </c>
      <c r="O111" s="67">
        <v>105.818082804642</v>
      </c>
      <c r="P111" s="71">
        <v>106.57117820930399</v>
      </c>
      <c r="Q111" s="67">
        <f t="shared" si="16"/>
        <v>105.27410305157366</v>
      </c>
      <c r="R111" s="67">
        <f t="shared" si="11"/>
        <v>2.0223215498651683</v>
      </c>
      <c r="S111" s="71">
        <f t="shared" si="18"/>
        <v>1.5561865615761093E-2</v>
      </c>
      <c r="T111" s="93">
        <f t="shared" si="12"/>
        <v>3</v>
      </c>
      <c r="U111" s="94">
        <v>1598</v>
      </c>
      <c r="V111" s="98">
        <v>104.124603416113</v>
      </c>
      <c r="W111" s="67">
        <v>106.54209351063901</v>
      </c>
      <c r="X111" s="71">
        <v>118.279581378012</v>
      </c>
      <c r="Y111" s="67">
        <v>109.64875943492133</v>
      </c>
      <c r="Z111" s="67">
        <v>2.040003722437473</v>
      </c>
      <c r="AA111" s="71">
        <v>6.90533735637784E-2</v>
      </c>
      <c r="AB111" s="93">
        <v>3</v>
      </c>
      <c r="AC111" s="94">
        <v>1611</v>
      </c>
      <c r="AD111" s="98">
        <f t="shared" si="13"/>
        <v>1.0415549148037342</v>
      </c>
      <c r="AE111" s="67">
        <f t="shared" si="14"/>
        <v>5.8738905846586142E-2</v>
      </c>
    </row>
    <row r="112" spans="1:31" x14ac:dyDescent="0.3">
      <c r="A112" s="67" t="s">
        <v>3106</v>
      </c>
      <c r="B112" s="94">
        <v>19</v>
      </c>
      <c r="C112" s="94">
        <v>2</v>
      </c>
      <c r="D112" s="71">
        <v>92.492500000000007</v>
      </c>
      <c r="E112" s="67">
        <v>0.32363356943798999</v>
      </c>
      <c r="F112" s="75">
        <f t="shared" si="15"/>
        <v>0.48994643679543687</v>
      </c>
      <c r="G112" s="84">
        <v>8.1859312302001205E-2</v>
      </c>
      <c r="H112" s="67">
        <v>1.1557388425048201</v>
      </c>
      <c r="I112" s="67">
        <v>0.14161241676158701</v>
      </c>
      <c r="J112" s="94" t="s">
        <v>0</v>
      </c>
      <c r="K112" s="94" t="s">
        <v>1</v>
      </c>
      <c r="L112" s="67">
        <v>215851.33869999999</v>
      </c>
      <c r="M112" s="67" t="s">
        <v>3107</v>
      </c>
      <c r="N112" s="71">
        <v>363.806659327945</v>
      </c>
      <c r="O112" s="67">
        <v>279.05726692793598</v>
      </c>
      <c r="P112" s="71">
        <v>407.76921517436898</v>
      </c>
      <c r="Q112" s="67">
        <f t="shared" si="16"/>
        <v>350.21104714341664</v>
      </c>
      <c r="R112" s="67">
        <f t="shared" si="11"/>
        <v>2.5443298414554678</v>
      </c>
      <c r="S112" s="71">
        <f t="shared" si="18"/>
        <v>0.18681355051173767</v>
      </c>
      <c r="T112" s="93">
        <f t="shared" si="12"/>
        <v>3</v>
      </c>
      <c r="U112" s="94">
        <v>1142</v>
      </c>
      <c r="V112" s="98">
        <v>308.36721605093697</v>
      </c>
      <c r="W112" s="67">
        <v>320.35323468148903</v>
      </c>
      <c r="X112" s="71">
        <v>280.33711728460599</v>
      </c>
      <c r="Y112" s="67">
        <v>303.01918933901067</v>
      </c>
      <c r="Z112" s="67">
        <v>2.4814701320011814</v>
      </c>
      <c r="AA112" s="71">
        <v>6.7774994295596483E-2</v>
      </c>
      <c r="AB112" s="93">
        <v>3</v>
      </c>
      <c r="AC112" s="94">
        <v>1188</v>
      </c>
      <c r="AD112" s="98">
        <f t="shared" si="13"/>
        <v>0.86524737529173312</v>
      </c>
      <c r="AE112" s="67">
        <f t="shared" si="14"/>
        <v>-0.2088154348726507</v>
      </c>
    </row>
    <row r="113" spans="1:31" x14ac:dyDescent="0.3">
      <c r="A113" s="67" t="s">
        <v>2304</v>
      </c>
      <c r="B113" s="94">
        <v>1</v>
      </c>
      <c r="C113" s="94">
        <v>1</v>
      </c>
      <c r="D113" s="71">
        <v>4.1605999999999996</v>
      </c>
      <c r="E113" s="67">
        <v>7.14435861878574E-2</v>
      </c>
      <c r="F113" s="75">
        <f t="shared" si="15"/>
        <v>1.1460367536924712</v>
      </c>
      <c r="G113" s="84">
        <v>2.44264316983939E-2</v>
      </c>
      <c r="H113" s="67">
        <v>5.3873502888574096</v>
      </c>
      <c r="I113" s="67">
        <v>0.45901239265565602</v>
      </c>
      <c r="J113" s="94" t="s">
        <v>1</v>
      </c>
      <c r="K113" s="94" t="s">
        <v>0</v>
      </c>
      <c r="L113" s="67">
        <v>154996.77249999999</v>
      </c>
      <c r="M113" s="67" t="s">
        <v>2305</v>
      </c>
      <c r="N113" s="71">
        <v>98.893579473553999</v>
      </c>
      <c r="O113" s="67">
        <v>5.44875015404177</v>
      </c>
      <c r="P113" s="71">
        <v>67.168630392317596</v>
      </c>
      <c r="Q113" s="67">
        <f t="shared" si="16"/>
        <v>57.170320006637787</v>
      </c>
      <c r="R113" s="67">
        <f t="shared" si="11"/>
        <v>1.757170623152317</v>
      </c>
      <c r="S113" s="71">
        <f t="shared" si="18"/>
        <v>0.83116524092243327</v>
      </c>
      <c r="T113" s="93">
        <f t="shared" si="12"/>
        <v>3</v>
      </c>
      <c r="U113" s="94">
        <v>1733</v>
      </c>
      <c r="V113" s="98">
        <v>312.11937754829597</v>
      </c>
      <c r="W113" s="67">
        <v>355.23708910105398</v>
      </c>
      <c r="X113" s="71">
        <v>256.63315335614197</v>
      </c>
      <c r="Y113" s="67">
        <v>307.99654000183062</v>
      </c>
      <c r="Z113" s="67">
        <v>2.4885458377129357</v>
      </c>
      <c r="AA113" s="71">
        <v>0.16049234567140752</v>
      </c>
      <c r="AB113" s="93">
        <v>3</v>
      </c>
      <c r="AC113" s="94">
        <v>1180</v>
      </c>
      <c r="AD113" s="98">
        <f t="shared" si="13"/>
        <v>5.3873502888574096</v>
      </c>
      <c r="AE113" s="67">
        <f t="shared" si="14"/>
        <v>2.4295758731531913</v>
      </c>
    </row>
    <row r="114" spans="1:31" x14ac:dyDescent="0.3">
      <c r="A114" s="67" t="s">
        <v>1852</v>
      </c>
      <c r="B114" s="94">
        <v>38</v>
      </c>
      <c r="C114" s="94">
        <v>6</v>
      </c>
      <c r="D114" s="71">
        <v>171.16759999999999</v>
      </c>
      <c r="E114" s="67">
        <v>2.5380308076245799E-2</v>
      </c>
      <c r="F114" s="75">
        <f t="shared" si="15"/>
        <v>1.5955031105706474</v>
      </c>
      <c r="G114" s="84">
        <v>1.08160968188287E-2</v>
      </c>
      <c r="H114" s="67">
        <v>1.0923204357371601</v>
      </c>
      <c r="I114" s="67">
        <v>0.74004206294306696</v>
      </c>
      <c r="J114" s="94" t="s">
        <v>0</v>
      </c>
      <c r="K114" s="94" t="s">
        <v>1</v>
      </c>
      <c r="L114" s="67">
        <v>384125.08769999997</v>
      </c>
      <c r="M114" s="67" t="s">
        <v>1853</v>
      </c>
      <c r="N114" s="71">
        <v>1817.6388523667699</v>
      </c>
      <c r="O114" s="67">
        <v>1916.34653557519</v>
      </c>
      <c r="P114" s="71">
        <v>1976.40340957224</v>
      </c>
      <c r="Q114" s="67">
        <f t="shared" si="16"/>
        <v>1903.4629325047333</v>
      </c>
      <c r="R114" s="67">
        <f t="shared" si="11"/>
        <v>3.2795444239056279</v>
      </c>
      <c r="S114" s="71">
        <f t="shared" si="18"/>
        <v>4.2114065932553436E-2</v>
      </c>
      <c r="T114" s="93">
        <f t="shared" si="12"/>
        <v>3</v>
      </c>
      <c r="U114" s="94">
        <v>419</v>
      </c>
      <c r="V114" s="98">
        <v>1764.23255799054</v>
      </c>
      <c r="W114" s="67">
        <v>1731.12456739506</v>
      </c>
      <c r="X114" s="71">
        <v>1732.40261496982</v>
      </c>
      <c r="Y114" s="67">
        <v>1742.5865801184734</v>
      </c>
      <c r="Z114" s="67">
        <v>3.2411943651537336</v>
      </c>
      <c r="AA114" s="71">
        <v>1.076380106001853E-2</v>
      </c>
      <c r="AB114" s="93">
        <v>3</v>
      </c>
      <c r="AC114" s="94">
        <v>397</v>
      </c>
      <c r="AD114" s="98">
        <f t="shared" si="13"/>
        <v>0.91548227725424336</v>
      </c>
      <c r="AE114" s="67">
        <f t="shared" si="14"/>
        <v>-0.12739613760849855</v>
      </c>
    </row>
    <row r="115" spans="1:31" x14ac:dyDescent="0.3">
      <c r="A115" s="67" t="s">
        <v>2466</v>
      </c>
      <c r="B115" s="94">
        <v>3</v>
      </c>
      <c r="C115" s="94">
        <v>1</v>
      </c>
      <c r="D115" s="71">
        <v>17.562000000000001</v>
      </c>
      <c r="E115" s="67">
        <v>0.10030466611715499</v>
      </c>
      <c r="F115" s="75">
        <f t="shared" si="15"/>
        <v>0.99867886337243839</v>
      </c>
      <c r="G115" s="84">
        <v>3.2024527533628597E-2</v>
      </c>
      <c r="H115" s="67">
        <v>1.82995011766772</v>
      </c>
      <c r="I115" s="67">
        <v>0.371344495262242</v>
      </c>
      <c r="J115" s="94" t="s">
        <v>1</v>
      </c>
      <c r="K115" s="94" t="s">
        <v>0</v>
      </c>
      <c r="L115" s="67">
        <v>126885.9896</v>
      </c>
      <c r="M115" s="67" t="s">
        <v>2467</v>
      </c>
      <c r="N115" s="71">
        <v>60.089603930064499</v>
      </c>
      <c r="O115" s="67">
        <v>24.194628265502899</v>
      </c>
      <c r="P115" s="71">
        <v>45.584749025378997</v>
      </c>
      <c r="Q115" s="67">
        <f t="shared" si="16"/>
        <v>43.289660406982136</v>
      </c>
      <c r="R115" s="67">
        <f t="shared" si="11"/>
        <v>1.6363841789304532</v>
      </c>
      <c r="S115" s="71">
        <f t="shared" si="18"/>
        <v>0.41712527889511553</v>
      </c>
      <c r="T115" s="93">
        <f t="shared" si="12"/>
        <v>3</v>
      </c>
      <c r="U115" s="94">
        <v>1764</v>
      </c>
      <c r="V115" s="98">
        <v>102.34901059652699</v>
      </c>
      <c r="W115" s="67">
        <v>63.053819745944203</v>
      </c>
      <c r="X115" s="71">
        <v>72.250927124187299</v>
      </c>
      <c r="Y115" s="67">
        <v>79.217919155552821</v>
      </c>
      <c r="Z115" s="67">
        <v>1.8988234304549203</v>
      </c>
      <c r="AA115" s="71">
        <v>0.2594508496913096</v>
      </c>
      <c r="AB115" s="93">
        <v>3</v>
      </c>
      <c r="AC115" s="94">
        <v>1699</v>
      </c>
      <c r="AD115" s="98">
        <f t="shared" si="13"/>
        <v>1.8299501176677251</v>
      </c>
      <c r="AE115" s="67">
        <f t="shared" si="14"/>
        <v>0.87180432284033771</v>
      </c>
    </row>
    <row r="116" spans="1:31" x14ac:dyDescent="0.3">
      <c r="A116" s="67" t="s">
        <v>3262</v>
      </c>
      <c r="B116" s="94">
        <v>8</v>
      </c>
      <c r="C116" s="94">
        <v>1</v>
      </c>
      <c r="D116" s="71">
        <v>26.881499999999999</v>
      </c>
      <c r="E116" s="67">
        <v>0.43574232208784103</v>
      </c>
      <c r="F116" s="75">
        <f t="shared" si="15"/>
        <v>0.36077025655132605</v>
      </c>
      <c r="G116" s="84">
        <v>0.104919022563914</v>
      </c>
      <c r="H116" s="67">
        <v>1.05213540683661</v>
      </c>
      <c r="I116" s="67">
        <v>0.10391747195534801</v>
      </c>
      <c r="J116" s="94" t="s">
        <v>0</v>
      </c>
      <c r="K116" s="94" t="s">
        <v>1</v>
      </c>
      <c r="L116" s="67">
        <v>295539.3603</v>
      </c>
      <c r="M116" s="67" t="s">
        <v>3263</v>
      </c>
      <c r="N116" s="71">
        <v>394.66380947155898</v>
      </c>
      <c r="O116" s="67">
        <v>350.72257729142598</v>
      </c>
      <c r="P116" s="71">
        <v>379.14104504502899</v>
      </c>
      <c r="Q116" s="67">
        <f t="shared" si="16"/>
        <v>374.84247726933796</v>
      </c>
      <c r="R116" s="67">
        <f t="shared" si="11"/>
        <v>2.5738487993939527</v>
      </c>
      <c r="S116" s="71">
        <f t="shared" si="18"/>
        <v>5.9448348384034781E-2</v>
      </c>
      <c r="T116" s="93">
        <f t="shared" si="12"/>
        <v>3</v>
      </c>
      <c r="U116" s="94">
        <v>1112</v>
      </c>
      <c r="V116" s="98">
        <v>353.62188284468499</v>
      </c>
      <c r="W116" s="67">
        <v>327.24305844754099</v>
      </c>
      <c r="X116" s="71">
        <v>387.93991452862002</v>
      </c>
      <c r="Y116" s="67">
        <v>356.26828527361528</v>
      </c>
      <c r="Z116" s="67">
        <v>2.5517771635137989</v>
      </c>
      <c r="AA116" s="71">
        <v>8.5426753560641333E-2</v>
      </c>
      <c r="AB116" s="93">
        <v>3</v>
      </c>
      <c r="AC116" s="94">
        <v>1120</v>
      </c>
      <c r="AD116" s="98">
        <f t="shared" si="13"/>
        <v>0.95044800650387218</v>
      </c>
      <c r="AE116" s="67">
        <f t="shared" si="14"/>
        <v>-7.3320387330406536E-2</v>
      </c>
    </row>
    <row r="117" spans="1:31" x14ac:dyDescent="0.3">
      <c r="A117" s="67" t="s">
        <v>831</v>
      </c>
      <c r="B117" s="94">
        <v>7</v>
      </c>
      <c r="C117" s="94">
        <v>1</v>
      </c>
      <c r="D117" s="71">
        <v>32.638500000000001</v>
      </c>
      <c r="E117" s="67">
        <v>1.1343834476997799E-3</v>
      </c>
      <c r="F117" s="75">
        <f t="shared" si="15"/>
        <v>2.9452401191013244</v>
      </c>
      <c r="G117" s="84">
        <v>1.0918848991462501E-3</v>
      </c>
      <c r="H117" s="67">
        <v>1.87010714067394</v>
      </c>
      <c r="I117" s="67">
        <v>0.99994828843624195</v>
      </c>
      <c r="J117" s="94" t="s">
        <v>0</v>
      </c>
      <c r="K117" s="94" t="s">
        <v>1</v>
      </c>
      <c r="L117" s="67">
        <v>91120.259000000005</v>
      </c>
      <c r="M117" s="67" t="s">
        <v>832</v>
      </c>
      <c r="N117" s="71">
        <v>1121.7965166929901</v>
      </c>
      <c r="O117" s="67">
        <v>1323.1652507092001</v>
      </c>
      <c r="P117" s="71">
        <v>1327.09532469037</v>
      </c>
      <c r="Q117" s="67">
        <f t="shared" si="16"/>
        <v>1257.3523640308533</v>
      </c>
      <c r="R117" s="67">
        <f t="shared" si="11"/>
        <v>3.0994570026736019</v>
      </c>
      <c r="S117" s="71">
        <f t="shared" si="18"/>
        <v>9.3379752342966721E-2</v>
      </c>
      <c r="T117" s="93">
        <f t="shared" si="12"/>
        <v>3</v>
      </c>
      <c r="U117" s="94">
        <v>582</v>
      </c>
      <c r="V117" s="98">
        <v>718.43618408570501</v>
      </c>
      <c r="W117" s="67">
        <v>607.74462864235295</v>
      </c>
      <c r="X117" s="71">
        <v>690.84645274359104</v>
      </c>
      <c r="Y117" s="67">
        <v>672.342421823883</v>
      </c>
      <c r="Z117" s="67">
        <v>2.8275905141742386</v>
      </c>
      <c r="AA117" s="71">
        <v>8.5698959789218376E-2</v>
      </c>
      <c r="AB117" s="93">
        <v>3</v>
      </c>
      <c r="AC117" s="94">
        <v>792</v>
      </c>
      <c r="AD117" s="98">
        <f t="shared" si="13"/>
        <v>0.53472872128578974</v>
      </c>
      <c r="AE117" s="67">
        <f t="shared" si="14"/>
        <v>-0.90312092620440776</v>
      </c>
    </row>
    <row r="118" spans="1:31" x14ac:dyDescent="0.3">
      <c r="A118" s="67" t="s">
        <v>2838</v>
      </c>
      <c r="B118" s="94">
        <v>2</v>
      </c>
      <c r="C118" s="94">
        <v>1</v>
      </c>
      <c r="D118" s="71">
        <v>10.822699999999999</v>
      </c>
      <c r="E118" s="67">
        <v>0.197122330729641</v>
      </c>
      <c r="F118" s="75">
        <f t="shared" si="15"/>
        <v>0.7052641744860535</v>
      </c>
      <c r="G118" s="84">
        <v>5.4594868484864598E-2</v>
      </c>
      <c r="H118" s="67">
        <v>1.7393165605907801</v>
      </c>
      <c r="I118" s="67">
        <v>0.22333120103123399</v>
      </c>
      <c r="J118" s="94" t="s">
        <v>1</v>
      </c>
      <c r="K118" s="94" t="s">
        <v>0</v>
      </c>
      <c r="L118" s="67">
        <v>26180.684399999998</v>
      </c>
      <c r="M118" s="67" t="s">
        <v>2839</v>
      </c>
      <c r="N118" s="71">
        <v>117.256001518296</v>
      </c>
      <c r="O118" s="67">
        <v>45.799153487177698</v>
      </c>
      <c r="P118" s="71">
        <v>26.807143908111399</v>
      </c>
      <c r="Q118" s="67">
        <f t="shared" si="16"/>
        <v>63.287432971195038</v>
      </c>
      <c r="R118" s="67">
        <f t="shared" si="11"/>
        <v>1.8013174804264116</v>
      </c>
      <c r="S118" s="71">
        <f t="shared" si="18"/>
        <v>0.75359463151686301</v>
      </c>
      <c r="T118" s="93">
        <f t="shared" si="12"/>
        <v>3</v>
      </c>
      <c r="U118" s="94">
        <v>1707</v>
      </c>
      <c r="V118" s="98">
        <v>77.674211514262495</v>
      </c>
      <c r="W118" s="67">
        <v>115.956833586953</v>
      </c>
      <c r="X118" s="71">
        <v>136.59959563102001</v>
      </c>
      <c r="Y118" s="67">
        <v>110.0768802440785</v>
      </c>
      <c r="Z118" s="67">
        <v>2.0416961124613731</v>
      </c>
      <c r="AA118" s="71">
        <v>0.27162387313669756</v>
      </c>
      <c r="AB118" s="93">
        <v>3</v>
      </c>
      <c r="AC118" s="94">
        <v>1608</v>
      </c>
      <c r="AD118" s="98">
        <f t="shared" si="13"/>
        <v>1.7393165605907801</v>
      </c>
      <c r="AE118" s="67">
        <f t="shared" si="14"/>
        <v>0.79852053116752975</v>
      </c>
    </row>
    <row r="119" spans="1:31" x14ac:dyDescent="0.3">
      <c r="A119" s="67" t="s">
        <v>2724</v>
      </c>
      <c r="B119" s="94">
        <v>3</v>
      </c>
      <c r="C119" s="94">
        <v>1</v>
      </c>
      <c r="D119" s="71">
        <v>17.4694</v>
      </c>
      <c r="E119" s="67">
        <v>0.16307596806571201</v>
      </c>
      <c r="F119" s="75">
        <f t="shared" si="15"/>
        <v>0.78761003470123458</v>
      </c>
      <c r="G119" s="84">
        <v>4.7066761097967001E-2</v>
      </c>
      <c r="H119" s="67">
        <v>1.07185502773372</v>
      </c>
      <c r="I119" s="67">
        <v>0.26076788900396503</v>
      </c>
      <c r="J119" s="94" t="s">
        <v>0</v>
      </c>
      <c r="K119" s="94" t="s">
        <v>1</v>
      </c>
      <c r="L119" s="67">
        <v>14423.4211</v>
      </c>
      <c r="M119" s="67" t="s">
        <v>2725</v>
      </c>
      <c r="N119" s="71">
        <v>1188.1877947513001</v>
      </c>
      <c r="O119" s="67">
        <v>1355.48057234213</v>
      </c>
      <c r="P119" s="71">
        <v>1232.3623831457201</v>
      </c>
      <c r="Q119" s="67">
        <f t="shared" si="16"/>
        <v>1258.6769167463833</v>
      </c>
      <c r="R119" s="67">
        <f t="shared" si="11"/>
        <v>3.0999142676131495</v>
      </c>
      <c r="S119" s="71">
        <f t="shared" si="18"/>
        <v>6.8878048406158757E-2</v>
      </c>
      <c r="T119" s="93">
        <f t="shared" si="12"/>
        <v>3</v>
      </c>
      <c r="U119" s="94">
        <v>581</v>
      </c>
      <c r="V119" s="98">
        <v>1165.0085155151901</v>
      </c>
      <c r="W119" s="67">
        <v>1189.01816809292</v>
      </c>
      <c r="X119" s="71">
        <v>1168.866480613</v>
      </c>
      <c r="Y119" s="67">
        <v>1174.2977214070368</v>
      </c>
      <c r="Z119" s="67">
        <v>3.0697782181826208</v>
      </c>
      <c r="AA119" s="71">
        <v>1.0979664563224828E-2</v>
      </c>
      <c r="AB119" s="93">
        <v>3</v>
      </c>
      <c r="AC119" s="94">
        <v>554</v>
      </c>
      <c r="AD119" s="98">
        <f t="shared" si="13"/>
        <v>0.93296199031164995</v>
      </c>
      <c r="AE119" s="67">
        <f t="shared" si="14"/>
        <v>-0.10010978927218732</v>
      </c>
    </row>
    <row r="120" spans="1:31" x14ac:dyDescent="0.3">
      <c r="A120" s="67" t="s">
        <v>207</v>
      </c>
      <c r="B120" s="94">
        <v>8</v>
      </c>
      <c r="C120" s="94">
        <v>1</v>
      </c>
      <c r="D120" s="71">
        <v>58.931199999999997</v>
      </c>
      <c r="E120" s="75">
        <v>3.2309787476925097E-5</v>
      </c>
      <c r="F120" s="75">
        <f t="shared" si="15"/>
        <v>4.4906658986181425</v>
      </c>
      <c r="G120" s="84">
        <v>1.3432265275963601E-4</v>
      </c>
      <c r="H120" s="67">
        <v>3.1252272142766202</v>
      </c>
      <c r="I120" s="67">
        <v>1</v>
      </c>
      <c r="J120" s="94" t="s">
        <v>1</v>
      </c>
      <c r="K120" s="94" t="s">
        <v>0</v>
      </c>
      <c r="L120" s="67">
        <v>50707.198700000001</v>
      </c>
      <c r="M120" s="67" t="s">
        <v>208</v>
      </c>
      <c r="N120" s="71">
        <v>36.293164322914699</v>
      </c>
      <c r="O120" s="67">
        <v>31.022632438553</v>
      </c>
      <c r="P120" s="71">
        <v>32.551035822620001</v>
      </c>
      <c r="Q120" s="67">
        <f t="shared" si="16"/>
        <v>33.288944194695894</v>
      </c>
      <c r="R120" s="67">
        <f t="shared" si="11"/>
        <v>1.5223000211197515</v>
      </c>
      <c r="S120" s="71">
        <f t="shared" si="18"/>
        <v>8.145776742078617E-2</v>
      </c>
      <c r="T120" s="93">
        <f t="shared" si="12"/>
        <v>3</v>
      </c>
      <c r="U120" s="94">
        <v>1782</v>
      </c>
      <c r="V120" s="98">
        <v>97.9283302458647</v>
      </c>
      <c r="W120" s="67">
        <v>107.332107077457</v>
      </c>
      <c r="X120" s="71">
        <v>106.84610567207601</v>
      </c>
      <c r="Y120" s="67">
        <v>104.03551433179923</v>
      </c>
      <c r="Z120" s="67">
        <v>2.0171816185820388</v>
      </c>
      <c r="AA120" s="71">
        <v>5.0891812842579487E-2</v>
      </c>
      <c r="AB120" s="93">
        <v>3</v>
      </c>
      <c r="AC120" s="94">
        <v>1631</v>
      </c>
      <c r="AD120" s="98">
        <f t="shared" si="13"/>
        <v>3.1252272142766175</v>
      </c>
      <c r="AE120" s="67">
        <f t="shared" si="14"/>
        <v>1.6439610822527104</v>
      </c>
    </row>
    <row r="121" spans="1:31" x14ac:dyDescent="0.3">
      <c r="A121" s="67" t="s">
        <v>3076</v>
      </c>
      <c r="B121" s="94">
        <v>3</v>
      </c>
      <c r="C121" s="94">
        <v>1</v>
      </c>
      <c r="D121" s="71">
        <v>15.177899999999999</v>
      </c>
      <c r="E121" s="67">
        <v>0.30250353862694102</v>
      </c>
      <c r="F121" s="75">
        <f t="shared" si="15"/>
        <v>0.51926954069030462</v>
      </c>
      <c r="G121" s="84">
        <v>7.7264863355119298E-2</v>
      </c>
      <c r="H121" s="67">
        <v>1.29290578952839</v>
      </c>
      <c r="I121" s="67">
        <v>0.151354675693606</v>
      </c>
      <c r="J121" s="94" t="s">
        <v>1</v>
      </c>
      <c r="K121" s="94" t="s">
        <v>0</v>
      </c>
      <c r="L121" s="67">
        <v>30695.2212</v>
      </c>
      <c r="M121" s="67" t="s">
        <v>3077</v>
      </c>
      <c r="N121" s="71">
        <v>175.127183978479</v>
      </c>
      <c r="O121" s="67">
        <v>434.84282659811601</v>
      </c>
      <c r="P121" s="71">
        <v>186.21446592315101</v>
      </c>
      <c r="Q121" s="67">
        <f t="shared" si="16"/>
        <v>265.39482549991533</v>
      </c>
      <c r="R121" s="67">
        <f t="shared" si="11"/>
        <v>2.4238924510124371</v>
      </c>
      <c r="S121" s="71">
        <f t="shared" si="18"/>
        <v>0.55333010791645054</v>
      </c>
      <c r="T121" s="93">
        <f t="shared" si="12"/>
        <v>3</v>
      </c>
      <c r="U121" s="94">
        <v>1268</v>
      </c>
      <c r="V121" s="98">
        <v>348.93935185281299</v>
      </c>
      <c r="W121" s="67">
        <v>354.39322386660899</v>
      </c>
      <c r="X121" s="71">
        <v>326.05894347972901</v>
      </c>
      <c r="Y121" s="67">
        <v>343.13050639971698</v>
      </c>
      <c r="Z121" s="67">
        <v>2.5354593312071336</v>
      </c>
      <c r="AA121" s="71">
        <v>4.381362437250929E-2</v>
      </c>
      <c r="AB121" s="93">
        <v>3</v>
      </c>
      <c r="AC121" s="94">
        <v>1137</v>
      </c>
      <c r="AD121" s="98">
        <f t="shared" si="13"/>
        <v>1.2929057895283886</v>
      </c>
      <c r="AE121" s="67">
        <f t="shared" si="14"/>
        <v>0.37061715377769505</v>
      </c>
    </row>
    <row r="122" spans="1:31" x14ac:dyDescent="0.3">
      <c r="A122" s="67" t="s">
        <v>2804</v>
      </c>
      <c r="B122" s="94">
        <v>4</v>
      </c>
      <c r="C122" s="94">
        <v>1</v>
      </c>
      <c r="D122" s="71">
        <v>25.537700000000001</v>
      </c>
      <c r="E122" s="67">
        <v>0.18512710390972301</v>
      </c>
      <c r="F122" s="75">
        <f t="shared" si="15"/>
        <v>0.73252999282621889</v>
      </c>
      <c r="G122" s="84">
        <v>5.1897955078696698E-2</v>
      </c>
      <c r="H122" s="67">
        <v>1.2523705509137499</v>
      </c>
      <c r="I122" s="67">
        <v>0.23535358273379001</v>
      </c>
      <c r="J122" s="94" t="s">
        <v>0</v>
      </c>
      <c r="K122" s="94" t="s">
        <v>1</v>
      </c>
      <c r="L122" s="67">
        <v>21153.013500000001</v>
      </c>
      <c r="M122" s="67" t="s">
        <v>2805</v>
      </c>
      <c r="N122" s="71">
        <v>1189.7235521622399</v>
      </c>
      <c r="O122" s="67">
        <v>981.42671215355199</v>
      </c>
      <c r="P122" s="71">
        <v>1412.9260790989699</v>
      </c>
      <c r="Q122" s="67">
        <f t="shared" si="16"/>
        <v>1194.6921144715873</v>
      </c>
      <c r="R122" s="67">
        <f t="shared" si="11"/>
        <v>3.0772559971550901</v>
      </c>
      <c r="S122" s="71">
        <f t="shared" si="18"/>
        <v>0.18062610861708747</v>
      </c>
      <c r="T122" s="93">
        <f t="shared" si="12"/>
        <v>3</v>
      </c>
      <c r="U122" s="94">
        <v>603</v>
      </c>
      <c r="V122" s="98">
        <v>1063.20246173943</v>
      </c>
      <c r="W122" s="67">
        <v>1006.9070516691201</v>
      </c>
      <c r="X122" s="71">
        <v>791.724263183978</v>
      </c>
      <c r="Y122" s="67">
        <v>953.94459219750934</v>
      </c>
      <c r="Z122" s="67">
        <v>2.9795231503836601</v>
      </c>
      <c r="AA122" s="71">
        <v>0.1501963463631118</v>
      </c>
      <c r="AB122" s="93">
        <v>3</v>
      </c>
      <c r="AC122" s="94">
        <v>636</v>
      </c>
      <c r="AD122" s="98">
        <f t="shared" si="13"/>
        <v>0.79848571915906497</v>
      </c>
      <c r="AE122" s="67">
        <f t="shared" si="14"/>
        <v>-0.3246614894833354</v>
      </c>
    </row>
    <row r="123" spans="1:31" x14ac:dyDescent="0.3">
      <c r="A123" s="67" t="s">
        <v>3482</v>
      </c>
      <c r="B123" s="94">
        <v>6</v>
      </c>
      <c r="C123" s="94">
        <v>1</v>
      </c>
      <c r="D123" s="71">
        <v>37.192</v>
      </c>
      <c r="E123" s="67">
        <v>0.65033286064763896</v>
      </c>
      <c r="F123" s="75">
        <f t="shared" si="15"/>
        <v>0.18686430098613363</v>
      </c>
      <c r="G123" s="84">
        <v>0.14664935212887301</v>
      </c>
      <c r="H123" s="67">
        <v>1.03760708509962</v>
      </c>
      <c r="I123" s="67">
        <v>6.7086629807946205E-2</v>
      </c>
      <c r="J123" s="94" t="s">
        <v>0</v>
      </c>
      <c r="K123" s="94" t="s">
        <v>1</v>
      </c>
      <c r="L123" s="67">
        <v>56624.657200000001</v>
      </c>
      <c r="M123" s="67" t="s">
        <v>3483</v>
      </c>
      <c r="N123" s="71">
        <v>452.009851614968</v>
      </c>
      <c r="O123" s="67">
        <v>34.830184268688399</v>
      </c>
      <c r="P123" s="71">
        <v>465.13634781199801</v>
      </c>
      <c r="Q123" s="67">
        <f t="shared" si="16"/>
        <v>317.32546123188484</v>
      </c>
      <c r="R123" s="67">
        <f t="shared" si="11"/>
        <v>2.5015049199695616</v>
      </c>
      <c r="S123" s="71">
        <f t="shared" si="18"/>
        <v>0.77124636212347697</v>
      </c>
      <c r="T123" s="93">
        <f t="shared" si="12"/>
        <v>3</v>
      </c>
      <c r="U123" s="94">
        <v>1196</v>
      </c>
      <c r="V123" s="98">
        <v>352.05907332427</v>
      </c>
      <c r="W123" s="67">
        <v>351.82943292110002</v>
      </c>
      <c r="X123" s="71">
        <v>213.584395941156</v>
      </c>
      <c r="Y123" s="67">
        <v>305.82430072884205</v>
      </c>
      <c r="Z123" s="67">
        <v>2.4854719913874033</v>
      </c>
      <c r="AA123" s="71">
        <v>0.26120286425238259</v>
      </c>
      <c r="AB123" s="93">
        <v>3</v>
      </c>
      <c r="AC123" s="94">
        <v>1183</v>
      </c>
      <c r="AD123" s="98">
        <f t="shared" si="13"/>
        <v>0.96375594804654408</v>
      </c>
      <c r="AE123" s="67">
        <f t="shared" si="14"/>
        <v>-5.3260235900394366E-2</v>
      </c>
    </row>
    <row r="124" spans="1:31" x14ac:dyDescent="0.3">
      <c r="A124" s="67" t="s">
        <v>2084</v>
      </c>
      <c r="B124" s="94">
        <v>2</v>
      </c>
      <c r="C124" s="94">
        <v>1</v>
      </c>
      <c r="D124" s="71">
        <v>8.6722000000000001</v>
      </c>
      <c r="E124" s="67">
        <v>4.49833228104001E-2</v>
      </c>
      <c r="F124" s="75">
        <f t="shared" si="15"/>
        <v>1.3469484674214738</v>
      </c>
      <c r="G124" s="84">
        <v>1.69988197043222E-2</v>
      </c>
      <c r="H124" s="67">
        <v>1.3853140910720401</v>
      </c>
      <c r="I124" s="67">
        <v>0.58628937193264696</v>
      </c>
      <c r="J124" s="94" t="s">
        <v>1</v>
      </c>
      <c r="K124" s="94" t="s">
        <v>0</v>
      </c>
      <c r="L124" s="67">
        <v>142167.38920000001</v>
      </c>
      <c r="M124" s="67" t="s">
        <v>2085</v>
      </c>
      <c r="N124" s="71">
        <v>487.265233319223</v>
      </c>
      <c r="O124" s="67">
        <v>689.22321703997397</v>
      </c>
      <c r="P124" s="71">
        <v>602.02751990647903</v>
      </c>
      <c r="Q124" s="67">
        <f t="shared" si="16"/>
        <v>592.83865675522532</v>
      </c>
      <c r="R124" s="67">
        <f t="shared" si="11"/>
        <v>2.7729365145868528</v>
      </c>
      <c r="S124" s="71">
        <f t="shared" si="18"/>
        <v>0.17085941958259701</v>
      </c>
      <c r="T124" s="93">
        <f t="shared" si="12"/>
        <v>3</v>
      </c>
      <c r="U124" s="94">
        <v>914</v>
      </c>
      <c r="V124" s="98">
        <v>823.76693145582601</v>
      </c>
      <c r="W124" s="67">
        <v>740.47536025249894</v>
      </c>
      <c r="X124" s="71">
        <v>899.56094309738398</v>
      </c>
      <c r="Y124" s="67">
        <v>821.26774493523635</v>
      </c>
      <c r="Z124" s="67">
        <v>2.914484766365947</v>
      </c>
      <c r="AA124" s="71">
        <v>9.6889513273379163E-2</v>
      </c>
      <c r="AB124" s="93">
        <v>3</v>
      </c>
      <c r="AC124" s="94">
        <v>706</v>
      </c>
      <c r="AD124" s="98">
        <f t="shared" si="13"/>
        <v>1.3853140910720438</v>
      </c>
      <c r="AE124" s="67">
        <f t="shared" si="14"/>
        <v>0.47021311436716379</v>
      </c>
    </row>
    <row r="125" spans="1:31" x14ac:dyDescent="0.3">
      <c r="A125" s="67" t="s">
        <v>1586</v>
      </c>
      <c r="B125" s="94">
        <v>66</v>
      </c>
      <c r="C125" s="94">
        <v>32</v>
      </c>
      <c r="D125" s="71">
        <v>283.66649999999998</v>
      </c>
      <c r="E125" s="67">
        <v>1.3098996705859201E-2</v>
      </c>
      <c r="F125" s="75">
        <f t="shared" si="15"/>
        <v>1.8827619670767122</v>
      </c>
      <c r="G125" s="84">
        <v>6.5292753310301904E-3</v>
      </c>
      <c r="H125" s="67">
        <v>1.1261341311586099</v>
      </c>
      <c r="I125" s="67">
        <v>0.88199452340011297</v>
      </c>
      <c r="J125" s="94" t="s">
        <v>1</v>
      </c>
      <c r="K125" s="94" t="s">
        <v>0</v>
      </c>
      <c r="L125" s="67">
        <v>38830.164799999999</v>
      </c>
      <c r="M125" s="67" t="s">
        <v>1587</v>
      </c>
      <c r="N125" s="71">
        <v>21802.15091389</v>
      </c>
      <c r="O125" s="67">
        <v>21026.4293519778</v>
      </c>
      <c r="P125" s="71">
        <v>20170.8814067276</v>
      </c>
      <c r="Q125" s="67">
        <f t="shared" si="16"/>
        <v>20999.820557531799</v>
      </c>
      <c r="R125" s="67">
        <f t="shared" si="11"/>
        <v>4.3222155837240761</v>
      </c>
      <c r="S125" s="71">
        <f t="shared" si="18"/>
        <v>3.8855580342084271E-2</v>
      </c>
      <c r="T125" s="93">
        <f t="shared" si="12"/>
        <v>3</v>
      </c>
      <c r="U125" s="94">
        <v>34</v>
      </c>
      <c r="V125" s="98">
        <v>23469.048596053501</v>
      </c>
      <c r="W125" s="67">
        <v>24406.125051556799</v>
      </c>
      <c r="X125" s="71">
        <v>23070.670386517799</v>
      </c>
      <c r="Y125" s="67">
        <v>23648.614678042697</v>
      </c>
      <c r="Z125" s="67">
        <v>4.3738057051032948</v>
      </c>
      <c r="AA125" s="71">
        <v>2.8990985931706483E-2</v>
      </c>
      <c r="AB125" s="93">
        <v>3</v>
      </c>
      <c r="AC125" s="94">
        <v>22</v>
      </c>
      <c r="AD125" s="98">
        <f t="shared" si="13"/>
        <v>1.1261341311586055</v>
      </c>
      <c r="AE125" s="67">
        <f t="shared" si="14"/>
        <v>0.17137867362827755</v>
      </c>
    </row>
    <row r="126" spans="1:31" x14ac:dyDescent="0.3">
      <c r="A126" s="67" t="s">
        <v>3710</v>
      </c>
      <c r="B126" s="94">
        <v>6</v>
      </c>
      <c r="C126" s="94">
        <v>1</v>
      </c>
      <c r="D126" s="71">
        <v>26.520800000000001</v>
      </c>
      <c r="E126" s="67">
        <v>0.93851726743284403</v>
      </c>
      <c r="F126" s="75">
        <f t="shared" si="15"/>
        <v>2.7557732545231237E-2</v>
      </c>
      <c r="G126" s="84">
        <v>0.19844005711854101</v>
      </c>
      <c r="H126" s="67">
        <v>1.1173363901066899</v>
      </c>
      <c r="I126" s="67">
        <v>5.0478710104664898E-2</v>
      </c>
      <c r="J126" s="94" t="s">
        <v>0</v>
      </c>
      <c r="K126" s="94" t="s">
        <v>1</v>
      </c>
      <c r="L126" s="67">
        <v>211015.57930000001</v>
      </c>
      <c r="M126" s="67" t="s">
        <v>3711</v>
      </c>
      <c r="N126" s="71">
        <v>96.6485441022282</v>
      </c>
      <c r="O126" s="67">
        <v>105.461958199294</v>
      </c>
      <c r="P126" s="71">
        <v>32.951681117806203</v>
      </c>
      <c r="Q126" s="67">
        <f t="shared" si="16"/>
        <v>78.354061139776135</v>
      </c>
      <c r="R126" s="67">
        <f t="shared" si="11"/>
        <v>1.8940615111413874</v>
      </c>
      <c r="S126" s="71">
        <f t="shared" si="18"/>
        <v>0.50496147869368946</v>
      </c>
      <c r="T126" s="93">
        <f t="shared" si="12"/>
        <v>3</v>
      </c>
      <c r="U126" s="94">
        <v>1675</v>
      </c>
      <c r="V126" s="98">
        <v>100.738922029851</v>
      </c>
      <c r="W126" s="67">
        <v>56.498697926399402</v>
      </c>
      <c r="X126" s="71">
        <v>53.139653621032103</v>
      </c>
      <c r="Y126" s="67">
        <v>70.125757859094165</v>
      </c>
      <c r="Z126" s="67">
        <v>1.8458775677721557</v>
      </c>
      <c r="AA126" s="71">
        <v>0.37881834438282996</v>
      </c>
      <c r="AB126" s="93">
        <v>3</v>
      </c>
      <c r="AC126" s="94">
        <v>1722</v>
      </c>
      <c r="AD126" s="98">
        <f t="shared" si="13"/>
        <v>0.89498561834588941</v>
      </c>
      <c r="AE126" s="67">
        <f t="shared" si="14"/>
        <v>-0.16006359520071217</v>
      </c>
    </row>
    <row r="127" spans="1:31" x14ac:dyDescent="0.3">
      <c r="A127" s="67" t="s">
        <v>1314</v>
      </c>
      <c r="B127" s="94">
        <v>14</v>
      </c>
      <c r="C127" s="94">
        <v>2</v>
      </c>
      <c r="D127" s="71">
        <v>80.634299999999996</v>
      </c>
      <c r="E127" s="67">
        <v>5.7108046283464997E-3</v>
      </c>
      <c r="F127" s="75">
        <f t="shared" si="15"/>
        <v>2.2433026971776195</v>
      </c>
      <c r="G127" s="84">
        <v>3.4397503470569098E-3</v>
      </c>
      <c r="H127" s="67">
        <v>1.5894968850586699</v>
      </c>
      <c r="I127" s="67">
        <v>0.97501055683197402</v>
      </c>
      <c r="J127" s="94" t="s">
        <v>0</v>
      </c>
      <c r="K127" s="94" t="s">
        <v>1</v>
      </c>
      <c r="L127" s="67">
        <v>219289.71299999999</v>
      </c>
      <c r="M127" s="67" t="s">
        <v>1315</v>
      </c>
      <c r="N127" s="71">
        <v>2754.86063476248</v>
      </c>
      <c r="O127" s="67">
        <v>2783.9332493793399</v>
      </c>
      <c r="P127" s="71">
        <v>2870.77815588358</v>
      </c>
      <c r="Q127" s="67">
        <f t="shared" si="16"/>
        <v>2803.1906800084666</v>
      </c>
      <c r="R127" s="67">
        <f t="shared" si="11"/>
        <v>3.4476526405568997</v>
      </c>
      <c r="S127" s="71">
        <f t="shared" si="18"/>
        <v>2.1514941447636667E-2</v>
      </c>
      <c r="T127" s="93">
        <f t="shared" si="12"/>
        <v>3</v>
      </c>
      <c r="U127" s="94">
        <v>284</v>
      </c>
      <c r="V127" s="98">
        <v>2020.43157916255</v>
      </c>
      <c r="W127" s="67">
        <v>1771.2088141458701</v>
      </c>
      <c r="X127" s="71">
        <v>1499.0727367868501</v>
      </c>
      <c r="Y127" s="67">
        <v>1763.5710433650902</v>
      </c>
      <c r="Z127" s="67">
        <v>3.2463929593933427</v>
      </c>
      <c r="AA127" s="71">
        <v>0.14786097059993455</v>
      </c>
      <c r="AB127" s="93">
        <v>3</v>
      </c>
      <c r="AC127" s="94">
        <v>391</v>
      </c>
      <c r="AD127" s="98">
        <f t="shared" si="13"/>
        <v>0.62912988971544515</v>
      </c>
      <c r="AE127" s="67">
        <f t="shared" si="14"/>
        <v>-0.66857018922529243</v>
      </c>
    </row>
    <row r="128" spans="1:31" x14ac:dyDescent="0.3">
      <c r="A128" s="67" t="s">
        <v>2512</v>
      </c>
      <c r="B128" s="94">
        <v>30</v>
      </c>
      <c r="C128" s="94">
        <v>2</v>
      </c>
      <c r="D128" s="71">
        <v>166.98060000000001</v>
      </c>
      <c r="E128" s="67">
        <v>0.108872139047996</v>
      </c>
      <c r="F128" s="75">
        <f t="shared" si="15"/>
        <v>0.96308324426435743</v>
      </c>
      <c r="G128" s="84">
        <v>3.4114032154153102E-2</v>
      </c>
      <c r="H128" s="67">
        <v>1.05914475425094</v>
      </c>
      <c r="I128" s="67">
        <v>0.35133017364783697</v>
      </c>
      <c r="J128" s="94" t="s">
        <v>1</v>
      </c>
      <c r="K128" s="94" t="s">
        <v>0</v>
      </c>
      <c r="L128" s="67">
        <v>227099.79689999999</v>
      </c>
      <c r="M128" s="67" t="s">
        <v>2513</v>
      </c>
      <c r="N128" s="71">
        <v>481.43861104013803</v>
      </c>
      <c r="O128" s="67">
        <v>456.443815138746</v>
      </c>
      <c r="P128" s="71">
        <v>481.41038499717598</v>
      </c>
      <c r="Q128" s="67">
        <f t="shared" si="16"/>
        <v>473.09760372535334</v>
      </c>
      <c r="R128" s="67">
        <f t="shared" si="11"/>
        <v>2.6749507483201955</v>
      </c>
      <c r="S128" s="71">
        <f t="shared" si="18"/>
        <v>3.0485487089193696E-2</v>
      </c>
      <c r="T128" s="93">
        <f t="shared" si="12"/>
        <v>3</v>
      </c>
      <c r="U128" s="94">
        <v>1018</v>
      </c>
      <c r="V128" s="98">
        <v>508.79602705348401</v>
      </c>
      <c r="W128" s="67">
        <v>514.42284476528096</v>
      </c>
      <c r="X128" s="71">
        <v>480.01766388443502</v>
      </c>
      <c r="Y128" s="67">
        <v>501.07884523439998</v>
      </c>
      <c r="Z128" s="67">
        <v>2.6999060678953364</v>
      </c>
      <c r="AA128" s="71">
        <v>3.6830977954430244E-2</v>
      </c>
      <c r="AB128" s="93">
        <v>3</v>
      </c>
      <c r="AC128" s="94">
        <v>937</v>
      </c>
      <c r="AD128" s="98">
        <f t="shared" si="13"/>
        <v>1.0591447542509442</v>
      </c>
      <c r="AE128" s="67">
        <f t="shared" si="14"/>
        <v>8.2899777213552336E-2</v>
      </c>
    </row>
    <row r="129" spans="1:31" x14ac:dyDescent="0.3">
      <c r="A129" s="67" t="s">
        <v>1712</v>
      </c>
      <c r="B129" s="94">
        <v>4</v>
      </c>
      <c r="C129" s="94">
        <v>1</v>
      </c>
      <c r="D129" s="71">
        <v>14.6313</v>
      </c>
      <c r="E129" s="67">
        <v>1.81166668506796E-2</v>
      </c>
      <c r="F129" s="75">
        <f t="shared" si="15"/>
        <v>1.7419217018861732</v>
      </c>
      <c r="G129" s="84">
        <v>8.35868386770015E-3</v>
      </c>
      <c r="H129" s="67">
        <v>2.5963887285620699</v>
      </c>
      <c r="I129" s="67">
        <v>0.81913451254939496</v>
      </c>
      <c r="J129" s="94" t="s">
        <v>0</v>
      </c>
      <c r="K129" s="94" t="s">
        <v>1</v>
      </c>
      <c r="L129" s="67">
        <v>162532.45970000001</v>
      </c>
      <c r="M129" s="67" t="s">
        <v>1713</v>
      </c>
      <c r="N129" s="71">
        <v>222.61203030744801</v>
      </c>
      <c r="O129" s="67">
        <v>303.53361415772298</v>
      </c>
      <c r="P129" s="71">
        <v>196.00454884425801</v>
      </c>
      <c r="Q129" s="67">
        <f t="shared" si="16"/>
        <v>240.71673110314302</v>
      </c>
      <c r="R129" s="67">
        <f t="shared" si="11"/>
        <v>2.3815062771185884</v>
      </c>
      <c r="S129" s="71">
        <f t="shared" si="18"/>
        <v>0.23265565198593816</v>
      </c>
      <c r="T129" s="93">
        <f t="shared" si="12"/>
        <v>3</v>
      </c>
      <c r="U129" s="94">
        <v>1309</v>
      </c>
      <c r="V129" s="98">
        <v>126.815517380006</v>
      </c>
      <c r="W129" s="67">
        <v>59.536827119146899</v>
      </c>
      <c r="X129" s="71">
        <v>91.7840475461811</v>
      </c>
      <c r="Y129" s="67">
        <v>92.712130681777992</v>
      </c>
      <c r="Z129" s="67">
        <v>1.967136562013807</v>
      </c>
      <c r="AA129" s="71">
        <v>0.3629400534757572</v>
      </c>
      <c r="AB129" s="93">
        <v>3</v>
      </c>
      <c r="AC129" s="94">
        <v>1658</v>
      </c>
      <c r="AD129" s="98">
        <f t="shared" si="13"/>
        <v>0.38515033939228938</v>
      </c>
      <c r="AE129" s="67">
        <f t="shared" si="14"/>
        <v>-1.3765063982770456</v>
      </c>
    </row>
    <row r="130" spans="1:31" x14ac:dyDescent="0.3">
      <c r="A130" s="67" t="s">
        <v>1594</v>
      </c>
      <c r="B130" s="94">
        <v>4</v>
      </c>
      <c r="C130" s="94">
        <v>1</v>
      </c>
      <c r="D130" s="71">
        <v>22.191700000000001</v>
      </c>
      <c r="E130" s="67">
        <v>1.3301506514783E-2</v>
      </c>
      <c r="F130" s="75">
        <f t="shared" si="15"/>
        <v>1.8760991685062425</v>
      </c>
      <c r="G130" s="84">
        <v>6.5965616617777697E-3</v>
      </c>
      <c r="H130" s="67">
        <v>1.7952714053046701</v>
      </c>
      <c r="I130" s="67">
        <v>0.87935294833437005</v>
      </c>
      <c r="J130" s="94" t="s">
        <v>1</v>
      </c>
      <c r="K130" s="94" t="s">
        <v>0</v>
      </c>
      <c r="L130" s="67">
        <v>103008.4132</v>
      </c>
      <c r="M130" s="67" t="s">
        <v>1595</v>
      </c>
      <c r="N130" s="71">
        <v>95.747566674427105</v>
      </c>
      <c r="O130" s="67">
        <v>98.808279534108095</v>
      </c>
      <c r="P130" s="71">
        <v>108.375236985367</v>
      </c>
      <c r="Q130" s="67">
        <f t="shared" si="16"/>
        <v>100.97702773130072</v>
      </c>
      <c r="R130" s="67">
        <f t="shared" si="11"/>
        <v>2.0042225830470031</v>
      </c>
      <c r="S130" s="71">
        <f t="shared" si="18"/>
        <v>6.5235325097661348E-2</v>
      </c>
      <c r="T130" s="93">
        <f t="shared" si="12"/>
        <v>3</v>
      </c>
      <c r="U130" s="94">
        <v>1610</v>
      </c>
      <c r="V130" s="98">
        <v>230.48958874592299</v>
      </c>
      <c r="W130" s="67">
        <v>153.92025699654599</v>
      </c>
      <c r="X130" s="71">
        <v>159.433665693514</v>
      </c>
      <c r="Y130" s="67">
        <v>181.28117047866098</v>
      </c>
      <c r="Z130" s="67">
        <v>2.2583526966388199</v>
      </c>
      <c r="AA130" s="71">
        <v>0.23557222859884591</v>
      </c>
      <c r="AB130" s="93">
        <v>3</v>
      </c>
      <c r="AC130" s="94">
        <v>1437</v>
      </c>
      <c r="AD130" s="98">
        <f t="shared" si="13"/>
        <v>1.795271405304671</v>
      </c>
      <c r="AE130" s="67">
        <f t="shared" si="14"/>
        <v>0.84420196409757253</v>
      </c>
    </row>
    <row r="131" spans="1:31" x14ac:dyDescent="0.3">
      <c r="A131" s="67" t="s">
        <v>1320</v>
      </c>
      <c r="B131" s="94">
        <v>1</v>
      </c>
      <c r="C131" s="94">
        <v>1</v>
      </c>
      <c r="D131" s="71">
        <v>8.2897999999999996</v>
      </c>
      <c r="E131" s="67">
        <v>5.9360514553385996E-3</v>
      </c>
      <c r="F131" s="75">
        <f t="shared" si="15"/>
        <v>2.2265023431278226</v>
      </c>
      <c r="G131" s="84">
        <v>3.5608934411552498E-3</v>
      </c>
      <c r="H131" s="67">
        <v>3.7487196036766801</v>
      </c>
      <c r="I131" s="67">
        <v>0.97265321772797997</v>
      </c>
      <c r="J131" s="94" t="s">
        <v>1</v>
      </c>
      <c r="K131" s="94" t="s">
        <v>0</v>
      </c>
      <c r="L131" s="67">
        <v>76388.377500000002</v>
      </c>
      <c r="M131" s="67" t="s">
        <v>1321</v>
      </c>
      <c r="N131" s="71">
        <v>117.262896561186</v>
      </c>
      <c r="O131" s="67">
        <v>56.399004347331399</v>
      </c>
      <c r="P131" s="71">
        <v>127.394113803696</v>
      </c>
      <c r="Q131" s="67">
        <f t="shared" si="16"/>
        <v>100.35200490407112</v>
      </c>
      <c r="R131" s="67">
        <f t="shared" si="11"/>
        <v>2.0015260535557102</v>
      </c>
      <c r="S131" s="71">
        <f t="shared" si="18"/>
        <v>0.38265305344454059</v>
      </c>
      <c r="T131" s="93">
        <f t="shared" si="12"/>
        <v>3</v>
      </c>
      <c r="U131" s="94">
        <v>1614</v>
      </c>
      <c r="V131" s="98">
        <v>376.53686441110102</v>
      </c>
      <c r="W131" s="67">
        <v>379.08586780867603</v>
      </c>
      <c r="X131" s="71">
        <v>372.95185193667101</v>
      </c>
      <c r="Y131" s="67">
        <v>376.19152805214935</v>
      </c>
      <c r="Z131" s="67">
        <v>2.5754090108804104</v>
      </c>
      <c r="AA131" s="71">
        <v>8.1914521372951112E-3</v>
      </c>
      <c r="AB131" s="93">
        <v>3</v>
      </c>
      <c r="AC131" s="94">
        <v>1094</v>
      </c>
      <c r="AD131" s="98">
        <f t="shared" si="13"/>
        <v>3.7487196036766761</v>
      </c>
      <c r="AE131" s="67">
        <f t="shared" si="14"/>
        <v>1.9063979191139668</v>
      </c>
    </row>
    <row r="132" spans="1:31" x14ac:dyDescent="0.3">
      <c r="A132" s="67" t="s">
        <v>1122</v>
      </c>
      <c r="B132" s="94">
        <v>2</v>
      </c>
      <c r="C132" s="94">
        <v>1</v>
      </c>
      <c r="D132" s="71">
        <v>8.6715999999999998</v>
      </c>
      <c r="E132" s="67">
        <v>3.00657236984037E-3</v>
      </c>
      <c r="F132" s="75">
        <f t="shared" si="15"/>
        <v>2.5219283379870969</v>
      </c>
      <c r="G132" s="84">
        <v>2.1285095186223402E-3</v>
      </c>
      <c r="H132" s="67">
        <v>8.9888451990225402</v>
      </c>
      <c r="I132" s="67">
        <v>0.99596176188828101</v>
      </c>
      <c r="J132" s="94" t="s">
        <v>1</v>
      </c>
      <c r="K132" s="94" t="s">
        <v>0</v>
      </c>
      <c r="L132" s="67">
        <v>30639.9637</v>
      </c>
      <c r="M132" s="67" t="s">
        <v>1123</v>
      </c>
      <c r="N132" s="71">
        <v>7.9763756662292398</v>
      </c>
      <c r="O132" s="67">
        <v>22.998429318632901</v>
      </c>
      <c r="P132" s="71">
        <v>21.3709135792075</v>
      </c>
      <c r="Q132" s="67">
        <f t="shared" si="16"/>
        <v>17.448572854689882</v>
      </c>
      <c r="R132" s="67">
        <f t="shared" si="11"/>
        <v>1.2417599111416391</v>
      </c>
      <c r="S132" s="71">
        <f t="shared" si="18"/>
        <v>0.47244134184812392</v>
      </c>
      <c r="T132" s="93">
        <f t="shared" si="12"/>
        <v>3</v>
      </c>
      <c r="U132" s="94">
        <v>1819</v>
      </c>
      <c r="V132" s="98">
        <v>141.14973543437</v>
      </c>
      <c r="W132" s="67">
        <v>139.06485303757199</v>
      </c>
      <c r="X132" s="71">
        <v>190.31297253208001</v>
      </c>
      <c r="Y132" s="67">
        <v>156.84252033467399</v>
      </c>
      <c r="Z132" s="67">
        <v>2.1954638124514729</v>
      </c>
      <c r="AA132" s="71">
        <v>0.18493072264572799</v>
      </c>
      <c r="AB132" s="93">
        <v>3</v>
      </c>
      <c r="AC132" s="94">
        <v>1499</v>
      </c>
      <c r="AD132" s="98">
        <f t="shared" si="13"/>
        <v>8.9888451990225295</v>
      </c>
      <c r="AE132" s="67">
        <f t="shared" si="14"/>
        <v>3.1681357839648214</v>
      </c>
    </row>
    <row r="133" spans="1:31" x14ac:dyDescent="0.3">
      <c r="A133" s="67" t="s">
        <v>1772</v>
      </c>
      <c r="B133" s="94">
        <v>4</v>
      </c>
      <c r="C133" s="94">
        <v>2</v>
      </c>
      <c r="D133" s="71">
        <v>27.4436</v>
      </c>
      <c r="E133" s="67">
        <v>2.1223208379122699E-2</v>
      </c>
      <c r="F133" s="75">
        <f t="shared" si="15"/>
        <v>1.6731889618096727</v>
      </c>
      <c r="G133" s="84">
        <v>9.4570232600579892E-3</v>
      </c>
      <c r="H133" s="67">
        <v>1.1412905563704501</v>
      </c>
      <c r="I133" s="67">
        <v>0.78352844661108301</v>
      </c>
      <c r="J133" s="94" t="s">
        <v>0</v>
      </c>
      <c r="K133" s="94" t="s">
        <v>1</v>
      </c>
      <c r="L133" s="67">
        <v>22030.2392</v>
      </c>
      <c r="M133" s="67" t="s">
        <v>1773</v>
      </c>
      <c r="N133" s="71">
        <v>5620.4710035469197</v>
      </c>
      <c r="O133" s="67">
        <v>5348.34395031228</v>
      </c>
      <c r="P133" s="71">
        <v>5282.0607405307401</v>
      </c>
      <c r="Q133" s="67">
        <f t="shared" si="16"/>
        <v>5416.9585647966469</v>
      </c>
      <c r="R133" s="67">
        <f t="shared" si="11"/>
        <v>3.7337555136102787</v>
      </c>
      <c r="S133" s="71">
        <f t="shared" si="18"/>
        <v>3.3106374619883923E-2</v>
      </c>
      <c r="T133" s="93">
        <f t="shared" si="12"/>
        <v>3</v>
      </c>
      <c r="U133" s="94">
        <v>165</v>
      </c>
      <c r="V133" s="98">
        <v>4986.8746127910899</v>
      </c>
      <c r="W133" s="67">
        <v>4766.5838467058802</v>
      </c>
      <c r="X133" s="71">
        <v>4485.5761173519504</v>
      </c>
      <c r="Y133" s="67">
        <v>4746.3448589496402</v>
      </c>
      <c r="Z133" s="67">
        <v>3.6763592899069715</v>
      </c>
      <c r="AA133" s="71">
        <v>5.2937858761631949E-2</v>
      </c>
      <c r="AB133" s="93">
        <v>3</v>
      </c>
      <c r="AC133" s="94">
        <v>154</v>
      </c>
      <c r="AD133" s="98">
        <f t="shared" si="13"/>
        <v>0.87620106415338961</v>
      </c>
      <c r="AE133" s="67">
        <f t="shared" si="14"/>
        <v>-0.19066612806045716</v>
      </c>
    </row>
    <row r="134" spans="1:31" x14ac:dyDescent="0.3">
      <c r="A134" s="67" t="s">
        <v>1918</v>
      </c>
      <c r="B134" s="94">
        <v>14</v>
      </c>
      <c r="C134" s="94">
        <v>2</v>
      </c>
      <c r="D134" s="71">
        <v>61.397599999999997</v>
      </c>
      <c r="E134" s="67">
        <v>2.9019253865508202E-2</v>
      </c>
      <c r="F134" s="75">
        <f t="shared" si="15"/>
        <v>1.5373137582062895</v>
      </c>
      <c r="G134" s="84">
        <v>1.1934459245730901E-2</v>
      </c>
      <c r="H134" s="67">
        <v>2.3149366854687399</v>
      </c>
      <c r="I134" s="67">
        <v>0.70562163734068495</v>
      </c>
      <c r="J134" s="94" t="s">
        <v>0</v>
      </c>
      <c r="K134" s="94" t="s">
        <v>1</v>
      </c>
      <c r="L134" s="67">
        <v>291978.97460000002</v>
      </c>
      <c r="M134" s="67" t="s">
        <v>1919</v>
      </c>
      <c r="N134" s="71">
        <v>636.60737938137299</v>
      </c>
      <c r="O134" s="67">
        <v>318.65244808324002</v>
      </c>
      <c r="P134" s="71">
        <v>607.87426560528399</v>
      </c>
      <c r="Q134" s="67">
        <f t="shared" si="16"/>
        <v>521.04469768996569</v>
      </c>
      <c r="R134" s="67">
        <f t="shared" si="11"/>
        <v>2.7168749807418604</v>
      </c>
      <c r="S134" s="71">
        <f t="shared" ref="S134:S150" si="19">(STDEVA(N134:P134)/AVERAGE(N134:P134))</f>
        <v>0.33752309918668549</v>
      </c>
      <c r="T134" s="93">
        <f t="shared" si="12"/>
        <v>3</v>
      </c>
      <c r="U134" s="94">
        <v>972</v>
      </c>
      <c r="V134" s="98">
        <v>242.89154373377499</v>
      </c>
      <c r="W134" s="67">
        <v>187.03652168020199</v>
      </c>
      <c r="X134" s="71">
        <v>245.31031275936999</v>
      </c>
      <c r="Y134" s="67">
        <v>225.07945939111565</v>
      </c>
      <c r="Z134" s="67">
        <v>2.3523358633695626</v>
      </c>
      <c r="AA134" s="71">
        <v>0.14647422781866462</v>
      </c>
      <c r="AB134" s="93">
        <v>3</v>
      </c>
      <c r="AC134" s="94">
        <v>1344</v>
      </c>
      <c r="AD134" s="98">
        <f t="shared" si="13"/>
        <v>0.43197725720844665</v>
      </c>
      <c r="AE134" s="67">
        <f t="shared" si="14"/>
        <v>-1.2109727356844782</v>
      </c>
    </row>
    <row r="135" spans="1:31" x14ac:dyDescent="0.3">
      <c r="A135" s="67" t="s">
        <v>3316</v>
      </c>
      <c r="B135" s="94">
        <v>9</v>
      </c>
      <c r="C135" s="94">
        <v>4</v>
      </c>
      <c r="D135" s="71">
        <v>51.743299999999998</v>
      </c>
      <c r="E135" s="67">
        <v>0.48804561636935301</v>
      </c>
      <c r="F135" s="75">
        <f t="shared" si="15"/>
        <v>0.31153958371116863</v>
      </c>
      <c r="G135" s="84">
        <v>0.115589792591947</v>
      </c>
      <c r="H135" s="67">
        <v>1.0442024013006299</v>
      </c>
      <c r="I135" s="67">
        <v>9.1817415983340894E-2</v>
      </c>
      <c r="J135" s="94" t="s">
        <v>0</v>
      </c>
      <c r="K135" s="94" t="s">
        <v>1</v>
      </c>
      <c r="L135" s="67">
        <v>71130.068899999998</v>
      </c>
      <c r="M135" s="67" t="s">
        <v>3317</v>
      </c>
      <c r="N135" s="71">
        <v>847.07562199939105</v>
      </c>
      <c r="O135" s="67">
        <v>736.35386146632698</v>
      </c>
      <c r="P135" s="71">
        <v>783.33388652502094</v>
      </c>
      <c r="Q135" s="67">
        <f t="shared" si="16"/>
        <v>788.92112333024636</v>
      </c>
      <c r="R135" s="67">
        <f t="shared" si="11"/>
        <v>2.8970335844327186</v>
      </c>
      <c r="S135" s="71">
        <f t="shared" si="19"/>
        <v>7.0440419830044107E-2</v>
      </c>
      <c r="T135" s="93">
        <f t="shared" si="12"/>
        <v>3</v>
      </c>
      <c r="U135" s="94">
        <v>778</v>
      </c>
      <c r="V135" s="98">
        <v>773.74316314965597</v>
      </c>
      <c r="W135" s="67">
        <v>698.19487992174197</v>
      </c>
      <c r="X135" s="71">
        <v>794.63725597290102</v>
      </c>
      <c r="Y135" s="67">
        <v>755.52509968143295</v>
      </c>
      <c r="Z135" s="67">
        <v>2.8782488968313298</v>
      </c>
      <c r="AA135" s="71">
        <v>6.7154138489994519E-2</v>
      </c>
      <c r="AB135" s="93">
        <v>3</v>
      </c>
      <c r="AC135" s="94">
        <v>742</v>
      </c>
      <c r="AD135" s="98">
        <f t="shared" si="13"/>
        <v>0.9576687419550387</v>
      </c>
      <c r="AE135" s="67">
        <f t="shared" si="14"/>
        <v>-6.2401381496735457E-2</v>
      </c>
    </row>
    <row r="136" spans="1:31" x14ac:dyDescent="0.3">
      <c r="A136" s="67" t="s">
        <v>3212</v>
      </c>
      <c r="B136" s="94">
        <v>1</v>
      </c>
      <c r="C136" s="94">
        <v>1</v>
      </c>
      <c r="D136" s="71">
        <v>4.7298</v>
      </c>
      <c r="E136" s="67">
        <v>0.40709422486550201</v>
      </c>
      <c r="F136" s="75">
        <f t="shared" si="15"/>
        <v>0.39030505858064707</v>
      </c>
      <c r="G136" s="84">
        <v>9.9554564944344906E-2</v>
      </c>
      <c r="H136" s="67">
        <v>1.3252129433064199</v>
      </c>
      <c r="I136" s="67">
        <v>0.111781997276639</v>
      </c>
      <c r="J136" s="94" t="s">
        <v>1</v>
      </c>
      <c r="K136" s="94" t="s">
        <v>0</v>
      </c>
      <c r="L136" s="67">
        <v>26128.551899999999</v>
      </c>
      <c r="M136" s="67" t="s">
        <v>3213</v>
      </c>
      <c r="N136" s="71">
        <v>95.428822233543301</v>
      </c>
      <c r="O136" s="67"/>
      <c r="P136" s="71">
        <v>138.91019370088301</v>
      </c>
      <c r="Q136" s="67">
        <f t="shared" si="16"/>
        <v>117.16950796721315</v>
      </c>
      <c r="R136" s="67">
        <f t="shared" si="11"/>
        <v>2.0688146061825861</v>
      </c>
      <c r="S136" s="71">
        <f t="shared" si="19"/>
        <v>0.2624059207319599</v>
      </c>
      <c r="T136" s="93">
        <f t="shared" si="12"/>
        <v>2</v>
      </c>
      <c r="U136" s="94">
        <v>1571</v>
      </c>
      <c r="V136" s="98">
        <v>106.961471501452</v>
      </c>
      <c r="W136" s="67">
        <v>77.160268954423898</v>
      </c>
      <c r="X136" s="71">
        <v>126.427356582116</v>
      </c>
      <c r="Y136" s="67">
        <v>103.51636567933065</v>
      </c>
      <c r="Z136" s="67">
        <v>2.0150090160958869</v>
      </c>
      <c r="AA136" s="71">
        <v>0.2397066938276414</v>
      </c>
      <c r="AB136" s="93">
        <v>3</v>
      </c>
      <c r="AC136" s="94">
        <v>1632</v>
      </c>
      <c r="AD136" s="98">
        <f t="shared" si="13"/>
        <v>0.88347529553761561</v>
      </c>
      <c r="AE136" s="67">
        <f t="shared" si="14"/>
        <v>-0.17873830137099839</v>
      </c>
    </row>
    <row r="137" spans="1:31" x14ac:dyDescent="0.3">
      <c r="A137" s="67" t="s">
        <v>2716</v>
      </c>
      <c r="B137" s="94">
        <v>3</v>
      </c>
      <c r="C137" s="94">
        <v>1</v>
      </c>
      <c r="D137" s="71">
        <v>11.790699999999999</v>
      </c>
      <c r="E137" s="67">
        <v>0.16084524018820001</v>
      </c>
      <c r="F137" s="75">
        <f t="shared" si="15"/>
        <v>0.79359178642869177</v>
      </c>
      <c r="G137" s="84">
        <v>4.6543976906630903E-2</v>
      </c>
      <c r="H137" s="67">
        <v>1.79511076807619</v>
      </c>
      <c r="I137" s="67">
        <v>0.26361772333516398</v>
      </c>
      <c r="J137" s="94" t="s">
        <v>1</v>
      </c>
      <c r="K137" s="94" t="s">
        <v>0</v>
      </c>
      <c r="L137" s="67">
        <v>140440.14559999999</v>
      </c>
      <c r="M137" s="67" t="s">
        <v>2717</v>
      </c>
      <c r="N137" s="71">
        <v>132.25686409181699</v>
      </c>
      <c r="O137" s="67">
        <v>473.385087309656</v>
      </c>
      <c r="P137" s="71">
        <v>99.372028470367397</v>
      </c>
      <c r="Q137" s="67">
        <f t="shared" si="16"/>
        <v>235.0046599572801</v>
      </c>
      <c r="R137" s="67">
        <f t="shared" si="11"/>
        <v>2.3710764740745764</v>
      </c>
      <c r="S137" s="71">
        <f t="shared" si="19"/>
        <v>0.88124745226280854</v>
      </c>
      <c r="T137" s="93">
        <f t="shared" si="12"/>
        <v>3</v>
      </c>
      <c r="U137" s="94">
        <v>1321</v>
      </c>
      <c r="V137" s="98">
        <v>386.114037124596</v>
      </c>
      <c r="W137" s="67">
        <v>448.58972315165101</v>
      </c>
      <c r="X137" s="71">
        <v>430.87442663594601</v>
      </c>
      <c r="Y137" s="67">
        <v>421.85939563739771</v>
      </c>
      <c r="Z137" s="67">
        <v>2.6251677261421351</v>
      </c>
      <c r="AA137" s="71">
        <v>7.6325654423231984E-2</v>
      </c>
      <c r="AB137" s="93">
        <v>3</v>
      </c>
      <c r="AC137" s="94">
        <v>1035</v>
      </c>
      <c r="AD137" s="98">
        <f t="shared" si="13"/>
        <v>1.7951107680761933</v>
      </c>
      <c r="AE137" s="67">
        <f t="shared" si="14"/>
        <v>0.84407286890833089</v>
      </c>
    </row>
    <row r="138" spans="1:31" x14ac:dyDescent="0.3">
      <c r="A138" s="67" t="s">
        <v>2210</v>
      </c>
      <c r="B138" s="94">
        <v>1</v>
      </c>
      <c r="C138" s="94">
        <v>1</v>
      </c>
      <c r="D138" s="71">
        <v>3.9011</v>
      </c>
      <c r="E138" s="67">
        <v>5.6955887598744898E-2</v>
      </c>
      <c r="F138" s="75">
        <f t="shared" si="15"/>
        <v>1.2444613757203606</v>
      </c>
      <c r="G138" s="84">
        <v>2.0308183667477098E-2</v>
      </c>
      <c r="H138" s="67">
        <v>1.0774712860978399</v>
      </c>
      <c r="I138" s="67">
        <v>0.52076579442804305</v>
      </c>
      <c r="J138" s="94" t="s">
        <v>1</v>
      </c>
      <c r="K138" s="94" t="s">
        <v>0</v>
      </c>
      <c r="L138" s="67">
        <v>37756.137900000002</v>
      </c>
      <c r="M138" s="67" t="s">
        <v>2211</v>
      </c>
      <c r="N138" s="71">
        <v>1760.51470454947</v>
      </c>
      <c r="O138" s="67">
        <v>1695.6590673271301</v>
      </c>
      <c r="P138" s="71">
        <v>1623.1659217231099</v>
      </c>
      <c r="Q138" s="67">
        <f t="shared" si="16"/>
        <v>1693.1132311999033</v>
      </c>
      <c r="R138" s="67">
        <f t="shared" ref="R138:R201" si="20">LOG10(Q138)</f>
        <v>3.22868600361448</v>
      </c>
      <c r="S138" s="71">
        <f t="shared" si="19"/>
        <v>4.0581912892370293E-2</v>
      </c>
      <c r="T138" s="93">
        <f t="shared" ref="T138:T201" si="21">COUNT(N138:P138)</f>
        <v>3</v>
      </c>
      <c r="U138" s="94">
        <v>459</v>
      </c>
      <c r="V138" s="98">
        <v>1841.63305329431</v>
      </c>
      <c r="W138" s="67">
        <v>1862.7184464141701</v>
      </c>
      <c r="X138" s="71">
        <v>1768.49117248222</v>
      </c>
      <c r="Y138" s="67">
        <v>1824.2808907302333</v>
      </c>
      <c r="Z138" s="67">
        <v>3.2610917089387366</v>
      </c>
      <c r="AA138" s="71">
        <v>2.7107765388597136E-2</v>
      </c>
      <c r="AB138" s="93">
        <v>3</v>
      </c>
      <c r="AC138" s="94">
        <v>378</v>
      </c>
      <c r="AD138" s="98">
        <f t="shared" ref="AD138:AD201" si="22">Y138/Q138</f>
        <v>1.0774712860978424</v>
      </c>
      <c r="AE138" s="67">
        <f t="shared" ref="AE138:AE201" si="23">LOG(AD138,2)</f>
        <v>0.10764942295129003</v>
      </c>
    </row>
    <row r="139" spans="1:31" x14ac:dyDescent="0.3">
      <c r="A139" s="67" t="s">
        <v>3474</v>
      </c>
      <c r="B139" s="94">
        <v>1</v>
      </c>
      <c r="C139" s="94">
        <v>1</v>
      </c>
      <c r="D139" s="71">
        <v>3.7744</v>
      </c>
      <c r="E139" s="67">
        <v>0.64559327113766396</v>
      </c>
      <c r="F139" s="75">
        <f t="shared" ref="F139:F202" si="24">-LOG10(E139)</f>
        <v>0.19004100480861802</v>
      </c>
      <c r="G139" s="84">
        <v>0.14591737703107399</v>
      </c>
      <c r="H139" s="67">
        <v>1.1622933227724299</v>
      </c>
      <c r="I139" s="67">
        <v>6.7604652927498399E-2</v>
      </c>
      <c r="J139" s="94" t="s">
        <v>0</v>
      </c>
      <c r="K139" s="94" t="s">
        <v>1</v>
      </c>
      <c r="L139" s="67">
        <v>25558.7971</v>
      </c>
      <c r="M139" s="67" t="s">
        <v>3475</v>
      </c>
      <c r="N139" s="71">
        <v>121.74757480687499</v>
      </c>
      <c r="O139" s="67">
        <v>67.6095348678774</v>
      </c>
      <c r="P139" s="71">
        <v>63.123819177323398</v>
      </c>
      <c r="Q139" s="67">
        <f t="shared" ref="Q139:Q202" si="25">AVERAGE(N139:P139)</f>
        <v>84.160309617358607</v>
      </c>
      <c r="R139" s="67">
        <f t="shared" si="20"/>
        <v>1.9251073245385493</v>
      </c>
      <c r="S139" s="71">
        <f t="shared" si="19"/>
        <v>0.38769704639521191</v>
      </c>
      <c r="T139" s="93">
        <f t="shared" si="21"/>
        <v>3</v>
      </c>
      <c r="U139" s="94">
        <v>1660</v>
      </c>
      <c r="V139" s="98">
        <v>52.851488992785598</v>
      </c>
      <c r="W139" s="67">
        <v>95.251137764890899</v>
      </c>
      <c r="X139" s="71">
        <v>69.123889049735993</v>
      </c>
      <c r="Y139" s="67">
        <v>72.408838602470823</v>
      </c>
      <c r="Z139" s="67">
        <v>1.8597915816943034</v>
      </c>
      <c r="AA139" s="71">
        <v>0.29540386746618141</v>
      </c>
      <c r="AB139" s="93">
        <v>3</v>
      </c>
      <c r="AC139" s="94">
        <v>1716</v>
      </c>
      <c r="AD139" s="98">
        <f t="shared" si="22"/>
        <v>0.86036801589351608</v>
      </c>
      <c r="AE139" s="67">
        <f t="shared" si="23"/>
        <v>-0.21697420119273875</v>
      </c>
    </row>
    <row r="140" spans="1:31" x14ac:dyDescent="0.3">
      <c r="A140" s="67" t="s">
        <v>1007</v>
      </c>
      <c r="B140" s="94">
        <v>12</v>
      </c>
      <c r="C140" s="94">
        <v>4</v>
      </c>
      <c r="D140" s="71">
        <v>79.673100000000005</v>
      </c>
      <c r="E140" s="67">
        <v>2.0707402657405001E-3</v>
      </c>
      <c r="F140" s="75">
        <f t="shared" si="24"/>
        <v>2.6838743715216737</v>
      </c>
      <c r="G140" s="84">
        <v>1.6365179685571499E-3</v>
      </c>
      <c r="H140" s="67">
        <v>1.20303725101508</v>
      </c>
      <c r="I140" s="67">
        <v>0.99900479891856697</v>
      </c>
      <c r="J140" s="94" t="s">
        <v>0</v>
      </c>
      <c r="K140" s="94" t="s">
        <v>1</v>
      </c>
      <c r="L140" s="67">
        <v>32005.292600000001</v>
      </c>
      <c r="M140" s="67" t="s">
        <v>1008</v>
      </c>
      <c r="N140" s="71">
        <v>2361.61801256422</v>
      </c>
      <c r="O140" s="67">
        <v>2218.2146488847802</v>
      </c>
      <c r="P140" s="71">
        <v>2402.9443052885499</v>
      </c>
      <c r="Q140" s="67">
        <f t="shared" si="25"/>
        <v>2327.59232224585</v>
      </c>
      <c r="R140" s="67">
        <f t="shared" si="20"/>
        <v>3.3669069159677729</v>
      </c>
      <c r="S140" s="71">
        <f t="shared" si="19"/>
        <v>4.1653080711330802E-2</v>
      </c>
      <c r="T140" s="93">
        <f t="shared" si="21"/>
        <v>3</v>
      </c>
      <c r="U140" s="94">
        <v>348</v>
      </c>
      <c r="V140" s="98">
        <v>1962.52849714645</v>
      </c>
      <c r="W140" s="67">
        <v>1902.2911289467299</v>
      </c>
      <c r="X140" s="71">
        <v>1939.47027502643</v>
      </c>
      <c r="Y140" s="67">
        <v>1934.7633003732033</v>
      </c>
      <c r="Z140" s="67">
        <v>3.2866278408641492</v>
      </c>
      <c r="AA140" s="71">
        <v>1.5709046212456571E-2</v>
      </c>
      <c r="AB140" s="93">
        <v>3</v>
      </c>
      <c r="AC140" s="94">
        <v>360</v>
      </c>
      <c r="AD140" s="98">
        <f t="shared" si="22"/>
        <v>0.8312294562418846</v>
      </c>
      <c r="AE140" s="67">
        <f t="shared" si="23"/>
        <v>-0.2666813150183005</v>
      </c>
    </row>
    <row r="141" spans="1:31" x14ac:dyDescent="0.3">
      <c r="A141" s="67" t="s">
        <v>3246</v>
      </c>
      <c r="B141" s="94">
        <v>20</v>
      </c>
      <c r="C141" s="94">
        <v>3</v>
      </c>
      <c r="D141" s="71">
        <v>90.633099999999999</v>
      </c>
      <c r="E141" s="67">
        <v>0.42587756841645602</v>
      </c>
      <c r="F141" s="75">
        <f t="shared" si="24"/>
        <v>0.37071523423831798</v>
      </c>
      <c r="G141" s="84">
        <v>0.10305172157709901</v>
      </c>
      <c r="H141" s="67">
        <v>1.0386510569813401</v>
      </c>
      <c r="I141" s="67">
        <v>0.106515299991435</v>
      </c>
      <c r="J141" s="94" t="s">
        <v>0</v>
      </c>
      <c r="K141" s="94" t="s">
        <v>1</v>
      </c>
      <c r="L141" s="67">
        <v>295101.26160000003</v>
      </c>
      <c r="M141" s="67" t="s">
        <v>3247</v>
      </c>
      <c r="N141" s="71">
        <v>1437.69289281397</v>
      </c>
      <c r="O141" s="67">
        <v>1498.8633733808399</v>
      </c>
      <c r="P141" s="71">
        <v>1480.9943752270201</v>
      </c>
      <c r="Q141" s="67">
        <f t="shared" si="25"/>
        <v>1472.5168804739433</v>
      </c>
      <c r="R141" s="67">
        <f t="shared" si="20"/>
        <v>3.1680602821040726</v>
      </c>
      <c r="S141" s="71">
        <f t="shared" si="19"/>
        <v>2.1360746318759199E-2</v>
      </c>
      <c r="T141" s="93">
        <f t="shared" si="21"/>
        <v>3</v>
      </c>
      <c r="U141" s="94">
        <v>518</v>
      </c>
      <c r="V141" s="98">
        <v>1507.2087437191001</v>
      </c>
      <c r="W141" s="67">
        <v>1303.59466502902</v>
      </c>
      <c r="X141" s="71">
        <v>1442.3580469005799</v>
      </c>
      <c r="Y141" s="67">
        <v>1417.7204852162333</v>
      </c>
      <c r="Z141" s="67">
        <v>3.1515906147017145</v>
      </c>
      <c r="AA141" s="71">
        <v>7.3370523495630877E-2</v>
      </c>
      <c r="AB141" s="93">
        <v>3</v>
      </c>
      <c r="AC141" s="94">
        <v>469</v>
      </c>
      <c r="AD141" s="98">
        <f t="shared" si="22"/>
        <v>0.96278725494809048</v>
      </c>
      <c r="AE141" s="67">
        <f t="shared" si="23"/>
        <v>-5.471105085734463E-2</v>
      </c>
    </row>
    <row r="142" spans="1:31" x14ac:dyDescent="0.3">
      <c r="A142" s="67" t="s">
        <v>1762</v>
      </c>
      <c r="B142" s="94">
        <v>4</v>
      </c>
      <c r="C142" s="94">
        <v>1</v>
      </c>
      <c r="D142" s="71">
        <v>28.165700000000001</v>
      </c>
      <c r="E142" s="67">
        <v>2.0621281003585599E-2</v>
      </c>
      <c r="F142" s="75">
        <f t="shared" si="24"/>
        <v>1.6856843596389066</v>
      </c>
      <c r="G142" s="84">
        <v>9.2414936154216702E-3</v>
      </c>
      <c r="H142" s="67">
        <v>2.3935788416812902</v>
      </c>
      <c r="I142" s="67">
        <v>0.79021656317214195</v>
      </c>
      <c r="J142" s="94" t="s">
        <v>1</v>
      </c>
      <c r="K142" s="94" t="s">
        <v>0</v>
      </c>
      <c r="L142" s="67">
        <v>50660.079400000002</v>
      </c>
      <c r="M142" s="67" t="s">
        <v>1763</v>
      </c>
      <c r="N142" s="71">
        <v>69.756162900665004</v>
      </c>
      <c r="O142" s="67">
        <v>76.205377920046303</v>
      </c>
      <c r="P142" s="71">
        <v>149.015977303272</v>
      </c>
      <c r="Q142" s="67">
        <f t="shared" si="25"/>
        <v>98.325839374661101</v>
      </c>
      <c r="R142" s="67">
        <f t="shared" si="20"/>
        <v>1.9926676625237127</v>
      </c>
      <c r="S142" s="71">
        <f t="shared" si="19"/>
        <v>0.44766686228187164</v>
      </c>
      <c r="T142" s="93">
        <f t="shared" si="21"/>
        <v>3</v>
      </c>
      <c r="U142" s="94">
        <v>1623</v>
      </c>
      <c r="V142" s="98">
        <v>209.07472334320701</v>
      </c>
      <c r="W142" s="67">
        <v>267.360926641476</v>
      </c>
      <c r="X142" s="71">
        <v>229.61629616854401</v>
      </c>
      <c r="Y142" s="67">
        <v>235.3506487177423</v>
      </c>
      <c r="Z142" s="67">
        <v>2.371715399728437</v>
      </c>
      <c r="AA142" s="71">
        <v>0.12561339741218064</v>
      </c>
      <c r="AB142" s="93">
        <v>3</v>
      </c>
      <c r="AC142" s="94">
        <v>1324</v>
      </c>
      <c r="AD142" s="98">
        <f t="shared" si="22"/>
        <v>2.3935788416812942</v>
      </c>
      <c r="AE142" s="67">
        <f t="shared" si="23"/>
        <v>1.2591693275238556</v>
      </c>
    </row>
    <row r="143" spans="1:31" x14ac:dyDescent="0.3">
      <c r="A143" s="67" t="s">
        <v>867</v>
      </c>
      <c r="B143" s="94">
        <v>2</v>
      </c>
      <c r="C143" s="94">
        <v>1</v>
      </c>
      <c r="D143" s="71">
        <v>19.639700000000001</v>
      </c>
      <c r="E143" s="67">
        <v>1.33050106357357E-3</v>
      </c>
      <c r="F143" s="75">
        <f t="shared" si="24"/>
        <v>2.8759847739469042</v>
      </c>
      <c r="G143" s="84">
        <v>1.2262877272532001E-3</v>
      </c>
      <c r="H143" s="67">
        <v>1.7697723368065399</v>
      </c>
      <c r="I143" s="67">
        <v>0.99987539054303598</v>
      </c>
      <c r="J143" s="94" t="s">
        <v>0</v>
      </c>
      <c r="K143" s="94" t="s">
        <v>1</v>
      </c>
      <c r="L143" s="67">
        <v>22850.294600000001</v>
      </c>
      <c r="M143" s="67" t="s">
        <v>868</v>
      </c>
      <c r="N143" s="71">
        <v>2042.4554704777599</v>
      </c>
      <c r="O143" s="67">
        <v>2144.5296059116299</v>
      </c>
      <c r="P143" s="71">
        <v>2391.3355433563502</v>
      </c>
      <c r="Q143" s="67">
        <f t="shared" si="25"/>
        <v>2192.7735399152466</v>
      </c>
      <c r="R143" s="67">
        <f t="shared" si="20"/>
        <v>3.3409937819540376</v>
      </c>
      <c r="S143" s="71">
        <f t="shared" si="19"/>
        <v>8.1802212784405581E-2</v>
      </c>
      <c r="T143" s="93">
        <f t="shared" si="21"/>
        <v>3</v>
      </c>
      <c r="U143" s="94">
        <v>370</v>
      </c>
      <c r="V143" s="98">
        <v>1174.8066376203201</v>
      </c>
      <c r="W143" s="67">
        <v>1376.8297532238801</v>
      </c>
      <c r="X143" s="71">
        <v>1165.4070293371699</v>
      </c>
      <c r="Y143" s="67">
        <v>1239.0144733937898</v>
      </c>
      <c r="Z143" s="67">
        <v>3.093076379562782</v>
      </c>
      <c r="AA143" s="71">
        <v>9.6402450595556299E-2</v>
      </c>
      <c r="AB143" s="93">
        <v>3</v>
      </c>
      <c r="AC143" s="94">
        <v>531</v>
      </c>
      <c r="AD143" s="98">
        <f t="shared" si="22"/>
        <v>0.56504442927639453</v>
      </c>
      <c r="AE143" s="67">
        <f t="shared" si="23"/>
        <v>-0.82356378421500731</v>
      </c>
    </row>
    <row r="144" spans="1:31" x14ac:dyDescent="0.3">
      <c r="A144" s="67" t="s">
        <v>1478</v>
      </c>
      <c r="B144" s="94">
        <v>2</v>
      </c>
      <c r="C144" s="94">
        <v>2</v>
      </c>
      <c r="D144" s="71">
        <v>10.4962</v>
      </c>
      <c r="E144" s="67">
        <v>8.9320480105162803E-3</v>
      </c>
      <c r="F144" s="75">
        <f t="shared" si="24"/>
        <v>2.0490489512246195</v>
      </c>
      <c r="G144" s="84">
        <v>4.77659091790194E-3</v>
      </c>
      <c r="H144" s="67">
        <v>1.4261318290573299</v>
      </c>
      <c r="I144" s="67">
        <v>0.93672888042053903</v>
      </c>
      <c r="J144" s="94" t="s">
        <v>0</v>
      </c>
      <c r="K144" s="94" t="s">
        <v>1</v>
      </c>
      <c r="L144" s="67">
        <v>53405.874000000003</v>
      </c>
      <c r="M144" s="67" t="s">
        <v>1479</v>
      </c>
      <c r="N144" s="71">
        <v>618.50425043065104</v>
      </c>
      <c r="O144" s="67">
        <v>696.74502557646804</v>
      </c>
      <c r="P144" s="71">
        <v>668.30666068143501</v>
      </c>
      <c r="Q144" s="67">
        <f t="shared" si="25"/>
        <v>661.18531222951799</v>
      </c>
      <c r="R144" s="67">
        <f t="shared" si="20"/>
        <v>2.8203231974576046</v>
      </c>
      <c r="S144" s="71">
        <f t="shared" si="19"/>
        <v>5.9897782872065909E-2</v>
      </c>
      <c r="T144" s="93">
        <f t="shared" si="21"/>
        <v>3</v>
      </c>
      <c r="U144" s="94">
        <v>858</v>
      </c>
      <c r="V144" s="98">
        <v>443.85919388944501</v>
      </c>
      <c r="W144" s="67">
        <v>421.35153542966998</v>
      </c>
      <c r="X144" s="71">
        <v>525.65363277823303</v>
      </c>
      <c r="Y144" s="67">
        <v>463.62145403244932</v>
      </c>
      <c r="Z144" s="67">
        <v>2.6661635246865623</v>
      </c>
      <c r="AA144" s="71">
        <v>0.11838869782827473</v>
      </c>
      <c r="AB144" s="93">
        <v>3</v>
      </c>
      <c r="AC144" s="94">
        <v>997</v>
      </c>
      <c r="AD144" s="98">
        <f t="shared" si="22"/>
        <v>0.70119744866853895</v>
      </c>
      <c r="AE144" s="67">
        <f t="shared" si="23"/>
        <v>-0.5121073480767665</v>
      </c>
    </row>
    <row r="145" spans="1:31" x14ac:dyDescent="0.3">
      <c r="A145" s="67" t="s">
        <v>1049</v>
      </c>
      <c r="B145" s="94">
        <v>1</v>
      </c>
      <c r="C145" s="94">
        <v>1</v>
      </c>
      <c r="D145" s="71">
        <v>5.1833999999999998</v>
      </c>
      <c r="E145" s="67">
        <v>2.4925253137329001E-3</v>
      </c>
      <c r="F145" s="75">
        <f t="shared" si="24"/>
        <v>2.6033604223608644</v>
      </c>
      <c r="G145" s="84">
        <v>1.89136505615125E-3</v>
      </c>
      <c r="H145" s="67">
        <v>8.4526511089079097</v>
      </c>
      <c r="I145" s="67">
        <v>0.99793012507898005</v>
      </c>
      <c r="J145" s="94" t="s">
        <v>1</v>
      </c>
      <c r="K145" s="94" t="s">
        <v>0</v>
      </c>
      <c r="L145" s="67">
        <v>13071.4105</v>
      </c>
      <c r="M145" s="67" t="s">
        <v>1050</v>
      </c>
      <c r="N145" s="71">
        <v>158.16469640190601</v>
      </c>
      <c r="O145" s="67">
        <v>121.527986291952</v>
      </c>
      <c r="P145" s="71">
        <v>53.9028898154994</v>
      </c>
      <c r="Q145" s="67">
        <f t="shared" si="25"/>
        <v>111.19852416978581</v>
      </c>
      <c r="R145" s="67">
        <f t="shared" si="20"/>
        <v>2.0460990233146399</v>
      </c>
      <c r="S145" s="71">
        <f t="shared" si="19"/>
        <v>0.47566151003432444</v>
      </c>
      <c r="T145" s="93">
        <f t="shared" si="21"/>
        <v>3</v>
      </c>
      <c r="U145" s="94">
        <v>1585</v>
      </c>
      <c r="V145" s="98">
        <v>1038.0239328196401</v>
      </c>
      <c r="W145" s="67">
        <v>931.48197920859502</v>
      </c>
      <c r="X145" s="71">
        <v>850.26107386975298</v>
      </c>
      <c r="Y145" s="67">
        <v>939.9223286326627</v>
      </c>
      <c r="Z145" s="67">
        <v>2.9730919667486924</v>
      </c>
      <c r="AA145" s="71">
        <v>0.10018440430529015</v>
      </c>
      <c r="AB145" s="93">
        <v>3</v>
      </c>
      <c r="AC145" s="94">
        <v>645</v>
      </c>
      <c r="AD145" s="98">
        <f t="shared" si="22"/>
        <v>8.4526511089079062</v>
      </c>
      <c r="AE145" s="67">
        <f t="shared" si="23"/>
        <v>3.0794039025559097</v>
      </c>
    </row>
    <row r="146" spans="1:31" x14ac:dyDescent="0.3">
      <c r="A146" s="67" t="s">
        <v>2668</v>
      </c>
      <c r="B146" s="94">
        <v>3</v>
      </c>
      <c r="C146" s="94">
        <v>1</v>
      </c>
      <c r="D146" s="71">
        <v>17.278700000000001</v>
      </c>
      <c r="E146" s="67">
        <v>0.14370208914542701</v>
      </c>
      <c r="F146" s="75">
        <f t="shared" si="24"/>
        <v>0.84253691803323705</v>
      </c>
      <c r="G146" s="84">
        <v>4.2350892814460403E-2</v>
      </c>
      <c r="H146" s="67">
        <v>4.1645946522198001</v>
      </c>
      <c r="I146" s="67">
        <v>0.287585162877454</v>
      </c>
      <c r="J146" s="94" t="s">
        <v>0</v>
      </c>
      <c r="K146" s="94" t="s">
        <v>1</v>
      </c>
      <c r="L146" s="67">
        <v>56855.095800000003</v>
      </c>
      <c r="M146" s="67" t="s">
        <v>2669</v>
      </c>
      <c r="N146" s="71">
        <v>425.41129026637401</v>
      </c>
      <c r="O146" s="67">
        <v>433.16776871757799</v>
      </c>
      <c r="P146" s="71">
        <v>118.723103352493</v>
      </c>
      <c r="Q146" s="67">
        <f t="shared" si="25"/>
        <v>325.76738744548169</v>
      </c>
      <c r="R146" s="67">
        <f t="shared" si="20"/>
        <v>2.51290760495286</v>
      </c>
      <c r="S146" s="71">
        <f t="shared" si="19"/>
        <v>0.55053867689528257</v>
      </c>
      <c r="T146" s="93">
        <f t="shared" si="21"/>
        <v>3</v>
      </c>
      <c r="U146" s="94">
        <v>1182</v>
      </c>
      <c r="V146" s="98">
        <v>112.43163732485399</v>
      </c>
      <c r="W146" s="67">
        <v>7.8321723301117201</v>
      </c>
      <c r="X146" s="71">
        <v>114.40540642721</v>
      </c>
      <c r="Y146" s="67">
        <v>78.223072027391893</v>
      </c>
      <c r="Z146" s="67">
        <v>1.893334867846566</v>
      </c>
      <c r="AA146" s="71">
        <v>0.77941575997315815</v>
      </c>
      <c r="AB146" s="93">
        <v>3</v>
      </c>
      <c r="AC146" s="94">
        <v>1701</v>
      </c>
      <c r="AD146" s="98">
        <f t="shared" si="22"/>
        <v>0.24011940741147025</v>
      </c>
      <c r="AE146" s="67">
        <f t="shared" si="23"/>
        <v>-2.05817608221966</v>
      </c>
    </row>
    <row r="147" spans="1:31" x14ac:dyDescent="0.3">
      <c r="A147" s="67" t="s">
        <v>1186</v>
      </c>
      <c r="B147" s="94">
        <v>4</v>
      </c>
      <c r="C147" s="94">
        <v>3</v>
      </c>
      <c r="D147" s="71">
        <v>26.746200000000002</v>
      </c>
      <c r="E147" s="67">
        <v>3.8655730560971401E-3</v>
      </c>
      <c r="F147" s="75">
        <f t="shared" si="24"/>
        <v>2.4127861145134397</v>
      </c>
      <c r="G147" s="84">
        <v>2.58668801443885E-3</v>
      </c>
      <c r="H147" s="67">
        <v>5.0141327542072798</v>
      </c>
      <c r="I147" s="67">
        <v>0.99107391829020697</v>
      </c>
      <c r="J147" s="94" t="s">
        <v>1</v>
      </c>
      <c r="K147" s="94" t="s">
        <v>0</v>
      </c>
      <c r="L147" s="67">
        <v>21311.9251</v>
      </c>
      <c r="M147" s="67" t="s">
        <v>1187</v>
      </c>
      <c r="N147" s="71">
        <v>49.1410742900025</v>
      </c>
      <c r="O147" s="67">
        <v>38.606560605317902</v>
      </c>
      <c r="P147" s="71">
        <v>96.090176239029304</v>
      </c>
      <c r="Q147" s="67">
        <f t="shared" si="25"/>
        <v>61.279270378116564</v>
      </c>
      <c r="R147" s="67">
        <f t="shared" si="20"/>
        <v>1.7873135857263058</v>
      </c>
      <c r="S147" s="71">
        <f t="shared" si="19"/>
        <v>0.49941542719747251</v>
      </c>
      <c r="T147" s="93">
        <f t="shared" si="21"/>
        <v>3</v>
      </c>
      <c r="U147" s="94">
        <v>1715</v>
      </c>
      <c r="V147" s="98">
        <v>292.91213293312802</v>
      </c>
      <c r="W147" s="67">
        <v>280.74999353615402</v>
      </c>
      <c r="X147" s="71">
        <v>348.12506380123199</v>
      </c>
      <c r="Y147" s="67">
        <v>307.26239675683797</v>
      </c>
      <c r="Z147" s="67">
        <v>2.4875094138838909</v>
      </c>
      <c r="AA147" s="71">
        <v>0.11686034641775295</v>
      </c>
      <c r="AB147" s="93">
        <v>3</v>
      </c>
      <c r="AC147" s="94">
        <v>1182</v>
      </c>
      <c r="AD147" s="98">
        <f t="shared" si="22"/>
        <v>5.0141327542072762</v>
      </c>
      <c r="AE147" s="67">
        <f t="shared" si="23"/>
        <v>2.3260001934796062</v>
      </c>
    </row>
    <row r="148" spans="1:31" x14ac:dyDescent="0.3">
      <c r="A148" s="67" t="s">
        <v>2400</v>
      </c>
      <c r="B148" s="94">
        <v>7</v>
      </c>
      <c r="C148" s="94">
        <v>3</v>
      </c>
      <c r="D148" s="71">
        <v>42.415500000000002</v>
      </c>
      <c r="E148" s="67">
        <v>8.4582185133409593E-2</v>
      </c>
      <c r="F148" s="75">
        <f t="shared" si="24"/>
        <v>1.0727210992893363</v>
      </c>
      <c r="G148" s="84">
        <v>2.7753013799105001E-2</v>
      </c>
      <c r="H148" s="67">
        <v>1.09733720804538</v>
      </c>
      <c r="I148" s="67">
        <v>0.41451133923718902</v>
      </c>
      <c r="J148" s="94" t="s">
        <v>0</v>
      </c>
      <c r="K148" s="94" t="s">
        <v>1</v>
      </c>
      <c r="L148" s="67">
        <v>38152.1587</v>
      </c>
      <c r="M148" s="67" t="s">
        <v>2401</v>
      </c>
      <c r="N148" s="71">
        <v>837.67030850755998</v>
      </c>
      <c r="O148" s="67">
        <v>750.991673119908</v>
      </c>
      <c r="P148" s="71">
        <v>748.50777982018803</v>
      </c>
      <c r="Q148" s="67">
        <f t="shared" si="25"/>
        <v>779.05658714921867</v>
      </c>
      <c r="R148" s="67">
        <f t="shared" si="20"/>
        <v>2.8915690040064601</v>
      </c>
      <c r="S148" s="71">
        <f t="shared" si="19"/>
        <v>6.5176475439500628E-2</v>
      </c>
      <c r="T148" s="93">
        <f t="shared" si="21"/>
        <v>3</v>
      </c>
      <c r="U148" s="94">
        <v>782</v>
      </c>
      <c r="V148" s="98">
        <v>690.76528938766796</v>
      </c>
      <c r="W148" s="67">
        <v>729.58985425593198</v>
      </c>
      <c r="X148" s="71">
        <v>709.50042337094999</v>
      </c>
      <c r="Y148" s="67">
        <v>709.95185567151668</v>
      </c>
      <c r="Z148" s="67">
        <v>2.851228898683682</v>
      </c>
      <c r="AA148" s="71">
        <v>2.7348641529522322E-2</v>
      </c>
      <c r="AB148" s="93">
        <v>3</v>
      </c>
      <c r="AC148" s="94">
        <v>768</v>
      </c>
      <c r="AD148" s="98">
        <f t="shared" si="22"/>
        <v>0.91129690369402416</v>
      </c>
      <c r="AE148" s="67">
        <f t="shared" si="23"/>
        <v>-0.13400692922245172</v>
      </c>
    </row>
    <row r="149" spans="1:31" x14ac:dyDescent="0.3">
      <c r="A149" s="67" t="s">
        <v>3402</v>
      </c>
      <c r="B149" s="94">
        <v>6</v>
      </c>
      <c r="C149" s="94">
        <v>2</v>
      </c>
      <c r="D149" s="71">
        <v>34.477200000000003</v>
      </c>
      <c r="E149" s="67">
        <v>0.56801886387638201</v>
      </c>
      <c r="F149" s="75">
        <f t="shared" si="24"/>
        <v>0.2456372411527441</v>
      </c>
      <c r="G149" s="84">
        <v>0.131113923365579</v>
      </c>
      <c r="H149" s="67">
        <v>1.1444025408629199</v>
      </c>
      <c r="I149" s="67">
        <v>7.7649032585638406E-2</v>
      </c>
      <c r="J149" s="94" t="s">
        <v>0</v>
      </c>
      <c r="K149" s="94" t="s">
        <v>1</v>
      </c>
      <c r="L149" s="67">
        <v>73571.411600000007</v>
      </c>
      <c r="M149" s="67" t="s">
        <v>3403</v>
      </c>
      <c r="N149" s="71">
        <v>122.396691669718</v>
      </c>
      <c r="O149" s="67">
        <v>81.749518814451903</v>
      </c>
      <c r="P149" s="71">
        <v>138.50664867333299</v>
      </c>
      <c r="Q149" s="67">
        <f t="shared" si="25"/>
        <v>114.21761971916764</v>
      </c>
      <c r="R149" s="67">
        <f t="shared" si="20"/>
        <v>2.0577331052806671</v>
      </c>
      <c r="S149" s="71">
        <f t="shared" si="19"/>
        <v>0.25608310532170253</v>
      </c>
      <c r="T149" s="93">
        <f t="shared" si="21"/>
        <v>3</v>
      </c>
      <c r="U149" s="94">
        <v>1578</v>
      </c>
      <c r="V149" s="98">
        <v>122.793633003848</v>
      </c>
      <c r="W149" s="67">
        <v>78.564445994363396</v>
      </c>
      <c r="X149" s="71">
        <v>98.058294980765396</v>
      </c>
      <c r="Y149" s="67">
        <v>99.805457992992274</v>
      </c>
      <c r="Z149" s="67">
        <v>1.9991542919028427</v>
      </c>
      <c r="AA149" s="71">
        <v>0.2220950284560182</v>
      </c>
      <c r="AB149" s="93">
        <v>3</v>
      </c>
      <c r="AC149" s="94">
        <v>1644</v>
      </c>
      <c r="AD149" s="98">
        <f t="shared" si="22"/>
        <v>0.87381840243553277</v>
      </c>
      <c r="AE149" s="67">
        <f t="shared" si="23"/>
        <v>-0.19459460592495936</v>
      </c>
    </row>
    <row r="150" spans="1:31" x14ac:dyDescent="0.3">
      <c r="A150" s="67" t="s">
        <v>673</v>
      </c>
      <c r="B150" s="94">
        <v>1</v>
      </c>
      <c r="C150" s="94">
        <v>1</v>
      </c>
      <c r="D150" s="71">
        <v>12.337999999999999</v>
      </c>
      <c r="E150" s="67">
        <v>6.3421154611986697E-4</v>
      </c>
      <c r="F150" s="75">
        <f t="shared" si="24"/>
        <v>3.1977658557013924</v>
      </c>
      <c r="G150" s="84">
        <v>7.5793053506544505E-4</v>
      </c>
      <c r="H150" s="67">
        <v>10.659536837199299</v>
      </c>
      <c r="I150" s="67">
        <v>0.99999897706431096</v>
      </c>
      <c r="J150" s="94" t="s">
        <v>1</v>
      </c>
      <c r="K150" s="94" t="s">
        <v>0</v>
      </c>
      <c r="L150" s="67">
        <v>15175.643099999999</v>
      </c>
      <c r="M150" s="67" t="s">
        <v>674</v>
      </c>
      <c r="N150" s="71">
        <v>11.7585653103414</v>
      </c>
      <c r="O150" s="67">
        <v>6.4769712330684204</v>
      </c>
      <c r="P150" s="71">
        <v>15.0951219159712</v>
      </c>
      <c r="Q150" s="67">
        <f t="shared" si="25"/>
        <v>11.110219486460339</v>
      </c>
      <c r="R150" s="67">
        <f t="shared" si="20"/>
        <v>1.0457226386723719</v>
      </c>
      <c r="S150" s="71">
        <f t="shared" si="19"/>
        <v>0.39112663785380725</v>
      </c>
      <c r="T150" s="93">
        <f t="shared" si="21"/>
        <v>3</v>
      </c>
      <c r="U150" s="94">
        <v>1836</v>
      </c>
      <c r="V150" s="98">
        <v>116.76499824741499</v>
      </c>
      <c r="W150" s="67">
        <v>116.74231917246701</v>
      </c>
      <c r="X150" s="71">
        <v>121.78206423599801</v>
      </c>
      <c r="Y150" s="67">
        <v>118.42979388529334</v>
      </c>
      <c r="Z150" s="67">
        <v>2.0734609734362341</v>
      </c>
      <c r="AA150" s="71">
        <v>2.4513877247586201E-2</v>
      </c>
      <c r="AB150" s="93">
        <v>3</v>
      </c>
      <c r="AC150" s="94">
        <v>1590</v>
      </c>
      <c r="AD150" s="98">
        <f t="shared" si="22"/>
        <v>10.659536837199287</v>
      </c>
      <c r="AE150" s="67">
        <f t="shared" si="23"/>
        <v>3.4140728484448273</v>
      </c>
    </row>
    <row r="151" spans="1:31" x14ac:dyDescent="0.3">
      <c r="A151" s="67" t="s">
        <v>1516</v>
      </c>
      <c r="B151" s="94">
        <v>4</v>
      </c>
      <c r="C151" s="94">
        <v>1</v>
      </c>
      <c r="D151" s="71">
        <v>20.668099999999999</v>
      </c>
      <c r="E151" s="67">
        <v>1.03010454209795E-2</v>
      </c>
      <c r="F151" s="75">
        <f t="shared" si="24"/>
        <v>1.9871186978653794</v>
      </c>
      <c r="G151" s="84">
        <v>5.3745548176256496E-3</v>
      </c>
      <c r="H151" s="67">
        <v>46.589294402549299</v>
      </c>
      <c r="I151" s="67">
        <v>0.91885730728677395</v>
      </c>
      <c r="J151" s="94" t="s">
        <v>1</v>
      </c>
      <c r="K151" s="94" t="s">
        <v>0</v>
      </c>
      <c r="L151" s="67">
        <v>47761.271999999997</v>
      </c>
      <c r="M151" s="67" t="s">
        <v>1517</v>
      </c>
      <c r="N151" s="71"/>
      <c r="O151" s="67">
        <v>5.75247345999394</v>
      </c>
      <c r="P151" s="71"/>
      <c r="Q151" s="67">
        <f t="shared" si="25"/>
        <v>5.75247345999394</v>
      </c>
      <c r="R151" s="67">
        <f t="shared" si="20"/>
        <v>0.75985462365449752</v>
      </c>
      <c r="S151" s="71"/>
      <c r="T151" s="93">
        <f t="shared" si="21"/>
        <v>1</v>
      </c>
      <c r="U151" s="94">
        <v>1849</v>
      </c>
      <c r="V151" s="98">
        <v>35.875816100400201</v>
      </c>
      <c r="W151" s="67">
        <v>76.8223808573957</v>
      </c>
      <c r="X151" s="71">
        <v>155.30548261271301</v>
      </c>
      <c r="Y151" s="67">
        <v>89.334559856836293</v>
      </c>
      <c r="Z151" s="67">
        <v>1.9510195020188192</v>
      </c>
      <c r="AA151" s="71">
        <v>0.67935645291985891</v>
      </c>
      <c r="AB151" s="93">
        <v>3</v>
      </c>
      <c r="AC151" s="94">
        <v>1669</v>
      </c>
      <c r="AD151" s="98">
        <f t="shared" si="22"/>
        <v>15.529764800849755</v>
      </c>
      <c r="AE151" s="67">
        <f t="shared" si="23"/>
        <v>3.9569640750815278</v>
      </c>
    </row>
    <row r="152" spans="1:31" x14ac:dyDescent="0.3">
      <c r="A152" s="67" t="s">
        <v>2794</v>
      </c>
      <c r="B152" s="94">
        <v>1</v>
      </c>
      <c r="C152" s="94">
        <v>1</v>
      </c>
      <c r="D152" s="71">
        <v>4.0953999999999997</v>
      </c>
      <c r="E152" s="67">
        <v>0.183849280120707</v>
      </c>
      <c r="F152" s="75">
        <f t="shared" si="24"/>
        <v>0.73553806631302288</v>
      </c>
      <c r="G152" s="84">
        <v>5.1715847534805598E-2</v>
      </c>
      <c r="H152" s="67">
        <v>1.1710984681091501</v>
      </c>
      <c r="I152" s="67">
        <v>0.23670271166579801</v>
      </c>
      <c r="J152" s="94" t="s">
        <v>1</v>
      </c>
      <c r="K152" s="94" t="s">
        <v>0</v>
      </c>
      <c r="L152" s="67">
        <v>37416.166100000002</v>
      </c>
      <c r="M152" s="67" t="s">
        <v>2795</v>
      </c>
      <c r="N152" s="71">
        <v>674.21500240890703</v>
      </c>
      <c r="O152" s="67">
        <v>777.64783816665897</v>
      </c>
      <c r="P152" s="71">
        <v>913.75291210261696</v>
      </c>
      <c r="Q152" s="67">
        <f t="shared" si="25"/>
        <v>788.53858422606106</v>
      </c>
      <c r="R152" s="67">
        <f t="shared" si="20"/>
        <v>2.8968229487828561</v>
      </c>
      <c r="S152" s="71">
        <f t="shared" ref="S152:S175" si="26">(STDEVA(N152:P152)/AVERAGE(N152:P152))</f>
        <v>0.15235747418795959</v>
      </c>
      <c r="T152" s="93">
        <f t="shared" si="21"/>
        <v>3</v>
      </c>
      <c r="U152" s="94">
        <v>779</v>
      </c>
      <c r="V152" s="98">
        <v>887.38910944226404</v>
      </c>
      <c r="W152" s="67">
        <v>864.07981542105802</v>
      </c>
      <c r="X152" s="71">
        <v>1018.90005923296</v>
      </c>
      <c r="Y152" s="67">
        <v>923.45632803209401</v>
      </c>
      <c r="Z152" s="67">
        <v>2.9654163616678155</v>
      </c>
      <c r="AA152" s="71">
        <v>9.0393347130229368E-2</v>
      </c>
      <c r="AB152" s="93">
        <v>3</v>
      </c>
      <c r="AC152" s="94">
        <v>653</v>
      </c>
      <c r="AD152" s="98">
        <f t="shared" si="22"/>
        <v>1.1710984681091448</v>
      </c>
      <c r="AE152" s="67">
        <f t="shared" si="23"/>
        <v>0.22786238538675543</v>
      </c>
    </row>
    <row r="153" spans="1:31" x14ac:dyDescent="0.3">
      <c r="A153" s="67" t="s">
        <v>1276</v>
      </c>
      <c r="B153" s="94">
        <v>14</v>
      </c>
      <c r="C153" s="94">
        <v>4</v>
      </c>
      <c r="D153" s="71">
        <v>78.924599999999998</v>
      </c>
      <c r="E153" s="67">
        <v>5.2872147945135497E-3</v>
      </c>
      <c r="F153" s="75">
        <f t="shared" si="24"/>
        <v>2.2767730459071438</v>
      </c>
      <c r="G153" s="84">
        <v>3.2812942219365999E-3</v>
      </c>
      <c r="H153" s="67">
        <v>1.35757620839202</v>
      </c>
      <c r="I153" s="67">
        <v>0.979244564771793</v>
      </c>
      <c r="J153" s="94" t="s">
        <v>1</v>
      </c>
      <c r="K153" s="94" t="s">
        <v>0</v>
      </c>
      <c r="L153" s="67">
        <v>55805.302600000003</v>
      </c>
      <c r="M153" s="67" t="s">
        <v>1277</v>
      </c>
      <c r="N153" s="71">
        <v>1060.2920739348499</v>
      </c>
      <c r="O153" s="67">
        <v>1131.13044527786</v>
      </c>
      <c r="P153" s="71">
        <v>963.61160676131897</v>
      </c>
      <c r="Q153" s="67">
        <f t="shared" si="25"/>
        <v>1051.6780419913428</v>
      </c>
      <c r="R153" s="67">
        <f t="shared" si="20"/>
        <v>3.0218828063698591</v>
      </c>
      <c r="S153" s="71">
        <f t="shared" si="26"/>
        <v>7.9958854384731201E-2</v>
      </c>
      <c r="T153" s="93">
        <f t="shared" si="21"/>
        <v>3</v>
      </c>
      <c r="U153" s="94">
        <v>644</v>
      </c>
      <c r="V153" s="98">
        <v>1491.9780196382101</v>
      </c>
      <c r="W153" s="67">
        <v>1345.5947135823401</v>
      </c>
      <c r="X153" s="71">
        <v>1445.62653286671</v>
      </c>
      <c r="Y153" s="67">
        <v>1427.7330886957534</v>
      </c>
      <c r="Z153" s="67">
        <v>3.1546470247082059</v>
      </c>
      <c r="AA153" s="71">
        <v>5.2400620775615143E-2</v>
      </c>
      <c r="AB153" s="93">
        <v>3</v>
      </c>
      <c r="AC153" s="94">
        <v>464</v>
      </c>
      <c r="AD153" s="98">
        <f t="shared" si="22"/>
        <v>1.3575762083920226</v>
      </c>
      <c r="AE153" s="67">
        <f t="shared" si="23"/>
        <v>0.44103318689391569</v>
      </c>
    </row>
    <row r="154" spans="1:31" x14ac:dyDescent="0.3">
      <c r="A154" s="67" t="s">
        <v>3312</v>
      </c>
      <c r="B154" s="94">
        <v>3</v>
      </c>
      <c r="C154" s="94">
        <v>1</v>
      </c>
      <c r="D154" s="71">
        <v>11.8406</v>
      </c>
      <c r="E154" s="67">
        <v>0.48266039663173099</v>
      </c>
      <c r="F154" s="75">
        <f t="shared" si="24"/>
        <v>0.31635833455589779</v>
      </c>
      <c r="G154" s="84">
        <v>0.114453076357401</v>
      </c>
      <c r="H154" s="67">
        <v>1.2027904238554801</v>
      </c>
      <c r="I154" s="67">
        <v>9.2945468758480407E-2</v>
      </c>
      <c r="J154" s="94" t="s">
        <v>0</v>
      </c>
      <c r="K154" s="94" t="s">
        <v>1</v>
      </c>
      <c r="L154" s="67">
        <v>116838.4596</v>
      </c>
      <c r="M154" s="67" t="s">
        <v>3313</v>
      </c>
      <c r="N154" s="71">
        <v>68.505690848491597</v>
      </c>
      <c r="O154" s="67">
        <v>104.470983128621</v>
      </c>
      <c r="P154" s="71">
        <v>103.14692292055901</v>
      </c>
      <c r="Q154" s="67">
        <f t="shared" si="25"/>
        <v>92.041198965890544</v>
      </c>
      <c r="R154" s="67">
        <f t="shared" si="20"/>
        <v>1.9639822673290568</v>
      </c>
      <c r="S154" s="71">
        <f t="shared" si="26"/>
        <v>0.22156487388591609</v>
      </c>
      <c r="T154" s="93">
        <f t="shared" si="21"/>
        <v>3</v>
      </c>
      <c r="U154" s="94">
        <v>1639</v>
      </c>
      <c r="V154" s="98">
        <v>102.912728063885</v>
      </c>
      <c r="W154" s="67">
        <v>83.696264354311296</v>
      </c>
      <c r="X154" s="71">
        <v>42.960175594109501</v>
      </c>
      <c r="Y154" s="67">
        <v>76.523056004101932</v>
      </c>
      <c r="Z154" s="67">
        <v>1.8837923055687491</v>
      </c>
      <c r="AA154" s="71">
        <v>0.40005204550486351</v>
      </c>
      <c r="AB154" s="93">
        <v>3</v>
      </c>
      <c r="AC154" s="94">
        <v>1707</v>
      </c>
      <c r="AD154" s="98">
        <f t="shared" si="22"/>
        <v>0.83140003459168899</v>
      </c>
      <c r="AE154" s="67">
        <f t="shared" si="23"/>
        <v>-0.26638528689950908</v>
      </c>
    </row>
    <row r="155" spans="1:31" x14ac:dyDescent="0.3">
      <c r="A155" s="67" t="s">
        <v>2428</v>
      </c>
      <c r="B155" s="94">
        <v>1</v>
      </c>
      <c r="C155" s="94">
        <v>1</v>
      </c>
      <c r="D155" s="71">
        <v>4.8005000000000004</v>
      </c>
      <c r="E155" s="67">
        <v>9.0615878601249894E-2</v>
      </c>
      <c r="F155" s="75">
        <f t="shared" si="24"/>
        <v>1.0427956943245495</v>
      </c>
      <c r="G155" s="84">
        <v>2.9387339562512702E-2</v>
      </c>
      <c r="H155" s="67">
        <v>1.7655592718459101</v>
      </c>
      <c r="I155" s="67">
        <v>0.39682897819281399</v>
      </c>
      <c r="J155" s="94" t="s">
        <v>0</v>
      </c>
      <c r="K155" s="94" t="s">
        <v>1</v>
      </c>
      <c r="L155" s="67">
        <v>97508.172500000001</v>
      </c>
      <c r="M155" s="67" t="s">
        <v>2429</v>
      </c>
      <c r="N155" s="71">
        <v>59.698777497995401</v>
      </c>
      <c r="O155" s="67">
        <v>36.329993148676799</v>
      </c>
      <c r="P155" s="71">
        <v>61.265739398007597</v>
      </c>
      <c r="Q155" s="67">
        <f t="shared" si="25"/>
        <v>52.431503348226592</v>
      </c>
      <c r="R155" s="67">
        <f t="shared" si="20"/>
        <v>1.7195923102500381</v>
      </c>
      <c r="S155" s="71">
        <f t="shared" si="26"/>
        <v>0.26637248834946636</v>
      </c>
      <c r="T155" s="93">
        <f t="shared" si="21"/>
        <v>3</v>
      </c>
      <c r="U155" s="94">
        <v>1740</v>
      </c>
      <c r="V155" s="98">
        <v>19.4315758220629</v>
      </c>
      <c r="W155" s="67">
        <v>36.921618212878599</v>
      </c>
      <c r="X155" s="71">
        <v>32.737278628843498</v>
      </c>
      <c r="Y155" s="67">
        <v>29.696824221261664</v>
      </c>
      <c r="Z155" s="67">
        <v>1.4727100083432647</v>
      </c>
      <c r="AA155" s="71">
        <v>0.30753573308394522</v>
      </c>
      <c r="AB155" s="93">
        <v>3</v>
      </c>
      <c r="AC155" s="94">
        <v>1805</v>
      </c>
      <c r="AD155" s="98">
        <f t="shared" si="22"/>
        <v>0.56639276627314383</v>
      </c>
      <c r="AE155" s="67">
        <f t="shared" si="23"/>
        <v>-0.82012525483457477</v>
      </c>
    </row>
    <row r="156" spans="1:31" x14ac:dyDescent="0.3">
      <c r="A156" s="67" t="s">
        <v>3658</v>
      </c>
      <c r="B156" s="94">
        <v>4</v>
      </c>
      <c r="C156" s="94">
        <v>3</v>
      </c>
      <c r="D156" s="71">
        <v>30.260200000000001</v>
      </c>
      <c r="E156" s="67">
        <v>0.85824955637539602</v>
      </c>
      <c r="F156" s="75">
        <f t="shared" si="24"/>
        <v>6.6386412386648427E-2</v>
      </c>
      <c r="G156" s="84">
        <v>0.18418177506685801</v>
      </c>
      <c r="H156" s="67">
        <v>1.00931238479012</v>
      </c>
      <c r="I156" s="67">
        <v>5.2577697811732799E-2</v>
      </c>
      <c r="J156" s="94" t="s">
        <v>1</v>
      </c>
      <c r="K156" s="94" t="s">
        <v>0</v>
      </c>
      <c r="L156" s="67">
        <v>12270.564700000001</v>
      </c>
      <c r="M156" s="67" t="s">
        <v>3659</v>
      </c>
      <c r="N156" s="71">
        <v>7499.7875452524504</v>
      </c>
      <c r="O156" s="67">
        <v>8330.3147467877807</v>
      </c>
      <c r="P156" s="71">
        <v>8492.5769913223103</v>
      </c>
      <c r="Q156" s="67">
        <f t="shared" si="25"/>
        <v>8107.5597611208477</v>
      </c>
      <c r="R156" s="67">
        <f t="shared" si="20"/>
        <v>3.9088901585573894</v>
      </c>
      <c r="S156" s="71">
        <f t="shared" si="26"/>
        <v>6.5687120887562706E-2</v>
      </c>
      <c r="T156" s="93">
        <f t="shared" si="21"/>
        <v>3</v>
      </c>
      <c r="U156" s="94">
        <v>108</v>
      </c>
      <c r="V156" s="98">
        <v>8047.58079168922</v>
      </c>
      <c r="W156" s="67">
        <v>7795.1834343700202</v>
      </c>
      <c r="X156" s="71">
        <v>8706.4172059165703</v>
      </c>
      <c r="Y156" s="67">
        <v>8183.0604773252708</v>
      </c>
      <c r="Z156" s="67">
        <v>3.9129157608634473</v>
      </c>
      <c r="AA156" s="71">
        <v>5.749455997534092E-2</v>
      </c>
      <c r="AB156" s="93">
        <v>3</v>
      </c>
      <c r="AC156" s="94">
        <v>85</v>
      </c>
      <c r="AD156" s="98">
        <f t="shared" si="22"/>
        <v>1.0093123847901166</v>
      </c>
      <c r="AE156" s="67">
        <f t="shared" si="23"/>
        <v>1.3372761399337605E-2</v>
      </c>
    </row>
    <row r="157" spans="1:31" x14ac:dyDescent="0.3">
      <c r="A157" s="67" t="s">
        <v>1224</v>
      </c>
      <c r="B157" s="94">
        <v>2</v>
      </c>
      <c r="C157" s="94">
        <v>1</v>
      </c>
      <c r="D157" s="71">
        <v>13.7064</v>
      </c>
      <c r="E157" s="67">
        <v>4.2391851630129204E-3</v>
      </c>
      <c r="F157" s="75">
        <f t="shared" si="24"/>
        <v>2.3727176135052606</v>
      </c>
      <c r="G157" s="84">
        <v>2.74731265552508E-3</v>
      </c>
      <c r="H157" s="67">
        <v>1.58194669642971</v>
      </c>
      <c r="I157" s="67">
        <v>0.98837380843203504</v>
      </c>
      <c r="J157" s="94" t="s">
        <v>1</v>
      </c>
      <c r="K157" s="94" t="s">
        <v>0</v>
      </c>
      <c r="L157" s="67">
        <v>14685.8375</v>
      </c>
      <c r="M157" s="67" t="s">
        <v>1225</v>
      </c>
      <c r="N157" s="71">
        <v>846.74137218867804</v>
      </c>
      <c r="O157" s="67">
        <v>979.54082131181201</v>
      </c>
      <c r="P157" s="71">
        <v>898.15607705411003</v>
      </c>
      <c r="Q157" s="67">
        <f t="shared" si="25"/>
        <v>908.14609018486669</v>
      </c>
      <c r="R157" s="67">
        <f t="shared" si="20"/>
        <v>2.958155717527359</v>
      </c>
      <c r="S157" s="71">
        <f t="shared" si="26"/>
        <v>7.3733716500650859E-2</v>
      </c>
      <c r="T157" s="93">
        <f t="shared" si="21"/>
        <v>3</v>
      </c>
      <c r="U157" s="94">
        <v>716</v>
      </c>
      <c r="V157" s="98">
        <v>1494.5402494166301</v>
      </c>
      <c r="W157" s="67">
        <v>1557.4092721276099</v>
      </c>
      <c r="X157" s="71">
        <v>1257.9666001863</v>
      </c>
      <c r="Y157" s="67">
        <v>1436.6387072435134</v>
      </c>
      <c r="Z157" s="67">
        <v>3.1573475634169279</v>
      </c>
      <c r="AA157" s="71">
        <v>0.10990604707442249</v>
      </c>
      <c r="AB157" s="93">
        <v>3</v>
      </c>
      <c r="AC157" s="94">
        <v>460</v>
      </c>
      <c r="AD157" s="98">
        <f t="shared" si="22"/>
        <v>1.5819466964297166</v>
      </c>
      <c r="AE157" s="67">
        <f t="shared" si="23"/>
        <v>0.66170098913303221</v>
      </c>
    </row>
    <row r="158" spans="1:31" x14ac:dyDescent="0.3">
      <c r="A158" s="67" t="s">
        <v>2006</v>
      </c>
      <c r="B158" s="94">
        <v>15</v>
      </c>
      <c r="C158" s="94">
        <v>3</v>
      </c>
      <c r="D158" s="71">
        <v>64.139099999999999</v>
      </c>
      <c r="E158" s="67">
        <v>3.5379105552949798E-2</v>
      </c>
      <c r="F158" s="75">
        <f t="shared" si="24"/>
        <v>1.4512531510285742</v>
      </c>
      <c r="G158" s="84">
        <v>1.3909242438583399E-2</v>
      </c>
      <c r="H158" s="67">
        <v>1.52398053357595</v>
      </c>
      <c r="I158" s="67">
        <v>0.65257699339687603</v>
      </c>
      <c r="J158" s="94" t="s">
        <v>0</v>
      </c>
      <c r="K158" s="94" t="s">
        <v>1</v>
      </c>
      <c r="L158" s="67">
        <v>240189.41250000001</v>
      </c>
      <c r="M158" s="67" t="s">
        <v>2007</v>
      </c>
      <c r="N158" s="71">
        <v>1490.32407909977</v>
      </c>
      <c r="O158" s="67">
        <v>1261.2620463889</v>
      </c>
      <c r="P158" s="71">
        <v>1030.1230599683499</v>
      </c>
      <c r="Q158" s="67">
        <f t="shared" si="25"/>
        <v>1260.5697284856733</v>
      </c>
      <c r="R158" s="67">
        <f t="shared" si="20"/>
        <v>3.1005668737006831</v>
      </c>
      <c r="S158" s="71">
        <f t="shared" si="26"/>
        <v>0.18253753481252738</v>
      </c>
      <c r="T158" s="93">
        <f t="shared" si="21"/>
        <v>3</v>
      </c>
      <c r="U158" s="94">
        <v>580</v>
      </c>
      <c r="V158" s="98">
        <v>938.11980696961496</v>
      </c>
      <c r="W158" s="67">
        <v>831.13734184886096</v>
      </c>
      <c r="X158" s="71">
        <v>712.21102097724702</v>
      </c>
      <c r="Y158" s="67">
        <v>827.15605659857431</v>
      </c>
      <c r="Z158" s="67">
        <v>2.9175874540819713</v>
      </c>
      <c r="AA158" s="71">
        <v>0.13662114027558842</v>
      </c>
      <c r="AB158" s="93">
        <v>3</v>
      </c>
      <c r="AC158" s="94">
        <v>701</v>
      </c>
      <c r="AD158" s="98">
        <f t="shared" si="22"/>
        <v>0.65617636050346828</v>
      </c>
      <c r="AE158" s="67">
        <f t="shared" si="23"/>
        <v>-0.60784447481758275</v>
      </c>
    </row>
    <row r="159" spans="1:31" x14ac:dyDescent="0.3">
      <c r="A159" s="67" t="s">
        <v>1542</v>
      </c>
      <c r="B159" s="94">
        <v>6</v>
      </c>
      <c r="C159" s="94">
        <v>1</v>
      </c>
      <c r="D159" s="71">
        <v>25.468599999999999</v>
      </c>
      <c r="E159" s="67">
        <v>1.14296097096496E-2</v>
      </c>
      <c r="F159" s="75">
        <f t="shared" si="24"/>
        <v>1.9419685993369569</v>
      </c>
      <c r="G159" s="84">
        <v>5.8616440427126399E-3</v>
      </c>
      <c r="H159" s="67">
        <v>2.86860577476003</v>
      </c>
      <c r="I159" s="67">
        <v>0.90395359621475302</v>
      </c>
      <c r="J159" s="94" t="s">
        <v>1</v>
      </c>
      <c r="K159" s="94" t="s">
        <v>0</v>
      </c>
      <c r="L159" s="67">
        <v>273507.71360000002</v>
      </c>
      <c r="M159" s="67" t="s">
        <v>1543</v>
      </c>
      <c r="N159" s="71">
        <v>182.205910664952</v>
      </c>
      <c r="O159" s="67">
        <v>85.008035838409697</v>
      </c>
      <c r="P159" s="71">
        <v>85.488722865483993</v>
      </c>
      <c r="Q159" s="67">
        <f t="shared" si="25"/>
        <v>117.56755645628191</v>
      </c>
      <c r="R159" s="67">
        <f t="shared" si="20"/>
        <v>2.0702874918425618</v>
      </c>
      <c r="S159" s="71">
        <f t="shared" si="26"/>
        <v>0.47614303168256195</v>
      </c>
      <c r="T159" s="93">
        <f t="shared" si="21"/>
        <v>3</v>
      </c>
      <c r="U159" s="94">
        <v>1569</v>
      </c>
      <c r="V159" s="98">
        <v>342.782544262567</v>
      </c>
      <c r="W159" s="67">
        <v>335.064432786027</v>
      </c>
      <c r="X159" s="71">
        <v>333.917937076155</v>
      </c>
      <c r="Y159" s="67">
        <v>337.25497137491635</v>
      </c>
      <c r="Z159" s="67">
        <v>2.5279583601965161</v>
      </c>
      <c r="AA159" s="71">
        <v>1.429547414547218E-2</v>
      </c>
      <c r="AB159" s="93">
        <v>3</v>
      </c>
      <c r="AC159" s="94">
        <v>1143</v>
      </c>
      <c r="AD159" s="98">
        <f t="shared" si="22"/>
        <v>2.8686057747600318</v>
      </c>
      <c r="AE159" s="67">
        <f t="shared" si="23"/>
        <v>1.5203497157964962</v>
      </c>
    </row>
    <row r="160" spans="1:31" x14ac:dyDescent="0.3">
      <c r="A160" s="67" t="s">
        <v>3038</v>
      </c>
      <c r="B160" s="94">
        <v>4</v>
      </c>
      <c r="C160" s="94">
        <v>1</v>
      </c>
      <c r="D160" s="71">
        <v>19.9785</v>
      </c>
      <c r="E160" s="67">
        <v>0.27853776623779902</v>
      </c>
      <c r="F160" s="75">
        <f t="shared" si="24"/>
        <v>0.55511591159726303</v>
      </c>
      <c r="G160" s="84">
        <v>7.2038164132938301E-2</v>
      </c>
      <c r="H160" s="67">
        <v>1.5666312316880999</v>
      </c>
      <c r="I160" s="67">
        <v>0.16385859831670899</v>
      </c>
      <c r="J160" s="94" t="s">
        <v>1</v>
      </c>
      <c r="K160" s="94" t="s">
        <v>0</v>
      </c>
      <c r="L160" s="67">
        <v>33797.956100000003</v>
      </c>
      <c r="M160" s="67" t="s">
        <v>3039</v>
      </c>
      <c r="N160" s="71">
        <v>16.134844264847199</v>
      </c>
      <c r="O160" s="67">
        <v>10.4169505081775</v>
      </c>
      <c r="P160" s="71">
        <v>149.301331488633</v>
      </c>
      <c r="Q160" s="67">
        <f t="shared" si="25"/>
        <v>58.6177087538859</v>
      </c>
      <c r="R160" s="67">
        <f t="shared" si="20"/>
        <v>1.7680288387528516</v>
      </c>
      <c r="S160" s="71">
        <f t="shared" si="26"/>
        <v>1.3406587136677039</v>
      </c>
      <c r="T160" s="93">
        <f t="shared" si="21"/>
        <v>3</v>
      </c>
      <c r="U160" s="94">
        <v>1727</v>
      </c>
      <c r="V160" s="98">
        <v>124.383584875813</v>
      </c>
      <c r="W160" s="67">
        <v>52.609064176266699</v>
      </c>
      <c r="X160" s="71">
        <v>98.504350739425107</v>
      </c>
      <c r="Y160" s="67">
        <v>91.832333263834926</v>
      </c>
      <c r="Z160" s="67">
        <v>1.9629956189542075</v>
      </c>
      <c r="AA160" s="71">
        <v>0.39582406325058522</v>
      </c>
      <c r="AB160" s="93">
        <v>3</v>
      </c>
      <c r="AC160" s="94">
        <v>1662</v>
      </c>
      <c r="AD160" s="98">
        <f t="shared" si="22"/>
        <v>1.5666312316881057</v>
      </c>
      <c r="AE160" s="67">
        <f t="shared" si="23"/>
        <v>0.64766562472061362</v>
      </c>
    </row>
    <row r="161" spans="1:31" x14ac:dyDescent="0.3">
      <c r="A161" s="67" t="s">
        <v>1340</v>
      </c>
      <c r="B161" s="94">
        <v>1</v>
      </c>
      <c r="C161" s="94">
        <v>1</v>
      </c>
      <c r="D161" s="71">
        <v>6.6250999999999998</v>
      </c>
      <c r="E161" s="67">
        <v>6.3197668110400703E-3</v>
      </c>
      <c r="F161" s="75">
        <f t="shared" si="24"/>
        <v>2.1992989461712402</v>
      </c>
      <c r="G161" s="84">
        <v>3.7290405742473501E-3</v>
      </c>
      <c r="H161" s="67">
        <v>1.47119264610361</v>
      </c>
      <c r="I161" s="67">
        <v>0.96848736962214199</v>
      </c>
      <c r="J161" s="94" t="s">
        <v>1</v>
      </c>
      <c r="K161" s="94" t="s">
        <v>0</v>
      </c>
      <c r="L161" s="67">
        <v>4702.2055</v>
      </c>
      <c r="M161" s="67" t="s">
        <v>1341</v>
      </c>
      <c r="N161" s="71">
        <v>687.64351514288103</v>
      </c>
      <c r="O161" s="67">
        <v>732.13182317079497</v>
      </c>
      <c r="P161" s="71">
        <v>844.50173228236997</v>
      </c>
      <c r="Q161" s="67">
        <f t="shared" si="25"/>
        <v>754.75902353201536</v>
      </c>
      <c r="R161" s="67">
        <f t="shared" si="20"/>
        <v>2.8778083139398989</v>
      </c>
      <c r="S161" s="71">
        <f t="shared" si="26"/>
        <v>0.10710713278169795</v>
      </c>
      <c r="T161" s="93">
        <f t="shared" si="21"/>
        <v>3</v>
      </c>
      <c r="U161" s="94">
        <v>792</v>
      </c>
      <c r="V161" s="98">
        <v>1090.72968421471</v>
      </c>
      <c r="W161" s="67">
        <v>1040.07741673033</v>
      </c>
      <c r="X161" s="71">
        <v>1200.38067405688</v>
      </c>
      <c r="Y161" s="67">
        <v>1110.3959250006401</v>
      </c>
      <c r="Z161" s="67">
        <v>3.0454778593130643</v>
      </c>
      <c r="AA161" s="71">
        <v>7.3794546694712679E-2</v>
      </c>
      <c r="AB161" s="93">
        <v>3</v>
      </c>
      <c r="AC161" s="94">
        <v>574</v>
      </c>
      <c r="AD161" s="98">
        <f t="shared" si="22"/>
        <v>1.4711926461036067</v>
      </c>
      <c r="AE161" s="67">
        <f t="shared" si="23"/>
        <v>0.5569861734321091</v>
      </c>
    </row>
    <row r="162" spans="1:31" x14ac:dyDescent="0.3">
      <c r="A162" s="67" t="s">
        <v>2790</v>
      </c>
      <c r="B162" s="94">
        <v>2</v>
      </c>
      <c r="C162" s="94">
        <v>1</v>
      </c>
      <c r="D162" s="71">
        <v>13.251099999999999</v>
      </c>
      <c r="E162" s="67">
        <v>0.18213919909850301</v>
      </c>
      <c r="F162" s="75">
        <f t="shared" si="24"/>
        <v>0.73959657743331408</v>
      </c>
      <c r="G162" s="84">
        <v>5.1318029714088997E-2</v>
      </c>
      <c r="H162" s="67">
        <v>1.09901223882174</v>
      </c>
      <c r="I162" s="67">
        <v>0.23853011248318901</v>
      </c>
      <c r="J162" s="94" t="s">
        <v>0</v>
      </c>
      <c r="K162" s="94" t="s">
        <v>1</v>
      </c>
      <c r="L162" s="67">
        <v>7852.1709000000001</v>
      </c>
      <c r="M162" s="67" t="s">
        <v>2791</v>
      </c>
      <c r="N162" s="71">
        <v>1250.4566480690701</v>
      </c>
      <c r="O162" s="67">
        <v>1233.30008125225</v>
      </c>
      <c r="P162" s="71">
        <v>1134.53754489005</v>
      </c>
      <c r="Q162" s="67">
        <f t="shared" si="25"/>
        <v>1206.09809140379</v>
      </c>
      <c r="R162" s="67">
        <f t="shared" si="20"/>
        <v>3.0813826302112628</v>
      </c>
      <c r="S162" s="71">
        <f t="shared" si="26"/>
        <v>5.1873171854715808E-2</v>
      </c>
      <c r="T162" s="93">
        <f t="shared" si="21"/>
        <v>3</v>
      </c>
      <c r="U162" s="94">
        <v>597</v>
      </c>
      <c r="V162" s="98">
        <v>1141.8482627671101</v>
      </c>
      <c r="W162" s="67">
        <v>988.46127308246798</v>
      </c>
      <c r="X162" s="71">
        <v>1162.00527776031</v>
      </c>
      <c r="Y162" s="67">
        <v>1097.4382712032959</v>
      </c>
      <c r="Z162" s="67">
        <v>3.0403801013699843</v>
      </c>
      <c r="AA162" s="71">
        <v>8.6486381813860508E-2</v>
      </c>
      <c r="AB162" s="93">
        <v>3</v>
      </c>
      <c r="AC162" s="94">
        <v>578</v>
      </c>
      <c r="AD162" s="98">
        <f t="shared" si="22"/>
        <v>0.90990797433894965</v>
      </c>
      <c r="AE162" s="67">
        <f t="shared" si="23"/>
        <v>-0.13620745251927285</v>
      </c>
    </row>
    <row r="163" spans="1:31" x14ac:dyDescent="0.3">
      <c r="A163" s="67" t="s">
        <v>1510</v>
      </c>
      <c r="B163" s="94">
        <v>1</v>
      </c>
      <c r="C163" s="94">
        <v>1</v>
      </c>
      <c r="D163" s="71">
        <v>6.8501000000000003</v>
      </c>
      <c r="E163" s="67">
        <v>1.0237073170734899E-2</v>
      </c>
      <c r="F163" s="75">
        <f t="shared" si="24"/>
        <v>1.9898241925291014</v>
      </c>
      <c r="G163" s="84">
        <v>5.3585628744703597E-3</v>
      </c>
      <c r="H163" s="67">
        <v>1.3757673920836799</v>
      </c>
      <c r="I163" s="67">
        <v>0.91969982218693502</v>
      </c>
      <c r="J163" s="94" t="s">
        <v>0</v>
      </c>
      <c r="K163" s="94" t="s">
        <v>1</v>
      </c>
      <c r="L163" s="67">
        <v>20218.444299999999</v>
      </c>
      <c r="M163" s="67" t="s">
        <v>1511</v>
      </c>
      <c r="N163" s="71">
        <v>2922.7240710933202</v>
      </c>
      <c r="O163" s="67">
        <v>3075.7805232666401</v>
      </c>
      <c r="P163" s="71">
        <v>3233.55624454501</v>
      </c>
      <c r="Q163" s="67">
        <f t="shared" si="25"/>
        <v>3077.3536129683234</v>
      </c>
      <c r="R163" s="67">
        <f t="shared" si="20"/>
        <v>3.4881774030843737</v>
      </c>
      <c r="S163" s="71">
        <f t="shared" si="26"/>
        <v>5.0505101815478869E-2</v>
      </c>
      <c r="T163" s="93">
        <f t="shared" si="21"/>
        <v>3</v>
      </c>
      <c r="U163" s="94">
        <v>264</v>
      </c>
      <c r="V163" s="98">
        <v>2264.7635387806399</v>
      </c>
      <c r="W163" s="67">
        <v>1978.9459531693999</v>
      </c>
      <c r="X163" s="71">
        <v>2466.7714309350899</v>
      </c>
      <c r="Y163" s="67">
        <v>2236.8269742950433</v>
      </c>
      <c r="Z163" s="67">
        <v>3.3496323913317063</v>
      </c>
      <c r="AA163" s="71">
        <v>0.10957919342692576</v>
      </c>
      <c r="AB163" s="93">
        <v>3</v>
      </c>
      <c r="AC163" s="94">
        <v>311</v>
      </c>
      <c r="AD163" s="98">
        <f t="shared" si="22"/>
        <v>0.72686706034327553</v>
      </c>
      <c r="AE163" s="67">
        <f t="shared" si="23"/>
        <v>-0.46023656694768617</v>
      </c>
    </row>
    <row r="164" spans="1:31" x14ac:dyDescent="0.3">
      <c r="A164" s="67" t="s">
        <v>2462</v>
      </c>
      <c r="B164" s="94">
        <v>3</v>
      </c>
      <c r="C164" s="94">
        <v>1</v>
      </c>
      <c r="D164" s="71">
        <v>10.9946</v>
      </c>
      <c r="E164" s="67">
        <v>9.9322962164597503E-2</v>
      </c>
      <c r="F164" s="75">
        <f t="shared" si="24"/>
        <v>1.0029503367155834</v>
      </c>
      <c r="G164" s="84">
        <v>3.1762996720948899E-2</v>
      </c>
      <c r="H164" s="67">
        <v>3.3381412591264601</v>
      </c>
      <c r="I164" s="67">
        <v>0.37377993231310602</v>
      </c>
      <c r="J164" s="94" t="s">
        <v>0</v>
      </c>
      <c r="K164" s="94" t="s">
        <v>1</v>
      </c>
      <c r="L164" s="67">
        <v>100413.09600000001</v>
      </c>
      <c r="M164" s="67" t="s">
        <v>2463</v>
      </c>
      <c r="N164" s="71">
        <v>44.978087113096301</v>
      </c>
      <c r="O164" s="67">
        <v>157.99566633423501</v>
      </c>
      <c r="P164" s="71">
        <v>194.98279400321201</v>
      </c>
      <c r="Q164" s="67">
        <f t="shared" si="25"/>
        <v>132.65218248351445</v>
      </c>
      <c r="R164" s="67">
        <f t="shared" si="20"/>
        <v>2.122714399683971</v>
      </c>
      <c r="S164" s="71">
        <f t="shared" si="26"/>
        <v>0.58911777400474385</v>
      </c>
      <c r="T164" s="93">
        <f t="shared" si="21"/>
        <v>3</v>
      </c>
      <c r="U164" s="94">
        <v>1536</v>
      </c>
      <c r="V164" s="98">
        <v>55.8629819430666</v>
      </c>
      <c r="W164" s="67">
        <v>27.2878382746329</v>
      </c>
      <c r="X164" s="71">
        <v>36.064190939342502</v>
      </c>
      <c r="Y164" s="67">
        <v>39.738337052347333</v>
      </c>
      <c r="Z164" s="67">
        <v>1.5992096890420315</v>
      </c>
      <c r="AA164" s="71">
        <v>0.36834948917339605</v>
      </c>
      <c r="AB164" s="93">
        <v>3</v>
      </c>
      <c r="AC164" s="94">
        <v>1785</v>
      </c>
      <c r="AD164" s="98">
        <f t="shared" si="22"/>
        <v>0.29956790991573679</v>
      </c>
      <c r="AE164" s="67">
        <f t="shared" si="23"/>
        <v>-1.7390450060873373</v>
      </c>
    </row>
    <row r="165" spans="1:31" x14ac:dyDescent="0.3">
      <c r="A165" s="67" t="s">
        <v>2102</v>
      </c>
      <c r="B165" s="94">
        <v>3</v>
      </c>
      <c r="C165" s="94">
        <v>1</v>
      </c>
      <c r="D165" s="71">
        <v>21.828299999999999</v>
      </c>
      <c r="E165" s="67">
        <v>4.6268106925656E-2</v>
      </c>
      <c r="F165" s="75">
        <f t="shared" si="24"/>
        <v>1.334718269433764</v>
      </c>
      <c r="G165" s="84">
        <v>1.73522990609081E-2</v>
      </c>
      <c r="H165" s="67">
        <v>1.26990022666852</v>
      </c>
      <c r="I165" s="67">
        <v>0.57845575429184903</v>
      </c>
      <c r="J165" s="94" t="s">
        <v>0</v>
      </c>
      <c r="K165" s="94" t="s">
        <v>1</v>
      </c>
      <c r="L165" s="67">
        <v>27156.188600000001</v>
      </c>
      <c r="M165" s="67" t="s">
        <v>2103</v>
      </c>
      <c r="N165" s="71">
        <v>602.78559387363396</v>
      </c>
      <c r="O165" s="67">
        <v>529.05385239055204</v>
      </c>
      <c r="P165" s="71">
        <v>683.10723721654301</v>
      </c>
      <c r="Q165" s="67">
        <f t="shared" si="25"/>
        <v>604.98222782690971</v>
      </c>
      <c r="R165" s="67">
        <f t="shared" si="20"/>
        <v>2.7817426168506971</v>
      </c>
      <c r="S165" s="71">
        <f t="shared" si="26"/>
        <v>0.1273594107376935</v>
      </c>
      <c r="T165" s="93">
        <f t="shared" si="21"/>
        <v>3</v>
      </c>
      <c r="U165" s="94">
        <v>906</v>
      </c>
      <c r="V165" s="98">
        <v>445.20600273907502</v>
      </c>
      <c r="W165" s="67">
        <v>504.94698078917702</v>
      </c>
      <c r="X165" s="71">
        <v>479.051173905518</v>
      </c>
      <c r="Y165" s="67">
        <v>476.40138581125666</v>
      </c>
      <c r="Z165" s="67">
        <v>2.6779730161384192</v>
      </c>
      <c r="AA165" s="71">
        <v>6.2885012483813466E-2</v>
      </c>
      <c r="AB165" s="93">
        <v>3</v>
      </c>
      <c r="AC165" s="94">
        <v>970</v>
      </c>
      <c r="AD165" s="98">
        <f t="shared" si="22"/>
        <v>0.78746343925256423</v>
      </c>
      <c r="AE165" s="67">
        <f t="shared" si="23"/>
        <v>-0.34471515200135944</v>
      </c>
    </row>
    <row r="166" spans="1:31" x14ac:dyDescent="0.3">
      <c r="A166" s="67" t="s">
        <v>1126</v>
      </c>
      <c r="B166" s="94">
        <v>2</v>
      </c>
      <c r="C166" s="94">
        <v>2</v>
      </c>
      <c r="D166" s="71">
        <v>13.443099999999999</v>
      </c>
      <c r="E166" s="67">
        <v>3.0812366045318601E-3</v>
      </c>
      <c r="F166" s="75">
        <f t="shared" si="24"/>
        <v>2.5112749514405337</v>
      </c>
      <c r="G166" s="84">
        <v>2.1690597433520801E-3</v>
      </c>
      <c r="H166" s="67">
        <v>1.54065184075141</v>
      </c>
      <c r="I166" s="67">
        <v>0.99561488268517695</v>
      </c>
      <c r="J166" s="94" t="s">
        <v>0</v>
      </c>
      <c r="K166" s="94" t="s">
        <v>1</v>
      </c>
      <c r="L166" s="67">
        <v>19044.554800000002</v>
      </c>
      <c r="M166" s="67" t="s">
        <v>1127</v>
      </c>
      <c r="N166" s="71">
        <v>1468.5176161803799</v>
      </c>
      <c r="O166" s="67">
        <v>1603.92992612587</v>
      </c>
      <c r="P166" s="71">
        <v>1758.10578000548</v>
      </c>
      <c r="Q166" s="67">
        <f t="shared" si="25"/>
        <v>1610.1844407705767</v>
      </c>
      <c r="R166" s="67">
        <f t="shared" si="20"/>
        <v>3.2068756257343654</v>
      </c>
      <c r="S166" s="71">
        <f t="shared" si="26"/>
        <v>8.9986809218033134E-2</v>
      </c>
      <c r="T166" s="93">
        <f t="shared" si="21"/>
        <v>3</v>
      </c>
      <c r="U166" s="94">
        <v>486</v>
      </c>
      <c r="V166" s="98">
        <v>1096.4879327767301</v>
      </c>
      <c r="W166" s="67">
        <v>957.38663491960097</v>
      </c>
      <c r="X166" s="71">
        <v>1081.52123980535</v>
      </c>
      <c r="Y166" s="67">
        <v>1045.1319358338935</v>
      </c>
      <c r="Z166" s="67">
        <v>3.0191711185693735</v>
      </c>
      <c r="AA166" s="71">
        <v>7.3059909743465309E-2</v>
      </c>
      <c r="AB166" s="93">
        <v>3</v>
      </c>
      <c r="AC166" s="94">
        <v>597</v>
      </c>
      <c r="AD166" s="98">
        <f t="shared" si="22"/>
        <v>0.64907591290208388</v>
      </c>
      <c r="AE166" s="67">
        <f t="shared" si="23"/>
        <v>-0.62354087588837259</v>
      </c>
    </row>
    <row r="167" spans="1:31" x14ac:dyDescent="0.3">
      <c r="A167" s="67" t="s">
        <v>1142</v>
      </c>
      <c r="B167" s="94">
        <v>3</v>
      </c>
      <c r="C167" s="94">
        <v>1</v>
      </c>
      <c r="D167" s="71">
        <v>17.9802</v>
      </c>
      <c r="E167" s="67">
        <v>3.1199736395798299E-3</v>
      </c>
      <c r="F167" s="75">
        <f t="shared" si="24"/>
        <v>2.5058490752871285</v>
      </c>
      <c r="G167" s="84">
        <v>2.1694898445694401E-3</v>
      </c>
      <c r="H167" s="67">
        <v>2.6005048056259898</v>
      </c>
      <c r="I167" s="67">
        <v>0.99542888308647204</v>
      </c>
      <c r="J167" s="94" t="s">
        <v>1</v>
      </c>
      <c r="K167" s="94" t="s">
        <v>0</v>
      </c>
      <c r="L167" s="67">
        <v>11447.4059</v>
      </c>
      <c r="M167" s="67" t="s">
        <v>1143</v>
      </c>
      <c r="N167" s="71">
        <v>243.447946468331</v>
      </c>
      <c r="O167" s="67">
        <v>144.64357645740199</v>
      </c>
      <c r="P167" s="71">
        <v>200.190169223483</v>
      </c>
      <c r="Q167" s="67">
        <f t="shared" si="25"/>
        <v>196.093897383072</v>
      </c>
      <c r="R167" s="67">
        <f t="shared" si="20"/>
        <v>2.2924640782465859</v>
      </c>
      <c r="S167" s="71">
        <f t="shared" si="26"/>
        <v>0.25257996591455639</v>
      </c>
      <c r="T167" s="93">
        <f t="shared" si="21"/>
        <v>3</v>
      </c>
      <c r="U167" s="94">
        <v>1403</v>
      </c>
      <c r="V167" s="98">
        <v>521.21205685907603</v>
      </c>
      <c r="W167" s="67">
        <v>486.87803792232</v>
      </c>
      <c r="X167" s="71">
        <v>521.73927271442903</v>
      </c>
      <c r="Y167" s="67">
        <v>509.94312249860832</v>
      </c>
      <c r="Z167" s="67">
        <v>2.7075217389165296</v>
      </c>
      <c r="AA167" s="71">
        <v>3.9174346380163219E-2</v>
      </c>
      <c r="AB167" s="93">
        <v>3</v>
      </c>
      <c r="AC167" s="94">
        <v>933</v>
      </c>
      <c r="AD167" s="98">
        <f t="shared" si="22"/>
        <v>2.600504805625989</v>
      </c>
      <c r="AE167" s="67">
        <f t="shared" si="23"/>
        <v>1.3787917039777113</v>
      </c>
    </row>
    <row r="168" spans="1:31" x14ac:dyDescent="0.3">
      <c r="A168" s="67" t="s">
        <v>1118</v>
      </c>
      <c r="B168" s="94">
        <v>2</v>
      </c>
      <c r="C168" s="94">
        <v>2</v>
      </c>
      <c r="D168" s="71">
        <v>15.660600000000001</v>
      </c>
      <c r="E168" s="67">
        <v>2.9726726941121701E-3</v>
      </c>
      <c r="F168" s="75">
        <f t="shared" si="24"/>
        <v>2.5268529061217495</v>
      </c>
      <c r="G168" s="84">
        <v>2.1121629329180899E-3</v>
      </c>
      <c r="H168" s="67">
        <v>1.20479100916697</v>
      </c>
      <c r="I168" s="67">
        <v>0.99611418046621802</v>
      </c>
      <c r="J168" s="94" t="s">
        <v>0</v>
      </c>
      <c r="K168" s="94" t="s">
        <v>1</v>
      </c>
      <c r="L168" s="67">
        <v>5761.5231999999996</v>
      </c>
      <c r="M168" s="67" t="s">
        <v>1119</v>
      </c>
      <c r="N168" s="71">
        <v>8142.0623945514199</v>
      </c>
      <c r="O168" s="67">
        <v>7707.0626645720104</v>
      </c>
      <c r="P168" s="71">
        <v>8345.1508026683896</v>
      </c>
      <c r="Q168" s="67">
        <f t="shared" si="25"/>
        <v>8064.7586205972739</v>
      </c>
      <c r="R168" s="67">
        <f t="shared" si="20"/>
        <v>3.9065913734222626</v>
      </c>
      <c r="S168" s="71">
        <f t="shared" si="26"/>
        <v>4.0421838018676444E-2</v>
      </c>
      <c r="T168" s="93">
        <f t="shared" si="21"/>
        <v>3</v>
      </c>
      <c r="U168" s="94">
        <v>109</v>
      </c>
      <c r="V168" s="98">
        <v>6477.2437232012498</v>
      </c>
      <c r="W168" s="67">
        <v>6844.5233524251098</v>
      </c>
      <c r="X168" s="71">
        <v>6759.9530548388102</v>
      </c>
      <c r="Y168" s="67">
        <v>6693.9067101550563</v>
      </c>
      <c r="Z168" s="67">
        <v>3.8256796555049974</v>
      </c>
      <c r="AA168" s="71">
        <v>2.8733786828120302E-2</v>
      </c>
      <c r="AB168" s="93">
        <v>3</v>
      </c>
      <c r="AC168" s="94">
        <v>105</v>
      </c>
      <c r="AD168" s="98">
        <f t="shared" si="22"/>
        <v>0.83001947424178546</v>
      </c>
      <c r="AE168" s="67">
        <f t="shared" si="23"/>
        <v>-0.26878290895496404</v>
      </c>
    </row>
    <row r="169" spans="1:31" x14ac:dyDescent="0.3">
      <c r="A169" s="67" t="s">
        <v>3382</v>
      </c>
      <c r="B169" s="94">
        <v>4</v>
      </c>
      <c r="C169" s="94">
        <v>1</v>
      </c>
      <c r="D169" s="71">
        <v>25.218900000000001</v>
      </c>
      <c r="E169" s="67">
        <v>0.55544691880504804</v>
      </c>
      <c r="F169" s="75">
        <f t="shared" si="24"/>
        <v>0.25535743802202859</v>
      </c>
      <c r="G169" s="84">
        <v>0.12897378889063199</v>
      </c>
      <c r="H169" s="67">
        <v>1.0171760957682801</v>
      </c>
      <c r="I169" s="67">
        <v>7.9588552016453304E-2</v>
      </c>
      <c r="J169" s="94" t="s">
        <v>1</v>
      </c>
      <c r="K169" s="94" t="s">
        <v>0</v>
      </c>
      <c r="L169" s="67">
        <v>11227.908600000001</v>
      </c>
      <c r="M169" s="67" t="s">
        <v>3383</v>
      </c>
      <c r="N169" s="71">
        <v>6897.7561280467198</v>
      </c>
      <c r="O169" s="67">
        <v>6393.2044746777201</v>
      </c>
      <c r="P169" s="71">
        <v>6901.5749100283901</v>
      </c>
      <c r="Q169" s="67">
        <f t="shared" si="25"/>
        <v>6730.8451709176106</v>
      </c>
      <c r="R169" s="67">
        <f t="shared" si="20"/>
        <v>3.828069600631105</v>
      </c>
      <c r="S169" s="71">
        <f t="shared" si="26"/>
        <v>4.3443527062578154E-2</v>
      </c>
      <c r="T169" s="93">
        <f t="shared" si="21"/>
        <v>3</v>
      </c>
      <c r="U169" s="94">
        <v>134</v>
      </c>
      <c r="V169" s="98">
        <v>6709.3500621959201</v>
      </c>
      <c r="W169" s="67">
        <v>6922.12113038398</v>
      </c>
      <c r="X169" s="71">
        <v>6907.8932439444498</v>
      </c>
      <c r="Y169" s="67">
        <v>6846.454812174783</v>
      </c>
      <c r="Z169" s="67">
        <v>3.8354657460809887</v>
      </c>
      <c r="AA169" s="71">
        <v>1.7373826410418881E-2</v>
      </c>
      <c r="AB169" s="93">
        <v>3</v>
      </c>
      <c r="AC169" s="94">
        <v>102</v>
      </c>
      <c r="AD169" s="98">
        <f t="shared" si="22"/>
        <v>1.017176095768284</v>
      </c>
      <c r="AE169" s="67">
        <f t="shared" si="23"/>
        <v>2.4569463363841779E-2</v>
      </c>
    </row>
    <row r="170" spans="1:31" x14ac:dyDescent="0.3">
      <c r="A170" s="67" t="s">
        <v>3630</v>
      </c>
      <c r="B170" s="94">
        <v>2</v>
      </c>
      <c r="C170" s="94">
        <v>1</v>
      </c>
      <c r="D170" s="71">
        <v>8.4197000000000006</v>
      </c>
      <c r="E170" s="67">
        <v>0.83841246405865699</v>
      </c>
      <c r="F170" s="75">
        <f t="shared" si="24"/>
        <v>7.654227397716562E-2</v>
      </c>
      <c r="G170" s="84">
        <v>0.181318695494146</v>
      </c>
      <c r="H170" s="67">
        <v>1.0964011552351001</v>
      </c>
      <c r="I170" s="67">
        <v>5.3365818037350202E-2</v>
      </c>
      <c r="J170" s="94" t="s">
        <v>0</v>
      </c>
      <c r="K170" s="94" t="s">
        <v>1</v>
      </c>
      <c r="L170" s="67">
        <v>134574.70379999999</v>
      </c>
      <c r="M170" s="67" t="s">
        <v>3631</v>
      </c>
      <c r="N170" s="71">
        <v>511.85839131102102</v>
      </c>
      <c r="O170" s="67">
        <v>1026.0653601460999</v>
      </c>
      <c r="P170" s="71">
        <v>588.68888673401</v>
      </c>
      <c r="Q170" s="67">
        <f t="shared" si="25"/>
        <v>708.87087939704361</v>
      </c>
      <c r="R170" s="67">
        <f t="shared" si="20"/>
        <v>2.8505671357864517</v>
      </c>
      <c r="S170" s="71">
        <f t="shared" si="26"/>
        <v>0.39128644345681635</v>
      </c>
      <c r="T170" s="93">
        <f t="shared" si="21"/>
        <v>3</v>
      </c>
      <c r="U170" s="94">
        <v>824</v>
      </c>
      <c r="V170" s="98">
        <v>584.51919911307095</v>
      </c>
      <c r="W170" s="67">
        <v>654.01338585373605</v>
      </c>
      <c r="X170" s="71">
        <v>701.09747473988602</v>
      </c>
      <c r="Y170" s="67">
        <v>646.54335323556427</v>
      </c>
      <c r="Z170" s="67">
        <v>2.8105976513196094</v>
      </c>
      <c r="AA170" s="71">
        <v>9.0708587392806656E-2</v>
      </c>
      <c r="AB170" s="93">
        <v>3</v>
      </c>
      <c r="AC170" s="94">
        <v>805</v>
      </c>
      <c r="AD170" s="98">
        <f t="shared" si="22"/>
        <v>0.91207492369485632</v>
      </c>
      <c r="AE170" s="67">
        <f t="shared" si="23"/>
        <v>-0.1327757533885677</v>
      </c>
    </row>
    <row r="171" spans="1:31" x14ac:dyDescent="0.3">
      <c r="A171" s="67" t="s">
        <v>3406</v>
      </c>
      <c r="B171" s="94">
        <v>5</v>
      </c>
      <c r="C171" s="94">
        <v>1</v>
      </c>
      <c r="D171" s="71">
        <v>26.996600000000001</v>
      </c>
      <c r="E171" s="67">
        <v>0.56987936920296101</v>
      </c>
      <c r="F171" s="75">
        <f t="shared" si="24"/>
        <v>0.24421706508879729</v>
      </c>
      <c r="G171" s="84">
        <v>0.13138816425684899</v>
      </c>
      <c r="H171" s="67">
        <v>1.65155985718624</v>
      </c>
      <c r="I171" s="67">
        <v>7.7370114203064902E-2</v>
      </c>
      <c r="J171" s="94" t="s">
        <v>0</v>
      </c>
      <c r="K171" s="94" t="s">
        <v>1</v>
      </c>
      <c r="L171" s="67">
        <v>85204.3462</v>
      </c>
      <c r="M171" s="67" t="s">
        <v>3407</v>
      </c>
      <c r="N171" s="71">
        <v>157.09084725045599</v>
      </c>
      <c r="O171" s="67">
        <v>30.858916849722402</v>
      </c>
      <c r="P171" s="71">
        <v>60.589817019639497</v>
      </c>
      <c r="Q171" s="67">
        <f t="shared" si="25"/>
        <v>82.846527039939289</v>
      </c>
      <c r="R171" s="67">
        <f t="shared" si="20"/>
        <v>1.918274307335877</v>
      </c>
      <c r="S171" s="71">
        <f t="shared" si="26"/>
        <v>0.79657568915836952</v>
      </c>
      <c r="T171" s="93">
        <f t="shared" si="21"/>
        <v>3</v>
      </c>
      <c r="U171" s="94">
        <v>1664</v>
      </c>
      <c r="V171" s="98">
        <v>61.5602601296169</v>
      </c>
      <c r="W171" s="67">
        <v>54.983010332685602</v>
      </c>
      <c r="X171" s="71">
        <v>33.944512368199298</v>
      </c>
      <c r="Y171" s="67">
        <v>50.162594276833936</v>
      </c>
      <c r="Z171" s="67">
        <v>1.7003799889665705</v>
      </c>
      <c r="AA171" s="71">
        <v>0.28756768035797076</v>
      </c>
      <c r="AB171" s="93">
        <v>3</v>
      </c>
      <c r="AC171" s="94">
        <v>1761</v>
      </c>
      <c r="AD171" s="98">
        <f t="shared" si="22"/>
        <v>0.60548819689992761</v>
      </c>
      <c r="AE171" s="67">
        <f t="shared" si="23"/>
        <v>-0.72382925790733066</v>
      </c>
    </row>
    <row r="172" spans="1:31" x14ac:dyDescent="0.3">
      <c r="A172" s="67" t="s">
        <v>2190</v>
      </c>
      <c r="B172" s="94">
        <v>3</v>
      </c>
      <c r="C172" s="94">
        <v>1</v>
      </c>
      <c r="D172" s="71">
        <v>16.194400000000002</v>
      </c>
      <c r="E172" s="67">
        <v>5.4812496598321103E-2</v>
      </c>
      <c r="F172" s="75">
        <f t="shared" si="24"/>
        <v>1.2611204162423206</v>
      </c>
      <c r="G172" s="84">
        <v>1.97238990414219E-2</v>
      </c>
      <c r="H172" s="67">
        <v>1.14665141148406</v>
      </c>
      <c r="I172" s="67">
        <v>0.53137086081352602</v>
      </c>
      <c r="J172" s="94" t="s">
        <v>0</v>
      </c>
      <c r="K172" s="94" t="s">
        <v>1</v>
      </c>
      <c r="L172" s="67">
        <v>30048.3033</v>
      </c>
      <c r="M172" s="67" t="s">
        <v>2191</v>
      </c>
      <c r="N172" s="71">
        <v>2742.3304468823799</v>
      </c>
      <c r="O172" s="67">
        <v>2508.0527325679</v>
      </c>
      <c r="P172" s="71">
        <v>2964.6635104102502</v>
      </c>
      <c r="Q172" s="67">
        <f t="shared" si="25"/>
        <v>2738.3488966201767</v>
      </c>
      <c r="R172" s="67">
        <f t="shared" si="20"/>
        <v>3.4374887813522297</v>
      </c>
      <c r="S172" s="71">
        <f t="shared" si="26"/>
        <v>8.3382883178617584E-2</v>
      </c>
      <c r="T172" s="93">
        <f t="shared" si="21"/>
        <v>3</v>
      </c>
      <c r="U172" s="94">
        <v>291</v>
      </c>
      <c r="V172" s="98">
        <v>2367.0890947552398</v>
      </c>
      <c r="W172" s="67">
        <v>2450.97868668404</v>
      </c>
      <c r="X172" s="71">
        <v>2346.31243698136</v>
      </c>
      <c r="Y172" s="67">
        <v>2388.1267394735464</v>
      </c>
      <c r="Z172" s="67">
        <v>3.3780573713657946</v>
      </c>
      <c r="AA172" s="71">
        <v>2.3203890960436815E-2</v>
      </c>
      <c r="AB172" s="93">
        <v>3</v>
      </c>
      <c r="AC172" s="94">
        <v>287</v>
      </c>
      <c r="AD172" s="98">
        <f t="shared" si="22"/>
        <v>0.87210462568195968</v>
      </c>
      <c r="AE172" s="67">
        <f t="shared" si="23"/>
        <v>-0.19742687055270747</v>
      </c>
    </row>
    <row r="173" spans="1:31" x14ac:dyDescent="0.3">
      <c r="A173" s="67" t="s">
        <v>3594</v>
      </c>
      <c r="B173" s="94">
        <v>4</v>
      </c>
      <c r="C173" s="94">
        <v>1</v>
      </c>
      <c r="D173" s="71">
        <v>19.5123</v>
      </c>
      <c r="E173" s="67">
        <v>0.79805123502420805</v>
      </c>
      <c r="F173" s="75">
        <f t="shared" si="24"/>
        <v>9.7969225975064272E-2</v>
      </c>
      <c r="G173" s="84">
        <v>0.174326514066168</v>
      </c>
      <c r="H173" s="67">
        <v>1.0248551251029001</v>
      </c>
      <c r="I173" s="67">
        <v>5.5319931024292397E-2</v>
      </c>
      <c r="J173" s="94" t="s">
        <v>0</v>
      </c>
      <c r="K173" s="94" t="s">
        <v>1</v>
      </c>
      <c r="L173" s="67">
        <v>85625.429699999993</v>
      </c>
      <c r="M173" s="67" t="s">
        <v>3595</v>
      </c>
      <c r="N173" s="71">
        <v>3119.0267013848502</v>
      </c>
      <c r="O173" s="67">
        <v>3030.4705492271801</v>
      </c>
      <c r="P173" s="71">
        <v>2545.5245013399399</v>
      </c>
      <c r="Q173" s="67">
        <f t="shared" si="25"/>
        <v>2898.3405839839902</v>
      </c>
      <c r="R173" s="67">
        <f t="shared" si="20"/>
        <v>3.4621494180757559</v>
      </c>
      <c r="S173" s="71">
        <f t="shared" si="26"/>
        <v>0.10652277218475464</v>
      </c>
      <c r="T173" s="93">
        <f t="shared" si="21"/>
        <v>3</v>
      </c>
      <c r="U173" s="94">
        <v>282</v>
      </c>
      <c r="V173" s="98">
        <v>3077.0079285748402</v>
      </c>
      <c r="W173" s="67">
        <v>2918.4028901494999</v>
      </c>
      <c r="X173" s="71">
        <v>2488.7363928914601</v>
      </c>
      <c r="Y173" s="67">
        <v>2828.0490705386001</v>
      </c>
      <c r="Z173" s="67">
        <v>3.4514869407964492</v>
      </c>
      <c r="AA173" s="71">
        <v>0.10762404415557236</v>
      </c>
      <c r="AB173" s="93">
        <v>3</v>
      </c>
      <c r="AC173" s="94">
        <v>246</v>
      </c>
      <c r="AD173" s="98">
        <f t="shared" si="22"/>
        <v>0.97574766960314607</v>
      </c>
      <c r="AE173" s="67">
        <f t="shared" si="23"/>
        <v>-3.5419982835228001E-2</v>
      </c>
    </row>
    <row r="174" spans="1:31" x14ac:dyDescent="0.3">
      <c r="A174" s="67" t="s">
        <v>1416</v>
      </c>
      <c r="B174" s="94">
        <v>5</v>
      </c>
      <c r="C174" s="94">
        <v>1</v>
      </c>
      <c r="D174" s="71">
        <v>24.248100000000001</v>
      </c>
      <c r="E174" s="67">
        <v>7.60776062031543E-3</v>
      </c>
      <c r="F174" s="75">
        <f t="shared" si="24"/>
        <v>2.1187431610169689</v>
      </c>
      <c r="G174" s="84">
        <v>4.2532672849576996E-3</v>
      </c>
      <c r="H174" s="67">
        <v>2.6322813606161701</v>
      </c>
      <c r="I174" s="67">
        <v>0.95340687089854803</v>
      </c>
      <c r="J174" s="94" t="s">
        <v>0</v>
      </c>
      <c r="K174" s="94" t="s">
        <v>1</v>
      </c>
      <c r="L174" s="67">
        <v>105418.9659</v>
      </c>
      <c r="M174" s="67" t="s">
        <v>1417</v>
      </c>
      <c r="N174" s="71">
        <v>368.09221715337299</v>
      </c>
      <c r="O174" s="67">
        <v>427.61691186650398</v>
      </c>
      <c r="P174" s="71">
        <v>321.35923700188903</v>
      </c>
      <c r="Q174" s="67">
        <f t="shared" si="25"/>
        <v>372.35612200725535</v>
      </c>
      <c r="R174" s="67">
        <f t="shared" si="20"/>
        <v>2.5709584985905938</v>
      </c>
      <c r="S174" s="71">
        <f t="shared" si="26"/>
        <v>0.14302708097385733</v>
      </c>
      <c r="T174" s="93">
        <f t="shared" si="21"/>
        <v>3</v>
      </c>
      <c r="U174" s="94">
        <v>1118</v>
      </c>
      <c r="V174" s="98">
        <v>167.72665521930699</v>
      </c>
      <c r="W174" s="67">
        <v>161.12553294276901</v>
      </c>
      <c r="X174" s="71">
        <v>95.520518621928701</v>
      </c>
      <c r="Y174" s="67">
        <v>141.45756892800156</v>
      </c>
      <c r="Z174" s="67">
        <v>2.1506261900801875</v>
      </c>
      <c r="AA174" s="71">
        <v>0.28220004980827085</v>
      </c>
      <c r="AB174" s="93">
        <v>3</v>
      </c>
      <c r="AC174" s="94">
        <v>1533</v>
      </c>
      <c r="AD174" s="98">
        <f t="shared" si="22"/>
        <v>0.37989859859278818</v>
      </c>
      <c r="AE174" s="67">
        <f t="shared" si="23"/>
        <v>-1.3963137048295806</v>
      </c>
    </row>
    <row r="175" spans="1:31" x14ac:dyDescent="0.3">
      <c r="A175" s="67" t="s">
        <v>2846</v>
      </c>
      <c r="B175" s="94">
        <v>2</v>
      </c>
      <c r="C175" s="94">
        <v>1</v>
      </c>
      <c r="D175" s="71">
        <v>9.7902000000000005</v>
      </c>
      <c r="E175" s="67">
        <v>0.19870371322411901</v>
      </c>
      <c r="F175" s="75">
        <f t="shared" si="24"/>
        <v>0.70179401704883093</v>
      </c>
      <c r="G175" s="84">
        <v>5.4850219792538797E-2</v>
      </c>
      <c r="H175" s="67">
        <v>1.20759466961272</v>
      </c>
      <c r="I175" s="67">
        <v>0.22182784652862</v>
      </c>
      <c r="J175" s="94" t="s">
        <v>0</v>
      </c>
      <c r="K175" s="94" t="s">
        <v>1</v>
      </c>
      <c r="L175" s="67">
        <v>26228.227500000001</v>
      </c>
      <c r="M175" s="67" t="s">
        <v>2847</v>
      </c>
      <c r="N175" s="71">
        <v>512.96576970804801</v>
      </c>
      <c r="O175" s="67">
        <v>628.15375251000296</v>
      </c>
      <c r="P175" s="71">
        <v>755.25209456947596</v>
      </c>
      <c r="Q175" s="67">
        <f t="shared" si="25"/>
        <v>632.12387226250894</v>
      </c>
      <c r="R175" s="67">
        <f t="shared" si="20"/>
        <v>2.8008021918403538</v>
      </c>
      <c r="S175" s="71">
        <f t="shared" si="26"/>
        <v>0.19172182686162106</v>
      </c>
      <c r="T175" s="93">
        <f t="shared" si="21"/>
        <v>3</v>
      </c>
      <c r="U175" s="94">
        <v>881</v>
      </c>
      <c r="V175" s="98">
        <v>500.988066469947</v>
      </c>
      <c r="W175" s="67">
        <v>550.30020967262203</v>
      </c>
      <c r="X175" s="71">
        <v>519.08269725341802</v>
      </c>
      <c r="Y175" s="67">
        <v>523.45699113199566</v>
      </c>
      <c r="Z175" s="67">
        <v>2.7188810044840706</v>
      </c>
      <c r="AA175" s="71">
        <v>4.76550983699391E-2</v>
      </c>
      <c r="AB175" s="93">
        <v>3</v>
      </c>
      <c r="AC175" s="94">
        <v>919</v>
      </c>
      <c r="AD175" s="98">
        <f t="shared" si="22"/>
        <v>0.82809242634426883</v>
      </c>
      <c r="AE175" s="67">
        <f t="shared" si="23"/>
        <v>-0.27213629384536786</v>
      </c>
    </row>
    <row r="176" spans="1:31" x14ac:dyDescent="0.3">
      <c r="A176" s="67" t="s">
        <v>1724</v>
      </c>
      <c r="B176" s="94">
        <v>4</v>
      </c>
      <c r="C176" s="94">
        <v>1</v>
      </c>
      <c r="D176" s="71">
        <v>27.621700000000001</v>
      </c>
      <c r="E176" s="67">
        <v>1.8365509490021002E-2</v>
      </c>
      <c r="F176" s="75">
        <f t="shared" si="24"/>
        <v>1.735997019094593</v>
      </c>
      <c r="G176" s="84">
        <v>8.4138925612955804E-3</v>
      </c>
      <c r="H176" s="67">
        <v>33.815700311746902</v>
      </c>
      <c r="I176" s="67">
        <v>0.81618314242216705</v>
      </c>
      <c r="J176" s="94" t="s">
        <v>1</v>
      </c>
      <c r="K176" s="94" t="s">
        <v>0</v>
      </c>
      <c r="L176" s="67">
        <v>47949.523099999999</v>
      </c>
      <c r="M176" s="67" t="s">
        <v>1725</v>
      </c>
      <c r="N176" s="71"/>
      <c r="O176" s="67">
        <v>25.587431210284699</v>
      </c>
      <c r="P176" s="71"/>
      <c r="Q176" s="67">
        <f t="shared" si="25"/>
        <v>25.587431210284699</v>
      </c>
      <c r="R176" s="67">
        <f t="shared" si="20"/>
        <v>1.4080266881069499</v>
      </c>
      <c r="S176" s="71"/>
      <c r="T176" s="93">
        <f t="shared" si="21"/>
        <v>1</v>
      </c>
      <c r="U176" s="94">
        <v>1796</v>
      </c>
      <c r="V176" s="98">
        <v>293.42353167103602</v>
      </c>
      <c r="W176" s="67">
        <v>288.20729184957702</v>
      </c>
      <c r="X176" s="71">
        <v>283.62608203381302</v>
      </c>
      <c r="Y176" s="67">
        <v>288.41896851814204</v>
      </c>
      <c r="Z176" s="67">
        <v>2.4600238193340083</v>
      </c>
      <c r="AA176" s="71">
        <v>1.6996640839937408E-2</v>
      </c>
      <c r="AB176" s="93">
        <v>3</v>
      </c>
      <c r="AC176" s="94">
        <v>1217</v>
      </c>
      <c r="AD176" s="98">
        <f t="shared" si="22"/>
        <v>11.271900103915627</v>
      </c>
      <c r="AE176" s="67">
        <f t="shared" si="23"/>
        <v>3.494658825964073</v>
      </c>
    </row>
    <row r="177" spans="1:31" x14ac:dyDescent="0.3">
      <c r="A177" s="67" t="s">
        <v>2048</v>
      </c>
      <c r="B177" s="94">
        <v>6</v>
      </c>
      <c r="C177" s="94">
        <v>2</v>
      </c>
      <c r="D177" s="71">
        <v>45.968499999999999</v>
      </c>
      <c r="E177" s="67">
        <v>4.0174715540489597E-2</v>
      </c>
      <c r="F177" s="75">
        <f t="shared" si="24"/>
        <v>1.3960471896021549</v>
      </c>
      <c r="G177" s="84">
        <v>1.54678438988528E-2</v>
      </c>
      <c r="H177" s="67">
        <v>1.1365802261085201</v>
      </c>
      <c r="I177" s="67">
        <v>0.61765531311092103</v>
      </c>
      <c r="J177" s="94" t="s">
        <v>0</v>
      </c>
      <c r="K177" s="94" t="s">
        <v>1</v>
      </c>
      <c r="L177" s="67">
        <v>30416.872599999999</v>
      </c>
      <c r="M177" s="67" t="s">
        <v>2049</v>
      </c>
      <c r="N177" s="71">
        <v>1981.3197929942201</v>
      </c>
      <c r="O177" s="67">
        <v>2128.0209275921802</v>
      </c>
      <c r="P177" s="71">
        <v>1843.5222459051299</v>
      </c>
      <c r="Q177" s="67">
        <f t="shared" si="25"/>
        <v>1984.287655497177</v>
      </c>
      <c r="R177" s="67">
        <f t="shared" si="20"/>
        <v>3.2976046305901043</v>
      </c>
      <c r="S177" s="71">
        <f t="shared" ref="S177:S194" si="27">(STDEVA(N177:P177)/AVERAGE(N177:P177))</f>
        <v>7.1699563767195912E-2</v>
      </c>
      <c r="T177" s="93">
        <f t="shared" si="21"/>
        <v>3</v>
      </c>
      <c r="U177" s="94">
        <v>398</v>
      </c>
      <c r="V177" s="98">
        <v>1755.89114017579</v>
      </c>
      <c r="W177" s="67">
        <v>1718.1210124878901</v>
      </c>
      <c r="X177" s="71">
        <v>1763.50899168461</v>
      </c>
      <c r="Y177" s="67">
        <v>1745.8403814494302</v>
      </c>
      <c r="Z177" s="67">
        <v>3.2420045345444746</v>
      </c>
      <c r="AA177" s="71">
        <v>1.3922221308955474E-2</v>
      </c>
      <c r="AB177" s="93">
        <v>3</v>
      </c>
      <c r="AC177" s="94">
        <v>394</v>
      </c>
      <c r="AD177" s="98">
        <f t="shared" si="22"/>
        <v>0.8798323048640837</v>
      </c>
      <c r="AE177" s="67">
        <f t="shared" si="23"/>
        <v>-0.18469952113241414</v>
      </c>
    </row>
    <row r="178" spans="1:31" x14ac:dyDescent="0.3">
      <c r="A178" s="67" t="s">
        <v>3308</v>
      </c>
      <c r="B178" s="94">
        <v>5</v>
      </c>
      <c r="C178" s="94">
        <v>3</v>
      </c>
      <c r="D178" s="71">
        <v>34.5794</v>
      </c>
      <c r="E178" s="67">
        <v>0.47813283369123999</v>
      </c>
      <c r="F178" s="75">
        <f t="shared" si="24"/>
        <v>0.32045143199693055</v>
      </c>
      <c r="G178" s="84">
        <v>0.113517220695942</v>
      </c>
      <c r="H178" s="67">
        <v>1.01945998398615</v>
      </c>
      <c r="I178" s="67">
        <v>9.3913318179965996E-2</v>
      </c>
      <c r="J178" s="94" t="s">
        <v>0</v>
      </c>
      <c r="K178" s="94" t="s">
        <v>1</v>
      </c>
      <c r="L178" s="67">
        <v>20832.316699999999</v>
      </c>
      <c r="M178" s="67" t="s">
        <v>3309</v>
      </c>
      <c r="N178" s="71">
        <v>3001.3238573225399</v>
      </c>
      <c r="O178" s="67">
        <v>3114.77618436479</v>
      </c>
      <c r="P178" s="71">
        <v>3177.4451502966799</v>
      </c>
      <c r="Q178" s="67">
        <f t="shared" si="25"/>
        <v>3097.8483973280036</v>
      </c>
      <c r="R178" s="67">
        <f t="shared" si="20"/>
        <v>3.491060160416438</v>
      </c>
      <c r="S178" s="71">
        <f t="shared" si="27"/>
        <v>2.8817601247342003E-2</v>
      </c>
      <c r="T178" s="93">
        <f t="shared" si="21"/>
        <v>3</v>
      </c>
      <c r="U178" s="94">
        <v>260</v>
      </c>
      <c r="V178" s="98">
        <v>3016.88699774417</v>
      </c>
      <c r="W178" s="67">
        <v>2955.0900910024002</v>
      </c>
      <c r="X178" s="71">
        <v>3144.1680645390402</v>
      </c>
      <c r="Y178" s="67">
        <v>3038.7150510952033</v>
      </c>
      <c r="Z178" s="67">
        <v>3.4826899769673823</v>
      </c>
      <c r="AA178" s="71">
        <v>3.1727362558036466E-2</v>
      </c>
      <c r="AB178" s="93">
        <v>3</v>
      </c>
      <c r="AC178" s="94">
        <v>231</v>
      </c>
      <c r="AD178" s="98">
        <f t="shared" si="22"/>
        <v>0.98091147833967451</v>
      </c>
      <c r="AE178" s="67">
        <f t="shared" si="23"/>
        <v>-2.7805147558778855E-2</v>
      </c>
    </row>
    <row r="179" spans="1:31" x14ac:dyDescent="0.3">
      <c r="A179" s="67" t="s">
        <v>3484</v>
      </c>
      <c r="B179" s="94">
        <v>2</v>
      </c>
      <c r="C179" s="94">
        <v>1</v>
      </c>
      <c r="D179" s="71">
        <v>8.9332999999999991</v>
      </c>
      <c r="E179" s="67">
        <v>0.65272525208306298</v>
      </c>
      <c r="F179" s="75">
        <f t="shared" si="24"/>
        <v>0.18526958536103244</v>
      </c>
      <c r="G179" s="84">
        <v>0.147098914863668</v>
      </c>
      <c r="H179" s="67">
        <v>1.1035530375461899</v>
      </c>
      <c r="I179" s="67">
        <v>6.6828942440263203E-2</v>
      </c>
      <c r="J179" s="94" t="s">
        <v>1</v>
      </c>
      <c r="K179" s="94" t="s">
        <v>0</v>
      </c>
      <c r="L179" s="67">
        <v>18666.774700000002</v>
      </c>
      <c r="M179" s="67" t="s">
        <v>3485</v>
      </c>
      <c r="N179" s="71">
        <v>567.51301550561095</v>
      </c>
      <c r="O179" s="67">
        <v>843.777214266653</v>
      </c>
      <c r="P179" s="71">
        <v>519.16526969782399</v>
      </c>
      <c r="Q179" s="67">
        <f t="shared" si="25"/>
        <v>643.48516649002931</v>
      </c>
      <c r="R179" s="67">
        <f t="shared" si="20"/>
        <v>2.8085385400736951</v>
      </c>
      <c r="S179" s="71">
        <f t="shared" si="27"/>
        <v>0.27216538741840479</v>
      </c>
      <c r="T179" s="93">
        <f t="shared" si="21"/>
        <v>3</v>
      </c>
      <c r="U179" s="94">
        <v>870</v>
      </c>
      <c r="V179" s="98">
        <v>656.91250333638197</v>
      </c>
      <c r="W179" s="67">
        <v>912.90427108435802</v>
      </c>
      <c r="X179" s="71">
        <v>560.543255867217</v>
      </c>
      <c r="Y179" s="67">
        <v>710.12001009598555</v>
      </c>
      <c r="Z179" s="67">
        <v>2.851331750575556</v>
      </c>
      <c r="AA179" s="71">
        <v>0.25644496401278266</v>
      </c>
      <c r="AB179" s="93">
        <v>3</v>
      </c>
      <c r="AC179" s="94">
        <v>767</v>
      </c>
      <c r="AD179" s="98">
        <f t="shared" si="22"/>
        <v>1.1035530375461868</v>
      </c>
      <c r="AE179" s="67">
        <f t="shared" si="23"/>
        <v>0.14215596823656124</v>
      </c>
    </row>
    <row r="180" spans="1:31" x14ac:dyDescent="0.3">
      <c r="A180" s="67" t="s">
        <v>1146</v>
      </c>
      <c r="B180" s="94">
        <v>7</v>
      </c>
      <c r="C180" s="94">
        <v>2</v>
      </c>
      <c r="D180" s="71">
        <v>41.4512</v>
      </c>
      <c r="E180" s="67">
        <v>3.2119722574752698E-3</v>
      </c>
      <c r="F180" s="75">
        <f t="shared" si="24"/>
        <v>2.4932282144759959</v>
      </c>
      <c r="G180" s="84">
        <v>2.2255414839985098E-3</v>
      </c>
      <c r="H180" s="67">
        <v>1.1753633863894399</v>
      </c>
      <c r="I180" s="67">
        <v>0.99497073155304205</v>
      </c>
      <c r="J180" s="94" t="s">
        <v>1</v>
      </c>
      <c r="K180" s="94" t="s">
        <v>0</v>
      </c>
      <c r="L180" s="67">
        <v>50150.999600000003</v>
      </c>
      <c r="M180" s="67" t="s">
        <v>1147</v>
      </c>
      <c r="N180" s="71">
        <v>527.31135838513705</v>
      </c>
      <c r="O180" s="67">
        <v>518.90526359525995</v>
      </c>
      <c r="P180" s="71">
        <v>512.43152694600997</v>
      </c>
      <c r="Q180" s="67">
        <f t="shared" si="25"/>
        <v>519.54938297546903</v>
      </c>
      <c r="R180" s="67">
        <f t="shared" si="20"/>
        <v>2.7156268333839777</v>
      </c>
      <c r="S180" s="71">
        <f t="shared" si="27"/>
        <v>1.4360133370747909E-2</v>
      </c>
      <c r="T180" s="93">
        <f t="shared" si="21"/>
        <v>3</v>
      </c>
      <c r="U180" s="94">
        <v>975</v>
      </c>
      <c r="V180" s="98">
        <v>583.636132494516</v>
      </c>
      <c r="W180" s="67">
        <v>614.36241540454296</v>
      </c>
      <c r="X180" s="71">
        <v>633.97941861271897</v>
      </c>
      <c r="Y180" s="67">
        <v>610.65932217059265</v>
      </c>
      <c r="Z180" s="67">
        <v>2.785798991315283</v>
      </c>
      <c r="AA180" s="71">
        <v>4.1553630122078404E-2</v>
      </c>
      <c r="AB180" s="93">
        <v>3</v>
      </c>
      <c r="AC180" s="94">
        <v>831</v>
      </c>
      <c r="AD180" s="98">
        <f t="shared" si="22"/>
        <v>1.1753633863894426</v>
      </c>
      <c r="AE180" s="67">
        <f t="shared" si="23"/>
        <v>0.23310686291087621</v>
      </c>
    </row>
    <row r="181" spans="1:31" x14ac:dyDescent="0.3">
      <c r="A181" s="67" t="s">
        <v>1946</v>
      </c>
      <c r="B181" s="94">
        <v>5</v>
      </c>
      <c r="C181" s="94">
        <v>1</v>
      </c>
      <c r="D181" s="71">
        <v>20.595300000000002</v>
      </c>
      <c r="E181" s="67">
        <v>3.0018715374700099E-2</v>
      </c>
      <c r="F181" s="75">
        <f t="shared" si="24"/>
        <v>1.5226078969567205</v>
      </c>
      <c r="G181" s="84">
        <v>1.21690893964163E-2</v>
      </c>
      <c r="H181" s="67">
        <v>1.61347757450372</v>
      </c>
      <c r="I181" s="67">
        <v>0.69671631100681097</v>
      </c>
      <c r="J181" s="94" t="s">
        <v>1</v>
      </c>
      <c r="K181" s="94" t="s">
        <v>0</v>
      </c>
      <c r="L181" s="67">
        <v>67801.964099999997</v>
      </c>
      <c r="M181" s="67" t="s">
        <v>1947</v>
      </c>
      <c r="N181" s="71">
        <v>818.29487562748795</v>
      </c>
      <c r="O181" s="67">
        <v>779.46269267924902</v>
      </c>
      <c r="P181" s="71">
        <v>588.81228695581297</v>
      </c>
      <c r="Q181" s="67">
        <f t="shared" si="25"/>
        <v>728.85661842084994</v>
      </c>
      <c r="R181" s="67">
        <f t="shared" si="20"/>
        <v>2.8626421017704726</v>
      </c>
      <c r="S181" s="71">
        <f t="shared" si="27"/>
        <v>0.1685191290918544</v>
      </c>
      <c r="T181" s="93">
        <f t="shared" si="21"/>
        <v>3</v>
      </c>
      <c r="U181" s="94">
        <v>805</v>
      </c>
      <c r="V181" s="98">
        <v>1339.2772637527301</v>
      </c>
      <c r="W181" s="67">
        <v>953.14646606117697</v>
      </c>
      <c r="X181" s="71">
        <v>1235.55769673806</v>
      </c>
      <c r="Y181" s="67">
        <v>1175.9938088506558</v>
      </c>
      <c r="Z181" s="67">
        <v>3.0704050353548524</v>
      </c>
      <c r="AA181" s="71">
        <v>0.16993098490773004</v>
      </c>
      <c r="AB181" s="93">
        <v>3</v>
      </c>
      <c r="AC181" s="94">
        <v>553</v>
      </c>
      <c r="AD181" s="98">
        <f t="shared" si="22"/>
        <v>1.6134775745037193</v>
      </c>
      <c r="AE181" s="67">
        <f t="shared" si="23"/>
        <v>0.69017352615016747</v>
      </c>
    </row>
    <row r="182" spans="1:31" x14ac:dyDescent="0.3">
      <c r="A182" s="67" t="s">
        <v>931</v>
      </c>
      <c r="B182" s="94">
        <v>6</v>
      </c>
      <c r="C182" s="94">
        <v>2</v>
      </c>
      <c r="D182" s="71">
        <v>27.9588</v>
      </c>
      <c r="E182" s="67">
        <v>1.61814022423101E-3</v>
      </c>
      <c r="F182" s="75">
        <f t="shared" si="24"/>
        <v>2.7909838461532797</v>
      </c>
      <c r="G182" s="84">
        <v>1.3867377034375301E-3</v>
      </c>
      <c r="H182" s="67">
        <v>3.4351725526467001</v>
      </c>
      <c r="I182" s="67">
        <v>0.99966763112372703</v>
      </c>
      <c r="J182" s="94" t="s">
        <v>1</v>
      </c>
      <c r="K182" s="94" t="s">
        <v>0</v>
      </c>
      <c r="L182" s="67">
        <v>64479.591999999997</v>
      </c>
      <c r="M182" s="67" t="s">
        <v>932</v>
      </c>
      <c r="N182" s="71">
        <v>30.3823792785529</v>
      </c>
      <c r="O182" s="67">
        <v>47.221636382613298</v>
      </c>
      <c r="P182" s="71">
        <v>36.004464298068903</v>
      </c>
      <c r="Q182" s="67">
        <f t="shared" si="25"/>
        <v>37.869493319745033</v>
      </c>
      <c r="R182" s="67">
        <f t="shared" si="20"/>
        <v>1.578289494455104</v>
      </c>
      <c r="S182" s="71">
        <f t="shared" si="27"/>
        <v>0.22638670066060382</v>
      </c>
      <c r="T182" s="93">
        <f t="shared" si="21"/>
        <v>3</v>
      </c>
      <c r="U182" s="94">
        <v>1773</v>
      </c>
      <c r="V182" s="98">
        <v>112.183411386887</v>
      </c>
      <c r="W182" s="67">
        <v>121.28107062020899</v>
      </c>
      <c r="X182" s="71">
        <v>156.80025009678101</v>
      </c>
      <c r="Y182" s="67">
        <v>130.08824403462566</v>
      </c>
      <c r="Z182" s="67">
        <v>2.1142380515071917</v>
      </c>
      <c r="AA182" s="71">
        <v>0.18123286866005986</v>
      </c>
      <c r="AB182" s="93">
        <v>3</v>
      </c>
      <c r="AC182" s="94">
        <v>1568</v>
      </c>
      <c r="AD182" s="98">
        <f t="shared" si="22"/>
        <v>3.4351725526466992</v>
      </c>
      <c r="AE182" s="67">
        <f t="shared" si="23"/>
        <v>1.7803825690856718</v>
      </c>
    </row>
    <row r="183" spans="1:31" x14ac:dyDescent="0.3">
      <c r="A183" s="67" t="s">
        <v>1926</v>
      </c>
      <c r="B183" s="94">
        <v>2</v>
      </c>
      <c r="C183" s="94">
        <v>1</v>
      </c>
      <c r="D183" s="71">
        <v>8.0394000000000005</v>
      </c>
      <c r="E183" s="67">
        <v>2.9321776232743599E-2</v>
      </c>
      <c r="F183" s="75">
        <f t="shared" si="24"/>
        <v>1.5328097248660475</v>
      </c>
      <c r="G183" s="84">
        <v>1.2008547551927E-2</v>
      </c>
      <c r="H183" s="67">
        <v>1.3932389358581001</v>
      </c>
      <c r="I183" s="67">
        <v>0.70290219597527703</v>
      </c>
      <c r="J183" s="94" t="s">
        <v>0</v>
      </c>
      <c r="K183" s="94" t="s">
        <v>1</v>
      </c>
      <c r="L183" s="67">
        <v>81289.174299999999</v>
      </c>
      <c r="M183" s="67" t="s">
        <v>1927</v>
      </c>
      <c r="N183" s="71">
        <v>1009.91784820559</v>
      </c>
      <c r="O183" s="67">
        <v>906.90470068590503</v>
      </c>
      <c r="P183" s="71">
        <v>1056.04256692897</v>
      </c>
      <c r="Q183" s="67">
        <f t="shared" si="25"/>
        <v>990.95503860682163</v>
      </c>
      <c r="R183" s="67">
        <f t="shared" si="20"/>
        <v>2.9960539502189536</v>
      </c>
      <c r="S183" s="71">
        <f t="shared" si="27"/>
        <v>7.7052796567494738E-2</v>
      </c>
      <c r="T183" s="93">
        <f t="shared" si="21"/>
        <v>3</v>
      </c>
      <c r="U183" s="94">
        <v>670</v>
      </c>
      <c r="V183" s="98">
        <v>846.32375782320503</v>
      </c>
      <c r="W183" s="67">
        <v>644.95263604161698</v>
      </c>
      <c r="X183" s="71">
        <v>642.50341899224395</v>
      </c>
      <c r="Y183" s="67">
        <v>711.25993761902191</v>
      </c>
      <c r="Z183" s="67">
        <v>2.852028347344012</v>
      </c>
      <c r="AA183" s="71">
        <v>0.16446182838461867</v>
      </c>
      <c r="AB183" s="93">
        <v>3</v>
      </c>
      <c r="AC183" s="94">
        <v>766</v>
      </c>
      <c r="AD183" s="98">
        <f t="shared" si="22"/>
        <v>0.71775197653667355</v>
      </c>
      <c r="AE183" s="67">
        <f t="shared" si="23"/>
        <v>-0.4784426965733577</v>
      </c>
    </row>
    <row r="184" spans="1:31" x14ac:dyDescent="0.3">
      <c r="A184" s="67" t="s">
        <v>3122</v>
      </c>
      <c r="B184" s="94">
        <v>11</v>
      </c>
      <c r="C184" s="94">
        <v>3</v>
      </c>
      <c r="D184" s="71">
        <v>52.682099999999998</v>
      </c>
      <c r="E184" s="67">
        <v>0.32914562992587898</v>
      </c>
      <c r="F184" s="75">
        <f t="shared" si="24"/>
        <v>0.48261190667147835</v>
      </c>
      <c r="G184" s="84">
        <v>8.2741671972038203E-2</v>
      </c>
      <c r="H184" s="67">
        <v>1.1795823563055701</v>
      </c>
      <c r="I184" s="67">
        <v>0.13924401831802299</v>
      </c>
      <c r="J184" s="94" t="s">
        <v>1</v>
      </c>
      <c r="K184" s="94" t="s">
        <v>0</v>
      </c>
      <c r="L184" s="67">
        <v>334399.94650000002</v>
      </c>
      <c r="M184" s="67" t="s">
        <v>3123</v>
      </c>
      <c r="N184" s="71">
        <v>715.36182905245801</v>
      </c>
      <c r="O184" s="67">
        <v>1208.1138493201299</v>
      </c>
      <c r="P184" s="71">
        <v>807.79980003909702</v>
      </c>
      <c r="Q184" s="67">
        <f t="shared" si="25"/>
        <v>910.42515947056165</v>
      </c>
      <c r="R184" s="67">
        <f t="shared" si="20"/>
        <v>2.9592442508834358</v>
      </c>
      <c r="S184" s="71">
        <f t="shared" si="27"/>
        <v>0.28768562415626614</v>
      </c>
      <c r="T184" s="93">
        <f t="shared" si="21"/>
        <v>3</v>
      </c>
      <c r="U184" s="94">
        <v>714</v>
      </c>
      <c r="V184" s="98">
        <v>1042.9768368401401</v>
      </c>
      <c r="W184" s="67">
        <v>1197.5433659435701</v>
      </c>
      <c r="X184" s="71">
        <v>981.24416176076295</v>
      </c>
      <c r="Y184" s="67">
        <v>1073.9214548481577</v>
      </c>
      <c r="Z184" s="67">
        <v>3.0309725188184369</v>
      </c>
      <c r="AA184" s="71">
        <v>0.10375101000301691</v>
      </c>
      <c r="AB184" s="93">
        <v>3</v>
      </c>
      <c r="AC184" s="94">
        <v>586</v>
      </c>
      <c r="AD184" s="98">
        <f t="shared" si="22"/>
        <v>1.1795823563055681</v>
      </c>
      <c r="AE184" s="67">
        <f t="shared" si="23"/>
        <v>0.23827614845088732</v>
      </c>
    </row>
    <row r="185" spans="1:31" x14ac:dyDescent="0.3">
      <c r="A185" s="67" t="s">
        <v>2346</v>
      </c>
      <c r="B185" s="94">
        <v>2</v>
      </c>
      <c r="C185" s="94">
        <v>1</v>
      </c>
      <c r="D185" s="71">
        <v>8.9582999999999995</v>
      </c>
      <c r="E185" s="67">
        <v>7.6455003963368004E-2</v>
      </c>
      <c r="F185" s="75">
        <f t="shared" si="24"/>
        <v>1.1165940848421216</v>
      </c>
      <c r="G185" s="84">
        <v>2.5668231483413E-2</v>
      </c>
      <c r="H185" s="67">
        <v>1.45709955753011</v>
      </c>
      <c r="I185" s="67">
        <v>0.44095590329114498</v>
      </c>
      <c r="J185" s="94" t="s">
        <v>1</v>
      </c>
      <c r="K185" s="94" t="s">
        <v>0</v>
      </c>
      <c r="L185" s="67">
        <v>36191.5628</v>
      </c>
      <c r="M185" s="67" t="s">
        <v>2347</v>
      </c>
      <c r="N185" s="71">
        <v>80.878941901536606</v>
      </c>
      <c r="O185" s="67">
        <v>133.15300304867199</v>
      </c>
      <c r="P185" s="71">
        <v>128.76968124056199</v>
      </c>
      <c r="Q185" s="67">
        <f t="shared" si="25"/>
        <v>114.26720873025685</v>
      </c>
      <c r="R185" s="67">
        <f t="shared" si="20"/>
        <v>2.0579216187532103</v>
      </c>
      <c r="S185" s="71">
        <f t="shared" si="27"/>
        <v>0.25377384014454452</v>
      </c>
      <c r="T185" s="93">
        <f t="shared" si="21"/>
        <v>3</v>
      </c>
      <c r="U185" s="94">
        <v>1577</v>
      </c>
      <c r="V185" s="98">
        <v>160.28795453731499</v>
      </c>
      <c r="W185" s="67">
        <v>156.60712531991001</v>
      </c>
      <c r="X185" s="71">
        <v>182.601017985949</v>
      </c>
      <c r="Y185" s="67">
        <v>166.49869928105801</v>
      </c>
      <c r="Z185" s="67">
        <v>2.2214108450659689</v>
      </c>
      <c r="AA185" s="71">
        <v>8.4480771256649739E-2</v>
      </c>
      <c r="AB185" s="93">
        <v>3</v>
      </c>
      <c r="AC185" s="94">
        <v>1468</v>
      </c>
      <c r="AD185" s="98">
        <f t="shared" si="22"/>
        <v>1.4570995575301102</v>
      </c>
      <c r="AE185" s="67">
        <f t="shared" si="23"/>
        <v>0.5430994540997508</v>
      </c>
    </row>
    <row r="186" spans="1:31" x14ac:dyDescent="0.3">
      <c r="A186" s="67" t="s">
        <v>2098</v>
      </c>
      <c r="B186" s="94">
        <v>4</v>
      </c>
      <c r="C186" s="94">
        <v>1</v>
      </c>
      <c r="D186" s="71">
        <v>18.1508</v>
      </c>
      <c r="E186" s="67">
        <v>4.56212842193486E-2</v>
      </c>
      <c r="F186" s="75">
        <f t="shared" si="24"/>
        <v>1.3408324936861424</v>
      </c>
      <c r="G186" s="84">
        <v>1.71426192558507E-2</v>
      </c>
      <c r="H186" s="67">
        <v>1.83339263526344</v>
      </c>
      <c r="I186" s="67">
        <v>0.58237246146584198</v>
      </c>
      <c r="J186" s="94" t="s">
        <v>1</v>
      </c>
      <c r="K186" s="94" t="s">
        <v>0</v>
      </c>
      <c r="L186" s="67">
        <v>43753.640099999997</v>
      </c>
      <c r="M186" s="67" t="s">
        <v>2099</v>
      </c>
      <c r="N186" s="71">
        <v>47.605547681498301</v>
      </c>
      <c r="O186" s="67">
        <v>83.803455000971994</v>
      </c>
      <c r="P186" s="71">
        <v>96.699824202842507</v>
      </c>
      <c r="Q186" s="67">
        <f t="shared" si="25"/>
        <v>76.036275628437593</v>
      </c>
      <c r="R186" s="67">
        <f t="shared" si="20"/>
        <v>1.8810208363150438</v>
      </c>
      <c r="S186" s="71">
        <f t="shared" si="27"/>
        <v>0.33473612664829494</v>
      </c>
      <c r="T186" s="93">
        <f t="shared" si="21"/>
        <v>3</v>
      </c>
      <c r="U186" s="94">
        <v>1681</v>
      </c>
      <c r="V186" s="98">
        <v>134.739286859445</v>
      </c>
      <c r="W186" s="67">
        <v>156.6341824747</v>
      </c>
      <c r="X186" s="71">
        <v>126.839573915971</v>
      </c>
      <c r="Y186" s="67">
        <v>139.40434775003868</v>
      </c>
      <c r="Z186" s="67">
        <v>2.1442763187720728</v>
      </c>
      <c r="AA186" s="71">
        <v>0.11072399543688888</v>
      </c>
      <c r="AB186" s="93">
        <v>3</v>
      </c>
      <c r="AC186" s="94">
        <v>1542</v>
      </c>
      <c r="AD186" s="98">
        <f t="shared" si="22"/>
        <v>1.8333926352634426</v>
      </c>
      <c r="AE186" s="67">
        <f t="shared" si="23"/>
        <v>0.87451578330713242</v>
      </c>
    </row>
    <row r="187" spans="1:31" x14ac:dyDescent="0.3">
      <c r="A187" s="67" t="s">
        <v>1944</v>
      </c>
      <c r="B187" s="94">
        <v>3</v>
      </c>
      <c r="C187" s="94">
        <v>1</v>
      </c>
      <c r="D187" s="71">
        <v>14.0985</v>
      </c>
      <c r="E187" s="67">
        <v>2.9974501207280201E-2</v>
      </c>
      <c r="F187" s="75">
        <f t="shared" si="24"/>
        <v>1.5232480350757585</v>
      </c>
      <c r="G187" s="84">
        <v>1.21637837390959E-2</v>
      </c>
      <c r="H187" s="67">
        <v>1.13862312669827</v>
      </c>
      <c r="I187" s="67">
        <v>0.69710550483859102</v>
      </c>
      <c r="J187" s="94" t="s">
        <v>0</v>
      </c>
      <c r="K187" s="94" t="s">
        <v>1</v>
      </c>
      <c r="L187" s="67">
        <v>139662.88740000001</v>
      </c>
      <c r="M187" s="67" t="s">
        <v>1945</v>
      </c>
      <c r="N187" s="71">
        <v>415.40028887352599</v>
      </c>
      <c r="O187" s="67">
        <v>390.777671434762</v>
      </c>
      <c r="P187" s="71">
        <v>395.97706344673702</v>
      </c>
      <c r="Q187" s="67">
        <f t="shared" si="25"/>
        <v>400.71834125167499</v>
      </c>
      <c r="R187" s="67">
        <f t="shared" si="20"/>
        <v>2.6028392209505351</v>
      </c>
      <c r="S187" s="71">
        <f t="shared" si="27"/>
        <v>3.238680192248012E-2</v>
      </c>
      <c r="T187" s="93">
        <f t="shared" si="21"/>
        <v>3</v>
      </c>
      <c r="U187" s="94">
        <v>1096</v>
      </c>
      <c r="V187" s="98">
        <v>354.84166084446503</v>
      </c>
      <c r="W187" s="67">
        <v>371.50736669990602</v>
      </c>
      <c r="X187" s="71">
        <v>329.44809756846303</v>
      </c>
      <c r="Y187" s="67">
        <v>351.93237503761134</v>
      </c>
      <c r="Z187" s="67">
        <v>2.5464592203829244</v>
      </c>
      <c r="AA187" s="71">
        <v>6.0182089470750121E-2</v>
      </c>
      <c r="AB187" s="93">
        <v>3</v>
      </c>
      <c r="AC187" s="94">
        <v>1122</v>
      </c>
      <c r="AD187" s="98">
        <f t="shared" si="22"/>
        <v>0.87825372289754222</v>
      </c>
      <c r="AE187" s="67">
        <f t="shared" si="23"/>
        <v>-0.18729030787531145</v>
      </c>
    </row>
    <row r="188" spans="1:31" x14ac:dyDescent="0.3">
      <c r="A188" s="67" t="s">
        <v>2533</v>
      </c>
      <c r="B188" s="94">
        <v>2</v>
      </c>
      <c r="C188" s="94">
        <v>2</v>
      </c>
      <c r="D188" s="71">
        <v>11.583399999999999</v>
      </c>
      <c r="E188" s="67">
        <v>0.114720430734575</v>
      </c>
      <c r="F188" s="75">
        <f t="shared" si="24"/>
        <v>0.94035923105129338</v>
      </c>
      <c r="G188" s="84">
        <v>3.5637164375101497E-2</v>
      </c>
      <c r="H188" s="67">
        <v>1.18419690684164</v>
      </c>
      <c r="I188" s="67">
        <v>0.33882489391857101</v>
      </c>
      <c r="J188" s="94" t="s">
        <v>0</v>
      </c>
      <c r="K188" s="94" t="s">
        <v>1</v>
      </c>
      <c r="L188" s="67">
        <v>15119.381799999999</v>
      </c>
      <c r="M188" s="67" t="s">
        <v>2534</v>
      </c>
      <c r="N188" s="71">
        <v>620.99057366526199</v>
      </c>
      <c r="O188" s="67">
        <v>570.09588501155804</v>
      </c>
      <c r="P188" s="71">
        <v>741.67894070780301</v>
      </c>
      <c r="Q188" s="67">
        <f t="shared" si="25"/>
        <v>644.2551331282076</v>
      </c>
      <c r="R188" s="67">
        <f t="shared" si="20"/>
        <v>2.8090578874951571</v>
      </c>
      <c r="S188" s="71">
        <f t="shared" si="27"/>
        <v>0.1367867561000079</v>
      </c>
      <c r="T188" s="93">
        <f t="shared" si="21"/>
        <v>3</v>
      </c>
      <c r="U188" s="94">
        <v>869</v>
      </c>
      <c r="V188" s="98">
        <v>557.90350722138101</v>
      </c>
      <c r="W188" s="67">
        <v>517.39342722013305</v>
      </c>
      <c r="X188" s="71">
        <v>556.83484045011005</v>
      </c>
      <c r="Y188" s="67">
        <v>544.0439249638747</v>
      </c>
      <c r="Z188" s="67">
        <v>2.735633965138097</v>
      </c>
      <c r="AA188" s="71">
        <v>4.2434427537479093E-2</v>
      </c>
      <c r="AB188" s="93">
        <v>3</v>
      </c>
      <c r="AC188" s="94">
        <v>897</v>
      </c>
      <c r="AD188" s="98">
        <f t="shared" si="22"/>
        <v>0.84445415641819843</v>
      </c>
      <c r="AE188" s="67">
        <f t="shared" si="23"/>
        <v>-0.24390899051474718</v>
      </c>
    </row>
    <row r="189" spans="1:31" x14ac:dyDescent="0.3">
      <c r="A189" s="67" t="s">
        <v>1502</v>
      </c>
      <c r="B189" s="94">
        <v>6</v>
      </c>
      <c r="C189" s="94">
        <v>1</v>
      </c>
      <c r="D189" s="71">
        <v>28.0166</v>
      </c>
      <c r="E189" s="67">
        <v>1.0079490785413101E-2</v>
      </c>
      <c r="F189" s="75">
        <f t="shared" si="24"/>
        <v>1.9965614078380445</v>
      </c>
      <c r="G189" s="84">
        <v>5.30840616039147E-3</v>
      </c>
      <c r="H189" s="67">
        <v>2.7668229334550301</v>
      </c>
      <c r="I189" s="67">
        <v>0.921773127487438</v>
      </c>
      <c r="J189" s="94" t="s">
        <v>0</v>
      </c>
      <c r="K189" s="94" t="s">
        <v>1</v>
      </c>
      <c r="L189" s="67">
        <v>109675.3118</v>
      </c>
      <c r="M189" s="67" t="s">
        <v>1503</v>
      </c>
      <c r="N189" s="71">
        <v>569.18100197929596</v>
      </c>
      <c r="O189" s="67">
        <v>719.795634238959</v>
      </c>
      <c r="P189" s="71">
        <v>730.75312935758495</v>
      </c>
      <c r="Q189" s="67">
        <f t="shared" si="25"/>
        <v>673.24325519194656</v>
      </c>
      <c r="R189" s="67">
        <f t="shared" si="20"/>
        <v>2.8281720111773585</v>
      </c>
      <c r="S189" s="71">
        <f t="shared" si="27"/>
        <v>0.13410745195103363</v>
      </c>
      <c r="T189" s="93">
        <f t="shared" si="21"/>
        <v>3</v>
      </c>
      <c r="U189" s="94">
        <v>851</v>
      </c>
      <c r="V189" s="98">
        <v>292.91485470321197</v>
      </c>
      <c r="W189" s="67">
        <v>151.864495425005</v>
      </c>
      <c r="X189" s="71">
        <v>285.202225907708</v>
      </c>
      <c r="Y189" s="67">
        <v>243.32719201197497</v>
      </c>
      <c r="Z189" s="67">
        <v>2.3861906444050325</v>
      </c>
      <c r="AA189" s="71">
        <v>0.32591029152231216</v>
      </c>
      <c r="AB189" s="93">
        <v>3</v>
      </c>
      <c r="AC189" s="94">
        <v>1302</v>
      </c>
      <c r="AD189" s="98">
        <f t="shared" si="22"/>
        <v>0.36142536911506173</v>
      </c>
      <c r="AE189" s="67">
        <f t="shared" si="23"/>
        <v>-1.4682303196977053</v>
      </c>
    </row>
    <row r="190" spans="1:31" x14ac:dyDescent="0.3">
      <c r="A190" s="67" t="s">
        <v>297</v>
      </c>
      <c r="B190" s="94">
        <v>13</v>
      </c>
      <c r="C190" s="94">
        <v>1</v>
      </c>
      <c r="D190" s="71">
        <v>90.170299999999997</v>
      </c>
      <c r="E190" s="75">
        <v>7.1322835057952005E-5</v>
      </c>
      <c r="F190" s="75">
        <f t="shared" si="24"/>
        <v>4.1467714020985724</v>
      </c>
      <c r="G190" s="84">
        <v>2.0003642067183001E-4</v>
      </c>
      <c r="H190" s="67">
        <v>26.894529329931999</v>
      </c>
      <c r="I190" s="67">
        <v>1</v>
      </c>
      <c r="J190" s="94" t="s">
        <v>0</v>
      </c>
      <c r="K190" s="94" t="s">
        <v>1</v>
      </c>
      <c r="L190" s="67">
        <v>89474.6728</v>
      </c>
      <c r="M190" s="67" t="s">
        <v>298</v>
      </c>
      <c r="N190" s="71">
        <v>829.32920824668895</v>
      </c>
      <c r="O190" s="67">
        <v>991.71243242057096</v>
      </c>
      <c r="P190" s="71">
        <v>951.25895902747095</v>
      </c>
      <c r="Q190" s="67">
        <f t="shared" si="25"/>
        <v>924.10019989824366</v>
      </c>
      <c r="R190" s="67">
        <f t="shared" si="20"/>
        <v>2.9657190641893512</v>
      </c>
      <c r="S190" s="71">
        <f t="shared" si="27"/>
        <v>9.1472480480546237E-2</v>
      </c>
      <c r="T190" s="93">
        <f t="shared" si="21"/>
        <v>3</v>
      </c>
      <c r="U190" s="94">
        <v>708</v>
      </c>
      <c r="V190" s="98">
        <v>43.201628265764299</v>
      </c>
      <c r="W190" s="67">
        <v>23.0367010134757</v>
      </c>
      <c r="X190" s="71">
        <v>36.842136107797998</v>
      </c>
      <c r="Y190" s="67">
        <v>34.360155129012661</v>
      </c>
      <c r="Z190" s="67">
        <v>1.5360551159136313</v>
      </c>
      <c r="AA190" s="71">
        <v>0.30002882740580555</v>
      </c>
      <c r="AB190" s="93">
        <v>3</v>
      </c>
      <c r="AC190" s="94">
        <v>1797</v>
      </c>
      <c r="AD190" s="98">
        <f t="shared" si="22"/>
        <v>3.7182282974071633E-2</v>
      </c>
      <c r="AE190" s="67">
        <f t="shared" si="23"/>
        <v>-4.7492408360247067</v>
      </c>
    </row>
    <row r="191" spans="1:31" x14ac:dyDescent="0.3">
      <c r="A191" s="67" t="s">
        <v>901</v>
      </c>
      <c r="B191" s="94">
        <v>1</v>
      </c>
      <c r="C191" s="94">
        <v>1</v>
      </c>
      <c r="D191" s="71">
        <v>6.3814000000000002</v>
      </c>
      <c r="E191" s="67">
        <v>1.4853333268339799E-3</v>
      </c>
      <c r="F191" s="75">
        <f t="shared" si="24"/>
        <v>2.8281760744543267</v>
      </c>
      <c r="G191" s="84">
        <v>1.3127936326851901E-3</v>
      </c>
      <c r="H191" s="67">
        <v>1.501092484445</v>
      </c>
      <c r="I191" s="67">
        <v>0.99978085666312599</v>
      </c>
      <c r="J191" s="94" t="s">
        <v>0</v>
      </c>
      <c r="K191" s="94" t="s">
        <v>1</v>
      </c>
      <c r="L191" s="67">
        <v>22954.473099999999</v>
      </c>
      <c r="M191" s="67" t="s">
        <v>902</v>
      </c>
      <c r="N191" s="71">
        <v>2219.0070215593501</v>
      </c>
      <c r="O191" s="67">
        <v>2242.3314621740301</v>
      </c>
      <c r="P191" s="71">
        <v>2379.7609199501499</v>
      </c>
      <c r="Q191" s="67">
        <f t="shared" si="25"/>
        <v>2280.3664678945097</v>
      </c>
      <c r="R191" s="67">
        <f t="shared" si="20"/>
        <v>3.358004646208848</v>
      </c>
      <c r="S191" s="71">
        <f t="shared" si="27"/>
        <v>3.8092364602842238E-2</v>
      </c>
      <c r="T191" s="93">
        <f t="shared" si="21"/>
        <v>3</v>
      </c>
      <c r="U191" s="94">
        <v>355</v>
      </c>
      <c r="V191" s="98">
        <v>1378.3852434361499</v>
      </c>
      <c r="W191" s="67">
        <v>1605.4474312841701</v>
      </c>
      <c r="X191" s="71">
        <v>1573.5809920417701</v>
      </c>
      <c r="Y191" s="67">
        <v>1519.1378889206965</v>
      </c>
      <c r="Z191" s="67">
        <v>3.1815971956399438</v>
      </c>
      <c r="AA191" s="71">
        <v>8.0922403936287329E-2</v>
      </c>
      <c r="AB191" s="93">
        <v>3</v>
      </c>
      <c r="AC191" s="94">
        <v>444</v>
      </c>
      <c r="AD191" s="98">
        <f t="shared" si="22"/>
        <v>0.66618147140329387</v>
      </c>
      <c r="AE191" s="67">
        <f t="shared" si="23"/>
        <v>-0.5860128661922962</v>
      </c>
    </row>
    <row r="192" spans="1:31" x14ac:dyDescent="0.3">
      <c r="A192" s="67" t="s">
        <v>2926</v>
      </c>
      <c r="B192" s="94">
        <v>2</v>
      </c>
      <c r="C192" s="94">
        <v>1</v>
      </c>
      <c r="D192" s="71">
        <v>14.4488</v>
      </c>
      <c r="E192" s="67">
        <v>0.218213503390568</v>
      </c>
      <c r="F192" s="75">
        <f t="shared" si="24"/>
        <v>0.66111837809893104</v>
      </c>
      <c r="G192" s="84">
        <v>5.8608639617826003E-2</v>
      </c>
      <c r="H192" s="67">
        <v>1.0683315263258799</v>
      </c>
      <c r="I192" s="67">
        <v>0.20465884830848999</v>
      </c>
      <c r="J192" s="94" t="s">
        <v>1</v>
      </c>
      <c r="K192" s="94" t="s">
        <v>0</v>
      </c>
      <c r="L192" s="67">
        <v>25180.493600000002</v>
      </c>
      <c r="M192" s="67" t="s">
        <v>2927</v>
      </c>
      <c r="N192" s="71">
        <v>1877.70467331753</v>
      </c>
      <c r="O192" s="67">
        <v>1737.45387809307</v>
      </c>
      <c r="P192" s="71">
        <v>1693.9790610984301</v>
      </c>
      <c r="Q192" s="67">
        <f t="shared" si="25"/>
        <v>1769.71253750301</v>
      </c>
      <c r="R192" s="67">
        <f t="shared" si="20"/>
        <v>3.2479027276527175</v>
      </c>
      <c r="S192" s="71">
        <f t="shared" si="27"/>
        <v>5.4255635628658233E-2</v>
      </c>
      <c r="T192" s="93">
        <f t="shared" si="21"/>
        <v>3</v>
      </c>
      <c r="U192" s="94">
        <v>438</v>
      </c>
      <c r="V192" s="98">
        <v>2016.79390312993</v>
      </c>
      <c r="W192" s="67">
        <v>1834.61000555276</v>
      </c>
      <c r="X192" s="71">
        <v>1820.51518036322</v>
      </c>
      <c r="Y192" s="67">
        <v>1890.6396963486366</v>
      </c>
      <c r="Z192" s="67">
        <v>3.2766087722100163</v>
      </c>
      <c r="AA192" s="71">
        <v>5.7906226588290456E-2</v>
      </c>
      <c r="AB192" s="93">
        <v>3</v>
      </c>
      <c r="AC192" s="94">
        <v>366</v>
      </c>
      <c r="AD192" s="98">
        <f t="shared" si="22"/>
        <v>1.0683315263258799</v>
      </c>
      <c r="AE192" s="67">
        <f t="shared" si="23"/>
        <v>9.5359415907980291E-2</v>
      </c>
    </row>
    <row r="193" spans="1:31" x14ac:dyDescent="0.3">
      <c r="A193" s="67" t="s">
        <v>3226</v>
      </c>
      <c r="B193" s="94">
        <v>11</v>
      </c>
      <c r="C193" s="94">
        <v>5</v>
      </c>
      <c r="D193" s="71">
        <v>75.043400000000005</v>
      </c>
      <c r="E193" s="67">
        <v>0.417550216922905</v>
      </c>
      <c r="F193" s="75">
        <f t="shared" si="24"/>
        <v>0.37929128635754999</v>
      </c>
      <c r="G193" s="84">
        <v>0.101666222975465</v>
      </c>
      <c r="H193" s="67">
        <v>1.0560916899227299</v>
      </c>
      <c r="I193" s="67">
        <v>0.108796608271995</v>
      </c>
      <c r="J193" s="94" t="s">
        <v>1</v>
      </c>
      <c r="K193" s="94" t="s">
        <v>0</v>
      </c>
      <c r="L193" s="67">
        <v>50980.163500000002</v>
      </c>
      <c r="M193" s="67" t="s">
        <v>3227</v>
      </c>
      <c r="N193" s="71">
        <v>1189.5462468743499</v>
      </c>
      <c r="O193" s="67">
        <v>1113.5117327313999</v>
      </c>
      <c r="P193" s="71">
        <v>1380.39280263725</v>
      </c>
      <c r="Q193" s="67">
        <f t="shared" si="25"/>
        <v>1227.8169274143333</v>
      </c>
      <c r="R193" s="67">
        <f t="shared" si="20"/>
        <v>3.0891336165275507</v>
      </c>
      <c r="S193" s="71">
        <f t="shared" si="27"/>
        <v>0.11198326288934543</v>
      </c>
      <c r="T193" s="93">
        <f t="shared" si="21"/>
        <v>3</v>
      </c>
      <c r="U193" s="94">
        <v>589</v>
      </c>
      <c r="V193" s="98">
        <v>1277.80146980224</v>
      </c>
      <c r="W193" s="67">
        <v>1329.4942643194699</v>
      </c>
      <c r="X193" s="71">
        <v>1282.76602724448</v>
      </c>
      <c r="Y193" s="67">
        <v>1296.68725378873</v>
      </c>
      <c r="Z193" s="67">
        <v>3.1128352418265086</v>
      </c>
      <c r="AA193" s="71">
        <v>2.1994458875527419E-2</v>
      </c>
      <c r="AB193" s="93">
        <v>3</v>
      </c>
      <c r="AC193" s="94">
        <v>509</v>
      </c>
      <c r="AD193" s="98">
        <f t="shared" si="22"/>
        <v>1.0560916899227242</v>
      </c>
      <c r="AE193" s="67">
        <f t="shared" si="23"/>
        <v>7.8735094975101352E-2</v>
      </c>
    </row>
    <row r="194" spans="1:31" x14ac:dyDescent="0.3">
      <c r="A194" s="67" t="s">
        <v>3080</v>
      </c>
      <c r="B194" s="94">
        <v>4</v>
      </c>
      <c r="C194" s="94">
        <v>1</v>
      </c>
      <c r="D194" s="71">
        <v>18.560099999999998</v>
      </c>
      <c r="E194" s="67">
        <v>0.30579158717349902</v>
      </c>
      <c r="F194" s="75">
        <f t="shared" si="24"/>
        <v>0.51457446691056918</v>
      </c>
      <c r="G194" s="84">
        <v>7.80027259490291E-2</v>
      </c>
      <c r="H194" s="67">
        <v>1.0858744659356201</v>
      </c>
      <c r="I194" s="67">
        <v>0.149765372210349</v>
      </c>
      <c r="J194" s="94" t="s">
        <v>0</v>
      </c>
      <c r="K194" s="94" t="s">
        <v>1</v>
      </c>
      <c r="L194" s="67">
        <v>117807.3992</v>
      </c>
      <c r="M194" s="67" t="s">
        <v>3081</v>
      </c>
      <c r="N194" s="71">
        <v>4521.2131312382098</v>
      </c>
      <c r="O194" s="67">
        <v>4370.9169781803203</v>
      </c>
      <c r="P194" s="71">
        <v>3705.8307070517999</v>
      </c>
      <c r="Q194" s="67">
        <f t="shared" si="25"/>
        <v>4199.3202721567768</v>
      </c>
      <c r="R194" s="67">
        <f t="shared" si="20"/>
        <v>3.6231789985069884</v>
      </c>
      <c r="S194" s="71">
        <f t="shared" si="27"/>
        <v>0.10333365126523447</v>
      </c>
      <c r="T194" s="93">
        <f t="shared" si="21"/>
        <v>3</v>
      </c>
      <c r="U194" s="94">
        <v>201</v>
      </c>
      <c r="V194" s="98">
        <v>3950.01249660043</v>
      </c>
      <c r="W194" s="67">
        <v>4000.4328831518701</v>
      </c>
      <c r="X194" s="71">
        <v>3651.2279367074998</v>
      </c>
      <c r="Y194" s="67">
        <v>3867.2244388199338</v>
      </c>
      <c r="Z194" s="67">
        <v>3.5873993775844442</v>
      </c>
      <c r="AA194" s="71">
        <v>4.8807517362644562E-2</v>
      </c>
      <c r="AB194" s="93">
        <v>3</v>
      </c>
      <c r="AC194" s="94">
        <v>190</v>
      </c>
      <c r="AD194" s="98">
        <f t="shared" si="22"/>
        <v>0.92091676466337302</v>
      </c>
      <c r="AE194" s="67">
        <f t="shared" si="23"/>
        <v>-0.11885732796701949</v>
      </c>
    </row>
    <row r="195" spans="1:31" x14ac:dyDescent="0.3">
      <c r="A195" s="67" t="s">
        <v>1496</v>
      </c>
      <c r="B195" s="94">
        <v>4</v>
      </c>
      <c r="C195" s="94">
        <v>1</v>
      </c>
      <c r="D195" s="71">
        <v>27.157599999999999</v>
      </c>
      <c r="E195" s="67">
        <v>9.7901672313732702E-3</v>
      </c>
      <c r="F195" s="75">
        <f t="shared" si="24"/>
        <v>2.0092098897042869</v>
      </c>
      <c r="G195" s="84">
        <v>5.1771253966916399E-3</v>
      </c>
      <c r="H195" s="67">
        <v>60.565189036442803</v>
      </c>
      <c r="I195" s="67">
        <v>0.92557053952366297</v>
      </c>
      <c r="J195" s="94" t="s">
        <v>1</v>
      </c>
      <c r="K195" s="94" t="s">
        <v>0</v>
      </c>
      <c r="L195" s="67">
        <v>35028.005299999997</v>
      </c>
      <c r="M195" s="67" t="s">
        <v>1497</v>
      </c>
      <c r="N195" s="71">
        <v>15.272834876664501</v>
      </c>
      <c r="O195" s="67"/>
      <c r="P195" s="71"/>
      <c r="Q195" s="67">
        <f t="shared" si="25"/>
        <v>15.272834876664501</v>
      </c>
      <c r="R195" s="67">
        <f t="shared" si="20"/>
        <v>1.1839196563768462</v>
      </c>
      <c r="S195" s="71"/>
      <c r="T195" s="93">
        <f t="shared" si="21"/>
        <v>1</v>
      </c>
      <c r="U195" s="94">
        <v>1828</v>
      </c>
      <c r="V195" s="98">
        <v>291.13796779562898</v>
      </c>
      <c r="W195" s="67">
        <v>309.68256628611101</v>
      </c>
      <c r="X195" s="71">
        <v>324.18159734582298</v>
      </c>
      <c r="Y195" s="67">
        <v>308.33404380918768</v>
      </c>
      <c r="Z195" s="67">
        <v>2.4890214787395459</v>
      </c>
      <c r="AA195" s="71">
        <v>5.3717839292026337E-2</v>
      </c>
      <c r="AB195" s="93">
        <v>3</v>
      </c>
      <c r="AC195" s="94">
        <v>1179</v>
      </c>
      <c r="AD195" s="98">
        <f t="shared" si="22"/>
        <v>20.188396345480957</v>
      </c>
      <c r="AE195" s="67">
        <f t="shared" si="23"/>
        <v>4.3354544103953492</v>
      </c>
    </row>
    <row r="196" spans="1:31" x14ac:dyDescent="0.3">
      <c r="A196" s="67" t="s">
        <v>1316</v>
      </c>
      <c r="B196" s="94">
        <v>4</v>
      </c>
      <c r="C196" s="94">
        <v>1</v>
      </c>
      <c r="D196" s="71">
        <v>17.2331</v>
      </c>
      <c r="E196" s="67">
        <v>5.7125314959560703E-3</v>
      </c>
      <c r="F196" s="75">
        <f t="shared" si="24"/>
        <v>2.2431713924394296</v>
      </c>
      <c r="G196" s="84">
        <v>3.4397503470569098E-3</v>
      </c>
      <c r="H196" s="67">
        <v>1.28085452481562</v>
      </c>
      <c r="I196" s="67">
        <v>0.97499275027957299</v>
      </c>
      <c r="J196" s="94" t="s">
        <v>1</v>
      </c>
      <c r="K196" s="94" t="s">
        <v>0</v>
      </c>
      <c r="L196" s="67">
        <v>84391.077000000005</v>
      </c>
      <c r="M196" s="67" t="s">
        <v>1317</v>
      </c>
      <c r="N196" s="71">
        <v>2407.7281719404</v>
      </c>
      <c r="O196" s="67">
        <v>2092.6663202890199</v>
      </c>
      <c r="P196" s="71">
        <v>2215.1881494287099</v>
      </c>
      <c r="Q196" s="67">
        <f t="shared" si="25"/>
        <v>2238.5275472193766</v>
      </c>
      <c r="R196" s="67">
        <f t="shared" si="20"/>
        <v>3.3499624431607216</v>
      </c>
      <c r="S196" s="71">
        <f t="shared" ref="S196:S227" si="28">(STDEVA(N196:P196)/AVERAGE(N196:P196))</f>
        <v>7.0949472186531096E-2</v>
      </c>
      <c r="T196" s="93">
        <f t="shared" si="21"/>
        <v>3</v>
      </c>
      <c r="U196" s="94">
        <v>361</v>
      </c>
      <c r="V196" s="98">
        <v>2826.18960992755</v>
      </c>
      <c r="W196" s="67">
        <v>2990.0391188010199</v>
      </c>
      <c r="X196" s="71">
        <v>2785.4556846125001</v>
      </c>
      <c r="Y196" s="67">
        <v>2867.228137780357</v>
      </c>
      <c r="Z196" s="67">
        <v>3.4574622499877443</v>
      </c>
      <c r="AA196" s="71">
        <v>3.7768170938203768E-2</v>
      </c>
      <c r="AB196" s="93">
        <v>3</v>
      </c>
      <c r="AC196" s="94">
        <v>241</v>
      </c>
      <c r="AD196" s="98">
        <f t="shared" si="22"/>
        <v>1.2808545248156231</v>
      </c>
      <c r="AE196" s="67">
        <f t="shared" si="23"/>
        <v>0.35710662849365143</v>
      </c>
    </row>
    <row r="197" spans="1:31" x14ac:dyDescent="0.3">
      <c r="A197" s="67" t="s">
        <v>911</v>
      </c>
      <c r="B197" s="94">
        <v>3</v>
      </c>
      <c r="C197" s="94">
        <v>1</v>
      </c>
      <c r="D197" s="71">
        <v>12.7096</v>
      </c>
      <c r="E197" s="67">
        <v>1.5190282667471001E-3</v>
      </c>
      <c r="F197" s="75">
        <f t="shared" si="24"/>
        <v>2.8184341445189998</v>
      </c>
      <c r="G197" s="84">
        <v>1.3309875991303101E-3</v>
      </c>
      <c r="H197" s="67">
        <v>2.95762107155549</v>
      </c>
      <c r="I197" s="67">
        <v>0.99975513646050296</v>
      </c>
      <c r="J197" s="94" t="s">
        <v>0</v>
      </c>
      <c r="K197" s="94" t="s">
        <v>1</v>
      </c>
      <c r="L197" s="67">
        <v>199527.56200000001</v>
      </c>
      <c r="M197" s="67" t="s">
        <v>912</v>
      </c>
      <c r="N197" s="71">
        <v>2814.6524836388899</v>
      </c>
      <c r="O197" s="67">
        <v>2650.0297700599999</v>
      </c>
      <c r="P197" s="71">
        <v>2537.4585114258498</v>
      </c>
      <c r="Q197" s="67">
        <f t="shared" si="25"/>
        <v>2667.3802550415799</v>
      </c>
      <c r="R197" s="67">
        <f t="shared" si="20"/>
        <v>3.4260849320357902</v>
      </c>
      <c r="S197" s="71">
        <f t="shared" si="28"/>
        <v>5.2264436034001278E-2</v>
      </c>
      <c r="T197" s="93">
        <f t="shared" si="21"/>
        <v>3</v>
      </c>
      <c r="U197" s="94">
        <v>302</v>
      </c>
      <c r="V197" s="98">
        <v>959.23597936924796</v>
      </c>
      <c r="W197" s="67">
        <v>674.44471956157497</v>
      </c>
      <c r="X197" s="71">
        <v>1071.9197047463799</v>
      </c>
      <c r="Y197" s="67">
        <v>901.86680122573432</v>
      </c>
      <c r="Z197" s="67">
        <v>2.9551424003310061</v>
      </c>
      <c r="AA197" s="71">
        <v>0.22714399210598696</v>
      </c>
      <c r="AB197" s="93">
        <v>3</v>
      </c>
      <c r="AC197" s="94">
        <v>669</v>
      </c>
      <c r="AD197" s="98">
        <f t="shared" si="22"/>
        <v>0.33810957381165579</v>
      </c>
      <c r="AE197" s="67">
        <f t="shared" si="23"/>
        <v>-1.5644372271475042</v>
      </c>
    </row>
    <row r="198" spans="1:31" x14ac:dyDescent="0.3">
      <c r="A198" s="67" t="s">
        <v>2508</v>
      </c>
      <c r="B198" s="94">
        <v>3</v>
      </c>
      <c r="C198" s="94">
        <v>1</v>
      </c>
      <c r="D198" s="71">
        <v>12.109400000000001</v>
      </c>
      <c r="E198" s="67">
        <v>0.108504347567191</v>
      </c>
      <c r="F198" s="75">
        <f t="shared" si="24"/>
        <v>0.96455286009551222</v>
      </c>
      <c r="G198" s="84">
        <v>3.4032158584552899E-2</v>
      </c>
      <c r="H198" s="67">
        <v>1.1661382786561401</v>
      </c>
      <c r="I198" s="67">
        <v>0.35214634131449402</v>
      </c>
      <c r="J198" s="94" t="s">
        <v>0</v>
      </c>
      <c r="K198" s="94" t="s">
        <v>1</v>
      </c>
      <c r="L198" s="67">
        <v>95864.350900000005</v>
      </c>
      <c r="M198" s="67" t="s">
        <v>2509</v>
      </c>
      <c r="N198" s="71">
        <v>722.60743469311899</v>
      </c>
      <c r="O198" s="67">
        <v>748.54750722311405</v>
      </c>
      <c r="P198" s="71">
        <v>634.452684660758</v>
      </c>
      <c r="Q198" s="67">
        <f t="shared" si="25"/>
        <v>701.8692088589969</v>
      </c>
      <c r="R198" s="67">
        <f t="shared" si="20"/>
        <v>2.8462561902453087</v>
      </c>
      <c r="S198" s="71">
        <f t="shared" si="28"/>
        <v>8.5212049688326463E-2</v>
      </c>
      <c r="T198" s="93">
        <f t="shared" si="21"/>
        <v>3</v>
      </c>
      <c r="U198" s="94">
        <v>830</v>
      </c>
      <c r="V198" s="98">
        <v>539.38736451784598</v>
      </c>
      <c r="W198" s="67">
        <v>616.12158111016095</v>
      </c>
      <c r="X198" s="71">
        <v>650.11536592747996</v>
      </c>
      <c r="Y198" s="67">
        <v>601.87477051849567</v>
      </c>
      <c r="Z198" s="67">
        <v>2.7795061388817852</v>
      </c>
      <c r="AA198" s="71">
        <v>9.4242430167831542E-2</v>
      </c>
      <c r="AB198" s="93">
        <v>3</v>
      </c>
      <c r="AC198" s="94">
        <v>841</v>
      </c>
      <c r="AD198" s="98">
        <f t="shared" si="22"/>
        <v>0.85753123647772134</v>
      </c>
      <c r="AE198" s="67">
        <f t="shared" si="23"/>
        <v>-0.22173887095966319</v>
      </c>
    </row>
    <row r="199" spans="1:31" x14ac:dyDescent="0.3">
      <c r="A199" s="67" t="s">
        <v>2398</v>
      </c>
      <c r="B199" s="94">
        <v>3</v>
      </c>
      <c r="C199" s="94">
        <v>1</v>
      </c>
      <c r="D199" s="71">
        <v>14.483599999999999</v>
      </c>
      <c r="E199" s="67">
        <v>8.4368962927723598E-2</v>
      </c>
      <c r="F199" s="75">
        <f t="shared" si="24"/>
        <v>1.0738172892540019</v>
      </c>
      <c r="G199" s="84">
        <v>2.77063146314208E-2</v>
      </c>
      <c r="H199" s="67">
        <v>1.38872312364376</v>
      </c>
      <c r="I199" s="67">
        <v>0.41516475918893703</v>
      </c>
      <c r="J199" s="94" t="s">
        <v>0</v>
      </c>
      <c r="K199" s="94" t="s">
        <v>1</v>
      </c>
      <c r="L199" s="67">
        <v>136062.79329999999</v>
      </c>
      <c r="M199" s="67" t="s">
        <v>2399</v>
      </c>
      <c r="N199" s="71">
        <v>334.42496417362901</v>
      </c>
      <c r="O199" s="67">
        <v>270.94039340508903</v>
      </c>
      <c r="P199" s="71">
        <v>392.63723245498602</v>
      </c>
      <c r="Q199" s="67">
        <f t="shared" si="25"/>
        <v>332.66753001123465</v>
      </c>
      <c r="R199" s="67">
        <f t="shared" si="20"/>
        <v>2.5220104136577746</v>
      </c>
      <c r="S199" s="71">
        <f t="shared" si="28"/>
        <v>0.18296781470143206</v>
      </c>
      <c r="T199" s="93">
        <f t="shared" si="21"/>
        <v>3</v>
      </c>
      <c r="U199" s="94">
        <v>1169</v>
      </c>
      <c r="V199" s="98">
        <v>283.37425216237</v>
      </c>
      <c r="W199" s="67">
        <v>205.809355121907</v>
      </c>
      <c r="X199" s="71">
        <v>229.46402883711301</v>
      </c>
      <c r="Y199" s="67">
        <v>239.54921204046332</v>
      </c>
      <c r="Z199" s="67">
        <v>2.3793947466529763</v>
      </c>
      <c r="AA199" s="71">
        <v>0.16595237585056916</v>
      </c>
      <c r="AB199" s="93">
        <v>3</v>
      </c>
      <c r="AC199" s="94">
        <v>1313</v>
      </c>
      <c r="AD199" s="98">
        <f t="shared" si="22"/>
        <v>0.72008594296044881</v>
      </c>
      <c r="AE199" s="67">
        <f t="shared" si="23"/>
        <v>-0.47375899099434082</v>
      </c>
    </row>
    <row r="200" spans="1:31" x14ac:dyDescent="0.3">
      <c r="A200" s="67" t="s">
        <v>733</v>
      </c>
      <c r="B200" s="94">
        <v>1</v>
      </c>
      <c r="C200" s="94">
        <v>1</v>
      </c>
      <c r="D200" s="71">
        <v>3.4058999999999999</v>
      </c>
      <c r="E200" s="67">
        <v>7.9655080491802799E-4</v>
      </c>
      <c r="F200" s="75">
        <f t="shared" si="24"/>
        <v>3.0987865191825041</v>
      </c>
      <c r="G200" s="84">
        <v>8.7194336460263901E-4</v>
      </c>
      <c r="H200" s="67">
        <v>1.77879868756469</v>
      </c>
      <c r="I200" s="67">
        <v>0.99999449238961302</v>
      </c>
      <c r="J200" s="94" t="s">
        <v>1</v>
      </c>
      <c r="K200" s="94" t="s">
        <v>0</v>
      </c>
      <c r="L200" s="67">
        <v>57432.544699999999</v>
      </c>
      <c r="M200" s="67" t="s">
        <v>734</v>
      </c>
      <c r="N200" s="71">
        <v>947.56774018793999</v>
      </c>
      <c r="O200" s="67">
        <v>940.41655599213902</v>
      </c>
      <c r="P200" s="71">
        <v>905.986891682487</v>
      </c>
      <c r="Q200" s="67">
        <f t="shared" si="25"/>
        <v>931.32372928752204</v>
      </c>
      <c r="R200" s="67">
        <f t="shared" si="20"/>
        <v>2.9691006685270698</v>
      </c>
      <c r="S200" s="71">
        <f t="shared" si="28"/>
        <v>2.3871146033120596E-2</v>
      </c>
      <c r="T200" s="93">
        <f t="shared" si="21"/>
        <v>3</v>
      </c>
      <c r="U200" s="94">
        <v>704</v>
      </c>
      <c r="V200" s="98">
        <v>1702.4463393142</v>
      </c>
      <c r="W200" s="67">
        <v>1467.04421670857</v>
      </c>
      <c r="X200" s="71">
        <v>1800.4217260407199</v>
      </c>
      <c r="Y200" s="67">
        <v>1656.6374273544964</v>
      </c>
      <c r="Z200" s="67">
        <v>3.2192274688724267</v>
      </c>
      <c r="AA200" s="71">
        <v>0.10342916930898977</v>
      </c>
      <c r="AB200" s="93">
        <v>3</v>
      </c>
      <c r="AC200" s="94">
        <v>418</v>
      </c>
      <c r="AD200" s="98">
        <f t="shared" si="22"/>
        <v>1.7787986875646895</v>
      </c>
      <c r="AE200" s="67">
        <f t="shared" si="23"/>
        <v>0.83090324535152327</v>
      </c>
    </row>
    <row r="201" spans="1:31" x14ac:dyDescent="0.3">
      <c r="A201" s="67" t="s">
        <v>95</v>
      </c>
      <c r="B201" s="94">
        <v>1</v>
      </c>
      <c r="C201" s="94">
        <v>1</v>
      </c>
      <c r="D201" s="71">
        <v>4.0609999999999999</v>
      </c>
      <c r="E201" s="75">
        <v>7.3184228948086602E-6</v>
      </c>
      <c r="F201" s="75">
        <f t="shared" si="24"/>
        <v>5.1355824984329992</v>
      </c>
      <c r="G201" s="83">
        <v>7.5262201428219806E-5</v>
      </c>
      <c r="H201" s="67">
        <v>5.9500436837927904</v>
      </c>
      <c r="I201" s="67">
        <v>1</v>
      </c>
      <c r="J201" s="94" t="s">
        <v>0</v>
      </c>
      <c r="K201" s="94" t="s">
        <v>1</v>
      </c>
      <c r="L201" s="67">
        <v>70695.343500000003</v>
      </c>
      <c r="M201" s="67" t="s">
        <v>96</v>
      </c>
      <c r="N201" s="71">
        <v>1232.94285193275</v>
      </c>
      <c r="O201" s="67">
        <v>1175.1403937330499</v>
      </c>
      <c r="P201" s="71">
        <v>1144.00828199475</v>
      </c>
      <c r="Q201" s="67">
        <f t="shared" si="25"/>
        <v>1184.0305092201834</v>
      </c>
      <c r="R201" s="67">
        <f t="shared" si="20"/>
        <v>3.0733628931092518</v>
      </c>
      <c r="S201" s="71">
        <f t="shared" si="28"/>
        <v>3.8114618838320687E-2</v>
      </c>
      <c r="T201" s="93">
        <f t="shared" si="21"/>
        <v>3</v>
      </c>
      <c r="U201" s="94">
        <v>605</v>
      </c>
      <c r="V201" s="98">
        <v>183.71660341861499</v>
      </c>
      <c r="W201" s="67">
        <v>192.420600179779</v>
      </c>
      <c r="X201" s="71">
        <v>220.848586159088</v>
      </c>
      <c r="Y201" s="67">
        <v>198.99526325249397</v>
      </c>
      <c r="Z201" s="67">
        <v>2.2988427388831374</v>
      </c>
      <c r="AA201" s="71">
        <v>9.7587581945123653E-2</v>
      </c>
      <c r="AB201" s="93">
        <v>3</v>
      </c>
      <c r="AC201" s="94">
        <v>1399</v>
      </c>
      <c r="AD201" s="98">
        <f t="shared" si="22"/>
        <v>0.16806599298151079</v>
      </c>
      <c r="AE201" s="67">
        <f t="shared" si="23"/>
        <v>-2.572900260380222</v>
      </c>
    </row>
    <row r="202" spans="1:31" x14ac:dyDescent="0.3">
      <c r="A202" s="67" t="s">
        <v>2514</v>
      </c>
      <c r="B202" s="94">
        <v>1</v>
      </c>
      <c r="C202" s="94">
        <v>1</v>
      </c>
      <c r="D202" s="71">
        <v>4.7180999999999997</v>
      </c>
      <c r="E202" s="67">
        <v>0.10894432876643</v>
      </c>
      <c r="F202" s="75">
        <f t="shared" si="24"/>
        <v>0.96279537257285019</v>
      </c>
      <c r="G202" s="84">
        <v>3.4114032154153102E-2</v>
      </c>
      <c r="H202" s="67">
        <v>1.1682507195340399</v>
      </c>
      <c r="I202" s="67">
        <v>0.35117040528044902</v>
      </c>
      <c r="J202" s="94" t="s">
        <v>0</v>
      </c>
      <c r="K202" s="94" t="s">
        <v>1</v>
      </c>
      <c r="L202" s="67">
        <v>51789.2189</v>
      </c>
      <c r="M202" s="67" t="s">
        <v>454</v>
      </c>
      <c r="N202" s="71">
        <v>473.46847260689299</v>
      </c>
      <c r="O202" s="67">
        <v>534.39381707972598</v>
      </c>
      <c r="P202" s="71">
        <v>586.46419595469695</v>
      </c>
      <c r="Q202" s="67">
        <f t="shared" si="25"/>
        <v>531.44216188043868</v>
      </c>
      <c r="R202" s="67">
        <f t="shared" ref="R202:R265" si="29">LOG10(Q202)</f>
        <v>2.7254560061255662</v>
      </c>
      <c r="S202" s="71">
        <f t="shared" si="28"/>
        <v>0.10641921764218382</v>
      </c>
      <c r="T202" s="93">
        <f t="shared" ref="T202:T265" si="30">COUNT(N202:P202)</f>
        <v>3</v>
      </c>
      <c r="U202" s="94">
        <v>965</v>
      </c>
      <c r="V202" s="98">
        <v>418.513961180085</v>
      </c>
      <c r="W202" s="67">
        <v>479.434272876249</v>
      </c>
      <c r="X202" s="71">
        <v>466.764373419923</v>
      </c>
      <c r="Y202" s="67">
        <v>454.90420249208569</v>
      </c>
      <c r="Z202" s="67">
        <v>2.6579199489440302</v>
      </c>
      <c r="AA202" s="71">
        <v>7.0663838343349938E-2</v>
      </c>
      <c r="AB202" s="93">
        <v>3</v>
      </c>
      <c r="AC202" s="94">
        <v>1003</v>
      </c>
      <c r="AD202" s="98">
        <f t="shared" ref="AD202:AD265" si="31">Y202/Q202</f>
        <v>0.85598064120932105</v>
      </c>
      <c r="AE202" s="67">
        <f t="shared" ref="AE202:AE265" si="32">LOG(AD202,2)</f>
        <v>-0.22434992576926471</v>
      </c>
    </row>
    <row r="203" spans="1:31" x14ac:dyDescent="0.3">
      <c r="A203" s="67" t="s">
        <v>2126</v>
      </c>
      <c r="B203" s="94">
        <v>10</v>
      </c>
      <c r="C203" s="94">
        <v>3</v>
      </c>
      <c r="D203" s="71">
        <v>71.587500000000006</v>
      </c>
      <c r="E203" s="67">
        <v>4.8503972450300498E-2</v>
      </c>
      <c r="F203" s="75">
        <f t="shared" ref="F203:F266" si="33">-LOG10(E203)</f>
        <v>1.3142226914472996</v>
      </c>
      <c r="G203" s="84">
        <v>1.79837273677542E-2</v>
      </c>
      <c r="H203" s="67">
        <v>1.17195952807072</v>
      </c>
      <c r="I203" s="67">
        <v>0.56532460766256498</v>
      </c>
      <c r="J203" s="94" t="s">
        <v>0</v>
      </c>
      <c r="K203" s="94" t="s">
        <v>1</v>
      </c>
      <c r="L203" s="67">
        <v>206106.02540000001</v>
      </c>
      <c r="M203" s="67" t="s">
        <v>2127</v>
      </c>
      <c r="N203" s="71">
        <v>2231.3295402308099</v>
      </c>
      <c r="O203" s="67">
        <v>1941.1345721187799</v>
      </c>
      <c r="P203" s="71">
        <v>1902.8946017472899</v>
      </c>
      <c r="Q203" s="67">
        <f t="shared" ref="Q203:Q266" si="34">AVERAGE(N203:P203)</f>
        <v>2025.1195713656264</v>
      </c>
      <c r="R203" s="67">
        <f t="shared" si="29"/>
        <v>3.3064506708352299</v>
      </c>
      <c r="S203" s="71">
        <f t="shared" si="28"/>
        <v>8.8687945934785142E-2</v>
      </c>
      <c r="T203" s="93">
        <f t="shared" si="30"/>
        <v>3</v>
      </c>
      <c r="U203" s="94">
        <v>390</v>
      </c>
      <c r="V203" s="98">
        <v>1773.6550187759401</v>
      </c>
      <c r="W203" s="67">
        <v>1766.5405793009099</v>
      </c>
      <c r="X203" s="71">
        <v>1643.7365843749701</v>
      </c>
      <c r="Y203" s="67">
        <v>1727.9773941506066</v>
      </c>
      <c r="Z203" s="67">
        <v>3.2375380566267471</v>
      </c>
      <c r="AA203" s="71">
        <v>4.2269854830962073E-2</v>
      </c>
      <c r="AB203" s="93">
        <v>3</v>
      </c>
      <c r="AC203" s="94">
        <v>403</v>
      </c>
      <c r="AD203" s="98">
        <f t="shared" si="31"/>
        <v>0.85327178631005784</v>
      </c>
      <c r="AE203" s="67">
        <f t="shared" si="32"/>
        <v>-0.22892274923129366</v>
      </c>
    </row>
    <row r="204" spans="1:31" x14ac:dyDescent="0.3">
      <c r="A204" s="67" t="s">
        <v>235</v>
      </c>
      <c r="B204" s="94">
        <v>7</v>
      </c>
      <c r="C204" s="94">
        <v>4</v>
      </c>
      <c r="D204" s="71">
        <v>40.767499999999998</v>
      </c>
      <c r="E204" s="75">
        <v>4.2194929248284802E-5</v>
      </c>
      <c r="F204" s="75">
        <f t="shared" si="33"/>
        <v>4.3747397369958554</v>
      </c>
      <c r="G204" s="84">
        <v>1.5235994201528001E-4</v>
      </c>
      <c r="H204" s="67">
        <v>1.7858722473138799</v>
      </c>
      <c r="I204" s="67">
        <v>1</v>
      </c>
      <c r="J204" s="94" t="s">
        <v>0</v>
      </c>
      <c r="K204" s="94" t="s">
        <v>1</v>
      </c>
      <c r="L204" s="67">
        <v>46335.928500000002</v>
      </c>
      <c r="M204" s="67" t="s">
        <v>236</v>
      </c>
      <c r="N204" s="71">
        <v>1297.44526050064</v>
      </c>
      <c r="O204" s="67">
        <v>1293.2840197944499</v>
      </c>
      <c r="P204" s="71">
        <v>1326.0647817634101</v>
      </c>
      <c r="Q204" s="67">
        <f t="shared" si="34"/>
        <v>1305.5980206861666</v>
      </c>
      <c r="R204" s="67">
        <f t="shared" si="29"/>
        <v>3.1158094830107914</v>
      </c>
      <c r="S204" s="71">
        <f t="shared" si="28"/>
        <v>1.3669164546239536E-2</v>
      </c>
      <c r="T204" s="93">
        <f t="shared" si="30"/>
        <v>3</v>
      </c>
      <c r="U204" s="94">
        <v>561</v>
      </c>
      <c r="V204" s="98">
        <v>691.46569803264299</v>
      </c>
      <c r="W204" s="67">
        <v>763.065898816404</v>
      </c>
      <c r="X204" s="71">
        <v>738.67906978722203</v>
      </c>
      <c r="Y204" s="67">
        <v>731.07022221208956</v>
      </c>
      <c r="Z204" s="67">
        <v>2.8639590946794549</v>
      </c>
      <c r="AA204" s="71">
        <v>4.9792049900697841E-2</v>
      </c>
      <c r="AB204" s="93">
        <v>3</v>
      </c>
      <c r="AC204" s="94">
        <v>753</v>
      </c>
      <c r="AD204" s="98">
        <f t="shared" si="31"/>
        <v>0.55995046762392475</v>
      </c>
      <c r="AE204" s="67">
        <f t="shared" si="32"/>
        <v>-0.83662888070615826</v>
      </c>
    </row>
    <row r="205" spans="1:31" x14ac:dyDescent="0.3">
      <c r="A205" s="67" t="s">
        <v>3730</v>
      </c>
      <c r="B205" s="94">
        <v>1</v>
      </c>
      <c r="C205" s="94">
        <v>1</v>
      </c>
      <c r="D205" s="71">
        <v>5.4958</v>
      </c>
      <c r="E205" s="67">
        <v>0.95502235617303699</v>
      </c>
      <c r="F205" s="75">
        <f t="shared" si="33"/>
        <v>1.9986461872856399E-2</v>
      </c>
      <c r="G205" s="84">
        <v>0.20092160028087</v>
      </c>
      <c r="H205" s="67">
        <v>1.0348936538600499</v>
      </c>
      <c r="I205" s="67">
        <v>5.0255833436933503E-2</v>
      </c>
      <c r="J205" s="94" t="s">
        <v>0</v>
      </c>
      <c r="K205" s="94" t="s">
        <v>1</v>
      </c>
      <c r="L205" s="67">
        <v>20443.033899999999</v>
      </c>
      <c r="M205" s="67" t="s">
        <v>3731</v>
      </c>
      <c r="N205" s="71">
        <v>359.07623174550798</v>
      </c>
      <c r="O205" s="67">
        <v>308.43526303874398</v>
      </c>
      <c r="P205" s="71">
        <v>203.85253373076699</v>
      </c>
      <c r="Q205" s="67">
        <f t="shared" si="34"/>
        <v>290.45467617167293</v>
      </c>
      <c r="R205" s="67">
        <f t="shared" si="29"/>
        <v>2.4630783727874799</v>
      </c>
      <c r="S205" s="71">
        <f t="shared" si="28"/>
        <v>0.2725332088532661</v>
      </c>
      <c r="T205" s="93">
        <f t="shared" si="30"/>
        <v>3</v>
      </c>
      <c r="U205" s="94">
        <v>1231</v>
      </c>
      <c r="V205" s="98">
        <v>252.371556036513</v>
      </c>
      <c r="W205" s="67">
        <v>277.35927132039802</v>
      </c>
      <c r="X205" s="71">
        <v>312.25329851430098</v>
      </c>
      <c r="Y205" s="67">
        <v>280.66137529040401</v>
      </c>
      <c r="Z205" s="67">
        <v>2.4481826489990786</v>
      </c>
      <c r="AA205" s="71">
        <v>0.10716518780960417</v>
      </c>
      <c r="AB205" s="93">
        <v>3</v>
      </c>
      <c r="AC205" s="94">
        <v>1229</v>
      </c>
      <c r="AD205" s="98">
        <f t="shared" si="31"/>
        <v>0.96628286034038369</v>
      </c>
      <c r="AE205" s="67">
        <f t="shared" si="32"/>
        <v>-4.9482523346371217E-2</v>
      </c>
    </row>
    <row r="206" spans="1:31" x14ac:dyDescent="0.3">
      <c r="A206" s="67" t="s">
        <v>1025</v>
      </c>
      <c r="B206" s="94">
        <v>5</v>
      </c>
      <c r="C206" s="94">
        <v>1</v>
      </c>
      <c r="D206" s="71">
        <v>32.636499999999998</v>
      </c>
      <c r="E206" s="67">
        <v>2.24024283633206E-3</v>
      </c>
      <c r="F206" s="75">
        <f t="shared" si="33"/>
        <v>2.6497049027538337</v>
      </c>
      <c r="G206" s="84">
        <v>1.7403010782417901E-3</v>
      </c>
      <c r="H206" s="67">
        <v>2.2375571879190499</v>
      </c>
      <c r="I206" s="67">
        <v>0.9986296068146</v>
      </c>
      <c r="J206" s="94" t="s">
        <v>1</v>
      </c>
      <c r="K206" s="94" t="s">
        <v>0</v>
      </c>
      <c r="L206" s="67">
        <v>62371.878700000001</v>
      </c>
      <c r="M206" s="67" t="s">
        <v>1026</v>
      </c>
      <c r="N206" s="71">
        <v>90.320884348572093</v>
      </c>
      <c r="O206" s="67">
        <v>64.489974997438296</v>
      </c>
      <c r="P206" s="71">
        <v>81.0576483605616</v>
      </c>
      <c r="Q206" s="67">
        <f t="shared" si="34"/>
        <v>78.622835902190658</v>
      </c>
      <c r="R206" s="67">
        <f t="shared" si="29"/>
        <v>1.8955487046387427</v>
      </c>
      <c r="S206" s="71">
        <f t="shared" si="28"/>
        <v>0.16644593117082251</v>
      </c>
      <c r="T206" s="93">
        <f t="shared" si="30"/>
        <v>3</v>
      </c>
      <c r="U206" s="94">
        <v>1673</v>
      </c>
      <c r="V206" s="98">
        <v>156.50308516055901</v>
      </c>
      <c r="W206" s="67">
        <v>192.99285158129999</v>
      </c>
      <c r="X206" s="71">
        <v>178.27333808072001</v>
      </c>
      <c r="Y206" s="67">
        <v>175.92309160752635</v>
      </c>
      <c r="Z206" s="67">
        <v>2.2453228485508414</v>
      </c>
      <c r="AA206" s="71">
        <v>0.10435278082240916</v>
      </c>
      <c r="AB206" s="93">
        <v>3</v>
      </c>
      <c r="AC206" s="94">
        <v>1449</v>
      </c>
      <c r="AD206" s="98">
        <f t="shared" si="31"/>
        <v>2.2375571879190459</v>
      </c>
      <c r="AE206" s="67">
        <f t="shared" si="32"/>
        <v>1.1619245555267763</v>
      </c>
    </row>
    <row r="207" spans="1:31" x14ac:dyDescent="0.3">
      <c r="A207" s="67" t="s">
        <v>3354</v>
      </c>
      <c r="B207" s="94">
        <v>2</v>
      </c>
      <c r="C207" s="94">
        <v>1</v>
      </c>
      <c r="D207" s="71">
        <v>7.907</v>
      </c>
      <c r="E207" s="67">
        <v>0.52396653510547597</v>
      </c>
      <c r="F207" s="75">
        <f t="shared" si="33"/>
        <v>0.28069644981615643</v>
      </c>
      <c r="G207" s="84">
        <v>0.122684649325997</v>
      </c>
      <c r="H207" s="67">
        <v>1.0399768792633399</v>
      </c>
      <c r="I207" s="67">
        <v>8.4891389142295201E-2</v>
      </c>
      <c r="J207" s="94" t="s">
        <v>1</v>
      </c>
      <c r="K207" s="94" t="s">
        <v>0</v>
      </c>
      <c r="L207" s="67">
        <v>143494.16380000001</v>
      </c>
      <c r="M207" s="67" t="s">
        <v>3355</v>
      </c>
      <c r="N207" s="71">
        <v>208.925128216009</v>
      </c>
      <c r="O207" s="67">
        <v>219.02801290526301</v>
      </c>
      <c r="P207" s="71">
        <v>209.20603078616199</v>
      </c>
      <c r="Q207" s="67">
        <f t="shared" si="34"/>
        <v>212.38639063581135</v>
      </c>
      <c r="R207" s="67">
        <f t="shared" si="29"/>
        <v>2.3271266844380007</v>
      </c>
      <c r="S207" s="71">
        <f t="shared" si="28"/>
        <v>2.7089909797857449E-2</v>
      </c>
      <c r="T207" s="93">
        <f t="shared" si="30"/>
        <v>3</v>
      </c>
      <c r="U207" s="94">
        <v>1367</v>
      </c>
      <c r="V207" s="98">
        <v>214.39476188595299</v>
      </c>
      <c r="W207" s="67">
        <v>242.96078015401</v>
      </c>
      <c r="X207" s="71">
        <v>205.27526515434701</v>
      </c>
      <c r="Y207" s="67">
        <v>220.87693573143667</v>
      </c>
      <c r="Z207" s="67">
        <v>2.3441503686214311</v>
      </c>
      <c r="AA207" s="71">
        <v>8.9014349417596644E-2</v>
      </c>
      <c r="AB207" s="93">
        <v>3</v>
      </c>
      <c r="AC207" s="94">
        <v>1353</v>
      </c>
      <c r="AD207" s="98">
        <f t="shared" si="31"/>
        <v>1.0399768792633444</v>
      </c>
      <c r="AE207" s="67">
        <f t="shared" si="32"/>
        <v>5.6551454767426346E-2</v>
      </c>
    </row>
    <row r="208" spans="1:31" x14ac:dyDescent="0.3">
      <c r="A208" s="67" t="s">
        <v>3350</v>
      </c>
      <c r="B208" s="94">
        <v>1</v>
      </c>
      <c r="C208" s="94">
        <v>1</v>
      </c>
      <c r="D208" s="71">
        <v>4.4272999999999998</v>
      </c>
      <c r="E208" s="67">
        <v>0.51677788670232405</v>
      </c>
      <c r="F208" s="75">
        <f t="shared" si="33"/>
        <v>0.28669607838880179</v>
      </c>
      <c r="G208" s="84">
        <v>0.121146629030744</v>
      </c>
      <c r="H208" s="67">
        <v>1.1282888137</v>
      </c>
      <c r="I208" s="67">
        <v>8.61984751212682E-2</v>
      </c>
      <c r="J208" s="94" t="s">
        <v>0</v>
      </c>
      <c r="K208" s="94" t="s">
        <v>1</v>
      </c>
      <c r="L208" s="67">
        <v>58042.850299999998</v>
      </c>
      <c r="M208" s="67" t="s">
        <v>3351</v>
      </c>
      <c r="N208" s="71">
        <v>303.74663801919701</v>
      </c>
      <c r="O208" s="67">
        <v>296.20631001323301</v>
      </c>
      <c r="P208" s="71">
        <v>202.994074182953</v>
      </c>
      <c r="Q208" s="67">
        <f t="shared" si="34"/>
        <v>267.64900740512763</v>
      </c>
      <c r="R208" s="67">
        <f t="shared" si="29"/>
        <v>2.4275656371112859</v>
      </c>
      <c r="S208" s="71">
        <f t="shared" si="28"/>
        <v>0.20967609734545506</v>
      </c>
      <c r="T208" s="93">
        <f t="shared" si="30"/>
        <v>3</v>
      </c>
      <c r="U208" s="94">
        <v>1263</v>
      </c>
      <c r="V208" s="98">
        <v>199.43602413850999</v>
      </c>
      <c r="W208" s="67">
        <v>271.78759786491997</v>
      </c>
      <c r="X208" s="71">
        <v>240.426633202305</v>
      </c>
      <c r="Y208" s="67">
        <v>237.216751735245</v>
      </c>
      <c r="Z208" s="67">
        <v>2.3751453547145447</v>
      </c>
      <c r="AA208" s="71">
        <v>0.15295055817107997</v>
      </c>
      <c r="AB208" s="93">
        <v>3</v>
      </c>
      <c r="AC208" s="94">
        <v>1317</v>
      </c>
      <c r="AD208" s="98">
        <f t="shared" si="31"/>
        <v>0.88629789452639829</v>
      </c>
      <c r="AE208" s="67">
        <f t="shared" si="32"/>
        <v>-0.17413640883566545</v>
      </c>
    </row>
    <row r="209" spans="1:31" x14ac:dyDescent="0.3">
      <c r="A209" s="67" t="s">
        <v>2150</v>
      </c>
      <c r="B209" s="94">
        <v>4</v>
      </c>
      <c r="C209" s="94">
        <v>1</v>
      </c>
      <c r="D209" s="71">
        <v>18.579699999999999</v>
      </c>
      <c r="E209" s="67">
        <v>5.0488225769856003E-2</v>
      </c>
      <c r="F209" s="75">
        <f t="shared" si="33"/>
        <v>1.296809890780052</v>
      </c>
      <c r="G209" s="84">
        <v>1.85087000313214E-2</v>
      </c>
      <c r="H209" s="67">
        <v>9.6022610047827808</v>
      </c>
      <c r="I209" s="67">
        <v>0.55417393374824198</v>
      </c>
      <c r="J209" s="94" t="s">
        <v>0</v>
      </c>
      <c r="K209" s="94" t="s">
        <v>1</v>
      </c>
      <c r="L209" s="67">
        <v>132476.45680000001</v>
      </c>
      <c r="M209" s="67" t="s">
        <v>2151</v>
      </c>
      <c r="N209" s="71">
        <v>87.925211206274199</v>
      </c>
      <c r="O209" s="67">
        <v>131.34296098358701</v>
      </c>
      <c r="P209" s="71">
        <v>152.32479402275601</v>
      </c>
      <c r="Q209" s="67">
        <f t="shared" si="34"/>
        <v>123.8643220708724</v>
      </c>
      <c r="R209" s="67">
        <f t="shared" si="29"/>
        <v>2.0929462300315484</v>
      </c>
      <c r="S209" s="71">
        <f t="shared" si="28"/>
        <v>0.2651667250180576</v>
      </c>
      <c r="T209" s="93">
        <f t="shared" si="30"/>
        <v>3</v>
      </c>
      <c r="U209" s="94">
        <v>1553</v>
      </c>
      <c r="V209" s="98">
        <v>38.698486328119102</v>
      </c>
      <c r="W209" s="67"/>
      <c r="X209" s="71"/>
      <c r="Y209" s="67">
        <v>38.698486328119102</v>
      </c>
      <c r="Z209" s="67">
        <v>1.5876939781403159</v>
      </c>
      <c r="AA209" s="71"/>
      <c r="AB209" s="93">
        <v>1</v>
      </c>
      <c r="AC209" s="94">
        <v>1790</v>
      </c>
      <c r="AD209" s="98">
        <f t="shared" si="31"/>
        <v>0.31242641691428052</v>
      </c>
      <c r="AE209" s="67">
        <f t="shared" si="32"/>
        <v>-1.6784116505625919</v>
      </c>
    </row>
    <row r="210" spans="1:31" x14ac:dyDescent="0.3">
      <c r="A210" s="67" t="s">
        <v>917</v>
      </c>
      <c r="B210" s="94">
        <v>15</v>
      </c>
      <c r="C210" s="94">
        <v>2</v>
      </c>
      <c r="D210" s="71">
        <v>69.391999999999996</v>
      </c>
      <c r="E210" s="67">
        <v>1.53602293778843E-3</v>
      </c>
      <c r="F210" s="75">
        <f t="shared" si="33"/>
        <v>2.8136022988353915</v>
      </c>
      <c r="G210" s="84">
        <v>1.3347942025464399E-3</v>
      </c>
      <c r="H210" s="67">
        <v>1.4405862381201799</v>
      </c>
      <c r="I210" s="67">
        <v>0.99974140965302105</v>
      </c>
      <c r="J210" s="94" t="s">
        <v>0</v>
      </c>
      <c r="K210" s="94" t="s">
        <v>1</v>
      </c>
      <c r="L210" s="67">
        <v>458318.83039999998</v>
      </c>
      <c r="M210" s="67" t="s">
        <v>918</v>
      </c>
      <c r="N210" s="71">
        <v>4240.7702502299599</v>
      </c>
      <c r="O210" s="67">
        <v>4112.7108216112301</v>
      </c>
      <c r="P210" s="71">
        <v>4451.43549451939</v>
      </c>
      <c r="Q210" s="67">
        <f t="shared" si="34"/>
        <v>4268.305522120193</v>
      </c>
      <c r="R210" s="67">
        <f t="shared" si="29"/>
        <v>3.6302554983395887</v>
      </c>
      <c r="S210" s="71">
        <f t="shared" si="28"/>
        <v>4.007043880496669E-2</v>
      </c>
      <c r="T210" s="93">
        <f t="shared" si="30"/>
        <v>3</v>
      </c>
      <c r="U210" s="94">
        <v>196</v>
      </c>
      <c r="V210" s="98">
        <v>3133.4468716189299</v>
      </c>
      <c r="W210" s="67">
        <v>2727.9142763664399</v>
      </c>
      <c r="X210" s="71">
        <v>3027.3233524786101</v>
      </c>
      <c r="Y210" s="67">
        <v>2962.8948334879933</v>
      </c>
      <c r="Z210" s="67">
        <v>3.4717162366820724</v>
      </c>
      <c r="AA210" s="71">
        <v>7.0978970949558587E-2</v>
      </c>
      <c r="AB210" s="93">
        <v>3</v>
      </c>
      <c r="AC210" s="94">
        <v>235</v>
      </c>
      <c r="AD210" s="98">
        <f t="shared" si="31"/>
        <v>0.69416184435087869</v>
      </c>
      <c r="AE210" s="67">
        <f t="shared" si="32"/>
        <v>-0.52665602744280149</v>
      </c>
    </row>
    <row r="211" spans="1:31" x14ac:dyDescent="0.3">
      <c r="A211" s="67" t="s">
        <v>2786</v>
      </c>
      <c r="B211" s="94">
        <v>17</v>
      </c>
      <c r="C211" s="94">
        <v>1</v>
      </c>
      <c r="D211" s="71">
        <v>91.1584</v>
      </c>
      <c r="E211" s="67">
        <v>0.18031762225765499</v>
      </c>
      <c r="F211" s="75">
        <f t="shared" si="33"/>
        <v>0.74396182804590683</v>
      </c>
      <c r="G211" s="84">
        <v>5.0853158461073099E-2</v>
      </c>
      <c r="H211" s="67">
        <v>1.07160258682317</v>
      </c>
      <c r="I211" s="67">
        <v>0.24050478040632101</v>
      </c>
      <c r="J211" s="94" t="s">
        <v>1</v>
      </c>
      <c r="K211" s="94" t="s">
        <v>0</v>
      </c>
      <c r="L211" s="67">
        <v>332912.36430000002</v>
      </c>
      <c r="M211" s="67" t="s">
        <v>2787</v>
      </c>
      <c r="N211" s="71">
        <v>544.94441825067804</v>
      </c>
      <c r="O211" s="67">
        <v>498.23804611070801</v>
      </c>
      <c r="P211" s="71">
        <v>485.37834352460601</v>
      </c>
      <c r="Q211" s="67">
        <f t="shared" si="34"/>
        <v>509.52026929533071</v>
      </c>
      <c r="R211" s="67">
        <f t="shared" si="29"/>
        <v>2.7071614654141198</v>
      </c>
      <c r="S211" s="71">
        <f t="shared" si="28"/>
        <v>6.1518235653432438E-2</v>
      </c>
      <c r="T211" s="93">
        <f t="shared" si="30"/>
        <v>3</v>
      </c>
      <c r="U211" s="94">
        <v>982</v>
      </c>
      <c r="V211" s="98">
        <v>532.85926433378199</v>
      </c>
      <c r="W211" s="67">
        <v>573.59533709254902</v>
      </c>
      <c r="X211" s="71">
        <v>531.55511442081001</v>
      </c>
      <c r="Y211" s="67">
        <v>546.00323861571371</v>
      </c>
      <c r="Z211" s="67">
        <v>2.737195218728111</v>
      </c>
      <c r="AA211" s="71">
        <v>4.378060788493613E-2</v>
      </c>
      <c r="AB211" s="93">
        <v>3</v>
      </c>
      <c r="AC211" s="94">
        <v>894</v>
      </c>
      <c r="AD211" s="98">
        <f t="shared" si="31"/>
        <v>1.0716025868231682</v>
      </c>
      <c r="AE211" s="67">
        <f t="shared" si="32"/>
        <v>9.9769968928663133E-2</v>
      </c>
    </row>
    <row r="212" spans="1:31" x14ac:dyDescent="0.3">
      <c r="A212" s="67" t="s">
        <v>1029</v>
      </c>
      <c r="B212" s="94">
        <v>4</v>
      </c>
      <c r="C212" s="94">
        <v>1</v>
      </c>
      <c r="D212" s="71">
        <v>21.907499999999999</v>
      </c>
      <c r="E212" s="67">
        <v>2.2489135182185401E-3</v>
      </c>
      <c r="F212" s="75">
        <f t="shared" si="33"/>
        <v>2.6480272450012818</v>
      </c>
      <c r="G212" s="84">
        <v>1.7403010782417901E-3</v>
      </c>
      <c r="H212" s="67">
        <v>1.2995770736202299</v>
      </c>
      <c r="I212" s="67">
        <v>0.99860840310000898</v>
      </c>
      <c r="J212" s="94" t="s">
        <v>0</v>
      </c>
      <c r="K212" s="94" t="s">
        <v>1</v>
      </c>
      <c r="L212" s="67">
        <v>33614.427499999998</v>
      </c>
      <c r="M212" s="67" t="s">
        <v>1030</v>
      </c>
      <c r="N212" s="71">
        <v>14376.722922871</v>
      </c>
      <c r="O212" s="67">
        <v>15509.6560564422</v>
      </c>
      <c r="P212" s="71">
        <v>16286.351307718</v>
      </c>
      <c r="Q212" s="67">
        <f t="shared" si="34"/>
        <v>15390.910095677065</v>
      </c>
      <c r="R212" s="67">
        <f t="shared" si="29"/>
        <v>4.1872643013028474</v>
      </c>
      <c r="S212" s="71">
        <f t="shared" si="28"/>
        <v>6.2396322392538561E-2</v>
      </c>
      <c r="T212" s="93">
        <f t="shared" si="30"/>
        <v>3</v>
      </c>
      <c r="U212" s="94">
        <v>49</v>
      </c>
      <c r="V212" s="98">
        <v>11623.9956261154</v>
      </c>
      <c r="W212" s="67">
        <v>11997.3843737401</v>
      </c>
      <c r="X212" s="71">
        <v>11907.6634284099</v>
      </c>
      <c r="Y212" s="67">
        <v>11843.014476088467</v>
      </c>
      <c r="Z212" s="67">
        <v>4.0734622601319419</v>
      </c>
      <c r="AA212" s="71">
        <v>1.6457693983762792E-2</v>
      </c>
      <c r="AB212" s="93">
        <v>3</v>
      </c>
      <c r="AC212" s="94">
        <v>59</v>
      </c>
      <c r="AD212" s="98">
        <f t="shared" si="31"/>
        <v>0.76948110296706129</v>
      </c>
      <c r="AE212" s="67">
        <f t="shared" si="32"/>
        <v>-0.37804219782116161</v>
      </c>
    </row>
    <row r="213" spans="1:31" x14ac:dyDescent="0.3">
      <c r="A213" s="67" t="s">
        <v>1202</v>
      </c>
      <c r="B213" s="94">
        <v>3</v>
      </c>
      <c r="C213" s="94">
        <v>1</v>
      </c>
      <c r="D213" s="71">
        <v>12.579800000000001</v>
      </c>
      <c r="E213" s="67">
        <v>3.9583014428270502E-3</v>
      </c>
      <c r="F213" s="75">
        <f t="shared" si="33"/>
        <v>2.4024911353516076</v>
      </c>
      <c r="G213" s="84">
        <v>2.6129444102029899E-3</v>
      </c>
      <c r="H213" s="67">
        <v>4.3448344172978102</v>
      </c>
      <c r="I213" s="67">
        <v>0.99043418527298099</v>
      </c>
      <c r="J213" s="94" t="s">
        <v>0</v>
      </c>
      <c r="K213" s="94" t="s">
        <v>1</v>
      </c>
      <c r="L213" s="67">
        <v>91911.638600000006</v>
      </c>
      <c r="M213" s="67" t="s">
        <v>1203</v>
      </c>
      <c r="N213" s="71">
        <v>202.13895725282799</v>
      </c>
      <c r="O213" s="67">
        <v>252.547492018421</v>
      </c>
      <c r="P213" s="71">
        <v>158.84115610552399</v>
      </c>
      <c r="Q213" s="67">
        <f t="shared" si="34"/>
        <v>204.50920179225764</v>
      </c>
      <c r="R213" s="67">
        <f t="shared" si="29"/>
        <v>2.3107128536523791</v>
      </c>
      <c r="S213" s="71">
        <f t="shared" si="28"/>
        <v>0.22932030150886323</v>
      </c>
      <c r="T213" s="93">
        <f t="shared" si="30"/>
        <v>3</v>
      </c>
      <c r="U213" s="94">
        <v>1382</v>
      </c>
      <c r="V213" s="98">
        <v>55.561001489824903</v>
      </c>
      <c r="W213" s="67">
        <v>56.035318037036298</v>
      </c>
      <c r="X213" s="71">
        <v>29.612193030987999</v>
      </c>
      <c r="Y213" s="67">
        <v>47.069504185949739</v>
      </c>
      <c r="Z213" s="67">
        <v>1.6727396236212331</v>
      </c>
      <c r="AA213" s="71">
        <v>0.32123420883328407</v>
      </c>
      <c r="AB213" s="93">
        <v>3</v>
      </c>
      <c r="AC213" s="94">
        <v>1769</v>
      </c>
      <c r="AD213" s="98">
        <f t="shared" si="31"/>
        <v>0.23015836829563974</v>
      </c>
      <c r="AE213" s="67">
        <f t="shared" si="32"/>
        <v>-2.1193011966265014</v>
      </c>
    </row>
    <row r="214" spans="1:31" x14ac:dyDescent="0.3">
      <c r="A214" s="67" t="s">
        <v>3454</v>
      </c>
      <c r="B214" s="94">
        <v>1</v>
      </c>
      <c r="C214" s="94">
        <v>1</v>
      </c>
      <c r="D214" s="71">
        <v>7.9273999999999996</v>
      </c>
      <c r="E214" s="67">
        <v>0.61986862474882698</v>
      </c>
      <c r="F214" s="75">
        <f t="shared" si="33"/>
        <v>0.20770034532820716</v>
      </c>
      <c r="G214" s="84">
        <v>0.14091810370435201</v>
      </c>
      <c r="H214" s="67">
        <v>1.0322269087329501</v>
      </c>
      <c r="I214" s="67">
        <v>7.0596921876438595E-2</v>
      </c>
      <c r="J214" s="94" t="s">
        <v>0</v>
      </c>
      <c r="K214" s="94" t="s">
        <v>1</v>
      </c>
      <c r="L214" s="67">
        <v>14645.2549</v>
      </c>
      <c r="M214" s="67" t="s">
        <v>3455</v>
      </c>
      <c r="N214" s="71">
        <v>2439.4184968786099</v>
      </c>
      <c r="O214" s="67">
        <v>2206.6929433998198</v>
      </c>
      <c r="P214" s="71">
        <v>2637.9115772977502</v>
      </c>
      <c r="Q214" s="67">
        <f t="shared" si="34"/>
        <v>2428.0076725253934</v>
      </c>
      <c r="R214" s="67">
        <f t="shared" si="29"/>
        <v>3.3852500547797337</v>
      </c>
      <c r="S214" s="71">
        <f t="shared" si="28"/>
        <v>8.8894143070384818E-2</v>
      </c>
      <c r="T214" s="93">
        <f t="shared" si="30"/>
        <v>3</v>
      </c>
      <c r="U214" s="94">
        <v>336</v>
      </c>
      <c r="V214" s="98">
        <v>2336.9062471832899</v>
      </c>
      <c r="W214" s="67">
        <v>2286.7683403318902</v>
      </c>
      <c r="X214" s="71">
        <v>2432.9356945372801</v>
      </c>
      <c r="Y214" s="67">
        <v>2352.2034273508202</v>
      </c>
      <c r="Z214" s="67">
        <v>3.3714748784396082</v>
      </c>
      <c r="AA214" s="71">
        <v>3.1576635526653199E-2</v>
      </c>
      <c r="AB214" s="93">
        <v>3</v>
      </c>
      <c r="AC214" s="94">
        <v>291</v>
      </c>
      <c r="AD214" s="98">
        <f t="shared" si="31"/>
        <v>0.96877923985481951</v>
      </c>
      <c r="AE214" s="67">
        <f t="shared" si="32"/>
        <v>-4.5760145296290869E-2</v>
      </c>
    </row>
    <row r="215" spans="1:31" x14ac:dyDescent="0.3">
      <c r="A215" s="67" t="s">
        <v>153</v>
      </c>
      <c r="B215" s="94">
        <v>3</v>
      </c>
      <c r="C215" s="94">
        <v>2</v>
      </c>
      <c r="D215" s="71">
        <v>22.7407</v>
      </c>
      <c r="E215" s="75">
        <v>1.9450641649987299E-5</v>
      </c>
      <c r="F215" s="75">
        <f t="shared" si="33"/>
        <v>4.7110660673227285</v>
      </c>
      <c r="G215" s="84">
        <v>1.1109739759242101E-4</v>
      </c>
      <c r="H215" s="67">
        <v>2.3966811239586301</v>
      </c>
      <c r="I215" s="67">
        <v>1</v>
      </c>
      <c r="J215" s="94" t="s">
        <v>1</v>
      </c>
      <c r="K215" s="94" t="s">
        <v>0</v>
      </c>
      <c r="L215" s="67">
        <v>15348.3981</v>
      </c>
      <c r="M215" s="67" t="s">
        <v>154</v>
      </c>
      <c r="N215" s="71">
        <v>1937.8420395406999</v>
      </c>
      <c r="O215" s="67">
        <v>2005.2631994145599</v>
      </c>
      <c r="P215" s="71">
        <v>2159.0102809950099</v>
      </c>
      <c r="Q215" s="67">
        <f t="shared" si="34"/>
        <v>2034.0385066500901</v>
      </c>
      <c r="R215" s="67">
        <f t="shared" si="29"/>
        <v>3.3083591703504203</v>
      </c>
      <c r="S215" s="71">
        <f t="shared" si="28"/>
        <v>5.5730129572313582E-2</v>
      </c>
      <c r="T215" s="93">
        <f t="shared" si="30"/>
        <v>3</v>
      </c>
      <c r="U215" s="94">
        <v>388</v>
      </c>
      <c r="V215" s="98">
        <v>4865.4261385371901</v>
      </c>
      <c r="W215" s="67">
        <v>4717.5591324923498</v>
      </c>
      <c r="X215" s="71">
        <v>5041.8398118502701</v>
      </c>
      <c r="Y215" s="67">
        <v>4874.9416942932703</v>
      </c>
      <c r="Z215" s="67">
        <v>3.68796942577853</v>
      </c>
      <c r="AA215" s="71">
        <v>3.3302884453638208E-2</v>
      </c>
      <c r="AB215" s="93">
        <v>3</v>
      </c>
      <c r="AC215" s="94">
        <v>150</v>
      </c>
      <c r="AD215" s="98">
        <f t="shared" si="31"/>
        <v>2.3966811239586296</v>
      </c>
      <c r="AE215" s="67">
        <f t="shared" si="32"/>
        <v>1.2610379726140057</v>
      </c>
    </row>
    <row r="216" spans="1:31" x14ac:dyDescent="0.3">
      <c r="A216" s="67" t="s">
        <v>859</v>
      </c>
      <c r="B216" s="94">
        <v>5</v>
      </c>
      <c r="C216" s="94">
        <v>1</v>
      </c>
      <c r="D216" s="71">
        <v>20.200299999999999</v>
      </c>
      <c r="E216" s="67">
        <v>1.27426753929094E-3</v>
      </c>
      <c r="F216" s="75">
        <f t="shared" si="33"/>
        <v>2.8947393799759826</v>
      </c>
      <c r="G216" s="84">
        <v>1.18500938906935E-3</v>
      </c>
      <c r="H216" s="67">
        <v>1.99195888208613</v>
      </c>
      <c r="I216" s="67">
        <v>0.99990107060598499</v>
      </c>
      <c r="J216" s="94" t="s">
        <v>1</v>
      </c>
      <c r="K216" s="94" t="s">
        <v>0</v>
      </c>
      <c r="L216" s="67">
        <v>103227.2322</v>
      </c>
      <c r="M216" s="67" t="s">
        <v>860</v>
      </c>
      <c r="N216" s="71">
        <v>137.49203943032299</v>
      </c>
      <c r="O216" s="67">
        <v>135.23483437138901</v>
      </c>
      <c r="P216" s="71">
        <v>160.46345801485899</v>
      </c>
      <c r="Q216" s="67">
        <f t="shared" si="34"/>
        <v>144.39677727219035</v>
      </c>
      <c r="R216" s="67">
        <f t="shared" si="29"/>
        <v>2.1595575005153171</v>
      </c>
      <c r="S216" s="71">
        <f t="shared" si="28"/>
        <v>9.6677020184127854E-2</v>
      </c>
      <c r="T216" s="93">
        <f t="shared" si="30"/>
        <v>3</v>
      </c>
      <c r="U216" s="94">
        <v>1511</v>
      </c>
      <c r="V216" s="98">
        <v>289.11122320917701</v>
      </c>
      <c r="W216" s="67">
        <v>254.60685489612999</v>
      </c>
      <c r="X216" s="71">
        <v>319.17925099054702</v>
      </c>
      <c r="Y216" s="67">
        <v>287.63244303195137</v>
      </c>
      <c r="Z216" s="67">
        <v>2.4588378700109255</v>
      </c>
      <c r="AA216" s="71">
        <v>0.11233637977421694</v>
      </c>
      <c r="AB216" s="93">
        <v>3</v>
      </c>
      <c r="AC216" s="94">
        <v>1218</v>
      </c>
      <c r="AD216" s="98">
        <f t="shared" si="31"/>
        <v>1.9919588820861243</v>
      </c>
      <c r="AE216" s="67">
        <f t="shared" si="32"/>
        <v>0.99418786767573164</v>
      </c>
    </row>
    <row r="217" spans="1:31" x14ac:dyDescent="0.3">
      <c r="A217" s="67" t="s">
        <v>3456</v>
      </c>
      <c r="B217" s="94">
        <v>6</v>
      </c>
      <c r="C217" s="94">
        <v>1</v>
      </c>
      <c r="D217" s="71">
        <v>28.323</v>
      </c>
      <c r="E217" s="67">
        <v>0.62258451039184604</v>
      </c>
      <c r="F217" s="75">
        <f t="shared" si="33"/>
        <v>0.20580168856039455</v>
      </c>
      <c r="G217" s="84">
        <v>0.14145323265607301</v>
      </c>
      <c r="H217" s="67">
        <v>1.01350035935982</v>
      </c>
      <c r="I217" s="67">
        <v>7.0266157878046895E-2</v>
      </c>
      <c r="J217" s="94" t="s">
        <v>1</v>
      </c>
      <c r="K217" s="94" t="s">
        <v>0</v>
      </c>
      <c r="L217" s="67">
        <v>94469.566900000005</v>
      </c>
      <c r="M217" s="67" t="s">
        <v>3457</v>
      </c>
      <c r="N217" s="71">
        <v>1492.51666489736</v>
      </c>
      <c r="O217" s="67">
        <v>1530.24883910382</v>
      </c>
      <c r="P217" s="71">
        <v>1504.56663658247</v>
      </c>
      <c r="Q217" s="67">
        <f t="shared" si="34"/>
        <v>1509.1107135278835</v>
      </c>
      <c r="R217" s="67">
        <f t="shared" si="29"/>
        <v>3.1787211022742303</v>
      </c>
      <c r="S217" s="71">
        <f t="shared" si="28"/>
        <v>1.2770533413475664E-2</v>
      </c>
      <c r="T217" s="93">
        <f t="shared" si="30"/>
        <v>3</v>
      </c>
      <c r="U217" s="94">
        <v>506</v>
      </c>
      <c r="V217" s="98">
        <v>1464.2957497320699</v>
      </c>
      <c r="W217" s="67">
        <v>1538.9987791594001</v>
      </c>
      <c r="X217" s="71">
        <v>1585.15822253133</v>
      </c>
      <c r="Y217" s="67">
        <v>1529.4842504742664</v>
      </c>
      <c r="Z217" s="67">
        <v>3.1845450092923646</v>
      </c>
      <c r="AA217" s="71">
        <v>3.9876449246855475E-2</v>
      </c>
      <c r="AB217" s="93">
        <v>3</v>
      </c>
      <c r="AC217" s="94">
        <v>442</v>
      </c>
      <c r="AD217" s="98">
        <f t="shared" si="31"/>
        <v>1.0135003593598215</v>
      </c>
      <c r="AE217" s="67">
        <f t="shared" si="32"/>
        <v>1.9346600345552373E-2</v>
      </c>
    </row>
    <row r="218" spans="1:31" x14ac:dyDescent="0.3">
      <c r="A218" s="67" t="s">
        <v>2904</v>
      </c>
      <c r="B218" s="94">
        <v>9</v>
      </c>
      <c r="C218" s="94">
        <v>1</v>
      </c>
      <c r="D218" s="71">
        <v>60.2879</v>
      </c>
      <c r="E218" s="67">
        <v>0.21393383699944901</v>
      </c>
      <c r="F218" s="75">
        <f t="shared" si="33"/>
        <v>0.66972051949605782</v>
      </c>
      <c r="G218" s="84">
        <v>5.7896898524356699E-2</v>
      </c>
      <c r="H218" s="67">
        <v>2.6075501619999901</v>
      </c>
      <c r="I218" s="67">
        <v>0.208220078794288</v>
      </c>
      <c r="J218" s="94" t="s">
        <v>1</v>
      </c>
      <c r="K218" s="94" t="s">
        <v>0</v>
      </c>
      <c r="L218" s="67">
        <v>38222.699999999997</v>
      </c>
      <c r="M218" s="67" t="s">
        <v>2905</v>
      </c>
      <c r="N218" s="71">
        <v>9.5511513450473196</v>
      </c>
      <c r="O218" s="67">
        <v>305.944680069968</v>
      </c>
      <c r="P218" s="71">
        <v>381.95589748891001</v>
      </c>
      <c r="Q218" s="67">
        <f t="shared" si="34"/>
        <v>232.4839096346418</v>
      </c>
      <c r="R218" s="67">
        <f t="shared" si="29"/>
        <v>2.3663929004573627</v>
      </c>
      <c r="S218" s="71">
        <f t="shared" si="28"/>
        <v>0.84638393611986018</v>
      </c>
      <c r="T218" s="93">
        <f t="shared" si="30"/>
        <v>3</v>
      </c>
      <c r="U218" s="94">
        <v>1324</v>
      </c>
      <c r="V218" s="98">
        <v>633.56020551233701</v>
      </c>
      <c r="W218" s="67">
        <v>556.08979421028198</v>
      </c>
      <c r="X218" s="71">
        <v>628.990368967986</v>
      </c>
      <c r="Y218" s="67">
        <v>606.2134562302017</v>
      </c>
      <c r="Z218" s="67">
        <v>2.7826255722520976</v>
      </c>
      <c r="AA218" s="71">
        <v>7.170487402395645E-2</v>
      </c>
      <c r="AB218" s="93">
        <v>3</v>
      </c>
      <c r="AC218" s="94">
        <v>836</v>
      </c>
      <c r="AD218" s="98">
        <f t="shared" si="31"/>
        <v>2.6075501619999919</v>
      </c>
      <c r="AE218" s="67">
        <f t="shared" si="32"/>
        <v>1.382695006444961</v>
      </c>
    </row>
    <row r="219" spans="1:31" x14ac:dyDescent="0.3">
      <c r="A219" s="67" t="s">
        <v>599</v>
      </c>
      <c r="B219" s="94">
        <v>4</v>
      </c>
      <c r="C219" s="94">
        <v>1</v>
      </c>
      <c r="D219" s="71">
        <v>19.062799999999999</v>
      </c>
      <c r="E219" s="67">
        <v>5.1622411886742504E-4</v>
      </c>
      <c r="F219" s="75">
        <f t="shared" si="33"/>
        <v>3.2871617083424582</v>
      </c>
      <c r="G219" s="84">
        <v>6.9563801336585502E-4</v>
      </c>
      <c r="H219" s="67">
        <v>1.82709171665647</v>
      </c>
      <c r="I219" s="67">
        <v>0.99999981469912502</v>
      </c>
      <c r="J219" s="94" t="s">
        <v>0</v>
      </c>
      <c r="K219" s="94" t="s">
        <v>1</v>
      </c>
      <c r="L219" s="67">
        <v>31894.7114</v>
      </c>
      <c r="M219" s="67" t="s">
        <v>600</v>
      </c>
      <c r="N219" s="71">
        <v>2540.17486780338</v>
      </c>
      <c r="O219" s="67">
        <v>2458.1716166998899</v>
      </c>
      <c r="P219" s="71">
        <v>2738.0387464913001</v>
      </c>
      <c r="Q219" s="67">
        <f t="shared" si="34"/>
        <v>2578.7950769981903</v>
      </c>
      <c r="R219" s="67">
        <f t="shared" si="29"/>
        <v>3.4114168324578826</v>
      </c>
      <c r="S219" s="71">
        <f t="shared" si="28"/>
        <v>5.579159679213952E-2</v>
      </c>
      <c r="T219" s="93">
        <f t="shared" si="30"/>
        <v>3</v>
      </c>
      <c r="U219" s="94">
        <v>317</v>
      </c>
      <c r="V219" s="98">
        <v>1390.1502474275001</v>
      </c>
      <c r="W219" s="67">
        <v>1300.8035565428199</v>
      </c>
      <c r="X219" s="71">
        <v>1543.30830803352</v>
      </c>
      <c r="Y219" s="67">
        <v>1411.42070400128</v>
      </c>
      <c r="Z219" s="67">
        <v>3.1496564837708942</v>
      </c>
      <c r="AA219" s="71">
        <v>8.6893752812307976E-2</v>
      </c>
      <c r="AB219" s="93">
        <v>3</v>
      </c>
      <c r="AC219" s="94">
        <v>472</v>
      </c>
      <c r="AD219" s="98">
        <f t="shared" si="31"/>
        <v>0.54731789919663731</v>
      </c>
      <c r="AE219" s="67">
        <f t="shared" si="32"/>
        <v>-0.8695490564308197</v>
      </c>
    </row>
    <row r="220" spans="1:31" x14ac:dyDescent="0.3">
      <c r="A220" s="67" t="s">
        <v>1722</v>
      </c>
      <c r="B220" s="94">
        <v>4</v>
      </c>
      <c r="C220" s="94">
        <v>3</v>
      </c>
      <c r="D220" s="71">
        <v>25.1601</v>
      </c>
      <c r="E220" s="67">
        <v>1.8307426295384101E-2</v>
      </c>
      <c r="F220" s="75">
        <f t="shared" si="33"/>
        <v>1.7373727056314998</v>
      </c>
      <c r="G220" s="84">
        <v>8.3971268140890197E-3</v>
      </c>
      <c r="H220" s="67">
        <v>1.1042199327532001</v>
      </c>
      <c r="I220" s="67">
        <v>0.81687050110308002</v>
      </c>
      <c r="J220" s="94" t="s">
        <v>1</v>
      </c>
      <c r="K220" s="94" t="s">
        <v>0</v>
      </c>
      <c r="L220" s="67">
        <v>22617.391299999999</v>
      </c>
      <c r="M220" s="67" t="s">
        <v>1723</v>
      </c>
      <c r="N220" s="71">
        <v>1628.2451703736699</v>
      </c>
      <c r="O220" s="67">
        <v>1608.15193266445</v>
      </c>
      <c r="P220" s="71">
        <v>1690.5518423507001</v>
      </c>
      <c r="Q220" s="67">
        <f t="shared" si="34"/>
        <v>1642.3163151296067</v>
      </c>
      <c r="R220" s="67">
        <f t="shared" si="29"/>
        <v>3.2154568072810856</v>
      </c>
      <c r="S220" s="71">
        <f t="shared" si="28"/>
        <v>2.6160816275079501E-2</v>
      </c>
      <c r="T220" s="93">
        <f t="shared" si="30"/>
        <v>3</v>
      </c>
      <c r="U220" s="94">
        <v>473</v>
      </c>
      <c r="V220" s="98">
        <v>1886.1816802921301</v>
      </c>
      <c r="W220" s="67">
        <v>1796.5580329847201</v>
      </c>
      <c r="X220" s="71">
        <v>1757.6955198788301</v>
      </c>
      <c r="Y220" s="67">
        <v>1813.4784110518933</v>
      </c>
      <c r="Z220" s="67">
        <v>3.2585123897941251</v>
      </c>
      <c r="AA220" s="71">
        <v>3.6335187539122314E-2</v>
      </c>
      <c r="AB220" s="93">
        <v>3</v>
      </c>
      <c r="AC220" s="94">
        <v>379</v>
      </c>
      <c r="AD220" s="98">
        <f t="shared" si="31"/>
        <v>1.1042199327531974</v>
      </c>
      <c r="AE220" s="67">
        <f t="shared" si="32"/>
        <v>0.14302754919180699</v>
      </c>
    </row>
    <row r="221" spans="1:31" x14ac:dyDescent="0.3">
      <c r="A221" s="67" t="s">
        <v>351</v>
      </c>
      <c r="B221" s="94">
        <v>1</v>
      </c>
      <c r="C221" s="94">
        <v>1</v>
      </c>
      <c r="D221" s="71">
        <v>3.5933000000000002</v>
      </c>
      <c r="E221" s="75">
        <v>9.7009778201706504E-5</v>
      </c>
      <c r="F221" s="75">
        <f t="shared" si="33"/>
        <v>4.0131844883624597</v>
      </c>
      <c r="G221" s="84">
        <v>2.2837598630274901E-4</v>
      </c>
      <c r="H221" s="67">
        <v>2.8497194516947899</v>
      </c>
      <c r="I221" s="67">
        <v>1</v>
      </c>
      <c r="J221" s="94" t="s">
        <v>0</v>
      </c>
      <c r="K221" s="94" t="s">
        <v>1</v>
      </c>
      <c r="L221" s="67">
        <v>65635.611199999999</v>
      </c>
      <c r="M221" s="67" t="s">
        <v>352</v>
      </c>
      <c r="N221" s="71">
        <v>659.23884872940801</v>
      </c>
      <c r="O221" s="67">
        <v>631.50895515961395</v>
      </c>
      <c r="P221" s="71">
        <v>598.84523566668099</v>
      </c>
      <c r="Q221" s="67">
        <f t="shared" si="34"/>
        <v>629.86434651856769</v>
      </c>
      <c r="R221" s="67">
        <f t="shared" si="29"/>
        <v>2.7992470257995032</v>
      </c>
      <c r="S221" s="71">
        <f t="shared" si="28"/>
        <v>4.7995059424623981E-2</v>
      </c>
      <c r="T221" s="93">
        <f t="shared" si="30"/>
        <v>3</v>
      </c>
      <c r="U221" s="94">
        <v>882</v>
      </c>
      <c r="V221" s="98">
        <v>207.23711051395199</v>
      </c>
      <c r="W221" s="67">
        <v>248.76898592293401</v>
      </c>
      <c r="X221" s="71">
        <v>207.074277468665</v>
      </c>
      <c r="Y221" s="67">
        <v>221.0267913018503</v>
      </c>
      <c r="Z221" s="67">
        <v>2.3444449189763001</v>
      </c>
      <c r="AA221" s="71">
        <v>0.10869986894938696</v>
      </c>
      <c r="AB221" s="93">
        <v>3</v>
      </c>
      <c r="AC221" s="94">
        <v>1352</v>
      </c>
      <c r="AD221" s="98">
        <f t="shared" si="31"/>
        <v>0.35091173603256914</v>
      </c>
      <c r="AE221" s="67">
        <f t="shared" si="32"/>
        <v>-1.5108198962699622</v>
      </c>
    </row>
    <row r="222" spans="1:31" x14ac:dyDescent="0.3">
      <c r="A222" s="67" t="s">
        <v>1342</v>
      </c>
      <c r="B222" s="94">
        <v>8</v>
      </c>
      <c r="C222" s="94">
        <v>2</v>
      </c>
      <c r="D222" s="71">
        <v>46.573799999999999</v>
      </c>
      <c r="E222" s="67">
        <v>6.3248969257438904E-3</v>
      </c>
      <c r="F222" s="75">
        <f t="shared" si="33"/>
        <v>2.1989465476138692</v>
      </c>
      <c r="G222" s="84">
        <v>3.7290405742473501E-3</v>
      </c>
      <c r="H222" s="67">
        <v>1.2590121354711501</v>
      </c>
      <c r="I222" s="67">
        <v>0.96843048529534603</v>
      </c>
      <c r="J222" s="94" t="s">
        <v>0</v>
      </c>
      <c r="K222" s="94" t="s">
        <v>1</v>
      </c>
      <c r="L222" s="67">
        <v>103786.31020000001</v>
      </c>
      <c r="M222" s="67" t="s">
        <v>1343</v>
      </c>
      <c r="N222" s="71">
        <v>823.75263000721804</v>
      </c>
      <c r="O222" s="67">
        <v>846.71356345725496</v>
      </c>
      <c r="P222" s="71">
        <v>755.208456893777</v>
      </c>
      <c r="Q222" s="67">
        <f t="shared" si="34"/>
        <v>808.55821678608334</v>
      </c>
      <c r="R222" s="67">
        <f t="shared" si="29"/>
        <v>2.9077112948901909</v>
      </c>
      <c r="S222" s="71">
        <f t="shared" si="28"/>
        <v>5.8879167276663584E-2</v>
      </c>
      <c r="T222" s="93">
        <f t="shared" si="30"/>
        <v>3</v>
      </c>
      <c r="U222" s="94">
        <v>769</v>
      </c>
      <c r="V222" s="98">
        <v>642.31367504615298</v>
      </c>
      <c r="W222" s="67">
        <v>612.05826312205102</v>
      </c>
      <c r="X222" s="71">
        <v>672.27720366115796</v>
      </c>
      <c r="Y222" s="67">
        <v>642.21638060978728</v>
      </c>
      <c r="Z222" s="67">
        <v>2.8076813786482879</v>
      </c>
      <c r="AA222" s="71">
        <v>4.6883868234747758E-2</v>
      </c>
      <c r="AB222" s="93">
        <v>3</v>
      </c>
      <c r="AC222" s="94">
        <v>808</v>
      </c>
      <c r="AD222" s="98">
        <f t="shared" si="31"/>
        <v>0.79427351955251435</v>
      </c>
      <c r="AE222" s="67">
        <f t="shared" si="32"/>
        <v>-0.33229218909320735</v>
      </c>
    </row>
    <row r="223" spans="1:31" x14ac:dyDescent="0.3">
      <c r="A223" s="67" t="s">
        <v>3290</v>
      </c>
      <c r="B223" s="94">
        <v>4</v>
      </c>
      <c r="C223" s="94">
        <v>1</v>
      </c>
      <c r="D223" s="71">
        <v>16.547699999999999</v>
      </c>
      <c r="E223" s="67">
        <v>0.45934044945216701</v>
      </c>
      <c r="F223" s="75">
        <f t="shared" si="33"/>
        <v>0.33786530899013906</v>
      </c>
      <c r="G223" s="84">
        <v>0.109655147643588</v>
      </c>
      <c r="H223" s="67">
        <v>1.0313504132303699</v>
      </c>
      <c r="I223" s="67">
        <v>9.8129755656312503E-2</v>
      </c>
      <c r="J223" s="94" t="s">
        <v>0</v>
      </c>
      <c r="K223" s="94" t="s">
        <v>1</v>
      </c>
      <c r="L223" s="67">
        <v>114617.315</v>
      </c>
      <c r="M223" s="67" t="s">
        <v>3291</v>
      </c>
      <c r="N223" s="71">
        <v>757.09664358656403</v>
      </c>
      <c r="O223" s="67">
        <v>703.33564940384701</v>
      </c>
      <c r="P223" s="71">
        <v>796.48052786081996</v>
      </c>
      <c r="Q223" s="67">
        <f t="shared" si="34"/>
        <v>752.304273617077</v>
      </c>
      <c r="R223" s="67">
        <f t="shared" si="29"/>
        <v>2.8763935289241225</v>
      </c>
      <c r="S223" s="71">
        <f t="shared" si="28"/>
        <v>6.2151716118056657E-2</v>
      </c>
      <c r="T223" s="93">
        <f t="shared" si="30"/>
        <v>3</v>
      </c>
      <c r="U223" s="94">
        <v>794</v>
      </c>
      <c r="V223" s="98">
        <v>732.22536110790804</v>
      </c>
      <c r="W223" s="67">
        <v>728.72982714452098</v>
      </c>
      <c r="X223" s="71">
        <v>727.35325851707</v>
      </c>
      <c r="Y223" s="67">
        <v>729.43614892316634</v>
      </c>
      <c r="Z223" s="67">
        <v>2.8629872819950974</v>
      </c>
      <c r="AA223" s="71">
        <v>3.4433109619484161E-3</v>
      </c>
      <c r="AB223" s="93">
        <v>3</v>
      </c>
      <c r="AC223" s="94">
        <v>754</v>
      </c>
      <c r="AD223" s="98">
        <f t="shared" si="31"/>
        <v>0.96960255910290027</v>
      </c>
      <c r="AE223" s="67">
        <f t="shared" si="32"/>
        <v>-4.4534588320525773E-2</v>
      </c>
    </row>
    <row r="224" spans="1:31" x14ac:dyDescent="0.3">
      <c r="A224" s="67" t="s">
        <v>3178</v>
      </c>
      <c r="B224" s="94">
        <v>6</v>
      </c>
      <c r="C224" s="94">
        <v>1</v>
      </c>
      <c r="D224" s="71">
        <v>35.057699999999997</v>
      </c>
      <c r="E224" s="67">
        <v>0.38045472131598101</v>
      </c>
      <c r="F224" s="75">
        <f t="shared" si="33"/>
        <v>0.41969702208056697</v>
      </c>
      <c r="G224" s="84">
        <v>9.4040324785523502E-2</v>
      </c>
      <c r="H224" s="67">
        <v>1.0920015400453</v>
      </c>
      <c r="I224" s="67">
        <v>0.12005395236366</v>
      </c>
      <c r="J224" s="94" t="s">
        <v>0</v>
      </c>
      <c r="K224" s="94" t="s">
        <v>1</v>
      </c>
      <c r="L224" s="67">
        <v>44608.978000000003</v>
      </c>
      <c r="M224" s="67" t="s">
        <v>3179</v>
      </c>
      <c r="N224" s="71">
        <v>699.03506485371395</v>
      </c>
      <c r="O224" s="67">
        <v>758.11379588637601</v>
      </c>
      <c r="P224" s="71">
        <v>717.36271439462405</v>
      </c>
      <c r="Q224" s="67">
        <f t="shared" si="34"/>
        <v>724.83719171157134</v>
      </c>
      <c r="R224" s="67">
        <f t="shared" si="29"/>
        <v>2.8602404690792338</v>
      </c>
      <c r="S224" s="71">
        <f t="shared" si="28"/>
        <v>4.172010984580659E-2</v>
      </c>
      <c r="T224" s="93">
        <f t="shared" si="30"/>
        <v>3</v>
      </c>
      <c r="U224" s="94">
        <v>809</v>
      </c>
      <c r="V224" s="98">
        <v>774.33021865954402</v>
      </c>
      <c r="W224" s="67">
        <v>557.34370300057299</v>
      </c>
      <c r="X224" s="71">
        <v>659.63423624276095</v>
      </c>
      <c r="Y224" s="67">
        <v>663.76938596762602</v>
      </c>
      <c r="Z224" s="67">
        <v>2.8220172182263537</v>
      </c>
      <c r="AA224" s="71">
        <v>0.16353924606115361</v>
      </c>
      <c r="AB224" s="93">
        <v>3</v>
      </c>
      <c r="AC224" s="94">
        <v>798</v>
      </c>
      <c r="AD224" s="98">
        <f t="shared" si="31"/>
        <v>0.9157496242711487</v>
      </c>
      <c r="AE224" s="67">
        <f t="shared" si="32"/>
        <v>-0.12697489088610933</v>
      </c>
    </row>
    <row r="225" spans="1:31" x14ac:dyDescent="0.3">
      <c r="A225" s="67" t="s">
        <v>1928</v>
      </c>
      <c r="B225" s="94">
        <v>2</v>
      </c>
      <c r="C225" s="94">
        <v>1</v>
      </c>
      <c r="D225" s="71">
        <v>10.238899999999999</v>
      </c>
      <c r="E225" s="67">
        <v>2.9346130288005701E-2</v>
      </c>
      <c r="F225" s="75">
        <f t="shared" si="33"/>
        <v>1.5324491586537148</v>
      </c>
      <c r="G225" s="84">
        <v>1.2008547551927E-2</v>
      </c>
      <c r="H225" s="67">
        <v>2.06847685096951</v>
      </c>
      <c r="I225" s="67">
        <v>0.70268418197430904</v>
      </c>
      <c r="J225" s="94" t="s">
        <v>0</v>
      </c>
      <c r="K225" s="94" t="s">
        <v>1</v>
      </c>
      <c r="L225" s="67">
        <v>31268.143700000001</v>
      </c>
      <c r="M225" s="67" t="s">
        <v>1929</v>
      </c>
      <c r="N225" s="71">
        <v>410.98787361269399</v>
      </c>
      <c r="O225" s="67">
        <v>270.93078884149799</v>
      </c>
      <c r="P225" s="71">
        <v>265.15074746842402</v>
      </c>
      <c r="Q225" s="67">
        <f t="shared" si="34"/>
        <v>315.68980330753863</v>
      </c>
      <c r="R225" s="67">
        <f t="shared" si="29"/>
        <v>2.4992605545283073</v>
      </c>
      <c r="S225" s="71">
        <f t="shared" si="28"/>
        <v>0.26158949140311472</v>
      </c>
      <c r="T225" s="93">
        <f t="shared" si="30"/>
        <v>3</v>
      </c>
      <c r="U225" s="94">
        <v>1197</v>
      </c>
      <c r="V225" s="98">
        <v>106.707289663998</v>
      </c>
      <c r="W225" s="67">
        <v>166.58352806231801</v>
      </c>
      <c r="X225" s="71">
        <v>184.56753803856199</v>
      </c>
      <c r="Y225" s="67">
        <v>152.61945192162599</v>
      </c>
      <c r="Z225" s="67">
        <v>2.1836098896073666</v>
      </c>
      <c r="AA225" s="71">
        <v>0.26710353524700553</v>
      </c>
      <c r="AB225" s="93">
        <v>3</v>
      </c>
      <c r="AC225" s="94">
        <v>1508</v>
      </c>
      <c r="AD225" s="98">
        <f t="shared" si="31"/>
        <v>0.48344751817323417</v>
      </c>
      <c r="AE225" s="67">
        <f t="shared" si="32"/>
        <v>-1.0485688119707501</v>
      </c>
    </row>
    <row r="226" spans="1:31" x14ac:dyDescent="0.3">
      <c r="A226" s="67" t="s">
        <v>2256</v>
      </c>
      <c r="B226" s="94">
        <v>5</v>
      </c>
      <c r="C226" s="94">
        <v>4</v>
      </c>
      <c r="D226" s="71">
        <v>29.3642</v>
      </c>
      <c r="E226" s="67">
        <v>6.2300641574107002E-2</v>
      </c>
      <c r="F226" s="75">
        <f t="shared" si="33"/>
        <v>1.2055074809385877</v>
      </c>
      <c r="G226" s="84">
        <v>2.1757322287469998E-2</v>
      </c>
      <c r="H226" s="67">
        <v>1.15460396819972</v>
      </c>
      <c r="I226" s="67">
        <v>0.49611188478537099</v>
      </c>
      <c r="J226" s="94" t="s">
        <v>0</v>
      </c>
      <c r="K226" s="94" t="s">
        <v>1</v>
      </c>
      <c r="L226" s="67">
        <v>23734.330300000001</v>
      </c>
      <c r="M226" s="67" t="s">
        <v>2257</v>
      </c>
      <c r="N226" s="71">
        <v>711.34371284725705</v>
      </c>
      <c r="O226" s="67">
        <v>649.18727267539202</v>
      </c>
      <c r="P226" s="71">
        <v>627.02620372114404</v>
      </c>
      <c r="Q226" s="67">
        <f t="shared" si="34"/>
        <v>662.51906308126445</v>
      </c>
      <c r="R226" s="67">
        <f t="shared" si="29"/>
        <v>2.8211983790192483</v>
      </c>
      <c r="S226" s="71">
        <f t="shared" si="28"/>
        <v>6.5977168749486309E-2</v>
      </c>
      <c r="T226" s="93">
        <f t="shared" si="30"/>
        <v>3</v>
      </c>
      <c r="U226" s="94">
        <v>857</v>
      </c>
      <c r="V226" s="98">
        <v>572.13270133414096</v>
      </c>
      <c r="W226" s="67">
        <v>533.21742764268504</v>
      </c>
      <c r="X226" s="71">
        <v>616.068854488841</v>
      </c>
      <c r="Y226" s="67">
        <v>573.806327821889</v>
      </c>
      <c r="Z226" s="67">
        <v>2.7587653332494284</v>
      </c>
      <c r="AA226" s="71">
        <v>7.2238766842613156E-2</v>
      </c>
      <c r="AB226" s="93">
        <v>3</v>
      </c>
      <c r="AC226" s="94">
        <v>868</v>
      </c>
      <c r="AD226" s="98">
        <f t="shared" si="31"/>
        <v>0.86609783747687574</v>
      </c>
      <c r="AE226" s="67">
        <f t="shared" si="32"/>
        <v>-0.20739808879215207</v>
      </c>
    </row>
    <row r="227" spans="1:31" x14ac:dyDescent="0.3">
      <c r="A227" s="67" t="s">
        <v>369</v>
      </c>
      <c r="B227" s="94">
        <v>11</v>
      </c>
      <c r="C227" s="94">
        <v>2</v>
      </c>
      <c r="D227" s="71">
        <v>50.073399999999999</v>
      </c>
      <c r="E227" s="67">
        <v>1.07776202562304E-4</v>
      </c>
      <c r="F227" s="75">
        <f t="shared" si="33"/>
        <v>3.967477122607602</v>
      </c>
      <c r="G227" s="84">
        <v>2.4067326023193399E-4</v>
      </c>
      <c r="H227" s="67">
        <v>10.1240287282887</v>
      </c>
      <c r="I227" s="67">
        <v>1</v>
      </c>
      <c r="J227" s="94" t="s">
        <v>0</v>
      </c>
      <c r="K227" s="94" t="s">
        <v>1</v>
      </c>
      <c r="L227" s="67">
        <v>180111.516</v>
      </c>
      <c r="M227" s="67" t="s">
        <v>370</v>
      </c>
      <c r="N227" s="71">
        <v>341.309627121689</v>
      </c>
      <c r="O227" s="67">
        <v>253.45183682742299</v>
      </c>
      <c r="P227" s="71">
        <v>298.83809774044101</v>
      </c>
      <c r="Q227" s="67">
        <f t="shared" si="34"/>
        <v>297.86652056318434</v>
      </c>
      <c r="R227" s="67">
        <f t="shared" si="29"/>
        <v>2.4740216923665663</v>
      </c>
      <c r="S227" s="71">
        <f t="shared" si="28"/>
        <v>0.14750550843959945</v>
      </c>
      <c r="T227" s="93">
        <f t="shared" si="30"/>
        <v>3</v>
      </c>
      <c r="U227" s="94">
        <v>1223</v>
      </c>
      <c r="V227" s="98">
        <v>30.343472633217502</v>
      </c>
      <c r="W227" s="67">
        <v>35.066062636165299</v>
      </c>
      <c r="X227" s="71">
        <v>22.855678675797201</v>
      </c>
      <c r="Y227" s="67">
        <v>29.421737981726665</v>
      </c>
      <c r="Z227" s="67">
        <v>1.4686683235097879</v>
      </c>
      <c r="AA227" s="71">
        <v>0.20927232825618369</v>
      </c>
      <c r="AB227" s="93">
        <v>3</v>
      </c>
      <c r="AC227" s="94">
        <v>1806</v>
      </c>
      <c r="AD227" s="98">
        <f t="shared" si="31"/>
        <v>9.8774907385019914E-2</v>
      </c>
      <c r="AE227" s="67">
        <f t="shared" si="32"/>
        <v>-3.3397116012949897</v>
      </c>
    </row>
    <row r="228" spans="1:31" x14ac:dyDescent="0.3">
      <c r="A228" s="67" t="s">
        <v>1720</v>
      </c>
      <c r="B228" s="94">
        <v>1</v>
      </c>
      <c r="C228" s="94">
        <v>1</v>
      </c>
      <c r="D228" s="71">
        <v>4.5186000000000002</v>
      </c>
      <c r="E228" s="67">
        <v>1.8303093572187099E-2</v>
      </c>
      <c r="F228" s="75">
        <f t="shared" si="33"/>
        <v>1.7374755000081796</v>
      </c>
      <c r="G228" s="84">
        <v>8.3971268140890197E-3</v>
      </c>
      <c r="H228" s="67">
        <v>5.3246661116333502</v>
      </c>
      <c r="I228" s="67">
        <v>0.81692181211292403</v>
      </c>
      <c r="J228" s="94" t="s">
        <v>1</v>
      </c>
      <c r="K228" s="94" t="s">
        <v>0</v>
      </c>
      <c r="L228" s="67">
        <v>46795.917099999999</v>
      </c>
      <c r="M228" s="67" t="s">
        <v>1721</v>
      </c>
      <c r="N228" s="71">
        <v>19.018105004858601</v>
      </c>
      <c r="O228" s="67">
        <v>16.5002502899737</v>
      </c>
      <c r="P228" s="71">
        <v>79.952419824840902</v>
      </c>
      <c r="Q228" s="67">
        <f t="shared" si="34"/>
        <v>38.4902583732244</v>
      </c>
      <c r="R228" s="67">
        <f t="shared" si="29"/>
        <v>1.5853508263891873</v>
      </c>
      <c r="S228" s="71">
        <f t="shared" ref="S228:S259" si="35">(STDEVA(N228:P228)/AVERAGE(N228:P228))</f>
        <v>0.93346600320697082</v>
      </c>
      <c r="T228" s="93">
        <f t="shared" si="30"/>
        <v>3</v>
      </c>
      <c r="U228" s="94">
        <v>1772</v>
      </c>
      <c r="V228" s="98">
        <v>205.63951770772999</v>
      </c>
      <c r="W228" s="67">
        <v>217.09056093732701</v>
      </c>
      <c r="X228" s="71">
        <v>192.113244518703</v>
      </c>
      <c r="Y228" s="67">
        <v>204.94777438792002</v>
      </c>
      <c r="Z228" s="67">
        <v>2.3116432064959294</v>
      </c>
      <c r="AA228" s="71">
        <v>6.1005874751856412E-2</v>
      </c>
      <c r="AB228" s="93">
        <v>3</v>
      </c>
      <c r="AC228" s="94">
        <v>1383</v>
      </c>
      <c r="AD228" s="98">
        <f t="shared" si="31"/>
        <v>5.3246661116333565</v>
      </c>
      <c r="AE228" s="67">
        <f t="shared" si="32"/>
        <v>2.412691062579198</v>
      </c>
    </row>
    <row r="229" spans="1:31" x14ac:dyDescent="0.3">
      <c r="A229" s="67" t="s">
        <v>1472</v>
      </c>
      <c r="B229" s="94">
        <v>4</v>
      </c>
      <c r="C229" s="94">
        <v>1</v>
      </c>
      <c r="D229" s="71">
        <v>19.575500000000002</v>
      </c>
      <c r="E229" s="67">
        <v>8.8332167521247805E-3</v>
      </c>
      <c r="F229" s="75">
        <f t="shared" si="33"/>
        <v>2.0538811125839502</v>
      </c>
      <c r="G229" s="84">
        <v>4.7418631225651601E-3</v>
      </c>
      <c r="H229" s="67">
        <v>1.68603174240466</v>
      </c>
      <c r="I229" s="67">
        <v>0.93800044324458798</v>
      </c>
      <c r="J229" s="94" t="s">
        <v>0</v>
      </c>
      <c r="K229" s="94" t="s">
        <v>1</v>
      </c>
      <c r="L229" s="67">
        <v>61161.118699999999</v>
      </c>
      <c r="M229" s="67" t="s">
        <v>1473</v>
      </c>
      <c r="N229" s="71">
        <v>497.64164595766402</v>
      </c>
      <c r="O229" s="67">
        <v>630.34608750812595</v>
      </c>
      <c r="P229" s="71">
        <v>697.11575788846199</v>
      </c>
      <c r="Q229" s="67">
        <f t="shared" si="34"/>
        <v>608.36783045141726</v>
      </c>
      <c r="R229" s="67">
        <f t="shared" si="29"/>
        <v>2.7841662411685806</v>
      </c>
      <c r="S229" s="71">
        <f t="shared" si="35"/>
        <v>0.16690067893537888</v>
      </c>
      <c r="T229" s="93">
        <f t="shared" si="30"/>
        <v>3</v>
      </c>
      <c r="U229" s="94">
        <v>903</v>
      </c>
      <c r="V229" s="98">
        <v>346.87347992787198</v>
      </c>
      <c r="W229" s="67">
        <v>345.015140470863</v>
      </c>
      <c r="X229" s="71">
        <v>390.59603599998798</v>
      </c>
      <c r="Y229" s="67">
        <v>360.82821879957436</v>
      </c>
      <c r="Z229" s="67">
        <v>2.5573004944733215</v>
      </c>
      <c r="AA229" s="71">
        <v>7.1492261495404039E-2</v>
      </c>
      <c r="AB229" s="93">
        <v>3</v>
      </c>
      <c r="AC229" s="94">
        <v>1115</v>
      </c>
      <c r="AD229" s="98">
        <f t="shared" si="31"/>
        <v>0.59310864371614602</v>
      </c>
      <c r="AE229" s="67">
        <f t="shared" si="32"/>
        <v>-0.75363169771457983</v>
      </c>
    </row>
    <row r="230" spans="1:31" x14ac:dyDescent="0.3">
      <c r="A230" s="67" t="s">
        <v>2052</v>
      </c>
      <c r="B230" s="94">
        <v>1</v>
      </c>
      <c r="C230" s="94">
        <v>1</v>
      </c>
      <c r="D230" s="71">
        <v>5.1779999999999999</v>
      </c>
      <c r="E230" s="67">
        <v>4.1382985237946902E-2</v>
      </c>
      <c r="F230" s="75">
        <f t="shared" si="33"/>
        <v>1.3831781839070008</v>
      </c>
      <c r="G230" s="84">
        <v>1.5901711706364199E-2</v>
      </c>
      <c r="H230" s="67">
        <v>18.033188410264501</v>
      </c>
      <c r="I230" s="67">
        <v>0.60945317750050998</v>
      </c>
      <c r="J230" s="94" t="s">
        <v>1</v>
      </c>
      <c r="K230" s="94" t="s">
        <v>0</v>
      </c>
      <c r="L230" s="67">
        <v>8906.2332000000006</v>
      </c>
      <c r="M230" s="67" t="s">
        <v>2053</v>
      </c>
      <c r="N230" s="71"/>
      <c r="O230" s="67">
        <v>15.975712623194999</v>
      </c>
      <c r="P230" s="71">
        <v>32.212028702132798</v>
      </c>
      <c r="Q230" s="67">
        <f t="shared" si="34"/>
        <v>24.0938706626639</v>
      </c>
      <c r="R230" s="67">
        <f t="shared" si="29"/>
        <v>1.3819065746933497</v>
      </c>
      <c r="S230" s="71">
        <f t="shared" si="35"/>
        <v>0.47650331329684875</v>
      </c>
      <c r="T230" s="93">
        <f t="shared" si="30"/>
        <v>2</v>
      </c>
      <c r="U230" s="94">
        <v>1802</v>
      </c>
      <c r="V230" s="98">
        <v>277.54273810677398</v>
      </c>
      <c r="W230" s="67">
        <v>294.563921497107</v>
      </c>
      <c r="X230" s="71">
        <v>296.87195878084299</v>
      </c>
      <c r="Y230" s="67">
        <v>289.65953946157464</v>
      </c>
      <c r="Z230" s="67">
        <v>2.4618878358466452</v>
      </c>
      <c r="AA230" s="71">
        <v>3.6445282354788278E-2</v>
      </c>
      <c r="AB230" s="93">
        <v>3</v>
      </c>
      <c r="AC230" s="94">
        <v>1211</v>
      </c>
      <c r="AD230" s="98">
        <f t="shared" si="31"/>
        <v>12.022125606842986</v>
      </c>
      <c r="AE230" s="67">
        <f t="shared" si="32"/>
        <v>3.5876200933770179</v>
      </c>
    </row>
    <row r="231" spans="1:31" x14ac:dyDescent="0.3">
      <c r="A231" s="67" t="s">
        <v>3394</v>
      </c>
      <c r="B231" s="94">
        <v>1</v>
      </c>
      <c r="C231" s="94">
        <v>1</v>
      </c>
      <c r="D231" s="71">
        <v>6.5128000000000004</v>
      </c>
      <c r="E231" s="67">
        <v>0.56450667123915399</v>
      </c>
      <c r="F231" s="75">
        <f t="shared" si="33"/>
        <v>0.24833092129396075</v>
      </c>
      <c r="G231" s="84">
        <v>0.13061180808454201</v>
      </c>
      <c r="H231" s="67">
        <v>1.0541297736742701</v>
      </c>
      <c r="I231" s="67">
        <v>7.8181193634436694E-2</v>
      </c>
      <c r="J231" s="94" t="s">
        <v>0</v>
      </c>
      <c r="K231" s="94" t="s">
        <v>1</v>
      </c>
      <c r="L231" s="67">
        <v>20025.588100000001</v>
      </c>
      <c r="M231" s="67" t="s">
        <v>3395</v>
      </c>
      <c r="N231" s="71">
        <v>382.62119535391003</v>
      </c>
      <c r="O231" s="67">
        <v>363.42836625473001</v>
      </c>
      <c r="P231" s="71">
        <v>417.54365506385301</v>
      </c>
      <c r="Q231" s="67">
        <f t="shared" si="34"/>
        <v>387.86440555749772</v>
      </c>
      <c r="R231" s="67">
        <f t="shared" si="29"/>
        <v>2.5886799260830213</v>
      </c>
      <c r="S231" s="71">
        <f t="shared" si="35"/>
        <v>7.0736082184458773E-2</v>
      </c>
      <c r="T231" s="93">
        <f t="shared" si="30"/>
        <v>3</v>
      </c>
      <c r="U231" s="94">
        <v>1102</v>
      </c>
      <c r="V231" s="98">
        <v>314.96430466672899</v>
      </c>
      <c r="W231" s="67">
        <v>369.34544513623803</v>
      </c>
      <c r="X231" s="71">
        <v>419.532723611547</v>
      </c>
      <c r="Y231" s="67">
        <v>367.9474911381713</v>
      </c>
      <c r="Z231" s="67">
        <v>2.5657858460212388</v>
      </c>
      <c r="AA231" s="71">
        <v>0.14213502082872184</v>
      </c>
      <c r="AB231" s="93">
        <v>3</v>
      </c>
      <c r="AC231" s="94">
        <v>1103</v>
      </c>
      <c r="AD231" s="98">
        <f t="shared" si="31"/>
        <v>0.94864980097697083</v>
      </c>
      <c r="AE231" s="67">
        <f t="shared" si="32"/>
        <v>-7.6052487763836649E-2</v>
      </c>
    </row>
    <row r="232" spans="1:31" x14ac:dyDescent="0.3">
      <c r="A232" s="67" t="s">
        <v>3744</v>
      </c>
      <c r="B232" s="94">
        <v>4</v>
      </c>
      <c r="C232" s="94">
        <v>3</v>
      </c>
      <c r="D232" s="71">
        <v>29.503900000000002</v>
      </c>
      <c r="E232" s="67">
        <v>0.96500775317702903</v>
      </c>
      <c r="F232" s="75">
        <f t="shared" si="33"/>
        <v>1.5469197383176899E-2</v>
      </c>
      <c r="G232" s="84">
        <v>0.20231491784314101</v>
      </c>
      <c r="H232" s="67">
        <v>1.00086374405159</v>
      </c>
      <c r="I232" s="67">
        <v>5.0154749759826603E-2</v>
      </c>
      <c r="J232" s="94" t="s">
        <v>0</v>
      </c>
      <c r="K232" s="94" t="s">
        <v>1</v>
      </c>
      <c r="L232" s="67">
        <v>28221.697499999998</v>
      </c>
      <c r="M232" s="67" t="s">
        <v>3745</v>
      </c>
      <c r="N232" s="71">
        <v>672.82521201452198</v>
      </c>
      <c r="O232" s="67">
        <v>698.29880328621005</v>
      </c>
      <c r="P232" s="71">
        <v>670.65877991470495</v>
      </c>
      <c r="Q232" s="67">
        <f t="shared" si="34"/>
        <v>680.5942650718124</v>
      </c>
      <c r="R232" s="67">
        <f t="shared" si="29"/>
        <v>2.832888285256177</v>
      </c>
      <c r="S232" s="71">
        <f t="shared" si="35"/>
        <v>2.2584374480990169E-2</v>
      </c>
      <c r="T232" s="93">
        <f t="shared" si="30"/>
        <v>3</v>
      </c>
      <c r="U232" s="94">
        <v>845</v>
      </c>
      <c r="V232" s="98">
        <v>655.886977146616</v>
      </c>
      <c r="W232" s="67">
        <v>711.32960462878304</v>
      </c>
      <c r="X232" s="71">
        <v>672.80415766123701</v>
      </c>
      <c r="Y232" s="67">
        <v>680.00691314554535</v>
      </c>
      <c r="Z232" s="67">
        <v>2.8325133278910917</v>
      </c>
      <c r="AA232" s="71">
        <v>4.178553189344713E-2</v>
      </c>
      <c r="AB232" s="93">
        <v>3</v>
      </c>
      <c r="AC232" s="94">
        <v>785</v>
      </c>
      <c r="AD232" s="98">
        <f t="shared" si="31"/>
        <v>0.99913700135835692</v>
      </c>
      <c r="AE232" s="67">
        <f t="shared" si="32"/>
        <v>-1.2455814054618622E-3</v>
      </c>
    </row>
    <row r="233" spans="1:31" x14ac:dyDescent="0.3">
      <c r="A233" s="67" t="s">
        <v>955</v>
      </c>
      <c r="B233" s="94">
        <v>5</v>
      </c>
      <c r="C233" s="94">
        <v>2</v>
      </c>
      <c r="D233" s="71">
        <v>28.039000000000001</v>
      </c>
      <c r="E233" s="67">
        <v>1.72109880064741E-3</v>
      </c>
      <c r="F233" s="75">
        <f t="shared" si="33"/>
        <v>2.764194198037135</v>
      </c>
      <c r="G233" s="84">
        <v>1.4371528526681699E-3</v>
      </c>
      <c r="H233" s="67">
        <v>3.9740006814500899</v>
      </c>
      <c r="I233" s="67">
        <v>0.99955658576676298</v>
      </c>
      <c r="J233" s="94" t="s">
        <v>1</v>
      </c>
      <c r="K233" s="94" t="s">
        <v>0</v>
      </c>
      <c r="L233" s="67">
        <v>84414.040900000007</v>
      </c>
      <c r="M233" s="67" t="s">
        <v>956</v>
      </c>
      <c r="N233" s="71">
        <v>78.265994288849598</v>
      </c>
      <c r="O233" s="67">
        <v>41.064271272217297</v>
      </c>
      <c r="P233" s="71">
        <v>61.799464602203699</v>
      </c>
      <c r="Q233" s="67">
        <f t="shared" si="34"/>
        <v>60.376576721090203</v>
      </c>
      <c r="R233" s="67">
        <f t="shared" si="29"/>
        <v>1.7808684854130294</v>
      </c>
      <c r="S233" s="71">
        <f t="shared" si="35"/>
        <v>0.30875605563105452</v>
      </c>
      <c r="T233" s="93">
        <f t="shared" si="30"/>
        <v>3</v>
      </c>
      <c r="U233" s="94">
        <v>1720</v>
      </c>
      <c r="V233" s="98">
        <v>234.95700292506299</v>
      </c>
      <c r="W233" s="67">
        <v>249.31584303477899</v>
      </c>
      <c r="X233" s="71">
        <v>235.53682513986601</v>
      </c>
      <c r="Y233" s="67">
        <v>239.936557033236</v>
      </c>
      <c r="Z233" s="67">
        <v>2.3800964226583878</v>
      </c>
      <c r="AA233" s="71">
        <v>3.3875087971103272E-2</v>
      </c>
      <c r="AB233" s="93">
        <v>3</v>
      </c>
      <c r="AC233" s="94">
        <v>1312</v>
      </c>
      <c r="AD233" s="98">
        <f t="shared" si="31"/>
        <v>3.9740006814500881</v>
      </c>
      <c r="AE233" s="67">
        <f t="shared" si="32"/>
        <v>1.9905921199767576</v>
      </c>
    </row>
    <row r="234" spans="1:31" x14ac:dyDescent="0.3">
      <c r="A234" s="67" t="s">
        <v>2406</v>
      </c>
      <c r="B234" s="94">
        <v>10</v>
      </c>
      <c r="C234" s="94">
        <v>1</v>
      </c>
      <c r="D234" s="71">
        <v>46.918900000000001</v>
      </c>
      <c r="E234" s="67">
        <v>8.6616877859237204E-2</v>
      </c>
      <c r="F234" s="75">
        <f t="shared" si="33"/>
        <v>1.0623974746461466</v>
      </c>
      <c r="G234" s="84">
        <v>2.8349226313727299E-2</v>
      </c>
      <c r="H234" s="67">
        <v>8.2079727813510601</v>
      </c>
      <c r="I234" s="67">
        <v>0.40837701999963699</v>
      </c>
      <c r="J234" s="94" t="s">
        <v>1</v>
      </c>
      <c r="K234" s="94" t="s">
        <v>0</v>
      </c>
      <c r="L234" s="67">
        <v>344065.63949999999</v>
      </c>
      <c r="M234" s="67" t="s">
        <v>2407</v>
      </c>
      <c r="N234" s="71">
        <v>12.375662720347901</v>
      </c>
      <c r="O234" s="67">
        <v>24.527369533516101</v>
      </c>
      <c r="P234" s="71"/>
      <c r="Q234" s="67">
        <f t="shared" si="34"/>
        <v>18.451516126931999</v>
      </c>
      <c r="R234" s="67">
        <f t="shared" si="29"/>
        <v>1.2660320571350827</v>
      </c>
      <c r="S234" s="71">
        <f t="shared" si="35"/>
        <v>0.46568283231968377</v>
      </c>
      <c r="T234" s="93">
        <f t="shared" si="30"/>
        <v>2</v>
      </c>
      <c r="U234" s="94">
        <v>1816</v>
      </c>
      <c r="V234" s="98">
        <v>56.818554421270498</v>
      </c>
      <c r="W234" s="67">
        <v>173.37563756347299</v>
      </c>
      <c r="X234" s="71">
        <v>72.704892304292898</v>
      </c>
      <c r="Y234" s="67">
        <v>100.9663614296788</v>
      </c>
      <c r="Z234" s="67">
        <v>2.0041767056755253</v>
      </c>
      <c r="AA234" s="71">
        <v>0.6260436131224183</v>
      </c>
      <c r="AB234" s="93">
        <v>3</v>
      </c>
      <c r="AC234" s="94">
        <v>1643</v>
      </c>
      <c r="AD234" s="98">
        <f t="shared" si="31"/>
        <v>5.4719818542340484</v>
      </c>
      <c r="AE234" s="67">
        <f t="shared" si="32"/>
        <v>2.4520634460772541</v>
      </c>
    </row>
    <row r="235" spans="1:31" x14ac:dyDescent="0.3">
      <c r="A235" s="67" t="s">
        <v>231</v>
      </c>
      <c r="B235" s="94">
        <v>14</v>
      </c>
      <c r="C235" s="94">
        <v>4</v>
      </c>
      <c r="D235" s="71">
        <v>88.6173</v>
      </c>
      <c r="E235" s="75">
        <v>4.1373962980095803E-5</v>
      </c>
      <c r="F235" s="75">
        <f t="shared" si="33"/>
        <v>4.3832728784770385</v>
      </c>
      <c r="G235" s="84">
        <v>1.5146118680938199E-4</v>
      </c>
      <c r="H235" s="67">
        <v>1.22404548978213</v>
      </c>
      <c r="I235" s="67">
        <v>1</v>
      </c>
      <c r="J235" s="94" t="s">
        <v>0</v>
      </c>
      <c r="K235" s="94" t="s">
        <v>1</v>
      </c>
      <c r="L235" s="67">
        <v>83881.781000000003</v>
      </c>
      <c r="M235" s="67" t="s">
        <v>232</v>
      </c>
      <c r="N235" s="71">
        <v>1036.91916330712</v>
      </c>
      <c r="O235" s="67">
        <v>1064.7424351628399</v>
      </c>
      <c r="P235" s="71">
        <v>1035.2351849220499</v>
      </c>
      <c r="Q235" s="67">
        <f t="shared" si="34"/>
        <v>1045.63226113067</v>
      </c>
      <c r="R235" s="67">
        <f t="shared" si="29"/>
        <v>3.0193789741659156</v>
      </c>
      <c r="S235" s="71">
        <f t="shared" si="35"/>
        <v>1.5848115435426306E-2</v>
      </c>
      <c r="T235" s="93">
        <f t="shared" si="30"/>
        <v>3</v>
      </c>
      <c r="U235" s="94">
        <v>649</v>
      </c>
      <c r="V235" s="98">
        <v>861.157896522844</v>
      </c>
      <c r="W235" s="67">
        <v>855.17545003587895</v>
      </c>
      <c r="X235" s="71">
        <v>846.395579431074</v>
      </c>
      <c r="Y235" s="67">
        <v>854.24297532993239</v>
      </c>
      <c r="Z235" s="67">
        <v>2.9315814161649869</v>
      </c>
      <c r="AA235" s="71">
        <v>8.6921435586236866E-3</v>
      </c>
      <c r="AB235" s="93">
        <v>3</v>
      </c>
      <c r="AC235" s="94">
        <v>690</v>
      </c>
      <c r="AD235" s="98">
        <f t="shared" si="31"/>
        <v>0.81696310173733233</v>
      </c>
      <c r="AE235" s="67">
        <f t="shared" si="32"/>
        <v>-0.29165717458578783</v>
      </c>
    </row>
    <row r="236" spans="1:31" x14ac:dyDescent="0.3">
      <c r="A236" s="67" t="s">
        <v>997</v>
      </c>
      <c r="B236" s="94">
        <v>22</v>
      </c>
      <c r="C236" s="94">
        <v>2</v>
      </c>
      <c r="D236" s="71">
        <v>267.27780000000001</v>
      </c>
      <c r="E236" s="67">
        <v>2.0036457624943399E-3</v>
      </c>
      <c r="F236" s="75">
        <f t="shared" si="33"/>
        <v>2.6981790577512363</v>
      </c>
      <c r="G236" s="84">
        <v>1.59932922864599E-3</v>
      </c>
      <c r="H236" s="67">
        <v>1.09162189171445</v>
      </c>
      <c r="I236" s="67">
        <v>0.99913314521742702</v>
      </c>
      <c r="J236" s="94" t="s">
        <v>0</v>
      </c>
      <c r="K236" s="94" t="s">
        <v>1</v>
      </c>
      <c r="L236" s="67">
        <v>58642.699800000002</v>
      </c>
      <c r="M236" s="67" t="s">
        <v>998</v>
      </c>
      <c r="N236" s="71">
        <v>15285.8889997844</v>
      </c>
      <c r="O236" s="67">
        <v>15205.1998416858</v>
      </c>
      <c r="P236" s="71">
        <v>15681.8327299671</v>
      </c>
      <c r="Q236" s="67">
        <f t="shared" si="34"/>
        <v>15390.973857145766</v>
      </c>
      <c r="R236" s="67">
        <f t="shared" si="29"/>
        <v>4.1872661004944796</v>
      </c>
      <c r="S236" s="71">
        <f t="shared" si="35"/>
        <v>1.6574756400861181E-2</v>
      </c>
      <c r="T236" s="93">
        <f t="shared" si="30"/>
        <v>3</v>
      </c>
      <c r="U236" s="94">
        <v>48</v>
      </c>
      <c r="V236" s="98">
        <v>13884.955359436301</v>
      </c>
      <c r="W236" s="67">
        <v>14190.3903501817</v>
      </c>
      <c r="X236" s="71">
        <v>14222.195153107201</v>
      </c>
      <c r="Y236" s="67">
        <v>14099.180287575067</v>
      </c>
      <c r="Z236" s="67">
        <v>4.1491938639368451</v>
      </c>
      <c r="AA236" s="71">
        <v>1.3206762677434185E-2</v>
      </c>
      <c r="AB236" s="93">
        <v>3</v>
      </c>
      <c r="AC236" s="94">
        <v>46</v>
      </c>
      <c r="AD236" s="98">
        <f t="shared" si="31"/>
        <v>0.91606810708921182</v>
      </c>
      <c r="AE236" s="67">
        <f t="shared" si="32"/>
        <v>-0.12647323225600487</v>
      </c>
    </row>
    <row r="237" spans="1:31" x14ac:dyDescent="0.3">
      <c r="A237" s="67" t="s">
        <v>1900</v>
      </c>
      <c r="B237" s="94">
        <v>9</v>
      </c>
      <c r="C237" s="94">
        <v>5</v>
      </c>
      <c r="D237" s="71">
        <v>60.453200000000002</v>
      </c>
      <c r="E237" s="67">
        <v>2.8236317044531199E-2</v>
      </c>
      <c r="F237" s="75">
        <f t="shared" si="33"/>
        <v>1.5491919503803557</v>
      </c>
      <c r="G237" s="84">
        <v>1.17263118210935E-2</v>
      </c>
      <c r="H237" s="67">
        <v>1.1505393982716301</v>
      </c>
      <c r="I237" s="67">
        <v>0.71275794051949803</v>
      </c>
      <c r="J237" s="94" t="s">
        <v>0</v>
      </c>
      <c r="K237" s="94" t="s">
        <v>1</v>
      </c>
      <c r="L237" s="67">
        <v>59229.339800000002</v>
      </c>
      <c r="M237" s="67" t="s">
        <v>1901</v>
      </c>
      <c r="N237" s="71">
        <v>1048.0373175857101</v>
      </c>
      <c r="O237" s="67">
        <v>998.89275079819197</v>
      </c>
      <c r="P237" s="71">
        <v>1139.2451561221201</v>
      </c>
      <c r="Q237" s="67">
        <f t="shared" si="34"/>
        <v>1062.0584081686741</v>
      </c>
      <c r="R237" s="67">
        <f t="shared" si="29"/>
        <v>3.026148401536247</v>
      </c>
      <c r="S237" s="71">
        <f t="shared" si="35"/>
        <v>6.7057495377353352E-2</v>
      </c>
      <c r="T237" s="93">
        <f t="shared" si="30"/>
        <v>3</v>
      </c>
      <c r="U237" s="94">
        <v>640</v>
      </c>
      <c r="V237" s="98">
        <v>916.09754221670505</v>
      </c>
      <c r="W237" s="67">
        <v>950.36146714772599</v>
      </c>
      <c r="X237" s="71">
        <v>902.829229953918</v>
      </c>
      <c r="Y237" s="67">
        <v>923.09607977278301</v>
      </c>
      <c r="Z237" s="67">
        <v>2.9652469065985114</v>
      </c>
      <c r="AA237" s="71">
        <v>2.657012917236528E-2</v>
      </c>
      <c r="AB237" s="93">
        <v>3</v>
      </c>
      <c r="AC237" s="94">
        <v>654</v>
      </c>
      <c r="AD237" s="98">
        <f t="shared" si="31"/>
        <v>0.86915754601904971</v>
      </c>
      <c r="AE237" s="67">
        <f t="shared" si="32"/>
        <v>-0.20231038705430415</v>
      </c>
    </row>
    <row r="238" spans="1:31" x14ac:dyDescent="0.3">
      <c r="A238" s="67" t="s">
        <v>2960</v>
      </c>
      <c r="B238" s="94">
        <v>2</v>
      </c>
      <c r="C238" s="94">
        <v>1</v>
      </c>
      <c r="D238" s="71">
        <v>9.6602999999999994</v>
      </c>
      <c r="E238" s="67">
        <v>0.23586773207057299</v>
      </c>
      <c r="F238" s="75">
        <f t="shared" si="33"/>
        <v>0.62733146878896173</v>
      </c>
      <c r="G238" s="84">
        <v>6.2618654786621805E-2</v>
      </c>
      <c r="H238" s="67">
        <v>1.63565685019802</v>
      </c>
      <c r="I238" s="67">
        <v>0.19103427990119001</v>
      </c>
      <c r="J238" s="94" t="s">
        <v>1</v>
      </c>
      <c r="K238" s="94" t="s">
        <v>0</v>
      </c>
      <c r="L238" s="67">
        <v>70846.866599999994</v>
      </c>
      <c r="M238" s="67" t="s">
        <v>2961</v>
      </c>
      <c r="N238" s="71">
        <v>49.032646003629601</v>
      </c>
      <c r="O238" s="67">
        <v>23.602573069381599</v>
      </c>
      <c r="P238" s="71">
        <v>79.548094992485105</v>
      </c>
      <c r="Q238" s="67">
        <f t="shared" si="34"/>
        <v>50.72777135516543</v>
      </c>
      <c r="R238" s="67">
        <f t="shared" si="29"/>
        <v>1.7052457826916445</v>
      </c>
      <c r="S238" s="71">
        <f t="shared" si="35"/>
        <v>0.55218778403022672</v>
      </c>
      <c r="T238" s="93">
        <f t="shared" si="30"/>
        <v>3</v>
      </c>
      <c r="U238" s="94">
        <v>1745</v>
      </c>
      <c r="V238" s="98">
        <v>98.169685015866804</v>
      </c>
      <c r="W238" s="67">
        <v>52.901697285332901</v>
      </c>
      <c r="X238" s="71">
        <v>97.848297835866603</v>
      </c>
      <c r="Y238" s="67">
        <v>82.973226712355441</v>
      </c>
      <c r="Z238" s="67">
        <v>1.9189379795227226</v>
      </c>
      <c r="AA238" s="71">
        <v>0.31387479085078096</v>
      </c>
      <c r="AB238" s="93">
        <v>3</v>
      </c>
      <c r="AC238" s="94">
        <v>1684</v>
      </c>
      <c r="AD238" s="98">
        <f t="shared" si="31"/>
        <v>1.6356568501980242</v>
      </c>
      <c r="AE238" s="67">
        <f t="shared" si="32"/>
        <v>0.70987011231135855</v>
      </c>
    </row>
    <row r="239" spans="1:31" x14ac:dyDescent="0.3">
      <c r="A239" s="67" t="s">
        <v>3700</v>
      </c>
      <c r="B239" s="94">
        <v>2</v>
      </c>
      <c r="C239" s="94">
        <v>1</v>
      </c>
      <c r="D239" s="71">
        <v>11.250299999999999</v>
      </c>
      <c r="E239" s="67">
        <v>0.90556398476538402</v>
      </c>
      <c r="F239" s="75">
        <f t="shared" si="33"/>
        <v>4.3080858161863758E-2</v>
      </c>
      <c r="G239" s="84">
        <v>0.19211997805582401</v>
      </c>
      <c r="H239" s="67">
        <v>1.0035095299363399</v>
      </c>
      <c r="I239" s="67">
        <v>5.1133974113970901E-2</v>
      </c>
      <c r="J239" s="94" t="s">
        <v>1</v>
      </c>
      <c r="K239" s="94" t="s">
        <v>0</v>
      </c>
      <c r="L239" s="67">
        <v>66565.527199999997</v>
      </c>
      <c r="M239" s="67" t="s">
        <v>3701</v>
      </c>
      <c r="N239" s="71">
        <v>508.26614657386</v>
      </c>
      <c r="O239" s="67">
        <v>375.66534321597601</v>
      </c>
      <c r="P239" s="71">
        <v>379.83787285538602</v>
      </c>
      <c r="Q239" s="67">
        <f t="shared" si="34"/>
        <v>421.25645421507397</v>
      </c>
      <c r="R239" s="67">
        <f t="shared" si="29"/>
        <v>2.6245465679055515</v>
      </c>
      <c r="S239" s="71">
        <f t="shared" si="35"/>
        <v>0.1789443902016809</v>
      </c>
      <c r="T239" s="93">
        <f t="shared" si="30"/>
        <v>3</v>
      </c>
      <c r="U239" s="94">
        <v>1072</v>
      </c>
      <c r="V239" s="98">
        <v>412.703484248412</v>
      </c>
      <c r="W239" s="67">
        <v>444.81147039560602</v>
      </c>
      <c r="X239" s="71">
        <v>410.689644412034</v>
      </c>
      <c r="Y239" s="67">
        <v>422.73486635201726</v>
      </c>
      <c r="Z239" s="67">
        <v>2.6260680690729643</v>
      </c>
      <c r="AA239" s="71">
        <v>4.5289372653209564E-2</v>
      </c>
      <c r="AB239" s="93">
        <v>3</v>
      </c>
      <c r="AC239" s="94">
        <v>1034</v>
      </c>
      <c r="AD239" s="98">
        <f t="shared" si="31"/>
        <v>1.0035095299363377</v>
      </c>
      <c r="AE239" s="67">
        <f t="shared" si="32"/>
        <v>5.0543174744321125E-3</v>
      </c>
    </row>
    <row r="240" spans="1:31" x14ac:dyDescent="0.3">
      <c r="A240" s="67" t="s">
        <v>641</v>
      </c>
      <c r="B240" s="94">
        <v>10</v>
      </c>
      <c r="C240" s="94">
        <v>2</v>
      </c>
      <c r="D240" s="71">
        <v>45.4422</v>
      </c>
      <c r="E240" s="67">
        <v>5.7121340377042096E-4</v>
      </c>
      <c r="F240" s="75">
        <f t="shared" si="33"/>
        <v>3.2432016102038155</v>
      </c>
      <c r="G240" s="84">
        <v>7.1776291083064901E-4</v>
      </c>
      <c r="H240" s="67">
        <v>1.49824872591573</v>
      </c>
      <c r="I240" s="67">
        <v>0.99999955984634104</v>
      </c>
      <c r="J240" s="94" t="s">
        <v>0</v>
      </c>
      <c r="K240" s="94" t="s">
        <v>1</v>
      </c>
      <c r="L240" s="67">
        <v>238247.36540000001</v>
      </c>
      <c r="M240" s="67" t="s">
        <v>642</v>
      </c>
      <c r="N240" s="71">
        <v>5071.1778442184896</v>
      </c>
      <c r="O240" s="67">
        <v>5362.1862575636296</v>
      </c>
      <c r="P240" s="71">
        <v>5409.3924321661998</v>
      </c>
      <c r="Q240" s="67">
        <f t="shared" si="34"/>
        <v>5280.91884464944</v>
      </c>
      <c r="R240" s="67">
        <f t="shared" si="29"/>
        <v>3.7227094934510507</v>
      </c>
      <c r="S240" s="71">
        <f t="shared" si="35"/>
        <v>3.4684901509367226E-2</v>
      </c>
      <c r="T240" s="93">
        <f t="shared" si="30"/>
        <v>3</v>
      </c>
      <c r="U240" s="94">
        <v>169</v>
      </c>
      <c r="V240" s="98">
        <v>3727.6698931458</v>
      </c>
      <c r="W240" s="67">
        <v>3300.6778878058599</v>
      </c>
      <c r="X240" s="71">
        <v>3545.8354370352299</v>
      </c>
      <c r="Y240" s="67">
        <v>3524.7277393289637</v>
      </c>
      <c r="Z240" s="67">
        <v>3.5471255763987335</v>
      </c>
      <c r="AA240" s="71">
        <v>6.0792537635552341E-2</v>
      </c>
      <c r="AB240" s="93">
        <v>3</v>
      </c>
      <c r="AC240" s="94">
        <v>204</v>
      </c>
      <c r="AD240" s="98">
        <f t="shared" si="31"/>
        <v>0.66744592049547835</v>
      </c>
      <c r="AE240" s="67">
        <f t="shared" si="32"/>
        <v>-0.58327714706646494</v>
      </c>
    </row>
    <row r="241" spans="1:31" x14ac:dyDescent="0.3">
      <c r="A241" s="67" t="s">
        <v>1858</v>
      </c>
      <c r="B241" s="94">
        <v>5</v>
      </c>
      <c r="C241" s="94">
        <v>2</v>
      </c>
      <c r="D241" s="71">
        <v>24.399000000000001</v>
      </c>
      <c r="E241" s="67">
        <v>2.5785267685756098E-2</v>
      </c>
      <c r="F241" s="75">
        <f t="shared" si="33"/>
        <v>1.5886283556730771</v>
      </c>
      <c r="G241" s="84">
        <v>1.09528421653667E-2</v>
      </c>
      <c r="H241" s="67">
        <v>3.66222407190567</v>
      </c>
      <c r="I241" s="67">
        <v>0.73604992648448497</v>
      </c>
      <c r="J241" s="94" t="s">
        <v>1</v>
      </c>
      <c r="K241" s="94" t="s">
        <v>0</v>
      </c>
      <c r="L241" s="67">
        <v>33636.085700000003</v>
      </c>
      <c r="M241" s="67" t="s">
        <v>1859</v>
      </c>
      <c r="N241" s="71">
        <v>42.354530525126499</v>
      </c>
      <c r="O241" s="67">
        <v>81.503359902479104</v>
      </c>
      <c r="P241" s="71">
        <v>184.60503163133399</v>
      </c>
      <c r="Q241" s="67">
        <f t="shared" si="34"/>
        <v>102.82097401964654</v>
      </c>
      <c r="R241" s="67">
        <f t="shared" si="29"/>
        <v>2.0120817136075972</v>
      </c>
      <c r="S241" s="71">
        <f t="shared" si="35"/>
        <v>0.71466145359400768</v>
      </c>
      <c r="T241" s="93">
        <f t="shared" si="30"/>
        <v>3</v>
      </c>
      <c r="U241" s="94">
        <v>1606</v>
      </c>
      <c r="V241" s="98">
        <v>392.23542307203297</v>
      </c>
      <c r="W241" s="67">
        <v>369.389087799869</v>
      </c>
      <c r="X241" s="71">
        <v>368.03582758270898</v>
      </c>
      <c r="Y241" s="67">
        <v>376.553446151537</v>
      </c>
      <c r="Z241" s="67">
        <v>2.5758266265429866</v>
      </c>
      <c r="AA241" s="71">
        <v>3.6111302578278028E-2</v>
      </c>
      <c r="AB241" s="93">
        <v>3</v>
      </c>
      <c r="AC241" s="94">
        <v>1093</v>
      </c>
      <c r="AD241" s="98">
        <f t="shared" si="31"/>
        <v>3.6622240719056696</v>
      </c>
      <c r="AE241" s="67">
        <f t="shared" si="32"/>
        <v>1.8727200646299</v>
      </c>
    </row>
    <row r="242" spans="1:31" x14ac:dyDescent="0.3">
      <c r="A242" s="67" t="s">
        <v>3508</v>
      </c>
      <c r="B242" s="94">
        <v>2</v>
      </c>
      <c r="C242" s="94">
        <v>1</v>
      </c>
      <c r="D242" s="71">
        <v>8.7836999999999996</v>
      </c>
      <c r="E242" s="67">
        <v>0.685783358530618</v>
      </c>
      <c r="F242" s="75">
        <f t="shared" si="33"/>
        <v>0.16381305784168237</v>
      </c>
      <c r="G242" s="84">
        <v>0.15349198946411599</v>
      </c>
      <c r="H242" s="67">
        <v>1.0509299913308701</v>
      </c>
      <c r="I242" s="67">
        <v>6.3518220700312503E-2</v>
      </c>
      <c r="J242" s="94" t="s">
        <v>1</v>
      </c>
      <c r="K242" s="94" t="s">
        <v>0</v>
      </c>
      <c r="L242" s="67">
        <v>16476.923699999999</v>
      </c>
      <c r="M242" s="67" t="s">
        <v>3509</v>
      </c>
      <c r="N242" s="71">
        <v>240.93081287657901</v>
      </c>
      <c r="O242" s="67">
        <v>223.283675385446</v>
      </c>
      <c r="P242" s="71">
        <v>231.13175771482</v>
      </c>
      <c r="Q242" s="67">
        <f t="shared" si="34"/>
        <v>231.78208199228166</v>
      </c>
      <c r="R242" s="67">
        <f t="shared" si="29"/>
        <v>2.3650798596144003</v>
      </c>
      <c r="S242" s="71">
        <f t="shared" si="35"/>
        <v>3.8145850146564929E-2</v>
      </c>
      <c r="T242" s="93">
        <f t="shared" si="30"/>
        <v>3</v>
      </c>
      <c r="U242" s="94">
        <v>1325</v>
      </c>
      <c r="V242" s="98">
        <v>205.43996878485001</v>
      </c>
      <c r="W242" s="67">
        <v>283.41988053824099</v>
      </c>
      <c r="X242" s="71">
        <v>241.900374933309</v>
      </c>
      <c r="Y242" s="67">
        <v>243.58674141879999</v>
      </c>
      <c r="Z242" s="67">
        <v>2.3866536456793948</v>
      </c>
      <c r="AA242" s="71">
        <v>0.16017824962246419</v>
      </c>
      <c r="AB242" s="93">
        <v>3</v>
      </c>
      <c r="AC242" s="94">
        <v>1301</v>
      </c>
      <c r="AD242" s="98">
        <f t="shared" si="31"/>
        <v>1.0509299913308718</v>
      </c>
      <c r="AE242" s="67">
        <f t="shared" si="32"/>
        <v>7.1666566042395477E-2</v>
      </c>
    </row>
    <row r="243" spans="1:31" x14ac:dyDescent="0.3">
      <c r="A243" s="67" t="s">
        <v>1922</v>
      </c>
      <c r="B243" s="94">
        <v>4</v>
      </c>
      <c r="C243" s="94">
        <v>2</v>
      </c>
      <c r="D243" s="71">
        <v>23.857700000000001</v>
      </c>
      <c r="E243" s="67">
        <v>2.9194254657451301E-2</v>
      </c>
      <c r="F243" s="75">
        <f t="shared" si="33"/>
        <v>1.5347026080060515</v>
      </c>
      <c r="G243" s="84">
        <v>1.1984045686061401E-2</v>
      </c>
      <c r="H243" s="67">
        <v>1.337947269324</v>
      </c>
      <c r="I243" s="67">
        <v>0.70404596068093095</v>
      </c>
      <c r="J243" s="94" t="s">
        <v>0</v>
      </c>
      <c r="K243" s="94" t="s">
        <v>1</v>
      </c>
      <c r="L243" s="67">
        <v>37223.167500000003</v>
      </c>
      <c r="M243" s="67" t="s">
        <v>1923</v>
      </c>
      <c r="N243" s="71">
        <v>383.51659695068201</v>
      </c>
      <c r="O243" s="67">
        <v>305.80054684733102</v>
      </c>
      <c r="P243" s="71">
        <v>300.393098371213</v>
      </c>
      <c r="Q243" s="67">
        <f t="shared" si="34"/>
        <v>329.90341405640868</v>
      </c>
      <c r="R243" s="67">
        <f t="shared" si="29"/>
        <v>2.518386809932089</v>
      </c>
      <c r="S243" s="71">
        <f t="shared" si="35"/>
        <v>0.14097772595638833</v>
      </c>
      <c r="T243" s="93">
        <f t="shared" si="30"/>
        <v>3</v>
      </c>
      <c r="U243" s="94">
        <v>1174</v>
      </c>
      <c r="V243" s="98">
        <v>249.33838211993299</v>
      </c>
      <c r="W243" s="67">
        <v>259.70858848965401</v>
      </c>
      <c r="X243" s="71">
        <v>230.67593541292101</v>
      </c>
      <c r="Y243" s="67">
        <v>246.57430200750267</v>
      </c>
      <c r="Z243" s="67">
        <v>2.3919478124142493</v>
      </c>
      <c r="AA243" s="71">
        <v>5.9667086944441554E-2</v>
      </c>
      <c r="AB243" s="93">
        <v>3</v>
      </c>
      <c r="AC243" s="94">
        <v>1293</v>
      </c>
      <c r="AD243" s="98">
        <f t="shared" si="31"/>
        <v>0.74741361107994486</v>
      </c>
      <c r="AE243" s="67">
        <f t="shared" si="32"/>
        <v>-0.42002125814390423</v>
      </c>
    </row>
    <row r="244" spans="1:31" x14ac:dyDescent="0.3">
      <c r="A244" s="67" t="s">
        <v>3298</v>
      </c>
      <c r="B244" s="94">
        <v>5</v>
      </c>
      <c r="C244" s="94">
        <v>1</v>
      </c>
      <c r="D244" s="71">
        <v>20.1297</v>
      </c>
      <c r="E244" s="67">
        <v>0.46960111529117698</v>
      </c>
      <c r="F244" s="75">
        <f t="shared" si="33"/>
        <v>0.32827088032043195</v>
      </c>
      <c r="G244" s="84">
        <v>0.111831345721953</v>
      </c>
      <c r="H244" s="67">
        <v>1.2171300029432699</v>
      </c>
      <c r="I244" s="67">
        <v>9.5786906433103197E-2</v>
      </c>
      <c r="J244" s="94" t="s">
        <v>0</v>
      </c>
      <c r="K244" s="94" t="s">
        <v>1</v>
      </c>
      <c r="L244" s="67">
        <v>128646.4602</v>
      </c>
      <c r="M244" s="67" t="s">
        <v>3299</v>
      </c>
      <c r="N244" s="71">
        <v>49.939793720280001</v>
      </c>
      <c r="O244" s="67">
        <v>74.559521510270997</v>
      </c>
      <c r="P244" s="71">
        <v>73.555534742140196</v>
      </c>
      <c r="Q244" s="67">
        <f t="shared" si="34"/>
        <v>66.018283324230396</v>
      </c>
      <c r="R244" s="67">
        <f t="shared" si="29"/>
        <v>1.8196642271662549</v>
      </c>
      <c r="S244" s="71">
        <f t="shared" si="35"/>
        <v>0.21105405341256003</v>
      </c>
      <c r="T244" s="93">
        <f t="shared" si="30"/>
        <v>3</v>
      </c>
      <c r="U244" s="94">
        <v>1699</v>
      </c>
      <c r="V244" s="98">
        <v>55.482196579521897</v>
      </c>
      <c r="W244" s="67">
        <v>27.506509293308699</v>
      </c>
      <c r="X244" s="71">
        <v>79.734133506491403</v>
      </c>
      <c r="Y244" s="67">
        <v>54.240946459774001</v>
      </c>
      <c r="Z244" s="67">
        <v>1.734327259005596</v>
      </c>
      <c r="AA244" s="71">
        <v>0.48184866342378257</v>
      </c>
      <c r="AB244" s="93">
        <v>3</v>
      </c>
      <c r="AC244" s="94">
        <v>1753</v>
      </c>
      <c r="AD244" s="98">
        <f t="shared" si="31"/>
        <v>0.8216049210698908</v>
      </c>
      <c r="AE244" s="67">
        <f t="shared" si="32"/>
        <v>-0.28348327206540053</v>
      </c>
    </row>
    <row r="245" spans="1:31" x14ac:dyDescent="0.3">
      <c r="A245" s="67" t="s">
        <v>2476</v>
      </c>
      <c r="B245" s="94">
        <v>9</v>
      </c>
      <c r="C245" s="94">
        <v>1</v>
      </c>
      <c r="D245" s="71">
        <v>61.616500000000002</v>
      </c>
      <c r="E245" s="67">
        <v>0.101331143831581</v>
      </c>
      <c r="F245" s="75">
        <f t="shared" si="33"/>
        <v>0.99425705498066719</v>
      </c>
      <c r="G245" s="84">
        <v>3.2220633466572397E-2</v>
      </c>
      <c r="H245" s="67">
        <v>1.0966031858887699</v>
      </c>
      <c r="I245" s="67">
        <v>0.368830812146346</v>
      </c>
      <c r="J245" s="94" t="s">
        <v>0</v>
      </c>
      <c r="K245" s="94" t="s">
        <v>1</v>
      </c>
      <c r="L245" s="67">
        <v>33269.299200000001</v>
      </c>
      <c r="M245" s="67" t="s">
        <v>2477</v>
      </c>
      <c r="N245" s="71">
        <v>2403.5849826042599</v>
      </c>
      <c r="O245" s="67">
        <v>2734.9982942225502</v>
      </c>
      <c r="P245" s="71">
        <v>2573.97305616841</v>
      </c>
      <c r="Q245" s="67">
        <f t="shared" si="34"/>
        <v>2570.8521109984067</v>
      </c>
      <c r="R245" s="67">
        <f t="shared" si="29"/>
        <v>3.4100770944473568</v>
      </c>
      <c r="S245" s="71">
        <f t="shared" si="35"/>
        <v>6.4464500417386744E-2</v>
      </c>
      <c r="T245" s="93">
        <f t="shared" si="30"/>
        <v>3</v>
      </c>
      <c r="U245" s="94">
        <v>318</v>
      </c>
      <c r="V245" s="98">
        <v>2438.2233150276102</v>
      </c>
      <c r="W245" s="67">
        <v>2264.6967806368898</v>
      </c>
      <c r="X245" s="71">
        <v>2330.2131582247898</v>
      </c>
      <c r="Y245" s="67">
        <v>2344.3777512964298</v>
      </c>
      <c r="Z245" s="67">
        <v>3.3700275911710045</v>
      </c>
      <c r="AA245" s="71">
        <v>3.7377144132554732E-2</v>
      </c>
      <c r="AB245" s="93">
        <v>3</v>
      </c>
      <c r="AC245" s="94">
        <v>293</v>
      </c>
      <c r="AD245" s="98">
        <f t="shared" si="31"/>
        <v>0.91190688926325514</v>
      </c>
      <c r="AE245" s="67">
        <f t="shared" si="32"/>
        <v>-0.13304157011999912</v>
      </c>
    </row>
    <row r="246" spans="1:31" x14ac:dyDescent="0.3">
      <c r="A246" s="67" t="s">
        <v>1984</v>
      </c>
      <c r="B246" s="94">
        <v>11</v>
      </c>
      <c r="C246" s="94">
        <v>1</v>
      </c>
      <c r="D246" s="71">
        <v>77.407399999999996</v>
      </c>
      <c r="E246" s="67">
        <v>3.3648513085875797E-2</v>
      </c>
      <c r="F246" s="75">
        <f t="shared" si="33"/>
        <v>1.4730341223127206</v>
      </c>
      <c r="G246" s="84">
        <v>1.33768966659919E-2</v>
      </c>
      <c r="H246" s="67">
        <v>1.3539753715712299</v>
      </c>
      <c r="I246" s="67">
        <v>0.66619384036747498</v>
      </c>
      <c r="J246" s="94" t="s">
        <v>1</v>
      </c>
      <c r="K246" s="94" t="s">
        <v>0</v>
      </c>
      <c r="L246" s="67">
        <v>89018.212700000004</v>
      </c>
      <c r="M246" s="67" t="s">
        <v>1985</v>
      </c>
      <c r="N246" s="71">
        <v>468.45266832291901</v>
      </c>
      <c r="O246" s="67">
        <v>404.224367774889</v>
      </c>
      <c r="P246" s="71">
        <v>511.027894256183</v>
      </c>
      <c r="Q246" s="67">
        <f t="shared" si="34"/>
        <v>461.23497678466373</v>
      </c>
      <c r="R246" s="67">
        <f t="shared" si="29"/>
        <v>2.6639222336803376</v>
      </c>
      <c r="S246" s="71">
        <f t="shared" si="35"/>
        <v>0.11657039368060723</v>
      </c>
      <c r="T246" s="93">
        <f t="shared" si="30"/>
        <v>3</v>
      </c>
      <c r="U246" s="94">
        <v>1029</v>
      </c>
      <c r="V246" s="98">
        <v>692.30452122704401</v>
      </c>
      <c r="W246" s="67">
        <v>550.43988890856701</v>
      </c>
      <c r="X246" s="71">
        <v>630.75798708537502</v>
      </c>
      <c r="Y246" s="67">
        <v>624.50079907366205</v>
      </c>
      <c r="Z246" s="67">
        <v>2.7955329984076083</v>
      </c>
      <c r="AA246" s="71">
        <v>0.11391339020068456</v>
      </c>
      <c r="AB246" s="93">
        <v>3</v>
      </c>
      <c r="AC246" s="94">
        <v>817</v>
      </c>
      <c r="AD246" s="98">
        <f t="shared" si="31"/>
        <v>1.3539753715712286</v>
      </c>
      <c r="AE246" s="67">
        <f t="shared" si="32"/>
        <v>0.43720149693713151</v>
      </c>
    </row>
    <row r="247" spans="1:31" x14ac:dyDescent="0.3">
      <c r="A247" s="67" t="s">
        <v>2834</v>
      </c>
      <c r="B247" s="94">
        <v>9</v>
      </c>
      <c r="C247" s="94">
        <v>1</v>
      </c>
      <c r="D247" s="71">
        <v>46.989400000000003</v>
      </c>
      <c r="E247" s="67">
        <v>0.19591918758754401</v>
      </c>
      <c r="F247" s="75">
        <f t="shared" si="33"/>
        <v>0.70792302875603619</v>
      </c>
      <c r="G247" s="84">
        <v>5.4338668267349101E-2</v>
      </c>
      <c r="H247" s="67">
        <v>1.2731016717597401</v>
      </c>
      <c r="I247" s="67">
        <v>0.22448717505270399</v>
      </c>
      <c r="J247" s="94" t="s">
        <v>1</v>
      </c>
      <c r="K247" s="94" t="s">
        <v>0</v>
      </c>
      <c r="L247" s="67">
        <v>163727.73259999999</v>
      </c>
      <c r="M247" s="67" t="s">
        <v>2835</v>
      </c>
      <c r="N247" s="71">
        <v>220.93474714864999</v>
      </c>
      <c r="O247" s="67">
        <v>217.826354010458</v>
      </c>
      <c r="P247" s="71">
        <v>353.13608555232901</v>
      </c>
      <c r="Q247" s="67">
        <f t="shared" si="34"/>
        <v>263.96572890381231</v>
      </c>
      <c r="R247" s="67">
        <f t="shared" si="29"/>
        <v>2.4215475453769835</v>
      </c>
      <c r="S247" s="71">
        <f t="shared" si="35"/>
        <v>0.29261159258759456</v>
      </c>
      <c r="T247" s="93">
        <f t="shared" si="30"/>
        <v>3</v>
      </c>
      <c r="U247" s="94">
        <v>1272</v>
      </c>
      <c r="V247" s="98">
        <v>352.94900830678</v>
      </c>
      <c r="W247" s="67">
        <v>359.13672573819298</v>
      </c>
      <c r="X247" s="71">
        <v>296.07989821919199</v>
      </c>
      <c r="Y247" s="67">
        <v>336.05521075472166</v>
      </c>
      <c r="Z247" s="67">
        <v>2.5264106338075538</v>
      </c>
      <c r="AA247" s="71">
        <v>0.10342826069074276</v>
      </c>
      <c r="AB247" s="93">
        <v>3</v>
      </c>
      <c r="AC247" s="94">
        <v>1145</v>
      </c>
      <c r="AD247" s="98">
        <f t="shared" si="31"/>
        <v>1.2731016717597397</v>
      </c>
      <c r="AE247" s="67">
        <f t="shared" si="32"/>
        <v>0.34834763957416931</v>
      </c>
    </row>
    <row r="248" spans="1:31" x14ac:dyDescent="0.3">
      <c r="A248" s="67" t="s">
        <v>913</v>
      </c>
      <c r="B248" s="94">
        <v>1</v>
      </c>
      <c r="C248" s="94">
        <v>1</v>
      </c>
      <c r="D248" s="71">
        <v>4.9877000000000002</v>
      </c>
      <c r="E248" s="67">
        <v>1.53179618322974E-3</v>
      </c>
      <c r="F248" s="75">
        <f t="shared" si="33"/>
        <v>2.814799016940535</v>
      </c>
      <c r="G248" s="84">
        <v>1.3347942025464399E-3</v>
      </c>
      <c r="H248" s="67">
        <v>1.8842671901897301</v>
      </c>
      <c r="I248" s="67">
        <v>0.999744871679631</v>
      </c>
      <c r="J248" s="94" t="s">
        <v>0</v>
      </c>
      <c r="K248" s="94" t="s">
        <v>1</v>
      </c>
      <c r="L248" s="67">
        <v>5878.9341000000004</v>
      </c>
      <c r="M248" s="67" t="s">
        <v>914</v>
      </c>
      <c r="N248" s="71">
        <v>1157.7749487577501</v>
      </c>
      <c r="O248" s="67">
        <v>1011.42126141424</v>
      </c>
      <c r="P248" s="71">
        <v>894.95568364864596</v>
      </c>
      <c r="Q248" s="67">
        <f t="shared" si="34"/>
        <v>1021.3839646068786</v>
      </c>
      <c r="R248" s="67">
        <f t="shared" si="29"/>
        <v>3.009189035292172</v>
      </c>
      <c r="S248" s="71">
        <f t="shared" si="35"/>
        <v>0.12893542002045941</v>
      </c>
      <c r="T248" s="93">
        <f t="shared" si="30"/>
        <v>3</v>
      </c>
      <c r="U248" s="94">
        <v>658</v>
      </c>
      <c r="V248" s="98">
        <v>508.83482745621302</v>
      </c>
      <c r="W248" s="67">
        <v>545.50089146776395</v>
      </c>
      <c r="X248" s="71">
        <v>571.84124248249498</v>
      </c>
      <c r="Y248" s="67">
        <v>542.05898713549061</v>
      </c>
      <c r="Z248" s="67">
        <v>2.7340465492570694</v>
      </c>
      <c r="AA248" s="71">
        <v>5.8377246569416487E-2</v>
      </c>
      <c r="AB248" s="93">
        <v>3</v>
      </c>
      <c r="AC248" s="94">
        <v>899</v>
      </c>
      <c r="AD248" s="98">
        <f t="shared" si="31"/>
        <v>0.53071029692944527</v>
      </c>
      <c r="AE248" s="67">
        <f t="shared" si="32"/>
        <v>-0.91400355445716142</v>
      </c>
    </row>
    <row r="249" spans="1:31" x14ac:dyDescent="0.3">
      <c r="A249" s="67" t="s">
        <v>229</v>
      </c>
      <c r="B249" s="94">
        <v>5</v>
      </c>
      <c r="C249" s="94">
        <v>2</v>
      </c>
      <c r="D249" s="71">
        <v>26.237300000000001</v>
      </c>
      <c r="E249" s="75">
        <v>4.0975855133074099E-5</v>
      </c>
      <c r="F249" s="75">
        <f t="shared" si="33"/>
        <v>4.3874719742870507</v>
      </c>
      <c r="G249" s="84">
        <v>1.5146118680938199E-4</v>
      </c>
      <c r="H249" s="67">
        <v>2.3592316019156798</v>
      </c>
      <c r="I249" s="67">
        <v>1</v>
      </c>
      <c r="J249" s="94" t="s">
        <v>0</v>
      </c>
      <c r="K249" s="94" t="s">
        <v>1</v>
      </c>
      <c r="L249" s="67">
        <v>279699.31339999998</v>
      </c>
      <c r="M249" s="67" t="s">
        <v>230</v>
      </c>
      <c r="N249" s="71">
        <v>1577.53240149556</v>
      </c>
      <c r="O249" s="67">
        <v>1620.32457163452</v>
      </c>
      <c r="P249" s="71">
        <v>1458.51506426746</v>
      </c>
      <c r="Q249" s="67">
        <f t="shared" si="34"/>
        <v>1552.1240124658468</v>
      </c>
      <c r="R249" s="67">
        <f t="shared" si="29"/>
        <v>3.1909264178100316</v>
      </c>
      <c r="S249" s="71">
        <f t="shared" si="35"/>
        <v>5.4018697028165613E-2</v>
      </c>
      <c r="T249" s="93">
        <f t="shared" si="30"/>
        <v>3</v>
      </c>
      <c r="U249" s="94">
        <v>499</v>
      </c>
      <c r="V249" s="98">
        <v>694.90757331888994</v>
      </c>
      <c r="W249" s="67">
        <v>653.83771868459598</v>
      </c>
      <c r="X249" s="71">
        <v>624.93632264452003</v>
      </c>
      <c r="Y249" s="67">
        <v>657.89387154933536</v>
      </c>
      <c r="Z249" s="67">
        <v>2.8181558408512015</v>
      </c>
      <c r="AA249" s="71">
        <v>5.3445597414412328E-2</v>
      </c>
      <c r="AB249" s="93">
        <v>3</v>
      </c>
      <c r="AC249" s="94">
        <v>799</v>
      </c>
      <c r="AD249" s="98">
        <f t="shared" si="31"/>
        <v>0.42386682137862469</v>
      </c>
      <c r="AE249" s="67">
        <f t="shared" si="32"/>
        <v>-1.2383170525469096</v>
      </c>
    </row>
    <row r="250" spans="1:31" x14ac:dyDescent="0.3">
      <c r="A250" s="67" t="s">
        <v>1920</v>
      </c>
      <c r="B250" s="94">
        <v>1</v>
      </c>
      <c r="C250" s="94">
        <v>1</v>
      </c>
      <c r="D250" s="71">
        <v>6.7430000000000003</v>
      </c>
      <c r="E250" s="67">
        <v>2.9042918111131001E-2</v>
      </c>
      <c r="F250" s="75">
        <f t="shared" si="33"/>
        <v>1.5369597496836467</v>
      </c>
      <c r="G250" s="84">
        <v>1.1934459245730901E-2</v>
      </c>
      <c r="H250" s="67">
        <v>1.4504870457460399</v>
      </c>
      <c r="I250" s="67">
        <v>0.70540815730058803</v>
      </c>
      <c r="J250" s="94" t="s">
        <v>0</v>
      </c>
      <c r="K250" s="94" t="s">
        <v>1</v>
      </c>
      <c r="L250" s="67">
        <v>8374.4344000000001</v>
      </c>
      <c r="M250" s="67" t="s">
        <v>1921</v>
      </c>
      <c r="N250" s="71">
        <v>1516.21614424208</v>
      </c>
      <c r="O250" s="67">
        <v>1492.47751869124</v>
      </c>
      <c r="P250" s="71">
        <v>1170.8545845086301</v>
      </c>
      <c r="Q250" s="67">
        <f t="shared" si="34"/>
        <v>1393.1827491473166</v>
      </c>
      <c r="R250" s="67">
        <f t="shared" si="29"/>
        <v>3.1440080882406112</v>
      </c>
      <c r="S250" s="71">
        <f t="shared" si="35"/>
        <v>0.13846520555232955</v>
      </c>
      <c r="T250" s="93">
        <f t="shared" si="30"/>
        <v>3</v>
      </c>
      <c r="U250" s="94">
        <v>539</v>
      </c>
      <c r="V250" s="98">
        <v>894.00021057580602</v>
      </c>
      <c r="W250" s="67">
        <v>881.70717654580801</v>
      </c>
      <c r="X250" s="71">
        <v>1105.7718096072799</v>
      </c>
      <c r="Y250" s="67">
        <v>960.49306557629791</v>
      </c>
      <c r="Z250" s="67">
        <v>2.9824942337549012</v>
      </c>
      <c r="AA250" s="71">
        <v>0.13114632231486453</v>
      </c>
      <c r="AB250" s="93">
        <v>3</v>
      </c>
      <c r="AC250" s="94">
        <v>634</v>
      </c>
      <c r="AD250" s="98">
        <f t="shared" si="31"/>
        <v>0.68942359942667819</v>
      </c>
      <c r="AE250" s="67">
        <f t="shared" si="32"/>
        <v>-0.53653741092963003</v>
      </c>
    </row>
    <row r="251" spans="1:31" x14ac:dyDescent="0.3">
      <c r="A251" s="67" t="s">
        <v>879</v>
      </c>
      <c r="B251" s="94">
        <v>10</v>
      </c>
      <c r="C251" s="94">
        <v>3</v>
      </c>
      <c r="D251" s="71">
        <v>63.459899999999998</v>
      </c>
      <c r="E251" s="67">
        <v>1.41447305162112E-3</v>
      </c>
      <c r="F251" s="75">
        <f t="shared" si="33"/>
        <v>2.8494053222569939</v>
      </c>
      <c r="G251" s="84">
        <v>1.2826374596803399E-3</v>
      </c>
      <c r="H251" s="67">
        <v>1.4556264113366499</v>
      </c>
      <c r="I251" s="67">
        <v>0.99982874057037596</v>
      </c>
      <c r="J251" s="94" t="s">
        <v>0</v>
      </c>
      <c r="K251" s="94" t="s">
        <v>1</v>
      </c>
      <c r="L251" s="67">
        <v>23241.3243</v>
      </c>
      <c r="M251" s="67" t="s">
        <v>880</v>
      </c>
      <c r="N251" s="71">
        <v>1430.33120365067</v>
      </c>
      <c r="O251" s="67">
        <v>1264.46552611743</v>
      </c>
      <c r="P251" s="71">
        <v>1459.13739082491</v>
      </c>
      <c r="Q251" s="67">
        <f t="shared" si="34"/>
        <v>1384.6447068643365</v>
      </c>
      <c r="R251" s="67">
        <f t="shared" si="29"/>
        <v>3.1413383498314147</v>
      </c>
      <c r="S251" s="71">
        <f t="shared" si="35"/>
        <v>7.5882353465366398E-2</v>
      </c>
      <c r="T251" s="93">
        <f t="shared" si="30"/>
        <v>3</v>
      </c>
      <c r="U251" s="94">
        <v>542</v>
      </c>
      <c r="V251" s="98">
        <v>921.86203998394103</v>
      </c>
      <c r="W251" s="67">
        <v>960.063719062686</v>
      </c>
      <c r="X251" s="71">
        <v>971.78319281183701</v>
      </c>
      <c r="Y251" s="67">
        <v>951.23631728615464</v>
      </c>
      <c r="Z251" s="67">
        <v>2.978288422872077</v>
      </c>
      <c r="AA251" s="71">
        <v>2.7443265660994882E-2</v>
      </c>
      <c r="AB251" s="93">
        <v>3</v>
      </c>
      <c r="AC251" s="94">
        <v>639</v>
      </c>
      <c r="AD251" s="98">
        <f t="shared" si="31"/>
        <v>0.68698945842960857</v>
      </c>
      <c r="AE251" s="67">
        <f t="shared" si="32"/>
        <v>-0.54164013323555704</v>
      </c>
    </row>
    <row r="252" spans="1:31" x14ac:dyDescent="0.3">
      <c r="A252" s="67" t="s">
        <v>3500</v>
      </c>
      <c r="B252" s="94">
        <v>2</v>
      </c>
      <c r="C252" s="94">
        <v>1</v>
      </c>
      <c r="D252" s="71">
        <v>12.282400000000001</v>
      </c>
      <c r="E252" s="67">
        <v>0.678073452610091</v>
      </c>
      <c r="F252" s="75">
        <f t="shared" si="33"/>
        <v>0.16872325844062513</v>
      </c>
      <c r="G252" s="84">
        <v>0.15211484641204001</v>
      </c>
      <c r="H252" s="67">
        <v>1.0399357631291299</v>
      </c>
      <c r="I252" s="67">
        <v>6.4249824545793005E-2</v>
      </c>
      <c r="J252" s="94" t="s">
        <v>1</v>
      </c>
      <c r="K252" s="94" t="s">
        <v>0</v>
      </c>
      <c r="L252" s="67">
        <v>29475.190399999999</v>
      </c>
      <c r="M252" s="67" t="s">
        <v>3501</v>
      </c>
      <c r="N252" s="71">
        <v>741.08650467030498</v>
      </c>
      <c r="O252" s="67">
        <v>881.41837807241802</v>
      </c>
      <c r="P252" s="71">
        <v>1108.19835592549</v>
      </c>
      <c r="Q252" s="67">
        <f t="shared" si="34"/>
        <v>910.23441288940433</v>
      </c>
      <c r="R252" s="67">
        <f t="shared" si="29"/>
        <v>2.9591532506885625</v>
      </c>
      <c r="S252" s="71">
        <f t="shared" si="35"/>
        <v>0.20351303732152215</v>
      </c>
      <c r="T252" s="93">
        <f t="shared" si="30"/>
        <v>3</v>
      </c>
      <c r="U252" s="94">
        <v>715</v>
      </c>
      <c r="V252" s="98">
        <v>944.72965040948202</v>
      </c>
      <c r="W252" s="67">
        <v>973.62782732995595</v>
      </c>
      <c r="X252" s="71">
        <v>921.39847864417504</v>
      </c>
      <c r="Y252" s="67">
        <v>946.58531879453767</v>
      </c>
      <c r="Z252" s="67">
        <v>2.9761597644294988</v>
      </c>
      <c r="AA252" s="71">
        <v>2.7640483055052668E-2</v>
      </c>
      <c r="AB252" s="93">
        <v>3</v>
      </c>
      <c r="AC252" s="94">
        <v>640</v>
      </c>
      <c r="AD252" s="98">
        <f t="shared" si="31"/>
        <v>1.0399357631291293</v>
      </c>
      <c r="AE252" s="67">
        <f t="shared" si="32"/>
        <v>5.6494415792104631E-2</v>
      </c>
    </row>
    <row r="253" spans="1:31" x14ac:dyDescent="0.3">
      <c r="A253" s="67" t="s">
        <v>3404</v>
      </c>
      <c r="B253" s="94">
        <v>8</v>
      </c>
      <c r="C253" s="94">
        <v>1</v>
      </c>
      <c r="D253" s="71">
        <v>39.082599999999999</v>
      </c>
      <c r="E253" s="67">
        <v>0.568957232943057</v>
      </c>
      <c r="F253" s="75">
        <f t="shared" si="33"/>
        <v>0.24492037718116991</v>
      </c>
      <c r="G253" s="84">
        <v>0.131252997132694</v>
      </c>
      <c r="H253" s="67">
        <v>1.1616453700529701</v>
      </c>
      <c r="I253" s="67">
        <v>7.75081000002074E-2</v>
      </c>
      <c r="J253" s="94" t="s">
        <v>1</v>
      </c>
      <c r="K253" s="94" t="s">
        <v>0</v>
      </c>
      <c r="L253" s="67">
        <v>145826.7672</v>
      </c>
      <c r="M253" s="67" t="s">
        <v>3405</v>
      </c>
      <c r="N253" s="71">
        <v>375.21423760027898</v>
      </c>
      <c r="O253" s="67">
        <v>282.31534232654502</v>
      </c>
      <c r="P253" s="71">
        <v>151.78794079249701</v>
      </c>
      <c r="Q253" s="67">
        <f t="shared" si="34"/>
        <v>269.77250690644036</v>
      </c>
      <c r="R253" s="67">
        <f t="shared" si="29"/>
        <v>2.4309976877108919</v>
      </c>
      <c r="S253" s="71">
        <f t="shared" si="35"/>
        <v>0.41605428977082443</v>
      </c>
      <c r="T253" s="93">
        <f t="shared" si="30"/>
        <v>3</v>
      </c>
      <c r="U253" s="94">
        <v>1257</v>
      </c>
      <c r="V253" s="98">
        <v>239.41267065186801</v>
      </c>
      <c r="W253" s="67">
        <v>408.51317525269297</v>
      </c>
      <c r="X253" s="71">
        <v>292.21410494178701</v>
      </c>
      <c r="Y253" s="67">
        <v>313.37998361544936</v>
      </c>
      <c r="Z253" s="67">
        <v>2.4960712535142742</v>
      </c>
      <c r="AA253" s="71">
        <v>0.27606867715901634</v>
      </c>
      <c r="AB253" s="93">
        <v>3</v>
      </c>
      <c r="AC253" s="94">
        <v>1172</v>
      </c>
      <c r="AD253" s="98">
        <f t="shared" si="31"/>
        <v>1.1616453700529701</v>
      </c>
      <c r="AE253" s="67">
        <f t="shared" si="32"/>
        <v>0.21616970647675635</v>
      </c>
    </row>
    <row r="254" spans="1:31" x14ac:dyDescent="0.3">
      <c r="A254" s="67" t="s">
        <v>1138</v>
      </c>
      <c r="B254" s="94">
        <v>9</v>
      </c>
      <c r="C254" s="94">
        <v>1</v>
      </c>
      <c r="D254" s="71">
        <v>38.559199999999997</v>
      </c>
      <c r="E254" s="67">
        <v>3.1082541971663201E-3</v>
      </c>
      <c r="F254" s="75">
        <f t="shared" si="33"/>
        <v>2.5074834712378089</v>
      </c>
      <c r="G254" s="84">
        <v>2.1690597433520801E-3</v>
      </c>
      <c r="H254" s="67">
        <v>9.9073163885035491</v>
      </c>
      <c r="I254" s="67">
        <v>0.99548558866173398</v>
      </c>
      <c r="J254" s="94" t="s">
        <v>1</v>
      </c>
      <c r="K254" s="94" t="s">
        <v>0</v>
      </c>
      <c r="L254" s="67">
        <v>196689.0612</v>
      </c>
      <c r="M254" s="67" t="s">
        <v>1139</v>
      </c>
      <c r="N254" s="71">
        <v>56.627391371685199</v>
      </c>
      <c r="O254" s="67">
        <v>34.049667211745898</v>
      </c>
      <c r="P254" s="71">
        <v>15.572818003381901</v>
      </c>
      <c r="Q254" s="67">
        <f t="shared" si="34"/>
        <v>35.416625528937665</v>
      </c>
      <c r="R254" s="67">
        <f t="shared" si="29"/>
        <v>1.5492071795537716</v>
      </c>
      <c r="S254" s="71">
        <f t="shared" si="35"/>
        <v>0.58055768597765189</v>
      </c>
      <c r="T254" s="93">
        <f t="shared" si="30"/>
        <v>3</v>
      </c>
      <c r="U254" s="94">
        <v>1776</v>
      </c>
      <c r="V254" s="98">
        <v>366.02911431904499</v>
      </c>
      <c r="W254" s="67">
        <v>375.27093127941498</v>
      </c>
      <c r="X254" s="71">
        <v>311.351097986551</v>
      </c>
      <c r="Y254" s="67">
        <v>350.88371452833695</v>
      </c>
      <c r="Z254" s="67">
        <v>2.5451632118899363</v>
      </c>
      <c r="AA254" s="71">
        <v>9.8456229672561638E-2</v>
      </c>
      <c r="AB254" s="93">
        <v>3</v>
      </c>
      <c r="AC254" s="94">
        <v>1124</v>
      </c>
      <c r="AD254" s="98">
        <f t="shared" si="31"/>
        <v>9.9073163885035385</v>
      </c>
      <c r="AE254" s="67">
        <f t="shared" si="32"/>
        <v>3.3084943250900518</v>
      </c>
    </row>
    <row r="255" spans="1:31" x14ac:dyDescent="0.3">
      <c r="A255" s="67" t="s">
        <v>1668</v>
      </c>
      <c r="B255" s="94">
        <v>6</v>
      </c>
      <c r="C255" s="94">
        <v>1</v>
      </c>
      <c r="D255" s="71">
        <v>24.389199999999999</v>
      </c>
      <c r="E255" s="67">
        <v>1.5748837527641099E-2</v>
      </c>
      <c r="F255" s="75">
        <f t="shared" si="33"/>
        <v>1.802751497364087</v>
      </c>
      <c r="G255" s="84">
        <v>7.4576008445662598E-3</v>
      </c>
      <c r="H255" s="67">
        <v>1.1726032537050799</v>
      </c>
      <c r="I255" s="67">
        <v>0.84805086986863698</v>
      </c>
      <c r="J255" s="94" t="s">
        <v>1</v>
      </c>
      <c r="K255" s="94" t="s">
        <v>0</v>
      </c>
      <c r="L255" s="67">
        <v>186224.20619999999</v>
      </c>
      <c r="M255" s="67" t="s">
        <v>1669</v>
      </c>
      <c r="N255" s="71">
        <v>389.08804609618397</v>
      </c>
      <c r="O255" s="67">
        <v>361.71304166488602</v>
      </c>
      <c r="P255" s="71">
        <v>370.57509028746301</v>
      </c>
      <c r="Q255" s="67">
        <f t="shared" si="34"/>
        <v>373.79205934951096</v>
      </c>
      <c r="R255" s="67">
        <f t="shared" si="29"/>
        <v>2.5726300712072869</v>
      </c>
      <c r="S255" s="71">
        <f t="shared" si="35"/>
        <v>3.7368787628742885E-2</v>
      </c>
      <c r="T255" s="93">
        <f t="shared" si="30"/>
        <v>3</v>
      </c>
      <c r="U255" s="94">
        <v>1114</v>
      </c>
      <c r="V255" s="98">
        <v>431.86783007102099</v>
      </c>
      <c r="W255" s="67">
        <v>416.86669347713399</v>
      </c>
      <c r="X255" s="71">
        <v>466.19483145892298</v>
      </c>
      <c r="Y255" s="67">
        <v>438.30978500235932</v>
      </c>
      <c r="Z255" s="67">
        <v>2.6417811661253148</v>
      </c>
      <c r="AA255" s="71">
        <v>5.7692434434726068E-2</v>
      </c>
      <c r="AB255" s="93">
        <v>3</v>
      </c>
      <c r="AC255" s="94">
        <v>1020</v>
      </c>
      <c r="AD255" s="98">
        <f t="shared" si="31"/>
        <v>1.172603253705081</v>
      </c>
      <c r="AE255" s="67">
        <f t="shared" si="32"/>
        <v>0.22971496500041988</v>
      </c>
    </row>
    <row r="256" spans="1:31" x14ac:dyDescent="0.3">
      <c r="A256" s="67" t="s">
        <v>797</v>
      </c>
      <c r="B256" s="94">
        <v>7</v>
      </c>
      <c r="C256" s="94">
        <v>1</v>
      </c>
      <c r="D256" s="71">
        <v>30.251200000000001</v>
      </c>
      <c r="E256" s="67">
        <v>9.9798210618273807E-4</v>
      </c>
      <c r="F256" s="75">
        <f t="shared" si="33"/>
        <v>3.0008772455420529</v>
      </c>
      <c r="G256" s="84">
        <v>9.9954071113694809E-4</v>
      </c>
      <c r="H256" s="67">
        <v>1.2857288107634299</v>
      </c>
      <c r="I256" s="67">
        <v>0.99997589183524205</v>
      </c>
      <c r="J256" s="94" t="s">
        <v>0</v>
      </c>
      <c r="K256" s="94" t="s">
        <v>1</v>
      </c>
      <c r="L256" s="67">
        <v>124991.4792</v>
      </c>
      <c r="M256" s="67" t="s">
        <v>798</v>
      </c>
      <c r="N256" s="71">
        <v>17473.867894213301</v>
      </c>
      <c r="O256" s="67">
        <v>18882.084456174998</v>
      </c>
      <c r="P256" s="71">
        <v>18115.978424591998</v>
      </c>
      <c r="Q256" s="67">
        <f t="shared" si="34"/>
        <v>18157.310258326765</v>
      </c>
      <c r="R256" s="67">
        <f t="shared" si="29"/>
        <v>4.2590515145328833</v>
      </c>
      <c r="S256" s="71">
        <f t="shared" si="35"/>
        <v>3.8828301977781518E-2</v>
      </c>
      <c r="T256" s="93">
        <f t="shared" si="30"/>
        <v>3</v>
      </c>
      <c r="U256" s="94">
        <v>37</v>
      </c>
      <c r="V256" s="98">
        <v>14335.5758132417</v>
      </c>
      <c r="W256" s="67">
        <v>13602.3729035655</v>
      </c>
      <c r="X256" s="71">
        <v>14428.6299263489</v>
      </c>
      <c r="Y256" s="67">
        <v>14122.192881052033</v>
      </c>
      <c r="Z256" s="67">
        <v>4.1499021387976578</v>
      </c>
      <c r="AA256" s="71">
        <v>3.2047095829912067E-2</v>
      </c>
      <c r="AB256" s="93">
        <v>3</v>
      </c>
      <c r="AC256" s="94">
        <v>43</v>
      </c>
      <c r="AD256" s="98">
        <f t="shared" si="31"/>
        <v>0.77776899111892051</v>
      </c>
      <c r="AE256" s="67">
        <f t="shared" si="32"/>
        <v>-0.36258637779426173</v>
      </c>
    </row>
    <row r="257" spans="1:31" x14ac:dyDescent="0.3">
      <c r="A257" s="67" t="s">
        <v>2529</v>
      </c>
      <c r="B257" s="94">
        <v>13</v>
      </c>
      <c r="C257" s="94">
        <v>1</v>
      </c>
      <c r="D257" s="71">
        <v>58.926400000000001</v>
      </c>
      <c r="E257" s="67">
        <v>0.113985446443709</v>
      </c>
      <c r="F257" s="75">
        <f t="shared" si="33"/>
        <v>0.9431505954413496</v>
      </c>
      <c r="G257" s="84">
        <v>3.5465229742789602E-2</v>
      </c>
      <c r="H257" s="67">
        <v>1.8005305136642999</v>
      </c>
      <c r="I257" s="67">
        <v>0.34034927785057101</v>
      </c>
      <c r="J257" s="94" t="s">
        <v>1</v>
      </c>
      <c r="K257" s="94" t="s">
        <v>0</v>
      </c>
      <c r="L257" s="67">
        <v>204685.54060000001</v>
      </c>
      <c r="M257" s="67" t="s">
        <v>2530</v>
      </c>
      <c r="N257" s="71">
        <v>140.32897162919701</v>
      </c>
      <c r="O257" s="67">
        <v>116.14366063622499</v>
      </c>
      <c r="P257" s="71">
        <v>55.186206013273903</v>
      </c>
      <c r="Q257" s="67">
        <f t="shared" si="34"/>
        <v>103.88627942623198</v>
      </c>
      <c r="R257" s="67">
        <f t="shared" si="29"/>
        <v>2.0165581927645402</v>
      </c>
      <c r="S257" s="71">
        <f t="shared" si="35"/>
        <v>0.42233566557859675</v>
      </c>
      <c r="T257" s="93">
        <f t="shared" si="30"/>
        <v>3</v>
      </c>
      <c r="U257" s="94">
        <v>1602</v>
      </c>
      <c r="V257" s="98">
        <v>142.02782759726901</v>
      </c>
      <c r="W257" s="67">
        <v>231.947811287561</v>
      </c>
      <c r="X257" s="71">
        <v>187.175609289129</v>
      </c>
      <c r="Y257" s="67">
        <v>187.05041605798633</v>
      </c>
      <c r="Z257" s="67">
        <v>2.2719586785405679</v>
      </c>
      <c r="AA257" s="71">
        <v>0.24036365980845228</v>
      </c>
      <c r="AB257" s="93">
        <v>3</v>
      </c>
      <c r="AC257" s="94">
        <v>1424</v>
      </c>
      <c r="AD257" s="98">
        <f t="shared" si="31"/>
        <v>1.8005305136642986</v>
      </c>
      <c r="AE257" s="67">
        <f t="shared" si="32"/>
        <v>0.84842204914726616</v>
      </c>
    </row>
    <row r="258" spans="1:31" x14ac:dyDescent="0.3">
      <c r="A258" s="67" t="s">
        <v>1482</v>
      </c>
      <c r="B258" s="94">
        <v>38</v>
      </c>
      <c r="C258" s="94">
        <v>1</v>
      </c>
      <c r="D258" s="71">
        <v>185.5966</v>
      </c>
      <c r="E258" s="67">
        <v>8.9792140166422597E-3</v>
      </c>
      <c r="F258" s="75">
        <f t="shared" si="33"/>
        <v>2.0467616770492243</v>
      </c>
      <c r="G258" s="84">
        <v>4.7936934082351496E-3</v>
      </c>
      <c r="H258" s="67">
        <v>5.0797183672784403</v>
      </c>
      <c r="I258" s="67">
        <v>0.93612087412327305</v>
      </c>
      <c r="J258" s="94" t="s">
        <v>1</v>
      </c>
      <c r="K258" s="94" t="s">
        <v>0</v>
      </c>
      <c r="L258" s="67">
        <v>508324.79100000003</v>
      </c>
      <c r="M258" s="67" t="s">
        <v>1483</v>
      </c>
      <c r="N258" s="71">
        <v>36.610616379417102</v>
      </c>
      <c r="O258" s="67">
        <v>14.6496804785109</v>
      </c>
      <c r="P258" s="71">
        <v>10.8100822047875</v>
      </c>
      <c r="Q258" s="67">
        <f t="shared" si="34"/>
        <v>20.690126354238501</v>
      </c>
      <c r="R258" s="67">
        <f t="shared" si="29"/>
        <v>1.3157631429026115</v>
      </c>
      <c r="S258" s="71">
        <f t="shared" si="35"/>
        <v>0.67281198722369118</v>
      </c>
      <c r="T258" s="93">
        <f t="shared" si="30"/>
        <v>3</v>
      </c>
      <c r="U258" s="94">
        <v>1809</v>
      </c>
      <c r="V258" s="98">
        <v>93.081894832240593</v>
      </c>
      <c r="W258" s="67">
        <v>108.692869786559</v>
      </c>
      <c r="X258" s="71">
        <v>113.52527997001199</v>
      </c>
      <c r="Y258" s="67">
        <v>105.1000148629372</v>
      </c>
      <c r="Z258" s="67">
        <v>2.0216027774449041</v>
      </c>
      <c r="AA258" s="71">
        <v>0.10166294217612493</v>
      </c>
      <c r="AB258" s="93">
        <v>3</v>
      </c>
      <c r="AC258" s="94">
        <v>1627</v>
      </c>
      <c r="AD258" s="98">
        <f t="shared" si="31"/>
        <v>5.0797183672784483</v>
      </c>
      <c r="AE258" s="67">
        <f t="shared" si="32"/>
        <v>2.3447485124710696</v>
      </c>
    </row>
    <row r="259" spans="1:31" x14ac:dyDescent="0.3">
      <c r="A259" s="67" t="s">
        <v>2872</v>
      </c>
      <c r="B259" s="94">
        <v>5</v>
      </c>
      <c r="C259" s="94">
        <v>1</v>
      </c>
      <c r="D259" s="71">
        <v>19.562799999999999</v>
      </c>
      <c r="E259" s="67">
        <v>0.20615140648683999</v>
      </c>
      <c r="F259" s="75">
        <f t="shared" si="33"/>
        <v>0.68581369783866075</v>
      </c>
      <c r="G259" s="84">
        <v>5.6402809718726403E-2</v>
      </c>
      <c r="H259" s="67">
        <v>1.49617706305695</v>
      </c>
      <c r="I259" s="67">
        <v>0.214983027592826</v>
      </c>
      <c r="J259" s="94" t="s">
        <v>0</v>
      </c>
      <c r="K259" s="94" t="s">
        <v>1</v>
      </c>
      <c r="L259" s="67">
        <v>106937.4157</v>
      </c>
      <c r="M259" s="67" t="s">
        <v>2873</v>
      </c>
      <c r="N259" s="71">
        <v>239.73788159690599</v>
      </c>
      <c r="O259" s="67">
        <v>195.17938820084001</v>
      </c>
      <c r="P259" s="71">
        <v>365.35718750991998</v>
      </c>
      <c r="Q259" s="67">
        <f t="shared" si="34"/>
        <v>266.75815243588869</v>
      </c>
      <c r="R259" s="67">
        <f t="shared" si="29"/>
        <v>2.4261177008380939</v>
      </c>
      <c r="S259" s="71">
        <f t="shared" si="35"/>
        <v>0.33081613704365587</v>
      </c>
      <c r="T259" s="93">
        <f t="shared" si="30"/>
        <v>3</v>
      </c>
      <c r="U259" s="94">
        <v>1264</v>
      </c>
      <c r="V259" s="98">
        <v>138.25192807788699</v>
      </c>
      <c r="W259" s="67">
        <v>254.90825047759799</v>
      </c>
      <c r="X259" s="71">
        <v>141.71933341388399</v>
      </c>
      <c r="Y259" s="67">
        <v>178.29317065645634</v>
      </c>
      <c r="Z259" s="67">
        <v>2.2511347082733963</v>
      </c>
      <c r="AA259" s="71">
        <v>0.3722702986844289</v>
      </c>
      <c r="AB259" s="93">
        <v>3</v>
      </c>
      <c r="AC259" s="94">
        <v>1444</v>
      </c>
      <c r="AD259" s="98">
        <f t="shared" si="31"/>
        <v>0.66837009114203705</v>
      </c>
      <c r="AE259" s="67">
        <f t="shared" si="32"/>
        <v>-0.58128091912813529</v>
      </c>
    </row>
    <row r="260" spans="1:31" x14ac:dyDescent="0.3">
      <c r="A260" s="67" t="s">
        <v>3110</v>
      </c>
      <c r="B260" s="94">
        <v>4</v>
      </c>
      <c r="C260" s="94">
        <v>1</v>
      </c>
      <c r="D260" s="71">
        <v>23.400099999999998</v>
      </c>
      <c r="E260" s="67">
        <v>0.32464393849201201</v>
      </c>
      <c r="F260" s="75">
        <f t="shared" si="33"/>
        <v>0.48859270153617174</v>
      </c>
      <c r="G260" s="84">
        <v>8.2008713147171994E-2</v>
      </c>
      <c r="H260" s="67">
        <v>1.17539192779496</v>
      </c>
      <c r="I260" s="67">
        <v>0.141173220721142</v>
      </c>
      <c r="J260" s="94" t="s">
        <v>1</v>
      </c>
      <c r="K260" s="94" t="s">
        <v>0</v>
      </c>
      <c r="L260" s="67">
        <v>17671.014299999999</v>
      </c>
      <c r="M260" s="67" t="s">
        <v>3111</v>
      </c>
      <c r="N260" s="71">
        <v>265.83541492121901</v>
      </c>
      <c r="O260" s="67">
        <v>162.678133436146</v>
      </c>
      <c r="P260" s="71">
        <v>207.058872377624</v>
      </c>
      <c r="Q260" s="67">
        <f t="shared" si="34"/>
        <v>211.85747357832966</v>
      </c>
      <c r="R260" s="67">
        <f t="shared" si="29"/>
        <v>2.3260437889722647</v>
      </c>
      <c r="S260" s="71">
        <f t="shared" ref="S260:S268" si="36">(STDEVA(N260:P260)/AVERAGE(N260:P260))</f>
        <v>0.24424809111049489</v>
      </c>
      <c r="T260" s="93">
        <f t="shared" si="30"/>
        <v>3</v>
      </c>
      <c r="U260" s="94">
        <v>1368</v>
      </c>
      <c r="V260" s="98">
        <v>224.51124224863401</v>
      </c>
      <c r="W260" s="67">
        <v>282.90013205606402</v>
      </c>
      <c r="X260" s="71">
        <v>239.635318556306</v>
      </c>
      <c r="Y260" s="67">
        <v>249.01556428700133</v>
      </c>
      <c r="Z260" s="67">
        <v>2.3962264927692711</v>
      </c>
      <c r="AA260" s="71">
        <v>0.12169354493934934</v>
      </c>
      <c r="AB260" s="93">
        <v>3</v>
      </c>
      <c r="AC260" s="94">
        <v>1287</v>
      </c>
      <c r="AD260" s="98">
        <f t="shared" si="31"/>
        <v>1.1753919277949536</v>
      </c>
      <c r="AE260" s="67">
        <f t="shared" si="32"/>
        <v>0.2331418955184337</v>
      </c>
    </row>
    <row r="261" spans="1:31" x14ac:dyDescent="0.3">
      <c r="A261" s="67" t="s">
        <v>2360</v>
      </c>
      <c r="B261" s="94">
        <v>1</v>
      </c>
      <c r="C261" s="94">
        <v>1</v>
      </c>
      <c r="D261" s="71">
        <v>6.0426000000000002</v>
      </c>
      <c r="E261" s="67">
        <v>7.7984663893868003E-2</v>
      </c>
      <c r="F261" s="75">
        <f t="shared" si="33"/>
        <v>1.1079907952726553</v>
      </c>
      <c r="G261" s="84">
        <v>2.60252746880217E-2</v>
      </c>
      <c r="H261" s="67">
        <v>1.5098018773719599</v>
      </c>
      <c r="I261" s="67">
        <v>0.43572466477173899</v>
      </c>
      <c r="J261" s="94" t="s">
        <v>0</v>
      </c>
      <c r="K261" s="94" t="s">
        <v>1</v>
      </c>
      <c r="L261" s="67">
        <v>21007.098999999998</v>
      </c>
      <c r="M261" s="67" t="s">
        <v>2361</v>
      </c>
      <c r="N261" s="71">
        <v>258.03613860803102</v>
      </c>
      <c r="O261" s="67">
        <v>202.800511091028</v>
      </c>
      <c r="P261" s="71">
        <v>315.43108804084198</v>
      </c>
      <c r="Q261" s="67">
        <f t="shared" si="34"/>
        <v>258.755912579967</v>
      </c>
      <c r="R261" s="67">
        <f t="shared" si="29"/>
        <v>2.4128902822196259</v>
      </c>
      <c r="S261" s="71">
        <f t="shared" si="36"/>
        <v>0.21765198574218031</v>
      </c>
      <c r="T261" s="93">
        <f t="shared" si="30"/>
        <v>3</v>
      </c>
      <c r="U261" s="94">
        <v>1284</v>
      </c>
      <c r="V261" s="98">
        <v>142.78952209148099</v>
      </c>
      <c r="W261" s="67">
        <v>159.09528690085401</v>
      </c>
      <c r="X261" s="71">
        <v>212.26724590583001</v>
      </c>
      <c r="Y261" s="67">
        <v>171.38401829938834</v>
      </c>
      <c r="Z261" s="67">
        <v>2.2339703211578152</v>
      </c>
      <c r="AA261" s="71">
        <v>0.21199449141456633</v>
      </c>
      <c r="AB261" s="93">
        <v>3</v>
      </c>
      <c r="AC261" s="94">
        <v>1453</v>
      </c>
      <c r="AD261" s="98">
        <f t="shared" si="31"/>
        <v>0.66233855910992223</v>
      </c>
      <c r="AE261" s="67">
        <f t="shared" si="32"/>
        <v>-0.59435924538738116</v>
      </c>
    </row>
    <row r="262" spans="1:31" x14ac:dyDescent="0.3">
      <c r="A262" s="67" t="s">
        <v>1736</v>
      </c>
      <c r="B262" s="94">
        <v>12</v>
      </c>
      <c r="C262" s="94">
        <v>1</v>
      </c>
      <c r="D262" s="71">
        <v>69.272099999999995</v>
      </c>
      <c r="E262" s="67">
        <v>1.9241394687330798E-2</v>
      </c>
      <c r="F262" s="75">
        <f t="shared" si="33"/>
        <v>1.7157634518897158</v>
      </c>
      <c r="G262" s="84">
        <v>8.7535939377018698E-3</v>
      </c>
      <c r="H262" s="67">
        <v>1.4552378457877699</v>
      </c>
      <c r="I262" s="67">
        <v>0.80593158553002897</v>
      </c>
      <c r="J262" s="94" t="s">
        <v>0</v>
      </c>
      <c r="K262" s="94" t="s">
        <v>1</v>
      </c>
      <c r="L262" s="67">
        <v>230405.23250000001</v>
      </c>
      <c r="M262" s="67" t="s">
        <v>1737</v>
      </c>
      <c r="N262" s="71">
        <v>1371.80154506228</v>
      </c>
      <c r="O262" s="67">
        <v>1621.12587056699</v>
      </c>
      <c r="P262" s="71">
        <v>1862.6255366851699</v>
      </c>
      <c r="Q262" s="67">
        <f t="shared" si="34"/>
        <v>1618.5176507714798</v>
      </c>
      <c r="R262" s="67">
        <f t="shared" si="29"/>
        <v>3.2091174399701989</v>
      </c>
      <c r="S262" s="71">
        <f t="shared" si="36"/>
        <v>0.15163405259065688</v>
      </c>
      <c r="T262" s="93">
        <f t="shared" si="30"/>
        <v>3</v>
      </c>
      <c r="U262" s="94">
        <v>480</v>
      </c>
      <c r="V262" s="98">
        <v>1184.1065683314</v>
      </c>
      <c r="W262" s="67">
        <v>1122.7158036783301</v>
      </c>
      <c r="X262" s="71">
        <v>1029.78199570171</v>
      </c>
      <c r="Y262" s="67">
        <v>1112.2014559038134</v>
      </c>
      <c r="Z262" s="67">
        <v>3.0461834592452677</v>
      </c>
      <c r="AA262" s="71">
        <v>6.9859373241053693E-2</v>
      </c>
      <c r="AB262" s="93">
        <v>3</v>
      </c>
      <c r="AC262" s="94">
        <v>573</v>
      </c>
      <c r="AD262" s="98">
        <f t="shared" si="31"/>
        <v>0.68717289266117887</v>
      </c>
      <c r="AE262" s="67">
        <f t="shared" si="32"/>
        <v>-0.54125496818198449</v>
      </c>
    </row>
    <row r="263" spans="1:31" x14ac:dyDescent="0.3">
      <c r="A263" s="67" t="s">
        <v>2952</v>
      </c>
      <c r="B263" s="94">
        <v>6</v>
      </c>
      <c r="C263" s="94">
        <v>1</v>
      </c>
      <c r="D263" s="71">
        <v>26.656099999999999</v>
      </c>
      <c r="E263" s="67">
        <v>0.23238826025388801</v>
      </c>
      <c r="F263" s="75">
        <f t="shared" si="33"/>
        <v>0.63378581533392686</v>
      </c>
      <c r="G263" s="84">
        <v>6.1853420848629798E-2</v>
      </c>
      <c r="H263" s="67">
        <v>1.2743672331343301</v>
      </c>
      <c r="I263" s="67">
        <v>0.19359223299036499</v>
      </c>
      <c r="J263" s="94" t="s">
        <v>0</v>
      </c>
      <c r="K263" s="94" t="s">
        <v>1</v>
      </c>
      <c r="L263" s="67">
        <v>34449.430999999997</v>
      </c>
      <c r="M263" s="67" t="s">
        <v>2953</v>
      </c>
      <c r="N263" s="71">
        <v>131.24550105950499</v>
      </c>
      <c r="O263" s="67">
        <v>216.126845827041</v>
      </c>
      <c r="P263" s="71">
        <v>196.035779201487</v>
      </c>
      <c r="Q263" s="67">
        <f t="shared" si="34"/>
        <v>181.13604202934434</v>
      </c>
      <c r="R263" s="67">
        <f t="shared" si="29"/>
        <v>2.2580048738208127</v>
      </c>
      <c r="S263" s="71">
        <f t="shared" si="36"/>
        <v>0.24489274890207197</v>
      </c>
      <c r="T263" s="93">
        <f t="shared" si="30"/>
        <v>3</v>
      </c>
      <c r="U263" s="94">
        <v>1438</v>
      </c>
      <c r="V263" s="98">
        <v>131.06012049257501</v>
      </c>
      <c r="W263" s="67">
        <v>148.614829618328</v>
      </c>
      <c r="X263" s="71">
        <v>146.73912579993799</v>
      </c>
      <c r="Y263" s="67">
        <v>142.13802530361366</v>
      </c>
      <c r="Z263" s="67">
        <v>2.1527102775781883</v>
      </c>
      <c r="AA263" s="71">
        <v>6.7817732572035327E-2</v>
      </c>
      <c r="AB263" s="93">
        <v>3</v>
      </c>
      <c r="AC263" s="94">
        <v>1529</v>
      </c>
      <c r="AD263" s="98">
        <f t="shared" si="31"/>
        <v>0.7847031640483072</v>
      </c>
      <c r="AE263" s="67">
        <f t="shared" si="32"/>
        <v>-0.34978107749819498</v>
      </c>
    </row>
    <row r="264" spans="1:31" x14ac:dyDescent="0.3">
      <c r="A264" s="67" t="s">
        <v>1344</v>
      </c>
      <c r="B264" s="94">
        <v>5</v>
      </c>
      <c r="C264" s="94">
        <v>1</v>
      </c>
      <c r="D264" s="71">
        <v>27.8796</v>
      </c>
      <c r="E264" s="67">
        <v>6.3265599071908899E-3</v>
      </c>
      <c r="F264" s="75">
        <f t="shared" si="33"/>
        <v>2.1988323752020058</v>
      </c>
      <c r="G264" s="84">
        <v>3.7290405742473501E-3</v>
      </c>
      <c r="H264" s="67">
        <v>4.41944669697103</v>
      </c>
      <c r="I264" s="67">
        <v>0.96841203922283003</v>
      </c>
      <c r="J264" s="94" t="s">
        <v>0</v>
      </c>
      <c r="K264" s="94" t="s">
        <v>1</v>
      </c>
      <c r="L264" s="67">
        <v>31745.7654</v>
      </c>
      <c r="M264" s="67" t="s">
        <v>1345</v>
      </c>
      <c r="N264" s="71">
        <v>288.28195755016401</v>
      </c>
      <c r="O264" s="67">
        <v>309.05648306873701</v>
      </c>
      <c r="P264" s="71">
        <v>165.672337389967</v>
      </c>
      <c r="Q264" s="67">
        <f t="shared" si="34"/>
        <v>254.33692600295601</v>
      </c>
      <c r="R264" s="67">
        <f t="shared" si="29"/>
        <v>2.4054094179622392</v>
      </c>
      <c r="S264" s="71">
        <f t="shared" si="36"/>
        <v>0.30465562029936188</v>
      </c>
      <c r="T264" s="93">
        <f t="shared" si="30"/>
        <v>3</v>
      </c>
      <c r="U264" s="94">
        <v>1292</v>
      </c>
      <c r="V264" s="98">
        <v>48.081054073752597</v>
      </c>
      <c r="W264" s="67">
        <v>82.4737088355607</v>
      </c>
      <c r="X264" s="71">
        <v>42.09372237094</v>
      </c>
      <c r="Y264" s="67">
        <v>57.549495093417761</v>
      </c>
      <c r="Z264" s="67">
        <v>1.7600415177294171</v>
      </c>
      <c r="AA264" s="71">
        <v>0.37865861501935033</v>
      </c>
      <c r="AB264" s="93">
        <v>3</v>
      </c>
      <c r="AC264" s="94">
        <v>1745</v>
      </c>
      <c r="AD264" s="98">
        <f t="shared" si="31"/>
        <v>0.22627266908442897</v>
      </c>
      <c r="AE264" s="67">
        <f t="shared" si="32"/>
        <v>-2.1438657593218768</v>
      </c>
    </row>
    <row r="265" spans="1:31" x14ac:dyDescent="0.3">
      <c r="A265" s="67" t="s">
        <v>819</v>
      </c>
      <c r="B265" s="94">
        <v>30</v>
      </c>
      <c r="C265" s="94">
        <v>4</v>
      </c>
      <c r="D265" s="71">
        <v>141.0307</v>
      </c>
      <c r="E265" s="67">
        <v>1.0775532372687699E-3</v>
      </c>
      <c r="F265" s="75">
        <f t="shared" si="33"/>
        <v>2.9675612640155808</v>
      </c>
      <c r="G265" s="84">
        <v>1.05274153271405E-3</v>
      </c>
      <c r="H265" s="67">
        <v>2.2470115071017398</v>
      </c>
      <c r="I265" s="67">
        <v>0.99996168704794597</v>
      </c>
      <c r="J265" s="94" t="s">
        <v>1</v>
      </c>
      <c r="K265" s="94" t="s">
        <v>0</v>
      </c>
      <c r="L265" s="67">
        <v>350265.6446</v>
      </c>
      <c r="M265" s="67" t="s">
        <v>820</v>
      </c>
      <c r="N265" s="71">
        <v>860.65068215775204</v>
      </c>
      <c r="O265" s="67">
        <v>739.30412160789797</v>
      </c>
      <c r="P265" s="71">
        <v>1023.67780784077</v>
      </c>
      <c r="Q265" s="67">
        <f t="shared" si="34"/>
        <v>874.54420386880668</v>
      </c>
      <c r="R265" s="67">
        <f t="shared" si="29"/>
        <v>2.9417817657999716</v>
      </c>
      <c r="S265" s="71">
        <f t="shared" si="36"/>
        <v>0.16316502546494049</v>
      </c>
      <c r="T265" s="93">
        <f t="shared" si="30"/>
        <v>3</v>
      </c>
      <c r="U265" s="94">
        <v>732</v>
      </c>
      <c r="V265" s="98">
        <v>1992.6830103464999</v>
      </c>
      <c r="W265" s="67">
        <v>1876.4475830026599</v>
      </c>
      <c r="X265" s="71">
        <v>2026.2020753378599</v>
      </c>
      <c r="Y265" s="67">
        <v>1965.1108895623399</v>
      </c>
      <c r="Z265" s="67">
        <v>3.2933870622769525</v>
      </c>
      <c r="AA265" s="71">
        <v>3.9993885206777727E-2</v>
      </c>
      <c r="AB265" s="93">
        <v>3</v>
      </c>
      <c r="AC265" s="94">
        <v>354</v>
      </c>
      <c r="AD265" s="98">
        <f t="shared" si="31"/>
        <v>2.2470115071017416</v>
      </c>
      <c r="AE265" s="67">
        <f t="shared" si="32"/>
        <v>1.1680075126780827</v>
      </c>
    </row>
    <row r="266" spans="1:31" x14ac:dyDescent="0.3">
      <c r="A266" s="67" t="s">
        <v>217</v>
      </c>
      <c r="B266" s="94">
        <v>8</v>
      </c>
      <c r="C266" s="94">
        <v>4</v>
      </c>
      <c r="D266" s="71">
        <v>56.565300000000001</v>
      </c>
      <c r="E266" s="75">
        <v>3.5689704234842503E-5</v>
      </c>
      <c r="F266" s="75">
        <f t="shared" si="33"/>
        <v>4.4474570510835125</v>
      </c>
      <c r="G266" s="84">
        <v>1.40880461846395E-4</v>
      </c>
      <c r="H266" s="67">
        <v>1.43301344202916</v>
      </c>
      <c r="I266" s="67">
        <v>1</v>
      </c>
      <c r="J266" s="94" t="s">
        <v>0</v>
      </c>
      <c r="K266" s="94" t="s">
        <v>1</v>
      </c>
      <c r="L266" s="67">
        <v>29838.358899999999</v>
      </c>
      <c r="M266" s="67" t="s">
        <v>218</v>
      </c>
      <c r="N266" s="71">
        <v>3236.8633281904099</v>
      </c>
      <c r="O266" s="67">
        <v>3159.2049182248402</v>
      </c>
      <c r="P266" s="71">
        <v>3114.9164467872502</v>
      </c>
      <c r="Q266" s="67">
        <f t="shared" si="34"/>
        <v>3170.3282310675004</v>
      </c>
      <c r="R266" s="67">
        <f t="shared" ref="R266:R329" si="37">LOG10(Q266)</f>
        <v>3.5011042280101639</v>
      </c>
      <c r="S266" s="71">
        <f t="shared" si="36"/>
        <v>1.9471077116012064E-2</v>
      </c>
      <c r="T266" s="93">
        <f t="shared" ref="T266:T329" si="38">COUNT(N266:P266)</f>
        <v>3</v>
      </c>
      <c r="U266" s="94">
        <v>254</v>
      </c>
      <c r="V266" s="98">
        <v>2260.4366708419998</v>
      </c>
      <c r="W266" s="67">
        <v>2155.4924878239499</v>
      </c>
      <c r="X266" s="71">
        <v>2221.1228146462099</v>
      </c>
      <c r="Y266" s="67">
        <v>2212.3506577707199</v>
      </c>
      <c r="Z266" s="67">
        <v>3.344853963801437</v>
      </c>
      <c r="AA266" s="71">
        <v>2.396508877784996E-2</v>
      </c>
      <c r="AB266" s="93">
        <v>3</v>
      </c>
      <c r="AC266" s="94">
        <v>314</v>
      </c>
      <c r="AD266" s="98">
        <f t="shared" ref="AD266:AD329" si="39">Y266/Q266</f>
        <v>0.69783016032563472</v>
      </c>
      <c r="AE266" s="67">
        <f t="shared" ref="AE266:AE329" si="40">LOG(AD266,2)</f>
        <v>-0.51905214250854248</v>
      </c>
    </row>
    <row r="267" spans="1:31" x14ac:dyDescent="0.3">
      <c r="A267" s="67" t="s">
        <v>1134</v>
      </c>
      <c r="B267" s="94">
        <v>4</v>
      </c>
      <c r="C267" s="94">
        <v>1</v>
      </c>
      <c r="D267" s="71">
        <v>16.809100000000001</v>
      </c>
      <c r="E267" s="67">
        <v>3.1028007331352901E-3</v>
      </c>
      <c r="F267" s="75">
        <f t="shared" ref="F267:F330" si="41">-LOG10(E267)</f>
        <v>2.5082461146119654</v>
      </c>
      <c r="G267" s="84">
        <v>2.1690597433520801E-3</v>
      </c>
      <c r="H267" s="67">
        <v>1.5380537774963401</v>
      </c>
      <c r="I267" s="67">
        <v>0.99551184759195599</v>
      </c>
      <c r="J267" s="94" t="s">
        <v>1</v>
      </c>
      <c r="K267" s="94" t="s">
        <v>0</v>
      </c>
      <c r="L267" s="67">
        <v>133845.12270000001</v>
      </c>
      <c r="M267" s="67" t="s">
        <v>1135</v>
      </c>
      <c r="N267" s="71">
        <v>1010.63517661285</v>
      </c>
      <c r="O267" s="67">
        <v>835.15449901319505</v>
      </c>
      <c r="P267" s="71">
        <v>871.15063728096004</v>
      </c>
      <c r="Q267" s="67">
        <f t="shared" ref="Q267:Q330" si="42">AVERAGE(N267:P267)</f>
        <v>905.64677096900175</v>
      </c>
      <c r="R267" s="67">
        <f t="shared" si="37"/>
        <v>2.9569588430063409</v>
      </c>
      <c r="S267" s="71">
        <f t="shared" si="36"/>
        <v>0.10234328160039727</v>
      </c>
      <c r="T267" s="93">
        <f t="shared" si="38"/>
        <v>3</v>
      </c>
      <c r="U267" s="94">
        <v>720</v>
      </c>
      <c r="V267" s="98">
        <v>1479.5447464669101</v>
      </c>
      <c r="W267" s="67">
        <v>1308.4460358113099</v>
      </c>
      <c r="X267" s="71">
        <v>1390.8095292205001</v>
      </c>
      <c r="Y267" s="67">
        <v>1392.9334371662399</v>
      </c>
      <c r="Z267" s="67">
        <v>3.1439303636873608</v>
      </c>
      <c r="AA267" s="71">
        <v>6.1430879873590714E-2</v>
      </c>
      <c r="AB267" s="93">
        <v>3</v>
      </c>
      <c r="AC267" s="94">
        <v>476</v>
      </c>
      <c r="AD267" s="98">
        <f t="shared" si="39"/>
        <v>1.5380537774963445</v>
      </c>
      <c r="AE267" s="67">
        <f t="shared" si="40"/>
        <v>0.62110594749409209</v>
      </c>
    </row>
    <row r="268" spans="1:31" x14ac:dyDescent="0.3">
      <c r="A268" s="67" t="s">
        <v>3736</v>
      </c>
      <c r="B268" s="94">
        <v>14</v>
      </c>
      <c r="C268" s="94">
        <v>7</v>
      </c>
      <c r="D268" s="71">
        <v>84.867500000000007</v>
      </c>
      <c r="E268" s="67">
        <v>0.96213661030737496</v>
      </c>
      <c r="F268" s="75">
        <f t="shared" si="41"/>
        <v>1.6763259676841891E-2</v>
      </c>
      <c r="G268" s="84">
        <v>0.20214677099320699</v>
      </c>
      <c r="H268" s="67">
        <v>1.00260118305548</v>
      </c>
      <c r="I268" s="67">
        <v>5.0181216819258197E-2</v>
      </c>
      <c r="J268" s="94" t="s">
        <v>1</v>
      </c>
      <c r="K268" s="94" t="s">
        <v>0</v>
      </c>
      <c r="L268" s="67">
        <v>87227.1777</v>
      </c>
      <c r="M268" s="67" t="s">
        <v>3737</v>
      </c>
      <c r="N268" s="71">
        <v>1373.0765132490001</v>
      </c>
      <c r="O268" s="67">
        <v>1418.9950183067101</v>
      </c>
      <c r="P268" s="71">
        <v>1356.6577068556401</v>
      </c>
      <c r="Q268" s="67">
        <f t="shared" si="42"/>
        <v>1382.9097461371166</v>
      </c>
      <c r="R268" s="67">
        <f t="shared" si="37"/>
        <v>3.1407938373517861</v>
      </c>
      <c r="S268" s="71">
        <f t="shared" si="36"/>
        <v>2.3364545530458265E-2</v>
      </c>
      <c r="T268" s="93">
        <f t="shared" si="38"/>
        <v>3</v>
      </c>
      <c r="U268" s="94">
        <v>543</v>
      </c>
      <c r="V268" s="98">
        <v>1457.62701079661</v>
      </c>
      <c r="W268" s="67">
        <v>1396.3093125001501</v>
      </c>
      <c r="X268" s="71">
        <v>1305.58451931132</v>
      </c>
      <c r="Y268" s="67">
        <v>1386.5069475360267</v>
      </c>
      <c r="Z268" s="67">
        <v>3.1419220500905842</v>
      </c>
      <c r="AA268" s="71">
        <v>5.5170120324999475E-2</v>
      </c>
      <c r="AB268" s="93">
        <v>3</v>
      </c>
      <c r="AC268" s="94">
        <v>478</v>
      </c>
      <c r="AD268" s="98">
        <f t="shared" si="39"/>
        <v>1.00260118305548</v>
      </c>
      <c r="AE268" s="67">
        <f t="shared" si="40"/>
        <v>3.7478415940228392E-3</v>
      </c>
    </row>
    <row r="269" spans="1:31" x14ac:dyDescent="0.3">
      <c r="A269" s="67" t="s">
        <v>1462</v>
      </c>
      <c r="B269" s="94">
        <v>17</v>
      </c>
      <c r="C269" s="94">
        <v>1</v>
      </c>
      <c r="D269" s="71">
        <v>79.7453</v>
      </c>
      <c r="E269" s="67">
        <v>8.6931799451472908E-3</v>
      </c>
      <c r="F269" s="75">
        <f t="shared" si="41"/>
        <v>2.0608213305697287</v>
      </c>
      <c r="G269" s="84">
        <v>4.7052692944450896E-3</v>
      </c>
      <c r="H269" s="67">
        <v>79.369317885789002</v>
      </c>
      <c r="I269" s="67">
        <v>0.93979614430173697</v>
      </c>
      <c r="J269" s="94" t="s">
        <v>1</v>
      </c>
      <c r="K269" s="94" t="s">
        <v>0</v>
      </c>
      <c r="L269" s="67">
        <v>196272.4823</v>
      </c>
      <c r="M269" s="67" t="s">
        <v>1463</v>
      </c>
      <c r="N269" s="71"/>
      <c r="O269" s="67"/>
      <c r="P269" s="71">
        <v>16.622810760620599</v>
      </c>
      <c r="Q269" s="67">
        <f t="shared" si="42"/>
        <v>16.622810760620599</v>
      </c>
      <c r="R269" s="67">
        <f t="shared" si="37"/>
        <v>1.2207044607608124</v>
      </c>
      <c r="S269" s="71"/>
      <c r="T269" s="93">
        <f t="shared" si="38"/>
        <v>1</v>
      </c>
      <c r="U269" s="94">
        <v>1824</v>
      </c>
      <c r="V269" s="98">
        <v>394.50227424974798</v>
      </c>
      <c r="W269" s="67">
        <v>435.89396384480398</v>
      </c>
      <c r="X269" s="71">
        <v>488.94491332045999</v>
      </c>
      <c r="Y269" s="67">
        <v>439.78038380500402</v>
      </c>
      <c r="Z269" s="67">
        <v>2.643235853957838</v>
      </c>
      <c r="AA269" s="71">
        <v>0.10764717393316603</v>
      </c>
      <c r="AB269" s="93">
        <v>3</v>
      </c>
      <c r="AC269" s="94">
        <v>1018</v>
      </c>
      <c r="AD269" s="98">
        <f t="shared" si="39"/>
        <v>26.456439295263035</v>
      </c>
      <c r="AE269" s="67">
        <f t="shared" si="40"/>
        <v>4.7255470009204608</v>
      </c>
    </row>
    <row r="270" spans="1:31" x14ac:dyDescent="0.3">
      <c r="A270" s="67" t="s">
        <v>763</v>
      </c>
      <c r="B270" s="94">
        <v>3</v>
      </c>
      <c r="C270" s="94">
        <v>1</v>
      </c>
      <c r="D270" s="71">
        <v>19.9299</v>
      </c>
      <c r="E270" s="67">
        <v>8.7129270611097098E-4</v>
      </c>
      <c r="F270" s="75">
        <f t="shared" si="41"/>
        <v>3.0598359215782467</v>
      </c>
      <c r="G270" s="84">
        <v>9.1530145118372502E-4</v>
      </c>
      <c r="H270" s="67">
        <v>1.72556478900263</v>
      </c>
      <c r="I270" s="67">
        <v>0.99998987723587296</v>
      </c>
      <c r="J270" s="94" t="s">
        <v>0</v>
      </c>
      <c r="K270" s="94" t="s">
        <v>1</v>
      </c>
      <c r="L270" s="67">
        <v>20247.1692</v>
      </c>
      <c r="M270" s="67" t="s">
        <v>764</v>
      </c>
      <c r="N270" s="71">
        <v>764.38375771794597</v>
      </c>
      <c r="O270" s="67">
        <v>837.19060906244204</v>
      </c>
      <c r="P270" s="71">
        <v>851.85774945314097</v>
      </c>
      <c r="Q270" s="67">
        <f t="shared" si="42"/>
        <v>817.8107054111764</v>
      </c>
      <c r="R270" s="67">
        <f t="shared" si="37"/>
        <v>2.9126527913131692</v>
      </c>
      <c r="S270" s="71">
        <f t="shared" ref="S270:S301" si="43">(STDEVA(N270:P270)/AVERAGE(N270:P270))</f>
        <v>5.7283021281570402E-2</v>
      </c>
      <c r="T270" s="93">
        <f t="shared" si="38"/>
        <v>3</v>
      </c>
      <c r="U270" s="94">
        <v>762</v>
      </c>
      <c r="V270" s="98">
        <v>481.233487130642</v>
      </c>
      <c r="W270" s="67">
        <v>511.30208307923198</v>
      </c>
      <c r="X270" s="71">
        <v>429.27839578534201</v>
      </c>
      <c r="Y270" s="67">
        <v>473.937988665072</v>
      </c>
      <c r="Z270" s="67">
        <v>2.6757215211205572</v>
      </c>
      <c r="AA270" s="71">
        <v>8.7555034427171177E-2</v>
      </c>
      <c r="AB270" s="93">
        <v>3</v>
      </c>
      <c r="AC270" s="94">
        <v>975</v>
      </c>
      <c r="AD270" s="98">
        <f t="shared" si="39"/>
        <v>0.57952040188418286</v>
      </c>
      <c r="AE270" s="67">
        <f t="shared" si="40"/>
        <v>-0.78706864301018642</v>
      </c>
    </row>
    <row r="271" spans="1:31" x14ac:dyDescent="0.3">
      <c r="A271" s="67" t="s">
        <v>2200</v>
      </c>
      <c r="B271" s="94">
        <v>5</v>
      </c>
      <c r="C271" s="94">
        <v>2</v>
      </c>
      <c r="D271" s="71">
        <v>37.218499999999999</v>
      </c>
      <c r="E271" s="67">
        <v>5.5707591172339997E-2</v>
      </c>
      <c r="F271" s="75">
        <f t="shared" si="41"/>
        <v>1.2540856202728874</v>
      </c>
      <c r="G271" s="84">
        <v>1.9954122842881901E-2</v>
      </c>
      <c r="H271" s="67">
        <v>1.3418413859110501</v>
      </c>
      <c r="I271" s="67">
        <v>0.52688881669693599</v>
      </c>
      <c r="J271" s="94" t="s">
        <v>1</v>
      </c>
      <c r="K271" s="94" t="s">
        <v>0</v>
      </c>
      <c r="L271" s="67">
        <v>32081.89</v>
      </c>
      <c r="M271" s="67" t="s">
        <v>2201</v>
      </c>
      <c r="N271" s="71">
        <v>361.79685609284797</v>
      </c>
      <c r="O271" s="67">
        <v>404.88157052100502</v>
      </c>
      <c r="P271" s="71">
        <v>472.68396482949402</v>
      </c>
      <c r="Q271" s="67">
        <f t="shared" si="42"/>
        <v>413.1207971477823</v>
      </c>
      <c r="R271" s="67">
        <f t="shared" si="37"/>
        <v>2.616077058591141</v>
      </c>
      <c r="S271" s="71">
        <f t="shared" si="43"/>
        <v>0.13531349081501645</v>
      </c>
      <c r="T271" s="93">
        <f t="shared" si="38"/>
        <v>3</v>
      </c>
      <c r="U271" s="94">
        <v>1083</v>
      </c>
      <c r="V271" s="98">
        <v>641.66242456210296</v>
      </c>
      <c r="W271" s="67">
        <v>525.47264275852206</v>
      </c>
      <c r="X271" s="71">
        <v>495.89268165974403</v>
      </c>
      <c r="Y271" s="67">
        <v>554.3425829934564</v>
      </c>
      <c r="Z271" s="67">
        <v>2.743778241119526</v>
      </c>
      <c r="AA271" s="71">
        <v>0.13900057787319944</v>
      </c>
      <c r="AB271" s="93">
        <v>3</v>
      </c>
      <c r="AC271" s="94">
        <v>884</v>
      </c>
      <c r="AD271" s="98">
        <f t="shared" si="39"/>
        <v>1.3418413859110463</v>
      </c>
      <c r="AE271" s="67">
        <f t="shared" si="40"/>
        <v>0.42421414599138108</v>
      </c>
    </row>
    <row r="272" spans="1:31" x14ac:dyDescent="0.3">
      <c r="A272" s="67" t="s">
        <v>847</v>
      </c>
      <c r="B272" s="94">
        <v>4</v>
      </c>
      <c r="C272" s="94">
        <v>1</v>
      </c>
      <c r="D272" s="71">
        <v>22.972200000000001</v>
      </c>
      <c r="E272" s="67">
        <v>1.1894808644665701E-3</v>
      </c>
      <c r="F272" s="75">
        <f t="shared" si="41"/>
        <v>2.9246425401953764</v>
      </c>
      <c r="G272" s="84">
        <v>1.1227941238040301E-3</v>
      </c>
      <c r="H272" s="67">
        <v>1.58188947560903</v>
      </c>
      <c r="I272" s="67">
        <v>0.999932293950897</v>
      </c>
      <c r="J272" s="94" t="s">
        <v>0</v>
      </c>
      <c r="K272" s="94" t="s">
        <v>1</v>
      </c>
      <c r="L272" s="67">
        <v>35026.510999999999</v>
      </c>
      <c r="M272" s="67" t="s">
        <v>848</v>
      </c>
      <c r="N272" s="71">
        <v>1155.7362303960099</v>
      </c>
      <c r="O272" s="67">
        <v>1037.2884468593199</v>
      </c>
      <c r="P272" s="71">
        <v>1044.9338064797</v>
      </c>
      <c r="Q272" s="67">
        <f t="shared" si="42"/>
        <v>1079.3194945783434</v>
      </c>
      <c r="R272" s="67">
        <f t="shared" si="37"/>
        <v>3.0331500213220361</v>
      </c>
      <c r="S272" s="71">
        <f t="shared" si="43"/>
        <v>6.141753889935575E-2</v>
      </c>
      <c r="T272" s="93">
        <f t="shared" si="38"/>
        <v>3</v>
      </c>
      <c r="U272" s="94">
        <v>635</v>
      </c>
      <c r="V272" s="98">
        <v>647.64139463630499</v>
      </c>
      <c r="W272" s="67">
        <v>742.742923778722</v>
      </c>
      <c r="X272" s="71">
        <v>656.50867484444905</v>
      </c>
      <c r="Y272" s="67">
        <v>682.29766441982531</v>
      </c>
      <c r="Z272" s="67">
        <v>2.8339738846445286</v>
      </c>
      <c r="AA272" s="71">
        <v>7.6996529766128072E-2</v>
      </c>
      <c r="AB272" s="93">
        <v>3</v>
      </c>
      <c r="AC272" s="94">
        <v>783</v>
      </c>
      <c r="AD272" s="98">
        <f t="shared" si="39"/>
        <v>0.6321554163036569</v>
      </c>
      <c r="AE272" s="67">
        <f t="shared" si="40"/>
        <v>-0.66164880426013739</v>
      </c>
    </row>
    <row r="273" spans="1:31" x14ac:dyDescent="0.3">
      <c r="A273" s="67" t="s">
        <v>1430</v>
      </c>
      <c r="B273" s="94">
        <v>4</v>
      </c>
      <c r="C273" s="94">
        <v>2</v>
      </c>
      <c r="D273" s="71">
        <v>28.5566</v>
      </c>
      <c r="E273" s="67">
        <v>7.7990786674637701E-3</v>
      </c>
      <c r="F273" s="75">
        <f t="shared" si="41"/>
        <v>2.1079566990107903</v>
      </c>
      <c r="G273" s="84">
        <v>4.3169956627200703E-3</v>
      </c>
      <c r="H273" s="67">
        <v>1.3687163394228099</v>
      </c>
      <c r="I273" s="67">
        <v>0.95105487014785195</v>
      </c>
      <c r="J273" s="94" t="s">
        <v>1</v>
      </c>
      <c r="K273" s="94" t="s">
        <v>0</v>
      </c>
      <c r="L273" s="67">
        <v>65102.936900000001</v>
      </c>
      <c r="M273" s="67" t="s">
        <v>1431</v>
      </c>
      <c r="N273" s="71">
        <v>1786.32534965643</v>
      </c>
      <c r="O273" s="67">
        <v>1891.3750931145801</v>
      </c>
      <c r="P273" s="71">
        <v>2167.7335362682502</v>
      </c>
      <c r="Q273" s="67">
        <f t="shared" si="42"/>
        <v>1948.4779930130869</v>
      </c>
      <c r="R273" s="67">
        <f t="shared" si="37"/>
        <v>3.2896955050391772</v>
      </c>
      <c r="S273" s="71">
        <f t="shared" si="43"/>
        <v>0.10111055576287573</v>
      </c>
      <c r="T273" s="93">
        <f t="shared" si="38"/>
        <v>3</v>
      </c>
      <c r="U273" s="94">
        <v>406</v>
      </c>
      <c r="V273" s="98">
        <v>2646.8648545364699</v>
      </c>
      <c r="W273" s="67">
        <v>2546.6903332176998</v>
      </c>
      <c r="X273" s="71">
        <v>2807.1858103741802</v>
      </c>
      <c r="Y273" s="67">
        <v>2666.913666042783</v>
      </c>
      <c r="Z273" s="67">
        <v>3.4260089568341949</v>
      </c>
      <c r="AA273" s="71">
        <v>4.9270407140367255E-2</v>
      </c>
      <c r="AB273" s="93">
        <v>3</v>
      </c>
      <c r="AC273" s="94">
        <v>259</v>
      </c>
      <c r="AD273" s="98">
        <f t="shared" si="39"/>
        <v>1.3687163394228137</v>
      </c>
      <c r="AE273" s="67">
        <f t="shared" si="40"/>
        <v>0.45282348522894345</v>
      </c>
    </row>
    <row r="274" spans="1:31" x14ac:dyDescent="0.3">
      <c r="A274" s="67" t="s">
        <v>3768</v>
      </c>
      <c r="B274" s="94">
        <v>7</v>
      </c>
      <c r="C274" s="94">
        <v>2</v>
      </c>
      <c r="D274" s="71">
        <v>34.709600000000002</v>
      </c>
      <c r="E274" s="67">
        <v>0.99574381411242396</v>
      </c>
      <c r="F274" s="75">
        <f t="shared" si="41"/>
        <v>1.8523828901981629E-3</v>
      </c>
      <c r="G274" s="84">
        <v>0.20742342229858601</v>
      </c>
      <c r="H274" s="67">
        <v>1.0042079435681499</v>
      </c>
      <c r="I274" s="67">
        <v>5.00022831127813E-2</v>
      </c>
      <c r="J274" s="94" t="s">
        <v>0</v>
      </c>
      <c r="K274" s="94" t="s">
        <v>1</v>
      </c>
      <c r="L274" s="67">
        <v>109790.7653</v>
      </c>
      <c r="M274" s="67" t="s">
        <v>3769</v>
      </c>
      <c r="N274" s="71">
        <v>375.248844045044</v>
      </c>
      <c r="O274" s="67">
        <v>356.87874243415098</v>
      </c>
      <c r="P274" s="71">
        <v>483.59885063458597</v>
      </c>
      <c r="Q274" s="67">
        <f t="shared" si="42"/>
        <v>405.24214570459367</v>
      </c>
      <c r="R274" s="67">
        <f t="shared" si="37"/>
        <v>2.6077146062220695</v>
      </c>
      <c r="S274" s="71">
        <f t="shared" si="43"/>
        <v>0.16897970334930734</v>
      </c>
      <c r="T274" s="93">
        <f t="shared" si="38"/>
        <v>3</v>
      </c>
      <c r="U274" s="94">
        <v>1092</v>
      </c>
      <c r="V274" s="98">
        <v>371.271184623973</v>
      </c>
      <c r="W274" s="67">
        <v>464.96756320048701</v>
      </c>
      <c r="X274" s="71">
        <v>374.39341745603798</v>
      </c>
      <c r="Y274" s="67">
        <v>403.54405509349931</v>
      </c>
      <c r="Z274" s="67">
        <v>2.6058909537782764</v>
      </c>
      <c r="AA274" s="71">
        <v>0.13187462479963319</v>
      </c>
      <c r="AB274" s="93">
        <v>3</v>
      </c>
      <c r="AC274" s="94">
        <v>1060</v>
      </c>
      <c r="AD274" s="98">
        <f t="shared" si="39"/>
        <v>0.99580968902397382</v>
      </c>
      <c r="AE274" s="67">
        <f t="shared" si="40"/>
        <v>-6.0580422883460836E-3</v>
      </c>
    </row>
    <row r="275" spans="1:31" x14ac:dyDescent="0.3">
      <c r="A275" s="67" t="s">
        <v>1039</v>
      </c>
      <c r="B275" s="94">
        <v>6</v>
      </c>
      <c r="C275" s="94">
        <v>1</v>
      </c>
      <c r="D275" s="71">
        <v>33.813600000000001</v>
      </c>
      <c r="E275" s="67">
        <v>2.3665924670654998E-3</v>
      </c>
      <c r="F275" s="75">
        <f t="shared" si="41"/>
        <v>2.6258765221903788</v>
      </c>
      <c r="G275" s="84">
        <v>1.81341128518738E-3</v>
      </c>
      <c r="H275" s="67">
        <v>1.59427456011871</v>
      </c>
      <c r="I275" s="67">
        <v>0.998300806604974</v>
      </c>
      <c r="J275" s="94" t="s">
        <v>0</v>
      </c>
      <c r="K275" s="94" t="s">
        <v>1</v>
      </c>
      <c r="L275" s="67">
        <v>53725.103999999999</v>
      </c>
      <c r="M275" s="67" t="s">
        <v>1040</v>
      </c>
      <c r="N275" s="71">
        <v>800.31645026631202</v>
      </c>
      <c r="O275" s="67">
        <v>726.46717292869005</v>
      </c>
      <c r="P275" s="71">
        <v>703.38121402795105</v>
      </c>
      <c r="Q275" s="67">
        <f t="shared" si="42"/>
        <v>743.38827907431767</v>
      </c>
      <c r="R275" s="67">
        <f t="shared" si="37"/>
        <v>2.8712157093377595</v>
      </c>
      <c r="S275" s="71">
        <f t="shared" si="43"/>
        <v>6.8113130509020486E-2</v>
      </c>
      <c r="T275" s="93">
        <f t="shared" si="38"/>
        <v>3</v>
      </c>
      <c r="U275" s="94">
        <v>799</v>
      </c>
      <c r="V275" s="98">
        <v>519.90533498124705</v>
      </c>
      <c r="W275" s="67">
        <v>442.41460019279299</v>
      </c>
      <c r="X275" s="71">
        <v>436.53876395548298</v>
      </c>
      <c r="Y275" s="67">
        <v>466.28623304317426</v>
      </c>
      <c r="Z275" s="67">
        <v>2.6686525932335101</v>
      </c>
      <c r="AA275" s="71">
        <v>9.978495513655479E-2</v>
      </c>
      <c r="AB275" s="93">
        <v>3</v>
      </c>
      <c r="AC275" s="94">
        <v>992</v>
      </c>
      <c r="AD275" s="98">
        <f t="shared" si="39"/>
        <v>0.62724453178600481</v>
      </c>
      <c r="AE275" s="67">
        <f t="shared" si="40"/>
        <v>-0.67290010637463726</v>
      </c>
    </row>
    <row r="276" spans="1:31" x14ac:dyDescent="0.3">
      <c r="A276" s="67" t="s">
        <v>453</v>
      </c>
      <c r="B276" s="94">
        <v>2</v>
      </c>
      <c r="C276" s="94">
        <v>2</v>
      </c>
      <c r="D276" s="71">
        <v>14.473699999999999</v>
      </c>
      <c r="E276" s="67">
        <v>2.0281363257301801E-4</v>
      </c>
      <c r="F276" s="75">
        <f t="shared" si="41"/>
        <v>3.6929028562802704</v>
      </c>
      <c r="G276" s="84">
        <v>3.6267444399160699E-4</v>
      </c>
      <c r="H276" s="67">
        <v>1.84445752302143</v>
      </c>
      <c r="I276" s="67">
        <v>0.99999999999743605</v>
      </c>
      <c r="J276" s="94" t="s">
        <v>0</v>
      </c>
      <c r="K276" s="94" t="s">
        <v>1</v>
      </c>
      <c r="L276" s="67">
        <v>109935.7185</v>
      </c>
      <c r="M276" s="67" t="s">
        <v>454</v>
      </c>
      <c r="N276" s="71">
        <v>568.11042253200696</v>
      </c>
      <c r="O276" s="67">
        <v>515.31671024311299</v>
      </c>
      <c r="P276" s="71">
        <v>506.59418892430398</v>
      </c>
      <c r="Q276" s="67">
        <f t="shared" si="42"/>
        <v>530.00710723314126</v>
      </c>
      <c r="R276" s="67">
        <f t="shared" si="37"/>
        <v>2.7242816933959575</v>
      </c>
      <c r="S276" s="71">
        <f t="shared" si="43"/>
        <v>6.2801791379714131E-2</v>
      </c>
      <c r="T276" s="93">
        <f t="shared" si="38"/>
        <v>3</v>
      </c>
      <c r="U276" s="94">
        <v>969</v>
      </c>
      <c r="V276" s="98">
        <v>298.38483551652399</v>
      </c>
      <c r="W276" s="67">
        <v>293.5046258008</v>
      </c>
      <c r="X276" s="71">
        <v>270.164178765852</v>
      </c>
      <c r="Y276" s="67">
        <v>287.35121336105868</v>
      </c>
      <c r="Z276" s="67">
        <v>2.4584130353131122</v>
      </c>
      <c r="AA276" s="71">
        <v>5.2490100924796633E-2</v>
      </c>
      <c r="AB276" s="93">
        <v>3</v>
      </c>
      <c r="AC276" s="94">
        <v>1219</v>
      </c>
      <c r="AD276" s="98">
        <f t="shared" si="39"/>
        <v>0.54216483031926155</v>
      </c>
      <c r="AE276" s="67">
        <f t="shared" si="40"/>
        <v>-0.88319656483540632</v>
      </c>
    </row>
    <row r="277" spans="1:31" x14ac:dyDescent="0.3">
      <c r="A277" s="67" t="s">
        <v>3282</v>
      </c>
      <c r="B277" s="94">
        <v>5</v>
      </c>
      <c r="C277" s="94">
        <v>1</v>
      </c>
      <c r="D277" s="71">
        <v>22.026399999999999</v>
      </c>
      <c r="E277" s="67">
        <v>0.45106201286964198</v>
      </c>
      <c r="F277" s="75">
        <f t="shared" si="41"/>
        <v>0.3457637463799404</v>
      </c>
      <c r="G277" s="84">
        <v>0.107942651353541</v>
      </c>
      <c r="H277" s="67">
        <v>1.18969898689339</v>
      </c>
      <c r="I277" s="67">
        <v>0.100094663357992</v>
      </c>
      <c r="J277" s="94" t="s">
        <v>1</v>
      </c>
      <c r="K277" s="94" t="s">
        <v>0</v>
      </c>
      <c r="L277" s="67">
        <v>64879.481500000002</v>
      </c>
      <c r="M277" s="67" t="s">
        <v>3283</v>
      </c>
      <c r="N277" s="71">
        <v>57.668754097813903</v>
      </c>
      <c r="O277" s="67">
        <v>125.57360002793099</v>
      </c>
      <c r="P277" s="71">
        <v>50.546824374300897</v>
      </c>
      <c r="Q277" s="67">
        <f t="shared" si="42"/>
        <v>77.929726166681931</v>
      </c>
      <c r="R277" s="67">
        <f t="shared" si="37"/>
        <v>1.8917031501964785</v>
      </c>
      <c r="S277" s="71">
        <f t="shared" si="43"/>
        <v>0.53142984697426232</v>
      </c>
      <c r="T277" s="93">
        <f t="shared" si="38"/>
        <v>3</v>
      </c>
      <c r="U277" s="94">
        <v>1678</v>
      </c>
      <c r="V277" s="98">
        <v>110.69677216385401</v>
      </c>
      <c r="W277" s="67">
        <v>86.797547719307502</v>
      </c>
      <c r="X277" s="71">
        <v>80.644428924979707</v>
      </c>
      <c r="Y277" s="67">
        <v>92.712916269380401</v>
      </c>
      <c r="Z277" s="67">
        <v>1.9671402419520503</v>
      </c>
      <c r="AA277" s="71">
        <v>0.17123221169771199</v>
      </c>
      <c r="AB277" s="93">
        <v>3</v>
      </c>
      <c r="AC277" s="94">
        <v>1657</v>
      </c>
      <c r="AD277" s="98">
        <f t="shared" si="39"/>
        <v>1.1896989868933849</v>
      </c>
      <c r="AE277" s="67">
        <f t="shared" si="40"/>
        <v>0.25059659449943006</v>
      </c>
    </row>
    <row r="278" spans="1:31" x14ac:dyDescent="0.3">
      <c r="A278" s="67" t="s">
        <v>1448</v>
      </c>
      <c r="B278" s="94">
        <v>1</v>
      </c>
      <c r="C278" s="94">
        <v>1</v>
      </c>
      <c r="D278" s="71">
        <v>3.9824999999999999</v>
      </c>
      <c r="E278" s="67">
        <v>8.3815265912881003E-3</v>
      </c>
      <c r="F278" s="75">
        <f t="shared" si="41"/>
        <v>2.0766768728027603</v>
      </c>
      <c r="G278" s="84">
        <v>4.5809979537036298E-3</v>
      </c>
      <c r="H278" s="67">
        <v>55.397380571307203</v>
      </c>
      <c r="I278" s="67">
        <v>0.94376434827064104</v>
      </c>
      <c r="J278" s="94" t="s">
        <v>1</v>
      </c>
      <c r="K278" s="94" t="s">
        <v>0</v>
      </c>
      <c r="L278" s="67">
        <v>74078.544299999994</v>
      </c>
      <c r="M278" s="67" t="s">
        <v>1449</v>
      </c>
      <c r="N278" s="71">
        <v>8.4578284886464896</v>
      </c>
      <c r="O278" s="67"/>
      <c r="P278" s="71">
        <v>8.0427606518347297</v>
      </c>
      <c r="Q278" s="67">
        <f t="shared" si="42"/>
        <v>8.2502945702406087</v>
      </c>
      <c r="R278" s="67">
        <f t="shared" si="37"/>
        <v>0.91646945496764365</v>
      </c>
      <c r="S278" s="71">
        <f t="shared" si="43"/>
        <v>3.5574157936213824E-2</v>
      </c>
      <c r="T278" s="93">
        <f t="shared" si="38"/>
        <v>2</v>
      </c>
      <c r="U278" s="94">
        <v>1844</v>
      </c>
      <c r="V278" s="98">
        <v>291.73128036507501</v>
      </c>
      <c r="W278" s="67">
        <v>336.861658510457</v>
      </c>
      <c r="X278" s="71">
        <v>285.49647739048601</v>
      </c>
      <c r="Y278" s="67">
        <v>304.69647208867269</v>
      </c>
      <c r="Z278" s="67">
        <v>2.483867425797035</v>
      </c>
      <c r="AA278" s="71">
        <v>9.1992410196609753E-2</v>
      </c>
      <c r="AB278" s="93">
        <v>3</v>
      </c>
      <c r="AC278" s="94">
        <v>1185</v>
      </c>
      <c r="AD278" s="98">
        <f t="shared" si="39"/>
        <v>36.931587047538187</v>
      </c>
      <c r="AE278" s="67">
        <f t="shared" si="40"/>
        <v>5.2067833551675982</v>
      </c>
    </row>
    <row r="279" spans="1:31" x14ac:dyDescent="0.3">
      <c r="A279" s="67" t="s">
        <v>2314</v>
      </c>
      <c r="B279" s="94">
        <v>5</v>
      </c>
      <c r="C279" s="94">
        <v>1</v>
      </c>
      <c r="D279" s="71">
        <v>19.700199999999999</v>
      </c>
      <c r="E279" s="67">
        <v>7.22728221963225E-2</v>
      </c>
      <c r="F279" s="75">
        <f t="shared" si="41"/>
        <v>1.1410249860961801</v>
      </c>
      <c r="G279" s="84">
        <v>2.4583123245014299E-2</v>
      </c>
      <c r="H279" s="67">
        <v>1.1947043504971899</v>
      </c>
      <c r="I279" s="67">
        <v>0.45592272180188798</v>
      </c>
      <c r="J279" s="94" t="s">
        <v>0</v>
      </c>
      <c r="K279" s="94" t="s">
        <v>1</v>
      </c>
      <c r="L279" s="67">
        <v>148186.74830000001</v>
      </c>
      <c r="M279" s="67" t="s">
        <v>2315</v>
      </c>
      <c r="N279" s="71">
        <v>957.51145949708405</v>
      </c>
      <c r="O279" s="67">
        <v>885.25031696661495</v>
      </c>
      <c r="P279" s="71">
        <v>1023.47648712023</v>
      </c>
      <c r="Q279" s="67">
        <f t="shared" si="42"/>
        <v>955.41275452797629</v>
      </c>
      <c r="R279" s="67">
        <f t="shared" si="37"/>
        <v>2.9801910347117748</v>
      </c>
      <c r="S279" s="71">
        <f t="shared" si="43"/>
        <v>7.2363467297944239E-2</v>
      </c>
      <c r="T279" s="93">
        <f t="shared" si="38"/>
        <v>3</v>
      </c>
      <c r="U279" s="94">
        <v>694</v>
      </c>
      <c r="V279" s="98">
        <v>872.89007577682503</v>
      </c>
      <c r="W279" s="67">
        <v>816.77728417364995</v>
      </c>
      <c r="X279" s="71">
        <v>709.45193880416605</v>
      </c>
      <c r="Y279" s="67">
        <v>799.70643291821364</v>
      </c>
      <c r="Z279" s="67">
        <v>2.9029305895393911</v>
      </c>
      <c r="AA279" s="71">
        <v>0.10384506883734643</v>
      </c>
      <c r="AB279" s="93">
        <v>3</v>
      </c>
      <c r="AC279" s="94">
        <v>717</v>
      </c>
      <c r="AD279" s="98">
        <f t="shared" si="39"/>
        <v>0.83702716875839733</v>
      </c>
      <c r="AE279" s="67">
        <f t="shared" si="40"/>
        <v>-0.25665364344164537</v>
      </c>
    </row>
    <row r="280" spans="1:31" x14ac:dyDescent="0.3">
      <c r="A280" s="67" t="s">
        <v>1466</v>
      </c>
      <c r="B280" s="94">
        <v>4</v>
      </c>
      <c r="C280" s="94">
        <v>1</v>
      </c>
      <c r="D280" s="71">
        <v>20.532699999999998</v>
      </c>
      <c r="E280" s="67">
        <v>8.7287493440855197E-3</v>
      </c>
      <c r="F280" s="75">
        <f t="shared" si="41"/>
        <v>2.059047977585617</v>
      </c>
      <c r="G280" s="84">
        <v>4.7110335383209502E-3</v>
      </c>
      <c r="H280" s="67">
        <v>86.043984976902394</v>
      </c>
      <c r="I280" s="67">
        <v>0.93934073049431699</v>
      </c>
      <c r="J280" s="94" t="s">
        <v>1</v>
      </c>
      <c r="K280" s="94" t="s">
        <v>0</v>
      </c>
      <c r="L280" s="67">
        <v>100353.3085</v>
      </c>
      <c r="M280" s="67" t="s">
        <v>1467</v>
      </c>
      <c r="N280" s="71"/>
      <c r="O280" s="67">
        <v>15.735404306092301</v>
      </c>
      <c r="P280" s="71">
        <v>8.8985505044073303</v>
      </c>
      <c r="Q280" s="67">
        <f t="shared" si="42"/>
        <v>12.316977405249816</v>
      </c>
      <c r="R280" s="67">
        <f t="shared" si="37"/>
        <v>1.0905041447378108</v>
      </c>
      <c r="S280" s="71">
        <f t="shared" si="43"/>
        <v>0.39249773106605923</v>
      </c>
      <c r="T280" s="93">
        <f t="shared" si="38"/>
        <v>2</v>
      </c>
      <c r="U280" s="94">
        <v>1834</v>
      </c>
      <c r="V280" s="98">
        <v>727.66042949443602</v>
      </c>
      <c r="W280" s="67">
        <v>583.32140784355101</v>
      </c>
      <c r="X280" s="71">
        <v>808.62180029833303</v>
      </c>
      <c r="Y280" s="67">
        <v>706.53454587877332</v>
      </c>
      <c r="Z280" s="67">
        <v>2.8491334014538361</v>
      </c>
      <c r="AA280" s="71">
        <v>0.16152956703068147</v>
      </c>
      <c r="AB280" s="93">
        <v>3</v>
      </c>
      <c r="AC280" s="94">
        <v>772</v>
      </c>
      <c r="AD280" s="98">
        <f t="shared" si="39"/>
        <v>57.362656651268189</v>
      </c>
      <c r="AE280" s="67">
        <f t="shared" si="40"/>
        <v>5.8420399363758442</v>
      </c>
    </row>
    <row r="281" spans="1:31" x14ac:dyDescent="0.3">
      <c r="A281" s="67" t="s">
        <v>1061</v>
      </c>
      <c r="B281" s="94">
        <v>6</v>
      </c>
      <c r="C281" s="94">
        <v>1</v>
      </c>
      <c r="D281" s="71">
        <v>23.498000000000001</v>
      </c>
      <c r="E281" s="67">
        <v>2.55146262032624E-3</v>
      </c>
      <c r="F281" s="75">
        <f t="shared" si="41"/>
        <v>2.5932107898263466</v>
      </c>
      <c r="G281" s="84">
        <v>1.91050237096308E-3</v>
      </c>
      <c r="H281" s="67">
        <v>140.23050080859099</v>
      </c>
      <c r="I281" s="67">
        <v>0.99774169519981004</v>
      </c>
      <c r="J281" s="94" t="s">
        <v>0</v>
      </c>
      <c r="K281" s="94" t="s">
        <v>1</v>
      </c>
      <c r="L281" s="67">
        <v>187012.473</v>
      </c>
      <c r="M281" s="67" t="s">
        <v>1062</v>
      </c>
      <c r="N281" s="71">
        <v>125.737213676116</v>
      </c>
      <c r="O281" s="67">
        <v>104.26080435144399</v>
      </c>
      <c r="P281" s="71">
        <v>301.22430479217797</v>
      </c>
      <c r="Q281" s="67">
        <f t="shared" si="42"/>
        <v>177.07410760657933</v>
      </c>
      <c r="R281" s="67">
        <f t="shared" si="37"/>
        <v>2.2481550617791104</v>
      </c>
      <c r="S281" s="71">
        <f t="shared" si="43"/>
        <v>0.61020852065665232</v>
      </c>
      <c r="T281" s="93">
        <f t="shared" si="38"/>
        <v>3</v>
      </c>
      <c r="U281" s="94">
        <v>1448</v>
      </c>
      <c r="V281" s="98">
        <v>3.7882081270239198</v>
      </c>
      <c r="W281" s="67"/>
      <c r="X281" s="71"/>
      <c r="Y281" s="67">
        <v>3.7882081270239198</v>
      </c>
      <c r="Z281" s="67">
        <v>0.57843383145451299</v>
      </c>
      <c r="AA281" s="71"/>
      <c r="AB281" s="93">
        <v>1</v>
      </c>
      <c r="AC281" s="94">
        <v>1849</v>
      </c>
      <c r="AD281" s="98">
        <f t="shared" si="39"/>
        <v>2.1393348684498274E-2</v>
      </c>
      <c r="AE281" s="67">
        <f t="shared" si="40"/>
        <v>-5.5466938656451736</v>
      </c>
    </row>
    <row r="282" spans="1:31" x14ac:dyDescent="0.3">
      <c r="A282" s="67" t="s">
        <v>65</v>
      </c>
      <c r="B282" s="94">
        <v>7</v>
      </c>
      <c r="C282" s="94">
        <v>4</v>
      </c>
      <c r="D282" s="71">
        <v>37.910400000000003</v>
      </c>
      <c r="E282" s="75">
        <v>2.7171504983769502E-6</v>
      </c>
      <c r="F282" s="75">
        <f t="shared" si="41"/>
        <v>5.5658863060780588</v>
      </c>
      <c r="G282" s="83">
        <v>4.5831058996287702E-5</v>
      </c>
      <c r="H282" s="67">
        <v>2.0148667335008499</v>
      </c>
      <c r="I282" s="67">
        <v>1</v>
      </c>
      <c r="J282" s="94" t="s">
        <v>0</v>
      </c>
      <c r="K282" s="94" t="s">
        <v>1</v>
      </c>
      <c r="L282" s="67">
        <v>13747.442999999999</v>
      </c>
      <c r="M282" s="67" t="s">
        <v>66</v>
      </c>
      <c r="N282" s="71">
        <v>8334.2872735378496</v>
      </c>
      <c r="O282" s="67">
        <v>8033.6398392717501</v>
      </c>
      <c r="P282" s="71">
        <v>8339.3003225546308</v>
      </c>
      <c r="Q282" s="67">
        <f t="shared" si="42"/>
        <v>8235.7424784547438</v>
      </c>
      <c r="R282" s="67">
        <f t="shared" si="37"/>
        <v>3.9157027583036177</v>
      </c>
      <c r="S282" s="71">
        <f t="shared" si="43"/>
        <v>2.1254181641224435E-2</v>
      </c>
      <c r="T282" s="93">
        <f t="shared" si="38"/>
        <v>3</v>
      </c>
      <c r="U282" s="94">
        <v>104</v>
      </c>
      <c r="V282" s="98">
        <v>3993.7304597512298</v>
      </c>
      <c r="W282" s="67">
        <v>4085.79819629337</v>
      </c>
      <c r="X282" s="71">
        <v>4182.9336818169004</v>
      </c>
      <c r="Y282" s="67">
        <v>4087.4874459538332</v>
      </c>
      <c r="Z282" s="67">
        <v>3.6114564318062388</v>
      </c>
      <c r="AA282" s="71">
        <v>2.3146963290601511E-2</v>
      </c>
      <c r="AB282" s="93">
        <v>3</v>
      </c>
      <c r="AC282" s="94">
        <v>178</v>
      </c>
      <c r="AD282" s="98">
        <f t="shared" si="39"/>
        <v>0.49631074024557897</v>
      </c>
      <c r="AE282" s="67">
        <f t="shared" si="40"/>
        <v>-1.0106844197579157</v>
      </c>
    </row>
    <row r="283" spans="1:31" x14ac:dyDescent="0.3">
      <c r="A283" s="67" t="s">
        <v>721</v>
      </c>
      <c r="B283" s="94">
        <v>2</v>
      </c>
      <c r="C283" s="94">
        <v>1</v>
      </c>
      <c r="D283" s="71">
        <v>9.0893999999999995</v>
      </c>
      <c r="E283" s="67">
        <v>7.56117242035392E-4</v>
      </c>
      <c r="F283" s="75">
        <f t="shared" si="41"/>
        <v>3.1214108584389715</v>
      </c>
      <c r="G283" s="84">
        <v>8.3953989375374E-4</v>
      </c>
      <c r="H283" s="67">
        <v>6.34911766180916</v>
      </c>
      <c r="I283" s="67">
        <v>0.99999618447216199</v>
      </c>
      <c r="J283" s="94" t="s">
        <v>1</v>
      </c>
      <c r="K283" s="94" t="s">
        <v>0</v>
      </c>
      <c r="L283" s="67">
        <v>18682.253700000001</v>
      </c>
      <c r="M283" s="67" t="s">
        <v>722</v>
      </c>
      <c r="N283" s="71">
        <v>44.282080461167702</v>
      </c>
      <c r="O283" s="67">
        <v>33.052336024329101</v>
      </c>
      <c r="P283" s="71">
        <v>62.629561149900901</v>
      </c>
      <c r="Q283" s="67">
        <f t="shared" si="42"/>
        <v>46.654659211799235</v>
      </c>
      <c r="R283" s="67">
        <f t="shared" si="37"/>
        <v>1.6688950214787286</v>
      </c>
      <c r="S283" s="71">
        <f t="shared" si="43"/>
        <v>0.32002527357923899</v>
      </c>
      <c r="T283" s="93">
        <f t="shared" si="38"/>
        <v>3</v>
      </c>
      <c r="U283" s="94">
        <v>1756</v>
      </c>
      <c r="V283" s="98">
        <v>250.247684150194</v>
      </c>
      <c r="W283" s="67">
        <v>329.72050962446002</v>
      </c>
      <c r="X283" s="71">
        <v>308.67956864731201</v>
      </c>
      <c r="Y283" s="67">
        <v>296.21592080732199</v>
      </c>
      <c r="Z283" s="67">
        <v>2.4716083969703049</v>
      </c>
      <c r="AA283" s="71">
        <v>0.13900779058348947</v>
      </c>
      <c r="AB283" s="93">
        <v>3</v>
      </c>
      <c r="AC283" s="94">
        <v>1194</v>
      </c>
      <c r="AD283" s="98">
        <f t="shared" si="39"/>
        <v>6.3491176618091609</v>
      </c>
      <c r="AE283" s="67">
        <f t="shared" si="40"/>
        <v>2.6665561141873355</v>
      </c>
    </row>
    <row r="284" spans="1:31" x14ac:dyDescent="0.3">
      <c r="A284" s="67" t="s">
        <v>1188</v>
      </c>
      <c r="B284" s="94">
        <v>1</v>
      </c>
      <c r="C284" s="94">
        <v>1</v>
      </c>
      <c r="D284" s="71">
        <v>4.4596</v>
      </c>
      <c r="E284" s="67">
        <v>3.8983844333245802E-3</v>
      </c>
      <c r="F284" s="75">
        <f t="shared" si="41"/>
        <v>2.4091153358086657</v>
      </c>
      <c r="G284" s="84">
        <v>2.60174302988191E-3</v>
      </c>
      <c r="H284" s="67">
        <v>2.4540492875101698</v>
      </c>
      <c r="I284" s="67">
        <v>0.99084990895283498</v>
      </c>
      <c r="J284" s="94" t="s">
        <v>0</v>
      </c>
      <c r="K284" s="94" t="s">
        <v>1</v>
      </c>
      <c r="L284" s="67">
        <v>19523.017800000001</v>
      </c>
      <c r="M284" s="67" t="s">
        <v>1189</v>
      </c>
      <c r="N284" s="71">
        <v>1525.5083102460801</v>
      </c>
      <c r="O284" s="67">
        <v>1744.06956793841</v>
      </c>
      <c r="P284" s="71">
        <v>1111.49655388053</v>
      </c>
      <c r="Q284" s="67">
        <f t="shared" si="42"/>
        <v>1460.3581440216733</v>
      </c>
      <c r="R284" s="67">
        <f t="shared" si="37"/>
        <v>3.1644593769475606</v>
      </c>
      <c r="S284" s="71">
        <f t="shared" si="43"/>
        <v>0.22000053354639568</v>
      </c>
      <c r="T284" s="93">
        <f t="shared" si="38"/>
        <v>3</v>
      </c>
      <c r="U284" s="94">
        <v>523</v>
      </c>
      <c r="V284" s="98">
        <v>671.62820813938299</v>
      </c>
      <c r="W284" s="67">
        <v>562.17149769417597</v>
      </c>
      <c r="X284" s="71">
        <v>551.44334301733397</v>
      </c>
      <c r="Y284" s="67">
        <v>595.08101628363102</v>
      </c>
      <c r="Z284" s="67">
        <v>2.7745760960306014</v>
      </c>
      <c r="AA284" s="71">
        <v>0.11176373812791032</v>
      </c>
      <c r="AB284" s="93">
        <v>3</v>
      </c>
      <c r="AC284" s="94">
        <v>849</v>
      </c>
      <c r="AD284" s="98">
        <f t="shared" si="39"/>
        <v>0.4074897782572981</v>
      </c>
      <c r="AE284" s="67">
        <f t="shared" si="40"/>
        <v>-1.2951642246049078</v>
      </c>
    </row>
    <row r="285" spans="1:31" x14ac:dyDescent="0.3">
      <c r="A285" s="67" t="s">
        <v>1446</v>
      </c>
      <c r="B285" s="94">
        <v>5</v>
      </c>
      <c r="C285" s="94">
        <v>1</v>
      </c>
      <c r="D285" s="71">
        <v>20.756900000000002</v>
      </c>
      <c r="E285" s="67">
        <v>8.3733981706145492E-3</v>
      </c>
      <c r="F285" s="75">
        <f t="shared" si="41"/>
        <v>2.0770982567925094</v>
      </c>
      <c r="G285" s="84">
        <v>4.5809979537036298E-3</v>
      </c>
      <c r="H285" s="67">
        <v>11.139914225304601</v>
      </c>
      <c r="I285" s="67">
        <v>0.94386727994611996</v>
      </c>
      <c r="J285" s="94" t="s">
        <v>0</v>
      </c>
      <c r="K285" s="94" t="s">
        <v>1</v>
      </c>
      <c r="L285" s="67">
        <v>70070.581200000001</v>
      </c>
      <c r="M285" s="67" t="s">
        <v>1447</v>
      </c>
      <c r="N285" s="71">
        <v>91.985095167903197</v>
      </c>
      <c r="O285" s="67">
        <v>102.422199662455</v>
      </c>
      <c r="P285" s="71">
        <v>117.11059312257601</v>
      </c>
      <c r="Q285" s="67">
        <f t="shared" si="42"/>
        <v>103.83929598431139</v>
      </c>
      <c r="R285" s="67">
        <f t="shared" si="37"/>
        <v>2.0163617350113285</v>
      </c>
      <c r="S285" s="71">
        <f t="shared" si="43"/>
        <v>0.121558514710112</v>
      </c>
      <c r="T285" s="93">
        <f t="shared" si="38"/>
        <v>3</v>
      </c>
      <c r="U285" s="94">
        <v>1603</v>
      </c>
      <c r="V285" s="98">
        <v>2.7501187976345598</v>
      </c>
      <c r="W285" s="67">
        <v>6.15902108192408</v>
      </c>
      <c r="X285" s="71">
        <v>19.054979201835401</v>
      </c>
      <c r="Y285" s="67">
        <v>9.3213730271313473</v>
      </c>
      <c r="Z285" s="67">
        <v>0.96947988812517139</v>
      </c>
      <c r="AA285" s="71">
        <v>0.92262627099128869</v>
      </c>
      <c r="AB285" s="93">
        <v>3</v>
      </c>
      <c r="AC285" s="94">
        <v>1835</v>
      </c>
      <c r="AD285" s="98">
        <f t="shared" si="39"/>
        <v>8.9767298003827684E-2</v>
      </c>
      <c r="AE285" s="67">
        <f t="shared" si="40"/>
        <v>-3.4776662191986953</v>
      </c>
    </row>
    <row r="286" spans="1:31" x14ac:dyDescent="0.3">
      <c r="A286" s="67" t="s">
        <v>3370</v>
      </c>
      <c r="B286" s="94">
        <v>4</v>
      </c>
      <c r="C286" s="94">
        <v>1</v>
      </c>
      <c r="D286" s="71">
        <v>25.051400000000001</v>
      </c>
      <c r="E286" s="67">
        <v>0.54617013509841295</v>
      </c>
      <c r="F286" s="75">
        <f t="shared" si="41"/>
        <v>0.26267205102265567</v>
      </c>
      <c r="G286" s="84">
        <v>0.12721266445434901</v>
      </c>
      <c r="H286" s="67">
        <v>1.08638664438319</v>
      </c>
      <c r="I286" s="67">
        <v>8.1082917615071401E-2</v>
      </c>
      <c r="J286" s="94" t="s">
        <v>1</v>
      </c>
      <c r="K286" s="94" t="s">
        <v>0</v>
      </c>
      <c r="L286" s="67">
        <v>42778.993999999999</v>
      </c>
      <c r="M286" s="67" t="s">
        <v>3371</v>
      </c>
      <c r="N286" s="71">
        <v>404.63014403325298</v>
      </c>
      <c r="O286" s="67">
        <v>500.76323815190801</v>
      </c>
      <c r="P286" s="71">
        <v>369.13267162771501</v>
      </c>
      <c r="Q286" s="67">
        <f t="shared" si="42"/>
        <v>424.84201793762531</v>
      </c>
      <c r="R286" s="67">
        <f t="shared" si="37"/>
        <v>2.6282274630075642</v>
      </c>
      <c r="S286" s="71">
        <f t="shared" si="43"/>
        <v>0.16030233456623535</v>
      </c>
      <c r="T286" s="93">
        <f t="shared" si="38"/>
        <v>3</v>
      </c>
      <c r="U286" s="94">
        <v>1066</v>
      </c>
      <c r="V286" s="98">
        <v>544.389355988386</v>
      </c>
      <c r="W286" s="67">
        <v>407.33719326546998</v>
      </c>
      <c r="X286" s="71">
        <v>432.90153352686002</v>
      </c>
      <c r="Y286" s="67">
        <v>461.54269426023865</v>
      </c>
      <c r="Z286" s="67">
        <v>2.6642118809285846</v>
      </c>
      <c r="AA286" s="71">
        <v>0.15789877454407528</v>
      </c>
      <c r="AB286" s="93">
        <v>3</v>
      </c>
      <c r="AC286" s="94">
        <v>999</v>
      </c>
      <c r="AD286" s="98">
        <f t="shared" si="39"/>
        <v>1.0863866443831873</v>
      </c>
      <c r="AE286" s="67">
        <f t="shared" si="40"/>
        <v>0.11953764887000594</v>
      </c>
    </row>
    <row r="287" spans="1:31" x14ac:dyDescent="0.3">
      <c r="A287" s="67" t="s">
        <v>3022</v>
      </c>
      <c r="B287" s="94">
        <v>7</v>
      </c>
      <c r="C287" s="94">
        <v>2</v>
      </c>
      <c r="D287" s="71">
        <v>42.936900000000001</v>
      </c>
      <c r="E287" s="67">
        <v>0.27206540601471602</v>
      </c>
      <c r="F287" s="75">
        <f t="shared" si="41"/>
        <v>0.56532667664012004</v>
      </c>
      <c r="G287" s="84">
        <v>7.0738745745211107E-2</v>
      </c>
      <c r="H287" s="67">
        <v>1.1079148782920301</v>
      </c>
      <c r="I287" s="67">
        <v>0.16753997991448799</v>
      </c>
      <c r="J287" s="94" t="s">
        <v>0</v>
      </c>
      <c r="K287" s="94" t="s">
        <v>1</v>
      </c>
      <c r="L287" s="67">
        <v>82605.169200000004</v>
      </c>
      <c r="M287" s="67" t="s">
        <v>3023</v>
      </c>
      <c r="N287" s="71">
        <v>448.42942097641298</v>
      </c>
      <c r="O287" s="67">
        <v>368.05527806179498</v>
      </c>
      <c r="P287" s="71">
        <v>425.497781761829</v>
      </c>
      <c r="Q287" s="67">
        <f t="shared" si="42"/>
        <v>413.99416026667899</v>
      </c>
      <c r="R287" s="67">
        <f t="shared" si="37"/>
        <v>2.6169942150777965</v>
      </c>
      <c r="S287" s="71">
        <f t="shared" si="43"/>
        <v>0.10000989049897042</v>
      </c>
      <c r="T287" s="93">
        <f t="shared" si="38"/>
        <v>3</v>
      </c>
      <c r="U287" s="94">
        <v>1082</v>
      </c>
      <c r="V287" s="98">
        <v>341.71364124223402</v>
      </c>
      <c r="W287" s="67">
        <v>411.646731402868</v>
      </c>
      <c r="X287" s="71">
        <v>367.648565076441</v>
      </c>
      <c r="Y287" s="67">
        <v>373.66964590718095</v>
      </c>
      <c r="Z287" s="67">
        <v>2.5724878204869728</v>
      </c>
      <c r="AA287" s="71">
        <v>9.4610864613735801E-2</v>
      </c>
      <c r="AB287" s="93">
        <v>3</v>
      </c>
      <c r="AC287" s="94">
        <v>1099</v>
      </c>
      <c r="AD287" s="98">
        <f t="shared" si="39"/>
        <v>0.90259641746269426</v>
      </c>
      <c r="AE287" s="67">
        <f t="shared" si="40"/>
        <v>-0.14784704259340134</v>
      </c>
    </row>
    <row r="288" spans="1:31" x14ac:dyDescent="0.3">
      <c r="A288" s="67" t="s">
        <v>837</v>
      </c>
      <c r="B288" s="94">
        <v>9</v>
      </c>
      <c r="C288" s="94">
        <v>1</v>
      </c>
      <c r="D288" s="71">
        <v>60.613500000000002</v>
      </c>
      <c r="E288" s="67">
        <v>1.1485658677489201E-3</v>
      </c>
      <c r="F288" s="75">
        <f t="shared" si="41"/>
        <v>2.9398440939128996</v>
      </c>
      <c r="G288" s="84">
        <v>1.0974269229888701E-3</v>
      </c>
      <c r="H288" s="67">
        <v>1.28123281093774</v>
      </c>
      <c r="I288" s="67">
        <v>0.99994446867950504</v>
      </c>
      <c r="J288" s="94" t="s">
        <v>1</v>
      </c>
      <c r="K288" s="94" t="s">
        <v>0</v>
      </c>
      <c r="L288" s="67">
        <v>16247.327300000001</v>
      </c>
      <c r="M288" s="67" t="s">
        <v>838</v>
      </c>
      <c r="N288" s="71">
        <v>1165.1934570230201</v>
      </c>
      <c r="O288" s="67">
        <v>1064.11363418476</v>
      </c>
      <c r="P288" s="71">
        <v>1072.5415884276299</v>
      </c>
      <c r="Q288" s="67">
        <f t="shared" si="42"/>
        <v>1100.6162265451367</v>
      </c>
      <c r="R288" s="67">
        <f t="shared" si="37"/>
        <v>3.0416359113890619</v>
      </c>
      <c r="S288" s="71">
        <f t="shared" si="43"/>
        <v>5.0956961395034195E-2</v>
      </c>
      <c r="T288" s="93">
        <f t="shared" si="38"/>
        <v>3</v>
      </c>
      <c r="U288" s="94">
        <v>629</v>
      </c>
      <c r="V288" s="98">
        <v>1389.51600012525</v>
      </c>
      <c r="W288" s="67">
        <v>1419.4568924719399</v>
      </c>
      <c r="X288" s="71">
        <v>1421.46397250316</v>
      </c>
      <c r="Y288" s="67">
        <v>1410.1456217001166</v>
      </c>
      <c r="Z288" s="67">
        <v>3.1492639633186759</v>
      </c>
      <c r="AA288" s="71">
        <v>1.2689426429947762E-2</v>
      </c>
      <c r="AB288" s="93">
        <v>3</v>
      </c>
      <c r="AC288" s="94">
        <v>473</v>
      </c>
      <c r="AD288" s="98">
        <f t="shared" si="39"/>
        <v>1.2812328109377424</v>
      </c>
      <c r="AE288" s="67">
        <f t="shared" si="40"/>
        <v>0.35753264950298125</v>
      </c>
    </row>
    <row r="289" spans="1:31" x14ac:dyDescent="0.3">
      <c r="A289" s="67" t="s">
        <v>2976</v>
      </c>
      <c r="B289" s="94">
        <v>1</v>
      </c>
      <c r="C289" s="94">
        <v>1</v>
      </c>
      <c r="D289" s="71">
        <v>4.5414000000000003</v>
      </c>
      <c r="E289" s="67">
        <v>0.24991980166585301</v>
      </c>
      <c r="F289" s="75">
        <f t="shared" si="41"/>
        <v>0.60219933245492152</v>
      </c>
      <c r="G289" s="84">
        <v>6.5990582899662503E-2</v>
      </c>
      <c r="H289" s="67">
        <v>2.2260137740243802</v>
      </c>
      <c r="I289" s="67">
        <v>0.181275754753597</v>
      </c>
      <c r="J289" s="94" t="s">
        <v>1</v>
      </c>
      <c r="K289" s="94" t="s">
        <v>0</v>
      </c>
      <c r="L289" s="67">
        <v>21716.587500000001</v>
      </c>
      <c r="M289" s="67" t="s">
        <v>2977</v>
      </c>
      <c r="N289" s="71">
        <v>111.507566293102</v>
      </c>
      <c r="O289" s="67">
        <v>17.936898149548899</v>
      </c>
      <c r="P289" s="71"/>
      <c r="Q289" s="67">
        <f t="shared" si="42"/>
        <v>64.722232221325456</v>
      </c>
      <c r="R289" s="67">
        <f t="shared" si="37"/>
        <v>1.8110534873540025</v>
      </c>
      <c r="S289" s="71">
        <f t="shared" si="43"/>
        <v>1.022283250957803</v>
      </c>
      <c r="T289" s="93">
        <f t="shared" si="38"/>
        <v>2</v>
      </c>
      <c r="U289" s="94">
        <v>1702</v>
      </c>
      <c r="V289" s="98">
        <v>65.425231930909305</v>
      </c>
      <c r="W289" s="67">
        <v>157.085118641892</v>
      </c>
      <c r="X289" s="71">
        <v>65.634810247748504</v>
      </c>
      <c r="Y289" s="67">
        <v>96.048386940183264</v>
      </c>
      <c r="Z289" s="67">
        <v>1.9824900756124975</v>
      </c>
      <c r="AA289" s="71">
        <v>0.55034202831789591</v>
      </c>
      <c r="AB289" s="93">
        <v>3</v>
      </c>
      <c r="AC289" s="94">
        <v>1650</v>
      </c>
      <c r="AD289" s="98">
        <f t="shared" si="39"/>
        <v>1.4840091826829189</v>
      </c>
      <c r="AE289" s="67">
        <f t="shared" si="40"/>
        <v>0.56950001902753156</v>
      </c>
    </row>
    <row r="290" spans="1:31" x14ac:dyDescent="0.3">
      <c r="A290" s="67" t="s">
        <v>1308</v>
      </c>
      <c r="B290" s="94">
        <v>2</v>
      </c>
      <c r="C290" s="94">
        <v>1</v>
      </c>
      <c r="D290" s="71">
        <v>7.7763</v>
      </c>
      <c r="E290" s="67">
        <v>5.6574534970889002E-3</v>
      </c>
      <c r="F290" s="75">
        <f t="shared" si="41"/>
        <v>2.2473790071550606</v>
      </c>
      <c r="G290" s="84">
        <v>3.4253101080434999E-3</v>
      </c>
      <c r="H290" s="67">
        <v>1.4857452926358801</v>
      </c>
      <c r="I290" s="67">
        <v>0.97555859364642095</v>
      </c>
      <c r="J290" s="94" t="s">
        <v>0</v>
      </c>
      <c r="K290" s="94" t="s">
        <v>1</v>
      </c>
      <c r="L290" s="67">
        <v>133112.80619999999</v>
      </c>
      <c r="M290" s="67" t="s">
        <v>1309</v>
      </c>
      <c r="N290" s="71">
        <v>300.19548169255501</v>
      </c>
      <c r="O290" s="67">
        <v>312.29940233493801</v>
      </c>
      <c r="P290" s="71">
        <v>270.47508791466498</v>
      </c>
      <c r="Q290" s="67">
        <f t="shared" si="42"/>
        <v>294.32332398071935</v>
      </c>
      <c r="R290" s="67">
        <f t="shared" si="37"/>
        <v>2.4688246796149049</v>
      </c>
      <c r="S290" s="71">
        <f t="shared" si="43"/>
        <v>7.3122363063797227E-2</v>
      </c>
      <c r="T290" s="93">
        <f t="shared" si="38"/>
        <v>3</v>
      </c>
      <c r="U290" s="94">
        <v>1228</v>
      </c>
      <c r="V290" s="98">
        <v>203.65744506949699</v>
      </c>
      <c r="W290" s="67">
        <v>175.88788799144001</v>
      </c>
      <c r="X290" s="71">
        <v>214.74897587519899</v>
      </c>
      <c r="Y290" s="67">
        <v>198.09810297871198</v>
      </c>
      <c r="Z290" s="67">
        <v>2.2968803166802827</v>
      </c>
      <c r="AA290" s="71">
        <v>0.10105162673196509</v>
      </c>
      <c r="AB290" s="93">
        <v>3</v>
      </c>
      <c r="AC290" s="94">
        <v>1402</v>
      </c>
      <c r="AD290" s="98">
        <f t="shared" si="39"/>
        <v>0.67306287622549776</v>
      </c>
      <c r="AE290" s="67">
        <f t="shared" si="40"/>
        <v>-0.57118680999003058</v>
      </c>
    </row>
    <row r="291" spans="1:31" x14ac:dyDescent="0.3">
      <c r="A291" s="67" t="s">
        <v>1540</v>
      </c>
      <c r="B291" s="94">
        <v>5</v>
      </c>
      <c r="C291" s="94">
        <v>2</v>
      </c>
      <c r="D291" s="71">
        <v>21.841699999999999</v>
      </c>
      <c r="E291" s="67">
        <v>1.1408500833925399E-2</v>
      </c>
      <c r="F291" s="75">
        <f t="shared" si="41"/>
        <v>1.9427714215178282</v>
      </c>
      <c r="G291" s="84">
        <v>5.8585067426570403E-3</v>
      </c>
      <c r="H291" s="67">
        <v>1.3580344039799701</v>
      </c>
      <c r="I291" s="67">
        <v>0.90423253497391298</v>
      </c>
      <c r="J291" s="94" t="s">
        <v>1</v>
      </c>
      <c r="K291" s="94" t="s">
        <v>0</v>
      </c>
      <c r="L291" s="67">
        <v>176037.88209999999</v>
      </c>
      <c r="M291" s="67" t="s">
        <v>1541</v>
      </c>
      <c r="N291" s="71">
        <v>240.999735195733</v>
      </c>
      <c r="O291" s="67">
        <v>225.06299267979799</v>
      </c>
      <c r="P291" s="71">
        <v>243.583539771994</v>
      </c>
      <c r="Q291" s="67">
        <f t="shared" si="42"/>
        <v>236.54875588250832</v>
      </c>
      <c r="R291" s="67">
        <f t="shared" si="37"/>
        <v>2.3739206682383895</v>
      </c>
      <c r="S291" s="71">
        <f t="shared" si="43"/>
        <v>4.2403551718860996E-2</v>
      </c>
      <c r="T291" s="93">
        <f t="shared" si="38"/>
        <v>3</v>
      </c>
      <c r="U291" s="94">
        <v>1318</v>
      </c>
      <c r="V291" s="98">
        <v>283.68302466674498</v>
      </c>
      <c r="W291" s="67">
        <v>327.81126188987099</v>
      </c>
      <c r="X291" s="71">
        <v>352.22975956469998</v>
      </c>
      <c r="Y291" s="67">
        <v>321.24134870710532</v>
      </c>
      <c r="Z291" s="67">
        <v>2.5068314405903784</v>
      </c>
      <c r="AA291" s="71">
        <v>0.10815055871276298</v>
      </c>
      <c r="AB291" s="93">
        <v>3</v>
      </c>
      <c r="AC291" s="94">
        <v>1159</v>
      </c>
      <c r="AD291" s="98">
        <f t="shared" si="39"/>
        <v>1.3580344039799688</v>
      </c>
      <c r="AE291" s="67">
        <f t="shared" si="40"/>
        <v>0.44152002878925106</v>
      </c>
    </row>
    <row r="292" spans="1:31" x14ac:dyDescent="0.3">
      <c r="A292" s="67" t="s">
        <v>3652</v>
      </c>
      <c r="B292" s="94">
        <v>6</v>
      </c>
      <c r="C292" s="94">
        <v>3</v>
      </c>
      <c r="D292" s="71">
        <v>42.088099999999997</v>
      </c>
      <c r="E292" s="67">
        <v>0.85316327226111399</v>
      </c>
      <c r="F292" s="75">
        <f t="shared" si="41"/>
        <v>6.8967848719157274E-2</v>
      </c>
      <c r="G292" s="84">
        <v>0.18339237920447199</v>
      </c>
      <c r="H292" s="67">
        <v>1.0115104253731599</v>
      </c>
      <c r="I292" s="67">
        <v>5.2769247404741197E-2</v>
      </c>
      <c r="J292" s="94" t="s">
        <v>0</v>
      </c>
      <c r="K292" s="94" t="s">
        <v>1</v>
      </c>
      <c r="L292" s="67">
        <v>33239.377500000002</v>
      </c>
      <c r="M292" s="67" t="s">
        <v>3653</v>
      </c>
      <c r="N292" s="71">
        <v>533.60973312034105</v>
      </c>
      <c r="O292" s="67">
        <v>496.35144211404298</v>
      </c>
      <c r="P292" s="71">
        <v>474.25234284027403</v>
      </c>
      <c r="Q292" s="67">
        <f t="shared" si="42"/>
        <v>501.40450602488596</v>
      </c>
      <c r="R292" s="67">
        <f t="shared" si="37"/>
        <v>2.7001882325598721</v>
      </c>
      <c r="S292" s="71">
        <f t="shared" si="43"/>
        <v>5.9831101588262055E-2</v>
      </c>
      <c r="T292" s="93">
        <f t="shared" si="38"/>
        <v>3</v>
      </c>
      <c r="U292" s="94">
        <v>989</v>
      </c>
      <c r="V292" s="98">
        <v>563.20824564551106</v>
      </c>
      <c r="W292" s="67">
        <v>467.755229881172</v>
      </c>
      <c r="X292" s="71">
        <v>456.13293034548701</v>
      </c>
      <c r="Y292" s="67">
        <v>495.69880195739</v>
      </c>
      <c r="Z292" s="67">
        <v>2.6952178692704458</v>
      </c>
      <c r="AA292" s="71">
        <v>0.11852557316962894</v>
      </c>
      <c r="AB292" s="93">
        <v>3</v>
      </c>
      <c r="AC292" s="94">
        <v>942</v>
      </c>
      <c r="AD292" s="98">
        <f t="shared" si="39"/>
        <v>0.98862055685791395</v>
      </c>
      <c r="AE292" s="67">
        <f t="shared" si="40"/>
        <v>-1.6511189452942127E-2</v>
      </c>
    </row>
    <row r="293" spans="1:31" x14ac:dyDescent="0.3">
      <c r="A293" s="67" t="s">
        <v>1083</v>
      </c>
      <c r="B293" s="94">
        <v>3</v>
      </c>
      <c r="C293" s="94">
        <v>1</v>
      </c>
      <c r="D293" s="71">
        <v>15.973599999999999</v>
      </c>
      <c r="E293" s="67">
        <v>2.7062108436394202E-3</v>
      </c>
      <c r="F293" s="75">
        <f t="shared" si="41"/>
        <v>2.5676383700953931</v>
      </c>
      <c r="G293" s="84">
        <v>1.9878930254778201E-3</v>
      </c>
      <c r="H293" s="67">
        <v>1.6903778934736799</v>
      </c>
      <c r="I293" s="67">
        <v>0.99720113662732002</v>
      </c>
      <c r="J293" s="94" t="s">
        <v>1</v>
      </c>
      <c r="K293" s="94" t="s">
        <v>0</v>
      </c>
      <c r="L293" s="67">
        <v>47166.237500000003</v>
      </c>
      <c r="M293" s="67" t="s">
        <v>1084</v>
      </c>
      <c r="N293" s="71">
        <v>786.43782130028501</v>
      </c>
      <c r="O293" s="67">
        <v>942.19799921775098</v>
      </c>
      <c r="P293" s="71">
        <v>780.14316001182499</v>
      </c>
      <c r="Q293" s="67">
        <f t="shared" si="42"/>
        <v>836.25966017662029</v>
      </c>
      <c r="R293" s="67">
        <f t="shared" si="37"/>
        <v>2.922341147621522</v>
      </c>
      <c r="S293" s="71">
        <f t="shared" si="43"/>
        <v>0.1097736338064627</v>
      </c>
      <c r="T293" s="93">
        <f t="shared" si="38"/>
        <v>3</v>
      </c>
      <c r="U293" s="94">
        <v>753</v>
      </c>
      <c r="V293" s="98">
        <v>1454.62398711385</v>
      </c>
      <c r="W293" s="67">
        <v>1277.8723090769099</v>
      </c>
      <c r="X293" s="71">
        <v>1508.28823210835</v>
      </c>
      <c r="Y293" s="67">
        <v>1413.59484276637</v>
      </c>
      <c r="Z293" s="67">
        <v>3.1503249520602576</v>
      </c>
      <c r="AA293" s="71">
        <v>8.5288171151648121E-2</v>
      </c>
      <c r="AB293" s="93">
        <v>3</v>
      </c>
      <c r="AC293" s="94">
        <v>471</v>
      </c>
      <c r="AD293" s="98">
        <f t="shared" si="39"/>
        <v>1.6903778934736788</v>
      </c>
      <c r="AE293" s="67">
        <f t="shared" si="40"/>
        <v>0.75734580514434124</v>
      </c>
    </row>
    <row r="294" spans="1:31" x14ac:dyDescent="0.3">
      <c r="A294" s="67" t="s">
        <v>2810</v>
      </c>
      <c r="B294" s="94">
        <v>1</v>
      </c>
      <c r="C294" s="94">
        <v>1</v>
      </c>
      <c r="D294" s="71">
        <v>4.5186000000000002</v>
      </c>
      <c r="E294" s="67">
        <v>0.18658830598939899</v>
      </c>
      <c r="F294" s="75">
        <f t="shared" si="41"/>
        <v>0.72911557818554473</v>
      </c>
      <c r="G294" s="84">
        <v>5.2195255530151301E-2</v>
      </c>
      <c r="H294" s="67">
        <v>1.77208578999382</v>
      </c>
      <c r="I294" s="67">
        <v>0.233827679953722</v>
      </c>
      <c r="J294" s="94" t="s">
        <v>1</v>
      </c>
      <c r="K294" s="94" t="s">
        <v>0</v>
      </c>
      <c r="L294" s="67">
        <v>135194.71919999999</v>
      </c>
      <c r="M294" s="67" t="s">
        <v>2811</v>
      </c>
      <c r="N294" s="71">
        <v>68.521093055248102</v>
      </c>
      <c r="O294" s="67">
        <v>271.15982660195402</v>
      </c>
      <c r="P294" s="71">
        <v>291.03352455382299</v>
      </c>
      <c r="Q294" s="67">
        <f t="shared" si="42"/>
        <v>210.23814807034171</v>
      </c>
      <c r="R294" s="67">
        <f t="shared" si="37"/>
        <v>2.3227115223166455</v>
      </c>
      <c r="S294" s="71">
        <f t="shared" si="43"/>
        <v>0.58567953075752355</v>
      </c>
      <c r="T294" s="93">
        <f t="shared" si="38"/>
        <v>3</v>
      </c>
      <c r="U294" s="94">
        <v>1371</v>
      </c>
      <c r="V294" s="98">
        <v>388.19776284735002</v>
      </c>
      <c r="W294" s="67">
        <v>347.56505220467199</v>
      </c>
      <c r="X294" s="71">
        <v>381.917289078186</v>
      </c>
      <c r="Y294" s="67">
        <v>372.56003471006937</v>
      </c>
      <c r="Z294" s="67">
        <v>2.571196265386321</v>
      </c>
      <c r="AA294" s="71">
        <v>5.8709683234645815E-2</v>
      </c>
      <c r="AB294" s="93">
        <v>3</v>
      </c>
      <c r="AC294" s="94">
        <v>1101</v>
      </c>
      <c r="AD294" s="98">
        <f t="shared" si="39"/>
        <v>1.7720857899938209</v>
      </c>
      <c r="AE294" s="67">
        <f t="shared" si="40"/>
        <v>0.82544844915402349</v>
      </c>
    </row>
    <row r="295" spans="1:31" x14ac:dyDescent="0.3">
      <c r="A295" s="67" t="s">
        <v>1568</v>
      </c>
      <c r="B295" s="94">
        <v>3</v>
      </c>
      <c r="C295" s="94">
        <v>1</v>
      </c>
      <c r="D295" s="71">
        <v>16.5596</v>
      </c>
      <c r="E295" s="67">
        <v>1.24081821559828E-2</v>
      </c>
      <c r="F295" s="75">
        <f t="shared" si="41"/>
        <v>1.9062918395692501</v>
      </c>
      <c r="G295" s="84">
        <v>6.2567596240025898E-3</v>
      </c>
      <c r="H295" s="67">
        <v>28.801776647748198</v>
      </c>
      <c r="I295" s="67">
        <v>0.891048571103642</v>
      </c>
      <c r="J295" s="94" t="s">
        <v>1</v>
      </c>
      <c r="K295" s="94" t="s">
        <v>0</v>
      </c>
      <c r="L295" s="67">
        <v>11012.0119</v>
      </c>
      <c r="M295" s="67" t="s">
        <v>1569</v>
      </c>
      <c r="N295" s="71">
        <v>8.5508891315833999</v>
      </c>
      <c r="O295" s="67"/>
      <c r="P295" s="71">
        <v>4.9593276964313802</v>
      </c>
      <c r="Q295" s="67">
        <f t="shared" si="42"/>
        <v>6.75510841400739</v>
      </c>
      <c r="R295" s="67">
        <f t="shared" si="37"/>
        <v>0.8296323234879297</v>
      </c>
      <c r="S295" s="71">
        <f t="shared" si="43"/>
        <v>0.37595509800818744</v>
      </c>
      <c r="T295" s="93">
        <f t="shared" si="38"/>
        <v>2</v>
      </c>
      <c r="U295" s="94">
        <v>1848</v>
      </c>
      <c r="V295" s="98">
        <v>161.99050355578501</v>
      </c>
      <c r="W295" s="67">
        <v>97.900895137657997</v>
      </c>
      <c r="X295" s="71">
        <v>129.226848849688</v>
      </c>
      <c r="Y295" s="67">
        <v>129.70608251437702</v>
      </c>
      <c r="Z295" s="67">
        <v>2.1129603426260277</v>
      </c>
      <c r="AA295" s="71">
        <v>0.24707778615855525</v>
      </c>
      <c r="AB295" s="93">
        <v>3</v>
      </c>
      <c r="AC295" s="94">
        <v>1569</v>
      </c>
      <c r="AD295" s="98">
        <f t="shared" si="39"/>
        <v>19.201184431832143</v>
      </c>
      <c r="AE295" s="67">
        <f t="shared" si="40"/>
        <v>4.2631234017309954</v>
      </c>
    </row>
    <row r="296" spans="1:31" x14ac:dyDescent="0.3">
      <c r="A296" s="67" t="s">
        <v>2700</v>
      </c>
      <c r="B296" s="94">
        <v>8</v>
      </c>
      <c r="C296" s="94">
        <v>1</v>
      </c>
      <c r="D296" s="71">
        <v>47.7468</v>
      </c>
      <c r="E296" s="67">
        <v>0.15411144931896001</v>
      </c>
      <c r="F296" s="75">
        <f t="shared" si="41"/>
        <v>0.81216509527680281</v>
      </c>
      <c r="G296" s="84">
        <v>4.4877163718822298E-2</v>
      </c>
      <c r="H296" s="67">
        <v>1.17027173838119</v>
      </c>
      <c r="I296" s="67">
        <v>0.27257718526005698</v>
      </c>
      <c r="J296" s="94" t="s">
        <v>0</v>
      </c>
      <c r="K296" s="94" t="s">
        <v>1</v>
      </c>
      <c r="L296" s="67">
        <v>69600.490000000005</v>
      </c>
      <c r="M296" s="67" t="s">
        <v>2701</v>
      </c>
      <c r="N296" s="71">
        <v>587.91244939815795</v>
      </c>
      <c r="O296" s="67">
        <v>488.10690645194097</v>
      </c>
      <c r="P296" s="71">
        <v>633.23872120502097</v>
      </c>
      <c r="Q296" s="67">
        <f t="shared" si="42"/>
        <v>569.75269235170663</v>
      </c>
      <c r="R296" s="67">
        <f t="shared" si="37"/>
        <v>2.7556863861046761</v>
      </c>
      <c r="S296" s="71">
        <f t="shared" si="43"/>
        <v>0.13032065739766657</v>
      </c>
      <c r="T296" s="93">
        <f t="shared" si="38"/>
        <v>3</v>
      </c>
      <c r="U296" s="94">
        <v>934</v>
      </c>
      <c r="V296" s="98">
        <v>460.38058666242199</v>
      </c>
      <c r="W296" s="67">
        <v>474.615217155962</v>
      </c>
      <c r="X296" s="71">
        <v>525.56931195506104</v>
      </c>
      <c r="Y296" s="67">
        <v>486.85503859114834</v>
      </c>
      <c r="Z296" s="67">
        <v>2.6873996689936703</v>
      </c>
      <c r="AA296" s="71">
        <v>7.0400136482082099E-2</v>
      </c>
      <c r="AB296" s="93">
        <v>3</v>
      </c>
      <c r="AC296" s="94">
        <v>953</v>
      </c>
      <c r="AD296" s="98">
        <f t="shared" si="39"/>
        <v>0.85450239222496593</v>
      </c>
      <c r="AE296" s="67">
        <f t="shared" si="40"/>
        <v>-0.22684356407867556</v>
      </c>
    </row>
    <row r="297" spans="1:31" x14ac:dyDescent="0.3">
      <c r="A297" s="67" t="s">
        <v>189</v>
      </c>
      <c r="B297" s="94">
        <v>3</v>
      </c>
      <c r="C297" s="94">
        <v>1</v>
      </c>
      <c r="D297" s="71">
        <v>17.091100000000001</v>
      </c>
      <c r="E297" s="75">
        <v>2.5720150026109501E-5</v>
      </c>
      <c r="F297" s="75">
        <f t="shared" si="41"/>
        <v>4.5897265024927041</v>
      </c>
      <c r="G297" s="84">
        <v>1.1824902925992999E-4</v>
      </c>
      <c r="H297" s="67">
        <v>2.1665017772261699</v>
      </c>
      <c r="I297" s="67">
        <v>1</v>
      </c>
      <c r="J297" s="94" t="s">
        <v>0</v>
      </c>
      <c r="K297" s="94" t="s">
        <v>1</v>
      </c>
      <c r="L297" s="67">
        <v>28443.267100000001</v>
      </c>
      <c r="M297" s="67" t="s">
        <v>190</v>
      </c>
      <c r="N297" s="71">
        <v>1986.1819580572901</v>
      </c>
      <c r="O297" s="67">
        <v>2096.0197129273101</v>
      </c>
      <c r="P297" s="71">
        <v>1855.93217587412</v>
      </c>
      <c r="Q297" s="67">
        <f t="shared" si="42"/>
        <v>1979.3779489529068</v>
      </c>
      <c r="R297" s="67">
        <f t="shared" si="37"/>
        <v>3.2965287277449842</v>
      </c>
      <c r="S297" s="71">
        <f t="shared" si="43"/>
        <v>6.0720237523891434E-2</v>
      </c>
      <c r="T297" s="93">
        <f t="shared" si="38"/>
        <v>3</v>
      </c>
      <c r="U297" s="94">
        <v>400</v>
      </c>
      <c r="V297" s="98">
        <v>912.28678887866499</v>
      </c>
      <c r="W297" s="67">
        <v>911.62036507842197</v>
      </c>
      <c r="X297" s="71">
        <v>916.97859526278205</v>
      </c>
      <c r="Y297" s="67">
        <v>913.62858307328963</v>
      </c>
      <c r="Z297" s="67">
        <v>2.9607696781137083</v>
      </c>
      <c r="AA297" s="71">
        <v>3.1963406846605537E-3</v>
      </c>
      <c r="AB297" s="93">
        <v>3</v>
      </c>
      <c r="AC297" s="94">
        <v>660</v>
      </c>
      <c r="AD297" s="98">
        <f t="shared" si="39"/>
        <v>0.46157358858958708</v>
      </c>
      <c r="AE297" s="67">
        <f t="shared" si="40"/>
        <v>-1.1153674200828148</v>
      </c>
    </row>
    <row r="298" spans="1:31" x14ac:dyDescent="0.3">
      <c r="A298" s="67" t="s">
        <v>2168</v>
      </c>
      <c r="B298" s="94">
        <v>7</v>
      </c>
      <c r="C298" s="94">
        <v>1</v>
      </c>
      <c r="D298" s="71">
        <v>36.153300000000002</v>
      </c>
      <c r="E298" s="67">
        <v>5.2140062200503698E-2</v>
      </c>
      <c r="F298" s="75">
        <f t="shared" si="41"/>
        <v>1.2828284550756412</v>
      </c>
      <c r="G298" s="84">
        <v>1.8954227677801999E-2</v>
      </c>
      <c r="H298" s="67">
        <v>2.0078673419186699</v>
      </c>
      <c r="I298" s="67">
        <v>0.54523011707991897</v>
      </c>
      <c r="J298" s="94" t="s">
        <v>0</v>
      </c>
      <c r="K298" s="94" t="s">
        <v>1</v>
      </c>
      <c r="L298" s="67">
        <v>103383.15850000001</v>
      </c>
      <c r="M298" s="67" t="s">
        <v>2169</v>
      </c>
      <c r="N298" s="71">
        <v>364.60640730380499</v>
      </c>
      <c r="O298" s="67">
        <v>276.25418425843799</v>
      </c>
      <c r="P298" s="71">
        <v>381.73942802611299</v>
      </c>
      <c r="Q298" s="67">
        <f t="shared" si="42"/>
        <v>340.86667319611865</v>
      </c>
      <c r="R298" s="67">
        <f t="shared" si="37"/>
        <v>2.5325845419899586</v>
      </c>
      <c r="S298" s="71">
        <f t="shared" si="43"/>
        <v>0.16607078976522763</v>
      </c>
      <c r="T298" s="93">
        <f t="shared" si="38"/>
        <v>3</v>
      </c>
      <c r="U298" s="94">
        <v>1153</v>
      </c>
      <c r="V298" s="98">
        <v>197.89915391404099</v>
      </c>
      <c r="W298" s="67">
        <v>96.788028409895404</v>
      </c>
      <c r="X298" s="71">
        <v>214.609422207308</v>
      </c>
      <c r="Y298" s="67">
        <v>169.76553484374813</v>
      </c>
      <c r="Z298" s="67">
        <v>2.2298495260348394</v>
      </c>
      <c r="AA298" s="71">
        <v>0.37551944610301691</v>
      </c>
      <c r="AB298" s="93">
        <v>3</v>
      </c>
      <c r="AC298" s="94">
        <v>1459</v>
      </c>
      <c r="AD298" s="98">
        <f t="shared" si="39"/>
        <v>0.49804087108883482</v>
      </c>
      <c r="AE298" s="67">
        <f t="shared" si="40"/>
        <v>-1.0056639548074848</v>
      </c>
    </row>
    <row r="299" spans="1:31" x14ac:dyDescent="0.3">
      <c r="A299" s="67" t="s">
        <v>669</v>
      </c>
      <c r="B299" s="94">
        <v>2</v>
      </c>
      <c r="C299" s="94">
        <v>1</v>
      </c>
      <c r="D299" s="71">
        <v>9.2566000000000006</v>
      </c>
      <c r="E299" s="67">
        <v>6.1530385468611104E-4</v>
      </c>
      <c r="F299" s="75">
        <f t="shared" si="41"/>
        <v>3.2109103641844179</v>
      </c>
      <c r="G299" s="84">
        <v>7.39859555505824E-4</v>
      </c>
      <c r="H299" s="67">
        <v>1.37648834435221</v>
      </c>
      <c r="I299" s="67">
        <v>0.99999919474998999</v>
      </c>
      <c r="J299" s="94" t="s">
        <v>0</v>
      </c>
      <c r="K299" s="94" t="s">
        <v>1</v>
      </c>
      <c r="L299" s="67">
        <v>38237.697399999997</v>
      </c>
      <c r="M299" s="67" t="s">
        <v>670</v>
      </c>
      <c r="N299" s="71">
        <v>1308.6783253147</v>
      </c>
      <c r="O299" s="67">
        <v>1282.3253129836601</v>
      </c>
      <c r="P299" s="71">
        <v>1375.4415318552899</v>
      </c>
      <c r="Q299" s="67">
        <f t="shared" si="42"/>
        <v>1322.1483900512167</v>
      </c>
      <c r="R299" s="67">
        <f t="shared" si="37"/>
        <v>3.1212802005080307</v>
      </c>
      <c r="S299" s="71">
        <f t="shared" si="43"/>
        <v>3.6302496097072513E-2</v>
      </c>
      <c r="T299" s="93">
        <f t="shared" si="38"/>
        <v>3</v>
      </c>
      <c r="U299" s="94">
        <v>556</v>
      </c>
      <c r="V299" s="98">
        <v>927.06501480954</v>
      </c>
      <c r="W299" s="67">
        <v>946.28723183002899</v>
      </c>
      <c r="X299" s="71">
        <v>1008.21604736609</v>
      </c>
      <c r="Y299" s="67">
        <v>960.52276466855301</v>
      </c>
      <c r="Z299" s="67">
        <v>2.9825076622250699</v>
      </c>
      <c r="AA299" s="71">
        <v>4.4149998507608548E-2</v>
      </c>
      <c r="AB299" s="93">
        <v>3</v>
      </c>
      <c r="AC299" s="94">
        <v>633</v>
      </c>
      <c r="AD299" s="98">
        <f t="shared" si="39"/>
        <v>0.72648635500841541</v>
      </c>
      <c r="AE299" s="67">
        <f t="shared" si="40"/>
        <v>-0.46099239372100037</v>
      </c>
    </row>
    <row r="300" spans="1:31" x14ac:dyDescent="0.3">
      <c r="A300" s="67" t="s">
        <v>2549</v>
      </c>
      <c r="B300" s="94">
        <v>2</v>
      </c>
      <c r="C300" s="94">
        <v>1</v>
      </c>
      <c r="D300" s="71">
        <v>14.8345</v>
      </c>
      <c r="E300" s="67">
        <v>0.116624913028755</v>
      </c>
      <c r="F300" s="75">
        <f t="shared" si="41"/>
        <v>0.9332086671137898</v>
      </c>
      <c r="G300" s="84">
        <v>3.5999845721548698E-2</v>
      </c>
      <c r="H300" s="67">
        <v>1.4633978549709601</v>
      </c>
      <c r="I300" s="67">
        <v>0.33493512374707402</v>
      </c>
      <c r="J300" s="94" t="s">
        <v>0</v>
      </c>
      <c r="K300" s="94" t="s">
        <v>1</v>
      </c>
      <c r="L300" s="67">
        <v>21524.120999999999</v>
      </c>
      <c r="M300" s="67" t="s">
        <v>2550</v>
      </c>
      <c r="N300" s="71">
        <v>108.574706426787</v>
      </c>
      <c r="O300" s="67">
        <v>103.671677096747</v>
      </c>
      <c r="P300" s="71">
        <v>90.5893698255571</v>
      </c>
      <c r="Q300" s="67">
        <f t="shared" si="42"/>
        <v>100.94525111636369</v>
      </c>
      <c r="R300" s="67">
        <f t="shared" si="37"/>
        <v>2.0040858927450373</v>
      </c>
      <c r="S300" s="71">
        <f t="shared" si="43"/>
        <v>9.2104182990540739E-2</v>
      </c>
      <c r="T300" s="93">
        <f t="shared" si="38"/>
        <v>3</v>
      </c>
      <c r="U300" s="94">
        <v>1612</v>
      </c>
      <c r="V300" s="98">
        <v>88.342528290732105</v>
      </c>
      <c r="W300" s="67">
        <v>45.022140809291997</v>
      </c>
      <c r="X300" s="71">
        <v>73.575468416508897</v>
      </c>
      <c r="Y300" s="67">
        <v>68.980045838844333</v>
      </c>
      <c r="Z300" s="67">
        <v>1.8387234786302489</v>
      </c>
      <c r="AA300" s="71">
        <v>0.31926291611600832</v>
      </c>
      <c r="AB300" s="93">
        <v>3</v>
      </c>
      <c r="AC300" s="94">
        <v>1724</v>
      </c>
      <c r="AD300" s="98">
        <f t="shared" si="39"/>
        <v>0.68334116836589198</v>
      </c>
      <c r="AE300" s="67">
        <f t="shared" si="40"/>
        <v>-0.5493220492863149</v>
      </c>
    </row>
    <row r="301" spans="1:31" x14ac:dyDescent="0.3">
      <c r="A301" s="67" t="s">
        <v>1132</v>
      </c>
      <c r="B301" s="94">
        <v>12</v>
      </c>
      <c r="C301" s="94">
        <v>3</v>
      </c>
      <c r="D301" s="71">
        <v>52.530700000000003</v>
      </c>
      <c r="E301" s="67">
        <v>3.0925099068356298E-3</v>
      </c>
      <c r="F301" s="75">
        <f t="shared" si="41"/>
        <v>2.5096889004370291</v>
      </c>
      <c r="G301" s="84">
        <v>2.1690597433520801E-3</v>
      </c>
      <c r="H301" s="67">
        <v>1.2626950205452701</v>
      </c>
      <c r="I301" s="67">
        <v>0.99556117697604096</v>
      </c>
      <c r="J301" s="94" t="s">
        <v>0</v>
      </c>
      <c r="K301" s="94" t="s">
        <v>1</v>
      </c>
      <c r="L301" s="67">
        <v>205060.04500000001</v>
      </c>
      <c r="M301" s="67" t="s">
        <v>1133</v>
      </c>
      <c r="N301" s="71">
        <v>885.00387509446898</v>
      </c>
      <c r="O301" s="67">
        <v>954.05016226636099</v>
      </c>
      <c r="P301" s="71">
        <v>973.89436102857997</v>
      </c>
      <c r="Q301" s="67">
        <f t="shared" si="42"/>
        <v>937.64946612980339</v>
      </c>
      <c r="R301" s="67">
        <f t="shared" si="37"/>
        <v>2.9720405106839722</v>
      </c>
      <c r="S301" s="71">
        <f t="shared" si="43"/>
        <v>4.9762288946703793E-2</v>
      </c>
      <c r="T301" s="93">
        <f t="shared" si="38"/>
        <v>3</v>
      </c>
      <c r="U301" s="94">
        <v>703</v>
      </c>
      <c r="V301" s="98">
        <v>710.71881958964298</v>
      </c>
      <c r="W301" s="67">
        <v>763.65194323569904</v>
      </c>
      <c r="X301" s="71">
        <v>753.36305462068299</v>
      </c>
      <c r="Y301" s="67">
        <v>742.57793914867489</v>
      </c>
      <c r="Z301" s="67">
        <v>2.8707420428590167</v>
      </c>
      <c r="AA301" s="71">
        <v>3.7795780926809748E-2</v>
      </c>
      <c r="AB301" s="93">
        <v>3</v>
      </c>
      <c r="AC301" s="94">
        <v>750</v>
      </c>
      <c r="AD301" s="98">
        <f t="shared" si="39"/>
        <v>0.79195687298122586</v>
      </c>
      <c r="AE301" s="67">
        <f t="shared" si="40"/>
        <v>-0.33650622623676296</v>
      </c>
    </row>
    <row r="302" spans="1:31" x14ac:dyDescent="0.3">
      <c r="A302" s="67" t="s">
        <v>2164</v>
      </c>
      <c r="B302" s="94">
        <v>1</v>
      </c>
      <c r="C302" s="94">
        <v>1</v>
      </c>
      <c r="D302" s="71">
        <v>5.3681000000000001</v>
      </c>
      <c r="E302" s="67">
        <v>5.1251725957396202E-2</v>
      </c>
      <c r="F302" s="75">
        <f t="shared" si="41"/>
        <v>1.2902915046887609</v>
      </c>
      <c r="G302" s="84">
        <v>1.8666022531744399E-2</v>
      </c>
      <c r="H302" s="67">
        <v>14.354884712807101</v>
      </c>
      <c r="I302" s="67">
        <v>0.55000282062495298</v>
      </c>
      <c r="J302" s="94" t="s">
        <v>1</v>
      </c>
      <c r="K302" s="94" t="s">
        <v>0</v>
      </c>
      <c r="L302" s="67">
        <v>15035.1222</v>
      </c>
      <c r="M302" s="67" t="s">
        <v>2165</v>
      </c>
      <c r="N302" s="71"/>
      <c r="O302" s="67">
        <v>88.700216571216302</v>
      </c>
      <c r="P302" s="71">
        <v>9.3826755243056397</v>
      </c>
      <c r="Q302" s="67">
        <f t="shared" si="42"/>
        <v>49.041446047760971</v>
      </c>
      <c r="R302" s="67">
        <f t="shared" si="37"/>
        <v>1.6905632674097109</v>
      </c>
      <c r="S302" s="71">
        <f t="shared" ref="S302:S333" si="44">(STDEVA(N302:P302)/AVERAGE(N302:P302))</f>
        <v>1.1436443184544618</v>
      </c>
      <c r="T302" s="93">
        <f t="shared" si="38"/>
        <v>2</v>
      </c>
      <c r="U302" s="94">
        <v>1750</v>
      </c>
      <c r="V302" s="98">
        <v>550.081213833844</v>
      </c>
      <c r="W302" s="67">
        <v>432.09248927675401</v>
      </c>
      <c r="X302" s="71">
        <v>425.79490521932001</v>
      </c>
      <c r="Y302" s="67">
        <v>469.32286944330599</v>
      </c>
      <c r="Z302" s="67">
        <v>2.6714717172873725</v>
      </c>
      <c r="AA302" s="71">
        <v>0.14917155998688861</v>
      </c>
      <c r="AB302" s="93">
        <v>3</v>
      </c>
      <c r="AC302" s="94">
        <v>985</v>
      </c>
      <c r="AD302" s="98">
        <f t="shared" si="39"/>
        <v>9.5699231418714117</v>
      </c>
      <c r="AE302" s="67">
        <f t="shared" si="40"/>
        <v>3.2585073381610159</v>
      </c>
    </row>
    <row r="303" spans="1:31" x14ac:dyDescent="0.3">
      <c r="A303" s="67" t="s">
        <v>277</v>
      </c>
      <c r="B303" s="94">
        <v>1</v>
      </c>
      <c r="C303" s="94">
        <v>1</v>
      </c>
      <c r="D303" s="71">
        <v>5.9973999999999998</v>
      </c>
      <c r="E303" s="75">
        <v>6.46826903125675E-5</v>
      </c>
      <c r="F303" s="75">
        <f t="shared" si="41"/>
        <v>4.1892119250117057</v>
      </c>
      <c r="G303" s="84">
        <v>1.9241360170930299E-4</v>
      </c>
      <c r="H303" s="67">
        <v>67.737176168746501</v>
      </c>
      <c r="I303" s="67">
        <v>1</v>
      </c>
      <c r="J303" s="94" t="s">
        <v>0</v>
      </c>
      <c r="K303" s="94" t="s">
        <v>1</v>
      </c>
      <c r="L303" s="67">
        <v>15989.963</v>
      </c>
      <c r="M303" s="67" t="s">
        <v>278</v>
      </c>
      <c r="N303" s="71">
        <v>841.52596123585602</v>
      </c>
      <c r="O303" s="67">
        <v>385.41027145953899</v>
      </c>
      <c r="P303" s="71">
        <v>532.74235498203996</v>
      </c>
      <c r="Q303" s="67">
        <f t="shared" si="42"/>
        <v>586.55952922581173</v>
      </c>
      <c r="R303" s="67">
        <f t="shared" si="37"/>
        <v>2.7683120947163933</v>
      </c>
      <c r="S303" s="71">
        <f t="shared" si="44"/>
        <v>0.3968421675214488</v>
      </c>
      <c r="T303" s="93">
        <f t="shared" si="38"/>
        <v>3</v>
      </c>
      <c r="U303" s="94">
        <v>923</v>
      </c>
      <c r="V303" s="98">
        <v>9.4350057806474297</v>
      </c>
      <c r="W303" s="67">
        <v>7.33645974086543</v>
      </c>
      <c r="X303" s="71">
        <v>9.2065673284797995</v>
      </c>
      <c r="Y303" s="67">
        <v>8.6593442833308867</v>
      </c>
      <c r="Z303" s="67">
        <v>0.93748500692348102</v>
      </c>
      <c r="AA303" s="71">
        <v>0.13295824955530353</v>
      </c>
      <c r="AB303" s="93">
        <v>3</v>
      </c>
      <c r="AC303" s="94">
        <v>1838</v>
      </c>
      <c r="AD303" s="98">
        <f t="shared" si="39"/>
        <v>1.4762941955371832E-2</v>
      </c>
      <c r="AE303" s="67">
        <f t="shared" si="40"/>
        <v>-6.0818759398200868</v>
      </c>
    </row>
    <row r="304" spans="1:31" x14ac:dyDescent="0.3">
      <c r="A304" s="67" t="s">
        <v>1860</v>
      </c>
      <c r="B304" s="94">
        <v>1</v>
      </c>
      <c r="C304" s="94">
        <v>1</v>
      </c>
      <c r="D304" s="71">
        <v>4.2755999999999998</v>
      </c>
      <c r="E304" s="67">
        <v>2.5863717539449001E-2</v>
      </c>
      <c r="F304" s="75">
        <f t="shared" si="41"/>
        <v>1.5873090513491954</v>
      </c>
      <c r="G304" s="84">
        <v>1.09604401191589E-2</v>
      </c>
      <c r="H304" s="67">
        <v>2.1845603101435001</v>
      </c>
      <c r="I304" s="67">
        <v>0.73528138271128696</v>
      </c>
      <c r="J304" s="94" t="s">
        <v>1</v>
      </c>
      <c r="K304" s="94" t="s">
        <v>0</v>
      </c>
      <c r="L304" s="67">
        <v>12925.598599999999</v>
      </c>
      <c r="M304" s="67" t="s">
        <v>1861</v>
      </c>
      <c r="N304" s="71">
        <v>208.53602381979201</v>
      </c>
      <c r="O304" s="67">
        <v>106.696124059418</v>
      </c>
      <c r="P304" s="71">
        <v>213.0580583528</v>
      </c>
      <c r="Q304" s="67">
        <f t="shared" si="42"/>
        <v>176.09673541066999</v>
      </c>
      <c r="R304" s="67">
        <f t="shared" si="37"/>
        <v>2.2457513048243265</v>
      </c>
      <c r="S304" s="71">
        <f t="shared" si="44"/>
        <v>0.34154640153339594</v>
      </c>
      <c r="T304" s="93">
        <f t="shared" si="38"/>
        <v>3</v>
      </c>
      <c r="U304" s="94">
        <v>1452</v>
      </c>
      <c r="V304" s="98">
        <v>347.95775924615498</v>
      </c>
      <c r="W304" s="67">
        <v>365.70391977338198</v>
      </c>
      <c r="X304" s="71">
        <v>440.42013775243697</v>
      </c>
      <c r="Y304" s="67">
        <v>384.69393892399131</v>
      </c>
      <c r="Z304" s="67">
        <v>2.5851153437994032</v>
      </c>
      <c r="AA304" s="71">
        <v>0.12755392364709156</v>
      </c>
      <c r="AB304" s="93">
        <v>3</v>
      </c>
      <c r="AC304" s="94">
        <v>1081</v>
      </c>
      <c r="AD304" s="98">
        <f t="shared" si="39"/>
        <v>2.1845603101435014</v>
      </c>
      <c r="AE304" s="67">
        <f t="shared" si="40"/>
        <v>1.1273429354657576</v>
      </c>
    </row>
    <row r="305" spans="1:31" x14ac:dyDescent="0.3">
      <c r="A305" s="67" t="s">
        <v>2632</v>
      </c>
      <c r="B305" s="94">
        <v>2</v>
      </c>
      <c r="C305" s="94">
        <v>1</v>
      </c>
      <c r="D305" s="71">
        <v>8.8452999999999999</v>
      </c>
      <c r="E305" s="67">
        <v>0.136597024677971</v>
      </c>
      <c r="F305" s="75">
        <f t="shared" si="41"/>
        <v>0.86455876024461653</v>
      </c>
      <c r="G305" s="84">
        <v>4.0795536239907101E-2</v>
      </c>
      <c r="H305" s="67">
        <v>1.4980060341383701</v>
      </c>
      <c r="I305" s="67">
        <v>0.29873988053649098</v>
      </c>
      <c r="J305" s="94" t="s">
        <v>1</v>
      </c>
      <c r="K305" s="94" t="s">
        <v>0</v>
      </c>
      <c r="L305" s="67">
        <v>20476.995999999999</v>
      </c>
      <c r="M305" s="67" t="s">
        <v>2633</v>
      </c>
      <c r="N305" s="71">
        <v>94.280848901416306</v>
      </c>
      <c r="O305" s="67">
        <v>126.124599920802</v>
      </c>
      <c r="P305" s="71">
        <v>213.919516122066</v>
      </c>
      <c r="Q305" s="67">
        <f t="shared" si="42"/>
        <v>144.77498831476143</v>
      </c>
      <c r="R305" s="67">
        <f t="shared" si="37"/>
        <v>2.1606935385521577</v>
      </c>
      <c r="S305" s="71">
        <f t="shared" si="44"/>
        <v>0.42798500196221273</v>
      </c>
      <c r="T305" s="93">
        <f t="shared" si="38"/>
        <v>3</v>
      </c>
      <c r="U305" s="94">
        <v>1510</v>
      </c>
      <c r="V305" s="98">
        <v>227.09801934323801</v>
      </c>
      <c r="W305" s="67">
        <v>191.82950258187699</v>
      </c>
      <c r="X305" s="71">
        <v>231.69389633835701</v>
      </c>
      <c r="Y305" s="67">
        <v>216.87380608782402</v>
      </c>
      <c r="Z305" s="67">
        <v>2.3362071013066048</v>
      </c>
      <c r="AA305" s="71">
        <v>0.10056722119537811</v>
      </c>
      <c r="AB305" s="93">
        <v>3</v>
      </c>
      <c r="AC305" s="94">
        <v>1365</v>
      </c>
      <c r="AD305" s="98">
        <f t="shared" si="39"/>
        <v>1.4980060341383659</v>
      </c>
      <c r="AE305" s="67">
        <f t="shared" si="40"/>
        <v>0.58304343514777435</v>
      </c>
    </row>
    <row r="306" spans="1:31" x14ac:dyDescent="0.3">
      <c r="A306" s="67" t="s">
        <v>3452</v>
      </c>
      <c r="B306" s="94">
        <v>2</v>
      </c>
      <c r="C306" s="94">
        <v>1</v>
      </c>
      <c r="D306" s="71">
        <v>12.3314</v>
      </c>
      <c r="E306" s="67">
        <v>0.61984149145850398</v>
      </c>
      <c r="F306" s="75">
        <f t="shared" si="41"/>
        <v>0.20771935596321126</v>
      </c>
      <c r="G306" s="84">
        <v>0.14091810370435201</v>
      </c>
      <c r="H306" s="67">
        <v>1.06072885402354</v>
      </c>
      <c r="I306" s="67">
        <v>7.0600244615975402E-2</v>
      </c>
      <c r="J306" s="94" t="s">
        <v>1</v>
      </c>
      <c r="K306" s="94" t="s">
        <v>0</v>
      </c>
      <c r="L306" s="67">
        <v>28900.654900000001</v>
      </c>
      <c r="M306" s="67" t="s">
        <v>3453</v>
      </c>
      <c r="N306" s="71">
        <v>344.265556224487</v>
      </c>
      <c r="O306" s="67">
        <v>500.98489329621702</v>
      </c>
      <c r="P306" s="71">
        <v>525.68339510616295</v>
      </c>
      <c r="Q306" s="67">
        <f t="shared" si="42"/>
        <v>456.9779482089557</v>
      </c>
      <c r="R306" s="67">
        <f t="shared" si="37"/>
        <v>2.6598952433909999</v>
      </c>
      <c r="S306" s="71">
        <f t="shared" si="44"/>
        <v>0.21530550911595406</v>
      </c>
      <c r="T306" s="93">
        <f t="shared" si="38"/>
        <v>3</v>
      </c>
      <c r="U306" s="94">
        <v>1033</v>
      </c>
      <c r="V306" s="98">
        <v>451.04008718586601</v>
      </c>
      <c r="W306" s="67">
        <v>490.21683023706697</v>
      </c>
      <c r="X306" s="71">
        <v>512.93216853020601</v>
      </c>
      <c r="Y306" s="67">
        <v>484.72969531771304</v>
      </c>
      <c r="Z306" s="67">
        <v>2.6854996261134803</v>
      </c>
      <c r="AA306" s="71">
        <v>6.4590157715932781E-2</v>
      </c>
      <c r="AB306" s="93">
        <v>3</v>
      </c>
      <c r="AC306" s="94">
        <v>957</v>
      </c>
      <c r="AD306" s="98">
        <f t="shared" si="39"/>
        <v>1.0607288540235376</v>
      </c>
      <c r="AE306" s="67">
        <f t="shared" si="40"/>
        <v>8.5055918318057061E-2</v>
      </c>
    </row>
    <row r="307" spans="1:31" x14ac:dyDescent="0.3">
      <c r="A307" s="67" t="s">
        <v>2000</v>
      </c>
      <c r="B307" s="94">
        <v>1</v>
      </c>
      <c r="C307" s="94">
        <v>1</v>
      </c>
      <c r="D307" s="71">
        <v>5.3304999999999998</v>
      </c>
      <c r="E307" s="67">
        <v>3.4988290022070198E-2</v>
      </c>
      <c r="F307" s="75">
        <f t="shared" si="41"/>
        <v>1.4560772822134673</v>
      </c>
      <c r="G307" s="84">
        <v>1.3797235452776399E-2</v>
      </c>
      <c r="H307" s="67">
        <v>1.3188879594301599</v>
      </c>
      <c r="I307" s="67">
        <v>0.65560218547610305</v>
      </c>
      <c r="J307" s="94" t="s">
        <v>1</v>
      </c>
      <c r="K307" s="94" t="s">
        <v>0</v>
      </c>
      <c r="L307" s="67">
        <v>11475.9599</v>
      </c>
      <c r="M307" s="67" t="s">
        <v>2001</v>
      </c>
      <c r="N307" s="71">
        <v>154.284369407253</v>
      </c>
      <c r="O307" s="67">
        <v>147.36426762823899</v>
      </c>
      <c r="P307" s="71">
        <v>185.55687370509801</v>
      </c>
      <c r="Q307" s="67">
        <f t="shared" si="42"/>
        <v>162.40183691353002</v>
      </c>
      <c r="R307" s="67">
        <f t="shared" si="37"/>
        <v>2.210590937201327</v>
      </c>
      <c r="S307" s="71">
        <f t="shared" si="44"/>
        <v>0.12530135804707279</v>
      </c>
      <c r="T307" s="93">
        <f t="shared" si="38"/>
        <v>3</v>
      </c>
      <c r="U307" s="94">
        <v>1483</v>
      </c>
      <c r="V307" s="98">
        <v>193.261389428879</v>
      </c>
      <c r="W307" s="67">
        <v>216.343739861952</v>
      </c>
      <c r="X307" s="71">
        <v>232.96435259295399</v>
      </c>
      <c r="Y307" s="67">
        <v>214.18982729459501</v>
      </c>
      <c r="Z307" s="67">
        <v>2.3307988406567399</v>
      </c>
      <c r="AA307" s="71">
        <v>9.3089983044846281E-2</v>
      </c>
      <c r="AB307" s="93">
        <v>3</v>
      </c>
      <c r="AC307" s="94">
        <v>1369</v>
      </c>
      <c r="AD307" s="98">
        <f t="shared" si="39"/>
        <v>1.3188879594301586</v>
      </c>
      <c r="AE307" s="67">
        <f t="shared" si="40"/>
        <v>0.39932201171604398</v>
      </c>
    </row>
    <row r="308" spans="1:31" x14ac:dyDescent="0.3">
      <c r="A308" s="67" t="s">
        <v>2144</v>
      </c>
      <c r="B308" s="94">
        <v>3</v>
      </c>
      <c r="C308" s="94">
        <v>1</v>
      </c>
      <c r="D308" s="71">
        <v>28.654299999999999</v>
      </c>
      <c r="E308" s="67">
        <v>4.9923756174691497E-2</v>
      </c>
      <c r="F308" s="75">
        <f t="shared" si="41"/>
        <v>1.3016927465513433</v>
      </c>
      <c r="G308" s="84">
        <v>1.8353419923310198E-2</v>
      </c>
      <c r="H308" s="67">
        <v>1.1000564162927799</v>
      </c>
      <c r="I308" s="67">
        <v>0.55729975065608195</v>
      </c>
      <c r="J308" s="94" t="s">
        <v>0</v>
      </c>
      <c r="K308" s="94" t="s">
        <v>1</v>
      </c>
      <c r="L308" s="67">
        <v>24161.778600000001</v>
      </c>
      <c r="M308" s="67" t="s">
        <v>2145</v>
      </c>
      <c r="N308" s="71">
        <v>1612.40175259138</v>
      </c>
      <c r="O308" s="67">
        <v>1732.7758999657799</v>
      </c>
      <c r="P308" s="71">
        <v>1563.0386074866301</v>
      </c>
      <c r="Q308" s="67">
        <f t="shared" si="42"/>
        <v>1636.0720866812633</v>
      </c>
      <c r="R308" s="67">
        <f t="shared" si="37"/>
        <v>3.2138024351288119</v>
      </c>
      <c r="S308" s="71">
        <f t="shared" si="44"/>
        <v>5.3365145112774057E-2</v>
      </c>
      <c r="T308" s="93">
        <f t="shared" si="38"/>
        <v>3</v>
      </c>
      <c r="U308" s="94">
        <v>475</v>
      </c>
      <c r="V308" s="98">
        <v>1526.4100552545301</v>
      </c>
      <c r="W308" s="67">
        <v>1448.48763082393</v>
      </c>
      <c r="X308" s="71">
        <v>1486.8882617592001</v>
      </c>
      <c r="Y308" s="67">
        <v>1487.2619826125535</v>
      </c>
      <c r="Z308" s="67">
        <v>3.1723874766466222</v>
      </c>
      <c r="AA308" s="71">
        <v>2.6197507190510616E-2</v>
      </c>
      <c r="AB308" s="93">
        <v>3</v>
      </c>
      <c r="AC308" s="94">
        <v>449</v>
      </c>
      <c r="AD308" s="98">
        <f t="shared" si="39"/>
        <v>0.90904428644671287</v>
      </c>
      <c r="AE308" s="67">
        <f t="shared" si="40"/>
        <v>-0.13757751413057862</v>
      </c>
    </row>
    <row r="309" spans="1:31" x14ac:dyDescent="0.3">
      <c r="A309" s="67" t="s">
        <v>2310</v>
      </c>
      <c r="B309" s="94">
        <v>3</v>
      </c>
      <c r="C309" s="94">
        <v>1</v>
      </c>
      <c r="D309" s="71">
        <v>15.8934</v>
      </c>
      <c r="E309" s="67">
        <v>7.1970463289036599E-2</v>
      </c>
      <c r="F309" s="75">
        <f t="shared" si="41"/>
        <v>1.1428457016584215</v>
      </c>
      <c r="G309" s="84">
        <v>2.45421549127227E-2</v>
      </c>
      <c r="H309" s="67">
        <v>1.37039114329645</v>
      </c>
      <c r="I309" s="67">
        <v>0.457044428472133</v>
      </c>
      <c r="J309" s="94" t="s">
        <v>1</v>
      </c>
      <c r="K309" s="94" t="s">
        <v>0</v>
      </c>
      <c r="L309" s="67">
        <v>20016.8776</v>
      </c>
      <c r="M309" s="67" t="s">
        <v>2311</v>
      </c>
      <c r="N309" s="71">
        <v>101.931798230775</v>
      </c>
      <c r="O309" s="67">
        <v>92.208401964051205</v>
      </c>
      <c r="P309" s="71">
        <v>138.7492989804</v>
      </c>
      <c r="Q309" s="67">
        <f t="shared" si="42"/>
        <v>110.96316639174206</v>
      </c>
      <c r="R309" s="67">
        <f t="shared" si="37"/>
        <v>2.045178841061269</v>
      </c>
      <c r="S309" s="71">
        <f t="shared" si="44"/>
        <v>0.22124192299590184</v>
      </c>
      <c r="T309" s="93">
        <f t="shared" si="38"/>
        <v>3</v>
      </c>
      <c r="U309" s="94">
        <v>1586</v>
      </c>
      <c r="V309" s="98">
        <v>142.39110041113</v>
      </c>
      <c r="W309" s="67">
        <v>144.56926879342601</v>
      </c>
      <c r="X309" s="71">
        <v>169.228452161565</v>
      </c>
      <c r="Y309" s="67">
        <v>152.06294045537368</v>
      </c>
      <c r="Z309" s="67">
        <v>2.1820233842251526</v>
      </c>
      <c r="AA309" s="71">
        <v>9.8022631855843687E-2</v>
      </c>
      <c r="AB309" s="93">
        <v>3</v>
      </c>
      <c r="AC309" s="94">
        <v>1511</v>
      </c>
      <c r="AD309" s="98">
        <f t="shared" si="39"/>
        <v>1.3703911432964504</v>
      </c>
      <c r="AE309" s="67">
        <f t="shared" si="40"/>
        <v>0.4545877325681314</v>
      </c>
    </row>
    <row r="310" spans="1:31" x14ac:dyDescent="0.3">
      <c r="A310" s="67" t="s">
        <v>1031</v>
      </c>
      <c r="B310" s="94">
        <v>2</v>
      </c>
      <c r="C310" s="94">
        <v>1</v>
      </c>
      <c r="D310" s="71">
        <v>8.9887999999999995</v>
      </c>
      <c r="E310" s="67">
        <v>2.2538504834661599E-3</v>
      </c>
      <c r="F310" s="75">
        <f t="shared" si="41"/>
        <v>2.6470748976773852</v>
      </c>
      <c r="G310" s="84">
        <v>1.7406746230295199E-3</v>
      </c>
      <c r="H310" s="67">
        <v>1.88510118116251</v>
      </c>
      <c r="I310" s="67">
        <v>0.99859624116318202</v>
      </c>
      <c r="J310" s="94" t="s">
        <v>1</v>
      </c>
      <c r="K310" s="94" t="s">
        <v>0</v>
      </c>
      <c r="L310" s="67">
        <v>60289.516100000001</v>
      </c>
      <c r="M310" s="67" t="s">
        <v>1032</v>
      </c>
      <c r="N310" s="71">
        <v>311.499869266134</v>
      </c>
      <c r="O310" s="67">
        <v>273.97820599301002</v>
      </c>
      <c r="P310" s="71">
        <v>270.86930463716999</v>
      </c>
      <c r="Q310" s="67">
        <f t="shared" si="42"/>
        <v>285.44912663210465</v>
      </c>
      <c r="R310" s="67">
        <f t="shared" si="37"/>
        <v>2.4555287185655503</v>
      </c>
      <c r="S310" s="71">
        <f t="shared" si="44"/>
        <v>7.9222849463723599E-2</v>
      </c>
      <c r="T310" s="93">
        <f t="shared" si="38"/>
        <v>3</v>
      </c>
      <c r="U310" s="94">
        <v>1239</v>
      </c>
      <c r="V310" s="98">
        <v>534.69933920497601</v>
      </c>
      <c r="W310" s="67">
        <v>466.585170485307</v>
      </c>
      <c r="X310" s="71">
        <v>613.01694763768205</v>
      </c>
      <c r="Y310" s="67">
        <v>538.10048577598843</v>
      </c>
      <c r="Z310" s="67">
        <v>2.7308633841106751</v>
      </c>
      <c r="AA310" s="71">
        <v>0.1361736607932893</v>
      </c>
      <c r="AB310" s="93">
        <v>3</v>
      </c>
      <c r="AC310" s="94">
        <v>905</v>
      </c>
      <c r="AD310" s="98">
        <f t="shared" si="39"/>
        <v>1.8851011811625138</v>
      </c>
      <c r="AE310" s="67">
        <f t="shared" si="40"/>
        <v>0.91464196097076633</v>
      </c>
    </row>
    <row r="311" spans="1:31" x14ac:dyDescent="0.3">
      <c r="A311" s="67" t="s">
        <v>1464</v>
      </c>
      <c r="B311" s="94">
        <v>2</v>
      </c>
      <c r="C311" s="94">
        <v>1</v>
      </c>
      <c r="D311" s="71">
        <v>9.9381000000000004</v>
      </c>
      <c r="E311" s="67">
        <v>8.7222764670816799E-3</v>
      </c>
      <c r="F311" s="75">
        <f t="shared" si="41"/>
        <v>2.0593701517573986</v>
      </c>
      <c r="G311" s="84">
        <v>4.7110335383209502E-3</v>
      </c>
      <c r="H311" s="67">
        <v>1.99398554503462</v>
      </c>
      <c r="I311" s="67">
        <v>0.93942364213885299</v>
      </c>
      <c r="J311" s="94" t="s">
        <v>1</v>
      </c>
      <c r="K311" s="94" t="s">
        <v>0</v>
      </c>
      <c r="L311" s="67">
        <v>38869.678399999997</v>
      </c>
      <c r="M311" s="67" t="s">
        <v>1465</v>
      </c>
      <c r="N311" s="71">
        <v>211.54525370701199</v>
      </c>
      <c r="O311" s="67">
        <v>135.020979174807</v>
      </c>
      <c r="P311" s="71">
        <v>162.97060508737201</v>
      </c>
      <c r="Q311" s="67">
        <f t="shared" si="42"/>
        <v>169.84561265639701</v>
      </c>
      <c r="R311" s="67">
        <f t="shared" si="37"/>
        <v>2.2300543329327098</v>
      </c>
      <c r="S311" s="71">
        <f t="shared" si="44"/>
        <v>0.22798710168802608</v>
      </c>
      <c r="T311" s="93">
        <f t="shared" si="38"/>
        <v>3</v>
      </c>
      <c r="U311" s="94">
        <v>1466</v>
      </c>
      <c r="V311" s="98">
        <v>295.84128168459398</v>
      </c>
      <c r="W311" s="67">
        <v>371.21965001304602</v>
      </c>
      <c r="X311" s="71">
        <v>348.94815787557002</v>
      </c>
      <c r="Y311" s="67">
        <v>338.66969652440332</v>
      </c>
      <c r="Z311" s="67">
        <v>2.5297763385961809</v>
      </c>
      <c r="AA311" s="71">
        <v>0.11434765391541039</v>
      </c>
      <c r="AB311" s="93">
        <v>3</v>
      </c>
      <c r="AC311" s="94">
        <v>1140</v>
      </c>
      <c r="AD311" s="98">
        <f t="shared" si="39"/>
        <v>1.9939855450346116</v>
      </c>
      <c r="AE311" s="67">
        <f t="shared" si="40"/>
        <v>0.99565495126947368</v>
      </c>
    </row>
    <row r="312" spans="1:31" x14ac:dyDescent="0.3">
      <c r="A312" s="67" t="s">
        <v>2874</v>
      </c>
      <c r="B312" s="94">
        <v>1</v>
      </c>
      <c r="C312" s="94">
        <v>1</v>
      </c>
      <c r="D312" s="71">
        <v>5.0945</v>
      </c>
      <c r="E312" s="67">
        <v>0.20624809951415299</v>
      </c>
      <c r="F312" s="75">
        <f t="shared" si="41"/>
        <v>0.6856100445929173</v>
      </c>
      <c r="G312" s="84">
        <v>5.6402809718726403E-2</v>
      </c>
      <c r="H312" s="67">
        <v>1.6867941304019201</v>
      </c>
      <c r="I312" s="67">
        <v>0.21489662785725899</v>
      </c>
      <c r="J312" s="94" t="s">
        <v>0</v>
      </c>
      <c r="K312" s="94" t="s">
        <v>1</v>
      </c>
      <c r="L312" s="67">
        <v>17787.682700000001</v>
      </c>
      <c r="M312" s="67" t="s">
        <v>2875</v>
      </c>
      <c r="N312" s="71">
        <v>528.75774820215395</v>
      </c>
      <c r="O312" s="67">
        <v>307.26394709449397</v>
      </c>
      <c r="P312" s="71">
        <v>195.74413335170101</v>
      </c>
      <c r="Q312" s="67">
        <f t="shared" si="42"/>
        <v>343.92194288278301</v>
      </c>
      <c r="R312" s="67">
        <f t="shared" si="37"/>
        <v>2.5364598855309333</v>
      </c>
      <c r="S312" s="71">
        <f t="shared" si="44"/>
        <v>0.49286260193462361</v>
      </c>
      <c r="T312" s="93">
        <f t="shared" si="38"/>
        <v>3</v>
      </c>
      <c r="U312" s="94">
        <v>1147</v>
      </c>
      <c r="V312" s="98">
        <v>204.90601589414001</v>
      </c>
      <c r="W312" s="67">
        <v>178.90293161941199</v>
      </c>
      <c r="X312" s="71">
        <v>227.86369827784901</v>
      </c>
      <c r="Y312" s="67">
        <v>203.890881930467</v>
      </c>
      <c r="Z312" s="67">
        <v>2.3093978044155743</v>
      </c>
      <c r="AA312" s="71">
        <v>0.12014349814473814</v>
      </c>
      <c r="AB312" s="93">
        <v>3</v>
      </c>
      <c r="AC312" s="94">
        <v>1386</v>
      </c>
      <c r="AD312" s="98">
        <f t="shared" si="39"/>
        <v>0.5928405737111051</v>
      </c>
      <c r="AE312" s="67">
        <f t="shared" si="40"/>
        <v>-0.75428390654070354</v>
      </c>
    </row>
    <row r="313" spans="1:31" x14ac:dyDescent="0.3">
      <c r="A313" s="67" t="s">
        <v>2600</v>
      </c>
      <c r="B313" s="94">
        <v>6</v>
      </c>
      <c r="C313" s="94">
        <v>1</v>
      </c>
      <c r="D313" s="71">
        <v>36.518500000000003</v>
      </c>
      <c r="E313" s="67">
        <v>0.128723284316968</v>
      </c>
      <c r="F313" s="75">
        <f t="shared" si="41"/>
        <v>0.89034288793839766</v>
      </c>
      <c r="G313" s="84">
        <v>3.8934769754503398E-2</v>
      </c>
      <c r="H313" s="67">
        <v>1.2461409787072499</v>
      </c>
      <c r="I313" s="67">
        <v>0.312085776008869</v>
      </c>
      <c r="J313" s="94" t="s">
        <v>0</v>
      </c>
      <c r="K313" s="94" t="s">
        <v>1</v>
      </c>
      <c r="L313" s="67">
        <v>49642.8698</v>
      </c>
      <c r="M313" s="67" t="s">
        <v>2601</v>
      </c>
      <c r="N313" s="71">
        <v>862.49673524070499</v>
      </c>
      <c r="O313" s="67">
        <v>1170.39080938553</v>
      </c>
      <c r="P313" s="71">
        <v>881.55321433332801</v>
      </c>
      <c r="Q313" s="67">
        <f t="shared" si="42"/>
        <v>971.48025298652101</v>
      </c>
      <c r="R313" s="67">
        <f t="shared" si="37"/>
        <v>2.987433977240332</v>
      </c>
      <c r="S313" s="71">
        <f t="shared" si="44"/>
        <v>0.17758972359368316</v>
      </c>
      <c r="T313" s="93">
        <f t="shared" si="38"/>
        <v>3</v>
      </c>
      <c r="U313" s="94">
        <v>683</v>
      </c>
      <c r="V313" s="98">
        <v>815.13113157784301</v>
      </c>
      <c r="W313" s="67">
        <v>823.38213505518002</v>
      </c>
      <c r="X313" s="71">
        <v>700.25964009139204</v>
      </c>
      <c r="Y313" s="67">
        <v>779.59096890813828</v>
      </c>
      <c r="Z313" s="67">
        <v>2.891866799434708</v>
      </c>
      <c r="AA313" s="71">
        <v>8.828565522260591E-2</v>
      </c>
      <c r="AB313" s="93">
        <v>3</v>
      </c>
      <c r="AC313" s="94">
        <v>730</v>
      </c>
      <c r="AD313" s="98">
        <f t="shared" si="39"/>
        <v>0.80247742196665617</v>
      </c>
      <c r="AE313" s="67">
        <f t="shared" si="40"/>
        <v>-0.31746729290159831</v>
      </c>
    </row>
    <row r="314" spans="1:31" x14ac:dyDescent="0.3">
      <c r="A314" s="67" t="s">
        <v>447</v>
      </c>
      <c r="B314" s="94">
        <v>8</v>
      </c>
      <c r="C314" s="94">
        <v>2</v>
      </c>
      <c r="D314" s="71">
        <v>50.320099999999996</v>
      </c>
      <c r="E314" s="67">
        <v>1.87685072969179E-4</v>
      </c>
      <c r="F314" s="75">
        <f t="shared" si="41"/>
        <v>3.726570266456454</v>
      </c>
      <c r="G314" s="84">
        <v>3.4273540710147801E-4</v>
      </c>
      <c r="H314" s="67">
        <v>2.0307923035834801</v>
      </c>
      <c r="I314" s="67">
        <v>0.99999999999935796</v>
      </c>
      <c r="J314" s="94" t="s">
        <v>0</v>
      </c>
      <c r="K314" s="94" t="s">
        <v>1</v>
      </c>
      <c r="L314" s="67">
        <v>36527.9836</v>
      </c>
      <c r="M314" s="67" t="s">
        <v>448</v>
      </c>
      <c r="N314" s="71">
        <v>1758.2783333417799</v>
      </c>
      <c r="O314" s="67">
        <v>2011.62329983621</v>
      </c>
      <c r="P314" s="71">
        <v>1946.9054732919799</v>
      </c>
      <c r="Q314" s="67">
        <f t="shared" si="42"/>
        <v>1905.6023688233233</v>
      </c>
      <c r="R314" s="67">
        <f t="shared" si="37"/>
        <v>3.2800322840034477</v>
      </c>
      <c r="S314" s="71">
        <f t="shared" si="44"/>
        <v>6.9073120004515931E-2</v>
      </c>
      <c r="T314" s="93">
        <f t="shared" si="38"/>
        <v>3</v>
      </c>
      <c r="U314" s="94">
        <v>417</v>
      </c>
      <c r="V314" s="98">
        <v>892.82731348306095</v>
      </c>
      <c r="W314" s="67">
        <v>919.50439572211405</v>
      </c>
      <c r="X314" s="71">
        <v>1002.73071563377</v>
      </c>
      <c r="Y314" s="67">
        <v>938.35414161298161</v>
      </c>
      <c r="Z314" s="67">
        <v>2.9723667751826195</v>
      </c>
      <c r="AA314" s="71">
        <v>6.109117971503799E-2</v>
      </c>
      <c r="AB314" s="93">
        <v>3</v>
      </c>
      <c r="AC314" s="94">
        <v>648</v>
      </c>
      <c r="AD314" s="98">
        <f t="shared" si="39"/>
        <v>0.49241864775409527</v>
      </c>
      <c r="AE314" s="67">
        <f t="shared" si="40"/>
        <v>-1.0220426975797248</v>
      </c>
    </row>
    <row r="315" spans="1:31" x14ac:dyDescent="0.3">
      <c r="A315" s="67" t="s">
        <v>2640</v>
      </c>
      <c r="B315" s="94">
        <v>15</v>
      </c>
      <c r="C315" s="94">
        <v>6</v>
      </c>
      <c r="D315" s="71">
        <v>80.517499999999998</v>
      </c>
      <c r="E315" s="67">
        <v>0.13736516102141599</v>
      </c>
      <c r="F315" s="75">
        <f t="shared" si="41"/>
        <v>0.86212340042565672</v>
      </c>
      <c r="G315" s="84">
        <v>4.0906247008458699E-2</v>
      </c>
      <c r="H315" s="67">
        <v>1.0724213294982801</v>
      </c>
      <c r="I315" s="67">
        <v>0.297495161920379</v>
      </c>
      <c r="J315" s="94" t="s">
        <v>1</v>
      </c>
      <c r="K315" s="94" t="s">
        <v>0</v>
      </c>
      <c r="L315" s="67">
        <v>122537.2019</v>
      </c>
      <c r="M315" s="67" t="s">
        <v>2641</v>
      </c>
      <c r="N315" s="71">
        <v>1325.5427821128201</v>
      </c>
      <c r="O315" s="67">
        <v>1332.9113558179299</v>
      </c>
      <c r="P315" s="71">
        <v>1489.69709304462</v>
      </c>
      <c r="Q315" s="67">
        <f t="shared" si="42"/>
        <v>1382.7170769917902</v>
      </c>
      <c r="R315" s="67">
        <f t="shared" si="37"/>
        <v>3.1407333265510635</v>
      </c>
      <c r="S315" s="71">
        <f t="shared" si="44"/>
        <v>6.705684067121287E-2</v>
      </c>
      <c r="T315" s="93">
        <f t="shared" si="38"/>
        <v>3</v>
      </c>
      <c r="U315" s="94">
        <v>544</v>
      </c>
      <c r="V315" s="98">
        <v>1477.6667684105</v>
      </c>
      <c r="W315" s="67">
        <v>1470.8859007869401</v>
      </c>
      <c r="X315" s="71">
        <v>1500.0131888850699</v>
      </c>
      <c r="Y315" s="67">
        <v>1482.8552860275033</v>
      </c>
      <c r="Z315" s="67">
        <v>3.1710987696754849</v>
      </c>
      <c r="AA315" s="71">
        <v>1.0278192193673362E-2</v>
      </c>
      <c r="AB315" s="93">
        <v>3</v>
      </c>
      <c r="AC315" s="94">
        <v>452</v>
      </c>
      <c r="AD315" s="98">
        <f t="shared" si="39"/>
        <v>1.0724213294982743</v>
      </c>
      <c r="AE315" s="67">
        <f t="shared" si="40"/>
        <v>0.1008718186287194</v>
      </c>
    </row>
    <row r="316" spans="1:31" x14ac:dyDescent="0.3">
      <c r="A316" s="67" t="s">
        <v>2386</v>
      </c>
      <c r="B316" s="94">
        <v>9</v>
      </c>
      <c r="C316" s="94">
        <v>2</v>
      </c>
      <c r="D316" s="71">
        <v>49.244500000000002</v>
      </c>
      <c r="E316" s="67">
        <v>8.3040623310685194E-2</v>
      </c>
      <c r="F316" s="75">
        <f t="shared" si="41"/>
        <v>1.080709399628383</v>
      </c>
      <c r="G316" s="84">
        <v>2.73997488080964E-2</v>
      </c>
      <c r="H316" s="67">
        <v>1.24235135925768</v>
      </c>
      <c r="I316" s="67">
        <v>0.41928193558555898</v>
      </c>
      <c r="J316" s="94" t="s">
        <v>0</v>
      </c>
      <c r="K316" s="94" t="s">
        <v>1</v>
      </c>
      <c r="L316" s="67">
        <v>47748.982400000001</v>
      </c>
      <c r="M316" s="67" t="s">
        <v>2387</v>
      </c>
      <c r="N316" s="71">
        <v>260.04688700451499</v>
      </c>
      <c r="O316" s="67">
        <v>222.236867532622</v>
      </c>
      <c r="P316" s="71">
        <v>300.13617017193798</v>
      </c>
      <c r="Q316" s="67">
        <f t="shared" si="42"/>
        <v>260.80664156969164</v>
      </c>
      <c r="R316" s="67">
        <f t="shared" si="37"/>
        <v>2.4163186467237692</v>
      </c>
      <c r="S316" s="71">
        <f t="shared" si="44"/>
        <v>0.14936432647188344</v>
      </c>
      <c r="T316" s="93">
        <f t="shared" si="38"/>
        <v>3</v>
      </c>
      <c r="U316" s="94">
        <v>1279</v>
      </c>
      <c r="V316" s="98">
        <v>203.86564402024899</v>
      </c>
      <c r="W316" s="67">
        <v>222.29219317391201</v>
      </c>
      <c r="X316" s="71">
        <v>203.63172988658701</v>
      </c>
      <c r="Y316" s="67">
        <v>209.92985569358268</v>
      </c>
      <c r="Z316" s="67">
        <v>2.322074207238547</v>
      </c>
      <c r="AA316" s="71">
        <v>5.1001498062860778E-2</v>
      </c>
      <c r="AB316" s="93">
        <v>3</v>
      </c>
      <c r="AC316" s="94">
        <v>1377</v>
      </c>
      <c r="AD316" s="98">
        <f t="shared" si="39"/>
        <v>0.80492526735553294</v>
      </c>
      <c r="AE316" s="67">
        <f t="shared" si="40"/>
        <v>-0.31307325131287145</v>
      </c>
    </row>
    <row r="317" spans="1:31" x14ac:dyDescent="0.3">
      <c r="A317" s="67" t="s">
        <v>2896</v>
      </c>
      <c r="B317" s="94">
        <v>9</v>
      </c>
      <c r="C317" s="94">
        <v>2</v>
      </c>
      <c r="D317" s="71">
        <v>44.243600000000001</v>
      </c>
      <c r="E317" s="67">
        <v>0.21158329350416999</v>
      </c>
      <c r="F317" s="75">
        <f t="shared" si="41"/>
        <v>0.67451862692697462</v>
      </c>
      <c r="G317" s="84">
        <v>5.7419828809171097E-2</v>
      </c>
      <c r="H317" s="67">
        <v>1.1170919443421601</v>
      </c>
      <c r="I317" s="67">
        <v>0.21022272765823199</v>
      </c>
      <c r="J317" s="94" t="s">
        <v>0</v>
      </c>
      <c r="K317" s="94" t="s">
        <v>1</v>
      </c>
      <c r="L317" s="67">
        <v>53303.7235</v>
      </c>
      <c r="M317" s="67" t="s">
        <v>2897</v>
      </c>
      <c r="N317" s="71">
        <v>333.94487758086001</v>
      </c>
      <c r="O317" s="67">
        <v>382.76358630835301</v>
      </c>
      <c r="P317" s="71">
        <v>418.37033459981501</v>
      </c>
      <c r="Q317" s="67">
        <f t="shared" si="42"/>
        <v>378.3595994963427</v>
      </c>
      <c r="R317" s="67">
        <f t="shared" si="37"/>
        <v>2.5779047570835609</v>
      </c>
      <c r="S317" s="71">
        <f t="shared" si="44"/>
        <v>0.11202220378529931</v>
      </c>
      <c r="T317" s="93">
        <f t="shared" si="38"/>
        <v>3</v>
      </c>
      <c r="U317" s="94">
        <v>1109</v>
      </c>
      <c r="V317" s="98">
        <v>357.80778346509499</v>
      </c>
      <c r="W317" s="67">
        <v>336.18322915394901</v>
      </c>
      <c r="X317" s="71">
        <v>322.11048577413999</v>
      </c>
      <c r="Y317" s="67">
        <v>338.70049946439468</v>
      </c>
      <c r="Z317" s="67">
        <v>2.5298158370770798</v>
      </c>
      <c r="AA317" s="71">
        <v>5.3089053594548075E-2</v>
      </c>
      <c r="AB317" s="93">
        <v>3</v>
      </c>
      <c r="AC317" s="94">
        <v>1139</v>
      </c>
      <c r="AD317" s="98">
        <f t="shared" si="39"/>
        <v>0.89518146206746008</v>
      </c>
      <c r="AE317" s="67">
        <f t="shared" si="40"/>
        <v>-0.15974793442232138</v>
      </c>
    </row>
    <row r="318" spans="1:31" x14ac:dyDescent="0.3">
      <c r="A318" s="67" t="s">
        <v>83</v>
      </c>
      <c r="B318" s="94">
        <v>3</v>
      </c>
      <c r="C318" s="94">
        <v>2</v>
      </c>
      <c r="D318" s="71">
        <v>17.357399999999998</v>
      </c>
      <c r="E318" s="75">
        <v>4.9650792629529803E-6</v>
      </c>
      <c r="F318" s="75">
        <f t="shared" si="41"/>
        <v>5.3040738139987456</v>
      </c>
      <c r="G318" s="83">
        <v>6.0634418938042402E-5</v>
      </c>
      <c r="H318" s="67">
        <v>2.1419044291723899</v>
      </c>
      <c r="I318" s="67">
        <v>1</v>
      </c>
      <c r="J318" s="94" t="s">
        <v>0</v>
      </c>
      <c r="K318" s="94" t="s">
        <v>1</v>
      </c>
      <c r="L318" s="67">
        <v>21785.233</v>
      </c>
      <c r="M318" s="67" t="s">
        <v>84</v>
      </c>
      <c r="N318" s="71">
        <v>4975.0473720907403</v>
      </c>
      <c r="O318" s="67">
        <v>4876.3122772077304</v>
      </c>
      <c r="P318" s="71">
        <v>4854.2678382752601</v>
      </c>
      <c r="Q318" s="67">
        <f t="shared" si="42"/>
        <v>4901.8758291912436</v>
      </c>
      <c r="R318" s="67">
        <f t="shared" si="37"/>
        <v>3.6903623058185344</v>
      </c>
      <c r="S318" s="71">
        <f t="shared" si="44"/>
        <v>1.3121480351704533E-2</v>
      </c>
      <c r="T318" s="93">
        <f t="shared" si="38"/>
        <v>3</v>
      </c>
      <c r="U318" s="94">
        <v>175</v>
      </c>
      <c r="V318" s="98">
        <v>2361.2045096116299</v>
      </c>
      <c r="W318" s="67">
        <v>2194.20549255993</v>
      </c>
      <c r="X318" s="71">
        <v>2310.2686374939099</v>
      </c>
      <c r="Y318" s="67">
        <v>2288.5595465551564</v>
      </c>
      <c r="Z318" s="67">
        <v>3.359562216917952</v>
      </c>
      <c r="AA318" s="71">
        <v>3.7399027937840668E-2</v>
      </c>
      <c r="AB318" s="93">
        <v>3</v>
      </c>
      <c r="AC318" s="94">
        <v>302</v>
      </c>
      <c r="AD318" s="98">
        <f t="shared" si="39"/>
        <v>0.46687423882231305</v>
      </c>
      <c r="AE318" s="67">
        <f t="shared" si="40"/>
        <v>-1.0988941091100806</v>
      </c>
    </row>
    <row r="319" spans="1:31" x14ac:dyDescent="0.3">
      <c r="A319" s="67" t="s">
        <v>777</v>
      </c>
      <c r="B319" s="94">
        <v>1</v>
      </c>
      <c r="C319" s="94">
        <v>1</v>
      </c>
      <c r="D319" s="71">
        <v>3.6303000000000001</v>
      </c>
      <c r="E319" s="67">
        <v>9.5687404722988301E-4</v>
      </c>
      <c r="F319" s="75">
        <f t="shared" si="41"/>
        <v>3.019145224389288</v>
      </c>
      <c r="G319" s="84">
        <v>9.8663968088773192E-4</v>
      </c>
      <c r="H319" s="67">
        <v>9.0697902437165503</v>
      </c>
      <c r="I319" s="67">
        <v>0.99998145201664601</v>
      </c>
      <c r="J319" s="94" t="s">
        <v>0</v>
      </c>
      <c r="K319" s="94" t="s">
        <v>1</v>
      </c>
      <c r="L319" s="67">
        <v>117304.8683</v>
      </c>
      <c r="M319" s="67" t="s">
        <v>778</v>
      </c>
      <c r="N319" s="71">
        <v>244.453372237054</v>
      </c>
      <c r="O319" s="67">
        <v>368.20065026594699</v>
      </c>
      <c r="P319" s="71">
        <v>333.23588829644899</v>
      </c>
      <c r="Q319" s="67">
        <f t="shared" si="42"/>
        <v>315.29663693315001</v>
      </c>
      <c r="R319" s="67">
        <f t="shared" si="37"/>
        <v>2.4987193384321271</v>
      </c>
      <c r="S319" s="71">
        <f t="shared" si="44"/>
        <v>0.2023309778241415</v>
      </c>
      <c r="T319" s="93">
        <f t="shared" si="38"/>
        <v>3</v>
      </c>
      <c r="U319" s="94">
        <v>1199</v>
      </c>
      <c r="V319" s="98">
        <v>25.238436847802401</v>
      </c>
      <c r="W319" s="67">
        <v>51.655485070213501</v>
      </c>
      <c r="X319" s="71">
        <v>27.396241953717698</v>
      </c>
      <c r="Y319" s="67">
        <v>34.763387957244532</v>
      </c>
      <c r="Z319" s="67">
        <v>1.5411220951481974</v>
      </c>
      <c r="AA319" s="71">
        <v>0.42195876790368159</v>
      </c>
      <c r="AB319" s="93">
        <v>3</v>
      </c>
      <c r="AC319" s="94">
        <v>1796</v>
      </c>
      <c r="AD319" s="98">
        <f t="shared" si="39"/>
        <v>0.11025613306689076</v>
      </c>
      <c r="AE319" s="67">
        <f t="shared" si="40"/>
        <v>-3.181069186051575</v>
      </c>
    </row>
    <row r="320" spans="1:31" x14ac:dyDescent="0.3">
      <c r="A320" s="67" t="s">
        <v>767</v>
      </c>
      <c r="B320" s="94">
        <v>12</v>
      </c>
      <c r="C320" s="94">
        <v>9</v>
      </c>
      <c r="D320" s="71">
        <v>81.451999999999998</v>
      </c>
      <c r="E320" s="67">
        <v>8.8716769818020203E-4</v>
      </c>
      <c r="F320" s="75">
        <f t="shared" si="41"/>
        <v>3.0519942792546129</v>
      </c>
      <c r="G320" s="84">
        <v>9.2699444346235396E-4</v>
      </c>
      <c r="H320" s="67">
        <v>1.4271636825052401</v>
      </c>
      <c r="I320" s="67">
        <v>0.999988597224298</v>
      </c>
      <c r="J320" s="94" t="s">
        <v>0</v>
      </c>
      <c r="K320" s="94" t="s">
        <v>1</v>
      </c>
      <c r="L320" s="67">
        <v>27264.915199999999</v>
      </c>
      <c r="M320" s="67" t="s">
        <v>768</v>
      </c>
      <c r="N320" s="71">
        <v>14111.351352666899</v>
      </c>
      <c r="O320" s="67">
        <v>14528.109086607499</v>
      </c>
      <c r="P320" s="71">
        <v>15636.799559672399</v>
      </c>
      <c r="Q320" s="67">
        <f t="shared" si="42"/>
        <v>14758.753332982267</v>
      </c>
      <c r="R320" s="67">
        <f t="shared" si="37"/>
        <v>4.1690496743249135</v>
      </c>
      <c r="S320" s="71">
        <f t="shared" si="44"/>
        <v>5.3422200099299405E-2</v>
      </c>
      <c r="T320" s="93">
        <f t="shared" si="38"/>
        <v>3</v>
      </c>
      <c r="U320" s="94">
        <v>55</v>
      </c>
      <c r="V320" s="98">
        <v>9914.86756692173</v>
      </c>
      <c r="W320" s="67">
        <v>10272.2924262576</v>
      </c>
      <c r="X320" s="71">
        <v>10836.793700222001</v>
      </c>
      <c r="Y320" s="67">
        <v>10341.317897800443</v>
      </c>
      <c r="Z320" s="67">
        <v>4.0145758887840728</v>
      </c>
      <c r="AA320" s="71">
        <v>4.4948130633265672E-2</v>
      </c>
      <c r="AB320" s="93">
        <v>3</v>
      </c>
      <c r="AC320" s="94">
        <v>68</v>
      </c>
      <c r="AD320" s="98">
        <f t="shared" si="39"/>
        <v>0.70069047598282452</v>
      </c>
      <c r="AE320" s="67">
        <f t="shared" si="40"/>
        <v>-0.51315080811172309</v>
      </c>
    </row>
    <row r="321" spans="1:31" x14ac:dyDescent="0.3">
      <c r="A321" s="67" t="s">
        <v>1804</v>
      </c>
      <c r="B321" s="94">
        <v>17</v>
      </c>
      <c r="C321" s="94">
        <v>8</v>
      </c>
      <c r="D321" s="71">
        <v>120.3169</v>
      </c>
      <c r="E321" s="67">
        <v>2.2827125726993601E-2</v>
      </c>
      <c r="F321" s="75">
        <f t="shared" si="41"/>
        <v>1.6415487691707977</v>
      </c>
      <c r="G321" s="84">
        <v>9.9810304438963902E-3</v>
      </c>
      <c r="H321" s="67">
        <v>1.66144940835445</v>
      </c>
      <c r="I321" s="67">
        <v>0.76619751004940195</v>
      </c>
      <c r="J321" s="94" t="s">
        <v>1</v>
      </c>
      <c r="K321" s="94" t="s">
        <v>0</v>
      </c>
      <c r="L321" s="67">
        <v>125112.9523</v>
      </c>
      <c r="M321" s="67" t="s">
        <v>1805</v>
      </c>
      <c r="N321" s="71">
        <v>711.99010649110198</v>
      </c>
      <c r="O321" s="67">
        <v>457.43294084907302</v>
      </c>
      <c r="P321" s="71">
        <v>705.59343145193895</v>
      </c>
      <c r="Q321" s="67">
        <f t="shared" si="42"/>
        <v>625.00549293070469</v>
      </c>
      <c r="R321" s="67">
        <f t="shared" si="37"/>
        <v>2.795883834206494</v>
      </c>
      <c r="S321" s="71">
        <f t="shared" si="44"/>
        <v>0.23224968169613752</v>
      </c>
      <c r="T321" s="93">
        <f t="shared" si="38"/>
        <v>3</v>
      </c>
      <c r="U321" s="94">
        <v>888</v>
      </c>
      <c r="V321" s="98">
        <v>1046.7439535762001</v>
      </c>
      <c r="W321" s="67">
        <v>1059.10016103879</v>
      </c>
      <c r="X321" s="71">
        <v>1009.40090472901</v>
      </c>
      <c r="Y321" s="67">
        <v>1038.415006448</v>
      </c>
      <c r="Z321" s="67">
        <v>3.0163709556219991</v>
      </c>
      <c r="AA321" s="71">
        <v>2.4918097957084197E-2</v>
      </c>
      <c r="AB321" s="93">
        <v>3</v>
      </c>
      <c r="AC321" s="94">
        <v>602</v>
      </c>
      <c r="AD321" s="98">
        <f t="shared" si="39"/>
        <v>1.6614494083544489</v>
      </c>
      <c r="AE321" s="67">
        <f t="shared" si="40"/>
        <v>0.73244236319100742</v>
      </c>
    </row>
    <row r="322" spans="1:31" x14ac:dyDescent="0.3">
      <c r="A322" s="67" t="s">
        <v>2218</v>
      </c>
      <c r="B322" s="94">
        <v>4</v>
      </c>
      <c r="C322" s="94">
        <v>1</v>
      </c>
      <c r="D322" s="71">
        <v>18.3201</v>
      </c>
      <c r="E322" s="67">
        <v>5.7848557924077497E-2</v>
      </c>
      <c r="F322" s="75">
        <f t="shared" si="41"/>
        <v>1.237707462873368</v>
      </c>
      <c r="G322" s="84">
        <v>2.0551468719043401E-2</v>
      </c>
      <c r="H322" s="67">
        <v>1.19574077734662</v>
      </c>
      <c r="I322" s="67">
        <v>0.51647560478018795</v>
      </c>
      <c r="J322" s="94" t="s">
        <v>0</v>
      </c>
      <c r="K322" s="94" t="s">
        <v>1</v>
      </c>
      <c r="L322" s="67">
        <v>140388.4376</v>
      </c>
      <c r="M322" s="67" t="s">
        <v>2219</v>
      </c>
      <c r="N322" s="71">
        <v>430.94336158829998</v>
      </c>
      <c r="O322" s="67">
        <v>434.84137073704198</v>
      </c>
      <c r="P322" s="71">
        <v>485.75422172870799</v>
      </c>
      <c r="Q322" s="67">
        <f t="shared" si="42"/>
        <v>450.51298468468332</v>
      </c>
      <c r="R322" s="67">
        <f t="shared" si="37"/>
        <v>2.6537073127304875</v>
      </c>
      <c r="S322" s="71">
        <f t="shared" si="44"/>
        <v>6.7882561188170945E-2</v>
      </c>
      <c r="T322" s="93">
        <f t="shared" si="38"/>
        <v>3</v>
      </c>
      <c r="U322" s="94">
        <v>1039</v>
      </c>
      <c r="V322" s="98">
        <v>398.55448814466399</v>
      </c>
      <c r="W322" s="67">
        <v>335.40022082388703</v>
      </c>
      <c r="X322" s="71">
        <v>396.33956522452002</v>
      </c>
      <c r="Y322" s="67">
        <v>376.76475806435701</v>
      </c>
      <c r="Z322" s="67">
        <v>2.576070272852319</v>
      </c>
      <c r="AA322" s="71">
        <v>9.5125283930030793E-2</v>
      </c>
      <c r="AB322" s="93">
        <v>3</v>
      </c>
      <c r="AC322" s="94">
        <v>1092</v>
      </c>
      <c r="AD322" s="98">
        <f t="shared" si="39"/>
        <v>0.83630166248827853</v>
      </c>
      <c r="AE322" s="67">
        <f t="shared" si="40"/>
        <v>-0.25790466397517781</v>
      </c>
    </row>
    <row r="323" spans="1:31" x14ac:dyDescent="0.3">
      <c r="A323" s="67" t="s">
        <v>799</v>
      </c>
      <c r="B323" s="94">
        <v>5</v>
      </c>
      <c r="C323" s="94">
        <v>2</v>
      </c>
      <c r="D323" s="71">
        <v>22.84</v>
      </c>
      <c r="E323" s="67">
        <v>9.9824141216298102E-4</v>
      </c>
      <c r="F323" s="75">
        <f t="shared" si="41"/>
        <v>3.0007644173382548</v>
      </c>
      <c r="G323" s="84">
        <v>9.9954071113694809E-4</v>
      </c>
      <c r="H323" s="67">
        <v>2.47448113515668</v>
      </c>
      <c r="I323" s="67">
        <v>0.99997585320437199</v>
      </c>
      <c r="J323" s="94" t="s">
        <v>0</v>
      </c>
      <c r="K323" s="94" t="s">
        <v>1</v>
      </c>
      <c r="L323" s="67">
        <v>192276.59529999999</v>
      </c>
      <c r="M323" s="67" t="s">
        <v>800</v>
      </c>
      <c r="N323" s="71">
        <v>726.95270751893304</v>
      </c>
      <c r="O323" s="67">
        <v>831.34363214602001</v>
      </c>
      <c r="P323" s="71">
        <v>859.71957660189196</v>
      </c>
      <c r="Q323" s="67">
        <f t="shared" si="42"/>
        <v>806.00530542228171</v>
      </c>
      <c r="R323" s="67">
        <f t="shared" si="37"/>
        <v>2.9063379004999268</v>
      </c>
      <c r="S323" s="71">
        <f t="shared" si="44"/>
        <v>8.6744169089557496E-2</v>
      </c>
      <c r="T323" s="93">
        <f t="shared" si="38"/>
        <v>3</v>
      </c>
      <c r="U323" s="94">
        <v>771</v>
      </c>
      <c r="V323" s="98">
        <v>289.42457763486402</v>
      </c>
      <c r="W323" s="67">
        <v>299.554109975355</v>
      </c>
      <c r="X323" s="71">
        <v>388.20229870339699</v>
      </c>
      <c r="Y323" s="67">
        <v>325.72699543787201</v>
      </c>
      <c r="Z323" s="67">
        <v>2.5128537532958046</v>
      </c>
      <c r="AA323" s="71">
        <v>0.16683215949898744</v>
      </c>
      <c r="AB323" s="93">
        <v>3</v>
      </c>
      <c r="AC323" s="94">
        <v>1154</v>
      </c>
      <c r="AD323" s="98">
        <f t="shared" si="39"/>
        <v>0.40412512578588716</v>
      </c>
      <c r="AE323" s="67">
        <f t="shared" si="40"/>
        <v>-1.3071260434901684</v>
      </c>
    </row>
    <row r="324" spans="1:31" x14ac:dyDescent="0.3">
      <c r="A324" s="67" t="s">
        <v>2982</v>
      </c>
      <c r="B324" s="94">
        <v>24</v>
      </c>
      <c r="C324" s="94">
        <v>15</v>
      </c>
      <c r="D324" s="71">
        <v>158.27449999999999</v>
      </c>
      <c r="E324" s="67">
        <v>0.25574580152477</v>
      </c>
      <c r="F324" s="75">
        <f t="shared" si="41"/>
        <v>0.59219148719387271</v>
      </c>
      <c r="G324" s="84">
        <v>6.7392314851276405E-2</v>
      </c>
      <c r="H324" s="67">
        <v>1.0441259363684401</v>
      </c>
      <c r="I324" s="67">
        <v>0.177479239585109</v>
      </c>
      <c r="J324" s="94" t="s">
        <v>0</v>
      </c>
      <c r="K324" s="94" t="s">
        <v>1</v>
      </c>
      <c r="L324" s="67">
        <v>85427.096399999995</v>
      </c>
      <c r="M324" s="67" t="s">
        <v>2983</v>
      </c>
      <c r="N324" s="71">
        <v>5444.5706529737299</v>
      </c>
      <c r="O324" s="67">
        <v>5695.29965499434</v>
      </c>
      <c r="P324" s="71">
        <v>5263.6266651361802</v>
      </c>
      <c r="Q324" s="67">
        <f t="shared" si="42"/>
        <v>5467.8323243680834</v>
      </c>
      <c r="R324" s="67">
        <f t="shared" si="37"/>
        <v>3.7378151880980099</v>
      </c>
      <c r="S324" s="71">
        <f t="shared" si="44"/>
        <v>3.9645434263563047E-2</v>
      </c>
      <c r="T324" s="93">
        <f t="shared" si="38"/>
        <v>3</v>
      </c>
      <c r="U324" s="94">
        <v>163</v>
      </c>
      <c r="V324" s="98">
        <v>5208.63067181923</v>
      </c>
      <c r="W324" s="67">
        <v>5040.43147972109</v>
      </c>
      <c r="X324" s="71">
        <v>5461.2045909533799</v>
      </c>
      <c r="Y324" s="67">
        <v>5236.7555808312327</v>
      </c>
      <c r="Z324" s="67">
        <v>3.7190623042101669</v>
      </c>
      <c r="AA324" s="71">
        <v>4.0443320839065676E-2</v>
      </c>
      <c r="AB324" s="93">
        <v>3</v>
      </c>
      <c r="AC324" s="94">
        <v>145</v>
      </c>
      <c r="AD324" s="98">
        <f t="shared" si="39"/>
        <v>0.95773887532962043</v>
      </c>
      <c r="AE324" s="67">
        <f t="shared" si="40"/>
        <v>-6.2295731847186168E-2</v>
      </c>
    </row>
    <row r="325" spans="1:31" x14ac:dyDescent="0.3">
      <c r="A325" s="67" t="s">
        <v>697</v>
      </c>
      <c r="B325" s="94">
        <v>8</v>
      </c>
      <c r="C325" s="94">
        <v>1</v>
      </c>
      <c r="D325" s="71">
        <v>39.273899999999998</v>
      </c>
      <c r="E325" s="67">
        <v>7.1095009416732901E-4</v>
      </c>
      <c r="F325" s="75">
        <f t="shared" si="41"/>
        <v>3.1481608839234458</v>
      </c>
      <c r="G325" s="84">
        <v>8.1803290915760695E-4</v>
      </c>
      <c r="H325" s="67">
        <v>2.7688002006094901</v>
      </c>
      <c r="I325" s="67">
        <v>0.99999756061757605</v>
      </c>
      <c r="J325" s="94" t="s">
        <v>0</v>
      </c>
      <c r="K325" s="94" t="s">
        <v>1</v>
      </c>
      <c r="L325" s="67">
        <v>66449.186700000006</v>
      </c>
      <c r="M325" s="67" t="s">
        <v>698</v>
      </c>
      <c r="N325" s="71">
        <v>713.04771683116996</v>
      </c>
      <c r="O325" s="67">
        <v>645.84383002281299</v>
      </c>
      <c r="P325" s="71">
        <v>679.89705241609295</v>
      </c>
      <c r="Q325" s="67">
        <f t="shared" si="42"/>
        <v>679.59619975669204</v>
      </c>
      <c r="R325" s="67">
        <f t="shared" si="37"/>
        <v>2.8322509416665298</v>
      </c>
      <c r="S325" s="71">
        <f t="shared" si="44"/>
        <v>4.9445470008181613E-2</v>
      </c>
      <c r="T325" s="93">
        <f t="shared" si="38"/>
        <v>3</v>
      </c>
      <c r="U325" s="94">
        <v>848</v>
      </c>
      <c r="V325" s="98">
        <v>273.10234193369502</v>
      </c>
      <c r="W325" s="67">
        <v>266.50078966630002</v>
      </c>
      <c r="X325" s="71">
        <v>196.740573814821</v>
      </c>
      <c r="Y325" s="67">
        <v>245.44790180493871</v>
      </c>
      <c r="Z325" s="67">
        <v>2.3899593239142671</v>
      </c>
      <c r="AA325" s="71">
        <v>0.17238171876584335</v>
      </c>
      <c r="AB325" s="93">
        <v>3</v>
      </c>
      <c r="AC325" s="94">
        <v>1296</v>
      </c>
      <c r="AD325" s="98">
        <f t="shared" si="39"/>
        <v>0.36116726652211062</v>
      </c>
      <c r="AE325" s="67">
        <f t="shared" si="40"/>
        <v>-1.4692609511444226</v>
      </c>
    </row>
    <row r="326" spans="1:31" x14ac:dyDescent="0.3">
      <c r="A326" s="67" t="s">
        <v>357</v>
      </c>
      <c r="B326" s="94">
        <v>9</v>
      </c>
      <c r="C326" s="94">
        <v>2</v>
      </c>
      <c r="D326" s="71">
        <v>46.854900000000001</v>
      </c>
      <c r="E326" s="75">
        <v>9.9026468580953902E-5</v>
      </c>
      <c r="F326" s="75">
        <f t="shared" si="41"/>
        <v>4.0042487082079399</v>
      </c>
      <c r="G326" s="84">
        <v>2.2898529810681101E-4</v>
      </c>
      <c r="H326" s="67">
        <v>5.1556935924462204</v>
      </c>
      <c r="I326" s="67">
        <v>1</v>
      </c>
      <c r="J326" s="94" t="s">
        <v>1</v>
      </c>
      <c r="K326" s="94" t="s">
        <v>0</v>
      </c>
      <c r="L326" s="67">
        <v>186935.14259999999</v>
      </c>
      <c r="M326" s="67" t="s">
        <v>358</v>
      </c>
      <c r="N326" s="71">
        <v>168.20055728172699</v>
      </c>
      <c r="O326" s="67">
        <v>122.62685181206101</v>
      </c>
      <c r="P326" s="71">
        <v>163.86640679633601</v>
      </c>
      <c r="Q326" s="67">
        <f t="shared" si="42"/>
        <v>151.56460529670801</v>
      </c>
      <c r="R326" s="67">
        <f t="shared" si="37"/>
        <v>2.1805977928589706</v>
      </c>
      <c r="S326" s="71">
        <f t="shared" si="44"/>
        <v>0.16596454968150751</v>
      </c>
      <c r="T326" s="93">
        <f t="shared" si="38"/>
        <v>3</v>
      </c>
      <c r="U326" s="94">
        <v>1501</v>
      </c>
      <c r="V326" s="98">
        <v>771.20290953054496</v>
      </c>
      <c r="W326" s="67">
        <v>745.535877149214</v>
      </c>
      <c r="X326" s="71">
        <v>827.52320642987695</v>
      </c>
      <c r="Y326" s="67">
        <v>781.42066436987864</v>
      </c>
      <c r="Z326" s="67">
        <v>2.8928848917916921</v>
      </c>
      <c r="AA326" s="71">
        <v>5.3668711283178606E-2</v>
      </c>
      <c r="AB326" s="93">
        <v>3</v>
      </c>
      <c r="AC326" s="94">
        <v>727</v>
      </c>
      <c r="AD326" s="98">
        <f t="shared" si="39"/>
        <v>5.1556935924462248</v>
      </c>
      <c r="AE326" s="67">
        <f t="shared" si="40"/>
        <v>2.3661665255704216</v>
      </c>
    </row>
    <row r="327" spans="1:31" x14ac:dyDescent="0.3">
      <c r="A327" s="67" t="s">
        <v>3236</v>
      </c>
      <c r="B327" s="94">
        <v>14</v>
      </c>
      <c r="C327" s="94">
        <v>2</v>
      </c>
      <c r="D327" s="71">
        <v>61.399099999999997</v>
      </c>
      <c r="E327" s="67">
        <v>0.423784639218168</v>
      </c>
      <c r="F327" s="75">
        <f t="shared" si="41"/>
        <v>0.37285478906856667</v>
      </c>
      <c r="G327" s="84">
        <v>0.102822319402513</v>
      </c>
      <c r="H327" s="67">
        <v>1.0703216516695699</v>
      </c>
      <c r="I327" s="67">
        <v>0.10708088486139999</v>
      </c>
      <c r="J327" s="94" t="s">
        <v>0</v>
      </c>
      <c r="K327" s="94" t="s">
        <v>1</v>
      </c>
      <c r="L327" s="67">
        <v>278537.40740000003</v>
      </c>
      <c r="M327" s="67" t="s">
        <v>3237</v>
      </c>
      <c r="N327" s="71">
        <v>740.82203824239195</v>
      </c>
      <c r="O327" s="67">
        <v>622.38563635825597</v>
      </c>
      <c r="P327" s="71">
        <v>590.80402316142397</v>
      </c>
      <c r="Q327" s="67">
        <f t="shared" si="42"/>
        <v>651.33723258735733</v>
      </c>
      <c r="R327" s="67">
        <f t="shared" si="37"/>
        <v>2.8138059045905801</v>
      </c>
      <c r="S327" s="71">
        <f t="shared" si="44"/>
        <v>0.1214248742410748</v>
      </c>
      <c r="T327" s="93">
        <f t="shared" si="38"/>
        <v>3</v>
      </c>
      <c r="U327" s="94">
        <v>864</v>
      </c>
      <c r="V327" s="98">
        <v>583.558181791175</v>
      </c>
      <c r="W327" s="67">
        <v>621.50353892046496</v>
      </c>
      <c r="X327" s="71">
        <v>620.568635092205</v>
      </c>
      <c r="Y327" s="67">
        <v>608.54345193461495</v>
      </c>
      <c r="Z327" s="67">
        <v>2.7842915936781512</v>
      </c>
      <c r="AA327" s="71">
        <v>3.5565130614701249E-2</v>
      </c>
      <c r="AB327" s="93">
        <v>3</v>
      </c>
      <c r="AC327" s="94">
        <v>833</v>
      </c>
      <c r="AD327" s="98">
        <f t="shared" si="39"/>
        <v>0.93429858065575444</v>
      </c>
      <c r="AE327" s="67">
        <f t="shared" si="40"/>
        <v>-9.8044418621238388E-2</v>
      </c>
    </row>
    <row r="328" spans="1:31" x14ac:dyDescent="0.3">
      <c r="A328" s="67" t="s">
        <v>3756</v>
      </c>
      <c r="B328" s="94">
        <v>1</v>
      </c>
      <c r="C328" s="94">
        <v>1</v>
      </c>
      <c r="D328" s="71">
        <v>4.5151000000000003</v>
      </c>
      <c r="E328" s="67">
        <v>0.97787925230648498</v>
      </c>
      <c r="F328" s="75">
        <f t="shared" si="41"/>
        <v>9.7147682128991275E-3</v>
      </c>
      <c r="G328" s="84">
        <v>0.204355644400639</v>
      </c>
      <c r="H328" s="67">
        <v>1.0005770034089601</v>
      </c>
      <c r="I328" s="67">
        <v>5.0061804059642202E-2</v>
      </c>
      <c r="J328" s="94" t="s">
        <v>1</v>
      </c>
      <c r="K328" s="94" t="s">
        <v>0</v>
      </c>
      <c r="L328" s="67">
        <v>110185.1728</v>
      </c>
      <c r="M328" s="67" t="s">
        <v>3757</v>
      </c>
      <c r="N328" s="71">
        <v>11338.0128240047</v>
      </c>
      <c r="O328" s="67">
        <v>11330.120716372699</v>
      </c>
      <c r="P328" s="71">
        <v>11528.962308418</v>
      </c>
      <c r="Q328" s="67">
        <f t="shared" si="42"/>
        <v>11399.031949598466</v>
      </c>
      <c r="R328" s="67">
        <f t="shared" si="37"/>
        <v>4.0568679709155164</v>
      </c>
      <c r="S328" s="71">
        <f t="shared" si="44"/>
        <v>9.8773441916913049E-3</v>
      </c>
      <c r="T328" s="93">
        <f t="shared" si="38"/>
        <v>3</v>
      </c>
      <c r="U328" s="94">
        <v>78</v>
      </c>
      <c r="V328" s="98">
        <v>11712.8733855966</v>
      </c>
      <c r="W328" s="67">
        <v>11261.27401965</v>
      </c>
      <c r="X328" s="71">
        <v>11242.6802844301</v>
      </c>
      <c r="Y328" s="67">
        <v>11405.609229892232</v>
      </c>
      <c r="Z328" s="67">
        <v>4.0571184880443978</v>
      </c>
      <c r="AA328" s="71">
        <v>2.3344734606308284E-2</v>
      </c>
      <c r="AB328" s="93">
        <v>3</v>
      </c>
      <c r="AC328" s="94">
        <v>60</v>
      </c>
      <c r="AD328" s="98">
        <f t="shared" si="39"/>
        <v>1.0005770034089603</v>
      </c>
      <c r="AE328" s="67">
        <f t="shared" si="40"/>
        <v>8.3219988867890015E-4</v>
      </c>
    </row>
    <row r="329" spans="1:31" x14ac:dyDescent="0.3">
      <c r="A329" s="67" t="s">
        <v>2922</v>
      </c>
      <c r="B329" s="94">
        <v>12</v>
      </c>
      <c r="C329" s="94">
        <v>2</v>
      </c>
      <c r="D329" s="71">
        <v>51.921300000000002</v>
      </c>
      <c r="E329" s="67">
        <v>0.216423220303646</v>
      </c>
      <c r="F329" s="75">
        <f t="shared" si="41"/>
        <v>0.66469614509626329</v>
      </c>
      <c r="G329" s="84">
        <v>5.8207809090431301E-2</v>
      </c>
      <c r="H329" s="67">
        <v>1.38448089705743</v>
      </c>
      <c r="I329" s="67">
        <v>0.20613547117345801</v>
      </c>
      <c r="J329" s="94" t="s">
        <v>1</v>
      </c>
      <c r="K329" s="94" t="s">
        <v>0</v>
      </c>
      <c r="L329" s="67">
        <v>162190.43969999999</v>
      </c>
      <c r="M329" s="67" t="s">
        <v>2923</v>
      </c>
      <c r="N329" s="71">
        <v>275.61633733617703</v>
      </c>
      <c r="O329" s="67">
        <v>144.08410651297999</v>
      </c>
      <c r="P329" s="71">
        <v>113.510655697188</v>
      </c>
      <c r="Q329" s="67">
        <f t="shared" si="42"/>
        <v>177.73703318211503</v>
      </c>
      <c r="R329" s="67">
        <f t="shared" si="37"/>
        <v>2.2497779265727154</v>
      </c>
      <c r="S329" s="71">
        <f t="shared" si="44"/>
        <v>0.48461111616406904</v>
      </c>
      <c r="T329" s="93">
        <f t="shared" si="38"/>
        <v>3</v>
      </c>
      <c r="U329" s="94">
        <v>1446</v>
      </c>
      <c r="V329" s="98">
        <v>269.649397589974</v>
      </c>
      <c r="W329" s="67">
        <v>242.54716101927301</v>
      </c>
      <c r="X329" s="71">
        <v>226.02402281165601</v>
      </c>
      <c r="Y329" s="67">
        <v>246.07352714030097</v>
      </c>
      <c r="Z329" s="67">
        <v>2.3910648943395514</v>
      </c>
      <c r="AA329" s="71">
        <v>8.9507534504129863E-2</v>
      </c>
      <c r="AB329" s="93">
        <v>3</v>
      </c>
      <c r="AC329" s="94">
        <v>1294</v>
      </c>
      <c r="AD329" s="98">
        <f t="shared" si="39"/>
        <v>1.3844808970574309</v>
      </c>
      <c r="AE329" s="67">
        <f t="shared" si="40"/>
        <v>0.46934514766609786</v>
      </c>
    </row>
    <row r="330" spans="1:31" x14ac:dyDescent="0.3">
      <c r="A330" s="67" t="s">
        <v>505</v>
      </c>
      <c r="B330" s="94">
        <v>6</v>
      </c>
      <c r="C330" s="94">
        <v>2</v>
      </c>
      <c r="D330" s="71">
        <v>24.6126</v>
      </c>
      <c r="E330" s="67">
        <v>2.8376339381475102E-4</v>
      </c>
      <c r="F330" s="75">
        <f t="shared" si="41"/>
        <v>3.5470436303360682</v>
      </c>
      <c r="G330" s="84">
        <v>4.5466520531227899E-4</v>
      </c>
      <c r="H330" s="67">
        <v>1.7078517546633101</v>
      </c>
      <c r="I330" s="67">
        <v>0.99999999963972996</v>
      </c>
      <c r="J330" s="94" t="s">
        <v>0</v>
      </c>
      <c r="K330" s="94" t="s">
        <v>1</v>
      </c>
      <c r="L330" s="67">
        <v>138525.0367</v>
      </c>
      <c r="M330" s="67" t="s">
        <v>506</v>
      </c>
      <c r="N330" s="71">
        <v>361.86750161234198</v>
      </c>
      <c r="O330" s="67">
        <v>329.28448137443701</v>
      </c>
      <c r="P330" s="71">
        <v>338.27381880661801</v>
      </c>
      <c r="Q330" s="67">
        <f t="shared" si="42"/>
        <v>343.14193393113237</v>
      </c>
      <c r="R330" s="67">
        <f t="shared" ref="R330:R393" si="45">LOG10(Q330)</f>
        <v>2.5354737945996413</v>
      </c>
      <c r="S330" s="71">
        <f t="shared" si="44"/>
        <v>4.9041418477283036E-2</v>
      </c>
      <c r="T330" s="93">
        <f t="shared" ref="T330:T393" si="46">COUNT(N330:P330)</f>
        <v>3</v>
      </c>
      <c r="U330" s="94">
        <v>1149</v>
      </c>
      <c r="V330" s="98">
        <v>193.537465465531</v>
      </c>
      <c r="W330" s="67">
        <v>193.961011842039</v>
      </c>
      <c r="X330" s="71">
        <v>215.262153984072</v>
      </c>
      <c r="Y330" s="67">
        <v>200.92021043054731</v>
      </c>
      <c r="Z330" s="67">
        <v>2.3030236243390827</v>
      </c>
      <c r="AA330" s="71">
        <v>6.1826994400732312E-2</v>
      </c>
      <c r="AB330" s="93">
        <v>3</v>
      </c>
      <c r="AC330" s="94">
        <v>1393</v>
      </c>
      <c r="AD330" s="98">
        <f t="shared" ref="AD330:AD393" si="47">Y330/Q330</f>
        <v>0.58553091465315177</v>
      </c>
      <c r="AE330" s="67">
        <f t="shared" ref="AE330:AE393" si="48">LOG(AD330,2)</f>
        <v>-0.77218275124990077</v>
      </c>
    </row>
    <row r="331" spans="1:31" x14ac:dyDescent="0.3">
      <c r="A331" s="67" t="s">
        <v>2764</v>
      </c>
      <c r="B331" s="94">
        <v>5</v>
      </c>
      <c r="C331" s="94">
        <v>2</v>
      </c>
      <c r="D331" s="71">
        <v>27.314800000000002</v>
      </c>
      <c r="E331" s="67">
        <v>0.17359642040105</v>
      </c>
      <c r="F331" s="75">
        <f t="shared" ref="F331:F394" si="49">-LOG10(E331)</f>
        <v>0.76045923432138984</v>
      </c>
      <c r="G331" s="84">
        <v>4.9373855915796003E-2</v>
      </c>
      <c r="H331" s="67">
        <v>1.1757375940477699</v>
      </c>
      <c r="I331" s="67">
        <v>0.24805299031113201</v>
      </c>
      <c r="J331" s="94" t="s">
        <v>0</v>
      </c>
      <c r="K331" s="94" t="s">
        <v>1</v>
      </c>
      <c r="L331" s="67">
        <v>34710.199800000002</v>
      </c>
      <c r="M331" s="67" t="s">
        <v>2765</v>
      </c>
      <c r="N331" s="71">
        <v>216.91125531390199</v>
      </c>
      <c r="O331" s="67">
        <v>217.41296053823999</v>
      </c>
      <c r="P331" s="71">
        <v>278.87145940990598</v>
      </c>
      <c r="Q331" s="67">
        <f t="shared" ref="Q331:Q394" si="50">AVERAGE(N331:P331)</f>
        <v>237.73189175401595</v>
      </c>
      <c r="R331" s="67">
        <f t="shared" si="45"/>
        <v>2.3760874462789956</v>
      </c>
      <c r="S331" s="71">
        <f t="shared" si="44"/>
        <v>0.14986964319833646</v>
      </c>
      <c r="T331" s="93">
        <f t="shared" si="46"/>
        <v>3</v>
      </c>
      <c r="U331" s="94">
        <v>1315</v>
      </c>
      <c r="V331" s="98">
        <v>184.58258675132399</v>
      </c>
      <c r="W331" s="67">
        <v>208.32260810481199</v>
      </c>
      <c r="X331" s="71">
        <v>213.689064673064</v>
      </c>
      <c r="Y331" s="67">
        <v>202.19808650973332</v>
      </c>
      <c r="Z331" s="67">
        <v>2.3057770413529242</v>
      </c>
      <c r="AA331" s="71">
        <v>7.6606286452228958E-2</v>
      </c>
      <c r="AB331" s="93">
        <v>3</v>
      </c>
      <c r="AC331" s="94">
        <v>1389</v>
      </c>
      <c r="AD331" s="98">
        <f t="shared" si="47"/>
        <v>0.85052991846356951</v>
      </c>
      <c r="AE331" s="67">
        <f t="shared" si="48"/>
        <v>-0.23356610948682258</v>
      </c>
    </row>
    <row r="332" spans="1:31" x14ac:dyDescent="0.3">
      <c r="A332" s="67" t="s">
        <v>3092</v>
      </c>
      <c r="B332" s="94">
        <v>5</v>
      </c>
      <c r="C332" s="94">
        <v>1</v>
      </c>
      <c r="D332" s="71">
        <v>23.497</v>
      </c>
      <c r="E332" s="67">
        <v>0.31044285539335298</v>
      </c>
      <c r="F332" s="75">
        <f t="shared" si="49"/>
        <v>0.50801833066079682</v>
      </c>
      <c r="G332" s="84">
        <v>7.8880262330100606E-2</v>
      </c>
      <c r="H332" s="67">
        <v>1.43213023264007</v>
      </c>
      <c r="I332" s="67">
        <v>0.14756485840272199</v>
      </c>
      <c r="J332" s="94" t="s">
        <v>1</v>
      </c>
      <c r="K332" s="94" t="s">
        <v>0</v>
      </c>
      <c r="L332" s="67">
        <v>102063.46030000001</v>
      </c>
      <c r="M332" s="67" t="s">
        <v>3093</v>
      </c>
      <c r="N332" s="71">
        <v>69.188765068502804</v>
      </c>
      <c r="O332" s="67">
        <v>190.21875879651299</v>
      </c>
      <c r="P332" s="71">
        <v>378.85871559262603</v>
      </c>
      <c r="Q332" s="67">
        <f t="shared" si="50"/>
        <v>212.75541315254728</v>
      </c>
      <c r="R332" s="67">
        <f t="shared" si="45"/>
        <v>2.3278806186855263</v>
      </c>
      <c r="S332" s="71">
        <f t="shared" si="44"/>
        <v>0.73351942941051052</v>
      </c>
      <c r="T332" s="93">
        <f t="shared" si="46"/>
        <v>3</v>
      </c>
      <c r="U332" s="94">
        <v>1366</v>
      </c>
      <c r="V332" s="98">
        <v>314.082284531006</v>
      </c>
      <c r="W332" s="67">
        <v>274.92172176061803</v>
      </c>
      <c r="X332" s="71">
        <v>325.07637170915098</v>
      </c>
      <c r="Y332" s="67">
        <v>304.69345933359165</v>
      </c>
      <c r="Z332" s="67">
        <v>2.4838631315911761</v>
      </c>
      <c r="AA332" s="71">
        <v>8.6521593227969484E-2</v>
      </c>
      <c r="AB332" s="93">
        <v>3</v>
      </c>
      <c r="AC332" s="94">
        <v>1186</v>
      </c>
      <c r="AD332" s="98">
        <f t="shared" si="47"/>
        <v>1.4321302326400696</v>
      </c>
      <c r="AE332" s="67">
        <f t="shared" si="48"/>
        <v>0.51816269193240827</v>
      </c>
    </row>
    <row r="333" spans="1:31" x14ac:dyDescent="0.3">
      <c r="A333" s="67" t="s">
        <v>85</v>
      </c>
      <c r="B333" s="94">
        <v>4</v>
      </c>
      <c r="C333" s="94">
        <v>1</v>
      </c>
      <c r="D333" s="71">
        <v>19.673100000000002</v>
      </c>
      <c r="E333" s="75">
        <v>6.3699554694318701E-6</v>
      </c>
      <c r="F333" s="75">
        <f t="shared" si="49"/>
        <v>5.1958636036846828</v>
      </c>
      <c r="G333" s="83">
        <v>7.2791242432863404E-5</v>
      </c>
      <c r="H333" s="67">
        <v>1.8567119123317199</v>
      </c>
      <c r="I333" s="67">
        <v>1</v>
      </c>
      <c r="J333" s="94" t="s">
        <v>1</v>
      </c>
      <c r="K333" s="94" t="s">
        <v>0</v>
      </c>
      <c r="L333" s="67">
        <v>134794.2733</v>
      </c>
      <c r="M333" s="67" t="s">
        <v>86</v>
      </c>
      <c r="N333" s="71">
        <v>229.18190105109201</v>
      </c>
      <c r="O333" s="67">
        <v>244.02720041007399</v>
      </c>
      <c r="P333" s="71">
        <v>239.28034168424901</v>
      </c>
      <c r="Q333" s="67">
        <f t="shared" si="50"/>
        <v>237.49648104847168</v>
      </c>
      <c r="R333" s="67">
        <f t="shared" si="45"/>
        <v>2.3756571791290844</v>
      </c>
      <c r="S333" s="71">
        <f t="shared" si="44"/>
        <v>3.1923468252342921E-2</v>
      </c>
      <c r="T333" s="93">
        <f t="shared" si="46"/>
        <v>3</v>
      </c>
      <c r="U333" s="94">
        <v>1317</v>
      </c>
      <c r="V333" s="98">
        <v>444.37514557722301</v>
      </c>
      <c r="W333" s="67">
        <v>443.92378825008399</v>
      </c>
      <c r="X333" s="71">
        <v>434.588702671379</v>
      </c>
      <c r="Y333" s="67">
        <v>440.96254549956194</v>
      </c>
      <c r="Z333" s="67">
        <v>2.6444017029062596</v>
      </c>
      <c r="AA333" s="71">
        <v>1.2528323135165052E-2</v>
      </c>
      <c r="AB333" s="93">
        <v>3</v>
      </c>
      <c r="AC333" s="94">
        <v>1016</v>
      </c>
      <c r="AD333" s="98">
        <f t="shared" si="47"/>
        <v>1.8567119123317199</v>
      </c>
      <c r="AE333" s="67">
        <f t="shared" si="48"/>
        <v>0.8927499838825238</v>
      </c>
    </row>
    <row r="334" spans="1:31" x14ac:dyDescent="0.3">
      <c r="A334" s="67" t="s">
        <v>869</v>
      </c>
      <c r="B334" s="94">
        <v>4</v>
      </c>
      <c r="C334" s="94">
        <v>2</v>
      </c>
      <c r="D334" s="71">
        <v>18.353000000000002</v>
      </c>
      <c r="E334" s="67">
        <v>1.3410227614445401E-3</v>
      </c>
      <c r="F334" s="75">
        <f t="shared" si="49"/>
        <v>2.872563850719712</v>
      </c>
      <c r="G334" s="84">
        <v>1.2330770978809401E-3</v>
      </c>
      <c r="H334" s="67">
        <v>1.7581015552358701</v>
      </c>
      <c r="I334" s="67">
        <v>0.99987010798471798</v>
      </c>
      <c r="J334" s="94" t="s">
        <v>0</v>
      </c>
      <c r="K334" s="94" t="s">
        <v>1</v>
      </c>
      <c r="L334" s="67">
        <v>86195.242199999993</v>
      </c>
      <c r="M334" s="67" t="s">
        <v>870</v>
      </c>
      <c r="N334" s="71">
        <v>564.68877098134703</v>
      </c>
      <c r="O334" s="67">
        <v>508.70437101645598</v>
      </c>
      <c r="P334" s="71">
        <v>622.34293497202202</v>
      </c>
      <c r="Q334" s="67">
        <f t="shared" si="50"/>
        <v>565.24535898994168</v>
      </c>
      <c r="R334" s="67">
        <f t="shared" si="45"/>
        <v>2.7522370052087584</v>
      </c>
      <c r="S334" s="71">
        <f t="shared" ref="S334:S365" si="51">(STDEVA(N334:P334)/AVERAGE(N334:P334))</f>
        <v>0.10052506511214988</v>
      </c>
      <c r="T334" s="93">
        <f t="shared" si="46"/>
        <v>3</v>
      </c>
      <c r="U334" s="94">
        <v>939</v>
      </c>
      <c r="V334" s="98">
        <v>346.09311838541299</v>
      </c>
      <c r="W334" s="67">
        <v>316.21057286343603</v>
      </c>
      <c r="X334" s="71">
        <v>302.22311433851303</v>
      </c>
      <c r="Y334" s="67">
        <v>321.50893519578733</v>
      </c>
      <c r="Z334" s="67">
        <v>2.5071930470963286</v>
      </c>
      <c r="AA334" s="71">
        <v>6.9701927278276871E-2</v>
      </c>
      <c r="AB334" s="93">
        <v>3</v>
      </c>
      <c r="AC334" s="94">
        <v>1158</v>
      </c>
      <c r="AD334" s="98">
        <f t="shared" si="47"/>
        <v>0.56879535600310605</v>
      </c>
      <c r="AE334" s="67">
        <f t="shared" si="48"/>
        <v>-0.81401840893608135</v>
      </c>
    </row>
    <row r="335" spans="1:31" x14ac:dyDescent="0.3">
      <c r="A335" s="67" t="s">
        <v>1954</v>
      </c>
      <c r="B335" s="94">
        <v>4</v>
      </c>
      <c r="C335" s="94">
        <v>1</v>
      </c>
      <c r="D335" s="71">
        <v>23.939900000000002</v>
      </c>
      <c r="E335" s="67">
        <v>3.0972933215858901E-2</v>
      </c>
      <c r="F335" s="75">
        <f t="shared" si="49"/>
        <v>1.5090176638992665</v>
      </c>
      <c r="G335" s="84">
        <v>1.25040295448946E-2</v>
      </c>
      <c r="H335" s="67">
        <v>2.5557419363817599</v>
      </c>
      <c r="I335" s="67">
        <v>0.68842194667539103</v>
      </c>
      <c r="J335" s="94" t="s">
        <v>0</v>
      </c>
      <c r="K335" s="94" t="s">
        <v>1</v>
      </c>
      <c r="L335" s="67">
        <v>157637.75870000001</v>
      </c>
      <c r="M335" s="67" t="s">
        <v>1955</v>
      </c>
      <c r="N335" s="71">
        <v>97.858030496991304</v>
      </c>
      <c r="O335" s="67">
        <v>220.313926294585</v>
      </c>
      <c r="P335" s="71">
        <v>138.99851458915299</v>
      </c>
      <c r="Q335" s="67">
        <f t="shared" si="50"/>
        <v>152.39015712690977</v>
      </c>
      <c r="R335" s="67">
        <f t="shared" si="45"/>
        <v>2.1829569168492662</v>
      </c>
      <c r="S335" s="71">
        <f t="shared" si="51"/>
        <v>0.40892825087455786</v>
      </c>
      <c r="T335" s="93">
        <f t="shared" si="46"/>
        <v>3</v>
      </c>
      <c r="U335" s="94">
        <v>1499</v>
      </c>
      <c r="V335" s="98">
        <v>43.719476005856301</v>
      </c>
      <c r="W335" s="67">
        <v>65.400582041136602</v>
      </c>
      <c r="X335" s="71">
        <v>69.759689110875001</v>
      </c>
      <c r="Y335" s="67">
        <v>59.62658238595597</v>
      </c>
      <c r="Z335" s="67">
        <v>1.77543991762251</v>
      </c>
      <c r="AA335" s="71">
        <v>0.23391095456923258</v>
      </c>
      <c r="AB335" s="93">
        <v>3</v>
      </c>
      <c r="AC335" s="94">
        <v>1740</v>
      </c>
      <c r="AD335" s="98">
        <f t="shared" si="47"/>
        <v>0.39127581144429985</v>
      </c>
      <c r="AE335" s="67">
        <f t="shared" si="48"/>
        <v>-1.3537421688755522</v>
      </c>
    </row>
    <row r="336" spans="1:31" x14ac:dyDescent="0.3">
      <c r="A336" s="67" t="s">
        <v>371</v>
      </c>
      <c r="B336" s="94">
        <v>5</v>
      </c>
      <c r="C336" s="94">
        <v>3</v>
      </c>
      <c r="D336" s="71">
        <v>32.780099999999997</v>
      </c>
      <c r="E336" s="67">
        <v>1.12796419541872E-4</v>
      </c>
      <c r="F336" s="75">
        <f t="shared" si="49"/>
        <v>3.9477046857949363</v>
      </c>
      <c r="G336" s="84">
        <v>2.50452665872552E-4</v>
      </c>
      <c r="H336" s="67">
        <v>1.4446802986868199</v>
      </c>
      <c r="I336" s="67">
        <v>1</v>
      </c>
      <c r="J336" s="94" t="s">
        <v>0</v>
      </c>
      <c r="K336" s="94" t="s">
        <v>1</v>
      </c>
      <c r="L336" s="67">
        <v>28057.9601</v>
      </c>
      <c r="M336" s="67" t="s">
        <v>372</v>
      </c>
      <c r="N336" s="71">
        <v>2170.8825394898799</v>
      </c>
      <c r="O336" s="67">
        <v>2225.5485425788602</v>
      </c>
      <c r="P336" s="71">
        <v>2085.4715046866399</v>
      </c>
      <c r="Q336" s="67">
        <f t="shared" si="50"/>
        <v>2160.6341955851271</v>
      </c>
      <c r="R336" s="67">
        <f t="shared" si="45"/>
        <v>3.334581245232854</v>
      </c>
      <c r="S336" s="71">
        <f t="shared" si="51"/>
        <v>3.2674953960990336E-2</v>
      </c>
      <c r="T336" s="93">
        <f t="shared" si="46"/>
        <v>3</v>
      </c>
      <c r="U336" s="94">
        <v>375</v>
      </c>
      <c r="V336" s="98">
        <v>1451.98748563546</v>
      </c>
      <c r="W336" s="67">
        <v>1505.3067840839501</v>
      </c>
      <c r="X336" s="71">
        <v>1529.4441406038</v>
      </c>
      <c r="Y336" s="67">
        <v>1495.5794701077368</v>
      </c>
      <c r="Z336" s="67">
        <v>3.1748094949415835</v>
      </c>
      <c r="AA336" s="71">
        <v>2.6500721690371903E-2</v>
      </c>
      <c r="AB336" s="93">
        <v>3</v>
      </c>
      <c r="AC336" s="94">
        <v>448</v>
      </c>
      <c r="AD336" s="98">
        <f t="shared" si="47"/>
        <v>0.69219466819681386</v>
      </c>
      <c r="AE336" s="67">
        <f t="shared" si="48"/>
        <v>-0.53075026606189979</v>
      </c>
    </row>
    <row r="337" spans="1:31" x14ac:dyDescent="0.3">
      <c r="A337" s="67" t="s">
        <v>71</v>
      </c>
      <c r="B337" s="94">
        <v>5</v>
      </c>
      <c r="C337" s="94">
        <v>3</v>
      </c>
      <c r="D337" s="71">
        <v>30.186699999999998</v>
      </c>
      <c r="E337" s="75">
        <v>3.5613973474735199E-6</v>
      </c>
      <c r="F337" s="75">
        <f t="shared" si="49"/>
        <v>5.44837956909796</v>
      </c>
      <c r="G337" s="83">
        <v>5.3529118955088301E-5</v>
      </c>
      <c r="H337" s="67">
        <v>11.1622661525216</v>
      </c>
      <c r="I337" s="67">
        <v>1</v>
      </c>
      <c r="J337" s="94" t="s">
        <v>0</v>
      </c>
      <c r="K337" s="94" t="s">
        <v>1</v>
      </c>
      <c r="L337" s="67">
        <v>56726.197</v>
      </c>
      <c r="M337" s="67" t="s">
        <v>72</v>
      </c>
      <c r="N337" s="71">
        <v>3158.32527172337</v>
      </c>
      <c r="O337" s="67">
        <v>3009.7957784707901</v>
      </c>
      <c r="P337" s="71">
        <v>2873.3239376310098</v>
      </c>
      <c r="Q337" s="67">
        <f t="shared" si="50"/>
        <v>3013.8149959417237</v>
      </c>
      <c r="R337" s="67">
        <f t="shared" si="45"/>
        <v>3.4791165894823854</v>
      </c>
      <c r="S337" s="71">
        <f t="shared" si="51"/>
        <v>4.7296589708900348E-2</v>
      </c>
      <c r="T337" s="93">
        <f t="shared" si="46"/>
        <v>3</v>
      </c>
      <c r="U337" s="94">
        <v>272</v>
      </c>
      <c r="V337" s="98">
        <v>298.44391546324101</v>
      </c>
      <c r="W337" s="67">
        <v>241.35439283675601</v>
      </c>
      <c r="X337" s="71">
        <v>270.20253420658298</v>
      </c>
      <c r="Y337" s="67">
        <v>270.00028083552667</v>
      </c>
      <c r="Z337" s="67">
        <v>2.4313642158821582</v>
      </c>
      <c r="AA337" s="71">
        <v>0.10572321857693985</v>
      </c>
      <c r="AB337" s="93">
        <v>3</v>
      </c>
      <c r="AC337" s="94">
        <v>1244</v>
      </c>
      <c r="AD337" s="98">
        <f t="shared" si="47"/>
        <v>8.9587543097070552E-2</v>
      </c>
      <c r="AE337" s="67">
        <f t="shared" si="48"/>
        <v>-3.4805580463475159</v>
      </c>
    </row>
    <row r="338" spans="1:31" x14ac:dyDescent="0.3">
      <c r="A338" s="67" t="s">
        <v>3040</v>
      </c>
      <c r="B338" s="94">
        <v>18</v>
      </c>
      <c r="C338" s="94">
        <v>8</v>
      </c>
      <c r="D338" s="71">
        <v>151.2792</v>
      </c>
      <c r="E338" s="67">
        <v>0.27885422704868301</v>
      </c>
      <c r="F338" s="75">
        <f t="shared" si="49"/>
        <v>0.55462276781217734</v>
      </c>
      <c r="G338" s="84">
        <v>7.2072311906635794E-2</v>
      </c>
      <c r="H338" s="67">
        <v>1.0752709138504</v>
      </c>
      <c r="I338" s="67">
        <v>0.16368214383403801</v>
      </c>
      <c r="J338" s="94" t="s">
        <v>0</v>
      </c>
      <c r="K338" s="94" t="s">
        <v>1</v>
      </c>
      <c r="L338" s="67">
        <v>19836.247500000001</v>
      </c>
      <c r="M338" s="67" t="s">
        <v>3041</v>
      </c>
      <c r="N338" s="71">
        <v>8387.9231936982796</v>
      </c>
      <c r="O338" s="67">
        <v>7842.3145377019</v>
      </c>
      <c r="P338" s="71">
        <v>8730.0144491601495</v>
      </c>
      <c r="Q338" s="67">
        <f t="shared" si="50"/>
        <v>8320.0840601867767</v>
      </c>
      <c r="R338" s="67">
        <f t="shared" si="45"/>
        <v>3.9201277141141428</v>
      </c>
      <c r="S338" s="71">
        <f t="shared" si="51"/>
        <v>5.3812116827514488E-2</v>
      </c>
      <c r="T338" s="93">
        <f t="shared" si="46"/>
        <v>3</v>
      </c>
      <c r="U338" s="94">
        <v>102</v>
      </c>
      <c r="V338" s="98">
        <v>7226.0200345954499</v>
      </c>
      <c r="W338" s="67">
        <v>8519.4373203763207</v>
      </c>
      <c r="X338" s="71">
        <v>7467.5319103855099</v>
      </c>
      <c r="Y338" s="67">
        <v>7737.6630884524275</v>
      </c>
      <c r="Z338" s="67">
        <v>3.8886098158463991</v>
      </c>
      <c r="AA338" s="71">
        <v>8.8879680798155294E-2</v>
      </c>
      <c r="AB338" s="93">
        <v>3</v>
      </c>
      <c r="AC338" s="94">
        <v>86</v>
      </c>
      <c r="AD338" s="98">
        <f t="shared" si="47"/>
        <v>0.92999818661432199</v>
      </c>
      <c r="AE338" s="67">
        <f t="shared" si="48"/>
        <v>-0.10470019174741964</v>
      </c>
    </row>
    <row r="339" spans="1:31" x14ac:dyDescent="0.3">
      <c r="A339" s="67" t="s">
        <v>3580</v>
      </c>
      <c r="B339" s="94">
        <v>6</v>
      </c>
      <c r="C339" s="94">
        <v>1</v>
      </c>
      <c r="D339" s="71">
        <v>31.965199999999999</v>
      </c>
      <c r="E339" s="67">
        <v>0.77731458394040298</v>
      </c>
      <c r="F339" s="75">
        <f t="shared" si="49"/>
        <v>0.10940318400501767</v>
      </c>
      <c r="G339" s="84">
        <v>0.17046378552338501</v>
      </c>
      <c r="H339" s="67">
        <v>1.0324929131264999</v>
      </c>
      <c r="I339" s="67">
        <v>5.6515240488379602E-2</v>
      </c>
      <c r="J339" s="94" t="s">
        <v>0</v>
      </c>
      <c r="K339" s="94" t="s">
        <v>1</v>
      </c>
      <c r="L339" s="67">
        <v>144673.48050000001</v>
      </c>
      <c r="M339" s="67" t="s">
        <v>3581</v>
      </c>
      <c r="N339" s="71">
        <v>277.88922410845498</v>
      </c>
      <c r="O339" s="67">
        <v>230.97496934720201</v>
      </c>
      <c r="P339" s="71">
        <v>285.55786541463101</v>
      </c>
      <c r="Q339" s="67">
        <f t="shared" si="50"/>
        <v>264.80735295676266</v>
      </c>
      <c r="R339" s="67">
        <f t="shared" si="45"/>
        <v>2.4229300400735991</v>
      </c>
      <c r="S339" s="71">
        <f t="shared" si="51"/>
        <v>0.11158877741821979</v>
      </c>
      <c r="T339" s="93">
        <f t="shared" si="46"/>
        <v>3</v>
      </c>
      <c r="U339" s="94">
        <v>1270</v>
      </c>
      <c r="V339" s="98">
        <v>273.29767619672901</v>
      </c>
      <c r="W339" s="67">
        <v>295.986144564889</v>
      </c>
      <c r="X339" s="71">
        <v>200.13749803919799</v>
      </c>
      <c r="Y339" s="67">
        <v>256.47377293360535</v>
      </c>
      <c r="Z339" s="67">
        <v>2.4090429606658557</v>
      </c>
      <c r="AA339" s="71">
        <v>0.19530322207519113</v>
      </c>
      <c r="AB339" s="93">
        <v>3</v>
      </c>
      <c r="AC339" s="94">
        <v>1273</v>
      </c>
      <c r="AD339" s="98">
        <f t="shared" si="47"/>
        <v>0.96852965021512072</v>
      </c>
      <c r="AE339" s="67">
        <f t="shared" si="48"/>
        <v>-4.6131879240514824E-2</v>
      </c>
    </row>
    <row r="340" spans="1:31" x14ac:dyDescent="0.3">
      <c r="A340" s="67" t="s">
        <v>3620</v>
      </c>
      <c r="B340" s="94">
        <v>7</v>
      </c>
      <c r="C340" s="94">
        <v>1</v>
      </c>
      <c r="D340" s="71">
        <v>30.822399999999998</v>
      </c>
      <c r="E340" s="67">
        <v>0.83491671522835498</v>
      </c>
      <c r="F340" s="75">
        <f t="shared" si="49"/>
        <v>7.835684418192633E-2</v>
      </c>
      <c r="G340" s="84">
        <v>0.180973986480442</v>
      </c>
      <c r="H340" s="67">
        <v>1.0413246160274701</v>
      </c>
      <c r="I340" s="67">
        <v>5.3516246983725299E-2</v>
      </c>
      <c r="J340" s="94" t="s">
        <v>0</v>
      </c>
      <c r="K340" s="94" t="s">
        <v>1</v>
      </c>
      <c r="L340" s="67">
        <v>46608.669800000003</v>
      </c>
      <c r="M340" s="67" t="s">
        <v>3621</v>
      </c>
      <c r="N340" s="71">
        <v>67.438900742035102</v>
      </c>
      <c r="O340" s="67">
        <v>196.34136508447301</v>
      </c>
      <c r="P340" s="71">
        <v>235.97293437231801</v>
      </c>
      <c r="Q340" s="67">
        <f t="shared" si="50"/>
        <v>166.58440006627538</v>
      </c>
      <c r="R340" s="67">
        <f t="shared" si="45"/>
        <v>2.2216343291094942</v>
      </c>
      <c r="S340" s="71">
        <f t="shared" si="51"/>
        <v>0.52897781617470829</v>
      </c>
      <c r="T340" s="93">
        <f t="shared" si="46"/>
        <v>3</v>
      </c>
      <c r="U340" s="94">
        <v>1474</v>
      </c>
      <c r="V340" s="98">
        <v>169.82768888793299</v>
      </c>
      <c r="W340" s="67">
        <v>144.37615858947399</v>
      </c>
      <c r="X340" s="71">
        <v>165.71681559625199</v>
      </c>
      <c r="Y340" s="67">
        <v>159.97355435788631</v>
      </c>
      <c r="Z340" s="67">
        <v>2.2040481942452259</v>
      </c>
      <c r="AA340" s="71">
        <v>8.5409311682773187E-2</v>
      </c>
      <c r="AB340" s="93">
        <v>3</v>
      </c>
      <c r="AC340" s="94">
        <v>1488</v>
      </c>
      <c r="AD340" s="98">
        <f t="shared" si="47"/>
        <v>0.96031533741599484</v>
      </c>
      <c r="AE340" s="67">
        <f t="shared" si="48"/>
        <v>-5.8419875486090761E-2</v>
      </c>
    </row>
    <row r="341" spans="1:31" x14ac:dyDescent="0.3">
      <c r="A341" s="67" t="s">
        <v>1770</v>
      </c>
      <c r="B341" s="94">
        <v>5</v>
      </c>
      <c r="C341" s="94">
        <v>1</v>
      </c>
      <c r="D341" s="71">
        <v>16.6112</v>
      </c>
      <c r="E341" s="67">
        <v>2.11821694557193E-2</v>
      </c>
      <c r="F341" s="75">
        <f t="shared" si="49"/>
        <v>1.6740295619623726</v>
      </c>
      <c r="G341" s="84">
        <v>9.4495112032611794E-3</v>
      </c>
      <c r="H341" s="67">
        <v>10.8579192202958</v>
      </c>
      <c r="I341" s="67">
        <v>0.783981225686331</v>
      </c>
      <c r="J341" s="94" t="s">
        <v>0</v>
      </c>
      <c r="K341" s="94" t="s">
        <v>1</v>
      </c>
      <c r="L341" s="67">
        <v>178286.30160000001</v>
      </c>
      <c r="M341" s="67" t="s">
        <v>1771</v>
      </c>
      <c r="N341" s="71">
        <v>398.971607886443</v>
      </c>
      <c r="O341" s="67">
        <v>196.796466984246</v>
      </c>
      <c r="P341" s="71">
        <v>79.811650280229202</v>
      </c>
      <c r="Q341" s="67">
        <f t="shared" si="50"/>
        <v>225.19324171697272</v>
      </c>
      <c r="R341" s="67">
        <f t="shared" si="45"/>
        <v>2.3525553527465024</v>
      </c>
      <c r="S341" s="71">
        <f t="shared" si="51"/>
        <v>0.71700100212316853</v>
      </c>
      <c r="T341" s="93">
        <f t="shared" si="46"/>
        <v>3</v>
      </c>
      <c r="U341" s="94">
        <v>1343</v>
      </c>
      <c r="V341" s="98">
        <v>36.109753145074599</v>
      </c>
      <c r="W341" s="67">
        <v>18.336181386450299</v>
      </c>
      <c r="X341" s="71">
        <v>7.7740646639112896</v>
      </c>
      <c r="Y341" s="67">
        <v>20.739999731812063</v>
      </c>
      <c r="Z341" s="67">
        <v>1.3168087464371812</v>
      </c>
      <c r="AA341" s="71">
        <v>0.69045183770659158</v>
      </c>
      <c r="AB341" s="93">
        <v>3</v>
      </c>
      <c r="AC341" s="94">
        <v>1820</v>
      </c>
      <c r="AD341" s="98">
        <f t="shared" si="47"/>
        <v>9.2098677445562507E-2</v>
      </c>
      <c r="AE341" s="67">
        <f t="shared" si="48"/>
        <v>-3.4406757506831753</v>
      </c>
    </row>
    <row r="342" spans="1:31" x14ac:dyDescent="0.3">
      <c r="A342" s="67" t="s">
        <v>1988</v>
      </c>
      <c r="B342" s="94">
        <v>32</v>
      </c>
      <c r="C342" s="94">
        <v>2</v>
      </c>
      <c r="D342" s="71">
        <v>135.8432</v>
      </c>
      <c r="E342" s="67">
        <v>3.4355672996222199E-2</v>
      </c>
      <c r="F342" s="75">
        <f t="shared" si="49"/>
        <v>1.4640015396079253</v>
      </c>
      <c r="G342" s="84">
        <v>1.36293795680305E-2</v>
      </c>
      <c r="H342" s="67">
        <v>1.0832897360668201</v>
      </c>
      <c r="I342" s="67">
        <v>0.66056025573442501</v>
      </c>
      <c r="J342" s="94" t="s">
        <v>1</v>
      </c>
      <c r="K342" s="94" t="s">
        <v>0</v>
      </c>
      <c r="L342" s="67">
        <v>291070.70789999998</v>
      </c>
      <c r="M342" s="67" t="s">
        <v>1989</v>
      </c>
      <c r="N342" s="71">
        <v>232.43995948224901</v>
      </c>
      <c r="O342" s="67">
        <v>245.70920870201201</v>
      </c>
      <c r="P342" s="71">
        <v>252.38449380212501</v>
      </c>
      <c r="Q342" s="67">
        <f t="shared" si="50"/>
        <v>243.51122066212869</v>
      </c>
      <c r="R342" s="67">
        <f t="shared" si="45"/>
        <v>2.3865189777041311</v>
      </c>
      <c r="S342" s="71">
        <f t="shared" si="51"/>
        <v>4.1691359401275517E-2</v>
      </c>
      <c r="T342" s="93">
        <f t="shared" si="46"/>
        <v>3</v>
      </c>
      <c r="U342" s="94">
        <v>1306</v>
      </c>
      <c r="V342" s="98">
        <v>260.77916076778001</v>
      </c>
      <c r="W342" s="67">
        <v>262.73360134953299</v>
      </c>
      <c r="X342" s="71">
        <v>267.86685576385003</v>
      </c>
      <c r="Y342" s="67">
        <v>263.7932059603877</v>
      </c>
      <c r="Z342" s="67">
        <v>2.4212636060249411</v>
      </c>
      <c r="AA342" s="71">
        <v>1.3877262621127437E-2</v>
      </c>
      <c r="AB342" s="93">
        <v>3</v>
      </c>
      <c r="AC342" s="94">
        <v>1260</v>
      </c>
      <c r="AD342" s="98">
        <f t="shared" si="47"/>
        <v>1.0832897360668248</v>
      </c>
      <c r="AE342" s="67">
        <f t="shared" si="48"/>
        <v>0.11541915696531882</v>
      </c>
    </row>
    <row r="343" spans="1:31" x14ac:dyDescent="0.3">
      <c r="A343" s="67" t="s">
        <v>941</v>
      </c>
      <c r="B343" s="94">
        <v>9</v>
      </c>
      <c r="C343" s="94">
        <v>5</v>
      </c>
      <c r="D343" s="71">
        <v>49.055700000000002</v>
      </c>
      <c r="E343" s="67">
        <v>1.6833620457248301E-3</v>
      </c>
      <c r="F343" s="75">
        <f t="shared" si="49"/>
        <v>2.7738224689612916</v>
      </c>
      <c r="G343" s="84">
        <v>1.42512587137469E-3</v>
      </c>
      <c r="H343" s="67">
        <v>1.3922017856362701</v>
      </c>
      <c r="I343" s="67">
        <v>0.99959978024690899</v>
      </c>
      <c r="J343" s="94" t="s">
        <v>0</v>
      </c>
      <c r="K343" s="94" t="s">
        <v>1</v>
      </c>
      <c r="L343" s="67">
        <v>41748.2235</v>
      </c>
      <c r="M343" s="67" t="s">
        <v>942</v>
      </c>
      <c r="N343" s="71">
        <v>737.78774008457401</v>
      </c>
      <c r="O343" s="67">
        <v>709.59994150184605</v>
      </c>
      <c r="P343" s="71">
        <v>753.30887444254802</v>
      </c>
      <c r="Q343" s="67">
        <f t="shared" si="50"/>
        <v>733.56551867632277</v>
      </c>
      <c r="R343" s="67">
        <f t="shared" si="45"/>
        <v>2.8654389090843364</v>
      </c>
      <c r="S343" s="71">
        <f t="shared" si="51"/>
        <v>3.0206232493039265E-2</v>
      </c>
      <c r="T343" s="93">
        <f t="shared" si="46"/>
        <v>3</v>
      </c>
      <c r="U343" s="94">
        <v>803</v>
      </c>
      <c r="V343" s="98">
        <v>502.142720665301</v>
      </c>
      <c r="W343" s="67">
        <v>508.19322616782199</v>
      </c>
      <c r="X343" s="71">
        <v>570.39507846375295</v>
      </c>
      <c r="Y343" s="67">
        <v>526.91034176562528</v>
      </c>
      <c r="Z343" s="67">
        <v>2.7217367226336489</v>
      </c>
      <c r="AA343" s="71">
        <v>7.1701392285884041E-2</v>
      </c>
      <c r="AB343" s="93">
        <v>3</v>
      </c>
      <c r="AC343" s="94">
        <v>916</v>
      </c>
      <c r="AD343" s="98">
        <f t="shared" si="47"/>
        <v>0.71828668108120053</v>
      </c>
      <c r="AE343" s="67">
        <f t="shared" si="48"/>
        <v>-0.47736833046728122</v>
      </c>
    </row>
    <row r="344" spans="1:31" x14ac:dyDescent="0.3">
      <c r="A344" s="67" t="s">
        <v>3284</v>
      </c>
      <c r="B344" s="94">
        <v>13</v>
      </c>
      <c r="C344" s="94">
        <v>9</v>
      </c>
      <c r="D344" s="71">
        <v>55.3748</v>
      </c>
      <c r="E344" s="67">
        <v>0.45204453012794299</v>
      </c>
      <c r="F344" s="75">
        <f t="shared" si="49"/>
        <v>0.34481878148003886</v>
      </c>
      <c r="G344" s="84">
        <v>0.108111571113789</v>
      </c>
      <c r="H344" s="67">
        <v>1.0528706632934599</v>
      </c>
      <c r="I344" s="67">
        <v>9.9857865794709205E-2</v>
      </c>
      <c r="J344" s="94" t="s">
        <v>1</v>
      </c>
      <c r="K344" s="94" t="s">
        <v>0</v>
      </c>
      <c r="L344" s="67">
        <v>34447.128199999999</v>
      </c>
      <c r="M344" s="67" t="s">
        <v>3285</v>
      </c>
      <c r="N344" s="71">
        <v>1161.8982097215801</v>
      </c>
      <c r="O344" s="67">
        <v>930.36415250438301</v>
      </c>
      <c r="P344" s="71">
        <v>1051.3821318853099</v>
      </c>
      <c r="Q344" s="67">
        <f t="shared" si="50"/>
        <v>1047.881498037091</v>
      </c>
      <c r="R344" s="67">
        <f t="shared" si="45"/>
        <v>3.0203121722865647</v>
      </c>
      <c r="S344" s="71">
        <f t="shared" si="51"/>
        <v>0.11051508914259309</v>
      </c>
      <c r="T344" s="93">
        <f t="shared" si="46"/>
        <v>3</v>
      </c>
      <c r="U344" s="94">
        <v>647</v>
      </c>
      <c r="V344" s="98">
        <v>1090.81986993859</v>
      </c>
      <c r="W344" s="67">
        <v>1078.50731899078</v>
      </c>
      <c r="X344" s="71">
        <v>1140.52387474442</v>
      </c>
      <c r="Y344" s="67">
        <v>1103.2836878912633</v>
      </c>
      <c r="Z344" s="67">
        <v>3.0426871971588092</v>
      </c>
      <c r="AA344" s="71">
        <v>2.9759586314333002E-2</v>
      </c>
      <c r="AB344" s="93">
        <v>3</v>
      </c>
      <c r="AC344" s="94">
        <v>575</v>
      </c>
      <c r="AD344" s="98">
        <f t="shared" si="47"/>
        <v>1.0528706632934666</v>
      </c>
      <c r="AE344" s="67">
        <f t="shared" si="48"/>
        <v>7.4328223746912461E-2</v>
      </c>
    </row>
    <row r="345" spans="1:31" x14ac:dyDescent="0.3">
      <c r="A345" s="67" t="s">
        <v>1348</v>
      </c>
      <c r="B345" s="94">
        <v>6</v>
      </c>
      <c r="C345" s="94">
        <v>2</v>
      </c>
      <c r="D345" s="71">
        <v>23.516400000000001</v>
      </c>
      <c r="E345" s="67">
        <v>6.3977952656355504E-3</v>
      </c>
      <c r="F345" s="75">
        <f t="shared" si="49"/>
        <v>2.1939696617866717</v>
      </c>
      <c r="G345" s="84">
        <v>3.75968712619245E-3</v>
      </c>
      <c r="H345" s="67">
        <v>1.3091147094395501</v>
      </c>
      <c r="I345" s="67">
        <v>0.96761896621229004</v>
      </c>
      <c r="J345" s="94" t="s">
        <v>0</v>
      </c>
      <c r="K345" s="94" t="s">
        <v>1</v>
      </c>
      <c r="L345" s="67">
        <v>23875.519100000001</v>
      </c>
      <c r="M345" s="67" t="s">
        <v>1349</v>
      </c>
      <c r="N345" s="71">
        <v>1686.0800484023</v>
      </c>
      <c r="O345" s="67">
        <v>1754.25152795186</v>
      </c>
      <c r="P345" s="71">
        <v>1822.40651072998</v>
      </c>
      <c r="Q345" s="67">
        <f t="shared" si="50"/>
        <v>1754.2460290280467</v>
      </c>
      <c r="R345" s="67">
        <f t="shared" si="45"/>
        <v>3.2440905021179636</v>
      </c>
      <c r="S345" s="71">
        <f t="shared" si="51"/>
        <v>3.885614115823971E-2</v>
      </c>
      <c r="T345" s="93">
        <f t="shared" si="46"/>
        <v>3</v>
      </c>
      <c r="U345" s="94">
        <v>445</v>
      </c>
      <c r="V345" s="98">
        <v>1225.94810254444</v>
      </c>
      <c r="W345" s="67">
        <v>1355.0924244355399</v>
      </c>
      <c r="X345" s="71">
        <v>1439.0335346255099</v>
      </c>
      <c r="Y345" s="67">
        <v>1340.0246872018299</v>
      </c>
      <c r="Z345" s="67">
        <v>3.1271127994220964</v>
      </c>
      <c r="AA345" s="71">
        <v>8.010214070703349E-2</v>
      </c>
      <c r="AB345" s="93">
        <v>3</v>
      </c>
      <c r="AC345" s="94">
        <v>498</v>
      </c>
      <c r="AD345" s="98">
        <f t="shared" si="47"/>
        <v>0.76387500101355843</v>
      </c>
      <c r="AE345" s="67">
        <f t="shared" si="48"/>
        <v>-0.38859151706078243</v>
      </c>
    </row>
    <row r="346" spans="1:31" x14ac:dyDescent="0.3">
      <c r="A346" s="67" t="s">
        <v>2946</v>
      </c>
      <c r="B346" s="94">
        <v>3</v>
      </c>
      <c r="C346" s="94">
        <v>1</v>
      </c>
      <c r="D346" s="71">
        <v>11.3742</v>
      </c>
      <c r="E346" s="67">
        <v>0.229611918564668</v>
      </c>
      <c r="F346" s="75">
        <f t="shared" si="49"/>
        <v>0.63900557257840018</v>
      </c>
      <c r="G346" s="84">
        <v>6.1249114610234801E-2</v>
      </c>
      <c r="H346" s="67">
        <v>1.1890200747565001</v>
      </c>
      <c r="I346" s="67">
        <v>0.19567637076741901</v>
      </c>
      <c r="J346" s="94" t="s">
        <v>0</v>
      </c>
      <c r="K346" s="94" t="s">
        <v>1</v>
      </c>
      <c r="L346" s="67">
        <v>78370.5432</v>
      </c>
      <c r="M346" s="67" t="s">
        <v>2947</v>
      </c>
      <c r="N346" s="71">
        <v>592.38282587410094</v>
      </c>
      <c r="O346" s="67">
        <v>441.16857930023701</v>
      </c>
      <c r="P346" s="71">
        <v>620.88768989608297</v>
      </c>
      <c r="Q346" s="67">
        <f t="shared" si="50"/>
        <v>551.47969835680703</v>
      </c>
      <c r="R346" s="67">
        <f t="shared" si="45"/>
        <v>2.7415295293711348</v>
      </c>
      <c r="S346" s="71">
        <f t="shared" si="51"/>
        <v>0.17514613749795607</v>
      </c>
      <c r="T346" s="93">
        <f t="shared" si="46"/>
        <v>3</v>
      </c>
      <c r="U346" s="94">
        <v>948</v>
      </c>
      <c r="V346" s="98">
        <v>451.61112093267701</v>
      </c>
      <c r="W346" s="67">
        <v>435.08518329126298</v>
      </c>
      <c r="X346" s="71">
        <v>504.73444635379002</v>
      </c>
      <c r="Y346" s="67">
        <v>463.81025019257663</v>
      </c>
      <c r="Z346" s="67">
        <v>2.6663403423030121</v>
      </c>
      <c r="AA346" s="71">
        <v>7.8462865628363174E-2</v>
      </c>
      <c r="AB346" s="93">
        <v>3</v>
      </c>
      <c r="AC346" s="94">
        <v>995</v>
      </c>
      <c r="AD346" s="98">
        <f t="shared" si="47"/>
        <v>0.84102869348508946</v>
      </c>
      <c r="AE346" s="67">
        <f t="shared" si="48"/>
        <v>-0.24977307295333892</v>
      </c>
    </row>
    <row r="347" spans="1:31" x14ac:dyDescent="0.3">
      <c r="A347" s="67" t="s">
        <v>3052</v>
      </c>
      <c r="B347" s="94">
        <v>4</v>
      </c>
      <c r="C347" s="94">
        <v>4</v>
      </c>
      <c r="D347" s="71">
        <v>21.588899999999999</v>
      </c>
      <c r="E347" s="67">
        <v>0.28909144081580701</v>
      </c>
      <c r="F347" s="75">
        <f t="shared" si="49"/>
        <v>0.53896476637670321</v>
      </c>
      <c r="G347" s="84">
        <v>7.4422880378061704E-2</v>
      </c>
      <c r="H347" s="67">
        <v>1.0555828161896399</v>
      </c>
      <c r="I347" s="67">
        <v>0.158143819981753</v>
      </c>
      <c r="J347" s="94" t="s">
        <v>1</v>
      </c>
      <c r="K347" s="94" t="s">
        <v>0</v>
      </c>
      <c r="L347" s="67">
        <v>30622.202700000002</v>
      </c>
      <c r="M347" s="67" t="s">
        <v>3053</v>
      </c>
      <c r="N347" s="71">
        <v>2672.8244605445502</v>
      </c>
      <c r="O347" s="67">
        <v>2854.63435432079</v>
      </c>
      <c r="P347" s="71">
        <v>2500.2489623131701</v>
      </c>
      <c r="Q347" s="67">
        <f t="shared" si="50"/>
        <v>2675.9025923928366</v>
      </c>
      <c r="R347" s="67">
        <f t="shared" si="45"/>
        <v>3.4274703002930051</v>
      </c>
      <c r="S347" s="71">
        <f t="shared" si="51"/>
        <v>6.6225410250117953E-2</v>
      </c>
      <c r="T347" s="93">
        <f t="shared" si="46"/>
        <v>3</v>
      </c>
      <c r="U347" s="94">
        <v>299</v>
      </c>
      <c r="V347" s="98">
        <v>2840.1112531953299</v>
      </c>
      <c r="W347" s="67">
        <v>2702.03005356628</v>
      </c>
      <c r="X347" s="71">
        <v>2931.76907621997</v>
      </c>
      <c r="Y347" s="67">
        <v>2824.636794327193</v>
      </c>
      <c r="Z347" s="67">
        <v>3.4509626120278685</v>
      </c>
      <c r="AA347" s="71">
        <v>4.0942821640345781E-2</v>
      </c>
      <c r="AB347" s="93">
        <v>3</v>
      </c>
      <c r="AC347" s="94">
        <v>247</v>
      </c>
      <c r="AD347" s="98">
        <f t="shared" si="47"/>
        <v>1.0555828161896417</v>
      </c>
      <c r="AE347" s="67">
        <f t="shared" si="48"/>
        <v>7.8039770365893921E-2</v>
      </c>
    </row>
    <row r="348" spans="1:31" x14ac:dyDescent="0.3">
      <c r="A348" s="67" t="s">
        <v>805</v>
      </c>
      <c r="B348" s="94">
        <v>10</v>
      </c>
      <c r="C348" s="94">
        <v>2</v>
      </c>
      <c r="D348" s="71">
        <v>49.286999999999999</v>
      </c>
      <c r="E348" s="67">
        <v>1.0163049211729901E-3</v>
      </c>
      <c r="F348" s="75">
        <f t="shared" si="49"/>
        <v>2.9929759714663851</v>
      </c>
      <c r="G348" s="84">
        <v>1.0105888226790401E-3</v>
      </c>
      <c r="H348" s="67">
        <v>19.535336248178002</v>
      </c>
      <c r="I348" s="67">
        <v>0.99997304578332802</v>
      </c>
      <c r="J348" s="94" t="s">
        <v>1</v>
      </c>
      <c r="K348" s="94" t="s">
        <v>0</v>
      </c>
      <c r="L348" s="67">
        <v>316173.32299999997</v>
      </c>
      <c r="M348" s="67" t="s">
        <v>806</v>
      </c>
      <c r="N348" s="71">
        <v>38.4525577129425</v>
      </c>
      <c r="O348" s="67">
        <v>38.2401155141008</v>
      </c>
      <c r="P348" s="71">
        <v>13.0408644496228</v>
      </c>
      <c r="Q348" s="67">
        <f t="shared" si="50"/>
        <v>29.911179225555369</v>
      </c>
      <c r="R348" s="67">
        <f t="shared" si="45"/>
        <v>1.4758335350993987</v>
      </c>
      <c r="S348" s="71">
        <f t="shared" si="51"/>
        <v>0.48846309883929945</v>
      </c>
      <c r="T348" s="93">
        <f t="shared" si="46"/>
        <v>3</v>
      </c>
      <c r="U348" s="94">
        <v>1786</v>
      </c>
      <c r="V348" s="98">
        <v>564.84079717131897</v>
      </c>
      <c r="W348" s="67">
        <v>590.01507961838695</v>
      </c>
      <c r="X348" s="71">
        <v>598.11895446251106</v>
      </c>
      <c r="Y348" s="67">
        <v>584.32494375073895</v>
      </c>
      <c r="Z348" s="67">
        <v>2.7666544259338886</v>
      </c>
      <c r="AA348" s="71">
        <v>2.9698284537202923E-2</v>
      </c>
      <c r="AB348" s="93">
        <v>3</v>
      </c>
      <c r="AC348" s="94">
        <v>860</v>
      </c>
      <c r="AD348" s="98">
        <f t="shared" si="47"/>
        <v>19.535336248177945</v>
      </c>
      <c r="AE348" s="67">
        <f t="shared" si="48"/>
        <v>4.288014182730624</v>
      </c>
    </row>
    <row r="349" spans="1:31" x14ac:dyDescent="0.3">
      <c r="A349" s="67" t="s">
        <v>81</v>
      </c>
      <c r="B349" s="94">
        <v>15</v>
      </c>
      <c r="C349" s="94">
        <v>13</v>
      </c>
      <c r="D349" s="71">
        <v>87.7898</v>
      </c>
      <c r="E349" s="75">
        <v>4.6572029364089201E-6</v>
      </c>
      <c r="F349" s="75">
        <f t="shared" si="49"/>
        <v>5.3318748373856426</v>
      </c>
      <c r="G349" s="83">
        <v>5.8709243076472297E-5</v>
      </c>
      <c r="H349" s="67">
        <v>1.64464700628057</v>
      </c>
      <c r="I349" s="67">
        <v>1</v>
      </c>
      <c r="J349" s="94" t="s">
        <v>0</v>
      </c>
      <c r="K349" s="94" t="s">
        <v>1</v>
      </c>
      <c r="L349" s="67">
        <v>61301.218999999997</v>
      </c>
      <c r="M349" s="67" t="s">
        <v>82</v>
      </c>
      <c r="N349" s="71">
        <v>3915.3909974452499</v>
      </c>
      <c r="O349" s="67">
        <v>3791.5660266893901</v>
      </c>
      <c r="P349" s="71">
        <v>3834.93816434678</v>
      </c>
      <c r="Q349" s="67">
        <f t="shared" si="50"/>
        <v>3847.2983961604732</v>
      </c>
      <c r="R349" s="67">
        <f t="shared" si="45"/>
        <v>3.5851558714589391</v>
      </c>
      <c r="S349" s="71">
        <f t="shared" si="51"/>
        <v>1.6331205867925181E-2</v>
      </c>
      <c r="T349" s="93">
        <f t="shared" si="46"/>
        <v>3</v>
      </c>
      <c r="U349" s="94">
        <v>222</v>
      </c>
      <c r="V349" s="98">
        <v>2310.7911692529801</v>
      </c>
      <c r="W349" s="67">
        <v>2314.11869549214</v>
      </c>
      <c r="X349" s="71">
        <v>2392.9457263970899</v>
      </c>
      <c r="Y349" s="67">
        <v>2339.2851970474035</v>
      </c>
      <c r="Z349" s="67">
        <v>3.3690831726229145</v>
      </c>
      <c r="AA349" s="71">
        <v>1.9878360726348316E-2</v>
      </c>
      <c r="AB349" s="93">
        <v>3</v>
      </c>
      <c r="AC349" s="94">
        <v>295</v>
      </c>
      <c r="AD349" s="98">
        <f t="shared" si="47"/>
        <v>0.60803321088428264</v>
      </c>
      <c r="AE349" s="67">
        <f t="shared" si="48"/>
        <v>-0.71777796880152611</v>
      </c>
    </row>
    <row r="350" spans="1:31" x14ac:dyDescent="0.3">
      <c r="A350" s="67" t="s">
        <v>3528</v>
      </c>
      <c r="B350" s="94">
        <v>7</v>
      </c>
      <c r="C350" s="94">
        <v>5</v>
      </c>
      <c r="D350" s="71">
        <v>26.0855</v>
      </c>
      <c r="E350" s="67">
        <v>0.71173913152956703</v>
      </c>
      <c r="F350" s="75">
        <f t="shared" si="49"/>
        <v>0.14767915593762743</v>
      </c>
      <c r="G350" s="84">
        <v>0.15839422557057001</v>
      </c>
      <c r="H350" s="67">
        <v>1.0192507477738699</v>
      </c>
      <c r="I350" s="67">
        <v>6.1226404332582099E-2</v>
      </c>
      <c r="J350" s="94" t="s">
        <v>0</v>
      </c>
      <c r="K350" s="94" t="s">
        <v>1</v>
      </c>
      <c r="L350" s="67">
        <v>16377.4789</v>
      </c>
      <c r="M350" s="67" t="s">
        <v>3529</v>
      </c>
      <c r="N350" s="71">
        <v>1079.92305853893</v>
      </c>
      <c r="O350" s="67">
        <v>1028.34315894875</v>
      </c>
      <c r="P350" s="71">
        <v>974.03780107250896</v>
      </c>
      <c r="Q350" s="67">
        <f t="shared" si="50"/>
        <v>1027.4346728533963</v>
      </c>
      <c r="R350" s="67">
        <f t="shared" si="45"/>
        <v>3.0117542177780536</v>
      </c>
      <c r="S350" s="71">
        <f t="shared" si="51"/>
        <v>5.1534638509791973E-2</v>
      </c>
      <c r="T350" s="93">
        <f t="shared" si="46"/>
        <v>3</v>
      </c>
      <c r="U350" s="94">
        <v>657</v>
      </c>
      <c r="V350" s="98">
        <v>1056.05321256042</v>
      </c>
      <c r="W350" s="67">
        <v>929.920346024016</v>
      </c>
      <c r="X350" s="71">
        <v>1038.1145034476201</v>
      </c>
      <c r="Y350" s="67">
        <v>1008.0293540106853</v>
      </c>
      <c r="Z350" s="67">
        <v>3.0034731790333598</v>
      </c>
      <c r="AA350" s="71">
        <v>6.7692912744797148E-2</v>
      </c>
      <c r="AB350" s="93">
        <v>3</v>
      </c>
      <c r="AC350" s="94">
        <v>617</v>
      </c>
      <c r="AD350" s="98">
        <f t="shared" si="47"/>
        <v>0.98111284410052235</v>
      </c>
      <c r="AE350" s="67">
        <f t="shared" si="48"/>
        <v>-2.7509015260848212E-2</v>
      </c>
    </row>
    <row r="351" spans="1:31" x14ac:dyDescent="0.3">
      <c r="A351" s="67" t="s">
        <v>2444</v>
      </c>
      <c r="B351" s="94">
        <v>1</v>
      </c>
      <c r="C351" s="94">
        <v>1</v>
      </c>
      <c r="D351" s="71">
        <v>4.1467999999999998</v>
      </c>
      <c r="E351" s="67">
        <v>9.5408543466393603E-2</v>
      </c>
      <c r="F351" s="75">
        <f t="shared" si="49"/>
        <v>1.0204127341619322</v>
      </c>
      <c r="G351" s="84">
        <v>3.0737566218440801E-2</v>
      </c>
      <c r="H351" s="67">
        <v>5.5924932774218101</v>
      </c>
      <c r="I351" s="67">
        <v>0.38380885560417699</v>
      </c>
      <c r="J351" s="94" t="s">
        <v>1</v>
      </c>
      <c r="K351" s="94" t="s">
        <v>0</v>
      </c>
      <c r="L351" s="67">
        <v>56997.134100000003</v>
      </c>
      <c r="M351" s="67" t="s">
        <v>2445</v>
      </c>
      <c r="N351" s="71">
        <v>15.7724249812754</v>
      </c>
      <c r="O351" s="67">
        <v>11.5974495227621</v>
      </c>
      <c r="P351" s="71"/>
      <c r="Q351" s="67">
        <f t="shared" si="50"/>
        <v>13.684937252018749</v>
      </c>
      <c r="R351" s="67">
        <f t="shared" si="45"/>
        <v>1.1362428104297753</v>
      </c>
      <c r="S351" s="71">
        <f t="shared" si="51"/>
        <v>0.21572283479536467</v>
      </c>
      <c r="T351" s="93">
        <f t="shared" si="46"/>
        <v>2</v>
      </c>
      <c r="U351" s="94">
        <v>1832</v>
      </c>
      <c r="V351" s="98">
        <v>39.751299486677702</v>
      </c>
      <c r="W351" s="67">
        <v>54.578344289803603</v>
      </c>
      <c r="X351" s="71">
        <v>58.736195391227199</v>
      </c>
      <c r="Y351" s="67">
        <v>51.02194638923617</v>
      </c>
      <c r="Z351" s="67">
        <v>1.7077570220899472</v>
      </c>
      <c r="AA351" s="71">
        <v>0.19559438719064959</v>
      </c>
      <c r="AB351" s="93">
        <v>3</v>
      </c>
      <c r="AC351" s="94">
        <v>1758</v>
      </c>
      <c r="AD351" s="98">
        <f t="shared" si="47"/>
        <v>3.728328851614545</v>
      </c>
      <c r="AE351" s="67">
        <f t="shared" si="48"/>
        <v>1.8985291163413274</v>
      </c>
    </row>
    <row r="352" spans="1:31" x14ac:dyDescent="0.3">
      <c r="A352" s="67" t="s">
        <v>3446</v>
      </c>
      <c r="B352" s="94">
        <v>8</v>
      </c>
      <c r="C352" s="94">
        <v>3</v>
      </c>
      <c r="D352" s="71">
        <v>53.9</v>
      </c>
      <c r="E352" s="67">
        <v>0.61257551435004598</v>
      </c>
      <c r="F352" s="75">
        <f t="shared" si="49"/>
        <v>0.21284036664663009</v>
      </c>
      <c r="G352" s="84">
        <v>0.13958492622393401</v>
      </c>
      <c r="H352" s="67">
        <v>1.03694604356662</v>
      </c>
      <c r="I352" s="67">
        <v>7.1503155121122E-2</v>
      </c>
      <c r="J352" s="94" t="s">
        <v>1</v>
      </c>
      <c r="K352" s="94" t="s">
        <v>0</v>
      </c>
      <c r="L352" s="67">
        <v>61091.713499999998</v>
      </c>
      <c r="M352" s="67" t="s">
        <v>3447</v>
      </c>
      <c r="N352" s="71">
        <v>395.83181652661801</v>
      </c>
      <c r="O352" s="67">
        <v>491.536057164591</v>
      </c>
      <c r="P352" s="71">
        <v>417.714070238749</v>
      </c>
      <c r="Q352" s="67">
        <f t="shared" si="50"/>
        <v>435.02731464331936</v>
      </c>
      <c r="R352" s="67">
        <f t="shared" si="45"/>
        <v>2.6385165264407164</v>
      </c>
      <c r="S352" s="71">
        <f t="shared" si="51"/>
        <v>0.11527127638076287</v>
      </c>
      <c r="T352" s="93">
        <f t="shared" si="46"/>
        <v>3</v>
      </c>
      <c r="U352" s="94">
        <v>1056</v>
      </c>
      <c r="V352" s="98">
        <v>474.03789255259301</v>
      </c>
      <c r="W352" s="67">
        <v>425.61678940079298</v>
      </c>
      <c r="X352" s="71">
        <v>453.64487633502102</v>
      </c>
      <c r="Y352" s="67">
        <v>451.09985276280236</v>
      </c>
      <c r="Z352" s="67">
        <v>2.6542726853457421</v>
      </c>
      <c r="AA352" s="71">
        <v>5.3891992328691483E-2</v>
      </c>
      <c r="AB352" s="93">
        <v>3</v>
      </c>
      <c r="AC352" s="94">
        <v>1007</v>
      </c>
      <c r="AD352" s="98">
        <f t="shared" si="47"/>
        <v>1.0369460435666229</v>
      </c>
      <c r="AE352" s="67">
        <f t="shared" si="48"/>
        <v>5.234082693411414E-2</v>
      </c>
    </row>
    <row r="353" spans="1:31" x14ac:dyDescent="0.3">
      <c r="A353" s="67" t="s">
        <v>2276</v>
      </c>
      <c r="B353" s="94">
        <v>4</v>
      </c>
      <c r="C353" s="94">
        <v>2</v>
      </c>
      <c r="D353" s="71">
        <v>14.1892</v>
      </c>
      <c r="E353" s="67">
        <v>6.66930085493945E-2</v>
      </c>
      <c r="F353" s="75">
        <f t="shared" si="49"/>
        <v>1.1759196909344798</v>
      </c>
      <c r="G353" s="84">
        <v>2.3084973456306501E-2</v>
      </c>
      <c r="H353" s="67">
        <v>1.31515835218316</v>
      </c>
      <c r="I353" s="67">
        <v>0.47755972697945098</v>
      </c>
      <c r="J353" s="94" t="s">
        <v>0</v>
      </c>
      <c r="K353" s="94" t="s">
        <v>1</v>
      </c>
      <c r="L353" s="67">
        <v>51353.9879</v>
      </c>
      <c r="M353" s="67" t="s">
        <v>2277</v>
      </c>
      <c r="N353" s="71">
        <v>254.554729791786</v>
      </c>
      <c r="O353" s="67">
        <v>279.53202963456903</v>
      </c>
      <c r="P353" s="71">
        <v>197.580714936238</v>
      </c>
      <c r="Q353" s="67">
        <f t="shared" si="50"/>
        <v>243.88915812086432</v>
      </c>
      <c r="R353" s="67">
        <f t="shared" si="45"/>
        <v>2.3871924945616265</v>
      </c>
      <c r="S353" s="71">
        <f t="shared" si="51"/>
        <v>0.17222501138978261</v>
      </c>
      <c r="T353" s="93">
        <f t="shared" si="46"/>
        <v>3</v>
      </c>
      <c r="U353" s="94">
        <v>1305</v>
      </c>
      <c r="V353" s="98">
        <v>192.448026703274</v>
      </c>
      <c r="W353" s="67">
        <v>179.920973713851</v>
      </c>
      <c r="X353" s="71">
        <v>183.96512706495901</v>
      </c>
      <c r="Y353" s="67">
        <v>185.44470916069466</v>
      </c>
      <c r="Z353" s="67">
        <v>2.2682144471815171</v>
      </c>
      <c r="AA353" s="71">
        <v>3.4475231581409957E-2</v>
      </c>
      <c r="AB353" s="93">
        <v>3</v>
      </c>
      <c r="AC353" s="94">
        <v>1427</v>
      </c>
      <c r="AD353" s="98">
        <f t="shared" si="47"/>
        <v>0.76036471071335487</v>
      </c>
      <c r="AE353" s="67">
        <f t="shared" si="48"/>
        <v>-0.39523651826682599</v>
      </c>
    </row>
    <row r="354" spans="1:31" x14ac:dyDescent="0.3">
      <c r="A354" s="67" t="s">
        <v>477</v>
      </c>
      <c r="B354" s="94">
        <v>7</v>
      </c>
      <c r="C354" s="94">
        <v>2</v>
      </c>
      <c r="D354" s="71">
        <v>41.463000000000001</v>
      </c>
      <c r="E354" s="67">
        <v>2.4139315725058E-4</v>
      </c>
      <c r="F354" s="75">
        <f t="shared" si="49"/>
        <v>3.6172750449695479</v>
      </c>
      <c r="G354" s="84">
        <v>4.1019505368982599E-4</v>
      </c>
      <c r="H354" s="67">
        <v>1.54586157699796</v>
      </c>
      <c r="I354" s="67">
        <v>0.99999999995977296</v>
      </c>
      <c r="J354" s="94" t="s">
        <v>0</v>
      </c>
      <c r="K354" s="94" t="s">
        <v>1</v>
      </c>
      <c r="L354" s="67">
        <v>71228.299299999999</v>
      </c>
      <c r="M354" s="67" t="s">
        <v>478</v>
      </c>
      <c r="N354" s="71">
        <v>389.39973106902801</v>
      </c>
      <c r="O354" s="67">
        <v>388.95084449995699</v>
      </c>
      <c r="P354" s="71">
        <v>398.03462181580198</v>
      </c>
      <c r="Q354" s="67">
        <f t="shared" si="50"/>
        <v>392.12839912826234</v>
      </c>
      <c r="R354" s="67">
        <f t="shared" si="45"/>
        <v>2.5934282963631157</v>
      </c>
      <c r="S354" s="71">
        <f t="shared" si="51"/>
        <v>1.3056592717196345E-2</v>
      </c>
      <c r="T354" s="93">
        <f t="shared" si="46"/>
        <v>3</v>
      </c>
      <c r="U354" s="94">
        <v>1100</v>
      </c>
      <c r="V354" s="98">
        <v>265.82129194452102</v>
      </c>
      <c r="W354" s="67">
        <v>258.11385653482603</v>
      </c>
      <c r="X354" s="71">
        <v>237.054848871714</v>
      </c>
      <c r="Y354" s="67">
        <v>253.66333245035366</v>
      </c>
      <c r="Z354" s="67">
        <v>2.4042576936096642</v>
      </c>
      <c r="AA354" s="71">
        <v>5.8702543600720407E-2</v>
      </c>
      <c r="AB354" s="93">
        <v>3</v>
      </c>
      <c r="AC354" s="94">
        <v>1280</v>
      </c>
      <c r="AD354" s="98">
        <f t="shared" si="47"/>
        <v>0.64688845035011666</v>
      </c>
      <c r="AE354" s="67">
        <f t="shared" si="48"/>
        <v>-0.62841114001346765</v>
      </c>
    </row>
    <row r="355" spans="1:31" x14ac:dyDescent="0.3">
      <c r="A355" s="67" t="s">
        <v>3720</v>
      </c>
      <c r="B355" s="94">
        <v>7</v>
      </c>
      <c r="C355" s="94">
        <v>4</v>
      </c>
      <c r="D355" s="71">
        <v>39.300600000000003</v>
      </c>
      <c r="E355" s="67">
        <v>0.94369624211058301</v>
      </c>
      <c r="F355" s="75">
        <f t="shared" si="49"/>
        <v>2.5167774350513504E-2</v>
      </c>
      <c r="G355" s="84">
        <v>0.199128882120678</v>
      </c>
      <c r="H355" s="67">
        <v>1.0019497911311901</v>
      </c>
      <c r="I355" s="67">
        <v>5.0401265614265299E-2</v>
      </c>
      <c r="J355" s="94" t="s">
        <v>0</v>
      </c>
      <c r="K355" s="94" t="s">
        <v>1</v>
      </c>
      <c r="L355" s="67">
        <v>22294.7824</v>
      </c>
      <c r="M355" s="67" t="s">
        <v>3721</v>
      </c>
      <c r="N355" s="71">
        <v>1952.3585307874901</v>
      </c>
      <c r="O355" s="67">
        <v>1457.1419124967799</v>
      </c>
      <c r="P355" s="71">
        <v>1451.5621389232899</v>
      </c>
      <c r="Q355" s="67">
        <f t="shared" si="50"/>
        <v>1620.3541940691866</v>
      </c>
      <c r="R355" s="67">
        <f t="shared" si="45"/>
        <v>3.2096099575773551</v>
      </c>
      <c r="S355" s="71">
        <f t="shared" si="51"/>
        <v>0.17745362453854913</v>
      </c>
      <c r="T355" s="93">
        <f t="shared" si="46"/>
        <v>3</v>
      </c>
      <c r="U355" s="94">
        <v>479</v>
      </c>
      <c r="V355" s="98">
        <v>1646.09692828632</v>
      </c>
      <c r="W355" s="67">
        <v>1655.0608965745</v>
      </c>
      <c r="X355" s="71">
        <v>1550.4451449042199</v>
      </c>
      <c r="Y355" s="67">
        <v>1617.20098992168</v>
      </c>
      <c r="Z355" s="67">
        <v>3.2087639985022203</v>
      </c>
      <c r="AA355" s="71">
        <v>3.5855613544507219E-2</v>
      </c>
      <c r="AB355" s="93">
        <v>3</v>
      </c>
      <c r="AC355" s="94">
        <v>422</v>
      </c>
      <c r="AD355" s="98">
        <f t="shared" si="47"/>
        <v>0.99805400315619397</v>
      </c>
      <c r="AE355" s="67">
        <f t="shared" si="48"/>
        <v>-2.8102152188161423E-3</v>
      </c>
    </row>
    <row r="356" spans="1:31" x14ac:dyDescent="0.3">
      <c r="A356" s="67" t="s">
        <v>2320</v>
      </c>
      <c r="B356" s="94">
        <v>7</v>
      </c>
      <c r="C356" s="94">
        <v>1</v>
      </c>
      <c r="D356" s="71">
        <v>41.992600000000003</v>
      </c>
      <c r="E356" s="67">
        <v>7.3745740045319599E-2</v>
      </c>
      <c r="F356" s="75">
        <f t="shared" si="49"/>
        <v>1.1322630618344776</v>
      </c>
      <c r="G356" s="84">
        <v>2.5038287790938599E-2</v>
      </c>
      <c r="H356" s="67">
        <v>3.5004729446601401</v>
      </c>
      <c r="I356" s="67">
        <v>0.450536631140804</v>
      </c>
      <c r="J356" s="94" t="s">
        <v>1</v>
      </c>
      <c r="K356" s="94" t="s">
        <v>0</v>
      </c>
      <c r="L356" s="67">
        <v>113101.44869999999</v>
      </c>
      <c r="M356" s="67" t="s">
        <v>2321</v>
      </c>
      <c r="N356" s="71">
        <v>42.8929425512111</v>
      </c>
      <c r="O356" s="67">
        <v>17.311913881151199</v>
      </c>
      <c r="P356" s="71">
        <v>210.342825233659</v>
      </c>
      <c r="Q356" s="67">
        <f t="shared" si="50"/>
        <v>90.18256055534043</v>
      </c>
      <c r="R356" s="67">
        <f t="shared" si="45"/>
        <v>1.9551225620779791</v>
      </c>
      <c r="S356" s="71">
        <f t="shared" si="51"/>
        <v>1.1625856742284675</v>
      </c>
      <c r="T356" s="93">
        <f t="shared" si="46"/>
        <v>3</v>
      </c>
      <c r="U356" s="94">
        <v>1644</v>
      </c>
      <c r="V356" s="98">
        <v>335.09035689231803</v>
      </c>
      <c r="W356" s="67">
        <v>275.383054378873</v>
      </c>
      <c r="X356" s="71">
        <v>336.57142864124</v>
      </c>
      <c r="Y356" s="67">
        <v>315.6816133041437</v>
      </c>
      <c r="Z356" s="67">
        <v>2.4992492873939778</v>
      </c>
      <c r="AA356" s="71">
        <v>0.11057796889042065</v>
      </c>
      <c r="AB356" s="93">
        <v>3</v>
      </c>
      <c r="AC356" s="94">
        <v>1168</v>
      </c>
      <c r="AD356" s="98">
        <f t="shared" si="47"/>
        <v>3.5004729446601375</v>
      </c>
      <c r="AE356" s="67">
        <f t="shared" si="48"/>
        <v>1.8075498560062753</v>
      </c>
    </row>
    <row r="357" spans="1:31" x14ac:dyDescent="0.3">
      <c r="A357" s="67" t="s">
        <v>2176</v>
      </c>
      <c r="B357" s="94">
        <v>6</v>
      </c>
      <c r="C357" s="94">
        <v>1</v>
      </c>
      <c r="D357" s="71">
        <v>23.144600000000001</v>
      </c>
      <c r="E357" s="67">
        <v>5.2351047640103503E-2</v>
      </c>
      <c r="F357" s="75">
        <f t="shared" si="49"/>
        <v>1.2810746228721799</v>
      </c>
      <c r="G357" s="84">
        <v>1.8960375970367101E-2</v>
      </c>
      <c r="H357" s="67">
        <v>1.39158626312921</v>
      </c>
      <c r="I357" s="67">
        <v>0.54410903538730904</v>
      </c>
      <c r="J357" s="94" t="s">
        <v>1</v>
      </c>
      <c r="K357" s="94" t="s">
        <v>0</v>
      </c>
      <c r="L357" s="67">
        <v>123515.9841</v>
      </c>
      <c r="M357" s="67" t="s">
        <v>2177</v>
      </c>
      <c r="N357" s="71">
        <v>221.98415582723001</v>
      </c>
      <c r="O357" s="67">
        <v>243.02033135236701</v>
      </c>
      <c r="P357" s="71">
        <v>160.47806938204101</v>
      </c>
      <c r="Q357" s="67">
        <f t="shared" si="50"/>
        <v>208.49418552054601</v>
      </c>
      <c r="R357" s="67">
        <f t="shared" si="45"/>
        <v>2.3190939478874597</v>
      </c>
      <c r="S357" s="71">
        <f t="shared" si="51"/>
        <v>0.20572651295307667</v>
      </c>
      <c r="T357" s="93">
        <f t="shared" si="46"/>
        <v>3</v>
      </c>
      <c r="U357" s="94">
        <v>1374</v>
      </c>
      <c r="V357" s="98">
        <v>284.80119162337297</v>
      </c>
      <c r="W357" s="67">
        <v>289.26622045292697</v>
      </c>
      <c r="X357" s="71">
        <v>296.34552146181301</v>
      </c>
      <c r="Y357" s="67">
        <v>290.1376445127043</v>
      </c>
      <c r="Z357" s="67">
        <v>2.4626040809001846</v>
      </c>
      <c r="AA357" s="71">
        <v>2.0063892374257764E-2</v>
      </c>
      <c r="AB357" s="93">
        <v>3</v>
      </c>
      <c r="AC357" s="94">
        <v>1209</v>
      </c>
      <c r="AD357" s="98">
        <f t="shared" si="47"/>
        <v>1.3915862631292073</v>
      </c>
      <c r="AE357" s="67">
        <f t="shared" si="48"/>
        <v>0.47673034275599296</v>
      </c>
    </row>
    <row r="358" spans="1:31" x14ac:dyDescent="0.3">
      <c r="A358" s="67" t="s">
        <v>199</v>
      </c>
      <c r="B358" s="94">
        <v>81</v>
      </c>
      <c r="C358" s="94">
        <v>37</v>
      </c>
      <c r="D358" s="71">
        <v>527.1046</v>
      </c>
      <c r="E358" s="75">
        <v>2.99499680394E-5</v>
      </c>
      <c r="F358" s="75">
        <f t="shared" si="49"/>
        <v>4.523603636724407</v>
      </c>
      <c r="G358" s="84">
        <v>1.30045960372848E-4</v>
      </c>
      <c r="H358" s="67">
        <v>1.4474778150699099</v>
      </c>
      <c r="I358" s="67">
        <v>1</v>
      </c>
      <c r="J358" s="94" t="s">
        <v>0</v>
      </c>
      <c r="K358" s="94" t="s">
        <v>1</v>
      </c>
      <c r="L358" s="67">
        <v>105310.44839999999</v>
      </c>
      <c r="M358" s="67" t="s">
        <v>200</v>
      </c>
      <c r="N358" s="71">
        <v>18799.818411576001</v>
      </c>
      <c r="O358" s="67">
        <v>18054.700336375801</v>
      </c>
      <c r="P358" s="71">
        <v>18331.643016311999</v>
      </c>
      <c r="Q358" s="67">
        <f t="shared" si="50"/>
        <v>18395.387254754602</v>
      </c>
      <c r="R358" s="67">
        <f t="shared" si="45"/>
        <v>4.2647089349142364</v>
      </c>
      <c r="S358" s="71">
        <f t="shared" si="51"/>
        <v>2.0473979490543841E-2</v>
      </c>
      <c r="T358" s="93">
        <f t="shared" si="46"/>
        <v>3</v>
      </c>
      <c r="U358" s="94">
        <v>36</v>
      </c>
      <c r="V358" s="98">
        <v>12380.6828167518</v>
      </c>
      <c r="W358" s="67">
        <v>12882.716216173299</v>
      </c>
      <c r="X358" s="71">
        <v>12862.3402286458</v>
      </c>
      <c r="Y358" s="67">
        <v>12708.579753856966</v>
      </c>
      <c r="Z358" s="67">
        <v>4.1040970187265433</v>
      </c>
      <c r="AA358" s="71">
        <v>2.2358893230439728E-2</v>
      </c>
      <c r="AB358" s="93">
        <v>3</v>
      </c>
      <c r="AC358" s="94">
        <v>53</v>
      </c>
      <c r="AD358" s="98">
        <f t="shared" si="47"/>
        <v>0.69085687503383308</v>
      </c>
      <c r="AE358" s="67">
        <f t="shared" si="48"/>
        <v>-0.53354123675759213</v>
      </c>
    </row>
    <row r="359" spans="1:31" x14ac:dyDescent="0.3">
      <c r="A359" s="67" t="s">
        <v>1424</v>
      </c>
      <c r="B359" s="94">
        <v>4</v>
      </c>
      <c r="C359" s="94">
        <v>1</v>
      </c>
      <c r="D359" s="71">
        <v>18.8355</v>
      </c>
      <c r="E359" s="67">
        <v>7.73896305700017E-3</v>
      </c>
      <c r="F359" s="75">
        <f t="shared" si="49"/>
        <v>2.111317226499529</v>
      </c>
      <c r="G359" s="84">
        <v>4.3020005429641401E-3</v>
      </c>
      <c r="H359" s="67">
        <v>1.44647052180722</v>
      </c>
      <c r="I359" s="67">
        <v>0.95179642541109599</v>
      </c>
      <c r="J359" s="94" t="s">
        <v>1</v>
      </c>
      <c r="K359" s="94" t="s">
        <v>0</v>
      </c>
      <c r="L359" s="67">
        <v>92207.076300000001</v>
      </c>
      <c r="M359" s="67" t="s">
        <v>1425</v>
      </c>
      <c r="N359" s="71">
        <v>1042.59056849584</v>
      </c>
      <c r="O359" s="67">
        <v>928.86049376946505</v>
      </c>
      <c r="P359" s="71">
        <v>940.03998617084596</v>
      </c>
      <c r="Q359" s="67">
        <f t="shared" si="50"/>
        <v>970.49701614538378</v>
      </c>
      <c r="R359" s="67">
        <f t="shared" si="45"/>
        <v>2.9869942044605109</v>
      </c>
      <c r="S359" s="71">
        <f t="shared" si="51"/>
        <v>6.4590174177115933E-2</v>
      </c>
      <c r="T359" s="93">
        <f t="shared" si="46"/>
        <v>3</v>
      </c>
      <c r="U359" s="94">
        <v>684</v>
      </c>
      <c r="V359" s="98">
        <v>1580.90212840601</v>
      </c>
      <c r="W359" s="67">
        <v>1273.1884722224599</v>
      </c>
      <c r="X359" s="71">
        <v>1357.2953754400301</v>
      </c>
      <c r="Y359" s="67">
        <v>1403.7953253561666</v>
      </c>
      <c r="Z359" s="67">
        <v>3.1473037918763072</v>
      </c>
      <c r="AA359" s="71">
        <v>0.11329261366789065</v>
      </c>
      <c r="AB359" s="93">
        <v>3</v>
      </c>
      <c r="AC359" s="94">
        <v>475</v>
      </c>
      <c r="AD359" s="98">
        <f t="shared" si="47"/>
        <v>1.4464705218072234</v>
      </c>
      <c r="AE359" s="67">
        <f t="shared" si="48"/>
        <v>0.53253692231633509</v>
      </c>
    </row>
    <row r="360" spans="1:31" x14ac:dyDescent="0.3">
      <c r="A360" s="67" t="s">
        <v>299</v>
      </c>
      <c r="B360" s="94">
        <v>3</v>
      </c>
      <c r="C360" s="94">
        <v>1</v>
      </c>
      <c r="D360" s="71">
        <v>20.1035</v>
      </c>
      <c r="E360" s="75">
        <v>7.2030212983076298E-5</v>
      </c>
      <c r="F360" s="75">
        <f t="shared" si="49"/>
        <v>4.1424853010745109</v>
      </c>
      <c r="G360" s="84">
        <v>2.0003642067183001E-4</v>
      </c>
      <c r="H360" s="67">
        <v>2.5285125680427698</v>
      </c>
      <c r="I360" s="67">
        <v>1</v>
      </c>
      <c r="J360" s="94" t="s">
        <v>0</v>
      </c>
      <c r="K360" s="94" t="s">
        <v>1</v>
      </c>
      <c r="L360" s="67">
        <v>34291.267699999997</v>
      </c>
      <c r="M360" s="67" t="s">
        <v>300</v>
      </c>
      <c r="N360" s="71">
        <v>1844.2210577230301</v>
      </c>
      <c r="O360" s="67">
        <v>1693.7170973161401</v>
      </c>
      <c r="P360" s="71">
        <v>1919.4375179265701</v>
      </c>
      <c r="Q360" s="67">
        <f t="shared" si="50"/>
        <v>1819.1252243219133</v>
      </c>
      <c r="R360" s="67">
        <f t="shared" si="45"/>
        <v>3.259862595907971</v>
      </c>
      <c r="S360" s="71">
        <f t="shared" si="51"/>
        <v>6.3180805554820321E-2</v>
      </c>
      <c r="T360" s="93">
        <f t="shared" si="46"/>
        <v>3</v>
      </c>
      <c r="U360" s="94">
        <v>432</v>
      </c>
      <c r="V360" s="98">
        <v>662.69401404349105</v>
      </c>
      <c r="W360" s="67">
        <v>755.58305244741996</v>
      </c>
      <c r="X360" s="71">
        <v>740.05734004522299</v>
      </c>
      <c r="Y360" s="67">
        <v>719.44480217871126</v>
      </c>
      <c r="Z360" s="67">
        <v>2.8569974792611172</v>
      </c>
      <c r="AA360" s="71">
        <v>6.9160160696307663E-2</v>
      </c>
      <c r="AB360" s="93">
        <v>3</v>
      </c>
      <c r="AC360" s="94">
        <v>759</v>
      </c>
      <c r="AD360" s="98">
        <f t="shared" si="47"/>
        <v>0.39548943226098543</v>
      </c>
      <c r="AE360" s="67">
        <f t="shared" si="48"/>
        <v>-1.3382889494392569</v>
      </c>
    </row>
    <row r="361" spans="1:31" x14ac:dyDescent="0.3">
      <c r="A361" s="67" t="s">
        <v>2494</v>
      </c>
      <c r="B361" s="94">
        <v>6</v>
      </c>
      <c r="C361" s="94">
        <v>3</v>
      </c>
      <c r="D361" s="71">
        <v>33.296100000000003</v>
      </c>
      <c r="E361" s="67">
        <v>0.106342398573051</v>
      </c>
      <c r="F361" s="75">
        <f t="shared" si="49"/>
        <v>0.97329354831662418</v>
      </c>
      <c r="G361" s="84">
        <v>3.3563879633680502E-2</v>
      </c>
      <c r="H361" s="67">
        <v>1.1173049986211301</v>
      </c>
      <c r="I361" s="67">
        <v>0.35701889879575099</v>
      </c>
      <c r="J361" s="94" t="s">
        <v>0</v>
      </c>
      <c r="K361" s="94" t="s">
        <v>1</v>
      </c>
      <c r="L361" s="67">
        <v>63798.446499999998</v>
      </c>
      <c r="M361" s="67" t="s">
        <v>2495</v>
      </c>
      <c r="N361" s="71">
        <v>1159.02900997661</v>
      </c>
      <c r="O361" s="67">
        <v>1117.03777793424</v>
      </c>
      <c r="P361" s="71">
        <v>1180.27298444708</v>
      </c>
      <c r="Q361" s="67">
        <f t="shared" si="50"/>
        <v>1152.1132574526434</v>
      </c>
      <c r="R361" s="67">
        <f t="shared" si="45"/>
        <v>3.0614951741123599</v>
      </c>
      <c r="S361" s="71">
        <f t="shared" si="51"/>
        <v>2.793116253590754E-2</v>
      </c>
      <c r="T361" s="93">
        <f t="shared" si="46"/>
        <v>3</v>
      </c>
      <c r="U361" s="94">
        <v>612</v>
      </c>
      <c r="V361" s="98">
        <v>1071.1616651759</v>
      </c>
      <c r="W361" s="67">
        <v>927.37142946977497</v>
      </c>
      <c r="X361" s="71">
        <v>1094.9282043044</v>
      </c>
      <c r="Y361" s="67">
        <v>1031.1537663166916</v>
      </c>
      <c r="Z361" s="67">
        <v>3.0133234323867812</v>
      </c>
      <c r="AA361" s="71">
        <v>8.7921234433842699E-2</v>
      </c>
      <c r="AB361" s="93">
        <v>3</v>
      </c>
      <c r="AC361" s="94">
        <v>607</v>
      </c>
      <c r="AD361" s="98">
        <f t="shared" si="47"/>
        <v>0.8950107636089556</v>
      </c>
      <c r="AE361" s="67">
        <f t="shared" si="48"/>
        <v>-0.16002306221785756</v>
      </c>
    </row>
    <row r="362" spans="1:31" x14ac:dyDescent="0.3">
      <c r="A362" s="67" t="s">
        <v>1236</v>
      </c>
      <c r="B362" s="94">
        <v>16</v>
      </c>
      <c r="C362" s="94">
        <v>3</v>
      </c>
      <c r="D362" s="71">
        <v>81.776799999999994</v>
      </c>
      <c r="E362" s="67">
        <v>4.4536712962910396E-3</v>
      </c>
      <c r="F362" s="75">
        <f t="shared" si="49"/>
        <v>2.3512818392720858</v>
      </c>
      <c r="G362" s="84">
        <v>2.85426657820267E-3</v>
      </c>
      <c r="H362" s="67">
        <v>2.26126128863458</v>
      </c>
      <c r="I362" s="67">
        <v>0.98668216933507502</v>
      </c>
      <c r="J362" s="94" t="s">
        <v>1</v>
      </c>
      <c r="K362" s="94" t="s">
        <v>0</v>
      </c>
      <c r="L362" s="67">
        <v>133011.70740000001</v>
      </c>
      <c r="M362" s="67" t="s">
        <v>1237</v>
      </c>
      <c r="N362" s="71">
        <v>212.12459650071901</v>
      </c>
      <c r="O362" s="67">
        <v>133.36893557511999</v>
      </c>
      <c r="P362" s="71">
        <v>190.95551786950401</v>
      </c>
      <c r="Q362" s="67">
        <f t="shared" si="50"/>
        <v>178.81634998178097</v>
      </c>
      <c r="R362" s="67">
        <f t="shared" si="45"/>
        <v>2.2524072257699217</v>
      </c>
      <c r="S362" s="71">
        <f t="shared" si="51"/>
        <v>0.22792658714328395</v>
      </c>
      <c r="T362" s="93">
        <f t="shared" si="46"/>
        <v>3</v>
      </c>
      <c r="U362" s="94">
        <v>1442</v>
      </c>
      <c r="V362" s="98">
        <v>394.18077397213</v>
      </c>
      <c r="W362" s="67">
        <v>431.07458771677199</v>
      </c>
      <c r="X362" s="71">
        <v>387.79610827729999</v>
      </c>
      <c r="Y362" s="67">
        <v>404.35048998873395</v>
      </c>
      <c r="Z362" s="67">
        <v>2.6067579737215811</v>
      </c>
      <c r="AA362" s="71">
        <v>5.777877840763225E-2</v>
      </c>
      <c r="AB362" s="93">
        <v>3</v>
      </c>
      <c r="AC362" s="94">
        <v>1057</v>
      </c>
      <c r="AD362" s="98">
        <f t="shared" si="47"/>
        <v>2.2612612886345791</v>
      </c>
      <c r="AE362" s="67">
        <f t="shared" si="48"/>
        <v>1.177127705064968</v>
      </c>
    </row>
    <row r="363" spans="1:31" x14ac:dyDescent="0.3">
      <c r="A363" s="67" t="s">
        <v>395</v>
      </c>
      <c r="B363" s="94">
        <v>21</v>
      </c>
      <c r="C363" s="94">
        <v>7</v>
      </c>
      <c r="D363" s="71">
        <v>162.91730000000001</v>
      </c>
      <c r="E363" s="67">
        <v>1.3355349907717701E-4</v>
      </c>
      <c r="F363" s="75">
        <f t="shared" si="49"/>
        <v>3.8743447290577895</v>
      </c>
      <c r="G363" s="84">
        <v>2.77422904055184E-4</v>
      </c>
      <c r="H363" s="67">
        <v>1.3471913171289001</v>
      </c>
      <c r="I363" s="67">
        <v>1</v>
      </c>
      <c r="J363" s="94" t="s">
        <v>0</v>
      </c>
      <c r="K363" s="94" t="s">
        <v>1</v>
      </c>
      <c r="L363" s="67">
        <v>37220.906499999997</v>
      </c>
      <c r="M363" s="67" t="s">
        <v>396</v>
      </c>
      <c r="N363" s="71">
        <v>3743.2471144857</v>
      </c>
      <c r="O363" s="67">
        <v>3576.8695898097999</v>
      </c>
      <c r="P363" s="71">
        <v>3681.0884848832102</v>
      </c>
      <c r="Q363" s="67">
        <f t="shared" si="50"/>
        <v>3667.0683963929037</v>
      </c>
      <c r="R363" s="67">
        <f t="shared" si="45"/>
        <v>3.5643190102875741</v>
      </c>
      <c r="S363" s="71">
        <f t="shared" si="51"/>
        <v>2.2925714524855773E-2</v>
      </c>
      <c r="T363" s="93">
        <f t="shared" si="46"/>
        <v>3</v>
      </c>
      <c r="U363" s="94">
        <v>227</v>
      </c>
      <c r="V363" s="98">
        <v>2679.1045366213398</v>
      </c>
      <c r="W363" s="67">
        <v>2678.22405755001</v>
      </c>
      <c r="X363" s="71">
        <v>2808.7017604661801</v>
      </c>
      <c r="Y363" s="67">
        <v>2722.0101182125095</v>
      </c>
      <c r="Z363" s="67">
        <v>3.4348897352228236</v>
      </c>
      <c r="AA363" s="71">
        <v>2.7581989764978613E-2</v>
      </c>
      <c r="AB363" s="93">
        <v>3</v>
      </c>
      <c r="AC363" s="94">
        <v>256</v>
      </c>
      <c r="AD363" s="98">
        <f t="shared" si="47"/>
        <v>0.7422850691549695</v>
      </c>
      <c r="AE363" s="67">
        <f t="shared" si="48"/>
        <v>-0.42995474513849885</v>
      </c>
    </row>
    <row r="364" spans="1:31" x14ac:dyDescent="0.3">
      <c r="A364" s="67" t="s">
        <v>3118</v>
      </c>
      <c r="B364" s="94">
        <v>3</v>
      </c>
      <c r="C364" s="94">
        <v>1</v>
      </c>
      <c r="D364" s="71">
        <v>14.039899999999999</v>
      </c>
      <c r="E364" s="67">
        <v>0.328264553195319</v>
      </c>
      <c r="F364" s="75">
        <f t="shared" si="49"/>
        <v>0.48377601091307204</v>
      </c>
      <c r="G364" s="84">
        <v>8.2709463481047296E-2</v>
      </c>
      <c r="H364" s="67">
        <v>1.04431735267505</v>
      </c>
      <c r="I364" s="67">
        <v>0.13961809204098599</v>
      </c>
      <c r="J364" s="94" t="s">
        <v>0</v>
      </c>
      <c r="K364" s="94" t="s">
        <v>1</v>
      </c>
      <c r="L364" s="67">
        <v>58753.231200000002</v>
      </c>
      <c r="M364" s="67" t="s">
        <v>3119</v>
      </c>
      <c r="N364" s="71">
        <v>847.91359246601803</v>
      </c>
      <c r="O364" s="67">
        <v>827.69038317974798</v>
      </c>
      <c r="P364" s="71">
        <v>793.062509272277</v>
      </c>
      <c r="Q364" s="67">
        <f t="shared" si="50"/>
        <v>822.88882830601426</v>
      </c>
      <c r="R364" s="67">
        <f t="shared" si="45"/>
        <v>2.915341166300391</v>
      </c>
      <c r="S364" s="71">
        <f t="shared" si="51"/>
        <v>3.3709279274507939E-2</v>
      </c>
      <c r="T364" s="93">
        <f t="shared" si="46"/>
        <v>3</v>
      </c>
      <c r="U364" s="94">
        <v>756</v>
      </c>
      <c r="V364" s="98">
        <v>734.81413524440995</v>
      </c>
      <c r="W364" s="67">
        <v>819.98836161152497</v>
      </c>
      <c r="X364" s="71">
        <v>809.10199883636699</v>
      </c>
      <c r="Y364" s="67">
        <v>787.96816523076723</v>
      </c>
      <c r="Z364" s="67">
        <v>2.8965086718754782</v>
      </c>
      <c r="AA364" s="71">
        <v>5.8826539018843757E-2</v>
      </c>
      <c r="AB364" s="93">
        <v>3</v>
      </c>
      <c r="AC364" s="94">
        <v>725</v>
      </c>
      <c r="AD364" s="98">
        <f t="shared" si="47"/>
        <v>0.95756332827225987</v>
      </c>
      <c r="AE364" s="67">
        <f t="shared" si="48"/>
        <v>-6.2560192326926278E-2</v>
      </c>
    </row>
    <row r="365" spans="1:31" x14ac:dyDescent="0.3">
      <c r="A365" s="67" t="s">
        <v>381</v>
      </c>
      <c r="B365" s="94">
        <v>18</v>
      </c>
      <c r="C365" s="94">
        <v>3</v>
      </c>
      <c r="D365" s="71">
        <v>68.325400000000002</v>
      </c>
      <c r="E365" s="67">
        <v>1.17391463682615E-4</v>
      </c>
      <c r="F365" s="75">
        <f t="shared" si="49"/>
        <v>3.9303634823926905</v>
      </c>
      <c r="G365" s="84">
        <v>2.5345505368622997E-4</v>
      </c>
      <c r="H365" s="67">
        <v>2.79353466490873</v>
      </c>
      <c r="I365" s="67">
        <v>1</v>
      </c>
      <c r="J365" s="94" t="s">
        <v>1</v>
      </c>
      <c r="K365" s="94" t="s">
        <v>0</v>
      </c>
      <c r="L365" s="67">
        <v>343310.9008</v>
      </c>
      <c r="M365" s="67" t="s">
        <v>382</v>
      </c>
      <c r="N365" s="71">
        <v>331.14133617174599</v>
      </c>
      <c r="O365" s="67">
        <v>306.59133221187801</v>
      </c>
      <c r="P365" s="71">
        <v>384.54541005339399</v>
      </c>
      <c r="Q365" s="67">
        <f t="shared" si="50"/>
        <v>340.75935947900604</v>
      </c>
      <c r="R365" s="67">
        <f t="shared" si="45"/>
        <v>2.5324477932352885</v>
      </c>
      <c r="S365" s="71">
        <f t="shared" si="51"/>
        <v>0.11696556662649961</v>
      </c>
      <c r="T365" s="93">
        <f t="shared" si="46"/>
        <v>3</v>
      </c>
      <c r="U365" s="94">
        <v>1154</v>
      </c>
      <c r="V365" s="98">
        <v>919.22988334522495</v>
      </c>
      <c r="W365" s="67">
        <v>980.57974125927205</v>
      </c>
      <c r="X365" s="71">
        <v>955.95962468560197</v>
      </c>
      <c r="Y365" s="67">
        <v>951.92308309669954</v>
      </c>
      <c r="Z365" s="67">
        <v>2.9786018581153524</v>
      </c>
      <c r="AA365" s="71">
        <v>3.2432742206585985E-2</v>
      </c>
      <c r="AB365" s="93">
        <v>3</v>
      </c>
      <c r="AC365" s="94">
        <v>637</v>
      </c>
      <c r="AD365" s="98">
        <f t="shared" si="47"/>
        <v>2.7935346649087327</v>
      </c>
      <c r="AE365" s="67">
        <f t="shared" si="48"/>
        <v>1.4820917227732835</v>
      </c>
    </row>
    <row r="366" spans="1:31" x14ac:dyDescent="0.3">
      <c r="A366" s="67" t="s">
        <v>2531</v>
      </c>
      <c r="B366" s="94">
        <v>5</v>
      </c>
      <c r="C366" s="94">
        <v>1</v>
      </c>
      <c r="D366" s="71">
        <v>30.770800000000001</v>
      </c>
      <c r="E366" s="67">
        <v>0.11425692089525499</v>
      </c>
      <c r="F366" s="75">
        <f t="shared" si="49"/>
        <v>0.94211748390069627</v>
      </c>
      <c r="G366" s="84">
        <v>3.5521414441471902E-2</v>
      </c>
      <c r="H366" s="67">
        <v>4.5034548034926898</v>
      </c>
      <c r="I366" s="67">
        <v>0.33978470137909</v>
      </c>
      <c r="J366" s="94" t="s">
        <v>0</v>
      </c>
      <c r="K366" s="94" t="s">
        <v>1</v>
      </c>
      <c r="L366" s="67">
        <v>112201.09789999999</v>
      </c>
      <c r="M366" s="67" t="s">
        <v>2532</v>
      </c>
      <c r="N366" s="71">
        <v>26.291944525760599</v>
      </c>
      <c r="O366" s="67">
        <v>115.058884972846</v>
      </c>
      <c r="P366" s="71">
        <v>145.90692652975099</v>
      </c>
      <c r="Q366" s="67">
        <f t="shared" si="50"/>
        <v>95.752585342785849</v>
      </c>
      <c r="R366" s="67">
        <f t="shared" si="45"/>
        <v>1.9811505088542127</v>
      </c>
      <c r="S366" s="71">
        <f t="shared" ref="S366:S397" si="52">(STDEVA(N366:P366)/AVERAGE(N366:P366))</f>
        <v>0.64855283809863262</v>
      </c>
      <c r="T366" s="93">
        <f t="shared" si="46"/>
        <v>3</v>
      </c>
      <c r="U366" s="94">
        <v>1629</v>
      </c>
      <c r="V366" s="98">
        <v>4.9610523292022997</v>
      </c>
      <c r="W366" s="67">
        <v>54.4067235495652</v>
      </c>
      <c r="X366" s="71">
        <v>4.41831026238183</v>
      </c>
      <c r="Y366" s="67">
        <v>21.262028713716443</v>
      </c>
      <c r="Z366" s="67">
        <v>1.3276047003160645</v>
      </c>
      <c r="AA366" s="71">
        <v>1.3500795651627828</v>
      </c>
      <c r="AB366" s="93">
        <v>3</v>
      </c>
      <c r="AC366" s="94">
        <v>1819</v>
      </c>
      <c r="AD366" s="98">
        <f t="shared" si="47"/>
        <v>0.22205174552311299</v>
      </c>
      <c r="AE366" s="67">
        <f t="shared" si="48"/>
        <v>-2.171032182678752</v>
      </c>
    </row>
    <row r="367" spans="1:31" x14ac:dyDescent="0.3">
      <c r="A367" s="67" t="s">
        <v>1164</v>
      </c>
      <c r="B367" s="94">
        <v>2</v>
      </c>
      <c r="C367" s="94">
        <v>1</v>
      </c>
      <c r="D367" s="71">
        <v>8.0571000000000002</v>
      </c>
      <c r="E367" s="67">
        <v>3.4526758764551499E-3</v>
      </c>
      <c r="F367" s="75">
        <f t="shared" si="49"/>
        <v>2.4618441895839398</v>
      </c>
      <c r="G367" s="84">
        <v>2.3540017202419898E-3</v>
      </c>
      <c r="H367" s="67">
        <v>2.33237249866098</v>
      </c>
      <c r="I367" s="67">
        <v>0.99366433513609598</v>
      </c>
      <c r="J367" s="94" t="s">
        <v>0</v>
      </c>
      <c r="K367" s="94" t="s">
        <v>1</v>
      </c>
      <c r="L367" s="67">
        <v>187067.80480000001</v>
      </c>
      <c r="M367" s="67" t="s">
        <v>1165</v>
      </c>
      <c r="N367" s="71">
        <v>1036.3729547568801</v>
      </c>
      <c r="O367" s="67">
        <v>948.214830285669</v>
      </c>
      <c r="P367" s="71">
        <v>695.28594071619602</v>
      </c>
      <c r="Q367" s="67">
        <f t="shared" si="50"/>
        <v>893.29124191958169</v>
      </c>
      <c r="R367" s="67">
        <f t="shared" si="45"/>
        <v>2.9509930760635354</v>
      </c>
      <c r="S367" s="71">
        <f t="shared" si="52"/>
        <v>0.19820227912307314</v>
      </c>
      <c r="T367" s="93">
        <f t="shared" si="46"/>
        <v>3</v>
      </c>
      <c r="U367" s="94">
        <v>727</v>
      </c>
      <c r="V367" s="98">
        <v>421.73431911447801</v>
      </c>
      <c r="W367" s="67">
        <v>384.42840923746201</v>
      </c>
      <c r="X367" s="71">
        <v>342.82772119986703</v>
      </c>
      <c r="Y367" s="67">
        <v>382.99681651726905</v>
      </c>
      <c r="Z367" s="67">
        <v>2.5831951641129329</v>
      </c>
      <c r="AA367" s="71">
        <v>0.10306292991623703</v>
      </c>
      <c r="AB367" s="93">
        <v>3</v>
      </c>
      <c r="AC367" s="94">
        <v>1085</v>
      </c>
      <c r="AD367" s="98">
        <f t="shared" si="47"/>
        <v>0.42874798111112372</v>
      </c>
      <c r="AE367" s="67">
        <f t="shared" si="48"/>
        <v>-1.2217982169496149</v>
      </c>
    </row>
    <row r="368" spans="1:31" x14ac:dyDescent="0.3">
      <c r="A368" s="67" t="s">
        <v>1890</v>
      </c>
      <c r="B368" s="94">
        <v>10</v>
      </c>
      <c r="C368" s="94">
        <v>4</v>
      </c>
      <c r="D368" s="71">
        <v>65.206000000000003</v>
      </c>
      <c r="E368" s="67">
        <v>2.7631964480845001E-2</v>
      </c>
      <c r="F368" s="75">
        <f t="shared" si="49"/>
        <v>1.5585882380345395</v>
      </c>
      <c r="G368" s="84">
        <v>1.15286677382078E-2</v>
      </c>
      <c r="H368" s="67">
        <v>1.18795938103189</v>
      </c>
      <c r="I368" s="67">
        <v>0.71836520878134602</v>
      </c>
      <c r="J368" s="94" t="s">
        <v>0</v>
      </c>
      <c r="K368" s="94" t="s">
        <v>1</v>
      </c>
      <c r="L368" s="67">
        <v>69830.827799999999</v>
      </c>
      <c r="M368" s="67" t="s">
        <v>1891</v>
      </c>
      <c r="N368" s="71">
        <v>1438.3163655113201</v>
      </c>
      <c r="O368" s="67">
        <v>1540.3939644004899</v>
      </c>
      <c r="P368" s="71">
        <v>1660.0665199348</v>
      </c>
      <c r="Q368" s="67">
        <f t="shared" si="50"/>
        <v>1546.2589499488702</v>
      </c>
      <c r="R368" s="67">
        <f t="shared" si="45"/>
        <v>3.1892822263976677</v>
      </c>
      <c r="S368" s="71">
        <f t="shared" si="52"/>
        <v>7.1780575188757051E-2</v>
      </c>
      <c r="T368" s="93">
        <f t="shared" si="46"/>
        <v>3</v>
      </c>
      <c r="U368" s="94">
        <v>500</v>
      </c>
      <c r="V368" s="98">
        <v>1371.53544942488</v>
      </c>
      <c r="W368" s="67">
        <v>1240.6724600319999</v>
      </c>
      <c r="X368" s="71">
        <v>1292.6199187616801</v>
      </c>
      <c r="Y368" s="67">
        <v>1301.6092760728534</v>
      </c>
      <c r="Z368" s="67">
        <v>3.1144806349909557</v>
      </c>
      <c r="AA368" s="71">
        <v>5.0624251914543381E-2</v>
      </c>
      <c r="AB368" s="93">
        <v>3</v>
      </c>
      <c r="AC368" s="94">
        <v>506</v>
      </c>
      <c r="AD368" s="98">
        <f t="shared" si="47"/>
        <v>0.84177962308052834</v>
      </c>
      <c r="AE368" s="67">
        <f t="shared" si="48"/>
        <v>-0.24848550803624109</v>
      </c>
    </row>
    <row r="369" spans="1:31" x14ac:dyDescent="0.3">
      <c r="A369" s="67" t="s">
        <v>1748</v>
      </c>
      <c r="B369" s="94">
        <v>10</v>
      </c>
      <c r="C369" s="94">
        <v>2</v>
      </c>
      <c r="D369" s="71">
        <v>54.652299999999997</v>
      </c>
      <c r="E369" s="67">
        <v>1.98480880950976E-2</v>
      </c>
      <c r="F369" s="75">
        <f t="shared" si="49"/>
        <v>1.7022813211295462</v>
      </c>
      <c r="G369" s="84">
        <v>8.96696725410627E-3</v>
      </c>
      <c r="H369" s="67">
        <v>1.6899948313106401</v>
      </c>
      <c r="I369" s="67">
        <v>0.79895641645133597</v>
      </c>
      <c r="J369" s="94" t="s">
        <v>1</v>
      </c>
      <c r="K369" s="94" t="s">
        <v>0</v>
      </c>
      <c r="L369" s="67">
        <v>126253.55379999999</v>
      </c>
      <c r="M369" s="67" t="s">
        <v>1749</v>
      </c>
      <c r="N369" s="71">
        <v>115.943422534574</v>
      </c>
      <c r="O369" s="67">
        <v>138.276418203709</v>
      </c>
      <c r="P369" s="71">
        <v>108.841909183062</v>
      </c>
      <c r="Q369" s="67">
        <f t="shared" si="50"/>
        <v>121.02058330711499</v>
      </c>
      <c r="R369" s="67">
        <f t="shared" si="45"/>
        <v>2.082859241857447</v>
      </c>
      <c r="S369" s="71">
        <f t="shared" si="52"/>
        <v>0.12692086802467015</v>
      </c>
      <c r="T369" s="93">
        <f t="shared" si="46"/>
        <v>3</v>
      </c>
      <c r="U369" s="94">
        <v>1558</v>
      </c>
      <c r="V369" s="98">
        <v>227.28750869467601</v>
      </c>
      <c r="W369" s="67">
        <v>159.57740317686799</v>
      </c>
      <c r="X369" s="71">
        <v>226.70756894212599</v>
      </c>
      <c r="Y369" s="67">
        <v>204.52416027122331</v>
      </c>
      <c r="Z369" s="67">
        <v>2.3107446182245526</v>
      </c>
      <c r="AA369" s="71">
        <v>0.19032525767168712</v>
      </c>
      <c r="AB369" s="93">
        <v>3</v>
      </c>
      <c r="AC369" s="94">
        <v>1385</v>
      </c>
      <c r="AD369" s="98">
        <f t="shared" si="47"/>
        <v>1.6899948313106421</v>
      </c>
      <c r="AE369" s="67">
        <f t="shared" si="48"/>
        <v>0.75701883416786941</v>
      </c>
    </row>
    <row r="370" spans="1:31" x14ac:dyDescent="0.3">
      <c r="A370" s="67" t="s">
        <v>3604</v>
      </c>
      <c r="B370" s="94">
        <v>9</v>
      </c>
      <c r="C370" s="94">
        <v>2</v>
      </c>
      <c r="D370" s="71">
        <v>35.582099999999997</v>
      </c>
      <c r="E370" s="67">
        <v>0.80597693124712599</v>
      </c>
      <c r="F370" s="75">
        <f t="shared" si="49"/>
        <v>9.3677388437407305E-2</v>
      </c>
      <c r="G370" s="84">
        <v>0.175567120082391</v>
      </c>
      <c r="H370" s="67">
        <v>1.01898244269201</v>
      </c>
      <c r="I370" s="67">
        <v>5.4898050722335001E-2</v>
      </c>
      <c r="J370" s="94" t="s">
        <v>1</v>
      </c>
      <c r="K370" s="94" t="s">
        <v>0</v>
      </c>
      <c r="L370" s="67">
        <v>239996.44500000001</v>
      </c>
      <c r="M370" s="67" t="s">
        <v>3605</v>
      </c>
      <c r="N370" s="71">
        <v>327.86222376307302</v>
      </c>
      <c r="O370" s="67">
        <v>513.81053395593494</v>
      </c>
      <c r="P370" s="71">
        <v>355.562077696872</v>
      </c>
      <c r="Q370" s="67">
        <f t="shared" si="50"/>
        <v>399.07827847195995</v>
      </c>
      <c r="R370" s="67">
        <f t="shared" si="45"/>
        <v>2.6010580901080225</v>
      </c>
      <c r="S370" s="71">
        <f t="shared" si="52"/>
        <v>0.25138344933048673</v>
      </c>
      <c r="T370" s="93">
        <f t="shared" si="46"/>
        <v>3</v>
      </c>
      <c r="U370" s="94">
        <v>1097</v>
      </c>
      <c r="V370" s="98">
        <v>382.25760031925103</v>
      </c>
      <c r="W370" s="67">
        <v>406.86540892666898</v>
      </c>
      <c r="X370" s="71">
        <v>430.83826782211702</v>
      </c>
      <c r="Y370" s="67">
        <v>406.65375902267897</v>
      </c>
      <c r="Z370" s="67">
        <v>2.6092247911824877</v>
      </c>
      <c r="AA370" s="71">
        <v>5.9733925407332571E-2</v>
      </c>
      <c r="AB370" s="93">
        <v>3</v>
      </c>
      <c r="AC370" s="94">
        <v>1054</v>
      </c>
      <c r="AD370" s="98">
        <f t="shared" si="47"/>
        <v>1.0189824426920076</v>
      </c>
      <c r="AE370" s="67">
        <f t="shared" si="48"/>
        <v>2.7129193741812767E-2</v>
      </c>
    </row>
    <row r="371" spans="1:31" x14ac:dyDescent="0.3">
      <c r="A371" s="67" t="s">
        <v>2828</v>
      </c>
      <c r="B371" s="94">
        <v>2</v>
      </c>
      <c r="C371" s="94">
        <v>1</v>
      </c>
      <c r="D371" s="71">
        <v>8.7372999999999994</v>
      </c>
      <c r="E371" s="67">
        <v>0.193454499428136</v>
      </c>
      <c r="F371" s="75">
        <f t="shared" si="49"/>
        <v>0.71342116486190543</v>
      </c>
      <c r="G371" s="84">
        <v>5.3748991332555299E-2</v>
      </c>
      <c r="H371" s="67">
        <v>2.8962926070952801</v>
      </c>
      <c r="I371" s="67">
        <v>0.22688882697100299</v>
      </c>
      <c r="J371" s="94" t="s">
        <v>1</v>
      </c>
      <c r="K371" s="94" t="s">
        <v>0</v>
      </c>
      <c r="L371" s="67">
        <v>81083.936900000001</v>
      </c>
      <c r="M371" s="67" t="s">
        <v>2829</v>
      </c>
      <c r="N371" s="71">
        <v>15.284891688873399</v>
      </c>
      <c r="O371" s="67">
        <v>93.948651844753797</v>
      </c>
      <c r="P371" s="71"/>
      <c r="Q371" s="67">
        <f t="shared" si="50"/>
        <v>54.616771766813599</v>
      </c>
      <c r="R371" s="67">
        <f t="shared" si="45"/>
        <v>1.7373260267210993</v>
      </c>
      <c r="S371" s="71">
        <f t="shared" si="52"/>
        <v>1.0184358474598345</v>
      </c>
      <c r="T371" s="93">
        <f t="shared" si="46"/>
        <v>2</v>
      </c>
      <c r="U371" s="94">
        <v>1738</v>
      </c>
      <c r="V371" s="98">
        <v>88.190488793854399</v>
      </c>
      <c r="W371" s="67">
        <v>76.009683437410004</v>
      </c>
      <c r="X371" s="71">
        <v>152.17213235200001</v>
      </c>
      <c r="Y371" s="67">
        <v>105.45743486108813</v>
      </c>
      <c r="Z371" s="67">
        <v>2.0230772033767903</v>
      </c>
      <c r="AA371" s="71">
        <v>0.38794781517567828</v>
      </c>
      <c r="AB371" s="93">
        <v>3</v>
      </c>
      <c r="AC371" s="94">
        <v>1625</v>
      </c>
      <c r="AD371" s="98">
        <f t="shared" si="47"/>
        <v>1.9308617380635171</v>
      </c>
      <c r="AE371" s="67">
        <f t="shared" si="48"/>
        <v>0.94924486187966217</v>
      </c>
    </row>
    <row r="372" spans="1:31" x14ac:dyDescent="0.3">
      <c r="A372" s="67" t="s">
        <v>2358</v>
      </c>
      <c r="B372" s="94">
        <v>1</v>
      </c>
      <c r="C372" s="94">
        <v>1</v>
      </c>
      <c r="D372" s="71">
        <v>6.4847999999999999</v>
      </c>
      <c r="E372" s="67">
        <v>7.7982804463433406E-2</v>
      </c>
      <c r="F372" s="75">
        <f t="shared" si="49"/>
        <v>1.1080011505138574</v>
      </c>
      <c r="G372" s="84">
        <v>2.60252746880217E-2</v>
      </c>
      <c r="H372" s="67">
        <v>1.3406444483862101</v>
      </c>
      <c r="I372" s="67">
        <v>0.43573094845680599</v>
      </c>
      <c r="J372" s="94" t="s">
        <v>0</v>
      </c>
      <c r="K372" s="94" t="s">
        <v>1</v>
      </c>
      <c r="L372" s="67">
        <v>21210.036800000002</v>
      </c>
      <c r="M372" s="67" t="s">
        <v>2359</v>
      </c>
      <c r="N372" s="71">
        <v>1770.1413715640499</v>
      </c>
      <c r="O372" s="67">
        <v>1629.57963928097</v>
      </c>
      <c r="P372" s="71">
        <v>1365.5404311622799</v>
      </c>
      <c r="Q372" s="67">
        <f t="shared" si="50"/>
        <v>1588.4204806690998</v>
      </c>
      <c r="R372" s="67">
        <f t="shared" si="45"/>
        <v>3.2009654781049108</v>
      </c>
      <c r="S372" s="71">
        <f t="shared" si="52"/>
        <v>0.12932138783978409</v>
      </c>
      <c r="T372" s="93">
        <f t="shared" si="46"/>
        <v>3</v>
      </c>
      <c r="U372" s="94">
        <v>491</v>
      </c>
      <c r="V372" s="98">
        <v>963.07018905048801</v>
      </c>
      <c r="W372" s="67">
        <v>1334.04758737062</v>
      </c>
      <c r="X372" s="71">
        <v>1257.3380285788101</v>
      </c>
      <c r="Y372" s="67">
        <v>1184.8186016666393</v>
      </c>
      <c r="Z372" s="67">
        <v>3.0736518639953925</v>
      </c>
      <c r="AA372" s="71">
        <v>0.16528477354020049</v>
      </c>
      <c r="AB372" s="93">
        <v>3</v>
      </c>
      <c r="AC372" s="94">
        <v>547</v>
      </c>
      <c r="AD372" s="98">
        <f t="shared" si="47"/>
        <v>0.74590992503921327</v>
      </c>
      <c r="AE372" s="67">
        <f t="shared" si="48"/>
        <v>-0.42292667157205699</v>
      </c>
    </row>
    <row r="373" spans="1:31" x14ac:dyDescent="0.3">
      <c r="A373" s="67" t="s">
        <v>3612</v>
      </c>
      <c r="B373" s="94">
        <v>2</v>
      </c>
      <c r="C373" s="94">
        <v>1</v>
      </c>
      <c r="D373" s="71">
        <v>7.2607999999999997</v>
      </c>
      <c r="E373" s="67">
        <v>0.827965905436015</v>
      </c>
      <c r="F373" s="75">
        <f t="shared" si="49"/>
        <v>8.1987546531382668E-2</v>
      </c>
      <c r="G373" s="84">
        <v>0.17995577094087201</v>
      </c>
      <c r="H373" s="67">
        <v>1.03639923493492</v>
      </c>
      <c r="I373" s="67">
        <v>5.3825786270069599E-2</v>
      </c>
      <c r="J373" s="94" t="s">
        <v>0</v>
      </c>
      <c r="K373" s="94" t="s">
        <v>1</v>
      </c>
      <c r="L373" s="67">
        <v>90978.282399999996</v>
      </c>
      <c r="M373" s="67" t="s">
        <v>3613</v>
      </c>
      <c r="N373" s="71">
        <v>229.480146499151</v>
      </c>
      <c r="O373" s="67">
        <v>264.35802380765301</v>
      </c>
      <c r="P373" s="71">
        <v>330.88620423933799</v>
      </c>
      <c r="Q373" s="67">
        <f t="shared" si="50"/>
        <v>274.90812484871401</v>
      </c>
      <c r="R373" s="67">
        <f t="shared" si="45"/>
        <v>2.4391875755103261</v>
      </c>
      <c r="S373" s="71">
        <f t="shared" si="52"/>
        <v>0.18740683781915743</v>
      </c>
      <c r="T373" s="93">
        <f t="shared" si="46"/>
        <v>3</v>
      </c>
      <c r="U373" s="94">
        <v>1248</v>
      </c>
      <c r="V373" s="98">
        <v>247.81637180109999</v>
      </c>
      <c r="W373" s="67">
        <v>237.61729549187999</v>
      </c>
      <c r="X373" s="71">
        <v>310.32567596621601</v>
      </c>
      <c r="Y373" s="67">
        <v>265.25311441973196</v>
      </c>
      <c r="Z373" s="67">
        <v>2.4236604917905824</v>
      </c>
      <c r="AA373" s="71">
        <v>0.14840800238219864</v>
      </c>
      <c r="AB373" s="93">
        <v>3</v>
      </c>
      <c r="AC373" s="94">
        <v>1255</v>
      </c>
      <c r="AD373" s="98">
        <f t="shared" si="47"/>
        <v>0.96487913758716537</v>
      </c>
      <c r="AE373" s="67">
        <f t="shared" si="48"/>
        <v>-5.157985564028441E-2</v>
      </c>
    </row>
    <row r="374" spans="1:31" x14ac:dyDescent="0.3">
      <c r="A374" s="67" t="s">
        <v>2736</v>
      </c>
      <c r="B374" s="94">
        <v>15</v>
      </c>
      <c r="C374" s="94">
        <v>10</v>
      </c>
      <c r="D374" s="71">
        <v>102.2717</v>
      </c>
      <c r="E374" s="67">
        <v>0.16555121300938899</v>
      </c>
      <c r="F374" s="75">
        <f t="shared" si="49"/>
        <v>0.78106763278352764</v>
      </c>
      <c r="G374" s="84">
        <v>4.7566979699726203E-2</v>
      </c>
      <c r="H374" s="67">
        <v>1.06689529465792</v>
      </c>
      <c r="I374" s="67">
        <v>0.25767095234253401</v>
      </c>
      <c r="J374" s="94" t="s">
        <v>0</v>
      </c>
      <c r="K374" s="94" t="s">
        <v>1</v>
      </c>
      <c r="L374" s="67">
        <v>47246.125800000002</v>
      </c>
      <c r="M374" s="67" t="s">
        <v>2737</v>
      </c>
      <c r="N374" s="71">
        <v>4649.3133536530504</v>
      </c>
      <c r="O374" s="67">
        <v>4283.6544505166003</v>
      </c>
      <c r="P374" s="71">
        <v>4608.2332258801698</v>
      </c>
      <c r="Q374" s="67">
        <f t="shared" si="50"/>
        <v>4513.7336766832732</v>
      </c>
      <c r="R374" s="67">
        <f t="shared" si="45"/>
        <v>3.654535930869566</v>
      </c>
      <c r="S374" s="71">
        <f t="shared" si="52"/>
        <v>4.4377970317056363E-2</v>
      </c>
      <c r="T374" s="93">
        <f t="shared" si="46"/>
        <v>3</v>
      </c>
      <c r="U374" s="94">
        <v>185</v>
      </c>
      <c r="V374" s="98">
        <v>3998.00226715296</v>
      </c>
      <c r="W374" s="67">
        <v>4376.3929641989198</v>
      </c>
      <c r="X374" s="71">
        <v>4317.7603136695498</v>
      </c>
      <c r="Y374" s="67">
        <v>4230.7185150071427</v>
      </c>
      <c r="Z374" s="67">
        <v>3.6264141311110567</v>
      </c>
      <c r="AA374" s="71">
        <v>4.8138215538302644E-2</v>
      </c>
      <c r="AB374" s="93">
        <v>3</v>
      </c>
      <c r="AC374" s="94">
        <v>174</v>
      </c>
      <c r="AD374" s="98">
        <f t="shared" si="47"/>
        <v>0.93729910049010867</v>
      </c>
      <c r="AE374" s="67">
        <f t="shared" si="48"/>
        <v>-9.3418596696588557E-2</v>
      </c>
    </row>
    <row r="375" spans="1:31" x14ac:dyDescent="0.3">
      <c r="A375" s="67" t="s">
        <v>3314</v>
      </c>
      <c r="B375" s="94">
        <v>15</v>
      </c>
      <c r="C375" s="94">
        <v>10</v>
      </c>
      <c r="D375" s="71">
        <v>110.17570000000001</v>
      </c>
      <c r="E375" s="67">
        <v>0.48321729747556103</v>
      </c>
      <c r="F375" s="75">
        <f t="shared" si="49"/>
        <v>0.3158575278974165</v>
      </c>
      <c r="G375" s="84">
        <v>0.114515646393267</v>
      </c>
      <c r="H375" s="67">
        <v>1.0268219836477299</v>
      </c>
      <c r="I375" s="67">
        <v>9.2827657885990095E-2</v>
      </c>
      <c r="J375" s="94" t="s">
        <v>0</v>
      </c>
      <c r="K375" s="94" t="s">
        <v>1</v>
      </c>
      <c r="L375" s="67">
        <v>55708.4853</v>
      </c>
      <c r="M375" s="67" t="s">
        <v>3315</v>
      </c>
      <c r="N375" s="71">
        <v>2468.2966003475099</v>
      </c>
      <c r="O375" s="67">
        <v>2659.8942283553001</v>
      </c>
      <c r="P375" s="71">
        <v>2574.9615953347802</v>
      </c>
      <c r="Q375" s="67">
        <f t="shared" si="50"/>
        <v>2567.7174746791966</v>
      </c>
      <c r="R375" s="67">
        <f t="shared" si="45"/>
        <v>3.4095472367107345</v>
      </c>
      <c r="S375" s="71">
        <f t="shared" si="52"/>
        <v>3.7388854135659969E-2</v>
      </c>
      <c r="T375" s="93">
        <f t="shared" si="46"/>
        <v>3</v>
      </c>
      <c r="U375" s="94">
        <v>319</v>
      </c>
      <c r="V375" s="98">
        <v>2368.8667175176702</v>
      </c>
      <c r="W375" s="67">
        <v>2584.8003094227402</v>
      </c>
      <c r="X375" s="71">
        <v>2548.2686023227402</v>
      </c>
      <c r="Y375" s="67">
        <v>2500.6452097543838</v>
      </c>
      <c r="Z375" s="67">
        <v>3.3980520786253336</v>
      </c>
      <c r="AA375" s="71">
        <v>4.6218485409844759E-2</v>
      </c>
      <c r="AB375" s="93">
        <v>3</v>
      </c>
      <c r="AC375" s="94">
        <v>273</v>
      </c>
      <c r="AD375" s="98">
        <f t="shared" si="47"/>
        <v>0.97387864296355553</v>
      </c>
      <c r="AE375" s="67">
        <f t="shared" si="48"/>
        <v>-3.8186088599064825E-2</v>
      </c>
    </row>
    <row r="376" spans="1:31" x14ac:dyDescent="0.3">
      <c r="A376" s="67" t="s">
        <v>2130</v>
      </c>
      <c r="B376" s="94">
        <v>7</v>
      </c>
      <c r="C376" s="94">
        <v>3</v>
      </c>
      <c r="D376" s="71">
        <v>40.960700000000003</v>
      </c>
      <c r="E376" s="67">
        <v>4.89987706759085E-2</v>
      </c>
      <c r="F376" s="75">
        <f t="shared" si="49"/>
        <v>1.3098148157952962</v>
      </c>
      <c r="G376" s="84">
        <v>1.8132775239530299E-2</v>
      </c>
      <c r="H376" s="67">
        <v>1.2720438334928199</v>
      </c>
      <c r="I376" s="67">
        <v>0.56250108385637998</v>
      </c>
      <c r="J376" s="94" t="s">
        <v>1</v>
      </c>
      <c r="K376" s="94" t="s">
        <v>0</v>
      </c>
      <c r="L376" s="67">
        <v>108807.8628</v>
      </c>
      <c r="M376" s="67" t="s">
        <v>2131</v>
      </c>
      <c r="N376" s="71">
        <v>408.02702055427699</v>
      </c>
      <c r="O376" s="67">
        <v>513.73405479371195</v>
      </c>
      <c r="P376" s="71">
        <v>510.02499644283301</v>
      </c>
      <c r="Q376" s="67">
        <f t="shared" si="50"/>
        <v>477.26202393027398</v>
      </c>
      <c r="R376" s="67">
        <f t="shared" si="45"/>
        <v>2.6787568786283837</v>
      </c>
      <c r="S376" s="71">
        <f t="shared" si="52"/>
        <v>0.12569184643436432</v>
      </c>
      <c r="T376" s="93">
        <f t="shared" si="46"/>
        <v>3</v>
      </c>
      <c r="U376" s="94">
        <v>1014</v>
      </c>
      <c r="V376" s="98">
        <v>586.15676215622398</v>
      </c>
      <c r="W376" s="67">
        <v>574.34902457375802</v>
      </c>
      <c r="X376" s="71">
        <v>660.78885677243704</v>
      </c>
      <c r="Y376" s="67">
        <v>607.09821450080642</v>
      </c>
      <c r="Z376" s="67">
        <v>2.7832589555980558</v>
      </c>
      <c r="AA376" s="71">
        <v>7.7204598874588221E-2</v>
      </c>
      <c r="AB376" s="93">
        <v>3</v>
      </c>
      <c r="AC376" s="94">
        <v>835</v>
      </c>
      <c r="AD376" s="98">
        <f t="shared" si="47"/>
        <v>1.2720438334928172</v>
      </c>
      <c r="AE376" s="67">
        <f t="shared" si="48"/>
        <v>0.3471483854596355</v>
      </c>
    </row>
    <row r="377" spans="1:31" x14ac:dyDescent="0.3">
      <c r="A377" s="67" t="s">
        <v>503</v>
      </c>
      <c r="B377" s="94">
        <v>8</v>
      </c>
      <c r="C377" s="94">
        <v>2</v>
      </c>
      <c r="D377" s="71">
        <v>45.528700000000001</v>
      </c>
      <c r="E377" s="67">
        <v>2.7999301898740098E-4</v>
      </c>
      <c r="F377" s="75">
        <f t="shared" si="49"/>
        <v>3.5528527967043715</v>
      </c>
      <c r="G377" s="84">
        <v>4.5214199861317298E-4</v>
      </c>
      <c r="H377" s="67">
        <v>1.6735337309018601</v>
      </c>
      <c r="I377" s="67">
        <v>0.99999999969611397</v>
      </c>
      <c r="J377" s="94" t="s">
        <v>0</v>
      </c>
      <c r="K377" s="94" t="s">
        <v>1</v>
      </c>
      <c r="L377" s="67">
        <v>32199.451000000001</v>
      </c>
      <c r="M377" s="67" t="s">
        <v>504</v>
      </c>
      <c r="N377" s="71">
        <v>1674.9517221633801</v>
      </c>
      <c r="O377" s="67">
        <v>1697.5926742398699</v>
      </c>
      <c r="P377" s="71">
        <v>1726.1247987223301</v>
      </c>
      <c r="Q377" s="67">
        <f t="shared" si="50"/>
        <v>1699.5563983751933</v>
      </c>
      <c r="R377" s="67">
        <f t="shared" si="45"/>
        <v>3.230335580861845</v>
      </c>
      <c r="S377" s="71">
        <f t="shared" si="52"/>
        <v>1.5088050757850522E-2</v>
      </c>
      <c r="T377" s="93">
        <f t="shared" si="46"/>
        <v>3</v>
      </c>
      <c r="U377" s="94">
        <v>457</v>
      </c>
      <c r="V377" s="98">
        <v>1038.1926591895501</v>
      </c>
      <c r="W377" s="67">
        <v>1074.7245508245201</v>
      </c>
      <c r="X377" s="71">
        <v>933.73138808614704</v>
      </c>
      <c r="Y377" s="67">
        <v>1015.5495327000725</v>
      </c>
      <c r="Z377" s="67">
        <v>3.0067011106592854</v>
      </c>
      <c r="AA377" s="71">
        <v>7.2052705921064775E-2</v>
      </c>
      <c r="AB377" s="93">
        <v>3</v>
      </c>
      <c r="AC377" s="94">
        <v>613</v>
      </c>
      <c r="AD377" s="98">
        <f t="shared" si="47"/>
        <v>0.59753800089891473</v>
      </c>
      <c r="AE377" s="67">
        <f t="shared" si="48"/>
        <v>-0.74289762955113381</v>
      </c>
    </row>
    <row r="378" spans="1:31" x14ac:dyDescent="0.3">
      <c r="A378" s="67" t="s">
        <v>2559</v>
      </c>
      <c r="B378" s="94">
        <v>1</v>
      </c>
      <c r="C378" s="94">
        <v>1</v>
      </c>
      <c r="D378" s="71">
        <v>4.1081000000000003</v>
      </c>
      <c r="E378" s="67">
        <v>0.120371817750154</v>
      </c>
      <c r="F378" s="75">
        <f t="shared" si="49"/>
        <v>0.91947518108706672</v>
      </c>
      <c r="G378" s="84">
        <v>3.7010272329870399E-2</v>
      </c>
      <c r="H378" s="67">
        <v>1.8163351695411001</v>
      </c>
      <c r="I378" s="67">
        <v>0.32752634616558801</v>
      </c>
      <c r="J378" s="94" t="s">
        <v>1</v>
      </c>
      <c r="K378" s="94" t="s">
        <v>0</v>
      </c>
      <c r="L378" s="67">
        <v>47843.043899999997</v>
      </c>
      <c r="M378" s="67" t="s">
        <v>2560</v>
      </c>
      <c r="N378" s="71">
        <v>126.387841815934</v>
      </c>
      <c r="O378" s="67">
        <v>372.27209473106097</v>
      </c>
      <c r="P378" s="71">
        <v>307.358133310764</v>
      </c>
      <c r="Q378" s="67">
        <f t="shared" si="50"/>
        <v>268.67268995258632</v>
      </c>
      <c r="R378" s="67">
        <f t="shared" si="45"/>
        <v>2.4292235235017383</v>
      </c>
      <c r="S378" s="71">
        <f t="shared" si="52"/>
        <v>0.47427682168133767</v>
      </c>
      <c r="T378" s="93">
        <f t="shared" si="46"/>
        <v>3</v>
      </c>
      <c r="U378" s="94">
        <v>1260</v>
      </c>
      <c r="V378" s="98">
        <v>577.99201592449595</v>
      </c>
      <c r="W378" s="67">
        <v>478.147559458692</v>
      </c>
      <c r="X378" s="71">
        <v>407.85939218509299</v>
      </c>
      <c r="Y378" s="67">
        <v>487.99965585609363</v>
      </c>
      <c r="Z378" s="67">
        <v>2.6884195157325217</v>
      </c>
      <c r="AA378" s="71">
        <v>0.17519096359682401</v>
      </c>
      <c r="AB378" s="93">
        <v>3</v>
      </c>
      <c r="AC378" s="94">
        <v>951</v>
      </c>
      <c r="AD378" s="98">
        <f t="shared" si="47"/>
        <v>1.8163351695410976</v>
      </c>
      <c r="AE378" s="67">
        <f t="shared" si="48"/>
        <v>0.86103044867364553</v>
      </c>
    </row>
    <row r="379" spans="1:31" x14ac:dyDescent="0.3">
      <c r="A379" s="67" t="s">
        <v>2134</v>
      </c>
      <c r="B379" s="94">
        <v>2</v>
      </c>
      <c r="C379" s="94">
        <v>1</v>
      </c>
      <c r="D379" s="71">
        <v>8.9984999999999999</v>
      </c>
      <c r="E379" s="67">
        <v>4.9372542700606301E-2</v>
      </c>
      <c r="F379" s="75">
        <f t="shared" si="49"/>
        <v>1.3065145059097667</v>
      </c>
      <c r="G379" s="84">
        <v>1.8227429161327299E-2</v>
      </c>
      <c r="H379" s="67">
        <v>2.7790628002206001</v>
      </c>
      <c r="I379" s="67">
        <v>0.56038733594735901</v>
      </c>
      <c r="J379" s="94" t="s">
        <v>1</v>
      </c>
      <c r="K379" s="94" t="s">
        <v>0</v>
      </c>
      <c r="L379" s="67">
        <v>85643.498800000001</v>
      </c>
      <c r="M379" s="67" t="s">
        <v>2135</v>
      </c>
      <c r="N379" s="71">
        <v>57.054333097831197</v>
      </c>
      <c r="O379" s="67">
        <v>21.003751549369799</v>
      </c>
      <c r="P379" s="71">
        <v>20.6666806449979</v>
      </c>
      <c r="Q379" s="67">
        <f t="shared" si="50"/>
        <v>32.908255097399632</v>
      </c>
      <c r="R379" s="67">
        <f t="shared" si="45"/>
        <v>1.5173048552004509</v>
      </c>
      <c r="S379" s="71">
        <f t="shared" si="52"/>
        <v>0.63545745717115076</v>
      </c>
      <c r="T379" s="93">
        <f t="shared" si="46"/>
        <v>3</v>
      </c>
      <c r="U379" s="94">
        <v>1783</v>
      </c>
      <c r="V379" s="98">
        <v>64.509076918249207</v>
      </c>
      <c r="W379" s="67">
        <v>129.75663650413799</v>
      </c>
      <c r="X379" s="71">
        <v>80.096609261672896</v>
      </c>
      <c r="Y379" s="67">
        <v>91.454107561353354</v>
      </c>
      <c r="Z379" s="67">
        <v>1.9612032161128017</v>
      </c>
      <c r="AA379" s="71">
        <v>0.372583218172922</v>
      </c>
      <c r="AB379" s="93">
        <v>3</v>
      </c>
      <c r="AC379" s="94">
        <v>1663</v>
      </c>
      <c r="AD379" s="98">
        <f t="shared" si="47"/>
        <v>2.7790628002206028</v>
      </c>
      <c r="AE379" s="67">
        <f t="shared" si="48"/>
        <v>1.4745984363891882</v>
      </c>
    </row>
    <row r="380" spans="1:31" x14ac:dyDescent="0.3">
      <c r="A380" s="67" t="s">
        <v>3154</v>
      </c>
      <c r="B380" s="94">
        <v>5</v>
      </c>
      <c r="C380" s="94">
        <v>2</v>
      </c>
      <c r="D380" s="71">
        <v>17.602</v>
      </c>
      <c r="E380" s="67">
        <v>0.35905824770600098</v>
      </c>
      <c r="F380" s="75">
        <f t="shared" si="49"/>
        <v>0.44483509291100698</v>
      </c>
      <c r="G380" s="84">
        <v>8.9430359358984995E-2</v>
      </c>
      <c r="H380" s="67">
        <v>3.2770473688213801</v>
      </c>
      <c r="I380" s="67">
        <v>0.12747936446681599</v>
      </c>
      <c r="J380" s="94" t="s">
        <v>0</v>
      </c>
      <c r="K380" s="94" t="s">
        <v>1</v>
      </c>
      <c r="L380" s="67">
        <v>184429.78659999999</v>
      </c>
      <c r="M380" s="67" t="s">
        <v>3155</v>
      </c>
      <c r="N380" s="71">
        <v>559.20634946578696</v>
      </c>
      <c r="O380" s="67">
        <v>74.236597722501401</v>
      </c>
      <c r="P380" s="71">
        <v>72.686877898578899</v>
      </c>
      <c r="Q380" s="67">
        <f t="shared" si="50"/>
        <v>235.37660836228909</v>
      </c>
      <c r="R380" s="67">
        <f t="shared" si="45"/>
        <v>2.3717633006316485</v>
      </c>
      <c r="S380" s="71">
        <f t="shared" si="52"/>
        <v>1.1914771595288265</v>
      </c>
      <c r="T380" s="93">
        <f t="shared" si="46"/>
        <v>3</v>
      </c>
      <c r="U380" s="94">
        <v>1320</v>
      </c>
      <c r="V380" s="98">
        <v>61.6357639526478</v>
      </c>
      <c r="W380" s="67">
        <v>73.276018183257406</v>
      </c>
      <c r="X380" s="71">
        <v>80.565672296141102</v>
      </c>
      <c r="Y380" s="67">
        <v>71.825818144015443</v>
      </c>
      <c r="Z380" s="67">
        <v>1.8562805815962184</v>
      </c>
      <c r="AA380" s="71">
        <v>0.13293150781153146</v>
      </c>
      <c r="AB380" s="93">
        <v>3</v>
      </c>
      <c r="AC380" s="94">
        <v>1718</v>
      </c>
      <c r="AD380" s="98">
        <f t="shared" si="47"/>
        <v>0.30515274497226985</v>
      </c>
      <c r="AE380" s="67">
        <f t="shared" si="48"/>
        <v>-1.7123965267927244</v>
      </c>
    </row>
    <row r="381" spans="1:31" x14ac:dyDescent="0.3">
      <c r="A381" s="67" t="s">
        <v>1410</v>
      </c>
      <c r="B381" s="94">
        <v>17</v>
      </c>
      <c r="C381" s="94">
        <v>14</v>
      </c>
      <c r="D381" s="71">
        <v>124.4988</v>
      </c>
      <c r="E381" s="67">
        <v>7.5744615450474796E-3</v>
      </c>
      <c r="F381" s="75">
        <f t="shared" si="49"/>
        <v>2.1206482349479483</v>
      </c>
      <c r="G381" s="84">
        <v>4.2529035911387401E-3</v>
      </c>
      <c r="H381" s="67">
        <v>1.2243833031003799</v>
      </c>
      <c r="I381" s="67">
        <v>0.95381379393306998</v>
      </c>
      <c r="J381" s="94" t="s">
        <v>0</v>
      </c>
      <c r="K381" s="94" t="s">
        <v>1</v>
      </c>
      <c r="L381" s="67">
        <v>66877.927500000005</v>
      </c>
      <c r="M381" s="67" t="s">
        <v>1411</v>
      </c>
      <c r="N381" s="71">
        <v>5070.1791742232499</v>
      </c>
      <c r="O381" s="67">
        <v>5187.6772452025098</v>
      </c>
      <c r="P381" s="71">
        <v>5366.55449965754</v>
      </c>
      <c r="Q381" s="67">
        <f t="shared" si="50"/>
        <v>5208.1369730277665</v>
      </c>
      <c r="R381" s="67">
        <f t="shared" si="45"/>
        <v>3.7166823975739369</v>
      </c>
      <c r="S381" s="71">
        <f t="shared" si="52"/>
        <v>2.8655775388395428E-2</v>
      </c>
      <c r="T381" s="93">
        <f t="shared" si="46"/>
        <v>3</v>
      </c>
      <c r="U381" s="94">
        <v>170</v>
      </c>
      <c r="V381" s="98">
        <v>4334.0581519285197</v>
      </c>
      <c r="W381" s="67">
        <v>3951.2657329325898</v>
      </c>
      <c r="X381" s="71">
        <v>4475.7215161331496</v>
      </c>
      <c r="Y381" s="67">
        <v>4253.6818003314193</v>
      </c>
      <c r="Z381" s="67">
        <v>3.6287649990766142</v>
      </c>
      <c r="AA381" s="71">
        <v>6.3782227120976864E-2</v>
      </c>
      <c r="AB381" s="93">
        <v>3</v>
      </c>
      <c r="AC381" s="94">
        <v>171</v>
      </c>
      <c r="AD381" s="98">
        <f t="shared" si="47"/>
        <v>0.81673769763749671</v>
      </c>
      <c r="AE381" s="67">
        <f t="shared" si="48"/>
        <v>-0.29205527609766413</v>
      </c>
    </row>
    <row r="382" spans="1:31" x14ac:dyDescent="0.3">
      <c r="A382" s="67" t="s">
        <v>981</v>
      </c>
      <c r="B382" s="94">
        <v>7</v>
      </c>
      <c r="C382" s="94">
        <v>1</v>
      </c>
      <c r="D382" s="71">
        <v>34.457900000000002</v>
      </c>
      <c r="E382" s="67">
        <v>1.86545960249607E-3</v>
      </c>
      <c r="F382" s="75">
        <f t="shared" si="49"/>
        <v>2.7292141513956016</v>
      </c>
      <c r="G382" s="84">
        <v>1.5132451405232899E-3</v>
      </c>
      <c r="H382" s="67">
        <v>1.71707647373517</v>
      </c>
      <c r="I382" s="67">
        <v>0.99936308893923598</v>
      </c>
      <c r="J382" s="94" t="s">
        <v>0</v>
      </c>
      <c r="K382" s="94" t="s">
        <v>1</v>
      </c>
      <c r="L382" s="67">
        <v>136529.38920000001</v>
      </c>
      <c r="M382" s="67" t="s">
        <v>982</v>
      </c>
      <c r="N382" s="71">
        <v>647.15694643619395</v>
      </c>
      <c r="O382" s="67">
        <v>727.46430436484604</v>
      </c>
      <c r="P382" s="71">
        <v>754.075902968641</v>
      </c>
      <c r="Q382" s="67">
        <f t="shared" si="50"/>
        <v>709.565717923227</v>
      </c>
      <c r="R382" s="67">
        <f t="shared" si="45"/>
        <v>2.8509926247542956</v>
      </c>
      <c r="S382" s="71">
        <f t="shared" si="52"/>
        <v>7.8444242617832935E-2</v>
      </c>
      <c r="T382" s="93">
        <f t="shared" si="46"/>
        <v>3</v>
      </c>
      <c r="U382" s="94">
        <v>820</v>
      </c>
      <c r="V382" s="98">
        <v>369.32307701579498</v>
      </c>
      <c r="W382" s="67">
        <v>420.19890802184801</v>
      </c>
      <c r="X382" s="71">
        <v>450.19982487051601</v>
      </c>
      <c r="Y382" s="67">
        <v>413.24060330271965</v>
      </c>
      <c r="Z382" s="67">
        <v>2.6162029869133585</v>
      </c>
      <c r="AA382" s="71">
        <v>9.8937292930723147E-2</v>
      </c>
      <c r="AB382" s="93">
        <v>3</v>
      </c>
      <c r="AC382" s="94">
        <v>1048</v>
      </c>
      <c r="AD382" s="98">
        <f t="shared" si="47"/>
        <v>0.58238524334603081</v>
      </c>
      <c r="AE382" s="67">
        <f t="shared" si="48"/>
        <v>-0.77995429433223873</v>
      </c>
    </row>
    <row r="383" spans="1:31" x14ac:dyDescent="0.3">
      <c r="A383" s="67" t="s">
        <v>2626</v>
      </c>
      <c r="B383" s="94">
        <v>7</v>
      </c>
      <c r="C383" s="94">
        <v>2</v>
      </c>
      <c r="D383" s="71">
        <v>40.1477</v>
      </c>
      <c r="E383" s="67">
        <v>0.13469889272379301</v>
      </c>
      <c r="F383" s="75">
        <f t="shared" si="49"/>
        <v>0.87063597432841122</v>
      </c>
      <c r="G383" s="84">
        <v>4.0336343465417299E-2</v>
      </c>
      <c r="H383" s="67">
        <v>1.30568921749236</v>
      </c>
      <c r="I383" s="67">
        <v>0.30185794418392897</v>
      </c>
      <c r="J383" s="94" t="s">
        <v>1</v>
      </c>
      <c r="K383" s="94" t="s">
        <v>0</v>
      </c>
      <c r="L383" s="67">
        <v>60986.135300000002</v>
      </c>
      <c r="M383" s="67" t="s">
        <v>2627</v>
      </c>
      <c r="N383" s="71">
        <v>298.03987173945399</v>
      </c>
      <c r="O383" s="67">
        <v>271.88889326471201</v>
      </c>
      <c r="P383" s="71">
        <v>414.85646698393498</v>
      </c>
      <c r="Q383" s="67">
        <f t="shared" si="50"/>
        <v>328.26174399603366</v>
      </c>
      <c r="R383" s="67">
        <f t="shared" si="45"/>
        <v>2.5162202724962799</v>
      </c>
      <c r="S383" s="71">
        <f t="shared" si="52"/>
        <v>0.23190210181638463</v>
      </c>
      <c r="T383" s="93">
        <f t="shared" si="46"/>
        <v>3</v>
      </c>
      <c r="U383" s="94">
        <v>1177</v>
      </c>
      <c r="V383" s="98">
        <v>494.77422951598197</v>
      </c>
      <c r="W383" s="67">
        <v>391.31922772216097</v>
      </c>
      <c r="X383" s="71">
        <v>399.73000171442902</v>
      </c>
      <c r="Y383" s="67">
        <v>428.60781965085727</v>
      </c>
      <c r="Z383" s="67">
        <v>2.6320600901781348</v>
      </c>
      <c r="AA383" s="71">
        <v>0.13405238761216554</v>
      </c>
      <c r="AB383" s="93">
        <v>3</v>
      </c>
      <c r="AC383" s="94">
        <v>1032</v>
      </c>
      <c r="AD383" s="98">
        <f t="shared" si="47"/>
        <v>1.305689217492356</v>
      </c>
      <c r="AE383" s="67">
        <f t="shared" si="48"/>
        <v>0.38481154486398361</v>
      </c>
    </row>
    <row r="384" spans="1:31" ht="15" thickBot="1" x14ac:dyDescent="0.35">
      <c r="A384" s="67" t="s">
        <v>1636</v>
      </c>
      <c r="B384" s="94">
        <v>8</v>
      </c>
      <c r="C384" s="94">
        <v>2</v>
      </c>
      <c r="D384" s="71">
        <v>45.540599999999998</v>
      </c>
      <c r="E384" s="67">
        <v>1.4661868050050099E-2</v>
      </c>
      <c r="F384" s="75">
        <f t="shared" si="49"/>
        <v>1.8338106932594094</v>
      </c>
      <c r="G384" s="84">
        <v>7.0824498182992003E-3</v>
      </c>
      <c r="H384" s="67">
        <v>1.1920679417505899</v>
      </c>
      <c r="I384" s="67">
        <v>0.86179699629341699</v>
      </c>
      <c r="J384" s="94" t="s">
        <v>0</v>
      </c>
      <c r="K384" s="94" t="s">
        <v>1</v>
      </c>
      <c r="L384" s="67">
        <v>134066.86790000001</v>
      </c>
      <c r="M384" s="67" t="s">
        <v>1637</v>
      </c>
      <c r="N384" s="71">
        <v>1414.36379555335</v>
      </c>
      <c r="O384" s="67">
        <v>1431.1195980488801</v>
      </c>
      <c r="P384" s="71">
        <v>1444.73563272466</v>
      </c>
      <c r="Q384" s="67">
        <f t="shared" si="50"/>
        <v>1430.0730087756301</v>
      </c>
      <c r="R384" s="67">
        <f t="shared" si="45"/>
        <v>3.1553582098419879</v>
      </c>
      <c r="S384" s="71">
        <f t="shared" si="52"/>
        <v>1.0637878569668521E-2</v>
      </c>
      <c r="T384" s="93">
        <f t="shared" si="46"/>
        <v>3</v>
      </c>
      <c r="U384" s="94">
        <v>531</v>
      </c>
      <c r="V384" s="98">
        <v>1107.2315226133501</v>
      </c>
      <c r="W384" s="68">
        <v>1209.3756840897099</v>
      </c>
      <c r="X384" s="72">
        <v>1282.3646941992999</v>
      </c>
      <c r="Y384" s="67">
        <v>1199.6573003007868</v>
      </c>
      <c r="Z384" s="67">
        <v>3.0790572011772914</v>
      </c>
      <c r="AA384" s="72">
        <v>7.3329375778258224E-2</v>
      </c>
      <c r="AB384" s="93">
        <v>3</v>
      </c>
      <c r="AC384" s="94">
        <v>541</v>
      </c>
      <c r="AD384" s="98">
        <f t="shared" si="47"/>
        <v>0.83887836001316063</v>
      </c>
      <c r="AE384" s="67">
        <f t="shared" si="48"/>
        <v>-0.25346646435149922</v>
      </c>
    </row>
    <row r="385" spans="1:31" x14ac:dyDescent="0.3">
      <c r="A385" s="67" t="s">
        <v>1260</v>
      </c>
      <c r="B385" s="94">
        <v>20</v>
      </c>
      <c r="C385" s="94">
        <v>2</v>
      </c>
      <c r="D385" s="71">
        <v>100.11320000000001</v>
      </c>
      <c r="E385" s="67">
        <v>4.8889722607821104E-3</v>
      </c>
      <c r="F385" s="75">
        <f t="shared" si="49"/>
        <v>2.3107824268440469</v>
      </c>
      <c r="G385" s="84">
        <v>3.0765854751314699E-3</v>
      </c>
      <c r="H385" s="67">
        <v>1.27791089115625</v>
      </c>
      <c r="I385" s="67">
        <v>0.98295883029050102</v>
      </c>
      <c r="J385" s="94" t="s">
        <v>0</v>
      </c>
      <c r="K385" s="94" t="s">
        <v>1</v>
      </c>
      <c r="L385" s="67">
        <v>256696.46460000001</v>
      </c>
      <c r="M385" s="67" t="s">
        <v>1261</v>
      </c>
      <c r="N385" s="71">
        <v>507.807623079564</v>
      </c>
      <c r="O385" s="67">
        <v>482.81547634200001</v>
      </c>
      <c r="P385" s="71">
        <v>445.87716650914899</v>
      </c>
      <c r="Q385" s="67">
        <f t="shared" si="50"/>
        <v>478.83342197690428</v>
      </c>
      <c r="R385" s="67">
        <f t="shared" si="45"/>
        <v>2.6801844560066543</v>
      </c>
      <c r="S385" s="71">
        <f t="shared" si="52"/>
        <v>6.5067863023834979E-2</v>
      </c>
      <c r="T385" s="93">
        <f t="shared" si="46"/>
        <v>3</v>
      </c>
      <c r="U385" s="94">
        <v>1012</v>
      </c>
      <c r="V385" s="98">
        <v>389.59731895550101</v>
      </c>
      <c r="W385" s="69">
        <v>362.38384317463101</v>
      </c>
      <c r="X385" s="80">
        <v>372.119333351965</v>
      </c>
      <c r="Y385" s="67">
        <v>374.70016516069899</v>
      </c>
      <c r="Z385" s="67">
        <v>2.5736838845225791</v>
      </c>
      <c r="AA385" s="73">
        <v>3.680031452459552E-2</v>
      </c>
      <c r="AB385" s="93">
        <v>3</v>
      </c>
      <c r="AC385" s="94">
        <v>1096</v>
      </c>
      <c r="AD385" s="98">
        <f t="shared" si="47"/>
        <v>0.7825271753456926</v>
      </c>
      <c r="AE385" s="67">
        <f t="shared" si="48"/>
        <v>-0.3537872405345085</v>
      </c>
    </row>
    <row r="386" spans="1:31" x14ac:dyDescent="0.3">
      <c r="A386" s="67" t="s">
        <v>3706</v>
      </c>
      <c r="B386" s="94">
        <v>6</v>
      </c>
      <c r="C386" s="94">
        <v>1</v>
      </c>
      <c r="D386" s="71">
        <v>24.6646</v>
      </c>
      <c r="E386" s="67">
        <v>0.92313481590381596</v>
      </c>
      <c r="F386" s="75">
        <f t="shared" si="49"/>
        <v>3.4734869366781086E-2</v>
      </c>
      <c r="G386" s="84">
        <v>0.195529267147838</v>
      </c>
      <c r="H386" s="67">
        <v>1.0155328714490099</v>
      </c>
      <c r="I386" s="67">
        <v>5.0749470829031897E-2</v>
      </c>
      <c r="J386" s="94" t="s">
        <v>0</v>
      </c>
      <c r="K386" s="94" t="s">
        <v>1</v>
      </c>
      <c r="L386" s="67">
        <v>134846.01560000001</v>
      </c>
      <c r="M386" s="67" t="s">
        <v>3707</v>
      </c>
      <c r="N386" s="71">
        <v>287.21218490686402</v>
      </c>
      <c r="O386" s="67">
        <v>332.44955184406899</v>
      </c>
      <c r="P386" s="71">
        <v>168.729975834035</v>
      </c>
      <c r="Q386" s="67">
        <f t="shared" si="50"/>
        <v>262.79723752832268</v>
      </c>
      <c r="R386" s="67">
        <f t="shared" si="45"/>
        <v>2.419620795695538</v>
      </c>
      <c r="S386" s="71">
        <f t="shared" si="52"/>
        <v>0.32171719619239664</v>
      </c>
      <c r="T386" s="93">
        <f t="shared" si="46"/>
        <v>3</v>
      </c>
      <c r="U386" s="94">
        <v>1276</v>
      </c>
      <c r="V386" s="98">
        <v>284.87951637113798</v>
      </c>
      <c r="W386" s="65">
        <v>248.914822508848</v>
      </c>
      <c r="X386" s="79">
        <v>242.538692526522</v>
      </c>
      <c r="Y386" s="67">
        <v>258.77767713550264</v>
      </c>
      <c r="Z386" s="67">
        <v>2.4129268101921615</v>
      </c>
      <c r="AA386" s="74">
        <v>8.8216892502562871E-2</v>
      </c>
      <c r="AB386" s="93">
        <v>3</v>
      </c>
      <c r="AC386" s="94">
        <v>1267</v>
      </c>
      <c r="AD386" s="98">
        <f t="shared" si="47"/>
        <v>0.98470470834996182</v>
      </c>
      <c r="AE386" s="67">
        <f t="shared" si="48"/>
        <v>-2.2236938510434897E-2</v>
      </c>
    </row>
    <row r="387" spans="1:31" x14ac:dyDescent="0.3">
      <c r="A387" s="67" t="s">
        <v>1686</v>
      </c>
      <c r="B387" s="94">
        <v>4</v>
      </c>
      <c r="C387" s="94">
        <v>1</v>
      </c>
      <c r="D387" s="71">
        <v>20.191700000000001</v>
      </c>
      <c r="E387" s="67">
        <v>1.66484846284044E-2</v>
      </c>
      <c r="F387" s="75">
        <f t="shared" si="49"/>
        <v>1.7786252905343909</v>
      </c>
      <c r="G387" s="84">
        <v>7.8010250273328197E-3</v>
      </c>
      <c r="H387" s="67">
        <v>7.6773844318609399</v>
      </c>
      <c r="I387" s="67">
        <v>0.83689076189745903</v>
      </c>
      <c r="J387" s="94" t="s">
        <v>0</v>
      </c>
      <c r="K387" s="94" t="s">
        <v>1</v>
      </c>
      <c r="L387" s="67">
        <v>117154.0833</v>
      </c>
      <c r="M387" s="67" t="s">
        <v>1687</v>
      </c>
      <c r="N387" s="71">
        <v>272.265812690605</v>
      </c>
      <c r="O387" s="67">
        <v>328.01166643941002</v>
      </c>
      <c r="P387" s="71">
        <v>289.67000759553099</v>
      </c>
      <c r="Q387" s="67">
        <f t="shared" si="50"/>
        <v>296.64916224184867</v>
      </c>
      <c r="R387" s="67">
        <f t="shared" si="45"/>
        <v>2.4722431261969646</v>
      </c>
      <c r="S387" s="71">
        <f t="shared" si="52"/>
        <v>9.6142933158537724E-2</v>
      </c>
      <c r="T387" s="93">
        <f t="shared" si="46"/>
        <v>3</v>
      </c>
      <c r="U387" s="94">
        <v>1226</v>
      </c>
      <c r="V387" s="98">
        <v>85.062665711464206</v>
      </c>
      <c r="W387" s="65">
        <v>11.0668809588682</v>
      </c>
      <c r="X387" s="79">
        <v>19.788510400287599</v>
      </c>
      <c r="Y387" s="67">
        <v>38.639352356873331</v>
      </c>
      <c r="Z387" s="67">
        <v>1.5870298384941457</v>
      </c>
      <c r="AA387" s="74">
        <v>1.0465905525183603</v>
      </c>
      <c r="AB387" s="93">
        <v>3</v>
      </c>
      <c r="AC387" s="94">
        <v>1791</v>
      </c>
      <c r="AD387" s="98">
        <f t="shared" si="47"/>
        <v>0.13025269333264419</v>
      </c>
      <c r="AE387" s="67">
        <f t="shared" si="48"/>
        <v>-2.940614890387605</v>
      </c>
    </row>
    <row r="388" spans="1:31" x14ac:dyDescent="0.3">
      <c r="A388" s="67" t="s">
        <v>2280</v>
      </c>
      <c r="B388" s="94">
        <v>4</v>
      </c>
      <c r="C388" s="94">
        <v>1</v>
      </c>
      <c r="D388" s="71">
        <v>27.151299999999999</v>
      </c>
      <c r="E388" s="67">
        <v>6.7933180305060001E-2</v>
      </c>
      <c r="F388" s="75">
        <f t="shared" si="49"/>
        <v>1.1679180533526337</v>
      </c>
      <c r="G388" s="84">
        <v>2.3472662487358902E-2</v>
      </c>
      <c r="H388" s="67">
        <v>2.3726472795812001</v>
      </c>
      <c r="I388" s="67">
        <v>0.47257332634193899</v>
      </c>
      <c r="J388" s="94" t="s">
        <v>0</v>
      </c>
      <c r="K388" s="94" t="s">
        <v>1</v>
      </c>
      <c r="L388" s="67">
        <v>12774.268700000001</v>
      </c>
      <c r="M388" s="67" t="s">
        <v>2281</v>
      </c>
      <c r="N388" s="71">
        <v>120.961341926711</v>
      </c>
      <c r="O388" s="67">
        <v>70.249014304748997</v>
      </c>
      <c r="P388" s="71">
        <v>144.421655338797</v>
      </c>
      <c r="Q388" s="67">
        <f t="shared" si="50"/>
        <v>111.87733719008565</v>
      </c>
      <c r="R388" s="67">
        <f t="shared" si="45"/>
        <v>2.0487421211119461</v>
      </c>
      <c r="S388" s="71">
        <f t="shared" si="52"/>
        <v>0.33886698127986387</v>
      </c>
      <c r="T388" s="93">
        <f t="shared" si="46"/>
        <v>3</v>
      </c>
      <c r="U388" s="94">
        <v>1583</v>
      </c>
      <c r="V388" s="98">
        <v>66.221646430021096</v>
      </c>
      <c r="W388" s="65">
        <v>50.155508420314</v>
      </c>
      <c r="X388" s="79">
        <v>25.081718728842599</v>
      </c>
      <c r="Y388" s="67">
        <v>47.152957859725895</v>
      </c>
      <c r="Z388" s="67">
        <v>1.6735089408032742</v>
      </c>
      <c r="AA388" s="74">
        <v>0.4397108195515298</v>
      </c>
      <c r="AB388" s="93">
        <v>3</v>
      </c>
      <c r="AC388" s="94">
        <v>1768</v>
      </c>
      <c r="AD388" s="98">
        <f t="shared" si="47"/>
        <v>0.4214701479675948</v>
      </c>
      <c r="AE388" s="67">
        <f t="shared" si="48"/>
        <v>-1.246497643801312</v>
      </c>
    </row>
    <row r="389" spans="1:31" x14ac:dyDescent="0.3">
      <c r="A389" s="67" t="s">
        <v>511</v>
      </c>
      <c r="B389" s="94">
        <v>77</v>
      </c>
      <c r="C389" s="94">
        <v>32</v>
      </c>
      <c r="D389" s="71">
        <v>521.05179999999996</v>
      </c>
      <c r="E389" s="67">
        <v>3.0232180367806299E-4</v>
      </c>
      <c r="F389" s="75">
        <f t="shared" si="49"/>
        <v>3.5195305300448219</v>
      </c>
      <c r="G389" s="84">
        <v>4.8026106017441699E-4</v>
      </c>
      <c r="H389" s="67">
        <v>1.24525067662637</v>
      </c>
      <c r="I389" s="67">
        <v>0.99999999921228599</v>
      </c>
      <c r="J389" s="94" t="s">
        <v>0</v>
      </c>
      <c r="K389" s="94" t="s">
        <v>1</v>
      </c>
      <c r="L389" s="67">
        <v>280331.40749999997</v>
      </c>
      <c r="M389" s="67" t="s">
        <v>512</v>
      </c>
      <c r="N389" s="71">
        <v>4559.7730795751504</v>
      </c>
      <c r="O389" s="67">
        <v>4749.2405882896801</v>
      </c>
      <c r="P389" s="71">
        <v>4738.1841148028197</v>
      </c>
      <c r="Q389" s="67">
        <f t="shared" si="50"/>
        <v>4682.3992608892167</v>
      </c>
      <c r="R389" s="67">
        <f t="shared" si="45"/>
        <v>3.6704684425532963</v>
      </c>
      <c r="S389" s="71">
        <f t="shared" si="52"/>
        <v>2.2710831461348845E-2</v>
      </c>
      <c r="T389" s="93">
        <f t="shared" si="46"/>
        <v>3</v>
      </c>
      <c r="U389" s="94">
        <v>181</v>
      </c>
      <c r="V389" s="98">
        <v>3710.7413710824098</v>
      </c>
      <c r="W389" s="65">
        <v>3860.49350161344</v>
      </c>
      <c r="X389" s="79">
        <v>3709.38359741352</v>
      </c>
      <c r="Y389" s="67">
        <v>3760.2061567031233</v>
      </c>
      <c r="Z389" s="67">
        <v>3.5752116561681326</v>
      </c>
      <c r="AA389" s="74">
        <v>2.309821270974197E-2</v>
      </c>
      <c r="AB389" s="93">
        <v>3</v>
      </c>
      <c r="AC389" s="94">
        <v>193</v>
      </c>
      <c r="AD389" s="98">
        <f t="shared" si="47"/>
        <v>0.80305115971444019</v>
      </c>
      <c r="AE389" s="67">
        <f t="shared" si="48"/>
        <v>-0.31643619492156017</v>
      </c>
    </row>
    <row r="390" spans="1:31" x14ac:dyDescent="0.3">
      <c r="A390" s="67" t="s">
        <v>1758</v>
      </c>
      <c r="B390" s="94">
        <v>3</v>
      </c>
      <c r="C390" s="94">
        <v>3</v>
      </c>
      <c r="D390" s="71">
        <v>23.5413</v>
      </c>
      <c r="E390" s="67">
        <v>2.0492634515592498E-2</v>
      </c>
      <c r="F390" s="75">
        <f t="shared" si="49"/>
        <v>1.6884022054819028</v>
      </c>
      <c r="G390" s="84">
        <v>9.2049525532535408E-3</v>
      </c>
      <c r="H390" s="67">
        <v>1.0972156957132499</v>
      </c>
      <c r="I390" s="67">
        <v>0.791659111993394</v>
      </c>
      <c r="J390" s="94" t="s">
        <v>0</v>
      </c>
      <c r="K390" s="94" t="s">
        <v>1</v>
      </c>
      <c r="L390" s="67">
        <v>24821.4899</v>
      </c>
      <c r="M390" s="67" t="s">
        <v>1759</v>
      </c>
      <c r="N390" s="71">
        <v>3212.5949133501099</v>
      </c>
      <c r="O390" s="67">
        <v>3222.6285673556199</v>
      </c>
      <c r="P390" s="71">
        <v>3368.3680987597099</v>
      </c>
      <c r="Q390" s="67">
        <f t="shared" si="50"/>
        <v>3267.8638598218131</v>
      </c>
      <c r="R390" s="67">
        <f t="shared" si="45"/>
        <v>3.5142639554002444</v>
      </c>
      <c r="S390" s="71">
        <f t="shared" si="52"/>
        <v>2.6679105873610474E-2</v>
      </c>
      <c r="T390" s="93">
        <f t="shared" si="46"/>
        <v>3</v>
      </c>
      <c r="U390" s="94">
        <v>249</v>
      </c>
      <c r="V390" s="98">
        <v>2939.52625573451</v>
      </c>
      <c r="W390" s="65">
        <v>2900.5890937558402</v>
      </c>
      <c r="X390" s="79">
        <v>3094.8567054733398</v>
      </c>
      <c r="Y390" s="67">
        <v>2978.3240183212297</v>
      </c>
      <c r="Z390" s="67">
        <v>3.4739719438238423</v>
      </c>
      <c r="AA390" s="74">
        <v>3.4509664083106038E-2</v>
      </c>
      <c r="AB390" s="93">
        <v>3</v>
      </c>
      <c r="AC390" s="94">
        <v>234</v>
      </c>
      <c r="AD390" s="98">
        <f t="shared" si="47"/>
        <v>0.91139782624960053</v>
      </c>
      <c r="AE390" s="67">
        <f t="shared" si="48"/>
        <v>-0.13384716525517765</v>
      </c>
    </row>
    <row r="391" spans="1:31" x14ac:dyDescent="0.3">
      <c r="A391" s="67" t="s">
        <v>829</v>
      </c>
      <c r="B391" s="94">
        <v>30</v>
      </c>
      <c r="C391" s="94">
        <v>5</v>
      </c>
      <c r="D391" s="71">
        <v>131.36949999999999</v>
      </c>
      <c r="E391" s="67">
        <v>1.1287362020016001E-3</v>
      </c>
      <c r="F391" s="75">
        <f t="shared" si="49"/>
        <v>2.9474075455875783</v>
      </c>
      <c r="G391" s="84">
        <v>1.0891318125674399E-3</v>
      </c>
      <c r="H391" s="67">
        <v>1.3649926444586</v>
      </c>
      <c r="I391" s="67">
        <v>0.99994975444579504</v>
      </c>
      <c r="J391" s="94" t="s">
        <v>0</v>
      </c>
      <c r="K391" s="94" t="s">
        <v>1</v>
      </c>
      <c r="L391" s="67">
        <v>586664.402</v>
      </c>
      <c r="M391" s="67" t="s">
        <v>830</v>
      </c>
      <c r="N391" s="71">
        <v>2910.8923785068</v>
      </c>
      <c r="O391" s="67">
        <v>2847.9992189625</v>
      </c>
      <c r="P391" s="71">
        <v>2639.3781083737799</v>
      </c>
      <c r="Q391" s="67">
        <f t="shared" si="50"/>
        <v>2799.4232352810268</v>
      </c>
      <c r="R391" s="67">
        <f t="shared" si="45"/>
        <v>3.4470685629362183</v>
      </c>
      <c r="S391" s="71">
        <f t="shared" si="52"/>
        <v>5.0769642463636015E-2</v>
      </c>
      <c r="T391" s="93">
        <f t="shared" si="46"/>
        <v>3</v>
      </c>
      <c r="U391" s="94">
        <v>285</v>
      </c>
      <c r="V391" s="98">
        <v>2144.0963749417801</v>
      </c>
      <c r="W391" s="65">
        <v>2009.0441478247501</v>
      </c>
      <c r="X391" s="79">
        <v>1999.47117073757</v>
      </c>
      <c r="Y391" s="67">
        <v>2050.8705645013665</v>
      </c>
      <c r="Z391" s="67">
        <v>3.3119382518375735</v>
      </c>
      <c r="AA391" s="74">
        <v>3.9435780260717701E-2</v>
      </c>
      <c r="AB391" s="93">
        <v>3</v>
      </c>
      <c r="AC391" s="94">
        <v>341</v>
      </c>
      <c r="AD391" s="98">
        <f t="shared" si="47"/>
        <v>0.73260468036927073</v>
      </c>
      <c r="AE391" s="67">
        <f t="shared" si="48"/>
        <v>-0.44889317690945796</v>
      </c>
    </row>
    <row r="392" spans="1:31" x14ac:dyDescent="0.3">
      <c r="A392" s="67" t="s">
        <v>2132</v>
      </c>
      <c r="B392" s="94">
        <v>2</v>
      </c>
      <c r="C392" s="94">
        <v>1</v>
      </c>
      <c r="D392" s="71">
        <v>12.110099999999999</v>
      </c>
      <c r="E392" s="67">
        <v>4.9189355097247103E-2</v>
      </c>
      <c r="F392" s="75">
        <f t="shared" si="49"/>
        <v>1.3081288712715882</v>
      </c>
      <c r="G392" s="84">
        <v>1.8186082370191401E-2</v>
      </c>
      <c r="H392" s="67">
        <v>2.2504470261820502</v>
      </c>
      <c r="I392" s="67">
        <v>0.56142125029449597</v>
      </c>
      <c r="J392" s="94" t="s">
        <v>0</v>
      </c>
      <c r="K392" s="94" t="s">
        <v>1</v>
      </c>
      <c r="L392" s="67">
        <v>31357.601500000001</v>
      </c>
      <c r="M392" s="67" t="s">
        <v>2133</v>
      </c>
      <c r="N392" s="71">
        <v>51.0794027733238</v>
      </c>
      <c r="O392" s="67">
        <v>96.9838888379727</v>
      </c>
      <c r="P392" s="71">
        <v>117.171911473374</v>
      </c>
      <c r="Q392" s="67">
        <f t="shared" si="50"/>
        <v>88.411734361556839</v>
      </c>
      <c r="R392" s="67">
        <f t="shared" si="45"/>
        <v>1.9465099101518268</v>
      </c>
      <c r="S392" s="71">
        <f t="shared" si="52"/>
        <v>0.38309217408744128</v>
      </c>
      <c r="T392" s="93">
        <f t="shared" si="46"/>
        <v>3</v>
      </c>
      <c r="U392" s="94">
        <v>1647</v>
      </c>
      <c r="V392" s="98">
        <v>39.742555828133298</v>
      </c>
      <c r="W392" s="65">
        <v>46.299072240690997</v>
      </c>
      <c r="X392" s="79">
        <v>31.8172684076902</v>
      </c>
      <c r="Y392" s="67">
        <v>39.286298825504836</v>
      </c>
      <c r="Z392" s="67">
        <v>1.5942411157200718</v>
      </c>
      <c r="AA392" s="74">
        <v>0.18458534108986244</v>
      </c>
      <c r="AB392" s="93">
        <v>3</v>
      </c>
      <c r="AC392" s="94">
        <v>1788</v>
      </c>
      <c r="AD392" s="98">
        <f t="shared" si="47"/>
        <v>0.44435616051648558</v>
      </c>
      <c r="AE392" s="67">
        <f t="shared" si="48"/>
        <v>-1.170211605174948</v>
      </c>
    </row>
    <row r="393" spans="1:31" x14ac:dyDescent="0.3">
      <c r="A393" s="67" t="s">
        <v>1662</v>
      </c>
      <c r="B393" s="94">
        <v>6</v>
      </c>
      <c r="C393" s="94">
        <v>3</v>
      </c>
      <c r="D393" s="71">
        <v>32.520000000000003</v>
      </c>
      <c r="E393" s="67">
        <v>1.5638351145416202E-2</v>
      </c>
      <c r="F393" s="75">
        <f t="shared" si="49"/>
        <v>1.8058090393961737</v>
      </c>
      <c r="G393" s="84">
        <v>7.4346778581818804E-3</v>
      </c>
      <c r="H393" s="67">
        <v>1.54789681010013</v>
      </c>
      <c r="I393" s="67">
        <v>0.84943540669999096</v>
      </c>
      <c r="J393" s="94" t="s">
        <v>1</v>
      </c>
      <c r="K393" s="94" t="s">
        <v>0</v>
      </c>
      <c r="L393" s="67">
        <v>89740.199399999998</v>
      </c>
      <c r="M393" s="67" t="s">
        <v>1663</v>
      </c>
      <c r="N393" s="71">
        <v>245.19041876211401</v>
      </c>
      <c r="O393" s="67">
        <v>179.330268080499</v>
      </c>
      <c r="P393" s="71">
        <v>244.89456189508701</v>
      </c>
      <c r="Q393" s="67">
        <f t="shared" si="50"/>
        <v>223.1384162459</v>
      </c>
      <c r="R393" s="67">
        <f t="shared" si="45"/>
        <v>2.348574346291656</v>
      </c>
      <c r="S393" s="71">
        <f t="shared" si="52"/>
        <v>0.17002566494928009</v>
      </c>
      <c r="T393" s="93">
        <f t="shared" si="46"/>
        <v>3</v>
      </c>
      <c r="U393" s="94">
        <v>1348</v>
      </c>
      <c r="V393" s="98">
        <v>332.06391695318302</v>
      </c>
      <c r="W393" s="65">
        <v>332.70670163966599</v>
      </c>
      <c r="X393" s="79">
        <v>371.415109560622</v>
      </c>
      <c r="Y393" s="67">
        <v>345.39524271782369</v>
      </c>
      <c r="Z393" s="67">
        <v>2.5383163515417286</v>
      </c>
      <c r="AA393" s="74">
        <v>6.5247446219042965E-2</v>
      </c>
      <c r="AB393" s="93">
        <v>3</v>
      </c>
      <c r="AC393" s="94">
        <v>1133</v>
      </c>
      <c r="AD393" s="98">
        <f t="shared" si="47"/>
        <v>1.5478968101001302</v>
      </c>
      <c r="AE393" s="67">
        <f t="shared" si="48"/>
        <v>0.63030929802048097</v>
      </c>
    </row>
    <row r="394" spans="1:31" x14ac:dyDescent="0.3">
      <c r="A394" s="67" t="s">
        <v>3618</v>
      </c>
      <c r="B394" s="94">
        <v>3</v>
      </c>
      <c r="C394" s="94">
        <v>1</v>
      </c>
      <c r="D394" s="71">
        <v>16.441299999999998</v>
      </c>
      <c r="E394" s="67">
        <v>0.834485662783361</v>
      </c>
      <c r="F394" s="75">
        <f t="shared" si="49"/>
        <v>7.8581120491697867E-2</v>
      </c>
      <c r="G394" s="84">
        <v>0.180973986480442</v>
      </c>
      <c r="H394" s="67">
        <v>1.0695727051975701</v>
      </c>
      <c r="I394" s="67">
        <v>5.3535038389582297E-2</v>
      </c>
      <c r="J394" s="94" t="s">
        <v>0</v>
      </c>
      <c r="K394" s="94" t="s">
        <v>1</v>
      </c>
      <c r="L394" s="67">
        <v>90435.843800000002</v>
      </c>
      <c r="M394" s="67" t="s">
        <v>3619</v>
      </c>
      <c r="N394" s="71">
        <v>643.08276365067002</v>
      </c>
      <c r="O394" s="67">
        <v>688.64581763759702</v>
      </c>
      <c r="P394" s="71">
        <v>394.97559103923697</v>
      </c>
      <c r="Q394" s="67">
        <f t="shared" si="50"/>
        <v>575.5680574425013</v>
      </c>
      <c r="R394" s="67">
        <f t="shared" ref="R394:R457" si="53">LOG10(Q394)</f>
        <v>2.7600966836985568</v>
      </c>
      <c r="S394" s="71">
        <f t="shared" si="52"/>
        <v>0.27459512013614101</v>
      </c>
      <c r="T394" s="93">
        <f t="shared" ref="T394:T457" si="54">COUNT(N394:P394)</f>
        <v>3</v>
      </c>
      <c r="U394" s="94">
        <v>931</v>
      </c>
      <c r="V394" s="98">
        <v>498.47535980385402</v>
      </c>
      <c r="W394" s="65">
        <v>553.93605566040901</v>
      </c>
      <c r="X394" s="79">
        <v>561.97549244449499</v>
      </c>
      <c r="Y394" s="67">
        <v>538.12896930291936</v>
      </c>
      <c r="Z394" s="67">
        <v>2.7308863722170047</v>
      </c>
      <c r="AA394" s="74">
        <v>6.4251312744119923E-2</v>
      </c>
      <c r="AB394" s="93">
        <v>3</v>
      </c>
      <c r="AC394" s="94">
        <v>904</v>
      </c>
      <c r="AD394" s="98">
        <f t="shared" ref="AD394:AD457" si="55">Y394/Q394</f>
        <v>0.93495280418107274</v>
      </c>
      <c r="AE394" s="67">
        <f t="shared" ref="AE394:AE457" si="56">LOG(AD394,2)</f>
        <v>-9.7034554370977966E-2</v>
      </c>
    </row>
    <row r="395" spans="1:31" x14ac:dyDescent="0.3">
      <c r="A395" s="67" t="s">
        <v>1414</v>
      </c>
      <c r="B395" s="94">
        <v>5</v>
      </c>
      <c r="C395" s="94">
        <v>1</v>
      </c>
      <c r="D395" s="71">
        <v>17.2639</v>
      </c>
      <c r="E395" s="67">
        <v>7.5977966370107701E-3</v>
      </c>
      <c r="F395" s="75">
        <f t="shared" ref="F395:F458" si="57">-LOG10(E395)</f>
        <v>2.1193123349726668</v>
      </c>
      <c r="G395" s="84">
        <v>4.2532672849576996E-3</v>
      </c>
      <c r="H395" s="67">
        <v>1.17240790495394</v>
      </c>
      <c r="I395" s="67">
        <v>0.95352871160624797</v>
      </c>
      <c r="J395" s="94" t="s">
        <v>0</v>
      </c>
      <c r="K395" s="94" t="s">
        <v>1</v>
      </c>
      <c r="L395" s="67">
        <v>321009.22279999999</v>
      </c>
      <c r="M395" s="67" t="s">
        <v>1415</v>
      </c>
      <c r="N395" s="71">
        <v>2366.9802803335201</v>
      </c>
      <c r="O395" s="67">
        <v>2383.6005329947702</v>
      </c>
      <c r="P395" s="71">
        <v>2248.1586017100599</v>
      </c>
      <c r="Q395" s="67">
        <f t="shared" ref="Q395:Q458" si="58">AVERAGE(N395:P395)</f>
        <v>2332.9131383461167</v>
      </c>
      <c r="R395" s="67">
        <f t="shared" si="53"/>
        <v>3.3678985689526706</v>
      </c>
      <c r="S395" s="71">
        <f t="shared" si="52"/>
        <v>3.1663635074380157E-2</v>
      </c>
      <c r="T395" s="93">
        <f t="shared" si="54"/>
        <v>3</v>
      </c>
      <c r="U395" s="94">
        <v>346</v>
      </c>
      <c r="V395" s="98">
        <v>2050.3259505327501</v>
      </c>
      <c r="W395" s="65">
        <v>1887.6444599768599</v>
      </c>
      <c r="X395" s="79">
        <v>2031.5726004728499</v>
      </c>
      <c r="Y395" s="67">
        <v>1989.8476703274864</v>
      </c>
      <c r="Z395" s="67">
        <v>3.2988198309482142</v>
      </c>
      <c r="AA395" s="74">
        <v>4.4729989820237376E-2</v>
      </c>
      <c r="AB395" s="93">
        <v>3</v>
      </c>
      <c r="AC395" s="94">
        <v>350</v>
      </c>
      <c r="AD395" s="98">
        <f t="shared" si="55"/>
        <v>0.8529454601718085</v>
      </c>
      <c r="AE395" s="67">
        <f t="shared" si="56"/>
        <v>-0.22947460053636737</v>
      </c>
    </row>
    <row r="396" spans="1:31" x14ac:dyDescent="0.3">
      <c r="A396" s="67" t="s">
        <v>2016</v>
      </c>
      <c r="B396" s="94">
        <v>6</v>
      </c>
      <c r="C396" s="94">
        <v>1</v>
      </c>
      <c r="D396" s="71">
        <v>28.4849</v>
      </c>
      <c r="E396" s="67">
        <v>3.7288386006332101E-2</v>
      </c>
      <c r="F396" s="75">
        <f t="shared" si="57"/>
        <v>1.4284264142711287</v>
      </c>
      <c r="G396" s="84">
        <v>1.4575450205346299E-2</v>
      </c>
      <c r="H396" s="67">
        <v>3.08745591497257</v>
      </c>
      <c r="I396" s="67">
        <v>0.638198985495952</v>
      </c>
      <c r="J396" s="94" t="s">
        <v>1</v>
      </c>
      <c r="K396" s="94" t="s">
        <v>0</v>
      </c>
      <c r="L396" s="67">
        <v>127450.2414</v>
      </c>
      <c r="M396" s="67" t="s">
        <v>2017</v>
      </c>
      <c r="N396" s="71">
        <v>289.54251742083898</v>
      </c>
      <c r="O396" s="67">
        <v>87.086598118459193</v>
      </c>
      <c r="P396" s="71">
        <v>295.288065508947</v>
      </c>
      <c r="Q396" s="67">
        <f t="shared" si="58"/>
        <v>223.97239368274836</v>
      </c>
      <c r="R396" s="67">
        <f t="shared" si="53"/>
        <v>2.3501944915033479</v>
      </c>
      <c r="S396" s="71">
        <f t="shared" si="52"/>
        <v>0.52944640947193033</v>
      </c>
      <c r="T396" s="93">
        <f t="shared" si="54"/>
        <v>3</v>
      </c>
      <c r="U396" s="94">
        <v>1347</v>
      </c>
      <c r="V396" s="98">
        <v>773.15638651219604</v>
      </c>
      <c r="W396" s="65">
        <v>602.86435995745501</v>
      </c>
      <c r="X396" s="79">
        <v>698.493928529443</v>
      </c>
      <c r="Y396" s="67">
        <v>691.50489166636464</v>
      </c>
      <c r="Z396" s="67">
        <v>2.8397952566307167</v>
      </c>
      <c r="AA396" s="74">
        <v>0.12344218172615606</v>
      </c>
      <c r="AB396" s="93">
        <v>3</v>
      </c>
      <c r="AC396" s="94">
        <v>779</v>
      </c>
      <c r="AD396" s="98">
        <f t="shared" si="55"/>
        <v>3.0874559149725616</v>
      </c>
      <c r="AE396" s="67">
        <f t="shared" si="56"/>
        <v>1.626418536954956</v>
      </c>
    </row>
    <row r="397" spans="1:31" x14ac:dyDescent="0.3">
      <c r="A397" s="67" t="s">
        <v>2066</v>
      </c>
      <c r="B397" s="94">
        <v>5</v>
      </c>
      <c r="C397" s="94">
        <v>1</v>
      </c>
      <c r="D397" s="71">
        <v>34.435299999999998</v>
      </c>
      <c r="E397" s="67">
        <v>4.2634730776285698E-2</v>
      </c>
      <c r="F397" s="75">
        <f t="shared" si="57"/>
        <v>1.3702364750928466</v>
      </c>
      <c r="G397" s="84">
        <v>1.6249871757176699E-2</v>
      </c>
      <c r="H397" s="67">
        <v>1.5127465237002999</v>
      </c>
      <c r="I397" s="67">
        <v>0.60118890512113599</v>
      </c>
      <c r="J397" s="94" t="s">
        <v>0</v>
      </c>
      <c r="K397" s="94" t="s">
        <v>1</v>
      </c>
      <c r="L397" s="67">
        <v>47189.2503</v>
      </c>
      <c r="M397" s="67" t="s">
        <v>2067</v>
      </c>
      <c r="N397" s="71">
        <v>1364.8462208267699</v>
      </c>
      <c r="O397" s="67">
        <v>987.70289503938204</v>
      </c>
      <c r="P397" s="71">
        <v>1249.6497351436699</v>
      </c>
      <c r="Q397" s="67">
        <f t="shared" si="58"/>
        <v>1200.7329503366072</v>
      </c>
      <c r="R397" s="67">
        <f t="shared" si="53"/>
        <v>3.0794464286424179</v>
      </c>
      <c r="S397" s="71">
        <f t="shared" si="52"/>
        <v>0.16096135181375634</v>
      </c>
      <c r="T397" s="93">
        <f t="shared" si="54"/>
        <v>3</v>
      </c>
      <c r="U397" s="94">
        <v>598</v>
      </c>
      <c r="V397" s="98">
        <v>899.61039792148495</v>
      </c>
      <c r="W397" s="65">
        <v>840.51537495714103</v>
      </c>
      <c r="X397" s="79">
        <v>641.10518324913903</v>
      </c>
      <c r="Y397" s="67">
        <v>793.74365204258822</v>
      </c>
      <c r="Z397" s="67">
        <v>2.8996802650478752</v>
      </c>
      <c r="AA397" s="74">
        <v>0.17064810158160867</v>
      </c>
      <c r="AB397" s="93">
        <v>3</v>
      </c>
      <c r="AC397" s="94">
        <v>722</v>
      </c>
      <c r="AD397" s="98">
        <f t="shared" si="55"/>
        <v>0.6610492797920422</v>
      </c>
      <c r="AE397" s="67">
        <f t="shared" si="56"/>
        <v>-0.59717026935482831</v>
      </c>
    </row>
    <row r="398" spans="1:31" x14ac:dyDescent="0.3">
      <c r="A398" s="67" t="s">
        <v>451</v>
      </c>
      <c r="B398" s="94">
        <v>5</v>
      </c>
      <c r="C398" s="94">
        <v>2</v>
      </c>
      <c r="D398" s="71">
        <v>29.2456</v>
      </c>
      <c r="E398" s="67">
        <v>1.94345988841826E-4</v>
      </c>
      <c r="F398" s="75">
        <f t="shared" si="57"/>
        <v>3.7114244184586882</v>
      </c>
      <c r="G398" s="84">
        <v>3.5161293453215002E-4</v>
      </c>
      <c r="H398" s="67">
        <v>4.1658274207345602</v>
      </c>
      <c r="I398" s="67">
        <v>0.99999999999878697</v>
      </c>
      <c r="J398" s="94" t="s">
        <v>1</v>
      </c>
      <c r="K398" s="94" t="s">
        <v>0</v>
      </c>
      <c r="L398" s="67">
        <v>58563.546699999999</v>
      </c>
      <c r="M398" s="67" t="s">
        <v>452</v>
      </c>
      <c r="N398" s="71">
        <v>284.89984746650401</v>
      </c>
      <c r="O398" s="67">
        <v>225.76266010521701</v>
      </c>
      <c r="P398" s="71">
        <v>323.10589926991202</v>
      </c>
      <c r="Q398" s="67">
        <f t="shared" si="58"/>
        <v>277.92280228054432</v>
      </c>
      <c r="R398" s="67">
        <f t="shared" si="53"/>
        <v>2.4439241800928104</v>
      </c>
      <c r="S398" s="71">
        <f t="shared" ref="S398:S403" si="59">(STDEVA(N398:P398)/AVERAGE(N398:P398))</f>
        <v>0.17647074376182403</v>
      </c>
      <c r="T398" s="93">
        <f t="shared" si="54"/>
        <v>3</v>
      </c>
      <c r="U398" s="94">
        <v>1245</v>
      </c>
      <c r="V398" s="98">
        <v>1136.97505675462</v>
      </c>
      <c r="W398" s="65">
        <v>1108.38255242746</v>
      </c>
      <c r="X398" s="79">
        <v>1227.9776825809599</v>
      </c>
      <c r="Y398" s="67">
        <v>1157.7784305876801</v>
      </c>
      <c r="Z398" s="67">
        <v>3.0636254543998933</v>
      </c>
      <c r="AA398" s="74">
        <v>5.3941801736162288E-2</v>
      </c>
      <c r="AB398" s="93">
        <v>3</v>
      </c>
      <c r="AC398" s="94">
        <v>557</v>
      </c>
      <c r="AD398" s="98">
        <f t="shared" si="55"/>
        <v>4.1658274207345567</v>
      </c>
      <c r="AE398" s="67">
        <f t="shared" si="56"/>
        <v>2.0586030735581997</v>
      </c>
    </row>
    <row r="399" spans="1:31" x14ac:dyDescent="0.3">
      <c r="A399" s="67" t="s">
        <v>535</v>
      </c>
      <c r="B399" s="94">
        <v>3</v>
      </c>
      <c r="C399" s="94">
        <v>1</v>
      </c>
      <c r="D399" s="71">
        <v>15.6379</v>
      </c>
      <c r="E399" s="67">
        <v>3.7242365950995699E-4</v>
      </c>
      <c r="F399" s="75">
        <f t="shared" si="57"/>
        <v>3.4289627367448619</v>
      </c>
      <c r="G399" s="84">
        <v>5.6300784431820305E-4</v>
      </c>
      <c r="H399" s="67">
        <v>1.99948066838518</v>
      </c>
      <c r="I399" s="67">
        <v>0.99999999186765598</v>
      </c>
      <c r="J399" s="94" t="s">
        <v>0</v>
      </c>
      <c r="K399" s="94" t="s">
        <v>1</v>
      </c>
      <c r="L399" s="67">
        <v>64872.3606</v>
      </c>
      <c r="M399" s="67" t="s">
        <v>536</v>
      </c>
      <c r="N399" s="71">
        <v>1341.6368549710801</v>
      </c>
      <c r="O399" s="67">
        <v>1622.0753141088501</v>
      </c>
      <c r="P399" s="71">
        <v>1561.48019202603</v>
      </c>
      <c r="Q399" s="67">
        <f t="shared" si="58"/>
        <v>1508.3974537019867</v>
      </c>
      <c r="R399" s="67">
        <f t="shared" si="53"/>
        <v>3.1785157906096697</v>
      </c>
      <c r="S399" s="71">
        <f t="shared" si="59"/>
        <v>9.7827498703800711E-2</v>
      </c>
      <c r="T399" s="93">
        <f t="shared" si="54"/>
        <v>3</v>
      </c>
      <c r="U399" s="94">
        <v>507</v>
      </c>
      <c r="V399" s="98">
        <v>785.05277825673295</v>
      </c>
      <c r="W399" s="65">
        <v>727.28291782943597</v>
      </c>
      <c r="X399" s="79">
        <v>750.84815592906102</v>
      </c>
      <c r="Y399" s="67">
        <v>754.39461733840983</v>
      </c>
      <c r="Z399" s="67">
        <v>2.8775985810169624</v>
      </c>
      <c r="AA399" s="74">
        <v>3.8504725723842406E-2</v>
      </c>
      <c r="AB399" s="93">
        <v>3</v>
      </c>
      <c r="AC399" s="94">
        <v>744</v>
      </c>
      <c r="AD399" s="98">
        <f t="shared" si="55"/>
        <v>0.50012986662562686</v>
      </c>
      <c r="AE399" s="67">
        <f t="shared" si="56"/>
        <v>-0.99962533278112364</v>
      </c>
    </row>
    <row r="400" spans="1:31" x14ac:dyDescent="0.3">
      <c r="A400" s="67" t="s">
        <v>123</v>
      </c>
      <c r="B400" s="94">
        <v>15</v>
      </c>
      <c r="C400" s="94">
        <v>2</v>
      </c>
      <c r="D400" s="71">
        <v>78.944800000000001</v>
      </c>
      <c r="E400" s="75">
        <v>1.4453277871528899E-5</v>
      </c>
      <c r="F400" s="75">
        <f t="shared" si="57"/>
        <v>4.8400336477115991</v>
      </c>
      <c r="G400" s="84">
        <v>1.06691679742688E-4</v>
      </c>
      <c r="H400" s="67">
        <v>9.0689842970428298</v>
      </c>
      <c r="I400" s="67">
        <v>1</v>
      </c>
      <c r="J400" s="94" t="s">
        <v>0</v>
      </c>
      <c r="K400" s="94" t="s">
        <v>1</v>
      </c>
      <c r="L400" s="67">
        <v>239405.31039999999</v>
      </c>
      <c r="M400" s="67" t="s">
        <v>124</v>
      </c>
      <c r="N400" s="71">
        <v>522.669903182648</v>
      </c>
      <c r="O400" s="67">
        <v>453.93130041097902</v>
      </c>
      <c r="P400" s="71">
        <v>515.79710695213601</v>
      </c>
      <c r="Q400" s="67">
        <f t="shared" si="58"/>
        <v>497.46610351525436</v>
      </c>
      <c r="R400" s="67">
        <f t="shared" si="53"/>
        <v>2.6967634940107827</v>
      </c>
      <c r="S400" s="71">
        <f t="shared" si="59"/>
        <v>7.6102728892289209E-2</v>
      </c>
      <c r="T400" s="93">
        <f t="shared" si="54"/>
        <v>3</v>
      </c>
      <c r="U400" s="94">
        <v>995</v>
      </c>
      <c r="V400" s="98">
        <v>58.116145317071997</v>
      </c>
      <c r="W400" s="65">
        <v>59.438592409367303</v>
      </c>
      <c r="X400" s="79">
        <v>47.005951945545</v>
      </c>
      <c r="Y400" s="67">
        <v>54.853563223994769</v>
      </c>
      <c r="Z400" s="67">
        <v>1.7392048440940679</v>
      </c>
      <c r="AA400" s="74">
        <v>0.12448272583562006</v>
      </c>
      <c r="AB400" s="93">
        <v>3</v>
      </c>
      <c r="AC400" s="94">
        <v>1751</v>
      </c>
      <c r="AD400" s="98">
        <f t="shared" si="55"/>
        <v>0.11026593135970868</v>
      </c>
      <c r="AE400" s="67">
        <f t="shared" si="56"/>
        <v>-3.1809409816607475</v>
      </c>
    </row>
    <row r="401" spans="1:31" x14ac:dyDescent="0.3">
      <c r="A401" s="67" t="s">
        <v>2376</v>
      </c>
      <c r="B401" s="94">
        <v>1</v>
      </c>
      <c r="C401" s="94">
        <v>1</v>
      </c>
      <c r="D401" s="71">
        <v>5.9001999999999999</v>
      </c>
      <c r="E401" s="67">
        <v>8.14189733595128E-2</v>
      </c>
      <c r="F401" s="75">
        <f t="shared" si="57"/>
        <v>1.0892743780940488</v>
      </c>
      <c r="G401" s="84">
        <v>2.6987013679634499E-2</v>
      </c>
      <c r="H401" s="67">
        <v>7.7028716435375104</v>
      </c>
      <c r="I401" s="67">
        <v>0.42441951120187899</v>
      </c>
      <c r="J401" s="94" t="s">
        <v>1</v>
      </c>
      <c r="K401" s="94" t="s">
        <v>0</v>
      </c>
      <c r="L401" s="67">
        <v>18548.269499999999</v>
      </c>
      <c r="M401" s="67" t="s">
        <v>2377</v>
      </c>
      <c r="N401" s="71">
        <v>20.444110951821099</v>
      </c>
      <c r="O401" s="67">
        <v>16.0095239857623</v>
      </c>
      <c r="P401" s="71"/>
      <c r="Q401" s="67">
        <f t="shared" si="58"/>
        <v>18.226817468791701</v>
      </c>
      <c r="R401" s="67">
        <f t="shared" si="53"/>
        <v>1.2607108443871591</v>
      </c>
      <c r="S401" s="71">
        <f t="shared" si="59"/>
        <v>0.17203916815596995</v>
      </c>
      <c r="T401" s="93">
        <f t="shared" si="54"/>
        <v>2</v>
      </c>
      <c r="U401" s="94">
        <v>1818</v>
      </c>
      <c r="V401" s="98">
        <v>86.083541255701107</v>
      </c>
      <c r="W401" s="65">
        <v>126.12885388776</v>
      </c>
      <c r="X401" s="79">
        <v>68.585275721118506</v>
      </c>
      <c r="Y401" s="67">
        <v>93.599223621526519</v>
      </c>
      <c r="Z401" s="67">
        <v>1.9712722464059975</v>
      </c>
      <c r="AA401" s="74">
        <v>0.31516087083089445</v>
      </c>
      <c r="AB401" s="93">
        <v>3</v>
      </c>
      <c r="AC401" s="94">
        <v>1654</v>
      </c>
      <c r="AD401" s="98">
        <f t="shared" si="55"/>
        <v>5.1352477623583415</v>
      </c>
      <c r="AE401" s="67">
        <f t="shared" si="56"/>
        <v>2.3604338845089332</v>
      </c>
    </row>
    <row r="402" spans="1:31" x14ac:dyDescent="0.3">
      <c r="A402" s="67" t="s">
        <v>3628</v>
      </c>
      <c r="B402" s="94">
        <v>17</v>
      </c>
      <c r="C402" s="94">
        <v>1</v>
      </c>
      <c r="D402" s="71">
        <v>64.994600000000005</v>
      </c>
      <c r="E402" s="67">
        <v>0.83726510657416198</v>
      </c>
      <c r="F402" s="75">
        <f t="shared" si="57"/>
        <v>7.7137007845889421E-2</v>
      </c>
      <c r="G402" s="84">
        <v>0.181170823571453</v>
      </c>
      <c r="H402" s="67">
        <v>1.1439077442757799</v>
      </c>
      <c r="I402" s="67">
        <v>5.3414805812402301E-2</v>
      </c>
      <c r="J402" s="94" t="s">
        <v>0</v>
      </c>
      <c r="K402" s="94" t="s">
        <v>1</v>
      </c>
      <c r="L402" s="67">
        <v>349980.152</v>
      </c>
      <c r="M402" s="67" t="s">
        <v>3629</v>
      </c>
      <c r="N402" s="71">
        <v>116.866563825329</v>
      </c>
      <c r="O402" s="67">
        <v>50.814387020986601</v>
      </c>
      <c r="P402" s="71">
        <v>149.020328242213</v>
      </c>
      <c r="Q402" s="67">
        <f t="shared" si="58"/>
        <v>105.56709302950954</v>
      </c>
      <c r="R402" s="67">
        <f t="shared" si="53"/>
        <v>2.0235285626780408</v>
      </c>
      <c r="S402" s="71">
        <f t="shared" si="59"/>
        <v>0.4742818438436564</v>
      </c>
      <c r="T402" s="93">
        <f t="shared" si="54"/>
        <v>3</v>
      </c>
      <c r="U402" s="94">
        <v>1597</v>
      </c>
      <c r="V402" s="98">
        <v>120.86017379682799</v>
      </c>
      <c r="W402" s="65">
        <v>57.064165414262597</v>
      </c>
      <c r="X402" s="79">
        <v>98.934769990093599</v>
      </c>
      <c r="Y402" s="67">
        <v>92.286369733728066</v>
      </c>
      <c r="Z402" s="67">
        <v>1.9651375624933858</v>
      </c>
      <c r="AA402" s="74">
        <v>0.35122714904104763</v>
      </c>
      <c r="AB402" s="93">
        <v>3</v>
      </c>
      <c r="AC402" s="94">
        <v>1661</v>
      </c>
      <c r="AD402" s="98">
        <f t="shared" si="55"/>
        <v>0.87419637204494149</v>
      </c>
      <c r="AE402" s="67">
        <f t="shared" si="56"/>
        <v>-0.19397070400197808</v>
      </c>
    </row>
    <row r="403" spans="1:31" x14ac:dyDescent="0.3">
      <c r="A403" s="67" t="s">
        <v>127</v>
      </c>
      <c r="B403" s="94">
        <v>3</v>
      </c>
      <c r="C403" s="94">
        <v>1</v>
      </c>
      <c r="D403" s="71">
        <v>8.1533999999999995</v>
      </c>
      <c r="E403" s="75">
        <v>1.4808784246755899E-5</v>
      </c>
      <c r="F403" s="75">
        <f t="shared" si="57"/>
        <v>4.8294805941862871</v>
      </c>
      <c r="G403" s="84">
        <v>1.06949364484249E-4</v>
      </c>
      <c r="H403" s="67">
        <v>1.81263693527394</v>
      </c>
      <c r="I403" s="67">
        <v>1</v>
      </c>
      <c r="J403" s="94" t="s">
        <v>0</v>
      </c>
      <c r="K403" s="94" t="s">
        <v>1</v>
      </c>
      <c r="L403" s="67">
        <v>154014.8088</v>
      </c>
      <c r="M403" s="67" t="s">
        <v>128</v>
      </c>
      <c r="N403" s="71">
        <v>2279.24552636726</v>
      </c>
      <c r="O403" s="67">
        <v>2192.63606334829</v>
      </c>
      <c r="P403" s="71">
        <v>2211.6367176004701</v>
      </c>
      <c r="Q403" s="67">
        <f t="shared" si="58"/>
        <v>2227.8394357720067</v>
      </c>
      <c r="R403" s="67">
        <f t="shared" si="53"/>
        <v>3.3478838872777206</v>
      </c>
      <c r="S403" s="71">
        <f t="shared" si="59"/>
        <v>2.0432970605824486E-2</v>
      </c>
      <c r="T403" s="93">
        <f t="shared" si="54"/>
        <v>3</v>
      </c>
      <c r="U403" s="94">
        <v>362</v>
      </c>
      <c r="V403" s="98">
        <v>1228.7868399620299</v>
      </c>
      <c r="W403" s="65">
        <v>1185.5133062807699</v>
      </c>
      <c r="X403" s="79">
        <v>1272.87966194418</v>
      </c>
      <c r="Y403" s="67">
        <v>1229.0599360623266</v>
      </c>
      <c r="Z403" s="67">
        <v>3.0895730621105719</v>
      </c>
      <c r="AA403" s="74">
        <v>3.5542463628492817E-2</v>
      </c>
      <c r="AB403" s="93">
        <v>3</v>
      </c>
      <c r="AC403" s="94">
        <v>534</v>
      </c>
      <c r="AD403" s="98">
        <f t="shared" si="55"/>
        <v>0.55168245804771121</v>
      </c>
      <c r="AE403" s="67">
        <f t="shared" si="56"/>
        <v>-0.85808998733628838</v>
      </c>
    </row>
    <row r="404" spans="1:31" x14ac:dyDescent="0.3">
      <c r="A404" s="67" t="s">
        <v>2348</v>
      </c>
      <c r="B404" s="94">
        <v>1</v>
      </c>
      <c r="C404" s="94">
        <v>1</v>
      </c>
      <c r="D404" s="71">
        <v>4.694</v>
      </c>
      <c r="E404" s="67">
        <v>7.6758230928511403E-2</v>
      </c>
      <c r="F404" s="75">
        <f t="shared" si="57"/>
        <v>1.1148750431449965</v>
      </c>
      <c r="G404" s="84">
        <v>2.5747913643944E-2</v>
      </c>
      <c r="H404" s="67">
        <v>7.6692935651844802</v>
      </c>
      <c r="I404" s="67">
        <v>0.43990894635392502</v>
      </c>
      <c r="J404" s="94" t="s">
        <v>1</v>
      </c>
      <c r="K404" s="94" t="s">
        <v>0</v>
      </c>
      <c r="L404" s="67">
        <v>75176.563399999999</v>
      </c>
      <c r="M404" s="67" t="s">
        <v>2349</v>
      </c>
      <c r="N404" s="71"/>
      <c r="O404" s="67"/>
      <c r="P404" s="71">
        <v>21.9323301261932</v>
      </c>
      <c r="Q404" s="67">
        <f t="shared" si="58"/>
        <v>21.9323301261932</v>
      </c>
      <c r="R404" s="67">
        <f t="shared" si="53"/>
        <v>1.3410847742762351</v>
      </c>
      <c r="S404" s="71"/>
      <c r="T404" s="93">
        <f t="shared" si="54"/>
        <v>1</v>
      </c>
      <c r="U404" s="94">
        <v>1806</v>
      </c>
      <c r="V404" s="98">
        <v>15.6632631120764</v>
      </c>
      <c r="W404" s="65">
        <v>77.9029904520781</v>
      </c>
      <c r="X404" s="79">
        <v>74.639224742160806</v>
      </c>
      <c r="Y404" s="67">
        <v>56.068492768771762</v>
      </c>
      <c r="Z404" s="67">
        <v>1.7487188815665964</v>
      </c>
      <c r="AA404" s="74">
        <v>0.62477133108832139</v>
      </c>
      <c r="AB404" s="93">
        <v>3</v>
      </c>
      <c r="AC404" s="94">
        <v>1748</v>
      </c>
      <c r="AD404" s="98">
        <f t="shared" si="55"/>
        <v>2.5564311883948276</v>
      </c>
      <c r="AE404" s="67">
        <f t="shared" si="56"/>
        <v>1.3541311934421809</v>
      </c>
    </row>
    <row r="405" spans="1:31" x14ac:dyDescent="0.3">
      <c r="A405" s="67" t="s">
        <v>1964</v>
      </c>
      <c r="B405" s="94">
        <v>1</v>
      </c>
      <c r="C405" s="94">
        <v>1</v>
      </c>
      <c r="D405" s="71">
        <v>4.4272999999999998</v>
      </c>
      <c r="E405" s="67">
        <v>3.2342952144471401E-2</v>
      </c>
      <c r="F405" s="75">
        <f t="shared" si="57"/>
        <v>1.4902203418340931</v>
      </c>
      <c r="G405" s="84">
        <v>1.2990020315536499E-2</v>
      </c>
      <c r="H405" s="67">
        <v>1.5204097637130201</v>
      </c>
      <c r="I405" s="67">
        <v>0.67685555316800805</v>
      </c>
      <c r="J405" s="94" t="s">
        <v>1</v>
      </c>
      <c r="K405" s="94" t="s">
        <v>0</v>
      </c>
      <c r="L405" s="67">
        <v>110569.303</v>
      </c>
      <c r="M405" s="67" t="s">
        <v>1965</v>
      </c>
      <c r="N405" s="71">
        <v>210.07150298292601</v>
      </c>
      <c r="O405" s="67">
        <v>266.10702925251502</v>
      </c>
      <c r="P405" s="71">
        <v>236.85705189106301</v>
      </c>
      <c r="Q405" s="67">
        <f t="shared" si="58"/>
        <v>237.67852804216804</v>
      </c>
      <c r="R405" s="67">
        <f t="shared" si="53"/>
        <v>2.375989949191335</v>
      </c>
      <c r="S405" s="71">
        <f t="shared" ref="S405:S468" si="60">(STDEVA(N405:P405)/AVERAGE(N405:P405))</f>
        <v>0.11791891337133188</v>
      </c>
      <c r="T405" s="93">
        <f t="shared" si="54"/>
        <v>3</v>
      </c>
      <c r="U405" s="94">
        <v>1316</v>
      </c>
      <c r="V405" s="98">
        <v>372.02206353453897</v>
      </c>
      <c r="W405" s="65">
        <v>291.12527627187001</v>
      </c>
      <c r="X405" s="79">
        <v>420.95892417433998</v>
      </c>
      <c r="Y405" s="67">
        <v>361.36875466024964</v>
      </c>
      <c r="Z405" s="67">
        <v>2.5579505990681191</v>
      </c>
      <c r="AA405" s="74">
        <v>0.18144665737551127</v>
      </c>
      <c r="AB405" s="93">
        <v>3</v>
      </c>
      <c r="AC405" s="94">
        <v>1113</v>
      </c>
      <c r="AD405" s="98">
        <f t="shared" si="55"/>
        <v>1.5204097637130138</v>
      </c>
      <c r="AE405" s="67">
        <f t="shared" si="56"/>
        <v>0.60446019498965187</v>
      </c>
    </row>
    <row r="406" spans="1:31" x14ac:dyDescent="0.3">
      <c r="A406" s="67" t="s">
        <v>2932</v>
      </c>
      <c r="B406" s="94">
        <v>4</v>
      </c>
      <c r="C406" s="94">
        <v>1</v>
      </c>
      <c r="D406" s="71">
        <v>14.573700000000001</v>
      </c>
      <c r="E406" s="67">
        <v>0.22095262117188</v>
      </c>
      <c r="F406" s="75">
        <f t="shared" si="57"/>
        <v>0.65570084201419587</v>
      </c>
      <c r="G406" s="84">
        <v>5.9222214967725999E-2</v>
      </c>
      <c r="H406" s="67">
        <v>1.22586122351045</v>
      </c>
      <c r="I406" s="67">
        <v>0.20243525290439099</v>
      </c>
      <c r="J406" s="94" t="s">
        <v>1</v>
      </c>
      <c r="K406" s="94" t="s">
        <v>0</v>
      </c>
      <c r="L406" s="67">
        <v>203232.59599999999</v>
      </c>
      <c r="M406" s="67" t="s">
        <v>2933</v>
      </c>
      <c r="N406" s="71">
        <v>243.43477017430499</v>
      </c>
      <c r="O406" s="67">
        <v>143.675493793725</v>
      </c>
      <c r="P406" s="71">
        <v>167.232508730581</v>
      </c>
      <c r="Q406" s="67">
        <f t="shared" si="58"/>
        <v>184.78092423287035</v>
      </c>
      <c r="R406" s="67">
        <f t="shared" si="53"/>
        <v>2.2666571350225571</v>
      </c>
      <c r="S406" s="71">
        <f t="shared" si="60"/>
        <v>0.28219060771564852</v>
      </c>
      <c r="T406" s="93">
        <f t="shared" si="54"/>
        <v>3</v>
      </c>
      <c r="U406" s="94">
        <v>1426</v>
      </c>
      <c r="V406" s="98">
        <v>221.72966635962999</v>
      </c>
      <c r="W406" s="65">
        <v>223.104871250413</v>
      </c>
      <c r="X406" s="79">
        <v>234.71277197445301</v>
      </c>
      <c r="Y406" s="67">
        <v>226.51576986149863</v>
      </c>
      <c r="Z406" s="67">
        <v>2.3550984426641741</v>
      </c>
      <c r="AA406" s="74">
        <v>3.1485823118934518E-2</v>
      </c>
      <c r="AB406" s="93">
        <v>3</v>
      </c>
      <c r="AC406" s="94">
        <v>1340</v>
      </c>
      <c r="AD406" s="98">
        <f t="shared" si="55"/>
        <v>1.2258612235104522</v>
      </c>
      <c r="AE406" s="67">
        <f t="shared" si="56"/>
        <v>0.29379566460326406</v>
      </c>
    </row>
    <row r="407" spans="1:31" x14ac:dyDescent="0.3">
      <c r="A407" s="67" t="s">
        <v>1932</v>
      </c>
      <c r="B407" s="94">
        <v>2</v>
      </c>
      <c r="C407" s="94">
        <v>1</v>
      </c>
      <c r="D407" s="71">
        <v>10.398199999999999</v>
      </c>
      <c r="E407" s="67">
        <v>2.9463512593018801E-2</v>
      </c>
      <c r="F407" s="75">
        <f t="shared" si="57"/>
        <v>1.5307154785107742</v>
      </c>
      <c r="G407" s="84">
        <v>1.2031384219116601E-2</v>
      </c>
      <c r="H407" s="67">
        <v>1.4355110946807601</v>
      </c>
      <c r="I407" s="67">
        <v>0.70163528536245401</v>
      </c>
      <c r="J407" s="94" t="s">
        <v>0</v>
      </c>
      <c r="K407" s="94" t="s">
        <v>1</v>
      </c>
      <c r="L407" s="67">
        <v>120801.0928</v>
      </c>
      <c r="M407" s="67" t="s">
        <v>1933</v>
      </c>
      <c r="N407" s="71">
        <v>833.12450658979697</v>
      </c>
      <c r="O407" s="67">
        <v>665.05213205008602</v>
      </c>
      <c r="P407" s="71">
        <v>630.35765476395102</v>
      </c>
      <c r="Q407" s="67">
        <f t="shared" si="58"/>
        <v>709.51143113461137</v>
      </c>
      <c r="R407" s="67">
        <f t="shared" si="53"/>
        <v>2.8509593968881952</v>
      </c>
      <c r="S407" s="71">
        <f t="shared" si="60"/>
        <v>0.15284950587774254</v>
      </c>
      <c r="T407" s="93">
        <f t="shared" si="54"/>
        <v>3</v>
      </c>
      <c r="U407" s="94">
        <v>821</v>
      </c>
      <c r="V407" s="98">
        <v>466.26101853002598</v>
      </c>
      <c r="W407" s="65">
        <v>455.20862851176503</v>
      </c>
      <c r="X407" s="79">
        <v>561.30140313751201</v>
      </c>
      <c r="Y407" s="67">
        <v>494.25701672643436</v>
      </c>
      <c r="Z407" s="67">
        <v>2.6939528434969708</v>
      </c>
      <c r="AA407" s="74">
        <v>0.11800446118278567</v>
      </c>
      <c r="AB407" s="93">
        <v>3</v>
      </c>
      <c r="AC407" s="94">
        <v>944</v>
      </c>
      <c r="AD407" s="98">
        <f t="shared" si="55"/>
        <v>0.69661600227644804</v>
      </c>
      <c r="AE407" s="67">
        <f t="shared" si="56"/>
        <v>-0.52156448079174134</v>
      </c>
    </row>
    <row r="408" spans="1:31" x14ac:dyDescent="0.3">
      <c r="A408" s="67" t="s">
        <v>1412</v>
      </c>
      <c r="B408" s="94">
        <v>6</v>
      </c>
      <c r="C408" s="94">
        <v>6</v>
      </c>
      <c r="D408" s="71">
        <v>41.089199999999998</v>
      </c>
      <c r="E408" s="67">
        <v>7.5922556885237302E-3</v>
      </c>
      <c r="F408" s="75">
        <f t="shared" si="57"/>
        <v>2.1196291743630247</v>
      </c>
      <c r="G408" s="84">
        <v>4.2532672849576996E-3</v>
      </c>
      <c r="H408" s="67">
        <v>1.21718293934699</v>
      </c>
      <c r="I408" s="67">
        <v>0.95359643807976302</v>
      </c>
      <c r="J408" s="94" t="s">
        <v>1</v>
      </c>
      <c r="K408" s="94" t="s">
        <v>0</v>
      </c>
      <c r="L408" s="67">
        <v>74316.672399999996</v>
      </c>
      <c r="M408" s="67" t="s">
        <v>1413</v>
      </c>
      <c r="N408" s="71">
        <v>1151.6832916378301</v>
      </c>
      <c r="O408" s="67">
        <v>1121.62104546826</v>
      </c>
      <c r="P408" s="71">
        <v>1248.1408231125699</v>
      </c>
      <c r="Q408" s="67">
        <f t="shared" si="58"/>
        <v>1173.8150534062199</v>
      </c>
      <c r="R408" s="67">
        <f t="shared" si="53"/>
        <v>3.0695996747544285</v>
      </c>
      <c r="S408" s="71">
        <f t="shared" si="60"/>
        <v>5.6311880423744153E-2</v>
      </c>
      <c r="T408" s="93">
        <f t="shared" si="54"/>
        <v>3</v>
      </c>
      <c r="U408" s="94">
        <v>609</v>
      </c>
      <c r="V408" s="98">
        <v>1454.3855529620801</v>
      </c>
      <c r="W408" s="65">
        <v>1364.02297778198</v>
      </c>
      <c r="X408" s="79">
        <v>1467.83444012013</v>
      </c>
      <c r="Y408" s="67">
        <v>1428.74765695473</v>
      </c>
      <c r="Z408" s="67">
        <v>3.1549555311916384</v>
      </c>
      <c r="AA408" s="74">
        <v>3.9513713547271366E-2</v>
      </c>
      <c r="AB408" s="93">
        <v>3</v>
      </c>
      <c r="AC408" s="94">
        <v>462</v>
      </c>
      <c r="AD408" s="98">
        <f t="shared" si="55"/>
        <v>1.2171829393469926</v>
      </c>
      <c r="AE408" s="67">
        <f t="shared" si="56"/>
        <v>0.28354601756193937</v>
      </c>
    </row>
    <row r="409" spans="1:31" x14ac:dyDescent="0.3">
      <c r="A409" s="67" t="s">
        <v>2140</v>
      </c>
      <c r="B409" s="94">
        <v>4</v>
      </c>
      <c r="C409" s="94">
        <v>1</v>
      </c>
      <c r="D409" s="71">
        <v>20.488099999999999</v>
      </c>
      <c r="E409" s="67">
        <v>4.9594479846792203E-2</v>
      </c>
      <c r="F409" s="75">
        <f t="shared" si="57"/>
        <v>1.3045666603141002</v>
      </c>
      <c r="G409" s="84">
        <v>1.8266736672548699E-2</v>
      </c>
      <c r="H409" s="67">
        <v>1.7698779163598499</v>
      </c>
      <c r="I409" s="67">
        <v>0.55913995040921205</v>
      </c>
      <c r="J409" s="94" t="s">
        <v>1</v>
      </c>
      <c r="K409" s="94" t="s">
        <v>0</v>
      </c>
      <c r="L409" s="67">
        <v>133984.37460000001</v>
      </c>
      <c r="M409" s="67" t="s">
        <v>2141</v>
      </c>
      <c r="N409" s="71">
        <v>256.62549290973902</v>
      </c>
      <c r="O409" s="67">
        <v>216.83511458126301</v>
      </c>
      <c r="P409" s="71">
        <v>444.10757595764198</v>
      </c>
      <c r="Q409" s="67">
        <f t="shared" si="58"/>
        <v>305.856061149548</v>
      </c>
      <c r="R409" s="67">
        <f t="shared" si="53"/>
        <v>2.4855170913328246</v>
      </c>
      <c r="S409" s="71">
        <f t="shared" si="60"/>
        <v>0.39682404989488029</v>
      </c>
      <c r="T409" s="93">
        <f t="shared" si="54"/>
        <v>3</v>
      </c>
      <c r="U409" s="94">
        <v>1213</v>
      </c>
      <c r="V409" s="98">
        <v>524.26726686603297</v>
      </c>
      <c r="W409" s="65">
        <v>593.44489164975505</v>
      </c>
      <c r="X409" s="79">
        <v>506.27150612438697</v>
      </c>
      <c r="Y409" s="67">
        <v>541.3278882133917</v>
      </c>
      <c r="Z409" s="67">
        <v>2.7334604017173216</v>
      </c>
      <c r="AA409" s="74">
        <v>8.5018348213236936E-2</v>
      </c>
      <c r="AB409" s="93">
        <v>3</v>
      </c>
      <c r="AC409" s="94">
        <v>900</v>
      </c>
      <c r="AD409" s="98">
        <f t="shared" si="55"/>
        <v>1.7698779163598461</v>
      </c>
      <c r="AE409" s="67">
        <f t="shared" si="56"/>
        <v>0.8236498487056384</v>
      </c>
    </row>
    <row r="410" spans="1:31" x14ac:dyDescent="0.3">
      <c r="A410" s="67" t="s">
        <v>399</v>
      </c>
      <c r="B410" s="94">
        <v>4</v>
      </c>
      <c r="C410" s="94">
        <v>1</v>
      </c>
      <c r="D410" s="71">
        <v>20.792100000000001</v>
      </c>
      <c r="E410" s="67">
        <v>1.39866952051926E-4</v>
      </c>
      <c r="F410" s="75">
        <f t="shared" si="57"/>
        <v>3.8542848890605095</v>
      </c>
      <c r="G410" s="84">
        <v>2.87676590155793E-4</v>
      </c>
      <c r="H410" s="67">
        <v>3.0385772825899</v>
      </c>
      <c r="I410" s="67">
        <v>0.999999999999999</v>
      </c>
      <c r="J410" s="94" t="s">
        <v>0</v>
      </c>
      <c r="K410" s="94" t="s">
        <v>1</v>
      </c>
      <c r="L410" s="67">
        <v>198021.86170000001</v>
      </c>
      <c r="M410" s="67" t="s">
        <v>400</v>
      </c>
      <c r="N410" s="71">
        <v>790.22886089784402</v>
      </c>
      <c r="O410" s="67">
        <v>981.43426572645103</v>
      </c>
      <c r="P410" s="71">
        <v>770.20596391219101</v>
      </c>
      <c r="Q410" s="67">
        <f t="shared" si="58"/>
        <v>847.28969684549531</v>
      </c>
      <c r="R410" s="67">
        <f t="shared" si="53"/>
        <v>2.9280319253607914</v>
      </c>
      <c r="S410" s="71">
        <f t="shared" si="60"/>
        <v>0.13761903044058652</v>
      </c>
      <c r="T410" s="93">
        <f t="shared" si="54"/>
        <v>3</v>
      </c>
      <c r="U410" s="94">
        <v>747</v>
      </c>
      <c r="V410" s="98">
        <v>277.08312567770099</v>
      </c>
      <c r="W410" s="65">
        <v>284.00717055925298</v>
      </c>
      <c r="X410" s="79">
        <v>275.44234853091302</v>
      </c>
      <c r="Y410" s="67">
        <v>278.84421492262231</v>
      </c>
      <c r="Z410" s="67">
        <v>2.4453616387747035</v>
      </c>
      <c r="AA410" s="74">
        <v>1.6302617280619769E-2</v>
      </c>
      <c r="AB410" s="93">
        <v>3</v>
      </c>
      <c r="AC410" s="94">
        <v>1231</v>
      </c>
      <c r="AD410" s="98">
        <f t="shared" si="55"/>
        <v>0.32910138759007007</v>
      </c>
      <c r="AE410" s="67">
        <f t="shared" si="56"/>
        <v>-1.6033959855776601</v>
      </c>
    </row>
    <row r="411" spans="1:31" x14ac:dyDescent="0.3">
      <c r="A411" s="67" t="s">
        <v>2046</v>
      </c>
      <c r="B411" s="94">
        <v>18</v>
      </c>
      <c r="C411" s="94">
        <v>3</v>
      </c>
      <c r="D411" s="71">
        <v>79.226600000000005</v>
      </c>
      <c r="E411" s="67">
        <v>4.01079296527403E-2</v>
      </c>
      <c r="F411" s="75">
        <f t="shared" si="57"/>
        <v>1.3967697554603042</v>
      </c>
      <c r="G411" s="84">
        <v>1.54573592959337E-2</v>
      </c>
      <c r="H411" s="67">
        <v>1.67106239239118</v>
      </c>
      <c r="I411" s="67">
        <v>0.61811530681550197</v>
      </c>
      <c r="J411" s="94" t="s">
        <v>1</v>
      </c>
      <c r="K411" s="94" t="s">
        <v>0</v>
      </c>
      <c r="L411" s="67">
        <v>312546.47979999997</v>
      </c>
      <c r="M411" s="67" t="s">
        <v>2047</v>
      </c>
      <c r="N411" s="71">
        <v>143.400735481119</v>
      </c>
      <c r="O411" s="67">
        <v>263.62706620651301</v>
      </c>
      <c r="P411" s="71">
        <v>215.99464125726499</v>
      </c>
      <c r="Q411" s="67">
        <f t="shared" si="58"/>
        <v>207.674147648299</v>
      </c>
      <c r="R411" s="67">
        <f t="shared" si="53"/>
        <v>2.3173824366771805</v>
      </c>
      <c r="S411" s="71">
        <f t="shared" si="60"/>
        <v>0.29153124010254583</v>
      </c>
      <c r="T411" s="93">
        <f t="shared" si="54"/>
        <v>3</v>
      </c>
      <c r="U411" s="94">
        <v>1376</v>
      </c>
      <c r="V411" s="98">
        <v>364.72985316683003</v>
      </c>
      <c r="W411" s="65">
        <v>331.00055119544999</v>
      </c>
      <c r="X411" s="79">
        <v>345.37896965862001</v>
      </c>
      <c r="Y411" s="67">
        <v>347.03645800696671</v>
      </c>
      <c r="Z411" s="67">
        <v>2.5403751021093774</v>
      </c>
      <c r="AA411" s="74">
        <v>4.8771903389189603E-2</v>
      </c>
      <c r="AB411" s="93">
        <v>3</v>
      </c>
      <c r="AC411" s="94">
        <v>1130</v>
      </c>
      <c r="AD411" s="98">
        <f t="shared" si="55"/>
        <v>1.6710623923911849</v>
      </c>
      <c r="AE411" s="67">
        <f t="shared" si="56"/>
        <v>0.7407656002530334</v>
      </c>
    </row>
    <row r="412" spans="1:31" x14ac:dyDescent="0.3">
      <c r="A412" s="67" t="s">
        <v>3332</v>
      </c>
      <c r="B412" s="94">
        <v>6</v>
      </c>
      <c r="C412" s="94">
        <v>1</v>
      </c>
      <c r="D412" s="71">
        <v>27.443100000000001</v>
      </c>
      <c r="E412" s="67">
        <v>0.50715289059463697</v>
      </c>
      <c r="F412" s="75">
        <f t="shared" si="57"/>
        <v>0.29486109484438305</v>
      </c>
      <c r="G412" s="84">
        <v>0.11953524666934</v>
      </c>
      <c r="H412" s="67">
        <v>1.3877022415574101</v>
      </c>
      <c r="I412" s="67">
        <v>8.8008621266128698E-2</v>
      </c>
      <c r="J412" s="94" t="s">
        <v>0</v>
      </c>
      <c r="K412" s="94" t="s">
        <v>1</v>
      </c>
      <c r="L412" s="67">
        <v>202389.34760000001</v>
      </c>
      <c r="M412" s="67" t="s">
        <v>3333</v>
      </c>
      <c r="N412" s="71">
        <v>28.415078989717902</v>
      </c>
      <c r="O412" s="67">
        <v>81.348358181565601</v>
      </c>
      <c r="P412" s="71">
        <v>29.489372351080501</v>
      </c>
      <c r="Q412" s="67">
        <f t="shared" si="58"/>
        <v>46.417603174121332</v>
      </c>
      <c r="R412" s="67">
        <f t="shared" si="53"/>
        <v>1.6666827114079754</v>
      </c>
      <c r="S412" s="71">
        <f t="shared" si="60"/>
        <v>0.65181499374821383</v>
      </c>
      <c r="T412" s="93">
        <f t="shared" si="54"/>
        <v>3</v>
      </c>
      <c r="U412" s="94">
        <v>1757</v>
      </c>
      <c r="V412" s="98">
        <v>62.675612998326599</v>
      </c>
      <c r="W412" s="65">
        <v>8.5757044227195998</v>
      </c>
      <c r="X412" s="79">
        <v>29.096441163015299</v>
      </c>
      <c r="Y412" s="67">
        <v>33.449252861353834</v>
      </c>
      <c r="Z412" s="67">
        <v>1.5243864216011491</v>
      </c>
      <c r="AA412" s="74">
        <v>0.81650127488035751</v>
      </c>
      <c r="AB412" s="93">
        <v>3</v>
      </c>
      <c r="AC412" s="94">
        <v>1800</v>
      </c>
      <c r="AD412" s="98">
        <f t="shared" si="55"/>
        <v>0.7206156840084843</v>
      </c>
      <c r="AE412" s="67">
        <f t="shared" si="56"/>
        <v>-0.47269804290753031</v>
      </c>
    </row>
    <row r="413" spans="1:31" x14ac:dyDescent="0.3">
      <c r="A413" s="67" t="s">
        <v>2852</v>
      </c>
      <c r="B413" s="94">
        <v>7</v>
      </c>
      <c r="C413" s="94">
        <v>3</v>
      </c>
      <c r="D413" s="71">
        <v>25.325299999999999</v>
      </c>
      <c r="E413" s="67">
        <v>0.20111559443820701</v>
      </c>
      <c r="F413" s="75">
        <f t="shared" si="57"/>
        <v>0.69655425304381935</v>
      </c>
      <c r="G413" s="84">
        <v>5.54258712364585E-2</v>
      </c>
      <c r="H413" s="67">
        <v>1.1920387478798999</v>
      </c>
      <c r="I413" s="67">
        <v>0.21956933505990101</v>
      </c>
      <c r="J413" s="94" t="s">
        <v>0</v>
      </c>
      <c r="K413" s="94" t="s">
        <v>1</v>
      </c>
      <c r="L413" s="67">
        <v>70071.115000000005</v>
      </c>
      <c r="M413" s="67" t="s">
        <v>2853</v>
      </c>
      <c r="N413" s="71">
        <v>241.99509337972</v>
      </c>
      <c r="O413" s="67">
        <v>245.928418090691</v>
      </c>
      <c r="P413" s="71">
        <v>324.53751722083598</v>
      </c>
      <c r="Q413" s="67">
        <f t="shared" si="58"/>
        <v>270.8203428970823</v>
      </c>
      <c r="R413" s="67">
        <f t="shared" si="53"/>
        <v>2.4326812836324696</v>
      </c>
      <c r="S413" s="71">
        <f t="shared" si="60"/>
        <v>0.17192943884391995</v>
      </c>
      <c r="T413" s="93">
        <f t="shared" si="54"/>
        <v>3</v>
      </c>
      <c r="U413" s="94">
        <v>1254</v>
      </c>
      <c r="V413" s="98">
        <v>225.44179283968899</v>
      </c>
      <c r="W413" s="65">
        <v>250.43881870652001</v>
      </c>
      <c r="X413" s="79">
        <v>205.69205556402201</v>
      </c>
      <c r="Y413" s="67">
        <v>227.19088903674367</v>
      </c>
      <c r="Z413" s="67">
        <v>2.3563909110160677</v>
      </c>
      <c r="AA413" s="74">
        <v>9.870378412242449E-2</v>
      </c>
      <c r="AB413" s="93">
        <v>3</v>
      </c>
      <c r="AC413" s="94">
        <v>1338</v>
      </c>
      <c r="AD413" s="98">
        <f t="shared" si="55"/>
        <v>0.83889890473656636</v>
      </c>
      <c r="AE413" s="67">
        <f t="shared" si="56"/>
        <v>-0.25343113216385055</v>
      </c>
    </row>
    <row r="414" spans="1:31" x14ac:dyDescent="0.3">
      <c r="A414" s="67" t="s">
        <v>2188</v>
      </c>
      <c r="B414" s="94">
        <v>5</v>
      </c>
      <c r="C414" s="94">
        <v>1</v>
      </c>
      <c r="D414" s="71">
        <v>24.956700000000001</v>
      </c>
      <c r="E414" s="67">
        <v>5.4316518104111103E-2</v>
      </c>
      <c r="F414" s="75">
        <f t="shared" si="57"/>
        <v>1.2650680777672814</v>
      </c>
      <c r="G414" s="84">
        <v>1.9563438815615099E-2</v>
      </c>
      <c r="H414" s="67">
        <v>1.3430965058917499</v>
      </c>
      <c r="I414" s="67">
        <v>0.53388818501168001</v>
      </c>
      <c r="J414" s="94" t="s">
        <v>1</v>
      </c>
      <c r="K414" s="94" t="s">
        <v>0</v>
      </c>
      <c r="L414" s="67">
        <v>136169.55799999999</v>
      </c>
      <c r="M414" s="67" t="s">
        <v>2189</v>
      </c>
      <c r="N414" s="71">
        <v>634.33596726461894</v>
      </c>
      <c r="O414" s="67">
        <v>758.76264014486696</v>
      </c>
      <c r="P414" s="71">
        <v>512.53950762657996</v>
      </c>
      <c r="Q414" s="67">
        <f t="shared" si="58"/>
        <v>635.21270501202196</v>
      </c>
      <c r="R414" s="67">
        <f t="shared" si="53"/>
        <v>2.8029191759137388</v>
      </c>
      <c r="S414" s="71">
        <f t="shared" si="60"/>
        <v>0.19381524746754514</v>
      </c>
      <c r="T414" s="93">
        <f t="shared" si="54"/>
        <v>3</v>
      </c>
      <c r="U414" s="94">
        <v>880</v>
      </c>
      <c r="V414" s="98">
        <v>849.17107065783398</v>
      </c>
      <c r="W414" s="65">
        <v>836.92768426125804</v>
      </c>
      <c r="X414" s="79">
        <v>873.357138879991</v>
      </c>
      <c r="Y414" s="67">
        <v>853.15196459969445</v>
      </c>
      <c r="Z414" s="67">
        <v>2.931026395187418</v>
      </c>
      <c r="AA414" s="74">
        <v>2.1728978798645302E-2</v>
      </c>
      <c r="AB414" s="93">
        <v>3</v>
      </c>
      <c r="AC414" s="94">
        <v>691</v>
      </c>
      <c r="AD414" s="98">
        <f t="shared" si="55"/>
        <v>1.3430965058917514</v>
      </c>
      <c r="AE414" s="67">
        <f t="shared" si="56"/>
        <v>0.42556297086313016</v>
      </c>
    </row>
    <row r="415" spans="1:31" x14ac:dyDescent="0.3">
      <c r="A415" s="67" t="s">
        <v>865</v>
      </c>
      <c r="B415" s="94">
        <v>8</v>
      </c>
      <c r="C415" s="94">
        <v>1</v>
      </c>
      <c r="D415" s="71">
        <v>44.002600000000001</v>
      </c>
      <c r="E415" s="67">
        <v>1.31368131329546E-3</v>
      </c>
      <c r="F415" s="75">
        <f t="shared" si="57"/>
        <v>2.8815099777470281</v>
      </c>
      <c r="G415" s="84">
        <v>1.2136477840319301E-3</v>
      </c>
      <c r="H415" s="67">
        <v>2.9555392317358899</v>
      </c>
      <c r="I415" s="67">
        <v>0.99988351610536996</v>
      </c>
      <c r="J415" s="94" t="s">
        <v>0</v>
      </c>
      <c r="K415" s="94" t="s">
        <v>1</v>
      </c>
      <c r="L415" s="67">
        <v>311822.92099999997</v>
      </c>
      <c r="M415" s="67" t="s">
        <v>866</v>
      </c>
      <c r="N415" s="71">
        <v>323.50346581498701</v>
      </c>
      <c r="O415" s="67">
        <v>429.90025474504398</v>
      </c>
      <c r="P415" s="71">
        <v>298.12741233437498</v>
      </c>
      <c r="Q415" s="67">
        <f t="shared" si="58"/>
        <v>350.5103776314686</v>
      </c>
      <c r="R415" s="67">
        <f t="shared" si="53"/>
        <v>2.5447008807373774</v>
      </c>
      <c r="S415" s="71">
        <f t="shared" si="60"/>
        <v>0.19946511866521288</v>
      </c>
      <c r="T415" s="93">
        <f t="shared" si="54"/>
        <v>3</v>
      </c>
      <c r="U415" s="94">
        <v>1141</v>
      </c>
      <c r="V415" s="98">
        <v>133.42202583157501</v>
      </c>
      <c r="W415" s="65">
        <v>102.75234311419599</v>
      </c>
      <c r="X415" s="79">
        <v>119.608806456981</v>
      </c>
      <c r="Y415" s="67">
        <v>118.59439180091734</v>
      </c>
      <c r="Z415" s="67">
        <v>2.0740641522027565</v>
      </c>
      <c r="AA415" s="74">
        <v>0.12951695864743487</v>
      </c>
      <c r="AB415" s="93">
        <v>3</v>
      </c>
      <c r="AC415" s="94">
        <v>1589</v>
      </c>
      <c r="AD415" s="98">
        <f t="shared" si="55"/>
        <v>0.33834773338896429</v>
      </c>
      <c r="AE415" s="67">
        <f t="shared" si="56"/>
        <v>-1.5634213710050335</v>
      </c>
    </row>
    <row r="416" spans="1:31" x14ac:dyDescent="0.3">
      <c r="A416" s="67" t="s">
        <v>2340</v>
      </c>
      <c r="B416" s="94">
        <v>2</v>
      </c>
      <c r="C416" s="94">
        <v>1</v>
      </c>
      <c r="D416" s="71">
        <v>8.3690999999999995</v>
      </c>
      <c r="E416" s="67">
        <v>7.6273260840392806E-2</v>
      </c>
      <c r="F416" s="75">
        <f t="shared" si="57"/>
        <v>1.1176276862228431</v>
      </c>
      <c r="G416" s="84">
        <v>2.5658386511394401E-2</v>
      </c>
      <c r="H416" s="67">
        <v>2.0739156374082501</v>
      </c>
      <c r="I416" s="67">
        <v>0.44158580484832999</v>
      </c>
      <c r="J416" s="94" t="s">
        <v>1</v>
      </c>
      <c r="K416" s="94" t="s">
        <v>0</v>
      </c>
      <c r="L416" s="67">
        <v>64924.710400000004</v>
      </c>
      <c r="M416" s="67" t="s">
        <v>2341</v>
      </c>
      <c r="N416" s="71">
        <v>67.862353139066897</v>
      </c>
      <c r="O416" s="67">
        <v>206.49475154395</v>
      </c>
      <c r="P416" s="71">
        <v>79.8382450292127</v>
      </c>
      <c r="Q416" s="67">
        <f t="shared" si="58"/>
        <v>118.06511657074321</v>
      </c>
      <c r="R416" s="67">
        <f t="shared" si="53"/>
        <v>2.0721216002496514</v>
      </c>
      <c r="S416" s="71">
        <f t="shared" si="60"/>
        <v>0.65062444887739912</v>
      </c>
      <c r="T416" s="93">
        <f t="shared" si="54"/>
        <v>3</v>
      </c>
      <c r="U416" s="94">
        <v>1566</v>
      </c>
      <c r="V416" s="98">
        <v>220.671988865906</v>
      </c>
      <c r="W416" s="65">
        <v>224.816189498059</v>
      </c>
      <c r="X416" s="79">
        <v>289.08309610151002</v>
      </c>
      <c r="Y416" s="67">
        <v>244.85709148849165</v>
      </c>
      <c r="Z416" s="67">
        <v>2.3889126864621475</v>
      </c>
      <c r="AA416" s="74">
        <v>0.15664995976674498</v>
      </c>
      <c r="AB416" s="93">
        <v>3</v>
      </c>
      <c r="AC416" s="94">
        <v>1297</v>
      </c>
      <c r="AD416" s="98">
        <f t="shared" si="55"/>
        <v>2.0739156374082448</v>
      </c>
      <c r="AE416" s="67">
        <f t="shared" si="56"/>
        <v>1.0523572094991747</v>
      </c>
    </row>
    <row r="417" spans="1:31" x14ac:dyDescent="0.3">
      <c r="A417" s="67" t="s">
        <v>923</v>
      </c>
      <c r="B417" s="94">
        <v>14</v>
      </c>
      <c r="C417" s="94">
        <v>2</v>
      </c>
      <c r="D417" s="71">
        <v>65.6233</v>
      </c>
      <c r="E417" s="67">
        <v>1.57458486962003E-3</v>
      </c>
      <c r="F417" s="75">
        <f t="shared" si="57"/>
        <v>2.8028339260631223</v>
      </c>
      <c r="G417" s="84">
        <v>1.3613526826870301E-3</v>
      </c>
      <c r="H417" s="67">
        <v>1.3390861771490901</v>
      </c>
      <c r="I417" s="67">
        <v>0.99970832902454598</v>
      </c>
      <c r="J417" s="94" t="s">
        <v>1</v>
      </c>
      <c r="K417" s="94" t="s">
        <v>0</v>
      </c>
      <c r="L417" s="67">
        <v>249571.5833</v>
      </c>
      <c r="M417" s="67" t="s">
        <v>924</v>
      </c>
      <c r="N417" s="71">
        <v>1629.0107417229101</v>
      </c>
      <c r="O417" s="67">
        <v>1689.0767324635301</v>
      </c>
      <c r="P417" s="71">
        <v>1809.59062757942</v>
      </c>
      <c r="Q417" s="67">
        <f t="shared" si="58"/>
        <v>1709.2260339219531</v>
      </c>
      <c r="R417" s="67">
        <f t="shared" si="53"/>
        <v>3.2327994991127111</v>
      </c>
      <c r="S417" s="71">
        <f t="shared" si="60"/>
        <v>5.3802536286864801E-2</v>
      </c>
      <c r="T417" s="93">
        <f t="shared" si="54"/>
        <v>3</v>
      </c>
      <c r="U417" s="94">
        <v>454</v>
      </c>
      <c r="V417" s="98">
        <v>2197.3304912000299</v>
      </c>
      <c r="W417" s="65">
        <v>2292.5409723160601</v>
      </c>
      <c r="X417" s="79">
        <v>2376.5314034286398</v>
      </c>
      <c r="Y417" s="67">
        <v>2288.8009556482434</v>
      </c>
      <c r="Z417" s="67">
        <v>3.3596080261292021</v>
      </c>
      <c r="AA417" s="74">
        <v>3.9172903549012303E-2</v>
      </c>
      <c r="AB417" s="93">
        <v>3</v>
      </c>
      <c r="AC417" s="94">
        <v>301</v>
      </c>
      <c r="AD417" s="98">
        <f t="shared" si="55"/>
        <v>1.3390861771490867</v>
      </c>
      <c r="AE417" s="67">
        <f t="shared" si="56"/>
        <v>0.42124880856736496</v>
      </c>
    </row>
    <row r="418" spans="1:31" x14ac:dyDescent="0.3">
      <c r="A418" s="67" t="s">
        <v>2968</v>
      </c>
      <c r="B418" s="94">
        <v>8</v>
      </c>
      <c r="C418" s="94">
        <v>1</v>
      </c>
      <c r="D418" s="71">
        <v>37.362699999999997</v>
      </c>
      <c r="E418" s="67">
        <v>0.24496300021755599</v>
      </c>
      <c r="F418" s="75">
        <f t="shared" si="57"/>
        <v>0.61089950753269429</v>
      </c>
      <c r="G418" s="84">
        <v>6.4857043475252701E-2</v>
      </c>
      <c r="H418" s="67">
        <v>1.2902872107438901</v>
      </c>
      <c r="I418" s="67">
        <v>0.184617593823826</v>
      </c>
      <c r="J418" s="94" t="s">
        <v>1</v>
      </c>
      <c r="K418" s="94" t="s">
        <v>0</v>
      </c>
      <c r="L418" s="67">
        <v>196807.52489999999</v>
      </c>
      <c r="M418" s="67" t="s">
        <v>2969</v>
      </c>
      <c r="N418" s="71">
        <v>818.84552452311505</v>
      </c>
      <c r="O418" s="67">
        <v>693.16123657573701</v>
      </c>
      <c r="P418" s="71">
        <v>396.63998289913297</v>
      </c>
      <c r="Q418" s="67">
        <f t="shared" si="58"/>
        <v>636.21558133266171</v>
      </c>
      <c r="R418" s="67">
        <f t="shared" si="53"/>
        <v>2.8036043010554255</v>
      </c>
      <c r="S418" s="71">
        <f t="shared" si="60"/>
        <v>0.34074413563134875</v>
      </c>
      <c r="T418" s="93">
        <f t="shared" si="54"/>
        <v>3</v>
      </c>
      <c r="U418" s="94">
        <v>877</v>
      </c>
      <c r="V418" s="98">
        <v>828.70261953006298</v>
      </c>
      <c r="W418" s="65">
        <v>793.64429367295998</v>
      </c>
      <c r="X418" s="79">
        <v>840.35557040553601</v>
      </c>
      <c r="Y418" s="67">
        <v>820.90082786951962</v>
      </c>
      <c r="Z418" s="67">
        <v>2.9142906936474118</v>
      </c>
      <c r="AA418" s="74">
        <v>2.9617834877798791E-2</v>
      </c>
      <c r="AB418" s="93">
        <v>3</v>
      </c>
      <c r="AC418" s="94">
        <v>707</v>
      </c>
      <c r="AD418" s="98">
        <f t="shared" si="55"/>
        <v>1.2902872107438854</v>
      </c>
      <c r="AE418" s="67">
        <f t="shared" si="56"/>
        <v>0.367692237273052</v>
      </c>
    </row>
    <row r="419" spans="1:31" x14ac:dyDescent="0.3">
      <c r="A419" s="67" t="s">
        <v>3428</v>
      </c>
      <c r="B419" s="94">
        <v>4</v>
      </c>
      <c r="C419" s="94">
        <v>1</v>
      </c>
      <c r="D419" s="71">
        <v>18.633400000000002</v>
      </c>
      <c r="E419" s="67">
        <v>0.60140217933416196</v>
      </c>
      <c r="F419" s="75">
        <f t="shared" si="57"/>
        <v>0.22083500245584403</v>
      </c>
      <c r="G419" s="84">
        <v>0.137761855335298</v>
      </c>
      <c r="H419" s="67">
        <v>1.0425576082689101</v>
      </c>
      <c r="I419" s="67">
        <v>7.2943748922864607E-2</v>
      </c>
      <c r="J419" s="94" t="s">
        <v>1</v>
      </c>
      <c r="K419" s="94" t="s">
        <v>0</v>
      </c>
      <c r="L419" s="67">
        <v>58307.420400000003</v>
      </c>
      <c r="M419" s="67" t="s">
        <v>3429</v>
      </c>
      <c r="N419" s="71">
        <v>450.99805335039702</v>
      </c>
      <c r="O419" s="67">
        <v>494.50277144958801</v>
      </c>
      <c r="P419" s="71">
        <v>476.83881492308802</v>
      </c>
      <c r="Q419" s="67">
        <f t="shared" si="58"/>
        <v>474.11321324102437</v>
      </c>
      <c r="R419" s="67">
        <f t="shared" si="53"/>
        <v>2.6758820590053114</v>
      </c>
      <c r="S419" s="71">
        <f t="shared" si="60"/>
        <v>4.6149430754790735E-2</v>
      </c>
      <c r="T419" s="93">
        <f t="shared" si="54"/>
        <v>3</v>
      </c>
      <c r="U419" s="94">
        <v>1016</v>
      </c>
      <c r="V419" s="98">
        <v>502.78401603703901</v>
      </c>
      <c r="W419" s="65">
        <v>542.17031156363498</v>
      </c>
      <c r="X419" s="79">
        <v>437.916685335078</v>
      </c>
      <c r="Y419" s="67">
        <v>494.29033764525064</v>
      </c>
      <c r="Z419" s="67">
        <v>2.6939821209840136</v>
      </c>
      <c r="AA419" s="74">
        <v>0.10650268502633274</v>
      </c>
      <c r="AB419" s="93">
        <v>3</v>
      </c>
      <c r="AC419" s="94">
        <v>943</v>
      </c>
      <c r="AD419" s="98">
        <f t="shared" si="55"/>
        <v>1.0425576082689112</v>
      </c>
      <c r="AE419" s="67">
        <f t="shared" si="56"/>
        <v>6.0127104406252324E-2</v>
      </c>
    </row>
    <row r="420" spans="1:31" x14ac:dyDescent="0.3">
      <c r="A420" s="67" t="s">
        <v>3754</v>
      </c>
      <c r="B420" s="94">
        <v>14</v>
      </c>
      <c r="C420" s="94">
        <v>2</v>
      </c>
      <c r="D420" s="71">
        <v>87.130099999999999</v>
      </c>
      <c r="E420" s="67">
        <v>0.97452311198206099</v>
      </c>
      <c r="F420" s="75">
        <f t="shared" si="57"/>
        <v>1.1207856610752331E-2</v>
      </c>
      <c r="G420" s="84">
        <v>0.20376324785931599</v>
      </c>
      <c r="H420" s="67">
        <v>1.01233757066521</v>
      </c>
      <c r="I420" s="67">
        <v>5.0081992115297798E-2</v>
      </c>
      <c r="J420" s="94" t="s">
        <v>0</v>
      </c>
      <c r="K420" s="94" t="s">
        <v>1</v>
      </c>
      <c r="L420" s="67">
        <v>95539.159400000004</v>
      </c>
      <c r="M420" s="67" t="s">
        <v>3755</v>
      </c>
      <c r="N420" s="71">
        <v>459.176058085541</v>
      </c>
      <c r="O420" s="67">
        <v>389.12806571747598</v>
      </c>
      <c r="P420" s="71">
        <v>286.88348201569403</v>
      </c>
      <c r="Q420" s="67">
        <f t="shared" si="58"/>
        <v>378.395868606237</v>
      </c>
      <c r="R420" s="67">
        <f t="shared" si="53"/>
        <v>2.5779463860508209</v>
      </c>
      <c r="S420" s="71">
        <f t="shared" si="60"/>
        <v>0.22898300516010486</v>
      </c>
      <c r="T420" s="93">
        <f t="shared" si="54"/>
        <v>3</v>
      </c>
      <c r="U420" s="94">
        <v>1108</v>
      </c>
      <c r="V420" s="98">
        <v>377.97730247262899</v>
      </c>
      <c r="W420" s="65">
        <v>395.12782245127198</v>
      </c>
      <c r="X420" s="79">
        <v>348.24771104046903</v>
      </c>
      <c r="Y420" s="67">
        <v>373.78427865479006</v>
      </c>
      <c r="Z420" s="67">
        <v>2.5726210310260744</v>
      </c>
      <c r="AA420" s="74">
        <v>6.345815470156102E-2</v>
      </c>
      <c r="AB420" s="93">
        <v>3</v>
      </c>
      <c r="AC420" s="94">
        <v>1098</v>
      </c>
      <c r="AD420" s="98">
        <f t="shared" si="55"/>
        <v>0.98781278990060584</v>
      </c>
      <c r="AE420" s="67">
        <f t="shared" si="56"/>
        <v>-1.7690446471954765E-2</v>
      </c>
    </row>
    <row r="421" spans="1:31" x14ac:dyDescent="0.3">
      <c r="A421" s="67" t="s">
        <v>2350</v>
      </c>
      <c r="B421" s="94">
        <v>12</v>
      </c>
      <c r="C421" s="94">
        <v>1</v>
      </c>
      <c r="D421" s="71">
        <v>60.442700000000002</v>
      </c>
      <c r="E421" s="67">
        <v>7.7338425238998407E-2</v>
      </c>
      <c r="F421" s="75">
        <f t="shared" si="57"/>
        <v>1.1116046752546282</v>
      </c>
      <c r="G421" s="84">
        <v>2.5916443268800899E-2</v>
      </c>
      <c r="H421" s="67">
        <v>1.23348254373991</v>
      </c>
      <c r="I421" s="67">
        <v>0.43791949961999599</v>
      </c>
      <c r="J421" s="94" t="s">
        <v>1</v>
      </c>
      <c r="K421" s="94" t="s">
        <v>0</v>
      </c>
      <c r="L421" s="67">
        <v>108629.567</v>
      </c>
      <c r="M421" s="67" t="s">
        <v>2351</v>
      </c>
      <c r="N421" s="71">
        <v>1326.53317389414</v>
      </c>
      <c r="O421" s="67">
        <v>1224.7315459210399</v>
      </c>
      <c r="P421" s="71">
        <v>1327.2106079395201</v>
      </c>
      <c r="Q421" s="67">
        <f t="shared" si="58"/>
        <v>1292.8251092515666</v>
      </c>
      <c r="R421" s="67">
        <f t="shared" si="53"/>
        <v>3.1115397783806213</v>
      </c>
      <c r="S421" s="71">
        <f t="shared" si="60"/>
        <v>4.5614621817069462E-2</v>
      </c>
      <c r="T421" s="93">
        <f t="shared" si="54"/>
        <v>3</v>
      </c>
      <c r="U421" s="94">
        <v>568</v>
      </c>
      <c r="V421" s="98">
        <v>1424.4633213487</v>
      </c>
      <c r="W421" s="65">
        <v>1860.82614905076</v>
      </c>
      <c r="X421" s="79">
        <v>1498.74214271191</v>
      </c>
      <c r="Y421" s="67">
        <v>1594.6772043704566</v>
      </c>
      <c r="Z421" s="67">
        <v>3.2026727861090327</v>
      </c>
      <c r="AA421" s="74">
        <v>0.14640250203033878</v>
      </c>
      <c r="AB421" s="93">
        <v>3</v>
      </c>
      <c r="AC421" s="94">
        <v>430</v>
      </c>
      <c r="AD421" s="98">
        <f t="shared" si="55"/>
        <v>1.2334825437399155</v>
      </c>
      <c r="AE421" s="67">
        <f t="shared" si="56"/>
        <v>0.30273729874459615</v>
      </c>
    </row>
    <row r="422" spans="1:31" x14ac:dyDescent="0.3">
      <c r="A422" s="67" t="s">
        <v>1846</v>
      </c>
      <c r="B422" s="94">
        <v>5</v>
      </c>
      <c r="C422" s="94">
        <v>1</v>
      </c>
      <c r="D422" s="71">
        <v>26.464600000000001</v>
      </c>
      <c r="E422" s="67">
        <v>2.5001556207826299E-2</v>
      </c>
      <c r="F422" s="75">
        <f t="shared" si="57"/>
        <v>1.6020329580704749</v>
      </c>
      <c r="G422" s="84">
        <v>1.0689659175716799E-2</v>
      </c>
      <c r="H422" s="67">
        <v>4.0671644956580302</v>
      </c>
      <c r="I422" s="67">
        <v>0.74381388795099701</v>
      </c>
      <c r="J422" s="94" t="s">
        <v>0</v>
      </c>
      <c r="K422" s="94" t="s">
        <v>1</v>
      </c>
      <c r="L422" s="67">
        <v>108082.53969999999</v>
      </c>
      <c r="M422" s="67" t="s">
        <v>1847</v>
      </c>
      <c r="N422" s="71">
        <v>359.81461776924903</v>
      </c>
      <c r="O422" s="67">
        <v>296.54236609772897</v>
      </c>
      <c r="P422" s="71">
        <v>313.65746607337701</v>
      </c>
      <c r="Q422" s="67">
        <f t="shared" si="58"/>
        <v>323.33814998011832</v>
      </c>
      <c r="R422" s="67">
        <f t="shared" si="53"/>
        <v>2.5096569491162914</v>
      </c>
      <c r="S422" s="71">
        <f t="shared" si="60"/>
        <v>0.10121954561811521</v>
      </c>
      <c r="T422" s="93">
        <f t="shared" si="54"/>
        <v>3</v>
      </c>
      <c r="U422" s="94">
        <v>1185</v>
      </c>
      <c r="V422" s="98">
        <v>101.92375575528401</v>
      </c>
      <c r="W422" s="65">
        <v>27.883090884101801</v>
      </c>
      <c r="X422" s="79">
        <v>108.692100471289</v>
      </c>
      <c r="Y422" s="67">
        <v>79.499649036891597</v>
      </c>
      <c r="Z422" s="67">
        <v>1.9003652114026619</v>
      </c>
      <c r="AA422" s="74">
        <v>0.56389141265798848</v>
      </c>
      <c r="AB422" s="93">
        <v>3</v>
      </c>
      <c r="AC422" s="94">
        <v>1698</v>
      </c>
      <c r="AD422" s="98">
        <f t="shared" si="55"/>
        <v>0.24587154049647386</v>
      </c>
      <c r="AE422" s="67">
        <f t="shared" si="56"/>
        <v>-2.0240233414936482</v>
      </c>
    </row>
    <row r="423" spans="1:31" x14ac:dyDescent="0.3">
      <c r="A423" s="67" t="s">
        <v>1324</v>
      </c>
      <c r="B423" s="94">
        <v>2</v>
      </c>
      <c r="C423" s="94">
        <v>1</v>
      </c>
      <c r="D423" s="71">
        <v>15.441599999999999</v>
      </c>
      <c r="E423" s="67">
        <v>5.9777932925075801E-3</v>
      </c>
      <c r="F423" s="75">
        <f t="shared" si="57"/>
        <v>2.2234591066061107</v>
      </c>
      <c r="G423" s="84">
        <v>3.57742653933026E-3</v>
      </c>
      <c r="H423" s="67">
        <v>1.8148569150259699</v>
      </c>
      <c r="I423" s="67">
        <v>0.97220891614748195</v>
      </c>
      <c r="J423" s="94" t="s">
        <v>0</v>
      </c>
      <c r="K423" s="94" t="s">
        <v>1</v>
      </c>
      <c r="L423" s="67">
        <v>23943.055799999998</v>
      </c>
      <c r="M423" s="67" t="s">
        <v>1325</v>
      </c>
      <c r="N423" s="71">
        <v>145.24589734889301</v>
      </c>
      <c r="O423" s="67">
        <v>176.431170868224</v>
      </c>
      <c r="P423" s="71">
        <v>132.90747505737201</v>
      </c>
      <c r="Q423" s="67">
        <f t="shared" si="58"/>
        <v>151.52818109149635</v>
      </c>
      <c r="R423" s="67">
        <f t="shared" si="53"/>
        <v>2.1804934100948952</v>
      </c>
      <c r="S423" s="71">
        <f t="shared" si="60"/>
        <v>0.14803607417923567</v>
      </c>
      <c r="T423" s="93">
        <f t="shared" si="54"/>
        <v>3</v>
      </c>
      <c r="U423" s="94">
        <v>1502</v>
      </c>
      <c r="V423" s="98">
        <v>96.247580845196495</v>
      </c>
      <c r="W423" s="65">
        <v>77.047489285175004</v>
      </c>
      <c r="X423" s="79">
        <v>77.184479805930593</v>
      </c>
      <c r="Y423" s="67">
        <v>83.493183312100697</v>
      </c>
      <c r="Z423" s="67">
        <v>1.9216510195460308</v>
      </c>
      <c r="AA423" s="74">
        <v>0.13229636488842561</v>
      </c>
      <c r="AB423" s="93">
        <v>3</v>
      </c>
      <c r="AC423" s="94">
        <v>1682</v>
      </c>
      <c r="AD423" s="98">
        <f t="shared" si="55"/>
        <v>0.55100762584674268</v>
      </c>
      <c r="AE423" s="67">
        <f t="shared" si="56"/>
        <v>-0.85985580931207894</v>
      </c>
    </row>
    <row r="424" spans="1:31" x14ac:dyDescent="0.3">
      <c r="A424" s="67" t="s">
        <v>2720</v>
      </c>
      <c r="B424" s="94">
        <v>3</v>
      </c>
      <c r="C424" s="94">
        <v>1</v>
      </c>
      <c r="D424" s="71">
        <v>13.1593</v>
      </c>
      <c r="E424" s="67">
        <v>0.161746877802915</v>
      </c>
      <c r="F424" s="75">
        <f t="shared" si="57"/>
        <v>0.79116409375695795</v>
      </c>
      <c r="G424" s="84">
        <v>4.6752218828832903E-2</v>
      </c>
      <c r="H424" s="67">
        <v>1.0926951162890399</v>
      </c>
      <c r="I424" s="67">
        <v>0.26245901583152098</v>
      </c>
      <c r="J424" s="94" t="s">
        <v>0</v>
      </c>
      <c r="K424" s="94" t="s">
        <v>1</v>
      </c>
      <c r="L424" s="67">
        <v>39542.152499999997</v>
      </c>
      <c r="M424" s="67" t="s">
        <v>2721</v>
      </c>
      <c r="N424" s="71">
        <v>400.11331855083199</v>
      </c>
      <c r="O424" s="67">
        <v>431.36055799083601</v>
      </c>
      <c r="P424" s="71">
        <v>422.83197210660597</v>
      </c>
      <c r="Q424" s="67">
        <f t="shared" si="58"/>
        <v>418.10194954942466</v>
      </c>
      <c r="R424" s="67">
        <f t="shared" si="53"/>
        <v>2.6212821926080165</v>
      </c>
      <c r="S424" s="71">
        <f t="shared" si="60"/>
        <v>3.8631002308561209E-2</v>
      </c>
      <c r="T424" s="93">
        <f t="shared" si="54"/>
        <v>3</v>
      </c>
      <c r="U424" s="94">
        <v>1079</v>
      </c>
      <c r="V424" s="98">
        <v>416.03507473748499</v>
      </c>
      <c r="W424" s="65">
        <v>379.084617813379</v>
      </c>
      <c r="X424" s="79">
        <v>352.78133670246098</v>
      </c>
      <c r="Y424" s="67">
        <v>382.63367641777495</v>
      </c>
      <c r="Z424" s="67">
        <v>2.5827831905704741</v>
      </c>
      <c r="AA424" s="74">
        <v>8.304513870736227E-2</v>
      </c>
      <c r="AB424" s="93">
        <v>3</v>
      </c>
      <c r="AC424" s="94">
        <v>1086</v>
      </c>
      <c r="AD424" s="98">
        <f t="shared" si="55"/>
        <v>0.91516836223827047</v>
      </c>
      <c r="AE424" s="67">
        <f t="shared" si="56"/>
        <v>-0.1278909164936376</v>
      </c>
    </row>
    <row r="425" spans="1:31" x14ac:dyDescent="0.3">
      <c r="A425" s="67" t="s">
        <v>3374</v>
      </c>
      <c r="B425" s="94">
        <v>3</v>
      </c>
      <c r="C425" s="94">
        <v>2</v>
      </c>
      <c r="D425" s="71">
        <v>13.4161</v>
      </c>
      <c r="E425" s="67">
        <v>0.54670844918532702</v>
      </c>
      <c r="F425" s="75">
        <f t="shared" si="57"/>
        <v>0.26224421418927502</v>
      </c>
      <c r="G425" s="84">
        <v>0.127247161130389</v>
      </c>
      <c r="H425" s="67">
        <v>1.13387388993283</v>
      </c>
      <c r="I425" s="67">
        <v>8.0994692323812997E-2</v>
      </c>
      <c r="J425" s="94" t="s">
        <v>1</v>
      </c>
      <c r="K425" s="94" t="s">
        <v>0</v>
      </c>
      <c r="L425" s="67">
        <v>246115.94639999999</v>
      </c>
      <c r="M425" s="67" t="s">
        <v>3375</v>
      </c>
      <c r="N425" s="71">
        <v>49.023481272072701</v>
      </c>
      <c r="O425" s="67">
        <v>238.481443913232</v>
      </c>
      <c r="P425" s="71">
        <v>305.69577502581802</v>
      </c>
      <c r="Q425" s="67">
        <f t="shared" si="58"/>
        <v>197.73356673704089</v>
      </c>
      <c r="R425" s="67">
        <f t="shared" si="53"/>
        <v>2.2960804002760065</v>
      </c>
      <c r="S425" s="71">
        <f t="shared" si="60"/>
        <v>0.6731251243050802</v>
      </c>
      <c r="T425" s="93">
        <f t="shared" si="54"/>
        <v>3</v>
      </c>
      <c r="U425" s="94">
        <v>1401</v>
      </c>
      <c r="V425" s="98">
        <v>249.43441625767801</v>
      </c>
      <c r="W425" s="65">
        <v>221.15025973471299</v>
      </c>
      <c r="X425" s="79">
        <v>202.030109466873</v>
      </c>
      <c r="Y425" s="67">
        <v>224.20492848642132</v>
      </c>
      <c r="Z425" s="67">
        <v>2.3506451550516902</v>
      </c>
      <c r="AA425" s="74">
        <v>0.10637288686694622</v>
      </c>
      <c r="AB425" s="93">
        <v>3</v>
      </c>
      <c r="AC425" s="94">
        <v>1347</v>
      </c>
      <c r="AD425" s="98">
        <f t="shared" si="55"/>
        <v>1.1338738899328296</v>
      </c>
      <c r="AE425" s="67">
        <f t="shared" si="56"/>
        <v>0.18126019187998327</v>
      </c>
    </row>
    <row r="426" spans="1:31" x14ac:dyDescent="0.3">
      <c r="A426" s="67" t="s">
        <v>49</v>
      </c>
      <c r="B426" s="94">
        <v>68</v>
      </c>
      <c r="C426" s="94">
        <v>40</v>
      </c>
      <c r="D426" s="71">
        <v>336.02659999999997</v>
      </c>
      <c r="E426" s="75">
        <v>1.2159976906511701E-6</v>
      </c>
      <c r="F426" s="75">
        <f t="shared" si="57"/>
        <v>5.9150672498481569</v>
      </c>
      <c r="G426" s="83">
        <v>3.1679951167333101E-5</v>
      </c>
      <c r="H426" s="67">
        <v>1.29827465692905</v>
      </c>
      <c r="I426" s="67">
        <v>1</v>
      </c>
      <c r="J426" s="94" t="s">
        <v>0</v>
      </c>
      <c r="K426" s="94" t="s">
        <v>1</v>
      </c>
      <c r="L426" s="67">
        <v>36973.929900000003</v>
      </c>
      <c r="M426" s="67" t="s">
        <v>50</v>
      </c>
      <c r="N426" s="71">
        <v>31180.8646860517</v>
      </c>
      <c r="O426" s="67">
        <v>30688.3999214748</v>
      </c>
      <c r="P426" s="71">
        <v>30951.069909332298</v>
      </c>
      <c r="Q426" s="67">
        <f t="shared" si="58"/>
        <v>30940.111505619599</v>
      </c>
      <c r="R426" s="67">
        <f t="shared" si="53"/>
        <v>4.4905218745277971</v>
      </c>
      <c r="S426" s="71">
        <f t="shared" si="60"/>
        <v>7.9642634925016428E-3</v>
      </c>
      <c r="T426" s="93">
        <f t="shared" si="54"/>
        <v>3</v>
      </c>
      <c r="U426" s="94">
        <v>20</v>
      </c>
      <c r="V426" s="98">
        <v>23811.3419898006</v>
      </c>
      <c r="W426" s="65">
        <v>23715.396119028599</v>
      </c>
      <c r="X426" s="79">
        <v>23968.406636903201</v>
      </c>
      <c r="Y426" s="67">
        <v>23831.714915244131</v>
      </c>
      <c r="Z426" s="67">
        <v>4.3771552950292056</v>
      </c>
      <c r="AA426" s="74">
        <v>5.359651462217346E-3</v>
      </c>
      <c r="AB426" s="93">
        <v>3</v>
      </c>
      <c r="AC426" s="94">
        <v>21</v>
      </c>
      <c r="AD426" s="98">
        <f t="shared" si="55"/>
        <v>0.77025303903367048</v>
      </c>
      <c r="AE426" s="67">
        <f t="shared" si="56"/>
        <v>-0.37659562545765152</v>
      </c>
    </row>
    <row r="427" spans="1:31" x14ac:dyDescent="0.3">
      <c r="A427" s="67" t="s">
        <v>3250</v>
      </c>
      <c r="B427" s="94">
        <v>8</v>
      </c>
      <c r="C427" s="94">
        <v>1</v>
      </c>
      <c r="D427" s="71">
        <v>42.171500000000002</v>
      </c>
      <c r="E427" s="67">
        <v>0.42757195993378899</v>
      </c>
      <c r="F427" s="75">
        <f t="shared" si="57"/>
        <v>0.36899078345699782</v>
      </c>
      <c r="G427" s="84">
        <v>0.103333754454632</v>
      </c>
      <c r="H427" s="67">
        <v>1.14596167387227</v>
      </c>
      <c r="I427" s="67">
        <v>0.106061169169575</v>
      </c>
      <c r="J427" s="94" t="s">
        <v>0</v>
      </c>
      <c r="K427" s="94" t="s">
        <v>1</v>
      </c>
      <c r="L427" s="67">
        <v>61740.142800000001</v>
      </c>
      <c r="M427" s="67" t="s">
        <v>3251</v>
      </c>
      <c r="N427" s="71">
        <v>1952.80164187893</v>
      </c>
      <c r="O427" s="67">
        <v>2195.6995549441699</v>
      </c>
      <c r="P427" s="71">
        <v>2995.53342732585</v>
      </c>
      <c r="Q427" s="67">
        <f t="shared" si="58"/>
        <v>2381.3448747163166</v>
      </c>
      <c r="R427" s="67">
        <f t="shared" si="53"/>
        <v>3.3768222960097063</v>
      </c>
      <c r="S427" s="71">
        <f t="shared" si="60"/>
        <v>0.2291108340341462</v>
      </c>
      <c r="T427" s="93">
        <f t="shared" si="54"/>
        <v>3</v>
      </c>
      <c r="U427" s="94">
        <v>340</v>
      </c>
      <c r="V427" s="98">
        <v>1968.2716978902799</v>
      </c>
      <c r="W427" s="65">
        <v>1953.09447459486</v>
      </c>
      <c r="X427" s="79">
        <v>2312.7294234075698</v>
      </c>
      <c r="Y427" s="67">
        <v>2078.0318652975698</v>
      </c>
      <c r="Z427" s="67">
        <v>3.3176522029020021</v>
      </c>
      <c r="AA427" s="74">
        <v>9.7878990343816641E-2</v>
      </c>
      <c r="AB427" s="93">
        <v>3</v>
      </c>
      <c r="AC427" s="94">
        <v>334</v>
      </c>
      <c r="AD427" s="98">
        <f t="shared" si="55"/>
        <v>0.87262953273205346</v>
      </c>
      <c r="AE427" s="67">
        <f t="shared" si="56"/>
        <v>-0.19655879467158413</v>
      </c>
    </row>
    <row r="428" spans="1:31" x14ac:dyDescent="0.3">
      <c r="A428" s="67" t="s">
        <v>479</v>
      </c>
      <c r="B428" s="94">
        <v>8</v>
      </c>
      <c r="C428" s="94">
        <v>5</v>
      </c>
      <c r="D428" s="71">
        <v>57.631900000000002</v>
      </c>
      <c r="E428" s="67">
        <v>2.41421110225848E-4</v>
      </c>
      <c r="F428" s="75">
        <f t="shared" si="57"/>
        <v>3.6172247572140153</v>
      </c>
      <c r="G428" s="84">
        <v>4.1019505368982599E-4</v>
      </c>
      <c r="H428" s="67">
        <v>1.44863357915557</v>
      </c>
      <c r="I428" s="67">
        <v>0.99999999995970501</v>
      </c>
      <c r="J428" s="94" t="s">
        <v>0</v>
      </c>
      <c r="K428" s="94" t="s">
        <v>1</v>
      </c>
      <c r="L428" s="67">
        <v>34463.047700000003</v>
      </c>
      <c r="M428" s="67" t="s">
        <v>480</v>
      </c>
      <c r="N428" s="71">
        <v>6323.4459524757303</v>
      </c>
      <c r="O428" s="67">
        <v>6627.2446879701502</v>
      </c>
      <c r="P428" s="71">
        <v>6893.5694842882904</v>
      </c>
      <c r="Q428" s="67">
        <f t="shared" si="58"/>
        <v>6614.75337491139</v>
      </c>
      <c r="R428" s="67">
        <f t="shared" si="53"/>
        <v>3.8205136565489517</v>
      </c>
      <c r="S428" s="71">
        <f t="shared" si="60"/>
        <v>4.3125863937094951E-2</v>
      </c>
      <c r="T428" s="93">
        <f t="shared" si="54"/>
        <v>3</v>
      </c>
      <c r="U428" s="94">
        <v>139</v>
      </c>
      <c r="V428" s="98">
        <v>4418.9074660004999</v>
      </c>
      <c r="W428" s="65">
        <v>4630.5255705418003</v>
      </c>
      <c r="X428" s="79">
        <v>4649.1726083038302</v>
      </c>
      <c r="Y428" s="67">
        <v>4566.2018816153768</v>
      </c>
      <c r="Z428" s="67">
        <v>3.6595551086726905</v>
      </c>
      <c r="AA428" s="74">
        <v>2.8010365533363227E-2</v>
      </c>
      <c r="AB428" s="93">
        <v>3</v>
      </c>
      <c r="AC428" s="94">
        <v>160</v>
      </c>
      <c r="AD428" s="98">
        <f t="shared" si="55"/>
        <v>0.69030568833211337</v>
      </c>
      <c r="AE428" s="67">
        <f t="shared" si="56"/>
        <v>-0.53469272230242382</v>
      </c>
    </row>
    <row r="429" spans="1:31" x14ac:dyDescent="0.3">
      <c r="A429" s="67" t="s">
        <v>929</v>
      </c>
      <c r="B429" s="94">
        <v>1</v>
      </c>
      <c r="C429" s="94">
        <v>1</v>
      </c>
      <c r="D429" s="71">
        <v>5.8159999999999998</v>
      </c>
      <c r="E429" s="67">
        <v>1.6134232333352399E-3</v>
      </c>
      <c r="F429" s="75">
        <f t="shared" si="57"/>
        <v>2.7922516934965369</v>
      </c>
      <c r="G429" s="84">
        <v>1.38573415762333E-3</v>
      </c>
      <c r="H429" s="67">
        <v>435.40023293625399</v>
      </c>
      <c r="I429" s="67">
        <v>0.99967221347319501</v>
      </c>
      <c r="J429" s="94" t="s">
        <v>0</v>
      </c>
      <c r="K429" s="94" t="s">
        <v>1</v>
      </c>
      <c r="L429" s="67">
        <v>25736.1721</v>
      </c>
      <c r="M429" s="67" t="s">
        <v>930</v>
      </c>
      <c r="N429" s="71">
        <v>2144.4009166915498</v>
      </c>
      <c r="O429" s="67">
        <v>1774.6404511021699</v>
      </c>
      <c r="P429" s="71">
        <v>1733.14454090548</v>
      </c>
      <c r="Q429" s="67">
        <f t="shared" si="58"/>
        <v>1884.0619695663997</v>
      </c>
      <c r="R429" s="67">
        <f t="shared" si="53"/>
        <v>3.2750951832753956</v>
      </c>
      <c r="S429" s="71">
        <f t="shared" si="60"/>
        <v>0.12017268934293757</v>
      </c>
      <c r="T429" s="93">
        <f t="shared" si="54"/>
        <v>3</v>
      </c>
      <c r="U429" s="94">
        <v>421</v>
      </c>
      <c r="V429" s="98">
        <v>8.6888813069527995</v>
      </c>
      <c r="W429" s="65">
        <v>4.2927054748961</v>
      </c>
      <c r="X429" s="79"/>
      <c r="Y429" s="67">
        <v>6.4907933909244502</v>
      </c>
      <c r="Z429" s="67">
        <v>0.81229778528125529</v>
      </c>
      <c r="AA429" s="74">
        <v>0.4789192252648436</v>
      </c>
      <c r="AB429" s="93">
        <v>2</v>
      </c>
      <c r="AC429" s="94">
        <v>1843</v>
      </c>
      <c r="AD429" s="98">
        <f t="shared" si="55"/>
        <v>3.4451061036056309E-3</v>
      </c>
      <c r="AE429" s="67">
        <f t="shared" si="56"/>
        <v>-8.1812358684122284</v>
      </c>
    </row>
    <row r="430" spans="1:31" x14ac:dyDescent="0.3">
      <c r="A430" s="67" t="s">
        <v>135</v>
      </c>
      <c r="B430" s="94">
        <v>4</v>
      </c>
      <c r="C430" s="94">
        <v>3</v>
      </c>
      <c r="D430" s="71">
        <v>28.767399999999999</v>
      </c>
      <c r="E430" s="75">
        <v>1.6023548799926099E-5</v>
      </c>
      <c r="F430" s="75">
        <f t="shared" si="57"/>
        <v>4.7952412926499015</v>
      </c>
      <c r="G430" s="84">
        <v>1.07962697274844E-4</v>
      </c>
      <c r="H430" s="67">
        <v>1.5249632572563301</v>
      </c>
      <c r="I430" s="67">
        <v>1</v>
      </c>
      <c r="J430" s="94" t="s">
        <v>0</v>
      </c>
      <c r="K430" s="94" t="s">
        <v>1</v>
      </c>
      <c r="L430" s="67">
        <v>16163.866</v>
      </c>
      <c r="M430" s="67" t="s">
        <v>136</v>
      </c>
      <c r="N430" s="71">
        <v>8580.0566560623993</v>
      </c>
      <c r="O430" s="67">
        <v>8574.0394546255993</v>
      </c>
      <c r="P430" s="71">
        <v>8826.0714728794301</v>
      </c>
      <c r="Q430" s="67">
        <f t="shared" si="58"/>
        <v>8660.0558611891429</v>
      </c>
      <c r="R430" s="67">
        <f t="shared" si="53"/>
        <v>3.9375206934178029</v>
      </c>
      <c r="S430" s="71">
        <f t="shared" si="60"/>
        <v>1.660557563468458E-2</v>
      </c>
      <c r="T430" s="93">
        <f t="shared" si="54"/>
        <v>3</v>
      </c>
      <c r="U430" s="94">
        <v>99</v>
      </c>
      <c r="V430" s="98">
        <v>5668.2988387316</v>
      </c>
      <c r="W430" s="65">
        <v>5544.5962625408702</v>
      </c>
      <c r="X430" s="79">
        <v>5823.6908360898697</v>
      </c>
      <c r="Y430" s="67">
        <v>5678.8619791207793</v>
      </c>
      <c r="Z430" s="67">
        <v>3.7542613135796294</v>
      </c>
      <c r="AA430" s="74">
        <v>2.4625851141353017E-2</v>
      </c>
      <c r="AB430" s="93">
        <v>3</v>
      </c>
      <c r="AC430" s="94">
        <v>133</v>
      </c>
      <c r="AD430" s="98">
        <f t="shared" si="55"/>
        <v>0.65575350438224478</v>
      </c>
      <c r="AE430" s="67">
        <f t="shared" si="56"/>
        <v>-0.60877448253606314</v>
      </c>
    </row>
    <row r="431" spans="1:31" x14ac:dyDescent="0.3">
      <c r="A431" s="67" t="s">
        <v>2808</v>
      </c>
      <c r="B431" s="94">
        <v>18</v>
      </c>
      <c r="C431" s="94">
        <v>2</v>
      </c>
      <c r="D431" s="71">
        <v>70.546099999999996</v>
      </c>
      <c r="E431" s="67">
        <v>0.18638705907873199</v>
      </c>
      <c r="F431" s="75">
        <f t="shared" si="57"/>
        <v>0.72958424415906631</v>
      </c>
      <c r="G431" s="84">
        <v>5.2176308576783299E-2</v>
      </c>
      <c r="H431" s="67">
        <v>1.03129174140499</v>
      </c>
      <c r="I431" s="67">
        <v>0.23403678225945701</v>
      </c>
      <c r="J431" s="94" t="s">
        <v>0</v>
      </c>
      <c r="K431" s="94" t="s">
        <v>1</v>
      </c>
      <c r="L431" s="67">
        <v>268492.5722</v>
      </c>
      <c r="M431" s="67" t="s">
        <v>2809</v>
      </c>
      <c r="N431" s="71">
        <v>1066.39347144007</v>
      </c>
      <c r="O431" s="67">
        <v>1128.5954821565599</v>
      </c>
      <c r="P431" s="71">
        <v>1069.3005693913999</v>
      </c>
      <c r="Q431" s="67">
        <f t="shared" si="58"/>
        <v>1088.0965076626765</v>
      </c>
      <c r="R431" s="67">
        <f t="shared" si="53"/>
        <v>3.0366674163976408</v>
      </c>
      <c r="S431" s="71">
        <f t="shared" si="60"/>
        <v>3.2261152894129438E-2</v>
      </c>
      <c r="T431" s="93">
        <f t="shared" si="54"/>
        <v>3</v>
      </c>
      <c r="U431" s="94">
        <v>633</v>
      </c>
      <c r="V431" s="98">
        <v>1055.33861676418</v>
      </c>
      <c r="W431" s="65">
        <v>1064.2113429900401</v>
      </c>
      <c r="X431" s="79">
        <v>1045.69358087658</v>
      </c>
      <c r="Y431" s="67">
        <v>1055.0811802102669</v>
      </c>
      <c r="Z431" s="67">
        <v>3.0232858764687665</v>
      </c>
      <c r="AA431" s="74">
        <v>8.7780590072863707E-3</v>
      </c>
      <c r="AB431" s="93">
        <v>3</v>
      </c>
      <c r="AC431" s="94">
        <v>592</v>
      </c>
      <c r="AD431" s="98">
        <f t="shared" si="55"/>
        <v>0.96965772133270667</v>
      </c>
      <c r="AE431" s="67">
        <f t="shared" si="56"/>
        <v>-4.4452513442583497E-2</v>
      </c>
    </row>
    <row r="432" spans="1:31" x14ac:dyDescent="0.3">
      <c r="A432" s="67" t="s">
        <v>1492</v>
      </c>
      <c r="B432" s="94">
        <v>3</v>
      </c>
      <c r="C432" s="94">
        <v>1</v>
      </c>
      <c r="D432" s="71">
        <v>14.715199999999999</v>
      </c>
      <c r="E432" s="67">
        <v>9.6018008470637496E-3</v>
      </c>
      <c r="F432" s="75">
        <f t="shared" si="57"/>
        <v>2.0176473060650646</v>
      </c>
      <c r="G432" s="84">
        <v>5.0912944934057803E-3</v>
      </c>
      <c r="H432" s="67">
        <v>4.2471682479886299</v>
      </c>
      <c r="I432" s="67">
        <v>0.92803501245561404</v>
      </c>
      <c r="J432" s="94" t="s">
        <v>0</v>
      </c>
      <c r="K432" s="94" t="s">
        <v>1</v>
      </c>
      <c r="L432" s="67">
        <v>24807.5448</v>
      </c>
      <c r="M432" s="67" t="s">
        <v>1493</v>
      </c>
      <c r="N432" s="71">
        <v>174.936484208227</v>
      </c>
      <c r="O432" s="67">
        <v>188.43497106691299</v>
      </c>
      <c r="P432" s="71">
        <v>244.406232023462</v>
      </c>
      <c r="Q432" s="67">
        <f t="shared" si="58"/>
        <v>202.59256243286731</v>
      </c>
      <c r="R432" s="67">
        <f t="shared" si="53"/>
        <v>2.3066234975215205</v>
      </c>
      <c r="S432" s="71">
        <f t="shared" si="60"/>
        <v>0.18181961893705911</v>
      </c>
      <c r="T432" s="93">
        <f t="shared" si="54"/>
        <v>3</v>
      </c>
      <c r="U432" s="94">
        <v>1388</v>
      </c>
      <c r="V432" s="98">
        <v>28.0506677798151</v>
      </c>
      <c r="W432" s="65">
        <v>35.632541960964403</v>
      </c>
      <c r="X432" s="79">
        <v>79.418652914751505</v>
      </c>
      <c r="Y432" s="67">
        <v>47.70062088517701</v>
      </c>
      <c r="Z432" s="67">
        <v>1.678524031980394</v>
      </c>
      <c r="AA432" s="74">
        <v>0.58131278355884641</v>
      </c>
      <c r="AB432" s="93">
        <v>3</v>
      </c>
      <c r="AC432" s="94">
        <v>1766</v>
      </c>
      <c r="AD432" s="98">
        <f t="shared" si="55"/>
        <v>0.23545099737303274</v>
      </c>
      <c r="AE432" s="67">
        <f t="shared" si="56"/>
        <v>-2.0865012609648055</v>
      </c>
    </row>
    <row r="433" spans="1:31" x14ac:dyDescent="0.3">
      <c r="A433" s="67" t="s">
        <v>3638</v>
      </c>
      <c r="B433" s="94">
        <v>9</v>
      </c>
      <c r="C433" s="94">
        <v>2</v>
      </c>
      <c r="D433" s="71">
        <v>57.256100000000004</v>
      </c>
      <c r="E433" s="67">
        <v>0.84176325089555404</v>
      </c>
      <c r="F433" s="75">
        <f t="shared" si="57"/>
        <v>7.4810038295355014E-2</v>
      </c>
      <c r="G433" s="84">
        <v>0.18164126750454601</v>
      </c>
      <c r="H433" s="67">
        <v>1.0058814058963601</v>
      </c>
      <c r="I433" s="67">
        <v>5.3224900028986798E-2</v>
      </c>
      <c r="J433" s="94" t="s">
        <v>0</v>
      </c>
      <c r="K433" s="94" t="s">
        <v>1</v>
      </c>
      <c r="L433" s="67">
        <v>47916.936600000001</v>
      </c>
      <c r="M433" s="67" t="s">
        <v>3639</v>
      </c>
      <c r="N433" s="71">
        <v>809.24185849799801</v>
      </c>
      <c r="O433" s="67">
        <v>853.641185058161</v>
      </c>
      <c r="P433" s="71">
        <v>803.04780881786701</v>
      </c>
      <c r="Q433" s="67">
        <f t="shared" si="58"/>
        <v>821.97695079134201</v>
      </c>
      <c r="R433" s="67">
        <f t="shared" si="53"/>
        <v>2.9148596395783968</v>
      </c>
      <c r="S433" s="71">
        <f t="shared" si="60"/>
        <v>3.3573161608884489E-2</v>
      </c>
      <c r="T433" s="93">
        <f t="shared" si="54"/>
        <v>3</v>
      </c>
      <c r="U433" s="94">
        <v>758</v>
      </c>
      <c r="V433" s="98">
        <v>797.99613103920001</v>
      </c>
      <c r="W433" s="65">
        <v>849.83407717003001</v>
      </c>
      <c r="X433" s="79">
        <v>803.68230402037295</v>
      </c>
      <c r="Y433" s="67">
        <v>817.17083740986766</v>
      </c>
      <c r="Z433" s="67">
        <v>2.9123128594558065</v>
      </c>
      <c r="AA433" s="74">
        <v>3.4790415178762288E-2</v>
      </c>
      <c r="AB433" s="93">
        <v>3</v>
      </c>
      <c r="AC433" s="94">
        <v>709</v>
      </c>
      <c r="AD433" s="98">
        <f t="shared" si="55"/>
        <v>0.99415298278516528</v>
      </c>
      <c r="AE433" s="67">
        <f t="shared" si="56"/>
        <v>-8.460220440733919E-3</v>
      </c>
    </row>
    <row r="434" spans="1:31" x14ac:dyDescent="0.3">
      <c r="A434" s="67" t="s">
        <v>115</v>
      </c>
      <c r="B434" s="94">
        <v>35</v>
      </c>
      <c r="C434" s="94">
        <v>20</v>
      </c>
      <c r="D434" s="71">
        <v>210.03639999999999</v>
      </c>
      <c r="E434" s="75">
        <v>1.3080439160373401E-5</v>
      </c>
      <c r="F434" s="75">
        <f t="shared" si="57"/>
        <v>4.8833776748401059</v>
      </c>
      <c r="G434" s="84">
        <v>1.0649374507292299E-4</v>
      </c>
      <c r="H434" s="67">
        <v>1.9377013690372999</v>
      </c>
      <c r="I434" s="67">
        <v>1</v>
      </c>
      <c r="J434" s="94" t="s">
        <v>0</v>
      </c>
      <c r="K434" s="94" t="s">
        <v>1</v>
      </c>
      <c r="L434" s="67">
        <v>45013.980499999998</v>
      </c>
      <c r="M434" s="67" t="s">
        <v>116</v>
      </c>
      <c r="N434" s="71">
        <v>25776.4126930936</v>
      </c>
      <c r="O434" s="67">
        <v>25418.4152040714</v>
      </c>
      <c r="P434" s="71">
        <v>26170.799167357702</v>
      </c>
      <c r="Q434" s="67">
        <f t="shared" si="58"/>
        <v>25788.542354840902</v>
      </c>
      <c r="R434" s="67">
        <f t="shared" si="53"/>
        <v>4.4114267952151112</v>
      </c>
      <c r="S434" s="71">
        <f t="shared" si="60"/>
        <v>1.4593248831092453E-2</v>
      </c>
      <c r="T434" s="93">
        <f t="shared" si="54"/>
        <v>3</v>
      </c>
      <c r="U434" s="94">
        <v>24</v>
      </c>
      <c r="V434" s="98">
        <v>12930.790684019001</v>
      </c>
      <c r="W434" s="65">
        <v>13042.240016722701</v>
      </c>
      <c r="X434" s="79">
        <v>13953.4658692431</v>
      </c>
      <c r="Y434" s="67">
        <v>13308.832189994931</v>
      </c>
      <c r="Z434" s="67">
        <v>4.1241399491116448</v>
      </c>
      <c r="AA434" s="74">
        <v>4.2155718214602171E-2</v>
      </c>
      <c r="AB434" s="93">
        <v>3</v>
      </c>
      <c r="AC434" s="94">
        <v>51</v>
      </c>
      <c r="AD434" s="98">
        <f t="shared" si="55"/>
        <v>0.51607539530037305</v>
      </c>
      <c r="AE434" s="67">
        <f t="shared" si="56"/>
        <v>-0.9543462453626872</v>
      </c>
    </row>
    <row r="435" spans="1:31" x14ac:dyDescent="0.3">
      <c r="A435" s="67" t="s">
        <v>137</v>
      </c>
      <c r="B435" s="94">
        <v>20</v>
      </c>
      <c r="C435" s="94">
        <v>12</v>
      </c>
      <c r="D435" s="71">
        <v>126.70269999999999</v>
      </c>
      <c r="E435" s="75">
        <v>1.6313393749189901E-5</v>
      </c>
      <c r="F435" s="75">
        <f t="shared" si="57"/>
        <v>4.7874556813125224</v>
      </c>
      <c r="G435" s="84">
        <v>1.08052624366611E-4</v>
      </c>
      <c r="H435" s="67">
        <v>2.0210916798074701</v>
      </c>
      <c r="I435" s="67">
        <v>1</v>
      </c>
      <c r="J435" s="94" t="s">
        <v>0</v>
      </c>
      <c r="K435" s="94" t="s">
        <v>1</v>
      </c>
      <c r="L435" s="67">
        <v>139968.1403</v>
      </c>
      <c r="M435" s="67" t="s">
        <v>138</v>
      </c>
      <c r="N435" s="71">
        <v>7126.6225659834599</v>
      </c>
      <c r="O435" s="67">
        <v>6853.6430990754297</v>
      </c>
      <c r="P435" s="71">
        <v>6779.8103948627804</v>
      </c>
      <c r="Q435" s="67">
        <f t="shared" si="58"/>
        <v>6920.0253533072237</v>
      </c>
      <c r="R435" s="67">
        <f t="shared" si="53"/>
        <v>3.8401076856101182</v>
      </c>
      <c r="S435" s="71">
        <f t="shared" si="60"/>
        <v>2.639979171358512E-2</v>
      </c>
      <c r="T435" s="93">
        <f t="shared" si="54"/>
        <v>3</v>
      </c>
      <c r="U435" s="94">
        <v>129</v>
      </c>
      <c r="V435" s="98">
        <v>3508.4533066070098</v>
      </c>
      <c r="W435" s="65">
        <v>3503.9035582439601</v>
      </c>
      <c r="X435" s="79">
        <v>3259.3573118653098</v>
      </c>
      <c r="Y435" s="67">
        <v>3423.904725572093</v>
      </c>
      <c r="Z435" s="67">
        <v>3.5345216713865448</v>
      </c>
      <c r="AA435" s="74">
        <v>4.1625105970262824E-2</v>
      </c>
      <c r="AB435" s="93">
        <v>3</v>
      </c>
      <c r="AC435" s="94">
        <v>210</v>
      </c>
      <c r="AD435" s="98">
        <f t="shared" si="55"/>
        <v>0.49478210711117376</v>
      </c>
      <c r="AE435" s="67">
        <f t="shared" si="56"/>
        <v>-1.0151347660539383</v>
      </c>
    </row>
    <row r="436" spans="1:31" x14ac:dyDescent="0.3">
      <c r="A436" s="67" t="s">
        <v>1009</v>
      </c>
      <c r="B436" s="94">
        <v>50</v>
      </c>
      <c r="C436" s="94">
        <v>15</v>
      </c>
      <c r="D436" s="71">
        <v>327.54539999999997</v>
      </c>
      <c r="E436" s="67">
        <v>2.0729220186860302E-3</v>
      </c>
      <c r="F436" s="75">
        <f t="shared" si="57"/>
        <v>2.6834170353356424</v>
      </c>
      <c r="G436" s="84">
        <v>1.6365179685571499E-3</v>
      </c>
      <c r="H436" s="67">
        <v>1.54215970512947</v>
      </c>
      <c r="I436" s="67">
        <v>0.99900043693312901</v>
      </c>
      <c r="J436" s="94" t="s">
        <v>0</v>
      </c>
      <c r="K436" s="94" t="s">
        <v>1</v>
      </c>
      <c r="L436" s="67">
        <v>74424.717999999993</v>
      </c>
      <c r="M436" s="67" t="s">
        <v>1010</v>
      </c>
      <c r="N436" s="71">
        <v>5207.78881132268</v>
      </c>
      <c r="O436" s="67">
        <v>5116.69125871507</v>
      </c>
      <c r="P436" s="71">
        <v>4312.06166209611</v>
      </c>
      <c r="Q436" s="67">
        <f t="shared" si="58"/>
        <v>4878.8472440446194</v>
      </c>
      <c r="R436" s="67">
        <f t="shared" si="53"/>
        <v>3.6883172206318289</v>
      </c>
      <c r="S436" s="71">
        <f t="shared" si="60"/>
        <v>0.10104016795066566</v>
      </c>
      <c r="T436" s="93">
        <f t="shared" si="54"/>
        <v>3</v>
      </c>
      <c r="U436" s="94">
        <v>176</v>
      </c>
      <c r="V436" s="98">
        <v>3127.2720327357501</v>
      </c>
      <c r="W436" s="65">
        <v>3187.8424023563398</v>
      </c>
      <c r="X436" s="79">
        <v>3175.8232955790099</v>
      </c>
      <c r="Y436" s="67">
        <v>3163.6459102237</v>
      </c>
      <c r="Z436" s="67">
        <v>3.5001878693131663</v>
      </c>
      <c r="AA436" s="74">
        <v>1.0136664099218932E-2</v>
      </c>
      <c r="AB436" s="93">
        <v>3</v>
      </c>
      <c r="AC436" s="94">
        <v>221</v>
      </c>
      <c r="AD436" s="98">
        <f t="shared" si="55"/>
        <v>0.64844127146743824</v>
      </c>
      <c r="AE436" s="67">
        <f t="shared" si="56"/>
        <v>-0.62495217761840072</v>
      </c>
    </row>
    <row r="437" spans="1:31" x14ac:dyDescent="0.3">
      <c r="A437" s="67" t="s">
        <v>47</v>
      </c>
      <c r="B437" s="94">
        <v>58</v>
      </c>
      <c r="C437" s="94">
        <v>39</v>
      </c>
      <c r="D437" s="71">
        <v>380.98919999999998</v>
      </c>
      <c r="E437" s="75">
        <v>1.19780430607452E-6</v>
      </c>
      <c r="F437" s="75">
        <f t="shared" si="57"/>
        <v>5.9216141299719292</v>
      </c>
      <c r="G437" s="83">
        <v>3.1679951167333101E-5</v>
      </c>
      <c r="H437" s="67">
        <v>3.2939752995895102</v>
      </c>
      <c r="I437" s="67">
        <v>1</v>
      </c>
      <c r="J437" s="94" t="s">
        <v>0</v>
      </c>
      <c r="K437" s="94" t="s">
        <v>1</v>
      </c>
      <c r="L437" s="67">
        <v>266217.54450000002</v>
      </c>
      <c r="M437" s="67" t="s">
        <v>48</v>
      </c>
      <c r="N437" s="71">
        <v>14178.635975900601</v>
      </c>
      <c r="O437" s="67">
        <v>14101.874026454499</v>
      </c>
      <c r="P437" s="71">
        <v>13645.101869582701</v>
      </c>
      <c r="Q437" s="67">
        <f t="shared" si="58"/>
        <v>13975.2039573126</v>
      </c>
      <c r="R437" s="67">
        <f t="shared" si="53"/>
        <v>4.1453581547973908</v>
      </c>
      <c r="S437" s="71">
        <f t="shared" si="60"/>
        <v>2.0639537443318631E-2</v>
      </c>
      <c r="T437" s="93">
        <f t="shared" si="54"/>
        <v>3</v>
      </c>
      <c r="U437" s="94">
        <v>59</v>
      </c>
      <c r="V437" s="98">
        <v>4217.56363380529</v>
      </c>
      <c r="W437" s="65">
        <v>4417.4820885058298</v>
      </c>
      <c r="X437" s="79">
        <v>4092.9221762831899</v>
      </c>
      <c r="Y437" s="67">
        <v>4242.6559661981028</v>
      </c>
      <c r="Z437" s="67">
        <v>3.6276378165793801</v>
      </c>
      <c r="AA437" s="74">
        <v>3.8591025103988034E-2</v>
      </c>
      <c r="AB437" s="93">
        <v>3</v>
      </c>
      <c r="AC437" s="94">
        <v>172</v>
      </c>
      <c r="AD437" s="98">
        <f t="shared" si="55"/>
        <v>0.30358454725650785</v>
      </c>
      <c r="AE437" s="67">
        <f t="shared" si="56"/>
        <v>-1.7198297368209967</v>
      </c>
    </row>
    <row r="438" spans="1:31" x14ac:dyDescent="0.3">
      <c r="A438" s="67" t="s">
        <v>89</v>
      </c>
      <c r="B438" s="94">
        <v>10</v>
      </c>
      <c r="C438" s="94">
        <v>5</v>
      </c>
      <c r="D438" s="71">
        <v>49.787700000000001</v>
      </c>
      <c r="E438" s="75">
        <v>6.7126174053688797E-6</v>
      </c>
      <c r="F438" s="75">
        <f t="shared" si="57"/>
        <v>5.1731081053061017</v>
      </c>
      <c r="G438" s="83">
        <v>7.2791242432863404E-5</v>
      </c>
      <c r="H438" s="67">
        <v>3.9319205548368998</v>
      </c>
      <c r="I438" s="67">
        <v>1</v>
      </c>
      <c r="J438" s="94" t="s">
        <v>0</v>
      </c>
      <c r="K438" s="94" t="s">
        <v>1</v>
      </c>
      <c r="L438" s="67">
        <v>71362.710900000005</v>
      </c>
      <c r="M438" s="67" t="s">
        <v>90</v>
      </c>
      <c r="N438" s="71">
        <v>3424.5068815524701</v>
      </c>
      <c r="O438" s="67">
        <v>3710.6313230359601</v>
      </c>
      <c r="P438" s="71">
        <v>3514.9041651559401</v>
      </c>
      <c r="Q438" s="67">
        <f t="shared" si="58"/>
        <v>3550.0141232481233</v>
      </c>
      <c r="R438" s="67">
        <f t="shared" si="53"/>
        <v>3.5502300808400307</v>
      </c>
      <c r="S438" s="71">
        <f t="shared" si="60"/>
        <v>4.1199203674369876E-2</v>
      </c>
      <c r="T438" s="93">
        <f t="shared" si="54"/>
        <v>3</v>
      </c>
      <c r="U438" s="94">
        <v>234</v>
      </c>
      <c r="V438" s="98">
        <v>952.35923938184305</v>
      </c>
      <c r="W438" s="65">
        <v>838.395234571792</v>
      </c>
      <c r="X438" s="79">
        <v>917.85629811374497</v>
      </c>
      <c r="Y438" s="67">
        <v>902.87025735579334</v>
      </c>
      <c r="Z438" s="67">
        <v>2.9556253465895241</v>
      </c>
      <c r="AA438" s="74">
        <v>6.4728339379070882E-2</v>
      </c>
      <c r="AB438" s="93">
        <v>3</v>
      </c>
      <c r="AC438" s="94">
        <v>668</v>
      </c>
      <c r="AD438" s="98">
        <f t="shared" si="55"/>
        <v>0.25432863814347378</v>
      </c>
      <c r="AE438" s="67">
        <f t="shared" si="56"/>
        <v>-1.9752341720597926</v>
      </c>
    </row>
    <row r="439" spans="1:31" x14ac:dyDescent="0.3">
      <c r="A439" s="67" t="s">
        <v>3218</v>
      </c>
      <c r="B439" s="94">
        <v>7</v>
      </c>
      <c r="C439" s="94">
        <v>2</v>
      </c>
      <c r="D439" s="71">
        <v>34.262799999999999</v>
      </c>
      <c r="E439" s="67">
        <v>0.414376887329093</v>
      </c>
      <c r="F439" s="75">
        <f t="shared" si="57"/>
        <v>0.38260447620048738</v>
      </c>
      <c r="G439" s="84">
        <v>0.101140958569542</v>
      </c>
      <c r="H439" s="67">
        <v>1.1435700261872599</v>
      </c>
      <c r="I439" s="67">
        <v>0.10968810977638301</v>
      </c>
      <c r="J439" s="94" t="s">
        <v>1</v>
      </c>
      <c r="K439" s="94" t="s">
        <v>0</v>
      </c>
      <c r="L439" s="67">
        <v>85327.714800000002</v>
      </c>
      <c r="M439" s="67" t="s">
        <v>3219</v>
      </c>
      <c r="N439" s="71">
        <v>141.946486409046</v>
      </c>
      <c r="O439" s="67">
        <v>198.033775798535</v>
      </c>
      <c r="P439" s="71">
        <v>197.242257491191</v>
      </c>
      <c r="Q439" s="67">
        <f t="shared" si="58"/>
        <v>179.07417323292398</v>
      </c>
      <c r="R439" s="67">
        <f t="shared" si="53"/>
        <v>2.253032954742245</v>
      </c>
      <c r="S439" s="71">
        <f t="shared" si="60"/>
        <v>0.17956780079547752</v>
      </c>
      <c r="T439" s="93">
        <f t="shared" si="54"/>
        <v>3</v>
      </c>
      <c r="U439" s="94">
        <v>1440</v>
      </c>
      <c r="V439" s="98">
        <v>179.54655059664699</v>
      </c>
      <c r="W439" s="65">
        <v>247.213332046728</v>
      </c>
      <c r="X439" s="79">
        <v>187.59168827693699</v>
      </c>
      <c r="Y439" s="67">
        <v>204.78385697343734</v>
      </c>
      <c r="Z439" s="67">
        <v>2.3112957183991036</v>
      </c>
      <c r="AA439" s="74">
        <v>0.180505087134197</v>
      </c>
      <c r="AB439" s="93">
        <v>3</v>
      </c>
      <c r="AC439" s="94">
        <v>1384</v>
      </c>
      <c r="AD439" s="98">
        <f t="shared" si="55"/>
        <v>1.143570026187263</v>
      </c>
      <c r="AE439" s="67">
        <f t="shared" si="56"/>
        <v>0.19354471147750071</v>
      </c>
    </row>
    <row r="440" spans="1:31" x14ac:dyDescent="0.3">
      <c r="A440" s="67" t="s">
        <v>2722</v>
      </c>
      <c r="B440" s="94">
        <v>6</v>
      </c>
      <c r="C440" s="94">
        <v>1</v>
      </c>
      <c r="D440" s="71">
        <v>25.605899999999998</v>
      </c>
      <c r="E440" s="67">
        <v>0.16285042616935899</v>
      </c>
      <c r="F440" s="75">
        <f t="shared" si="57"/>
        <v>0.78821110057618027</v>
      </c>
      <c r="G440" s="84">
        <v>4.7036404357834599E-2</v>
      </c>
      <c r="H440" s="67">
        <v>2.8172683934276002</v>
      </c>
      <c r="I440" s="67">
        <v>0.26105346101511201</v>
      </c>
      <c r="J440" s="94" t="s">
        <v>1</v>
      </c>
      <c r="K440" s="94" t="s">
        <v>0</v>
      </c>
      <c r="L440" s="67">
        <v>59984.364999999998</v>
      </c>
      <c r="M440" s="67" t="s">
        <v>2723</v>
      </c>
      <c r="N440" s="71">
        <v>336.02775369973801</v>
      </c>
      <c r="O440" s="67">
        <v>13.391800198881301</v>
      </c>
      <c r="P440" s="71"/>
      <c r="Q440" s="67">
        <f t="shared" si="58"/>
        <v>174.70977694930966</v>
      </c>
      <c r="R440" s="67">
        <f t="shared" si="53"/>
        <v>2.2423172092549706</v>
      </c>
      <c r="S440" s="71">
        <f t="shared" si="60"/>
        <v>1.3058116984559796</v>
      </c>
      <c r="T440" s="93">
        <f t="shared" si="54"/>
        <v>2</v>
      </c>
      <c r="U440" s="94">
        <v>1455</v>
      </c>
      <c r="V440" s="98">
        <v>335.29657944130298</v>
      </c>
      <c r="W440" s="65">
        <v>371.16690703106502</v>
      </c>
      <c r="X440" s="79">
        <v>277.94517877178401</v>
      </c>
      <c r="Y440" s="67">
        <v>328.13622174805067</v>
      </c>
      <c r="Z440" s="67">
        <v>2.5160541731993149</v>
      </c>
      <c r="AA440" s="74">
        <v>0.14329885550433469</v>
      </c>
      <c r="AB440" s="93">
        <v>3</v>
      </c>
      <c r="AC440" s="94">
        <v>1152</v>
      </c>
      <c r="AD440" s="98">
        <f t="shared" si="55"/>
        <v>1.8781789289517334</v>
      </c>
      <c r="AE440" s="67">
        <f t="shared" si="56"/>
        <v>0.90933451113588681</v>
      </c>
    </row>
    <row r="441" spans="1:31" x14ac:dyDescent="0.3">
      <c r="A441" s="67" t="s">
        <v>703</v>
      </c>
      <c r="B441" s="94">
        <v>46</v>
      </c>
      <c r="C441" s="94">
        <v>35</v>
      </c>
      <c r="D441" s="71">
        <v>228.26349999999999</v>
      </c>
      <c r="E441" s="67">
        <v>7.1867315486728899E-4</v>
      </c>
      <c r="F441" s="75">
        <f t="shared" si="57"/>
        <v>3.1434685773649687</v>
      </c>
      <c r="G441" s="84">
        <v>8.2119884328029497E-4</v>
      </c>
      <c r="H441" s="67">
        <v>1.3608858946693101</v>
      </c>
      <c r="I441" s="67">
        <v>0.99999735868931705</v>
      </c>
      <c r="J441" s="94" t="s">
        <v>0</v>
      </c>
      <c r="K441" s="94" t="s">
        <v>1</v>
      </c>
      <c r="L441" s="67">
        <v>39876.278700000003</v>
      </c>
      <c r="M441" s="67" t="s">
        <v>704</v>
      </c>
      <c r="N441" s="71">
        <v>19339.755801698899</v>
      </c>
      <c r="O441" s="67">
        <v>18699.261784445</v>
      </c>
      <c r="P441" s="71">
        <v>19578.541839071298</v>
      </c>
      <c r="Q441" s="67">
        <f t="shared" si="58"/>
        <v>19205.853141738397</v>
      </c>
      <c r="R441" s="67">
        <f t="shared" si="53"/>
        <v>4.283433603691762</v>
      </c>
      <c r="S441" s="71">
        <f t="shared" si="60"/>
        <v>2.3673855043810029E-2</v>
      </c>
      <c r="T441" s="93">
        <f t="shared" si="54"/>
        <v>3</v>
      </c>
      <c r="U441" s="94">
        <v>35</v>
      </c>
      <c r="V441" s="98">
        <v>13443.8819924049</v>
      </c>
      <c r="W441" s="65">
        <v>13994.941831329401</v>
      </c>
      <c r="X441" s="79">
        <v>14899.449833820299</v>
      </c>
      <c r="Y441" s="67">
        <v>14112.757885851534</v>
      </c>
      <c r="Z441" s="67">
        <v>4.1496118909740511</v>
      </c>
      <c r="AA441" s="74">
        <v>5.2073541782217202E-2</v>
      </c>
      <c r="AB441" s="93">
        <v>3</v>
      </c>
      <c r="AC441" s="94">
        <v>44</v>
      </c>
      <c r="AD441" s="98">
        <f t="shared" si="55"/>
        <v>0.7348154638953015</v>
      </c>
      <c r="AE441" s="67">
        <f t="shared" si="56"/>
        <v>-0.44454610718291004</v>
      </c>
    </row>
    <row r="442" spans="1:31" x14ac:dyDescent="0.3">
      <c r="A442" s="67" t="s">
        <v>3362</v>
      </c>
      <c r="B442" s="94">
        <v>52</v>
      </c>
      <c r="C442" s="94">
        <v>44</v>
      </c>
      <c r="D442" s="71">
        <v>267.0917</v>
      </c>
      <c r="E442" s="67">
        <v>0.52983250394109005</v>
      </c>
      <c r="F442" s="75">
        <f t="shared" si="57"/>
        <v>0.27586140230672512</v>
      </c>
      <c r="G442" s="84">
        <v>0.12376152983800801</v>
      </c>
      <c r="H442" s="67">
        <v>1.0116037533262801</v>
      </c>
      <c r="I442" s="67">
        <v>8.3852278269048106E-2</v>
      </c>
      <c r="J442" s="94" t="s">
        <v>1</v>
      </c>
      <c r="K442" s="94" t="s">
        <v>0</v>
      </c>
      <c r="L442" s="67">
        <v>38942.426200000002</v>
      </c>
      <c r="M442" s="67" t="s">
        <v>3363</v>
      </c>
      <c r="N442" s="71">
        <v>25707.902359335902</v>
      </c>
      <c r="O442" s="67">
        <v>26627.243874219501</v>
      </c>
      <c r="P442" s="71">
        <v>26094.256169438198</v>
      </c>
      <c r="Q442" s="67">
        <f t="shared" si="58"/>
        <v>26143.134134331198</v>
      </c>
      <c r="R442" s="67">
        <f t="shared" si="53"/>
        <v>4.4173576511731127</v>
      </c>
      <c r="S442" s="71">
        <f t="shared" si="60"/>
        <v>1.7657241675157375E-2</v>
      </c>
      <c r="T442" s="93">
        <f t="shared" si="54"/>
        <v>3</v>
      </c>
      <c r="U442" s="94">
        <v>23</v>
      </c>
      <c r="V442" s="98">
        <v>27141.375063372801</v>
      </c>
      <c r="W442" s="65">
        <v>26004.326274628798</v>
      </c>
      <c r="X442" s="79">
        <v>26193.776504003999</v>
      </c>
      <c r="Y442" s="67">
        <v>26446.492614001865</v>
      </c>
      <c r="Z442" s="67">
        <v>4.4223680831996406</v>
      </c>
      <c r="AA442" s="74">
        <v>2.3035017537879912E-2</v>
      </c>
      <c r="AB442" s="93">
        <v>3</v>
      </c>
      <c r="AC442" s="94">
        <v>15</v>
      </c>
      <c r="AD442" s="98">
        <f t="shared" si="55"/>
        <v>1.0116037533262814</v>
      </c>
      <c r="AE442" s="67">
        <f t="shared" si="56"/>
        <v>1.6644294916445843E-2</v>
      </c>
    </row>
    <row r="443" spans="1:31" x14ac:dyDescent="0.3">
      <c r="A443" s="67" t="s">
        <v>3758</v>
      </c>
      <c r="B443" s="94">
        <v>51</v>
      </c>
      <c r="C443" s="94">
        <v>5</v>
      </c>
      <c r="D443" s="71">
        <v>207.6113</v>
      </c>
      <c r="E443" s="67">
        <v>0.98389543936811097</v>
      </c>
      <c r="F443" s="75">
        <f t="shared" si="57"/>
        <v>7.0510525018717199E-3</v>
      </c>
      <c r="G443" s="84">
        <v>0.20550300291051299</v>
      </c>
      <c r="H443" s="67">
        <v>1.0021102614249899</v>
      </c>
      <c r="I443" s="67">
        <v>5.0032749905244103E-2</v>
      </c>
      <c r="J443" s="94" t="s">
        <v>1</v>
      </c>
      <c r="K443" s="94" t="s">
        <v>0</v>
      </c>
      <c r="L443" s="67">
        <v>516974.07709999999</v>
      </c>
      <c r="M443" s="67" t="s">
        <v>3759</v>
      </c>
      <c r="N443" s="71">
        <v>865.50758514019606</v>
      </c>
      <c r="O443" s="67">
        <v>844.47178397136895</v>
      </c>
      <c r="P443" s="71">
        <v>825.19789330183301</v>
      </c>
      <c r="Q443" s="67">
        <f t="shared" si="58"/>
        <v>845.05908747113278</v>
      </c>
      <c r="R443" s="67">
        <f t="shared" si="53"/>
        <v>2.9268870763644927</v>
      </c>
      <c r="S443" s="71">
        <f t="shared" si="60"/>
        <v>2.385781403984838E-2</v>
      </c>
      <c r="T443" s="93">
        <f t="shared" si="54"/>
        <v>3</v>
      </c>
      <c r="U443" s="94">
        <v>749</v>
      </c>
      <c r="V443" s="98">
        <v>943.30076594495995</v>
      </c>
      <c r="W443" s="65">
        <v>768.22523830124999</v>
      </c>
      <c r="X443" s="79">
        <v>829.00114494957802</v>
      </c>
      <c r="Y443" s="67">
        <v>846.84238306526277</v>
      </c>
      <c r="Z443" s="67">
        <v>2.9278025856142009</v>
      </c>
      <c r="AA443" s="74">
        <v>0.10496746928007553</v>
      </c>
      <c r="AB443" s="93">
        <v>3</v>
      </c>
      <c r="AC443" s="94">
        <v>692</v>
      </c>
      <c r="AD443" s="98">
        <f t="shared" si="55"/>
        <v>1.0021102614249928</v>
      </c>
      <c r="AE443" s="67">
        <f t="shared" si="56"/>
        <v>3.0412558977358107E-3</v>
      </c>
    </row>
    <row r="444" spans="1:31" x14ac:dyDescent="0.3">
      <c r="A444" s="67" t="s">
        <v>897</v>
      </c>
      <c r="B444" s="94">
        <v>4</v>
      </c>
      <c r="C444" s="94">
        <v>2</v>
      </c>
      <c r="D444" s="71">
        <v>27.0626</v>
      </c>
      <c r="E444" s="67">
        <v>1.44257551264293E-3</v>
      </c>
      <c r="F444" s="75">
        <f t="shared" si="57"/>
        <v>2.840861444123155</v>
      </c>
      <c r="G444" s="84">
        <v>1.2826374596803399E-3</v>
      </c>
      <c r="H444" s="67">
        <v>27.1947407129387</v>
      </c>
      <c r="I444" s="67">
        <v>0.99981072746334498</v>
      </c>
      <c r="J444" s="94" t="s">
        <v>0</v>
      </c>
      <c r="K444" s="94" t="s">
        <v>1</v>
      </c>
      <c r="L444" s="67">
        <v>24921.255399999998</v>
      </c>
      <c r="M444" s="67" t="s">
        <v>898</v>
      </c>
      <c r="N444" s="71">
        <v>1145.4222557266301</v>
      </c>
      <c r="O444" s="67">
        <v>1066.7982288698799</v>
      </c>
      <c r="P444" s="71">
        <v>1171.7815231229799</v>
      </c>
      <c r="Q444" s="67">
        <f t="shared" si="58"/>
        <v>1128.0006692398299</v>
      </c>
      <c r="R444" s="67">
        <f t="shared" si="53"/>
        <v>3.0523093573131734</v>
      </c>
      <c r="S444" s="71">
        <f t="shared" si="60"/>
        <v>4.8419217052446013E-2</v>
      </c>
      <c r="T444" s="93">
        <f t="shared" si="54"/>
        <v>3</v>
      </c>
      <c r="U444" s="94">
        <v>620</v>
      </c>
      <c r="V444" s="98">
        <v>60.818336414494297</v>
      </c>
      <c r="W444" s="65">
        <v>48.957834442924202</v>
      </c>
      <c r="X444" s="79">
        <v>14.659728107025201</v>
      </c>
      <c r="Y444" s="67">
        <v>41.478632988147901</v>
      </c>
      <c r="Z444" s="67">
        <v>1.6178244349039126</v>
      </c>
      <c r="AA444" s="74">
        <v>0.5779116440299501</v>
      </c>
      <c r="AB444" s="93">
        <v>3</v>
      </c>
      <c r="AC444" s="94">
        <v>1780</v>
      </c>
      <c r="AD444" s="98">
        <f t="shared" si="55"/>
        <v>3.677181593881565E-2</v>
      </c>
      <c r="AE444" s="67">
        <f t="shared" si="56"/>
        <v>-4.7652557654436434</v>
      </c>
    </row>
    <row r="445" spans="1:31" x14ac:dyDescent="0.3">
      <c r="A445" s="67" t="s">
        <v>489</v>
      </c>
      <c r="B445" s="94">
        <v>6</v>
      </c>
      <c r="C445" s="94">
        <v>2</v>
      </c>
      <c r="D445" s="71">
        <v>32.791899999999998</v>
      </c>
      <c r="E445" s="67">
        <v>2.5437686639151501E-4</v>
      </c>
      <c r="F445" s="75">
        <f t="shared" si="57"/>
        <v>3.594522386951835</v>
      </c>
      <c r="G445" s="84">
        <v>4.2301207358660698E-4</v>
      </c>
      <c r="H445" s="67">
        <v>1.6390981946618</v>
      </c>
      <c r="I445" s="67">
        <v>0.99999999991533195</v>
      </c>
      <c r="J445" s="94" t="s">
        <v>1</v>
      </c>
      <c r="K445" s="94" t="s">
        <v>0</v>
      </c>
      <c r="L445" s="67">
        <v>48877.065199999997</v>
      </c>
      <c r="M445" s="67" t="s">
        <v>490</v>
      </c>
      <c r="N445" s="71">
        <v>900.07488454991301</v>
      </c>
      <c r="O445" s="67">
        <v>849.41036144048303</v>
      </c>
      <c r="P445" s="71">
        <v>953.78224645661999</v>
      </c>
      <c r="Q445" s="67">
        <f t="shared" si="58"/>
        <v>901.08916414900523</v>
      </c>
      <c r="R445" s="67">
        <f t="shared" si="53"/>
        <v>2.954767767207652</v>
      </c>
      <c r="S445" s="71">
        <f t="shared" si="60"/>
        <v>5.7922497119574187E-2</v>
      </c>
      <c r="T445" s="93">
        <f t="shared" si="54"/>
        <v>3</v>
      </c>
      <c r="U445" s="94">
        <v>723</v>
      </c>
      <c r="V445" s="98">
        <v>1539.08596795728</v>
      </c>
      <c r="W445" s="65">
        <v>1424.22431831011</v>
      </c>
      <c r="X445" s="79">
        <v>1467.6105802904499</v>
      </c>
      <c r="Y445" s="67">
        <v>1476.9736221859466</v>
      </c>
      <c r="Z445" s="67">
        <v>3.1693727391566457</v>
      </c>
      <c r="AA445" s="74">
        <v>3.9269778637931116E-2</v>
      </c>
      <c r="AB445" s="93">
        <v>3</v>
      </c>
      <c r="AC445" s="94">
        <v>454</v>
      </c>
      <c r="AD445" s="98">
        <f t="shared" si="55"/>
        <v>1.639098194661802</v>
      </c>
      <c r="AE445" s="67">
        <f t="shared" si="56"/>
        <v>0.71290228561987667</v>
      </c>
    </row>
    <row r="446" spans="1:31" x14ac:dyDescent="0.3">
      <c r="A446" s="67" t="s">
        <v>2382</v>
      </c>
      <c r="B446" s="94">
        <v>9</v>
      </c>
      <c r="C446" s="94">
        <v>8</v>
      </c>
      <c r="D446" s="71">
        <v>23.752800000000001</v>
      </c>
      <c r="E446" s="67">
        <v>8.1992540680198595E-2</v>
      </c>
      <c r="F446" s="75">
        <f t="shared" si="57"/>
        <v>1.0862256560160837</v>
      </c>
      <c r="G446" s="84">
        <v>2.7108149982943201E-2</v>
      </c>
      <c r="H446" s="67">
        <v>1.0448318343649301</v>
      </c>
      <c r="I446" s="67">
        <v>0.4225881377554</v>
      </c>
      <c r="J446" s="94" t="s">
        <v>1</v>
      </c>
      <c r="K446" s="94" t="s">
        <v>0</v>
      </c>
      <c r="L446" s="67">
        <v>18162.857899999999</v>
      </c>
      <c r="M446" s="67" t="s">
        <v>2383</v>
      </c>
      <c r="N446" s="71">
        <v>5793.3007284692403</v>
      </c>
      <c r="O446" s="67">
        <v>5763.0011365618102</v>
      </c>
      <c r="P446" s="71">
        <v>6010.9282867699103</v>
      </c>
      <c r="Q446" s="67">
        <f t="shared" si="58"/>
        <v>5855.7433839336545</v>
      </c>
      <c r="R446" s="67">
        <f t="shared" si="53"/>
        <v>3.7675820363933146</v>
      </c>
      <c r="S446" s="71">
        <f t="shared" si="60"/>
        <v>2.3096173574891642E-2</v>
      </c>
      <c r="T446" s="93">
        <f t="shared" si="54"/>
        <v>3</v>
      </c>
      <c r="U446" s="94">
        <v>159</v>
      </c>
      <c r="V446" s="98">
        <v>5964.0325158443502</v>
      </c>
      <c r="W446" s="65">
        <v>6247.8458005245302</v>
      </c>
      <c r="X446" s="79">
        <v>6142.9229878482902</v>
      </c>
      <c r="Y446" s="67">
        <v>6118.2671014057232</v>
      </c>
      <c r="Z446" s="67">
        <v>3.7866284327883286</v>
      </c>
      <c r="AA446" s="74">
        <v>2.3455025416392845E-2</v>
      </c>
      <c r="AB446" s="93">
        <v>3</v>
      </c>
      <c r="AC446" s="94">
        <v>120</v>
      </c>
      <c r="AD446" s="98">
        <f t="shared" si="55"/>
        <v>1.0448318343649334</v>
      </c>
      <c r="AE446" s="67">
        <f t="shared" si="56"/>
        <v>6.3270759290957837E-2</v>
      </c>
    </row>
    <row r="447" spans="1:31" x14ac:dyDescent="0.3">
      <c r="A447" s="67" t="s">
        <v>1518</v>
      </c>
      <c r="B447" s="94">
        <v>12</v>
      </c>
      <c r="C447" s="94">
        <v>4</v>
      </c>
      <c r="D447" s="71">
        <v>75.017099999999999</v>
      </c>
      <c r="E447" s="67">
        <v>1.04018083338836E-2</v>
      </c>
      <c r="F447" s="75">
        <f t="shared" si="57"/>
        <v>1.982891152897623</v>
      </c>
      <c r="G447" s="84">
        <v>5.4198915442500101E-3</v>
      </c>
      <c r="H447" s="67">
        <v>1.22809928508152</v>
      </c>
      <c r="I447" s="67">
        <v>0.91752940496241697</v>
      </c>
      <c r="J447" s="94" t="s">
        <v>0</v>
      </c>
      <c r="K447" s="94" t="s">
        <v>1</v>
      </c>
      <c r="L447" s="67">
        <v>66209.895900000003</v>
      </c>
      <c r="M447" s="67" t="s">
        <v>1519</v>
      </c>
      <c r="N447" s="71">
        <v>1112.07729103868</v>
      </c>
      <c r="O447" s="67">
        <v>988.18142356609098</v>
      </c>
      <c r="P447" s="71">
        <v>1007.07119322176</v>
      </c>
      <c r="Q447" s="67">
        <f t="shared" si="58"/>
        <v>1035.7766359421769</v>
      </c>
      <c r="R447" s="67">
        <f t="shared" si="53"/>
        <v>3.0152661103931822</v>
      </c>
      <c r="S447" s="71">
        <f t="shared" si="60"/>
        <v>6.4444293786734289E-2</v>
      </c>
      <c r="T447" s="93">
        <f t="shared" si="54"/>
        <v>3</v>
      </c>
      <c r="U447" s="94">
        <v>654</v>
      </c>
      <c r="V447" s="98">
        <v>859.44085498912</v>
      </c>
      <c r="W447" s="65">
        <v>800.33593544896803</v>
      </c>
      <c r="X447" s="79">
        <v>870.41758844739695</v>
      </c>
      <c r="Y447" s="67">
        <v>843.39812629516166</v>
      </c>
      <c r="Z447" s="67">
        <v>2.9260326318453425</v>
      </c>
      <c r="AA447" s="74">
        <v>4.4693775561524964E-2</v>
      </c>
      <c r="AB447" s="93">
        <v>3</v>
      </c>
      <c r="AC447" s="94">
        <v>693</v>
      </c>
      <c r="AD447" s="98">
        <f t="shared" si="55"/>
        <v>0.81426641326773963</v>
      </c>
      <c r="AE447" s="67">
        <f t="shared" si="56"/>
        <v>-0.2964271993925976</v>
      </c>
    </row>
    <row r="448" spans="1:31" x14ac:dyDescent="0.3">
      <c r="A448" s="67" t="s">
        <v>3318</v>
      </c>
      <c r="B448" s="94">
        <v>4</v>
      </c>
      <c r="C448" s="94">
        <v>1</v>
      </c>
      <c r="D448" s="71">
        <v>13.811</v>
      </c>
      <c r="E448" s="67">
        <v>0.49224624530893202</v>
      </c>
      <c r="F448" s="75">
        <f t="shared" si="57"/>
        <v>0.30781758783145119</v>
      </c>
      <c r="G448" s="84">
        <v>0.11651406416495499</v>
      </c>
      <c r="H448" s="67">
        <v>1.6526274653569</v>
      </c>
      <c r="I448" s="67">
        <v>9.09545590798327E-2</v>
      </c>
      <c r="J448" s="94" t="s">
        <v>0</v>
      </c>
      <c r="K448" s="94" t="s">
        <v>1</v>
      </c>
      <c r="L448" s="67">
        <v>322609.39480000001</v>
      </c>
      <c r="M448" s="67" t="s">
        <v>3319</v>
      </c>
      <c r="N448" s="71">
        <v>186.22643192975801</v>
      </c>
      <c r="O448" s="67">
        <v>185.83151984373501</v>
      </c>
      <c r="P448" s="71">
        <v>48.392633726259596</v>
      </c>
      <c r="Q448" s="67">
        <f t="shared" si="58"/>
        <v>140.15019516658421</v>
      </c>
      <c r="R448" s="67">
        <f t="shared" si="53"/>
        <v>2.1465937068748389</v>
      </c>
      <c r="S448" s="71">
        <f t="shared" si="60"/>
        <v>0.56699617453160656</v>
      </c>
      <c r="T448" s="93">
        <f t="shared" si="54"/>
        <v>3</v>
      </c>
      <c r="U448" s="94">
        <v>1523</v>
      </c>
      <c r="V448" s="98">
        <v>74.6036582587776</v>
      </c>
      <c r="W448" s="65">
        <v>103.184426326691</v>
      </c>
      <c r="X448" s="79">
        <v>76.625323344281099</v>
      </c>
      <c r="Y448" s="67">
        <v>84.80446930991657</v>
      </c>
      <c r="Z448" s="67">
        <v>1.9284187407648177</v>
      </c>
      <c r="AA448" s="74">
        <v>0.1880746817917946</v>
      </c>
      <c r="AB448" s="93">
        <v>3</v>
      </c>
      <c r="AC448" s="94">
        <v>1678</v>
      </c>
      <c r="AD448" s="98">
        <f t="shared" si="55"/>
        <v>0.60509704755756466</v>
      </c>
      <c r="AE448" s="67">
        <f t="shared" si="56"/>
        <v>-0.72476154952197791</v>
      </c>
    </row>
    <row r="449" spans="1:31" x14ac:dyDescent="0.3">
      <c r="A449" s="67" t="s">
        <v>349</v>
      </c>
      <c r="B449" s="94">
        <v>60</v>
      </c>
      <c r="C449" s="94">
        <v>41</v>
      </c>
      <c r="D449" s="71">
        <v>234.30109999999999</v>
      </c>
      <c r="E449" s="75">
        <v>9.6862177982437499E-5</v>
      </c>
      <c r="F449" s="75">
        <f t="shared" si="57"/>
        <v>4.0138457699052141</v>
      </c>
      <c r="G449" s="84">
        <v>2.2837598630274901E-4</v>
      </c>
      <c r="H449" s="67">
        <v>1.39758089286082</v>
      </c>
      <c r="I449" s="67">
        <v>1</v>
      </c>
      <c r="J449" s="94" t="s">
        <v>0</v>
      </c>
      <c r="K449" s="94" t="s">
        <v>1</v>
      </c>
      <c r="L449" s="67">
        <v>36224.3681</v>
      </c>
      <c r="M449" s="67" t="s">
        <v>350</v>
      </c>
      <c r="N449" s="71">
        <v>105050.81178797</v>
      </c>
      <c r="O449" s="67">
        <v>109576.006374743</v>
      </c>
      <c r="P449" s="71">
        <v>109678.51457447599</v>
      </c>
      <c r="Q449" s="67">
        <f t="shared" si="58"/>
        <v>108101.77757906301</v>
      </c>
      <c r="R449" s="67">
        <f t="shared" si="53"/>
        <v>5.0338328353634028</v>
      </c>
      <c r="S449" s="71">
        <f t="shared" si="60"/>
        <v>2.444650783109046E-2</v>
      </c>
      <c r="T449" s="93">
        <f t="shared" si="54"/>
        <v>3</v>
      </c>
      <c r="U449" s="94">
        <v>3</v>
      </c>
      <c r="V449" s="98">
        <v>76200.313330164106</v>
      </c>
      <c r="W449" s="65">
        <v>76013.995953801699</v>
      </c>
      <c r="X449" s="79">
        <v>79833.319868535007</v>
      </c>
      <c r="Y449" s="67">
        <v>77349.209717500271</v>
      </c>
      <c r="Z449" s="67">
        <v>4.8884558808397545</v>
      </c>
      <c r="AA449" s="74">
        <v>2.7838921731779123E-2</v>
      </c>
      <c r="AB449" s="93">
        <v>3</v>
      </c>
      <c r="AC449" s="94">
        <v>3</v>
      </c>
      <c r="AD449" s="98">
        <f t="shared" si="55"/>
        <v>0.71552208899552039</v>
      </c>
      <c r="AE449" s="67">
        <f t="shared" si="56"/>
        <v>-0.48293178958126942</v>
      </c>
    </row>
    <row r="450" spans="1:31" x14ac:dyDescent="0.3">
      <c r="A450" s="67" t="s">
        <v>429</v>
      </c>
      <c r="B450" s="94">
        <v>7</v>
      </c>
      <c r="C450" s="94">
        <v>4</v>
      </c>
      <c r="D450" s="71">
        <v>34.509599999999999</v>
      </c>
      <c r="E450" s="67">
        <v>1.6594823708104801E-4</v>
      </c>
      <c r="F450" s="75">
        <f t="shared" si="57"/>
        <v>3.7800273568741756</v>
      </c>
      <c r="G450" s="84">
        <v>3.1634559719479301E-4</v>
      </c>
      <c r="H450" s="67">
        <v>1.31293606897034</v>
      </c>
      <c r="I450" s="67">
        <v>0.99999999999994305</v>
      </c>
      <c r="J450" s="94" t="s">
        <v>0</v>
      </c>
      <c r="K450" s="94" t="s">
        <v>1</v>
      </c>
      <c r="L450" s="67">
        <v>28486.868399999999</v>
      </c>
      <c r="M450" s="67" t="s">
        <v>430</v>
      </c>
      <c r="N450" s="71">
        <v>2209.5062900346302</v>
      </c>
      <c r="O450" s="67">
        <v>2179.31350723379</v>
      </c>
      <c r="P450" s="71">
        <v>2286.4569226399099</v>
      </c>
      <c r="Q450" s="67">
        <f t="shared" si="58"/>
        <v>2225.0922399694432</v>
      </c>
      <c r="R450" s="67">
        <f t="shared" si="53"/>
        <v>3.3473480191279212</v>
      </c>
      <c r="S450" s="71">
        <f t="shared" si="60"/>
        <v>2.4828628442521771E-2</v>
      </c>
      <c r="T450" s="93">
        <f t="shared" si="54"/>
        <v>3</v>
      </c>
      <c r="U450" s="94">
        <v>364</v>
      </c>
      <c r="V450" s="98">
        <v>1669.4574402570299</v>
      </c>
      <c r="W450" s="65">
        <v>1742.1396551211601</v>
      </c>
      <c r="X450" s="79">
        <v>1672.6388226306599</v>
      </c>
      <c r="Y450" s="67">
        <v>1694.74530600295</v>
      </c>
      <c r="Z450" s="67">
        <v>3.2291044397020938</v>
      </c>
      <c r="AA450" s="74">
        <v>2.4236988476392583E-2</v>
      </c>
      <c r="AB450" s="93">
        <v>3</v>
      </c>
      <c r="AC450" s="94">
        <v>409</v>
      </c>
      <c r="AD450" s="98">
        <f t="shared" si="55"/>
        <v>0.76165170843714036</v>
      </c>
      <c r="AE450" s="67">
        <f t="shared" si="56"/>
        <v>-0.39279666853470208</v>
      </c>
    </row>
    <row r="451" spans="1:31" x14ac:dyDescent="0.3">
      <c r="A451" s="67" t="s">
        <v>283</v>
      </c>
      <c r="B451" s="94">
        <v>13</v>
      </c>
      <c r="C451" s="94">
        <v>10</v>
      </c>
      <c r="D451" s="71">
        <v>103.87520000000001</v>
      </c>
      <c r="E451" s="75">
        <v>6.4993015551517694E-5</v>
      </c>
      <c r="F451" s="75">
        <f t="shared" si="57"/>
        <v>4.1871333121327714</v>
      </c>
      <c r="G451" s="84">
        <v>1.9241360170930299E-4</v>
      </c>
      <c r="H451" s="67">
        <v>1.36349371479163</v>
      </c>
      <c r="I451" s="67">
        <v>1</v>
      </c>
      <c r="J451" s="94" t="s">
        <v>0</v>
      </c>
      <c r="K451" s="94" t="s">
        <v>1</v>
      </c>
      <c r="L451" s="67">
        <v>22839.571899999999</v>
      </c>
      <c r="M451" s="67" t="s">
        <v>284</v>
      </c>
      <c r="N451" s="71">
        <v>17097.763889605201</v>
      </c>
      <c r="O451" s="67">
        <v>16454.495633267401</v>
      </c>
      <c r="P451" s="71">
        <v>16421.102054981198</v>
      </c>
      <c r="Q451" s="67">
        <f t="shared" si="58"/>
        <v>16657.787192617932</v>
      </c>
      <c r="R451" s="67">
        <f t="shared" si="53"/>
        <v>4.2216173095640084</v>
      </c>
      <c r="S451" s="71">
        <f t="shared" si="60"/>
        <v>2.2895997151116638E-2</v>
      </c>
      <c r="T451" s="93">
        <f t="shared" si="54"/>
        <v>3</v>
      </c>
      <c r="U451" s="94">
        <v>45</v>
      </c>
      <c r="V451" s="98">
        <v>11974.004220814501</v>
      </c>
      <c r="W451" s="65">
        <v>12190.5772606177</v>
      </c>
      <c r="X451" s="79">
        <v>12486.384368814201</v>
      </c>
      <c r="Y451" s="67">
        <v>12216.9886167488</v>
      </c>
      <c r="Z451" s="67">
        <v>4.0869641692207948</v>
      </c>
      <c r="AA451" s="74">
        <v>2.1053396487734959E-2</v>
      </c>
      <c r="AB451" s="93">
        <v>3</v>
      </c>
      <c r="AC451" s="94">
        <v>56</v>
      </c>
      <c r="AD451" s="98">
        <f t="shared" si="55"/>
        <v>0.73341005473781551</v>
      </c>
      <c r="AE451" s="67">
        <f t="shared" si="56"/>
        <v>-0.4473080499709326</v>
      </c>
    </row>
    <row r="452" spans="1:31" x14ac:dyDescent="0.3">
      <c r="A452" s="67" t="s">
        <v>3418</v>
      </c>
      <c r="B452" s="94">
        <v>17</v>
      </c>
      <c r="C452" s="94">
        <v>10</v>
      </c>
      <c r="D452" s="71">
        <v>96.084000000000003</v>
      </c>
      <c r="E452" s="67">
        <v>0.58347225550712001</v>
      </c>
      <c r="F452" s="75">
        <f t="shared" si="57"/>
        <v>0.23397979011840891</v>
      </c>
      <c r="G452" s="84">
        <v>0.134047558612641</v>
      </c>
      <c r="H452" s="67">
        <v>1.03979714213675</v>
      </c>
      <c r="I452" s="67">
        <v>7.5393460752483099E-2</v>
      </c>
      <c r="J452" s="94" t="s">
        <v>0</v>
      </c>
      <c r="K452" s="94" t="s">
        <v>1</v>
      </c>
      <c r="L452" s="67">
        <v>68683.5579</v>
      </c>
      <c r="M452" s="67" t="s">
        <v>3419</v>
      </c>
      <c r="N452" s="71">
        <v>960.21366599767896</v>
      </c>
      <c r="O452" s="67">
        <v>1128.6683783753999</v>
      </c>
      <c r="P452" s="71">
        <v>1135.55543081728</v>
      </c>
      <c r="Q452" s="67">
        <f t="shared" si="58"/>
        <v>1074.8124917301195</v>
      </c>
      <c r="R452" s="67">
        <f t="shared" si="53"/>
        <v>3.0313327052657217</v>
      </c>
      <c r="S452" s="71">
        <f t="shared" si="60"/>
        <v>9.2393061328981743E-2</v>
      </c>
      <c r="T452" s="93">
        <f t="shared" si="54"/>
        <v>3</v>
      </c>
      <c r="U452" s="94">
        <v>637</v>
      </c>
      <c r="V452" s="98">
        <v>1058.83552143476</v>
      </c>
      <c r="W452" s="65">
        <v>1066.5538982262001</v>
      </c>
      <c r="X452" s="79">
        <v>975.63610207132501</v>
      </c>
      <c r="Y452" s="67">
        <v>1033.6751739107615</v>
      </c>
      <c r="Z452" s="67">
        <v>3.0143840858168862</v>
      </c>
      <c r="AA452" s="74">
        <v>4.8768943416342914E-2</v>
      </c>
      <c r="AB452" s="93">
        <v>3</v>
      </c>
      <c r="AC452" s="94">
        <v>605</v>
      </c>
      <c r="AD452" s="98">
        <f t="shared" si="55"/>
        <v>0.96172605162679159</v>
      </c>
      <c r="AE452" s="67">
        <f t="shared" si="56"/>
        <v>-5.6302095116640923E-2</v>
      </c>
    </row>
    <row r="453" spans="1:31" x14ac:dyDescent="0.3">
      <c r="A453" s="67" t="s">
        <v>1486</v>
      </c>
      <c r="B453" s="94">
        <v>10</v>
      </c>
      <c r="C453" s="94">
        <v>6</v>
      </c>
      <c r="D453" s="71">
        <v>62.9343</v>
      </c>
      <c r="E453" s="67">
        <v>9.5420804977712805E-3</v>
      </c>
      <c r="F453" s="75">
        <f t="shared" si="57"/>
        <v>2.0203569240178796</v>
      </c>
      <c r="G453" s="84">
        <v>5.0803078330023997E-3</v>
      </c>
      <c r="H453" s="67">
        <v>1.20795575103567</v>
      </c>
      <c r="I453" s="67">
        <v>0.92881484949920601</v>
      </c>
      <c r="J453" s="94" t="s">
        <v>0</v>
      </c>
      <c r="K453" s="94" t="s">
        <v>1</v>
      </c>
      <c r="L453" s="67">
        <v>69398.135699999999</v>
      </c>
      <c r="M453" s="67" t="s">
        <v>1487</v>
      </c>
      <c r="N453" s="71">
        <v>1570.37515153301</v>
      </c>
      <c r="O453" s="67">
        <v>1565.4262527645899</v>
      </c>
      <c r="P453" s="71">
        <v>1715.27902308834</v>
      </c>
      <c r="Q453" s="67">
        <f t="shared" si="58"/>
        <v>1617.0268091286468</v>
      </c>
      <c r="R453" s="67">
        <f t="shared" si="53"/>
        <v>3.2087172202527947</v>
      </c>
      <c r="S453" s="71">
        <f t="shared" si="60"/>
        <v>5.2642840925382781E-2</v>
      </c>
      <c r="T453" s="93">
        <f t="shared" si="54"/>
        <v>3</v>
      </c>
      <c r="U453" s="94">
        <v>482</v>
      </c>
      <c r="V453" s="98">
        <v>1322.5495896111299</v>
      </c>
      <c r="W453" s="65">
        <v>1408.6443284289401</v>
      </c>
      <c r="X453" s="79">
        <v>1284.7482414527601</v>
      </c>
      <c r="Y453" s="67">
        <v>1338.6473864976099</v>
      </c>
      <c r="Z453" s="67">
        <v>3.1266661944387173</v>
      </c>
      <c r="AA453" s="74">
        <v>4.7433968041628791E-2</v>
      </c>
      <c r="AB453" s="93">
        <v>3</v>
      </c>
      <c r="AC453" s="94">
        <v>499</v>
      </c>
      <c r="AD453" s="98">
        <f t="shared" si="55"/>
        <v>0.82784489344301915</v>
      </c>
      <c r="AE453" s="67">
        <f t="shared" si="56"/>
        <v>-0.272567607866113</v>
      </c>
    </row>
    <row r="454" spans="1:31" x14ac:dyDescent="0.3">
      <c r="A454" s="67" t="s">
        <v>193</v>
      </c>
      <c r="B454" s="94">
        <v>12</v>
      </c>
      <c r="C454" s="94">
        <v>4</v>
      </c>
      <c r="D454" s="71">
        <v>82.633799999999994</v>
      </c>
      <c r="E454" s="75">
        <v>2.7849617483255398E-5</v>
      </c>
      <c r="F454" s="75">
        <f t="shared" si="57"/>
        <v>4.5551807655190597</v>
      </c>
      <c r="G454" s="84">
        <v>1.2509587645481699E-4</v>
      </c>
      <c r="H454" s="67">
        <v>1.9024514206513401</v>
      </c>
      <c r="I454" s="67">
        <v>1</v>
      </c>
      <c r="J454" s="94" t="s">
        <v>0</v>
      </c>
      <c r="K454" s="94" t="s">
        <v>1</v>
      </c>
      <c r="L454" s="67">
        <v>41021.250099999997</v>
      </c>
      <c r="M454" s="67" t="s">
        <v>194</v>
      </c>
      <c r="N454" s="71">
        <v>3310.99233873297</v>
      </c>
      <c r="O454" s="67">
        <v>3206.55051051286</v>
      </c>
      <c r="P454" s="71">
        <v>3231.4294889340099</v>
      </c>
      <c r="Q454" s="67">
        <f t="shared" si="58"/>
        <v>3249.6574460599463</v>
      </c>
      <c r="R454" s="67">
        <f t="shared" si="53"/>
        <v>3.5118375834014275</v>
      </c>
      <c r="S454" s="71">
        <f t="shared" si="60"/>
        <v>1.6787837748465064E-2</v>
      </c>
      <c r="T454" s="93">
        <f t="shared" si="54"/>
        <v>3</v>
      </c>
      <c r="U454" s="94">
        <v>250</v>
      </c>
      <c r="V454" s="98">
        <v>1658.03586079096</v>
      </c>
      <c r="W454" s="65">
        <v>1659.9090620883301</v>
      </c>
      <c r="X454" s="79">
        <v>1806.48150523002</v>
      </c>
      <c r="Y454" s="67">
        <v>1708.1421427031034</v>
      </c>
      <c r="Z454" s="67">
        <v>3.2325240075842685</v>
      </c>
      <c r="AA454" s="74">
        <v>4.9860918489963144E-2</v>
      </c>
      <c r="AB454" s="93">
        <v>3</v>
      </c>
      <c r="AC454" s="94">
        <v>408</v>
      </c>
      <c r="AD454" s="98">
        <f t="shared" si="55"/>
        <v>0.52563760059514697</v>
      </c>
      <c r="AE454" s="67">
        <f t="shared" si="56"/>
        <v>-0.92785961479047219</v>
      </c>
    </row>
    <row r="455" spans="1:31" x14ac:dyDescent="0.3">
      <c r="A455" s="67" t="s">
        <v>459</v>
      </c>
      <c r="B455" s="94">
        <v>9</v>
      </c>
      <c r="C455" s="94">
        <v>3</v>
      </c>
      <c r="D455" s="71">
        <v>52.660299999999999</v>
      </c>
      <c r="E455" s="67">
        <v>2.0796042121196099E-4</v>
      </c>
      <c r="F455" s="75">
        <f t="shared" si="57"/>
        <v>3.6820193115988875</v>
      </c>
      <c r="G455" s="84">
        <v>3.6940351192037699E-4</v>
      </c>
      <c r="H455" s="67">
        <v>1.78345156596257</v>
      </c>
      <c r="I455" s="67">
        <v>0.99999999999607703</v>
      </c>
      <c r="J455" s="94" t="s">
        <v>0</v>
      </c>
      <c r="K455" s="94" t="s">
        <v>1</v>
      </c>
      <c r="L455" s="67">
        <v>114207.92600000001</v>
      </c>
      <c r="M455" s="67" t="s">
        <v>460</v>
      </c>
      <c r="N455" s="71">
        <v>1509.9803465262701</v>
      </c>
      <c r="O455" s="67">
        <v>1751.70658344254</v>
      </c>
      <c r="P455" s="71">
        <v>1636.8049330234601</v>
      </c>
      <c r="Q455" s="67">
        <f t="shared" si="58"/>
        <v>1632.8306209974235</v>
      </c>
      <c r="R455" s="67">
        <f t="shared" si="53"/>
        <v>3.2129411362483831</v>
      </c>
      <c r="S455" s="71">
        <f t="shared" si="60"/>
        <v>7.4050617584753453E-2</v>
      </c>
      <c r="T455" s="93">
        <f t="shared" si="54"/>
        <v>3</v>
      </c>
      <c r="U455" s="94">
        <v>477</v>
      </c>
      <c r="V455" s="98">
        <v>896.73670474104597</v>
      </c>
      <c r="W455" s="65">
        <v>936.29141546389599</v>
      </c>
      <c r="X455" s="79">
        <v>913.60764859343703</v>
      </c>
      <c r="Y455" s="67">
        <v>915.54525626612633</v>
      </c>
      <c r="Z455" s="67">
        <v>2.96167981675445</v>
      </c>
      <c r="AA455" s="74">
        <v>2.167933654513091E-2</v>
      </c>
      <c r="AB455" s="93">
        <v>3</v>
      </c>
      <c r="AC455" s="94">
        <v>658</v>
      </c>
      <c r="AD455" s="98">
        <f t="shared" si="55"/>
        <v>0.56071048919137767</v>
      </c>
      <c r="AE455" s="67">
        <f t="shared" si="56"/>
        <v>-0.83467203638536613</v>
      </c>
    </row>
    <row r="456" spans="1:31" x14ac:dyDescent="0.3">
      <c r="A456" s="67" t="s">
        <v>699</v>
      </c>
      <c r="B456" s="94">
        <v>5</v>
      </c>
      <c r="C456" s="94">
        <v>1</v>
      </c>
      <c r="D456" s="71">
        <v>22.76</v>
      </c>
      <c r="E456" s="67">
        <v>7.1171591958119095E-4</v>
      </c>
      <c r="F456" s="75">
        <f t="shared" si="57"/>
        <v>3.1476933198145787</v>
      </c>
      <c r="G456" s="84">
        <v>8.1803290915760695E-4</v>
      </c>
      <c r="H456" s="67">
        <v>3.1210994540805301</v>
      </c>
      <c r="I456" s="67">
        <v>0.99999754115879502</v>
      </c>
      <c r="J456" s="94" t="s">
        <v>1</v>
      </c>
      <c r="K456" s="94" t="s">
        <v>0</v>
      </c>
      <c r="L456" s="67">
        <v>78390.392300000007</v>
      </c>
      <c r="M456" s="67" t="s">
        <v>700</v>
      </c>
      <c r="N456" s="71">
        <v>152.14700537898</v>
      </c>
      <c r="O456" s="67">
        <v>121.315577161595</v>
      </c>
      <c r="P456" s="71">
        <v>127.748810224862</v>
      </c>
      <c r="Q456" s="67">
        <f t="shared" si="58"/>
        <v>133.73713092181234</v>
      </c>
      <c r="R456" s="67">
        <f t="shared" si="53"/>
        <v>2.126252001993906</v>
      </c>
      <c r="S456" s="71">
        <f t="shared" si="60"/>
        <v>0.12161665119080713</v>
      </c>
      <c r="T456" s="93">
        <f t="shared" si="54"/>
        <v>3</v>
      </c>
      <c r="U456" s="94">
        <v>1532</v>
      </c>
      <c r="V456" s="98">
        <v>339.171631957562</v>
      </c>
      <c r="W456" s="65">
        <v>453.40361144473297</v>
      </c>
      <c r="X456" s="79">
        <v>459.645415528797</v>
      </c>
      <c r="Y456" s="67">
        <v>417.40688631036397</v>
      </c>
      <c r="Z456" s="67">
        <v>2.6205596097076858</v>
      </c>
      <c r="AA456" s="74">
        <v>0.16249266620106906</v>
      </c>
      <c r="AB456" s="93">
        <v>3</v>
      </c>
      <c r="AC456" s="94">
        <v>1039</v>
      </c>
      <c r="AD456" s="98">
        <f t="shared" si="55"/>
        <v>3.1210994540805235</v>
      </c>
      <c r="AE456" s="67">
        <f t="shared" si="56"/>
        <v>1.6420543295809655</v>
      </c>
    </row>
    <row r="457" spans="1:31" x14ac:dyDescent="0.3">
      <c r="A457" s="67" t="s">
        <v>175</v>
      </c>
      <c r="B457" s="94">
        <v>7</v>
      </c>
      <c r="C457" s="94">
        <v>5</v>
      </c>
      <c r="D457" s="71">
        <v>46.243099999999998</v>
      </c>
      <c r="E457" s="75">
        <v>2.3265447878673098E-5</v>
      </c>
      <c r="F457" s="75">
        <f t="shared" si="57"/>
        <v>4.6332885825304979</v>
      </c>
      <c r="G457" s="84">
        <v>1.14910303411201E-4</v>
      </c>
      <c r="H457" s="67">
        <v>58.934973704434697</v>
      </c>
      <c r="I457" s="67">
        <v>1</v>
      </c>
      <c r="J457" s="94" t="s">
        <v>0</v>
      </c>
      <c r="K457" s="94" t="s">
        <v>1</v>
      </c>
      <c r="L457" s="67">
        <v>46881.468800000002</v>
      </c>
      <c r="M457" s="67" t="s">
        <v>176</v>
      </c>
      <c r="N457" s="71">
        <v>1777.7758657522299</v>
      </c>
      <c r="O457" s="67">
        <v>1934.2680459874</v>
      </c>
      <c r="P457" s="71">
        <v>2075.1906612686098</v>
      </c>
      <c r="Q457" s="67">
        <f t="shared" si="58"/>
        <v>1929.0781910027465</v>
      </c>
      <c r="R457" s="67">
        <f t="shared" si="53"/>
        <v>3.2853498311860374</v>
      </c>
      <c r="S457" s="71">
        <f t="shared" si="60"/>
        <v>7.712248510207638E-2</v>
      </c>
      <c r="T457" s="93">
        <f t="shared" si="54"/>
        <v>3</v>
      </c>
      <c r="U457" s="94">
        <v>411</v>
      </c>
      <c r="V457" s="98">
        <v>26.740149950620999</v>
      </c>
      <c r="W457" s="65">
        <v>26.307497709175799</v>
      </c>
      <c r="X457" s="79">
        <v>45.149300760539198</v>
      </c>
      <c r="Y457" s="67">
        <v>32.732316140111998</v>
      </c>
      <c r="Z457" s="67">
        <v>1.514976737091714</v>
      </c>
      <c r="AA457" s="74">
        <v>0.32859269000960584</v>
      </c>
      <c r="AB457" s="93">
        <v>3</v>
      </c>
      <c r="AC457" s="94">
        <v>1801</v>
      </c>
      <c r="AD457" s="98">
        <f t="shared" si="55"/>
        <v>1.6967853502660533E-2</v>
      </c>
      <c r="AE457" s="67">
        <f t="shared" si="56"/>
        <v>-5.8810521197046004</v>
      </c>
    </row>
    <row r="458" spans="1:31" x14ac:dyDescent="0.3">
      <c r="A458" s="67" t="s">
        <v>675</v>
      </c>
      <c r="B458" s="94">
        <v>12</v>
      </c>
      <c r="C458" s="94">
        <v>3</v>
      </c>
      <c r="D458" s="71">
        <v>63.380400000000002</v>
      </c>
      <c r="E458" s="67">
        <v>6.5259023943064999E-4</v>
      </c>
      <c r="F458" s="75">
        <f t="shared" si="57"/>
        <v>3.1853594260938216</v>
      </c>
      <c r="G458" s="84">
        <v>7.7751672994330904E-4</v>
      </c>
      <c r="H458" s="67">
        <v>1.6614598663228901</v>
      </c>
      <c r="I458" s="67">
        <v>0.99999872235794796</v>
      </c>
      <c r="J458" s="94" t="s">
        <v>1</v>
      </c>
      <c r="K458" s="94" t="s">
        <v>0</v>
      </c>
      <c r="L458" s="67">
        <v>33080.402300000002</v>
      </c>
      <c r="M458" s="67" t="s">
        <v>676</v>
      </c>
      <c r="N458" s="71">
        <v>503.38230668721502</v>
      </c>
      <c r="O458" s="67">
        <v>527.43743694901298</v>
      </c>
      <c r="P458" s="71">
        <v>467.83259387840798</v>
      </c>
      <c r="Q458" s="67">
        <f t="shared" si="58"/>
        <v>499.55077917154534</v>
      </c>
      <c r="R458" s="67">
        <f t="shared" ref="R458:R521" si="61">LOG10(Q458)</f>
        <v>2.6985796406963631</v>
      </c>
      <c r="S458" s="71">
        <f t="shared" si="60"/>
        <v>6.0027084216675082E-2</v>
      </c>
      <c r="T458" s="93">
        <f t="shared" ref="T458:T521" si="62">COUNT(N458:P458)</f>
        <v>3</v>
      </c>
      <c r="U458" s="94">
        <v>992</v>
      </c>
      <c r="V458" s="98">
        <v>767.16761925108904</v>
      </c>
      <c r="W458" s="65">
        <v>848.48470523816695</v>
      </c>
      <c r="X458" s="79">
        <v>874.29838786229197</v>
      </c>
      <c r="Y458" s="67">
        <v>829.98357078384925</v>
      </c>
      <c r="Z458" s="67">
        <v>2.9190694957633818</v>
      </c>
      <c r="AA458" s="74">
        <v>6.7363223939171171E-2</v>
      </c>
      <c r="AB458" s="93">
        <v>3</v>
      </c>
      <c r="AC458" s="94">
        <v>700</v>
      </c>
      <c r="AD458" s="98">
        <f t="shared" ref="AD458:AD521" si="63">Y458/Q458</f>
        <v>1.6614598663228859</v>
      </c>
      <c r="AE458" s="67">
        <f t="shared" ref="AE458:AE521" si="64">LOG(AD458,2)</f>
        <v>0.73245144418477193</v>
      </c>
    </row>
    <row r="459" spans="1:31" x14ac:dyDescent="0.3">
      <c r="A459" s="67" t="s">
        <v>1674</v>
      </c>
      <c r="B459" s="94">
        <v>6</v>
      </c>
      <c r="C459" s="94">
        <v>4</v>
      </c>
      <c r="D459" s="71">
        <v>36.21</v>
      </c>
      <c r="E459" s="67">
        <v>1.5801068622246599E-2</v>
      </c>
      <c r="F459" s="75">
        <f t="shared" ref="F459:F522" si="65">-LOG10(E459)</f>
        <v>1.8013135408271463</v>
      </c>
      <c r="G459" s="84">
        <v>7.4576008445662598E-3</v>
      </c>
      <c r="H459" s="67">
        <v>1.1574008601543799</v>
      </c>
      <c r="I459" s="67">
        <v>0.847397386255476</v>
      </c>
      <c r="J459" s="94" t="s">
        <v>1</v>
      </c>
      <c r="K459" s="94" t="s">
        <v>0</v>
      </c>
      <c r="L459" s="67">
        <v>36397.372600000002</v>
      </c>
      <c r="M459" s="67" t="s">
        <v>1675</v>
      </c>
      <c r="N459" s="71">
        <v>1491.16262406121</v>
      </c>
      <c r="O459" s="67">
        <v>1598.6560594062</v>
      </c>
      <c r="P459" s="71">
        <v>1429.8016677395599</v>
      </c>
      <c r="Q459" s="67">
        <f t="shared" ref="Q459:Q522" si="66">AVERAGE(N459:P459)</f>
        <v>1506.54011706899</v>
      </c>
      <c r="R459" s="67">
        <f t="shared" si="61"/>
        <v>3.1779807008216694</v>
      </c>
      <c r="S459" s="71">
        <f t="shared" si="60"/>
        <v>5.6733343951153738E-2</v>
      </c>
      <c r="T459" s="93">
        <f t="shared" si="62"/>
        <v>3</v>
      </c>
      <c r="U459" s="94">
        <v>509</v>
      </c>
      <c r="V459" s="98">
        <v>1686.56061848895</v>
      </c>
      <c r="W459" s="65">
        <v>1768.9784517471301</v>
      </c>
      <c r="X459" s="79">
        <v>1775.4734118220999</v>
      </c>
      <c r="Y459" s="67">
        <v>1743.6708273527267</v>
      </c>
      <c r="Z459" s="67">
        <v>3.2414645016072425</v>
      </c>
      <c r="AA459" s="74">
        <v>2.8425888259194156E-2</v>
      </c>
      <c r="AB459" s="93">
        <v>3</v>
      </c>
      <c r="AC459" s="94">
        <v>396</v>
      </c>
      <c r="AD459" s="98">
        <f t="shared" si="63"/>
        <v>1.1574008601543784</v>
      </c>
      <c r="AE459" s="67">
        <f t="shared" si="64"/>
        <v>0.21088862139982786</v>
      </c>
    </row>
    <row r="460" spans="1:31" x14ac:dyDescent="0.3">
      <c r="A460" s="67" t="s">
        <v>561</v>
      </c>
      <c r="B460" s="94">
        <v>2</v>
      </c>
      <c r="C460" s="94">
        <v>1</v>
      </c>
      <c r="D460" s="71">
        <v>12.5855</v>
      </c>
      <c r="E460" s="67">
        <v>4.3279833742138101E-4</v>
      </c>
      <c r="F460" s="75">
        <f t="shared" si="65"/>
        <v>3.3637144162242847</v>
      </c>
      <c r="G460" s="84">
        <v>6.2402129086374302E-4</v>
      </c>
      <c r="H460" s="67">
        <v>10.348436763481899</v>
      </c>
      <c r="I460" s="67">
        <v>0.99999996296499405</v>
      </c>
      <c r="J460" s="94" t="s">
        <v>0</v>
      </c>
      <c r="K460" s="94" t="s">
        <v>1</v>
      </c>
      <c r="L460" s="67">
        <v>58623.660300000003</v>
      </c>
      <c r="M460" s="67" t="s">
        <v>562</v>
      </c>
      <c r="N460" s="71">
        <v>564.55408239651103</v>
      </c>
      <c r="O460" s="67">
        <v>692.37007895264196</v>
      </c>
      <c r="P460" s="71">
        <v>573.56765911719799</v>
      </c>
      <c r="Q460" s="67">
        <f t="shared" si="66"/>
        <v>610.1639401554504</v>
      </c>
      <c r="R460" s="67">
        <f t="shared" si="61"/>
        <v>2.7854465378618509</v>
      </c>
      <c r="S460" s="71">
        <f t="shared" si="60"/>
        <v>0.11691138472608956</v>
      </c>
      <c r="T460" s="93">
        <f t="shared" si="62"/>
        <v>3</v>
      </c>
      <c r="U460" s="94">
        <v>901</v>
      </c>
      <c r="V460" s="98">
        <v>39.533694149619599</v>
      </c>
      <c r="W460" s="65">
        <v>82.408291447764498</v>
      </c>
      <c r="X460" s="79">
        <v>54.9438438571555</v>
      </c>
      <c r="Y460" s="67">
        <v>58.961943151513196</v>
      </c>
      <c r="Z460" s="67">
        <v>1.7705717877084193</v>
      </c>
      <c r="AA460" s="74">
        <v>0.36833736844448833</v>
      </c>
      <c r="AB460" s="93">
        <v>3</v>
      </c>
      <c r="AC460" s="94">
        <v>1742</v>
      </c>
      <c r="AD460" s="98">
        <f t="shared" si="63"/>
        <v>9.6632952672508904E-2</v>
      </c>
      <c r="AE460" s="67">
        <f t="shared" si="64"/>
        <v>-3.3713409453264771</v>
      </c>
    </row>
    <row r="461" spans="1:31" x14ac:dyDescent="0.3">
      <c r="A461" s="67" t="s">
        <v>1814</v>
      </c>
      <c r="B461" s="94">
        <v>3</v>
      </c>
      <c r="C461" s="94">
        <v>3</v>
      </c>
      <c r="D461" s="71">
        <v>16.5932</v>
      </c>
      <c r="E461" s="67">
        <v>2.3206411932249801E-2</v>
      </c>
      <c r="F461" s="75">
        <f t="shared" si="65"/>
        <v>1.6343920029514609</v>
      </c>
      <c r="G461" s="84">
        <v>1.00989139744207E-2</v>
      </c>
      <c r="H461" s="67">
        <v>1.18276161949516</v>
      </c>
      <c r="I461" s="67">
        <v>0.76220216395104401</v>
      </c>
      <c r="J461" s="94" t="s">
        <v>0</v>
      </c>
      <c r="K461" s="94" t="s">
        <v>1</v>
      </c>
      <c r="L461" s="67">
        <v>11628.007299999999</v>
      </c>
      <c r="M461" s="67" t="s">
        <v>1815</v>
      </c>
      <c r="N461" s="71">
        <v>11740.0545747222</v>
      </c>
      <c r="O461" s="67">
        <v>12616.525749382399</v>
      </c>
      <c r="P461" s="71">
        <v>13637.325747688899</v>
      </c>
      <c r="Q461" s="67">
        <f t="shared" si="66"/>
        <v>12664.6353572645</v>
      </c>
      <c r="R461" s="67">
        <f t="shared" si="61"/>
        <v>4.102592690012262</v>
      </c>
      <c r="S461" s="71">
        <f t="shared" si="60"/>
        <v>7.4976504648734524E-2</v>
      </c>
      <c r="T461" s="93">
        <f t="shared" si="62"/>
        <v>3</v>
      </c>
      <c r="U461" s="94">
        <v>69</v>
      </c>
      <c r="V461" s="98">
        <v>10738.559611168301</v>
      </c>
      <c r="W461" s="65">
        <v>11005.1866893804</v>
      </c>
      <c r="X461" s="79">
        <v>10379.2998361789</v>
      </c>
      <c r="Y461" s="67">
        <v>10707.682045575866</v>
      </c>
      <c r="Z461" s="67">
        <v>4.0296954667451859</v>
      </c>
      <c r="AA461" s="74">
        <v>2.9332570305616399E-2</v>
      </c>
      <c r="AB461" s="93">
        <v>3</v>
      </c>
      <c r="AC461" s="94">
        <v>64</v>
      </c>
      <c r="AD461" s="98">
        <f t="shared" si="63"/>
        <v>0.84547890590737651</v>
      </c>
      <c r="AE461" s="67">
        <f t="shared" si="64"/>
        <v>-0.2421593340101752</v>
      </c>
    </row>
    <row r="462" spans="1:31" x14ac:dyDescent="0.3">
      <c r="A462" s="67" t="s">
        <v>1210</v>
      </c>
      <c r="B462" s="94">
        <v>7</v>
      </c>
      <c r="C462" s="94">
        <v>5</v>
      </c>
      <c r="D462" s="71">
        <v>44.031799999999997</v>
      </c>
      <c r="E462" s="67">
        <v>4.1531542433766999E-3</v>
      </c>
      <c r="F462" s="75">
        <f t="shared" si="65"/>
        <v>2.3816219393925433</v>
      </c>
      <c r="G462" s="84">
        <v>2.7218854064687101E-3</v>
      </c>
      <c r="H462" s="67">
        <v>1.2003196680256001</v>
      </c>
      <c r="I462" s="67">
        <v>0.98902401089702996</v>
      </c>
      <c r="J462" s="94" t="s">
        <v>0</v>
      </c>
      <c r="K462" s="94" t="s">
        <v>1</v>
      </c>
      <c r="L462" s="67">
        <v>11664.9535</v>
      </c>
      <c r="M462" s="67" t="s">
        <v>1211</v>
      </c>
      <c r="N462" s="71">
        <v>4516.9151098468301</v>
      </c>
      <c r="O462" s="67">
        <v>4240.5930502442698</v>
      </c>
      <c r="P462" s="71">
        <v>4062.38709057902</v>
      </c>
      <c r="Q462" s="67">
        <f t="shared" si="66"/>
        <v>4273.2984168900402</v>
      </c>
      <c r="R462" s="67">
        <f t="shared" si="61"/>
        <v>3.6307632219263342</v>
      </c>
      <c r="S462" s="71">
        <f t="shared" si="60"/>
        <v>5.3593772725911336E-2</v>
      </c>
      <c r="T462" s="93">
        <f t="shared" si="62"/>
        <v>3</v>
      </c>
      <c r="U462" s="94">
        <v>195</v>
      </c>
      <c r="V462" s="98">
        <v>3568.1681252406902</v>
      </c>
      <c r="W462" s="65">
        <v>3561.8544083045299</v>
      </c>
      <c r="X462" s="79">
        <v>3550.3783564589598</v>
      </c>
      <c r="Y462" s="67">
        <v>3560.1336300013932</v>
      </c>
      <c r="Z462" s="67">
        <v>3.5514662995692339</v>
      </c>
      <c r="AA462" s="74">
        <v>2.5332916323199052E-3</v>
      </c>
      <c r="AB462" s="93">
        <v>3</v>
      </c>
      <c r="AC462" s="94">
        <v>201</v>
      </c>
      <c r="AD462" s="98">
        <f t="shared" si="63"/>
        <v>0.83311140076951051</v>
      </c>
      <c r="AE462" s="67">
        <f t="shared" si="64"/>
        <v>-0.2634186742161525</v>
      </c>
    </row>
    <row r="463" spans="1:31" x14ac:dyDescent="0.3">
      <c r="A463" s="67" t="s">
        <v>1618</v>
      </c>
      <c r="B463" s="94">
        <v>12</v>
      </c>
      <c r="C463" s="94">
        <v>3</v>
      </c>
      <c r="D463" s="71">
        <v>95.496799999999993</v>
      </c>
      <c r="E463" s="67">
        <v>1.42518889971155E-2</v>
      </c>
      <c r="F463" s="75">
        <f t="shared" si="65"/>
        <v>1.8461275688728007</v>
      </c>
      <c r="G463" s="84">
        <v>6.96186274050032E-3</v>
      </c>
      <c r="H463" s="67">
        <v>1.14257489597989</v>
      </c>
      <c r="I463" s="67">
        <v>0.86705004434620203</v>
      </c>
      <c r="J463" s="94" t="s">
        <v>1</v>
      </c>
      <c r="K463" s="94" t="s">
        <v>0</v>
      </c>
      <c r="L463" s="67">
        <v>34444.655700000003</v>
      </c>
      <c r="M463" s="67" t="s">
        <v>1619</v>
      </c>
      <c r="N463" s="71">
        <v>3414.0271444339</v>
      </c>
      <c r="O463" s="67">
        <v>3580.9815469567402</v>
      </c>
      <c r="P463" s="71">
        <v>3343.7229898236201</v>
      </c>
      <c r="Q463" s="67">
        <f t="shared" si="66"/>
        <v>3446.2438937380866</v>
      </c>
      <c r="R463" s="67">
        <f t="shared" si="61"/>
        <v>3.5373460096054647</v>
      </c>
      <c r="S463" s="71">
        <f t="shared" si="60"/>
        <v>3.536200513877108E-2</v>
      </c>
      <c r="T463" s="93">
        <f t="shared" si="62"/>
        <v>3</v>
      </c>
      <c r="U463" s="94">
        <v>239</v>
      </c>
      <c r="V463" s="98">
        <v>4006.1407400153798</v>
      </c>
      <c r="W463" s="65">
        <v>3746.8133331181298</v>
      </c>
      <c r="X463" s="79">
        <v>4059.8212020938399</v>
      </c>
      <c r="Y463" s="67">
        <v>3937.5917584091162</v>
      </c>
      <c r="Z463" s="67">
        <v>3.5952306873580189</v>
      </c>
      <c r="AA463" s="74">
        <v>4.2509459346883001E-2</v>
      </c>
      <c r="AB463" s="93">
        <v>3</v>
      </c>
      <c r="AC463" s="94">
        <v>186</v>
      </c>
      <c r="AD463" s="98">
        <f t="shared" si="63"/>
        <v>1.1425748959798874</v>
      </c>
      <c r="AE463" s="67">
        <f t="shared" si="64"/>
        <v>0.19228873728971102</v>
      </c>
    </row>
    <row r="464" spans="1:31" x14ac:dyDescent="0.3">
      <c r="A464" s="67" t="s">
        <v>1638</v>
      </c>
      <c r="B464" s="94">
        <v>6</v>
      </c>
      <c r="C464" s="94">
        <v>1</v>
      </c>
      <c r="D464" s="71">
        <v>40.514800000000001</v>
      </c>
      <c r="E464" s="67">
        <v>1.46882376718256E-2</v>
      </c>
      <c r="F464" s="75">
        <f t="shared" si="65"/>
        <v>1.8330303087240383</v>
      </c>
      <c r="G464" s="84">
        <v>7.0824498182992003E-3</v>
      </c>
      <c r="H464" s="67">
        <v>1.66350182817362</v>
      </c>
      <c r="I464" s="67">
        <v>0.86146034268112703</v>
      </c>
      <c r="J464" s="94" t="s">
        <v>1</v>
      </c>
      <c r="K464" s="94" t="s">
        <v>0</v>
      </c>
      <c r="L464" s="67">
        <v>47008.198700000001</v>
      </c>
      <c r="M464" s="67" t="s">
        <v>1639</v>
      </c>
      <c r="N464" s="71">
        <v>603.60520214718497</v>
      </c>
      <c r="O464" s="67">
        <v>675.57331128718499</v>
      </c>
      <c r="P464" s="71">
        <v>556.016231192281</v>
      </c>
      <c r="Q464" s="67">
        <f t="shared" si="66"/>
        <v>611.73158154221699</v>
      </c>
      <c r="R464" s="67">
        <f t="shared" si="61"/>
        <v>2.7865609021676772</v>
      </c>
      <c r="S464" s="71">
        <f t="shared" si="60"/>
        <v>9.8395085536679347E-2</v>
      </c>
      <c r="T464" s="93">
        <f t="shared" si="62"/>
        <v>3</v>
      </c>
      <c r="U464" s="94">
        <v>899</v>
      </c>
      <c r="V464" s="98">
        <v>1246.5449390349199</v>
      </c>
      <c r="W464" s="65">
        <v>914.50515638873401</v>
      </c>
      <c r="X464" s="79">
        <v>891.79971731740397</v>
      </c>
      <c r="Y464" s="67">
        <v>1017.6166042470194</v>
      </c>
      <c r="Z464" s="67">
        <v>3.0075841846585298</v>
      </c>
      <c r="AA464" s="74">
        <v>0.19514474198532272</v>
      </c>
      <c r="AB464" s="93">
        <v>3</v>
      </c>
      <c r="AC464" s="94">
        <v>612</v>
      </c>
      <c r="AD464" s="98">
        <f t="shared" si="63"/>
        <v>1.6635018281736225</v>
      </c>
      <c r="AE464" s="67">
        <f t="shared" si="64"/>
        <v>0.73422345173058967</v>
      </c>
    </row>
    <row r="465" spans="1:31" x14ac:dyDescent="0.3">
      <c r="A465" s="67" t="s">
        <v>1071</v>
      </c>
      <c r="B465" s="94">
        <v>31</v>
      </c>
      <c r="C465" s="94">
        <v>24</v>
      </c>
      <c r="D465" s="71">
        <v>187.01560000000001</v>
      </c>
      <c r="E465" s="67">
        <v>2.6343982213723502E-3</v>
      </c>
      <c r="F465" s="75">
        <f t="shared" si="65"/>
        <v>2.5793185755122261</v>
      </c>
      <c r="G465" s="84">
        <v>1.9572157084718298E-3</v>
      </c>
      <c r="H465" s="67">
        <v>1.1560766591438001</v>
      </c>
      <c r="I465" s="67">
        <v>0.99746026239113394</v>
      </c>
      <c r="J465" s="94" t="s">
        <v>0</v>
      </c>
      <c r="K465" s="94" t="s">
        <v>1</v>
      </c>
      <c r="L465" s="67">
        <v>91722.992100000003</v>
      </c>
      <c r="M465" s="67" t="s">
        <v>1072</v>
      </c>
      <c r="N465" s="71">
        <v>6208.0286475072799</v>
      </c>
      <c r="O465" s="67">
        <v>6589.3424292873597</v>
      </c>
      <c r="P465" s="71">
        <v>6515.49067283984</v>
      </c>
      <c r="Q465" s="67">
        <f t="shared" si="66"/>
        <v>6437.6205832114938</v>
      </c>
      <c r="R465" s="67">
        <f t="shared" si="61"/>
        <v>3.8087253769048437</v>
      </c>
      <c r="S465" s="71">
        <f t="shared" si="60"/>
        <v>3.1414122430894982E-2</v>
      </c>
      <c r="T465" s="93">
        <f t="shared" si="62"/>
        <v>3</v>
      </c>
      <c r="U465" s="94">
        <v>144</v>
      </c>
      <c r="V465" s="98">
        <v>5468.4601527182003</v>
      </c>
      <c r="W465" s="65">
        <v>5692.1152621942601</v>
      </c>
      <c r="X465" s="79">
        <v>5544.9445840275703</v>
      </c>
      <c r="Y465" s="67">
        <v>5568.5066663133439</v>
      </c>
      <c r="Z465" s="67">
        <v>3.7457387439109033</v>
      </c>
      <c r="AA465" s="74">
        <v>2.0413733496136021E-2</v>
      </c>
      <c r="AB465" s="93">
        <v>3</v>
      </c>
      <c r="AC465" s="94">
        <v>137</v>
      </c>
      <c r="AD465" s="98">
        <f t="shared" si="63"/>
        <v>0.86499454174657486</v>
      </c>
      <c r="AE465" s="67">
        <f t="shared" si="64"/>
        <v>-0.20923706574492873</v>
      </c>
    </row>
    <row r="466" spans="1:31" x14ac:dyDescent="0.3">
      <c r="A466" s="67" t="s">
        <v>177</v>
      </c>
      <c r="B466" s="94">
        <v>17</v>
      </c>
      <c r="C466" s="94">
        <v>12</v>
      </c>
      <c r="D466" s="71">
        <v>100.7727</v>
      </c>
      <c r="E466" s="75">
        <v>2.3495206117440899E-5</v>
      </c>
      <c r="F466" s="75">
        <f t="shared" si="65"/>
        <v>4.6290207406697776</v>
      </c>
      <c r="G466" s="84">
        <v>1.14910303411201E-4</v>
      </c>
      <c r="H466" s="67">
        <v>1.6001221021082399</v>
      </c>
      <c r="I466" s="67">
        <v>1</v>
      </c>
      <c r="J466" s="94" t="s">
        <v>0</v>
      </c>
      <c r="K466" s="94" t="s">
        <v>1</v>
      </c>
      <c r="L466" s="67">
        <v>86096.822799999994</v>
      </c>
      <c r="M466" s="67" t="s">
        <v>178</v>
      </c>
      <c r="N466" s="71">
        <v>10800.7255738528</v>
      </c>
      <c r="O466" s="67">
        <v>10517.754131918</v>
      </c>
      <c r="P466" s="71">
        <v>10148.866389556601</v>
      </c>
      <c r="Q466" s="67">
        <f t="shared" si="66"/>
        <v>10489.115365109132</v>
      </c>
      <c r="R466" s="67">
        <f t="shared" si="61"/>
        <v>4.0207388620494005</v>
      </c>
      <c r="S466" s="71">
        <f t="shared" si="60"/>
        <v>3.1162960824518231E-2</v>
      </c>
      <c r="T466" s="93">
        <f t="shared" si="62"/>
        <v>3</v>
      </c>
      <c r="U466" s="94">
        <v>85</v>
      </c>
      <c r="V466" s="98">
        <v>6617.4002995172496</v>
      </c>
      <c r="W466" s="65">
        <v>6632.2835007477697</v>
      </c>
      <c r="X466" s="79">
        <v>6415.9067530231096</v>
      </c>
      <c r="Y466" s="67">
        <v>6555.1968510960432</v>
      </c>
      <c r="Z466" s="67">
        <v>3.8165857379881341</v>
      </c>
      <c r="AA466" s="74">
        <v>1.8436987438967226E-2</v>
      </c>
      <c r="AB466" s="93">
        <v>3</v>
      </c>
      <c r="AC466" s="94">
        <v>110</v>
      </c>
      <c r="AD466" s="98">
        <f t="shared" si="63"/>
        <v>0.62495230750356434</v>
      </c>
      <c r="AE466" s="67">
        <f t="shared" si="64"/>
        <v>-0.67818199847814564</v>
      </c>
    </row>
    <row r="467" spans="1:31" x14ac:dyDescent="0.3">
      <c r="A467" s="67" t="s">
        <v>3702</v>
      </c>
      <c r="B467" s="94">
        <v>27</v>
      </c>
      <c r="C467" s="94">
        <v>19</v>
      </c>
      <c r="D467" s="71">
        <v>166.8991</v>
      </c>
      <c r="E467" s="67">
        <v>0.90695521186967998</v>
      </c>
      <c r="F467" s="75">
        <f t="shared" si="65"/>
        <v>4.2414159156139213E-2</v>
      </c>
      <c r="G467" s="84">
        <v>0.192310730700577</v>
      </c>
      <c r="H467" s="67">
        <v>1.0066244428625499</v>
      </c>
      <c r="I467" s="67">
        <v>5.1100581945357701E-2</v>
      </c>
      <c r="J467" s="94" t="s">
        <v>1</v>
      </c>
      <c r="K467" s="94" t="s">
        <v>0</v>
      </c>
      <c r="L467" s="67">
        <v>56560.008800000003</v>
      </c>
      <c r="M467" s="67" t="s">
        <v>3703</v>
      </c>
      <c r="N467" s="71">
        <v>6219.0888821303397</v>
      </c>
      <c r="O467" s="67">
        <v>6169.2291997280499</v>
      </c>
      <c r="P467" s="71">
        <v>6422.8689379856296</v>
      </c>
      <c r="Q467" s="67">
        <f t="shared" si="66"/>
        <v>6270.3956732813394</v>
      </c>
      <c r="R467" s="67">
        <f t="shared" si="61"/>
        <v>3.7972949464608505</v>
      </c>
      <c r="S467" s="71">
        <f t="shared" si="60"/>
        <v>2.1430618188197876E-2</v>
      </c>
      <c r="T467" s="93">
        <f t="shared" si="62"/>
        <v>3</v>
      </c>
      <c r="U467" s="94">
        <v>149</v>
      </c>
      <c r="V467" s="98">
        <v>5845.4481006025098</v>
      </c>
      <c r="W467" s="65">
        <v>6692.5335111040204</v>
      </c>
      <c r="X467" s="79">
        <v>6397.8190417272299</v>
      </c>
      <c r="Y467" s="67">
        <v>6311.933551144587</v>
      </c>
      <c r="Z467" s="67">
        <v>3.8001624181919951</v>
      </c>
      <c r="AA467" s="74">
        <v>6.8128731172623497E-2</v>
      </c>
      <c r="AB467" s="93">
        <v>3</v>
      </c>
      <c r="AC467" s="94">
        <v>116</v>
      </c>
      <c r="AD467" s="98">
        <f t="shared" si="63"/>
        <v>1.0066244428625524</v>
      </c>
      <c r="AE467" s="67">
        <f t="shared" si="64"/>
        <v>9.5255349049833266E-3</v>
      </c>
    </row>
    <row r="468" spans="1:31" x14ac:dyDescent="0.3">
      <c r="A468" s="67" t="s">
        <v>807</v>
      </c>
      <c r="B468" s="94">
        <v>13</v>
      </c>
      <c r="C468" s="94">
        <v>9</v>
      </c>
      <c r="D468" s="71">
        <v>45.610199999999999</v>
      </c>
      <c r="E468" s="67">
        <v>1.02371920421718E-3</v>
      </c>
      <c r="F468" s="75">
        <f t="shared" si="65"/>
        <v>2.9898191495926576</v>
      </c>
      <c r="G468" s="84">
        <v>1.0153777464920199E-3</v>
      </c>
      <c r="H468" s="67">
        <v>1.1598395072230501</v>
      </c>
      <c r="I468" s="67">
        <v>0.99997182540324903</v>
      </c>
      <c r="J468" s="94" t="s">
        <v>1</v>
      </c>
      <c r="K468" s="94" t="s">
        <v>0</v>
      </c>
      <c r="L468" s="67">
        <v>10236.7832</v>
      </c>
      <c r="M468" s="67" t="s">
        <v>808</v>
      </c>
      <c r="N468" s="71">
        <v>8747.0860895693404</v>
      </c>
      <c r="O468" s="67">
        <v>8600.9494067985106</v>
      </c>
      <c r="P468" s="71">
        <v>8661.9174568545404</v>
      </c>
      <c r="Q468" s="67">
        <f t="shared" si="66"/>
        <v>8669.9843177407965</v>
      </c>
      <c r="R468" s="67">
        <f t="shared" si="61"/>
        <v>3.9380183119254841</v>
      </c>
      <c r="S468" s="71">
        <f t="shared" si="60"/>
        <v>8.4661692298109038E-3</v>
      </c>
      <c r="T468" s="93">
        <f t="shared" si="62"/>
        <v>3</v>
      </c>
      <c r="U468" s="94">
        <v>98</v>
      </c>
      <c r="V468" s="98">
        <v>9742.1948188558308</v>
      </c>
      <c r="W468" s="65">
        <v>10307.425647169501</v>
      </c>
      <c r="X468" s="79">
        <v>10117.750550134801</v>
      </c>
      <c r="Y468" s="67">
        <v>10055.790338720044</v>
      </c>
      <c r="Z468" s="67">
        <v>4.0024162098165066</v>
      </c>
      <c r="AA468" s="74">
        <v>2.8606835609934791E-2</v>
      </c>
      <c r="AB468" s="93">
        <v>3</v>
      </c>
      <c r="AC468" s="94">
        <v>70</v>
      </c>
      <c r="AD468" s="98">
        <f t="shared" si="63"/>
        <v>1.1598395072230485</v>
      </c>
      <c r="AE468" s="67">
        <f t="shared" si="64"/>
        <v>0.21392518625587553</v>
      </c>
    </row>
    <row r="469" spans="1:31" x14ac:dyDescent="0.3">
      <c r="A469" s="67" t="s">
        <v>209</v>
      </c>
      <c r="B469" s="94">
        <v>47</v>
      </c>
      <c r="C469" s="94">
        <v>32</v>
      </c>
      <c r="D469" s="71">
        <v>285.51530000000002</v>
      </c>
      <c r="E469" s="75">
        <v>3.4006357437332803E-5</v>
      </c>
      <c r="F469" s="75">
        <f t="shared" si="65"/>
        <v>4.468439884667915</v>
      </c>
      <c r="G469" s="84">
        <v>1.3949055653695599E-4</v>
      </c>
      <c r="H469" s="67">
        <v>1.3181543868032399</v>
      </c>
      <c r="I469" s="67">
        <v>1</v>
      </c>
      <c r="J469" s="94" t="s">
        <v>0</v>
      </c>
      <c r="K469" s="94" t="s">
        <v>1</v>
      </c>
      <c r="L469" s="67">
        <v>47511.201000000001</v>
      </c>
      <c r="M469" s="67" t="s">
        <v>210</v>
      </c>
      <c r="N469" s="71">
        <v>46166.871468147503</v>
      </c>
      <c r="O469" s="67">
        <v>44750.632789216703</v>
      </c>
      <c r="P469" s="71">
        <v>44262.825368751503</v>
      </c>
      <c r="Q469" s="67">
        <f t="shared" si="66"/>
        <v>45060.109875371905</v>
      </c>
      <c r="R469" s="67">
        <f t="shared" si="61"/>
        <v>4.6537922463804779</v>
      </c>
      <c r="S469" s="71">
        <f t="shared" ref="S469:S532" si="67">(STDEVA(N469:P469)/AVERAGE(N469:P469))</f>
        <v>2.1949120823183756E-2</v>
      </c>
      <c r="T469" s="93">
        <f t="shared" si="62"/>
        <v>3</v>
      </c>
      <c r="U469" s="94">
        <v>10</v>
      </c>
      <c r="V469" s="98">
        <v>33871.243731191302</v>
      </c>
      <c r="W469" s="65">
        <v>34242.400762747297</v>
      </c>
      <c r="X469" s="79">
        <v>34439.084518292097</v>
      </c>
      <c r="Y469" s="67">
        <v>34184.243004076903</v>
      </c>
      <c r="Z469" s="67">
        <v>4.5338259670708583</v>
      </c>
      <c r="AA469" s="74">
        <v>8.4352647594299526E-3</v>
      </c>
      <c r="AB469" s="93">
        <v>3</v>
      </c>
      <c r="AC469" s="94">
        <v>13</v>
      </c>
      <c r="AD469" s="98">
        <f t="shared" si="63"/>
        <v>0.75863647688885627</v>
      </c>
      <c r="AE469" s="67">
        <f t="shared" si="64"/>
        <v>-0.39851935367773117</v>
      </c>
    </row>
    <row r="470" spans="1:31" x14ac:dyDescent="0.3">
      <c r="A470" s="67" t="s">
        <v>155</v>
      </c>
      <c r="B470" s="94">
        <v>13</v>
      </c>
      <c r="C470" s="94">
        <v>8</v>
      </c>
      <c r="D470" s="71">
        <v>91.000100000000003</v>
      </c>
      <c r="E470" s="75">
        <v>1.9522421071616099E-5</v>
      </c>
      <c r="F470" s="75">
        <f t="shared" si="65"/>
        <v>4.7094663243310979</v>
      </c>
      <c r="G470" s="84">
        <v>1.1109739759242101E-4</v>
      </c>
      <c r="H470" s="67">
        <v>1.4044104061545299</v>
      </c>
      <c r="I470" s="67">
        <v>1</v>
      </c>
      <c r="J470" s="94" t="s">
        <v>0</v>
      </c>
      <c r="K470" s="94" t="s">
        <v>1</v>
      </c>
      <c r="L470" s="67">
        <v>63375.354500000001</v>
      </c>
      <c r="M470" s="67" t="s">
        <v>156</v>
      </c>
      <c r="N470" s="71">
        <v>6045.6199195845402</v>
      </c>
      <c r="O470" s="67">
        <v>5904.2288840197898</v>
      </c>
      <c r="P470" s="71">
        <v>5885.2628694680598</v>
      </c>
      <c r="Q470" s="67">
        <f t="shared" si="66"/>
        <v>5945.0372243574639</v>
      </c>
      <c r="R470" s="67">
        <f t="shared" si="61"/>
        <v>3.7741545782620993</v>
      </c>
      <c r="S470" s="71">
        <f t="shared" si="67"/>
        <v>1.4738652414357071E-2</v>
      </c>
      <c r="T470" s="93">
        <f t="shared" si="62"/>
        <v>3</v>
      </c>
      <c r="U470" s="94">
        <v>156</v>
      </c>
      <c r="V470" s="98">
        <v>4324.0605529663198</v>
      </c>
      <c r="W470" s="65">
        <v>4222.5349498883497</v>
      </c>
      <c r="X470" s="79">
        <v>4152.7633134242997</v>
      </c>
      <c r="Y470" s="67">
        <v>4233.1196054263237</v>
      </c>
      <c r="Z470" s="67">
        <v>3.6266605394975917</v>
      </c>
      <c r="AA470" s="74">
        <v>2.0348527736342263E-2</v>
      </c>
      <c r="AB470" s="93">
        <v>3</v>
      </c>
      <c r="AC470" s="94">
        <v>173</v>
      </c>
      <c r="AD470" s="98">
        <f t="shared" si="63"/>
        <v>0.71204257360791157</v>
      </c>
      <c r="AE470" s="67">
        <f t="shared" si="64"/>
        <v>-0.48996459120022268</v>
      </c>
    </row>
    <row r="471" spans="1:31" x14ac:dyDescent="0.3">
      <c r="A471" s="67" t="s">
        <v>1670</v>
      </c>
      <c r="B471" s="94">
        <v>14</v>
      </c>
      <c r="C471" s="94">
        <v>10</v>
      </c>
      <c r="D471" s="71">
        <v>85.12</v>
      </c>
      <c r="E471" s="67">
        <v>1.57911090614078E-2</v>
      </c>
      <c r="F471" s="75">
        <f t="shared" si="65"/>
        <v>1.801587366993932</v>
      </c>
      <c r="G471" s="84">
        <v>7.4576008445662598E-3</v>
      </c>
      <c r="H471" s="67">
        <v>1.17310066254447</v>
      </c>
      <c r="I471" s="67">
        <v>0.84752194249560298</v>
      </c>
      <c r="J471" s="94" t="s">
        <v>1</v>
      </c>
      <c r="K471" s="94" t="s">
        <v>0</v>
      </c>
      <c r="L471" s="67">
        <v>32746.1672</v>
      </c>
      <c r="M471" s="67" t="s">
        <v>1671</v>
      </c>
      <c r="N471" s="71">
        <v>10142.367552686699</v>
      </c>
      <c r="O471" s="67">
        <v>10528.0942802177</v>
      </c>
      <c r="P471" s="71">
        <v>10986.037960722701</v>
      </c>
      <c r="Q471" s="67">
        <f t="shared" si="66"/>
        <v>10552.166597875699</v>
      </c>
      <c r="R471" s="67">
        <f t="shared" si="61"/>
        <v>4.0233416392448058</v>
      </c>
      <c r="S471" s="71">
        <f t="shared" si="67"/>
        <v>4.0024958357131213E-2</v>
      </c>
      <c r="T471" s="93">
        <f t="shared" si="62"/>
        <v>3</v>
      </c>
      <c r="U471" s="94">
        <v>84</v>
      </c>
      <c r="V471" s="98">
        <v>13080.047953416501</v>
      </c>
      <c r="W471" s="65">
        <v>12352.376572425001</v>
      </c>
      <c r="X471" s="79">
        <v>11703.8363559012</v>
      </c>
      <c r="Y471" s="67">
        <v>12378.753627247568</v>
      </c>
      <c r="Z471" s="67">
        <v>4.0926769193159016</v>
      </c>
      <c r="AA471" s="74">
        <v>5.5618269855086333E-2</v>
      </c>
      <c r="AB471" s="93">
        <v>3</v>
      </c>
      <c r="AC471" s="94">
        <v>55</v>
      </c>
      <c r="AD471" s="98">
        <f t="shared" si="63"/>
        <v>1.1731006625444662</v>
      </c>
      <c r="AE471" s="67">
        <f t="shared" si="64"/>
        <v>0.23032681483505602</v>
      </c>
    </row>
    <row r="472" spans="1:31" x14ac:dyDescent="0.3">
      <c r="A472" s="67" t="s">
        <v>323</v>
      </c>
      <c r="B472" s="94">
        <v>30</v>
      </c>
      <c r="C472" s="94">
        <v>9</v>
      </c>
      <c r="D472" s="71">
        <v>157.5977</v>
      </c>
      <c r="E472" s="75">
        <v>8.5580883227520706E-5</v>
      </c>
      <c r="F472" s="75">
        <f t="shared" si="65"/>
        <v>4.0676232357434259</v>
      </c>
      <c r="G472" s="84">
        <v>2.20027107084901E-4</v>
      </c>
      <c r="H472" s="67">
        <v>1.6297858204929501</v>
      </c>
      <c r="I472" s="67">
        <v>1</v>
      </c>
      <c r="J472" s="94" t="s">
        <v>0</v>
      </c>
      <c r="K472" s="94" t="s">
        <v>1</v>
      </c>
      <c r="L472" s="67">
        <v>33007.066200000001</v>
      </c>
      <c r="M472" s="67" t="s">
        <v>324</v>
      </c>
      <c r="N472" s="71">
        <v>9094.1985589357591</v>
      </c>
      <c r="O472" s="67">
        <v>9525.8719829290894</v>
      </c>
      <c r="P472" s="71">
        <v>8952.0861716268591</v>
      </c>
      <c r="Q472" s="67">
        <f t="shared" si="66"/>
        <v>9190.7189044972365</v>
      </c>
      <c r="R472" s="67">
        <f t="shared" si="61"/>
        <v>3.9633494835346377</v>
      </c>
      <c r="S472" s="71">
        <f t="shared" si="67"/>
        <v>3.2513467599837538E-2</v>
      </c>
      <c r="T472" s="93">
        <f t="shared" si="62"/>
        <v>3</v>
      </c>
      <c r="U472" s="94">
        <v>92</v>
      </c>
      <c r="V472" s="98">
        <v>5759.1204663339504</v>
      </c>
      <c r="W472" s="65">
        <v>5783.9439785435898</v>
      </c>
      <c r="X472" s="79">
        <v>5374.5920758744896</v>
      </c>
      <c r="Y472" s="67">
        <v>5639.2188402506763</v>
      </c>
      <c r="Z472" s="67">
        <v>3.751218948510882</v>
      </c>
      <c r="AA472" s="74">
        <v>4.0698785350637721E-2</v>
      </c>
      <c r="AB472" s="93">
        <v>3</v>
      </c>
      <c r="AC472" s="94">
        <v>135</v>
      </c>
      <c r="AD472" s="98">
        <f t="shared" si="63"/>
        <v>0.61357755566773708</v>
      </c>
      <c r="AE472" s="67">
        <f t="shared" si="64"/>
        <v>-0.70468238407890171</v>
      </c>
    </row>
    <row r="473" spans="1:31" x14ac:dyDescent="0.3">
      <c r="A473" s="67" t="s">
        <v>1902</v>
      </c>
      <c r="B473" s="94">
        <v>19</v>
      </c>
      <c r="C473" s="94">
        <v>1</v>
      </c>
      <c r="D473" s="71">
        <v>184.42250000000001</v>
      </c>
      <c r="E473" s="67">
        <v>2.8297089823572E-2</v>
      </c>
      <c r="F473" s="75">
        <f t="shared" si="65"/>
        <v>1.5482582266153746</v>
      </c>
      <c r="G473" s="84">
        <v>1.1739075153375699E-2</v>
      </c>
      <c r="H473" s="67">
        <v>19.767599756436901</v>
      </c>
      <c r="I473" s="67">
        <v>0.71219887750525301</v>
      </c>
      <c r="J473" s="94" t="s">
        <v>1</v>
      </c>
      <c r="K473" s="94" t="s">
        <v>0</v>
      </c>
      <c r="L473" s="67">
        <v>29260.819100000001</v>
      </c>
      <c r="M473" s="67" t="s">
        <v>1903</v>
      </c>
      <c r="N473" s="71">
        <v>11.5587727846536</v>
      </c>
      <c r="O473" s="67"/>
      <c r="P473" s="71">
        <v>12.5090761970107</v>
      </c>
      <c r="Q473" s="67">
        <f t="shared" si="66"/>
        <v>12.033924490832149</v>
      </c>
      <c r="R473" s="67">
        <f t="shared" si="61"/>
        <v>1.0804072821001431</v>
      </c>
      <c r="S473" s="71">
        <f t="shared" si="67"/>
        <v>5.5839305587661564E-2</v>
      </c>
      <c r="T473" s="93">
        <f t="shared" si="62"/>
        <v>2</v>
      </c>
      <c r="U473" s="94">
        <v>1835</v>
      </c>
      <c r="V473" s="98">
        <v>139.392239372077</v>
      </c>
      <c r="W473" s="65">
        <v>122.686231512459</v>
      </c>
      <c r="X473" s="79">
        <v>213.685134783373</v>
      </c>
      <c r="Y473" s="67">
        <v>158.58786855596966</v>
      </c>
      <c r="Z473" s="67">
        <v>2.2002699621700423</v>
      </c>
      <c r="AA473" s="74">
        <v>0.30545366183747041</v>
      </c>
      <c r="AB473" s="93">
        <v>3</v>
      </c>
      <c r="AC473" s="94">
        <v>1495</v>
      </c>
      <c r="AD473" s="98">
        <f t="shared" si="63"/>
        <v>13.178399837624648</v>
      </c>
      <c r="AE473" s="67">
        <f t="shared" si="64"/>
        <v>3.7201032993400567</v>
      </c>
    </row>
    <row r="474" spans="1:31" x14ac:dyDescent="0.3">
      <c r="A474" s="67" t="s">
        <v>3304</v>
      </c>
      <c r="B474" s="94">
        <v>14</v>
      </c>
      <c r="C474" s="94">
        <v>2</v>
      </c>
      <c r="D474" s="71">
        <v>66.521500000000003</v>
      </c>
      <c r="E474" s="67">
        <v>0.47255327425511801</v>
      </c>
      <c r="F474" s="75">
        <f t="shared" si="65"/>
        <v>0.3255492233223502</v>
      </c>
      <c r="G474" s="84">
        <v>0.11232902152685301</v>
      </c>
      <c r="H474" s="67">
        <v>1.13064784436676</v>
      </c>
      <c r="I474" s="67">
        <v>9.5131121451101905E-2</v>
      </c>
      <c r="J474" s="94" t="s">
        <v>1</v>
      </c>
      <c r="K474" s="94" t="s">
        <v>0</v>
      </c>
      <c r="L474" s="67">
        <v>117121.5637</v>
      </c>
      <c r="M474" s="67" t="s">
        <v>3305</v>
      </c>
      <c r="N474" s="71">
        <v>278.03055427757198</v>
      </c>
      <c r="O474" s="67">
        <v>196.631574127562</v>
      </c>
      <c r="P474" s="71">
        <v>158.00462608042599</v>
      </c>
      <c r="Q474" s="67">
        <f t="shared" si="66"/>
        <v>210.88891816185333</v>
      </c>
      <c r="R474" s="67">
        <f t="shared" si="61"/>
        <v>2.3240537589352863</v>
      </c>
      <c r="S474" s="71">
        <f t="shared" si="67"/>
        <v>0.29053197703058165</v>
      </c>
      <c r="T474" s="93">
        <f t="shared" si="62"/>
        <v>3</v>
      </c>
      <c r="U474" s="94">
        <v>1370</v>
      </c>
      <c r="V474" s="98">
        <v>246.214437162162</v>
      </c>
      <c r="W474" s="65">
        <v>265.12278396292197</v>
      </c>
      <c r="X474" s="79">
        <v>203.98608103652899</v>
      </c>
      <c r="Y474" s="67">
        <v>238.44110072053763</v>
      </c>
      <c r="Z474" s="67">
        <v>2.3773811180045805</v>
      </c>
      <c r="AA474" s="74">
        <v>0.13127284448731305</v>
      </c>
      <c r="AB474" s="93">
        <v>3</v>
      </c>
      <c r="AC474" s="94">
        <v>1314</v>
      </c>
      <c r="AD474" s="98">
        <f t="shared" si="63"/>
        <v>1.1306478443667605</v>
      </c>
      <c r="AE474" s="67">
        <f t="shared" si="64"/>
        <v>0.17714965231843499</v>
      </c>
    </row>
    <row r="475" spans="1:31" x14ac:dyDescent="0.3">
      <c r="A475" s="67" t="s">
        <v>1948</v>
      </c>
      <c r="B475" s="94">
        <v>15</v>
      </c>
      <c r="C475" s="94">
        <v>11</v>
      </c>
      <c r="D475" s="71">
        <v>96.468900000000005</v>
      </c>
      <c r="E475" s="67">
        <v>3.0243792649050701E-2</v>
      </c>
      <c r="F475" s="75">
        <f t="shared" si="65"/>
        <v>1.5193637481154987</v>
      </c>
      <c r="G475" s="84">
        <v>1.2247626983616301E-2</v>
      </c>
      <c r="H475" s="67">
        <v>1.1535777250853001</v>
      </c>
      <c r="I475" s="67">
        <v>0.69474181574401195</v>
      </c>
      <c r="J475" s="94" t="s">
        <v>0</v>
      </c>
      <c r="K475" s="94" t="s">
        <v>1</v>
      </c>
      <c r="L475" s="67">
        <v>36923.702799999999</v>
      </c>
      <c r="M475" s="67" t="s">
        <v>1949</v>
      </c>
      <c r="N475" s="71">
        <v>10274.322158544501</v>
      </c>
      <c r="O475" s="67">
        <v>9378.7120270484393</v>
      </c>
      <c r="P475" s="71">
        <v>9625.4110701695899</v>
      </c>
      <c r="Q475" s="67">
        <f t="shared" si="66"/>
        <v>9759.4817519208427</v>
      </c>
      <c r="R475" s="67">
        <f t="shared" si="61"/>
        <v>3.9894267563698862</v>
      </c>
      <c r="S475" s="71">
        <f t="shared" si="67"/>
        <v>4.7401367768173351E-2</v>
      </c>
      <c r="T475" s="93">
        <f t="shared" si="62"/>
        <v>3</v>
      </c>
      <c r="U475" s="94">
        <v>88</v>
      </c>
      <c r="V475" s="98">
        <v>8666.45667053738</v>
      </c>
      <c r="W475" s="65">
        <v>8814.8734443350804</v>
      </c>
      <c r="X475" s="79">
        <v>7899.2269287351301</v>
      </c>
      <c r="Y475" s="67">
        <v>8460.1856812025308</v>
      </c>
      <c r="Z475" s="67">
        <v>3.9273798948873346</v>
      </c>
      <c r="AA475" s="74">
        <v>5.8088517797373757E-2</v>
      </c>
      <c r="AB475" s="93">
        <v>3</v>
      </c>
      <c r="AC475" s="94">
        <v>81</v>
      </c>
      <c r="AD475" s="98">
        <f t="shared" si="63"/>
        <v>0.86686833340688541</v>
      </c>
      <c r="AE475" s="67">
        <f t="shared" si="64"/>
        <v>-0.20611521235847163</v>
      </c>
    </row>
    <row r="476" spans="1:31" x14ac:dyDescent="0.3">
      <c r="A476" s="67" t="s">
        <v>259</v>
      </c>
      <c r="B476" s="94">
        <v>46</v>
      </c>
      <c r="C476" s="94">
        <v>33</v>
      </c>
      <c r="D476" s="71">
        <v>291.45049999999998</v>
      </c>
      <c r="E476" s="75">
        <v>5.5742347754739199E-5</v>
      </c>
      <c r="F476" s="75">
        <f t="shared" si="65"/>
        <v>4.2538147436339147</v>
      </c>
      <c r="G476" s="84">
        <v>1.8152942110821201E-4</v>
      </c>
      <c r="H476" s="67">
        <v>1.5771014518666899</v>
      </c>
      <c r="I476" s="67">
        <v>1</v>
      </c>
      <c r="J476" s="94" t="s">
        <v>0</v>
      </c>
      <c r="K476" s="94" t="s">
        <v>1</v>
      </c>
      <c r="L476" s="67">
        <v>57515.609499999999</v>
      </c>
      <c r="M476" s="67" t="s">
        <v>260</v>
      </c>
      <c r="N476" s="71">
        <v>20739.6696141018</v>
      </c>
      <c r="O476" s="67">
        <v>22381.950146316201</v>
      </c>
      <c r="P476" s="71">
        <v>20836.315999672599</v>
      </c>
      <c r="Q476" s="67">
        <f t="shared" si="66"/>
        <v>21319.311920030203</v>
      </c>
      <c r="R476" s="67">
        <f t="shared" si="61"/>
        <v>4.3287731837430767</v>
      </c>
      <c r="S476" s="71">
        <f t="shared" si="67"/>
        <v>4.322557629141735E-2</v>
      </c>
      <c r="T476" s="93">
        <f t="shared" si="62"/>
        <v>3</v>
      </c>
      <c r="U476" s="94">
        <v>32</v>
      </c>
      <c r="V476" s="98">
        <v>13629.202505273201</v>
      </c>
      <c r="W476" s="65">
        <v>13380.6577104279</v>
      </c>
      <c r="X476" s="79">
        <v>13544.243443507999</v>
      </c>
      <c r="Y476" s="67">
        <v>13518.0345530697</v>
      </c>
      <c r="Z476" s="67">
        <v>4.1309135521968612</v>
      </c>
      <c r="AA476" s="74">
        <v>9.345158584256984E-3</v>
      </c>
      <c r="AB476" s="93">
        <v>3</v>
      </c>
      <c r="AC476" s="94">
        <v>48</v>
      </c>
      <c r="AD476" s="98">
        <f t="shared" si="63"/>
        <v>0.63407461759443828</v>
      </c>
      <c r="AE476" s="67">
        <f t="shared" si="64"/>
        <v>-0.65727546887743493</v>
      </c>
    </row>
    <row r="477" spans="1:31" x14ac:dyDescent="0.3">
      <c r="A477" s="67" t="s">
        <v>627</v>
      </c>
      <c r="B477" s="94">
        <v>9</v>
      </c>
      <c r="C477" s="94">
        <v>6</v>
      </c>
      <c r="D477" s="71">
        <v>53.119</v>
      </c>
      <c r="E477" s="67">
        <v>5.6028863062029799E-4</v>
      </c>
      <c r="F477" s="75">
        <f t="shared" si="65"/>
        <v>3.2515881901488237</v>
      </c>
      <c r="G477" s="84">
        <v>7.1559150955839603E-4</v>
      </c>
      <c r="H477" s="67">
        <v>1.4623212638537999</v>
      </c>
      <c r="I477" s="67">
        <v>0.99999962525475605</v>
      </c>
      <c r="J477" s="94" t="s">
        <v>0</v>
      </c>
      <c r="K477" s="94" t="s">
        <v>1</v>
      </c>
      <c r="L477" s="67">
        <v>45065.548699999999</v>
      </c>
      <c r="M477" s="67" t="s">
        <v>628</v>
      </c>
      <c r="N477" s="71">
        <v>1966.64911153348</v>
      </c>
      <c r="O477" s="67">
        <v>2099.6024361367699</v>
      </c>
      <c r="P477" s="71">
        <v>1949.94829880833</v>
      </c>
      <c r="Q477" s="67">
        <f t="shared" si="66"/>
        <v>2005.3999488261934</v>
      </c>
      <c r="R477" s="67">
        <f t="shared" si="61"/>
        <v>3.3022009995230532</v>
      </c>
      <c r="S477" s="71">
        <f t="shared" si="67"/>
        <v>4.0893584356908708E-2</v>
      </c>
      <c r="T477" s="93">
        <f t="shared" si="62"/>
        <v>3</v>
      </c>
      <c r="U477" s="94">
        <v>393</v>
      </c>
      <c r="V477" s="98">
        <v>1444.71106609457</v>
      </c>
      <c r="W477" s="65">
        <v>1302.27400764092</v>
      </c>
      <c r="X477" s="79">
        <v>1367.1586477498199</v>
      </c>
      <c r="Y477" s="67">
        <v>1371.3812404951034</v>
      </c>
      <c r="Z477" s="67">
        <v>3.1371582043351434</v>
      </c>
      <c r="AA477" s="74">
        <v>5.2000385025802551E-2</v>
      </c>
      <c r="AB477" s="93">
        <v>3</v>
      </c>
      <c r="AC477" s="94">
        <v>484</v>
      </c>
      <c r="AD477" s="98">
        <f t="shared" si="63"/>
        <v>0.68384425824773976</v>
      </c>
      <c r="AE477" s="67">
        <f t="shared" si="64"/>
        <v>-0.5482602981934579</v>
      </c>
    </row>
    <row r="478" spans="1:31" x14ac:dyDescent="0.3">
      <c r="A478" s="67" t="s">
        <v>1436</v>
      </c>
      <c r="B478" s="94">
        <v>58</v>
      </c>
      <c r="C478" s="94">
        <v>32</v>
      </c>
      <c r="D478" s="71">
        <v>383.53559999999999</v>
      </c>
      <c r="E478" s="67">
        <v>8.0100432474989897E-3</v>
      </c>
      <c r="F478" s="75">
        <f t="shared" si="65"/>
        <v>2.0963651390843685</v>
      </c>
      <c r="G478" s="84">
        <v>4.4150094563726299E-3</v>
      </c>
      <c r="H478" s="67">
        <v>1.0976373982449401</v>
      </c>
      <c r="I478" s="67">
        <v>0.94843539654797104</v>
      </c>
      <c r="J478" s="94" t="s">
        <v>1</v>
      </c>
      <c r="K478" s="94" t="s">
        <v>0</v>
      </c>
      <c r="L478" s="67">
        <v>38832.220399999998</v>
      </c>
      <c r="M478" s="67" t="s">
        <v>1437</v>
      </c>
      <c r="N478" s="71">
        <v>66234.2432096134</v>
      </c>
      <c r="O478" s="67">
        <v>63139.944309004502</v>
      </c>
      <c r="P478" s="71">
        <v>63231.029289369297</v>
      </c>
      <c r="Q478" s="67">
        <f t="shared" si="66"/>
        <v>64201.738935995731</v>
      </c>
      <c r="R478" s="67">
        <f t="shared" si="61"/>
        <v>4.807546791309969</v>
      </c>
      <c r="S478" s="71">
        <f t="shared" si="67"/>
        <v>2.7425883410426316E-2</v>
      </c>
      <c r="T478" s="93">
        <f t="shared" si="62"/>
        <v>3</v>
      </c>
      <c r="U478" s="94">
        <v>5</v>
      </c>
      <c r="V478" s="98">
        <v>69621.533084401599</v>
      </c>
      <c r="W478" s="65">
        <v>71983.931349052902</v>
      </c>
      <c r="X478" s="79">
        <v>69805.224632067999</v>
      </c>
      <c r="Y478" s="67">
        <v>70470.229688507505</v>
      </c>
      <c r="Z478" s="67">
        <v>4.8480056870257027</v>
      </c>
      <c r="AA478" s="74">
        <v>1.8647841088008352E-2</v>
      </c>
      <c r="AB478" s="93">
        <v>3</v>
      </c>
      <c r="AC478" s="94">
        <v>4</v>
      </c>
      <c r="AD478" s="98">
        <f t="shared" si="63"/>
        <v>1.0976373982449446</v>
      </c>
      <c r="AE478" s="67">
        <f t="shared" si="64"/>
        <v>0.1344015423662159</v>
      </c>
    </row>
    <row r="479" spans="1:31" x14ac:dyDescent="0.3">
      <c r="A479" s="67" t="s">
        <v>1256</v>
      </c>
      <c r="B479" s="94">
        <v>18</v>
      </c>
      <c r="C479" s="94">
        <v>4</v>
      </c>
      <c r="D479" s="71">
        <v>125.19450000000001</v>
      </c>
      <c r="E479" s="67">
        <v>4.85548302562833E-3</v>
      </c>
      <c r="F479" s="75">
        <f t="shared" si="65"/>
        <v>2.3137675597970921</v>
      </c>
      <c r="G479" s="84">
        <v>3.0640323262709399E-3</v>
      </c>
      <c r="H479" s="67">
        <v>1.13975437985012</v>
      </c>
      <c r="I479" s="67">
        <v>0.98325830040190298</v>
      </c>
      <c r="J479" s="94" t="s">
        <v>0</v>
      </c>
      <c r="K479" s="94" t="s">
        <v>1</v>
      </c>
      <c r="L479" s="67">
        <v>82517.4807</v>
      </c>
      <c r="M479" s="67" t="s">
        <v>1257</v>
      </c>
      <c r="N479" s="71">
        <v>3200.70989130711</v>
      </c>
      <c r="O479" s="67">
        <v>3130.1948135184698</v>
      </c>
      <c r="P479" s="71">
        <v>3087.3378565020098</v>
      </c>
      <c r="Q479" s="67">
        <f t="shared" si="66"/>
        <v>3139.4141871091965</v>
      </c>
      <c r="R479" s="67">
        <f t="shared" si="61"/>
        <v>3.4968486165313988</v>
      </c>
      <c r="S479" s="71">
        <f t="shared" si="67"/>
        <v>1.8234466591110575E-2</v>
      </c>
      <c r="T479" s="93">
        <f t="shared" si="62"/>
        <v>3</v>
      </c>
      <c r="U479" s="94">
        <v>257</v>
      </c>
      <c r="V479" s="98">
        <v>2821.1988187862999</v>
      </c>
      <c r="W479" s="65">
        <v>2800.1060252193001</v>
      </c>
      <c r="X479" s="79">
        <v>2642.0918385025102</v>
      </c>
      <c r="Y479" s="67">
        <v>2754.4655608360367</v>
      </c>
      <c r="Z479" s="67">
        <v>3.4400373467465983</v>
      </c>
      <c r="AA479" s="74">
        <v>3.5538032371704727E-2</v>
      </c>
      <c r="AB479" s="93">
        <v>3</v>
      </c>
      <c r="AC479" s="94">
        <v>253</v>
      </c>
      <c r="AD479" s="98">
        <f t="shared" si="63"/>
        <v>0.87738201991511533</v>
      </c>
      <c r="AE479" s="67">
        <f t="shared" si="64"/>
        <v>-0.18872295320435423</v>
      </c>
    </row>
    <row r="480" spans="1:31" x14ac:dyDescent="0.3">
      <c r="A480" s="67" t="s">
        <v>883</v>
      </c>
      <c r="B480" s="94">
        <v>36</v>
      </c>
      <c r="C480" s="94">
        <v>4</v>
      </c>
      <c r="D480" s="71">
        <v>369.00380000000001</v>
      </c>
      <c r="E480" s="67">
        <v>1.4206631849544801E-3</v>
      </c>
      <c r="F480" s="75">
        <f t="shared" si="65"/>
        <v>2.8475088736940672</v>
      </c>
      <c r="G480" s="84">
        <v>1.2826374596803399E-3</v>
      </c>
      <c r="H480" s="67">
        <v>1.17771059123017</v>
      </c>
      <c r="I480" s="67">
        <v>0.99982488028027305</v>
      </c>
      <c r="J480" s="94" t="s">
        <v>0</v>
      </c>
      <c r="K480" s="94" t="s">
        <v>1</v>
      </c>
      <c r="L480" s="67">
        <v>50127.155500000001</v>
      </c>
      <c r="M480" s="67" t="s">
        <v>884</v>
      </c>
      <c r="N480" s="71">
        <v>46633.488811370502</v>
      </c>
      <c r="O480" s="67">
        <v>48110.598994549597</v>
      </c>
      <c r="P480" s="71">
        <v>46942.776428240497</v>
      </c>
      <c r="Q480" s="67">
        <f t="shared" si="66"/>
        <v>47228.954744720199</v>
      </c>
      <c r="R480" s="67">
        <f t="shared" si="61"/>
        <v>4.6742083340242235</v>
      </c>
      <c r="S480" s="71">
        <f t="shared" si="67"/>
        <v>1.6494746108675993E-2</v>
      </c>
      <c r="T480" s="93">
        <f t="shared" si="62"/>
        <v>3</v>
      </c>
      <c r="U480" s="94">
        <v>8</v>
      </c>
      <c r="V480" s="98">
        <v>39648.436763302801</v>
      </c>
      <c r="W480" s="65">
        <v>39090.342930998602</v>
      </c>
      <c r="X480" s="79">
        <v>41568.250988136599</v>
      </c>
      <c r="Y480" s="67">
        <v>40102.343560812667</v>
      </c>
      <c r="Z480" s="67">
        <v>4.6031697533131659</v>
      </c>
      <c r="AA480" s="74">
        <v>3.2412556012477466E-2</v>
      </c>
      <c r="AB480" s="93">
        <v>3</v>
      </c>
      <c r="AC480" s="94">
        <v>8</v>
      </c>
      <c r="AD480" s="98">
        <f t="shared" si="63"/>
        <v>0.84910504112513252</v>
      </c>
      <c r="AE480" s="67">
        <f t="shared" si="64"/>
        <v>-0.23598505708498493</v>
      </c>
    </row>
    <row r="481" spans="1:31" x14ac:dyDescent="0.3">
      <c r="A481" s="67" t="s">
        <v>583</v>
      </c>
      <c r="B481" s="94">
        <v>11</v>
      </c>
      <c r="C481" s="94">
        <v>9</v>
      </c>
      <c r="D481" s="71">
        <v>51.679699999999997</v>
      </c>
      <c r="E481" s="67">
        <v>4.9290733708295996E-4</v>
      </c>
      <c r="F481" s="75">
        <f t="shared" si="65"/>
        <v>3.3072347171852496</v>
      </c>
      <c r="G481" s="84">
        <v>6.8306052388362396E-4</v>
      </c>
      <c r="H481" s="67">
        <v>1.2671328498754999</v>
      </c>
      <c r="I481" s="67">
        <v>0.99999987524759804</v>
      </c>
      <c r="J481" s="94" t="s">
        <v>0</v>
      </c>
      <c r="K481" s="94" t="s">
        <v>1</v>
      </c>
      <c r="L481" s="67">
        <v>59937.644200000002</v>
      </c>
      <c r="M481" s="67" t="s">
        <v>584</v>
      </c>
      <c r="N481" s="71">
        <v>4114.64795182535</v>
      </c>
      <c r="O481" s="67">
        <v>4133.8172924415603</v>
      </c>
      <c r="P481" s="71">
        <v>4068.4028510315002</v>
      </c>
      <c r="Q481" s="67">
        <f t="shared" si="66"/>
        <v>4105.6226984328032</v>
      </c>
      <c r="R481" s="67">
        <f t="shared" si="61"/>
        <v>3.6133790357511635</v>
      </c>
      <c r="S481" s="71">
        <f t="shared" si="67"/>
        <v>8.1907594789942008E-3</v>
      </c>
      <c r="T481" s="93">
        <f t="shared" si="62"/>
        <v>3</v>
      </c>
      <c r="U481" s="94">
        <v>206</v>
      </c>
      <c r="V481" s="98">
        <v>3184.9562259720901</v>
      </c>
      <c r="W481" s="65">
        <v>3149.7696925713699</v>
      </c>
      <c r="X481" s="79">
        <v>3385.5398740358901</v>
      </c>
      <c r="Y481" s="67">
        <v>3240.08859752645</v>
      </c>
      <c r="Z481" s="67">
        <v>3.510556885790185</v>
      </c>
      <c r="AA481" s="74">
        <v>3.9254228647581067E-2</v>
      </c>
      <c r="AB481" s="93">
        <v>3</v>
      </c>
      <c r="AC481" s="94">
        <v>217</v>
      </c>
      <c r="AD481" s="98">
        <f t="shared" si="63"/>
        <v>0.78918323370612098</v>
      </c>
      <c r="AE481" s="67">
        <f t="shared" si="64"/>
        <v>-0.34156778873209565</v>
      </c>
    </row>
    <row r="482" spans="1:31" x14ac:dyDescent="0.3">
      <c r="A482" s="67" t="s">
        <v>205</v>
      </c>
      <c r="B482" s="94">
        <v>23</v>
      </c>
      <c r="C482" s="94">
        <v>16</v>
      </c>
      <c r="D482" s="71">
        <v>136.31</v>
      </c>
      <c r="E482" s="75">
        <v>3.2269724438482901E-5</v>
      </c>
      <c r="F482" s="75">
        <f t="shared" si="65"/>
        <v>4.4912047431600017</v>
      </c>
      <c r="G482" s="84">
        <v>1.3432265275963601E-4</v>
      </c>
      <c r="H482" s="67">
        <v>1.3984724039780601</v>
      </c>
      <c r="I482" s="67">
        <v>1</v>
      </c>
      <c r="J482" s="94" t="s">
        <v>0</v>
      </c>
      <c r="K482" s="94" t="s">
        <v>1</v>
      </c>
      <c r="L482" s="67">
        <v>15225.3488</v>
      </c>
      <c r="M482" s="67" t="s">
        <v>206</v>
      </c>
      <c r="N482" s="71">
        <v>35166.090091940998</v>
      </c>
      <c r="O482" s="67">
        <v>34124.456544142202</v>
      </c>
      <c r="P482" s="71">
        <v>33922.758451477697</v>
      </c>
      <c r="Q482" s="67">
        <f t="shared" si="66"/>
        <v>34404.435029186963</v>
      </c>
      <c r="R482" s="67">
        <f t="shared" si="61"/>
        <v>4.5366144304945424</v>
      </c>
      <c r="S482" s="71">
        <f t="shared" si="67"/>
        <v>1.9395103275124639E-2</v>
      </c>
      <c r="T482" s="93">
        <f t="shared" si="62"/>
        <v>3</v>
      </c>
      <c r="U482" s="94">
        <v>17</v>
      </c>
      <c r="V482" s="98">
        <v>24326.111067154699</v>
      </c>
      <c r="W482" s="65">
        <v>24294.144719990301</v>
      </c>
      <c r="X482" s="79">
        <v>25184.0644082074</v>
      </c>
      <c r="Y482" s="67">
        <v>24601.440065117466</v>
      </c>
      <c r="Z482" s="67">
        <v>4.390960529624893</v>
      </c>
      <c r="AA482" s="74">
        <v>2.0519960071363225E-2</v>
      </c>
      <c r="AB482" s="93">
        <v>3</v>
      </c>
      <c r="AC482" s="94">
        <v>19</v>
      </c>
      <c r="AD482" s="98">
        <f t="shared" si="63"/>
        <v>0.71506595135908679</v>
      </c>
      <c r="AE482" s="67">
        <f t="shared" si="64"/>
        <v>-0.48385178542882706</v>
      </c>
    </row>
    <row r="483" spans="1:31" x14ac:dyDescent="0.3">
      <c r="A483" s="67" t="s">
        <v>1734</v>
      </c>
      <c r="B483" s="94">
        <v>21</v>
      </c>
      <c r="C483" s="94">
        <v>5</v>
      </c>
      <c r="D483" s="71">
        <v>115.1083</v>
      </c>
      <c r="E483" s="67">
        <v>1.91841662888022E-2</v>
      </c>
      <c r="F483" s="75">
        <f t="shared" si="65"/>
        <v>1.7170570697541818</v>
      </c>
      <c r="G483" s="84">
        <v>8.7377306861834494E-3</v>
      </c>
      <c r="H483" s="67">
        <v>1.06600436283835</v>
      </c>
      <c r="I483" s="67">
        <v>0.80659486345581799</v>
      </c>
      <c r="J483" s="94" t="s">
        <v>0</v>
      </c>
      <c r="K483" s="94" t="s">
        <v>1</v>
      </c>
      <c r="L483" s="67">
        <v>172187.90830000001</v>
      </c>
      <c r="M483" s="67" t="s">
        <v>1735</v>
      </c>
      <c r="N483" s="71">
        <v>2324.77589976632</v>
      </c>
      <c r="O483" s="67">
        <v>2316.4601042156</v>
      </c>
      <c r="P483" s="71">
        <v>2267.8701499920799</v>
      </c>
      <c r="Q483" s="67">
        <f t="shared" si="66"/>
        <v>2303.0353846579997</v>
      </c>
      <c r="R483" s="67">
        <f t="shared" si="61"/>
        <v>3.3623006106709865</v>
      </c>
      <c r="S483" s="71">
        <f t="shared" si="67"/>
        <v>1.3346089305523945E-2</v>
      </c>
      <c r="T483" s="93">
        <f t="shared" si="62"/>
        <v>3</v>
      </c>
      <c r="U483" s="94">
        <v>350</v>
      </c>
      <c r="V483" s="98">
        <v>2197.2623371846298</v>
      </c>
      <c r="W483" s="65">
        <v>2096.2915462872502</v>
      </c>
      <c r="X483" s="79">
        <v>2187.7574458530198</v>
      </c>
      <c r="Y483" s="67">
        <v>2160.4371097749668</v>
      </c>
      <c r="Z483" s="67">
        <v>3.3345416285388332</v>
      </c>
      <c r="AA483" s="74">
        <v>2.5807093612242461E-2</v>
      </c>
      <c r="AB483" s="93">
        <v>3</v>
      </c>
      <c r="AC483" s="94">
        <v>322</v>
      </c>
      <c r="AD483" s="98">
        <f t="shared" si="63"/>
        <v>0.93808246463212341</v>
      </c>
      <c r="AE483" s="67">
        <f t="shared" si="64"/>
        <v>-9.2213342630276487E-2</v>
      </c>
    </row>
    <row r="484" spans="1:31" x14ac:dyDescent="0.3">
      <c r="A484" s="67" t="s">
        <v>1043</v>
      </c>
      <c r="B484" s="94">
        <v>18</v>
      </c>
      <c r="C484" s="94">
        <v>8</v>
      </c>
      <c r="D484" s="71">
        <v>91.282300000000006</v>
      </c>
      <c r="E484" s="67">
        <v>2.3926224102243099E-3</v>
      </c>
      <c r="F484" s="75">
        <f t="shared" si="65"/>
        <v>2.6211258338123535</v>
      </c>
      <c r="G484" s="84">
        <v>1.8261952868578999E-3</v>
      </c>
      <c r="H484" s="67">
        <v>1.19086808383144</v>
      </c>
      <c r="I484" s="67">
        <v>0.99822773298330203</v>
      </c>
      <c r="J484" s="94" t="s">
        <v>0</v>
      </c>
      <c r="K484" s="94" t="s">
        <v>1</v>
      </c>
      <c r="L484" s="67">
        <v>38791.108200000002</v>
      </c>
      <c r="M484" s="67" t="s">
        <v>1044</v>
      </c>
      <c r="N484" s="71">
        <v>3876.48561106238</v>
      </c>
      <c r="O484" s="67">
        <v>3584.8859058735602</v>
      </c>
      <c r="P484" s="71">
        <v>3751.3508838606799</v>
      </c>
      <c r="Q484" s="67">
        <f t="shared" si="66"/>
        <v>3737.5741335988732</v>
      </c>
      <c r="R484" s="67">
        <f t="shared" si="61"/>
        <v>3.57258981551138</v>
      </c>
      <c r="S484" s="71">
        <f t="shared" si="67"/>
        <v>3.9139612782727727E-2</v>
      </c>
      <c r="T484" s="93">
        <f t="shared" si="62"/>
        <v>3</v>
      </c>
      <c r="U484" s="94">
        <v>225</v>
      </c>
      <c r="V484" s="98">
        <v>3194.0197324107398</v>
      </c>
      <c r="W484" s="65">
        <v>3151.7194612336598</v>
      </c>
      <c r="X484" s="79">
        <v>3069.8481019033902</v>
      </c>
      <c r="Y484" s="67">
        <v>3138.5290985159299</v>
      </c>
      <c r="Z484" s="67">
        <v>3.4967261595173387</v>
      </c>
      <c r="AA484" s="74">
        <v>2.0113863894605122E-2</v>
      </c>
      <c r="AB484" s="93">
        <v>3</v>
      </c>
      <c r="AC484" s="94">
        <v>226</v>
      </c>
      <c r="AD484" s="98">
        <f t="shared" si="63"/>
        <v>0.83972357104630091</v>
      </c>
      <c r="AE484" s="67">
        <f t="shared" si="64"/>
        <v>-0.25201361022747498</v>
      </c>
    </row>
    <row r="485" spans="1:31" x14ac:dyDescent="0.3">
      <c r="A485" s="67" t="s">
        <v>1644</v>
      </c>
      <c r="B485" s="94">
        <v>41</v>
      </c>
      <c r="C485" s="94">
        <v>18</v>
      </c>
      <c r="D485" s="71">
        <v>301.28469999999999</v>
      </c>
      <c r="E485" s="67">
        <v>1.48459670651477E-2</v>
      </c>
      <c r="F485" s="75">
        <f t="shared" si="65"/>
        <v>1.8283915072374954</v>
      </c>
      <c r="G485" s="84">
        <v>7.1361005301077401E-3</v>
      </c>
      <c r="H485" s="67">
        <v>1.1041013856753299</v>
      </c>
      <c r="I485" s="67">
        <v>0.85944982759203303</v>
      </c>
      <c r="J485" s="94" t="s">
        <v>0</v>
      </c>
      <c r="K485" s="94" t="s">
        <v>1</v>
      </c>
      <c r="L485" s="67">
        <v>85059.057199999996</v>
      </c>
      <c r="M485" s="67" t="s">
        <v>1645</v>
      </c>
      <c r="N485" s="71">
        <v>13018.616400390099</v>
      </c>
      <c r="O485" s="67">
        <v>13283.694588525599</v>
      </c>
      <c r="P485" s="71">
        <v>13642.9857116894</v>
      </c>
      <c r="Q485" s="67">
        <f t="shared" si="66"/>
        <v>13315.0989002017</v>
      </c>
      <c r="R485" s="67">
        <f t="shared" si="61"/>
        <v>4.1243443965843731</v>
      </c>
      <c r="S485" s="71">
        <f t="shared" si="67"/>
        <v>2.3534717324086386E-2</v>
      </c>
      <c r="T485" s="93">
        <f t="shared" si="62"/>
        <v>3</v>
      </c>
      <c r="U485" s="94">
        <v>64</v>
      </c>
      <c r="V485" s="98">
        <v>11597.4851994583</v>
      </c>
      <c r="W485" s="65">
        <v>12178.668903477799</v>
      </c>
      <c r="X485" s="79">
        <v>12402.8573708808</v>
      </c>
      <c r="Y485" s="67">
        <v>12059.6704912723</v>
      </c>
      <c r="Z485" s="67">
        <v>4.0813354416534535</v>
      </c>
      <c r="AA485" s="74">
        <v>3.4467275655823318E-2</v>
      </c>
      <c r="AB485" s="93">
        <v>3</v>
      </c>
      <c r="AC485" s="94">
        <v>58</v>
      </c>
      <c r="AD485" s="98">
        <f t="shared" si="63"/>
        <v>0.9057139253460309</v>
      </c>
      <c r="AE485" s="67">
        <f t="shared" si="64"/>
        <v>-0.14287265571676744</v>
      </c>
    </row>
    <row r="486" spans="1:31" x14ac:dyDescent="0.3">
      <c r="A486" s="67" t="s">
        <v>3636</v>
      </c>
      <c r="B486" s="94">
        <v>8</v>
      </c>
      <c r="C486" s="94">
        <v>1</v>
      </c>
      <c r="D486" s="71">
        <v>32.697099999999999</v>
      </c>
      <c r="E486" s="67">
        <v>0.84133963547559998</v>
      </c>
      <c r="F486" s="75">
        <f t="shared" si="65"/>
        <v>7.5028651007280817E-2</v>
      </c>
      <c r="G486" s="84">
        <v>0.18164126750454601</v>
      </c>
      <c r="H486" s="67">
        <v>1.01096529513018</v>
      </c>
      <c r="I486" s="67">
        <v>5.3242538926295199E-2</v>
      </c>
      <c r="J486" s="94" t="s">
        <v>0</v>
      </c>
      <c r="K486" s="94" t="s">
        <v>1</v>
      </c>
      <c r="L486" s="67">
        <v>205281.1171</v>
      </c>
      <c r="M486" s="67" t="s">
        <v>3637</v>
      </c>
      <c r="N486" s="71">
        <v>629.90728209707197</v>
      </c>
      <c r="O486" s="67">
        <v>618.24122445520095</v>
      </c>
      <c r="P486" s="71">
        <v>561.539753618281</v>
      </c>
      <c r="Q486" s="67">
        <f t="shared" si="66"/>
        <v>603.22942005685127</v>
      </c>
      <c r="R486" s="67">
        <f t="shared" si="61"/>
        <v>2.7804825143218808</v>
      </c>
      <c r="S486" s="71">
        <f t="shared" si="67"/>
        <v>6.0627792895574739E-2</v>
      </c>
      <c r="T486" s="93">
        <f t="shared" si="62"/>
        <v>3</v>
      </c>
      <c r="U486" s="94">
        <v>908</v>
      </c>
      <c r="V486" s="98">
        <v>642.32717674906598</v>
      </c>
      <c r="W486" s="65">
        <v>568.78489304283198</v>
      </c>
      <c r="X486" s="79">
        <v>578.94765717185498</v>
      </c>
      <c r="Y486" s="67">
        <v>596.68657565458432</v>
      </c>
      <c r="Z486" s="67">
        <v>2.7757462671306405</v>
      </c>
      <c r="AA486" s="74">
        <v>6.678750591102034E-2</v>
      </c>
      <c r="AB486" s="93">
        <v>3</v>
      </c>
      <c r="AC486" s="94">
        <v>846</v>
      </c>
      <c r="AD486" s="98">
        <f t="shared" si="63"/>
        <v>0.98915363842557558</v>
      </c>
      <c r="AE486" s="67">
        <f t="shared" si="64"/>
        <v>-1.573347260891297E-2</v>
      </c>
    </row>
    <row r="487" spans="1:31" x14ac:dyDescent="0.3">
      <c r="A487" s="67" t="s">
        <v>1630</v>
      </c>
      <c r="B487" s="94">
        <v>30</v>
      </c>
      <c r="C487" s="94">
        <v>5</v>
      </c>
      <c r="D487" s="71">
        <v>224.0162</v>
      </c>
      <c r="E487" s="67">
        <v>1.45798862064865E-2</v>
      </c>
      <c r="F487" s="75">
        <f t="shared" si="65"/>
        <v>1.8362458655988292</v>
      </c>
      <c r="G487" s="84">
        <v>7.0650861004316499E-3</v>
      </c>
      <c r="H487" s="67">
        <v>1.1960134483366001</v>
      </c>
      <c r="I487" s="67">
        <v>0.86284459344354003</v>
      </c>
      <c r="J487" s="94" t="s">
        <v>0</v>
      </c>
      <c r="K487" s="94" t="s">
        <v>1</v>
      </c>
      <c r="L487" s="67">
        <v>32964.846400000002</v>
      </c>
      <c r="M487" s="67" t="s">
        <v>1631</v>
      </c>
      <c r="N487" s="71">
        <v>3457.96020461949</v>
      </c>
      <c r="O487" s="67">
        <v>3050.8487277074</v>
      </c>
      <c r="P487" s="71">
        <v>3034.5839358241501</v>
      </c>
      <c r="Q487" s="67">
        <f t="shared" si="66"/>
        <v>3181.1309560503469</v>
      </c>
      <c r="R487" s="67">
        <f t="shared" si="61"/>
        <v>3.502581547862277</v>
      </c>
      <c r="S487" s="71">
        <f t="shared" si="67"/>
        <v>7.5406846570505393E-2</v>
      </c>
      <c r="T487" s="93">
        <f t="shared" si="62"/>
        <v>3</v>
      </c>
      <c r="U487" s="94">
        <v>252</v>
      </c>
      <c r="V487" s="98">
        <v>2666.1695722248601</v>
      </c>
      <c r="W487" s="65">
        <v>2679.3494034527998</v>
      </c>
      <c r="X487" s="79">
        <v>2633.8167762939001</v>
      </c>
      <c r="Y487" s="67">
        <v>2659.77858399052</v>
      </c>
      <c r="Z487" s="67">
        <v>3.4248454848440484</v>
      </c>
      <c r="AA487" s="74">
        <v>8.8087927705617648E-3</v>
      </c>
      <c r="AB487" s="93">
        <v>3</v>
      </c>
      <c r="AC487" s="94">
        <v>260</v>
      </c>
      <c r="AD487" s="98">
        <f t="shared" si="63"/>
        <v>0.8361109997473567</v>
      </c>
      <c r="AE487" s="67">
        <f t="shared" si="64"/>
        <v>-0.25823361172618831</v>
      </c>
    </row>
    <row r="488" spans="1:31" x14ac:dyDescent="0.3">
      <c r="A488" s="67" t="s">
        <v>521</v>
      </c>
      <c r="B488" s="94">
        <v>26</v>
      </c>
      <c r="C488" s="94">
        <v>2</v>
      </c>
      <c r="D488" s="71">
        <v>255.5728</v>
      </c>
      <c r="E488" s="67">
        <v>3.1833406113668299E-4</v>
      </c>
      <c r="F488" s="75">
        <f t="shared" si="65"/>
        <v>3.4971168902125109</v>
      </c>
      <c r="G488" s="84">
        <v>4.9562408249379604E-4</v>
      </c>
      <c r="H488" s="67">
        <v>2.5993415282983898</v>
      </c>
      <c r="I488" s="67">
        <v>0.99999999854968902</v>
      </c>
      <c r="J488" s="94" t="s">
        <v>0</v>
      </c>
      <c r="K488" s="94" t="s">
        <v>1</v>
      </c>
      <c r="L488" s="67">
        <v>33046.898699999998</v>
      </c>
      <c r="M488" s="67" t="s">
        <v>522</v>
      </c>
      <c r="N488" s="71">
        <v>944.03087046825999</v>
      </c>
      <c r="O488" s="67">
        <v>753.60675522984502</v>
      </c>
      <c r="P488" s="71">
        <v>797.377820426531</v>
      </c>
      <c r="Q488" s="67">
        <f t="shared" si="66"/>
        <v>831.67181537487875</v>
      </c>
      <c r="R488" s="67">
        <f t="shared" si="61"/>
        <v>2.9199519838753902</v>
      </c>
      <c r="S488" s="71">
        <f t="shared" si="67"/>
        <v>0.11992305587599975</v>
      </c>
      <c r="T488" s="93">
        <f t="shared" si="62"/>
        <v>3</v>
      </c>
      <c r="U488" s="94">
        <v>755</v>
      </c>
      <c r="V488" s="98">
        <v>306.29033611287701</v>
      </c>
      <c r="W488" s="65">
        <v>350.545345728266</v>
      </c>
      <c r="X488" s="79">
        <v>303.02873726732003</v>
      </c>
      <c r="Y488" s="67">
        <v>319.9548063694877</v>
      </c>
      <c r="Z488" s="67">
        <v>2.5050886385372029</v>
      </c>
      <c r="AA488" s="74">
        <v>8.2956500066832556E-2</v>
      </c>
      <c r="AB488" s="93">
        <v>3</v>
      </c>
      <c r="AC488" s="94">
        <v>1163</v>
      </c>
      <c r="AD488" s="98">
        <f t="shared" si="63"/>
        <v>0.38471281634723553</v>
      </c>
      <c r="AE488" s="67">
        <f t="shared" si="64"/>
        <v>-1.3781462024178832</v>
      </c>
    </row>
    <row r="489" spans="1:31" x14ac:dyDescent="0.3">
      <c r="A489" s="67" t="s">
        <v>3130</v>
      </c>
      <c r="B489" s="94">
        <v>7</v>
      </c>
      <c r="C489" s="94">
        <v>4</v>
      </c>
      <c r="D489" s="71">
        <v>41.224200000000003</v>
      </c>
      <c r="E489" s="67">
        <v>0.33067588628303501</v>
      </c>
      <c r="F489" s="75">
        <f t="shared" si="65"/>
        <v>0.48059747377709133</v>
      </c>
      <c r="G489" s="84">
        <v>8.2995954903275895E-2</v>
      </c>
      <c r="H489" s="67">
        <v>1.2156651949317601</v>
      </c>
      <c r="I489" s="67">
        <v>0.13859832925500901</v>
      </c>
      <c r="J489" s="94" t="s">
        <v>0</v>
      </c>
      <c r="K489" s="94" t="s">
        <v>1</v>
      </c>
      <c r="L489" s="67">
        <v>54808.222399999999</v>
      </c>
      <c r="M489" s="67" t="s">
        <v>3131</v>
      </c>
      <c r="N489" s="71">
        <v>314.11617685463699</v>
      </c>
      <c r="O489" s="67">
        <v>467.66232260522003</v>
      </c>
      <c r="P489" s="71">
        <v>517.54462106855203</v>
      </c>
      <c r="Q489" s="67">
        <f t="shared" si="66"/>
        <v>433.10770684280305</v>
      </c>
      <c r="R489" s="67">
        <f t="shared" si="61"/>
        <v>2.636595911759219</v>
      </c>
      <c r="S489" s="71">
        <f t="shared" si="67"/>
        <v>0.2448005220106427</v>
      </c>
      <c r="T489" s="93">
        <f t="shared" si="62"/>
        <v>3</v>
      </c>
      <c r="U489" s="94">
        <v>1059</v>
      </c>
      <c r="V489" s="98">
        <v>333.75909301169298</v>
      </c>
      <c r="W489" s="65">
        <v>349.62012263207998</v>
      </c>
      <c r="X489" s="79">
        <v>385.43736802205098</v>
      </c>
      <c r="Y489" s="67">
        <v>356.27219455527467</v>
      </c>
      <c r="Z489" s="67">
        <v>2.551781928939767</v>
      </c>
      <c r="AA489" s="74">
        <v>7.4307075247874707E-2</v>
      </c>
      <c r="AB489" s="93">
        <v>3</v>
      </c>
      <c r="AC489" s="94">
        <v>1119</v>
      </c>
      <c r="AD489" s="98">
        <f t="shared" si="63"/>
        <v>0.82259490867149143</v>
      </c>
      <c r="AE489" s="67">
        <f t="shared" si="64"/>
        <v>-0.2817459523672316</v>
      </c>
    </row>
    <row r="490" spans="1:31" x14ac:dyDescent="0.3">
      <c r="A490" s="67" t="s">
        <v>53</v>
      </c>
      <c r="B490" s="94">
        <v>15</v>
      </c>
      <c r="C490" s="94">
        <v>10</v>
      </c>
      <c r="D490" s="71">
        <v>73.364599999999996</v>
      </c>
      <c r="E490" s="75">
        <v>1.7406852050871901E-6</v>
      </c>
      <c r="F490" s="75">
        <f t="shared" si="65"/>
        <v>5.7592797619411646</v>
      </c>
      <c r="G490" s="83">
        <v>4.0014217556999298E-5</v>
      </c>
      <c r="H490" s="67">
        <v>2.0027849212371902</v>
      </c>
      <c r="I490" s="67">
        <v>1</v>
      </c>
      <c r="J490" s="94" t="s">
        <v>0</v>
      </c>
      <c r="K490" s="94" t="s">
        <v>1</v>
      </c>
      <c r="L490" s="67">
        <v>133374.72589999999</v>
      </c>
      <c r="M490" s="67" t="s">
        <v>54</v>
      </c>
      <c r="N490" s="71">
        <v>2449.5270383437401</v>
      </c>
      <c r="O490" s="67">
        <v>2570.1517838303198</v>
      </c>
      <c r="P490" s="71">
        <v>2531.0622637019501</v>
      </c>
      <c r="Q490" s="67">
        <f t="shared" si="66"/>
        <v>2516.9136952920035</v>
      </c>
      <c r="R490" s="67">
        <f t="shared" si="61"/>
        <v>3.4008683238912076</v>
      </c>
      <c r="S490" s="71">
        <f t="shared" si="67"/>
        <v>2.4452346466517547E-2</v>
      </c>
      <c r="T490" s="93">
        <f t="shared" si="62"/>
        <v>3</v>
      </c>
      <c r="U490" s="94">
        <v>325</v>
      </c>
      <c r="V490" s="98">
        <v>1260.22459977163</v>
      </c>
      <c r="W490" s="65">
        <v>1238.5155349930101</v>
      </c>
      <c r="X490" s="79">
        <v>1271.3806634345301</v>
      </c>
      <c r="Y490" s="67">
        <v>1256.7069327330566</v>
      </c>
      <c r="Z490" s="67">
        <v>3.0992340109107586</v>
      </c>
      <c r="AA490" s="74">
        <v>1.3298693036750473E-2</v>
      </c>
      <c r="AB490" s="93">
        <v>3</v>
      </c>
      <c r="AC490" s="94">
        <v>522</v>
      </c>
      <c r="AD490" s="98">
        <f t="shared" si="63"/>
        <v>0.49930473781591383</v>
      </c>
      <c r="AE490" s="67">
        <f t="shared" si="64"/>
        <v>-1.0020074986718017</v>
      </c>
    </row>
    <row r="491" spans="1:31" x14ac:dyDescent="0.3">
      <c r="A491" s="67" t="s">
        <v>1053</v>
      </c>
      <c r="B491" s="94">
        <v>64</v>
      </c>
      <c r="C491" s="94">
        <v>45</v>
      </c>
      <c r="D491" s="71">
        <v>339.40940000000001</v>
      </c>
      <c r="E491" s="67">
        <v>2.5115308825409701E-3</v>
      </c>
      <c r="F491" s="75">
        <f t="shared" si="65"/>
        <v>2.600061477255708</v>
      </c>
      <c r="G491" s="84">
        <v>1.89841428008932E-3</v>
      </c>
      <c r="H491" s="67">
        <v>1.2846425405640201</v>
      </c>
      <c r="I491" s="67">
        <v>0.99787040851030995</v>
      </c>
      <c r="J491" s="94" t="s">
        <v>0</v>
      </c>
      <c r="K491" s="94" t="s">
        <v>1</v>
      </c>
      <c r="L491" s="67">
        <v>76215.593099999998</v>
      </c>
      <c r="M491" s="67" t="s">
        <v>1054</v>
      </c>
      <c r="N491" s="71">
        <v>11049.401611696199</v>
      </c>
      <c r="O491" s="67">
        <v>10133.138544436601</v>
      </c>
      <c r="P491" s="71">
        <v>11076.9441466517</v>
      </c>
      <c r="Q491" s="67">
        <f t="shared" si="66"/>
        <v>10753.161434261499</v>
      </c>
      <c r="R491" s="67">
        <f t="shared" si="61"/>
        <v>4.0315361657962328</v>
      </c>
      <c r="S491" s="71">
        <f t="shared" si="67"/>
        <v>4.9951090496178345E-2</v>
      </c>
      <c r="T491" s="93">
        <f t="shared" si="62"/>
        <v>3</v>
      </c>
      <c r="U491" s="94">
        <v>81</v>
      </c>
      <c r="V491" s="98">
        <v>8150.4314103686602</v>
      </c>
      <c r="W491" s="65">
        <v>8753.5480474365195</v>
      </c>
      <c r="X491" s="79">
        <v>8207.6631074652996</v>
      </c>
      <c r="Y491" s="67">
        <v>8370.5475217568255</v>
      </c>
      <c r="Z491" s="67">
        <v>3.922753866344598</v>
      </c>
      <c r="AA491" s="74">
        <v>3.9772821082472008E-2</v>
      </c>
      <c r="AB491" s="93">
        <v>3</v>
      </c>
      <c r="AC491" s="94">
        <v>82</v>
      </c>
      <c r="AD491" s="98">
        <f t="shared" si="63"/>
        <v>0.77842665833015035</v>
      </c>
      <c r="AE491" s="67">
        <f t="shared" si="64"/>
        <v>-0.36136697677483487</v>
      </c>
    </row>
    <row r="492" spans="1:31" x14ac:dyDescent="0.3">
      <c r="A492" s="67" t="s">
        <v>1055</v>
      </c>
      <c r="B492" s="94">
        <v>7</v>
      </c>
      <c r="C492" s="94">
        <v>1</v>
      </c>
      <c r="D492" s="71">
        <v>54.626600000000003</v>
      </c>
      <c r="E492" s="67">
        <v>2.51765070970955E-3</v>
      </c>
      <c r="F492" s="75">
        <f t="shared" si="65"/>
        <v>2.5990045225871916</v>
      </c>
      <c r="G492" s="84">
        <v>1.8993663083009501E-3</v>
      </c>
      <c r="H492" s="67">
        <v>1.15935142632059</v>
      </c>
      <c r="I492" s="67">
        <v>0.99785096783612104</v>
      </c>
      <c r="J492" s="94" t="s">
        <v>0</v>
      </c>
      <c r="K492" s="94" t="s">
        <v>1</v>
      </c>
      <c r="L492" s="67">
        <v>22348.566200000001</v>
      </c>
      <c r="M492" s="67" t="s">
        <v>1056</v>
      </c>
      <c r="N492" s="71">
        <v>2452.0577072976398</v>
      </c>
      <c r="O492" s="67">
        <v>2471.2159546508601</v>
      </c>
      <c r="P492" s="71">
        <v>2572.0699191460999</v>
      </c>
      <c r="Q492" s="67">
        <f t="shared" si="66"/>
        <v>2498.4478603648668</v>
      </c>
      <c r="R492" s="67">
        <f t="shared" si="61"/>
        <v>3.3976702906638963</v>
      </c>
      <c r="S492" s="71">
        <f t="shared" si="67"/>
        <v>2.5805679269919182E-2</v>
      </c>
      <c r="T492" s="93">
        <f t="shared" si="62"/>
        <v>3</v>
      </c>
      <c r="U492" s="94">
        <v>328</v>
      </c>
      <c r="V492" s="98">
        <v>2213.7556856583601</v>
      </c>
      <c r="W492" s="65">
        <v>2158.08230548132</v>
      </c>
      <c r="X492" s="79">
        <v>2093.2798419253099</v>
      </c>
      <c r="Y492" s="67">
        <v>2155.0392776883305</v>
      </c>
      <c r="Z492" s="67">
        <v>3.333455190008515</v>
      </c>
      <c r="AA492" s="74">
        <v>2.7978859345069253E-2</v>
      </c>
      <c r="AB492" s="93">
        <v>3</v>
      </c>
      <c r="AC492" s="94">
        <v>323</v>
      </c>
      <c r="AD492" s="98">
        <f t="shared" si="63"/>
        <v>0.86255123105655451</v>
      </c>
      <c r="AE492" s="67">
        <f t="shared" si="64"/>
        <v>-0.21331794698313075</v>
      </c>
    </row>
    <row r="493" spans="1:31" x14ac:dyDescent="0.3">
      <c r="A493" s="67" t="s">
        <v>2254</v>
      </c>
      <c r="B493" s="94">
        <v>3</v>
      </c>
      <c r="C493" s="94">
        <v>1</v>
      </c>
      <c r="D493" s="71">
        <v>13.829000000000001</v>
      </c>
      <c r="E493" s="67">
        <v>6.2137291387327903E-2</v>
      </c>
      <c r="F493" s="75">
        <f t="shared" si="65"/>
        <v>1.2066476819013763</v>
      </c>
      <c r="G493" s="84">
        <v>2.1719685226589701E-2</v>
      </c>
      <c r="H493" s="67">
        <v>7.0164500447692504</v>
      </c>
      <c r="I493" s="67">
        <v>0.49683011218773099</v>
      </c>
      <c r="J493" s="94" t="s">
        <v>1</v>
      </c>
      <c r="K493" s="94" t="s">
        <v>0</v>
      </c>
      <c r="L493" s="67">
        <v>119672.49619999999</v>
      </c>
      <c r="M493" s="67" t="s">
        <v>2255</v>
      </c>
      <c r="N493" s="71">
        <v>25.311797177595601</v>
      </c>
      <c r="O493" s="67"/>
      <c r="P493" s="71">
        <v>3.6345540221875101</v>
      </c>
      <c r="Q493" s="67">
        <f t="shared" si="66"/>
        <v>14.473175599891555</v>
      </c>
      <c r="R493" s="67">
        <f t="shared" si="61"/>
        <v>1.1605638313400108</v>
      </c>
      <c r="S493" s="71">
        <f t="shared" si="67"/>
        <v>1.0590713507776128</v>
      </c>
      <c r="T493" s="93">
        <f t="shared" si="62"/>
        <v>2</v>
      </c>
      <c r="U493" s="94">
        <v>1829</v>
      </c>
      <c r="V493" s="98">
        <v>67.2596329958631</v>
      </c>
      <c r="W493" s="65">
        <v>80.132839320006696</v>
      </c>
      <c r="X493" s="79">
        <v>55.708154855754401</v>
      </c>
      <c r="Y493" s="67">
        <v>67.700209057208056</v>
      </c>
      <c r="Z493" s="67">
        <v>1.8305900097819194</v>
      </c>
      <c r="AA493" s="74">
        <v>0.18047656470280243</v>
      </c>
      <c r="AB493" s="93">
        <v>3</v>
      </c>
      <c r="AC493" s="94">
        <v>1725</v>
      </c>
      <c r="AD493" s="98">
        <f t="shared" si="63"/>
        <v>4.6776333631794893</v>
      </c>
      <c r="AE493" s="67">
        <f t="shared" si="64"/>
        <v>2.22577878647619</v>
      </c>
    </row>
    <row r="494" spans="1:31" x14ac:dyDescent="0.3">
      <c r="A494" s="67" t="s">
        <v>821</v>
      </c>
      <c r="B494" s="94">
        <v>5</v>
      </c>
      <c r="C494" s="94">
        <v>1</v>
      </c>
      <c r="D494" s="71">
        <v>24.837900000000001</v>
      </c>
      <c r="E494" s="67">
        <v>1.0886416536641801E-3</v>
      </c>
      <c r="F494" s="75">
        <f t="shared" si="65"/>
        <v>2.9631150527027401</v>
      </c>
      <c r="G494" s="84">
        <v>1.0609223218024399E-3</v>
      </c>
      <c r="H494" s="67">
        <v>1.4843686713978299</v>
      </c>
      <c r="I494" s="67">
        <v>0.99995930174334602</v>
      </c>
      <c r="J494" s="94" t="s">
        <v>1</v>
      </c>
      <c r="K494" s="94" t="s">
        <v>0</v>
      </c>
      <c r="L494" s="67">
        <v>68222.213199999998</v>
      </c>
      <c r="M494" s="67" t="s">
        <v>822</v>
      </c>
      <c r="N494" s="71">
        <v>331.96607463847602</v>
      </c>
      <c r="O494" s="67">
        <v>339.176848015112</v>
      </c>
      <c r="P494" s="71">
        <v>342.417948547295</v>
      </c>
      <c r="Q494" s="67">
        <f t="shared" si="66"/>
        <v>337.85362373362767</v>
      </c>
      <c r="R494" s="67">
        <f t="shared" si="61"/>
        <v>2.5287285814201721</v>
      </c>
      <c r="S494" s="71">
        <f t="shared" si="67"/>
        <v>1.5835566828607203E-2</v>
      </c>
      <c r="T494" s="93">
        <f t="shared" si="62"/>
        <v>3</v>
      </c>
      <c r="U494" s="94">
        <v>1158</v>
      </c>
      <c r="V494" s="98">
        <v>519.72100554178598</v>
      </c>
      <c r="W494" s="65">
        <v>456.89959836805099</v>
      </c>
      <c r="X494" s="79">
        <v>527.87739985544397</v>
      </c>
      <c r="Y494" s="67">
        <v>501.49933458842696</v>
      </c>
      <c r="Z494" s="67">
        <v>2.7002703611156273</v>
      </c>
      <c r="AA494" s="74">
        <v>7.7446179683046582E-2</v>
      </c>
      <c r="AB494" s="93">
        <v>3</v>
      </c>
      <c r="AC494" s="94">
        <v>936</v>
      </c>
      <c r="AD494" s="98">
        <f t="shared" si="63"/>
        <v>1.484368671397829</v>
      </c>
      <c r="AE494" s="67">
        <f t="shared" si="64"/>
        <v>0.56984945741730997</v>
      </c>
    </row>
    <row r="495" spans="1:31" x14ac:dyDescent="0.3">
      <c r="A495" s="67" t="s">
        <v>367</v>
      </c>
      <c r="B495" s="94">
        <v>56</v>
      </c>
      <c r="C495" s="94">
        <v>28</v>
      </c>
      <c r="D495" s="71">
        <v>330.02510000000001</v>
      </c>
      <c r="E495" s="67">
        <v>1.07404267971289E-4</v>
      </c>
      <c r="F495" s="75">
        <f t="shared" si="65"/>
        <v>3.9689784605400811</v>
      </c>
      <c r="G495" s="84">
        <v>2.4067326023193399E-4</v>
      </c>
      <c r="H495" s="67">
        <v>1.77428801851676</v>
      </c>
      <c r="I495" s="67">
        <v>1</v>
      </c>
      <c r="J495" s="94" t="s">
        <v>0</v>
      </c>
      <c r="K495" s="94" t="s">
        <v>1</v>
      </c>
      <c r="L495" s="67">
        <v>83606.509399999995</v>
      </c>
      <c r="M495" s="67" t="s">
        <v>368</v>
      </c>
      <c r="N495" s="71">
        <v>13484.784720325801</v>
      </c>
      <c r="O495" s="67">
        <v>12800.539628271201</v>
      </c>
      <c r="P495" s="71">
        <v>14103.624859252101</v>
      </c>
      <c r="Q495" s="67">
        <f t="shared" si="66"/>
        <v>13462.983069283035</v>
      </c>
      <c r="R495" s="67">
        <f t="shared" si="61"/>
        <v>4.1291412996345507</v>
      </c>
      <c r="S495" s="71">
        <f t="shared" si="67"/>
        <v>4.8415430958541797E-2</v>
      </c>
      <c r="T495" s="93">
        <f t="shared" si="62"/>
        <v>3</v>
      </c>
      <c r="U495" s="94">
        <v>62</v>
      </c>
      <c r="V495" s="98">
        <v>7233.0584106931401</v>
      </c>
      <c r="W495" s="65">
        <v>7875.4105033941796</v>
      </c>
      <c r="X495" s="79">
        <v>7654.9994666622497</v>
      </c>
      <c r="Y495" s="67">
        <v>7587.8227935831892</v>
      </c>
      <c r="Z495" s="67">
        <v>3.8801171797986447</v>
      </c>
      <c r="AA495" s="74">
        <v>4.3016619292617214E-2</v>
      </c>
      <c r="AB495" s="93">
        <v>3</v>
      </c>
      <c r="AC495" s="94">
        <v>87</v>
      </c>
      <c r="AD495" s="98">
        <f t="shared" si="63"/>
        <v>0.56360635340138443</v>
      </c>
      <c r="AE495" s="67">
        <f t="shared" si="64"/>
        <v>-0.82724021998749442</v>
      </c>
    </row>
    <row r="496" spans="1:31" x14ac:dyDescent="0.3">
      <c r="A496" s="67" t="s">
        <v>1742</v>
      </c>
      <c r="B496" s="94">
        <v>8</v>
      </c>
      <c r="C496" s="94">
        <v>3</v>
      </c>
      <c r="D496" s="71">
        <v>22.3096</v>
      </c>
      <c r="E496" s="67">
        <v>1.9626625285275499E-2</v>
      </c>
      <c r="F496" s="75">
        <f t="shared" si="65"/>
        <v>1.707154369069336</v>
      </c>
      <c r="G496" s="84">
        <v>8.8977741403173296E-3</v>
      </c>
      <c r="H496" s="67">
        <v>1.16648381706951</v>
      </c>
      <c r="I496" s="67">
        <v>0.801490623382909</v>
      </c>
      <c r="J496" s="94" t="s">
        <v>1</v>
      </c>
      <c r="K496" s="94" t="s">
        <v>0</v>
      </c>
      <c r="L496" s="67">
        <v>22103.2055</v>
      </c>
      <c r="M496" s="67" t="s">
        <v>1743</v>
      </c>
      <c r="N496" s="71">
        <v>1904.5203931555</v>
      </c>
      <c r="O496" s="67">
        <v>1850.6839823943401</v>
      </c>
      <c r="P496" s="71">
        <v>2056.51852797949</v>
      </c>
      <c r="Q496" s="67">
        <f t="shared" si="66"/>
        <v>1937.2409678431097</v>
      </c>
      <c r="R496" s="67">
        <f t="shared" si="61"/>
        <v>3.2871836447230809</v>
      </c>
      <c r="S496" s="71">
        <f t="shared" si="67"/>
        <v>5.5102641137499554E-2</v>
      </c>
      <c r="T496" s="93">
        <f t="shared" si="62"/>
        <v>3</v>
      </c>
      <c r="U496" s="94">
        <v>409</v>
      </c>
      <c r="V496" s="98">
        <v>2313.0755371773298</v>
      </c>
      <c r="W496" s="65">
        <v>2143.14702468729</v>
      </c>
      <c r="X496" s="79">
        <v>2323.05815439456</v>
      </c>
      <c r="Y496" s="67">
        <v>2259.7602387530601</v>
      </c>
      <c r="Z496" s="67">
        <v>3.3540623628154198</v>
      </c>
      <c r="AA496" s="74">
        <v>4.4745134249408042E-2</v>
      </c>
      <c r="AB496" s="93">
        <v>3</v>
      </c>
      <c r="AC496" s="94">
        <v>306</v>
      </c>
      <c r="AD496" s="98">
        <f t="shared" si="63"/>
        <v>1.1664838170695087</v>
      </c>
      <c r="AE496" s="67">
        <f t="shared" si="64"/>
        <v>0.22216629258099274</v>
      </c>
    </row>
    <row r="497" spans="1:31" x14ac:dyDescent="0.3">
      <c r="A497" s="67" t="s">
        <v>647</v>
      </c>
      <c r="B497" s="94">
        <v>9</v>
      </c>
      <c r="C497" s="94">
        <v>5</v>
      </c>
      <c r="D497" s="71">
        <v>45.343499999999999</v>
      </c>
      <c r="E497" s="67">
        <v>5.8676099775256695E-4</v>
      </c>
      <c r="F497" s="75">
        <f t="shared" si="65"/>
        <v>3.2315387616041176</v>
      </c>
      <c r="G497" s="84">
        <v>7.3025510672294002E-4</v>
      </c>
      <c r="H497" s="67">
        <v>1.5277421168343299</v>
      </c>
      <c r="I497" s="67">
        <v>0.99999945098932397</v>
      </c>
      <c r="J497" s="94" t="s">
        <v>0</v>
      </c>
      <c r="K497" s="94" t="s">
        <v>1</v>
      </c>
      <c r="L497" s="67">
        <v>115677.1436</v>
      </c>
      <c r="M497" s="67" t="s">
        <v>648</v>
      </c>
      <c r="N497" s="71">
        <v>733.52209409331601</v>
      </c>
      <c r="O497" s="67">
        <v>756.25271202038698</v>
      </c>
      <c r="P497" s="71">
        <v>679.690208276058</v>
      </c>
      <c r="Q497" s="67">
        <f t="shared" si="66"/>
        <v>723.15500479658704</v>
      </c>
      <c r="R497" s="67">
        <f t="shared" si="61"/>
        <v>2.8592313962055891</v>
      </c>
      <c r="S497" s="71">
        <f t="shared" si="67"/>
        <v>5.4372838748859641E-2</v>
      </c>
      <c r="T497" s="93">
        <f t="shared" si="62"/>
        <v>3</v>
      </c>
      <c r="U497" s="94">
        <v>812</v>
      </c>
      <c r="V497" s="98">
        <v>499.379638162535</v>
      </c>
      <c r="W497" s="65">
        <v>452.827582937692</v>
      </c>
      <c r="X497" s="79">
        <v>467.83938917792898</v>
      </c>
      <c r="Y497" s="67">
        <v>473.3488700927187</v>
      </c>
      <c r="Z497" s="67">
        <v>2.6751813447721178</v>
      </c>
      <c r="AA497" s="74">
        <v>5.0195608666609846E-2</v>
      </c>
      <c r="AB497" s="93">
        <v>3</v>
      </c>
      <c r="AC497" s="94">
        <v>976</v>
      </c>
      <c r="AD497" s="98">
        <f t="shared" si="63"/>
        <v>0.6545607331112433</v>
      </c>
      <c r="AE497" s="67">
        <f t="shared" si="64"/>
        <v>-0.61140103672231283</v>
      </c>
    </row>
    <row r="498" spans="1:31" x14ac:dyDescent="0.3">
      <c r="A498" s="67" t="s">
        <v>63</v>
      </c>
      <c r="B498" s="94">
        <v>192</v>
      </c>
      <c r="C498" s="94">
        <v>107</v>
      </c>
      <c r="D498" s="71">
        <v>880.19479999999999</v>
      </c>
      <c r="E498" s="75">
        <v>2.56144107679823E-6</v>
      </c>
      <c r="F498" s="75">
        <f t="shared" si="65"/>
        <v>5.5915156301509885</v>
      </c>
      <c r="G498" s="83">
        <v>4.5499298560372198E-5</v>
      </c>
      <c r="H498" s="67">
        <v>1.4952319649619801</v>
      </c>
      <c r="I498" s="67">
        <v>1</v>
      </c>
      <c r="J498" s="94" t="s">
        <v>0</v>
      </c>
      <c r="K498" s="94" t="s">
        <v>1</v>
      </c>
      <c r="L498" s="67">
        <v>53708.790699999998</v>
      </c>
      <c r="M498" s="67" t="s">
        <v>64</v>
      </c>
      <c r="N498" s="71">
        <v>138364.678585638</v>
      </c>
      <c r="O498" s="67">
        <v>138909.992645135</v>
      </c>
      <c r="P498" s="71">
        <v>138847.95804834901</v>
      </c>
      <c r="Q498" s="67">
        <f t="shared" si="66"/>
        <v>138707.54309304067</v>
      </c>
      <c r="R498" s="67">
        <f t="shared" si="61"/>
        <v>5.1421000792031188</v>
      </c>
      <c r="S498" s="71">
        <f t="shared" si="67"/>
        <v>2.1523343846283289E-3</v>
      </c>
      <c r="T498" s="93">
        <f t="shared" si="62"/>
        <v>3</v>
      </c>
      <c r="U498" s="94">
        <v>2</v>
      </c>
      <c r="V498" s="98">
        <v>94217.258256245506</v>
      </c>
      <c r="W498" s="65">
        <v>93092.260183298</v>
      </c>
      <c r="X498" s="79">
        <v>90990.196273752896</v>
      </c>
      <c r="Y498" s="67">
        <v>92766.571571098801</v>
      </c>
      <c r="Z498" s="67">
        <v>4.9673915064167353</v>
      </c>
      <c r="AA498" s="74">
        <v>1.7657199732404635E-2</v>
      </c>
      <c r="AB498" s="93">
        <v>3</v>
      </c>
      <c r="AC498" s="94">
        <v>2</v>
      </c>
      <c r="AD498" s="98">
        <f t="shared" si="63"/>
        <v>0.66879255087716383</v>
      </c>
      <c r="AE498" s="67">
        <f t="shared" si="64"/>
        <v>-0.58036931635676103</v>
      </c>
    </row>
    <row r="499" spans="1:31" x14ac:dyDescent="0.3">
      <c r="A499" s="67" t="s">
        <v>3626</v>
      </c>
      <c r="B499" s="94">
        <v>11</v>
      </c>
      <c r="C499" s="94">
        <v>2</v>
      </c>
      <c r="D499" s="71">
        <v>76.167400000000001</v>
      </c>
      <c r="E499" s="67">
        <v>0.83674884174645503</v>
      </c>
      <c r="F499" s="75">
        <f t="shared" si="65"/>
        <v>7.7404880133580975E-2</v>
      </c>
      <c r="G499" s="84">
        <v>0.18115942184907299</v>
      </c>
      <c r="H499" s="67">
        <v>1.0071129693999199</v>
      </c>
      <c r="I499" s="67">
        <v>5.3436971037112202E-2</v>
      </c>
      <c r="J499" s="94" t="s">
        <v>0</v>
      </c>
      <c r="K499" s="94" t="s">
        <v>1</v>
      </c>
      <c r="L499" s="67">
        <v>51442.771500000003</v>
      </c>
      <c r="M499" s="67" t="s">
        <v>3627</v>
      </c>
      <c r="N499" s="71">
        <v>1135.68094432468</v>
      </c>
      <c r="O499" s="67">
        <v>1224.31948344444</v>
      </c>
      <c r="P499" s="71">
        <v>1224.98299355012</v>
      </c>
      <c r="Q499" s="67">
        <f t="shared" si="66"/>
        <v>1194.99447377308</v>
      </c>
      <c r="R499" s="67">
        <f t="shared" si="61"/>
        <v>3.0773658969030633</v>
      </c>
      <c r="S499" s="71">
        <f t="shared" si="67"/>
        <v>4.2986052011380602E-2</v>
      </c>
      <c r="T499" s="93">
        <f t="shared" si="62"/>
        <v>3</v>
      </c>
      <c r="U499" s="94">
        <v>602</v>
      </c>
      <c r="V499" s="98">
        <v>1194.7592449716201</v>
      </c>
      <c r="W499" s="65">
        <v>1146.6665468891599</v>
      </c>
      <c r="X499" s="79">
        <v>1218.2378508935301</v>
      </c>
      <c r="Y499" s="67">
        <v>1186.55454758477</v>
      </c>
      <c r="Z499" s="67">
        <v>3.0742877081416711</v>
      </c>
      <c r="AA499" s="74">
        <v>3.0748061787269253E-2</v>
      </c>
      <c r="AB499" s="93">
        <v>3</v>
      </c>
      <c r="AC499" s="94">
        <v>546</v>
      </c>
      <c r="AD499" s="98">
        <f t="shared" si="63"/>
        <v>0.99293726759952139</v>
      </c>
      <c r="AE499" s="67">
        <f t="shared" si="64"/>
        <v>-1.0225521727835264E-2</v>
      </c>
    </row>
    <row r="500" spans="1:31" x14ac:dyDescent="0.3">
      <c r="A500" s="67" t="s">
        <v>347</v>
      </c>
      <c r="B500" s="94">
        <v>40</v>
      </c>
      <c r="C500" s="94">
        <v>33</v>
      </c>
      <c r="D500" s="71">
        <v>171.17060000000001</v>
      </c>
      <c r="E500" s="75">
        <v>9.6222580370008997E-5</v>
      </c>
      <c r="F500" s="75">
        <f t="shared" si="65"/>
        <v>4.0167230009417674</v>
      </c>
      <c r="G500" s="84">
        <v>2.2837598630274901E-4</v>
      </c>
      <c r="H500" s="67">
        <v>1.6013234117247901</v>
      </c>
      <c r="I500" s="67">
        <v>1</v>
      </c>
      <c r="J500" s="94" t="s">
        <v>0</v>
      </c>
      <c r="K500" s="94" t="s">
        <v>1</v>
      </c>
      <c r="L500" s="67">
        <v>35993.858800000002</v>
      </c>
      <c r="M500" s="67" t="s">
        <v>348</v>
      </c>
      <c r="N500" s="71">
        <v>36043.047089125801</v>
      </c>
      <c r="O500" s="67">
        <v>38303.8093889304</v>
      </c>
      <c r="P500" s="71">
        <v>38670.694177377998</v>
      </c>
      <c r="Q500" s="67">
        <f t="shared" si="66"/>
        <v>37672.516885144731</v>
      </c>
      <c r="R500" s="67">
        <f t="shared" si="61"/>
        <v>4.5760246362057995</v>
      </c>
      <c r="S500" s="71">
        <f t="shared" si="67"/>
        <v>3.7773836115097964E-2</v>
      </c>
      <c r="T500" s="93">
        <f t="shared" si="62"/>
        <v>3</v>
      </c>
      <c r="U500" s="94">
        <v>14</v>
      </c>
      <c r="V500" s="98">
        <v>24468.018263555801</v>
      </c>
      <c r="W500" s="65">
        <v>23233.6998507877</v>
      </c>
      <c r="X500" s="79">
        <v>22875.874037202298</v>
      </c>
      <c r="Y500" s="67">
        <v>23525.864050515269</v>
      </c>
      <c r="Z500" s="67">
        <v>4.3715455830229804</v>
      </c>
      <c r="AA500" s="74">
        <v>3.5506230873758912E-2</v>
      </c>
      <c r="AB500" s="93">
        <v>3</v>
      </c>
      <c r="AC500" s="94">
        <v>23</v>
      </c>
      <c r="AD500" s="98">
        <f t="shared" si="63"/>
        <v>0.6244834695340501</v>
      </c>
      <c r="AE500" s="67">
        <f t="shared" si="64"/>
        <v>-0.67926471158397439</v>
      </c>
    </row>
    <row r="501" spans="1:31" x14ac:dyDescent="0.3">
      <c r="A501" s="67" t="s">
        <v>375</v>
      </c>
      <c r="B501" s="94">
        <v>13</v>
      </c>
      <c r="C501" s="94">
        <v>11</v>
      </c>
      <c r="D501" s="71">
        <v>54.134700000000002</v>
      </c>
      <c r="E501" s="67">
        <v>1.1541873462850299E-4</v>
      </c>
      <c r="F501" s="75">
        <f t="shared" si="65"/>
        <v>3.9377236913067799</v>
      </c>
      <c r="G501" s="84">
        <v>2.5339574546444002E-4</v>
      </c>
      <c r="H501" s="67">
        <v>1.2989890324287701</v>
      </c>
      <c r="I501" s="67">
        <v>1</v>
      </c>
      <c r="J501" s="94" t="s">
        <v>0</v>
      </c>
      <c r="K501" s="94" t="s">
        <v>1</v>
      </c>
      <c r="L501" s="67">
        <v>32968.185899999997</v>
      </c>
      <c r="M501" s="67" t="s">
        <v>376</v>
      </c>
      <c r="N501" s="71">
        <v>6447.7659721905202</v>
      </c>
      <c r="O501" s="67">
        <v>6649.07616703034</v>
      </c>
      <c r="P501" s="71">
        <v>6636.2394931302897</v>
      </c>
      <c r="Q501" s="67">
        <f t="shared" si="66"/>
        <v>6577.6938774503833</v>
      </c>
      <c r="R501" s="67">
        <f t="shared" si="61"/>
        <v>3.8180736577711891</v>
      </c>
      <c r="S501" s="71">
        <f t="shared" si="67"/>
        <v>1.7134238109782412E-2</v>
      </c>
      <c r="T501" s="93">
        <f t="shared" si="62"/>
        <v>3</v>
      </c>
      <c r="U501" s="94">
        <v>140</v>
      </c>
      <c r="V501" s="98">
        <v>5134.2825495696397</v>
      </c>
      <c r="W501" s="65">
        <v>4919.4229664669001</v>
      </c>
      <c r="X501" s="79">
        <v>5137.4016755734401</v>
      </c>
      <c r="Y501" s="67">
        <v>5063.7023972033267</v>
      </c>
      <c r="Z501" s="67">
        <v>3.704468173500143</v>
      </c>
      <c r="AA501" s="74">
        <v>2.4677474098503505E-2</v>
      </c>
      <c r="AB501" s="93">
        <v>3</v>
      </c>
      <c r="AC501" s="94">
        <v>147</v>
      </c>
      <c r="AD501" s="98">
        <f t="shared" si="63"/>
        <v>0.76982944046129687</v>
      </c>
      <c r="AE501" s="67">
        <f t="shared" si="64"/>
        <v>-0.37738924993327361</v>
      </c>
    </row>
    <row r="502" spans="1:31" x14ac:dyDescent="0.3">
      <c r="A502" s="67" t="s">
        <v>1526</v>
      </c>
      <c r="B502" s="94">
        <v>2</v>
      </c>
      <c r="C502" s="94">
        <v>1</v>
      </c>
      <c r="D502" s="71">
        <v>7.3823999999999996</v>
      </c>
      <c r="E502" s="67">
        <v>1.08971066726694E-2</v>
      </c>
      <c r="F502" s="75">
        <f t="shared" si="65"/>
        <v>1.9626887977378598</v>
      </c>
      <c r="G502" s="84">
        <v>5.6478462925118704E-3</v>
      </c>
      <c r="H502" s="67">
        <v>23.5816108768243</v>
      </c>
      <c r="I502" s="67">
        <v>0.91099114550216498</v>
      </c>
      <c r="J502" s="94" t="s">
        <v>1</v>
      </c>
      <c r="K502" s="94" t="s">
        <v>0</v>
      </c>
      <c r="L502" s="67">
        <v>266709.83260000002</v>
      </c>
      <c r="M502" s="67" t="s">
        <v>1527</v>
      </c>
      <c r="N502" s="71">
        <v>1.05883576149596</v>
      </c>
      <c r="O502" s="67">
        <v>9.6263051774253903</v>
      </c>
      <c r="P502" s="71">
        <v>17.774312598260099</v>
      </c>
      <c r="Q502" s="67">
        <f t="shared" si="66"/>
        <v>9.4864845123938171</v>
      </c>
      <c r="R502" s="67">
        <f t="shared" si="61"/>
        <v>0.97710530202420587</v>
      </c>
      <c r="S502" s="71">
        <f t="shared" si="67"/>
        <v>0.88110780493706908</v>
      </c>
      <c r="T502" s="93">
        <f t="shared" si="62"/>
        <v>3</v>
      </c>
      <c r="U502" s="94">
        <v>1840</v>
      </c>
      <c r="V502" s="98">
        <v>193.21575918836001</v>
      </c>
      <c r="W502" s="65">
        <v>250.67053038283399</v>
      </c>
      <c r="X502" s="79">
        <v>227.23346950967999</v>
      </c>
      <c r="Y502" s="67">
        <v>223.70658636029134</v>
      </c>
      <c r="Z502" s="67">
        <v>2.3496787707654798</v>
      </c>
      <c r="AA502" s="74">
        <v>0.12913926254155178</v>
      </c>
      <c r="AB502" s="93">
        <v>3</v>
      </c>
      <c r="AC502" s="94">
        <v>1349</v>
      </c>
      <c r="AD502" s="98">
        <f t="shared" si="63"/>
        <v>23.581610876824303</v>
      </c>
      <c r="AE502" s="67">
        <f t="shared" si="64"/>
        <v>4.5595903681086387</v>
      </c>
    </row>
    <row r="503" spans="1:31" x14ac:dyDescent="0.3">
      <c r="A503" s="67" t="s">
        <v>2664</v>
      </c>
      <c r="B503" s="94">
        <v>14</v>
      </c>
      <c r="C503" s="94">
        <v>11</v>
      </c>
      <c r="D503" s="71">
        <v>104.1572</v>
      </c>
      <c r="E503" s="67">
        <v>0.14290579421479599</v>
      </c>
      <c r="F503" s="75">
        <f t="shared" si="65"/>
        <v>0.84495016208028473</v>
      </c>
      <c r="G503" s="84">
        <v>4.2179833900169897E-2</v>
      </c>
      <c r="H503" s="67">
        <v>1.0371519012277901</v>
      </c>
      <c r="I503" s="67">
        <v>0.28879644426713402</v>
      </c>
      <c r="J503" s="94" t="s">
        <v>0</v>
      </c>
      <c r="K503" s="94" t="s">
        <v>1</v>
      </c>
      <c r="L503" s="67">
        <v>23583.9696</v>
      </c>
      <c r="M503" s="67" t="s">
        <v>2665</v>
      </c>
      <c r="N503" s="71">
        <v>14113.4859241456</v>
      </c>
      <c r="O503" s="67">
        <v>14177.1953696126</v>
      </c>
      <c r="P503" s="71">
        <v>13646.1630005017</v>
      </c>
      <c r="Q503" s="67">
        <f t="shared" si="66"/>
        <v>13978.948098086634</v>
      </c>
      <c r="R503" s="67">
        <f t="shared" si="61"/>
        <v>4.1454744924122204</v>
      </c>
      <c r="S503" s="71">
        <f t="shared" si="67"/>
        <v>2.0742294064795941E-2</v>
      </c>
      <c r="T503" s="93">
        <f t="shared" si="62"/>
        <v>3</v>
      </c>
      <c r="U503" s="94">
        <v>58</v>
      </c>
      <c r="V503" s="98">
        <v>13913.778548861501</v>
      </c>
      <c r="W503" s="65">
        <v>13226.221287205601</v>
      </c>
      <c r="X503" s="79">
        <v>13294.6214037095</v>
      </c>
      <c r="Y503" s="67">
        <v>13478.207079925533</v>
      </c>
      <c r="Z503" s="67">
        <v>4.1296321246115921</v>
      </c>
      <c r="AA503" s="74">
        <v>2.8101894109917223E-2</v>
      </c>
      <c r="AB503" s="93">
        <v>3</v>
      </c>
      <c r="AC503" s="94">
        <v>49</v>
      </c>
      <c r="AD503" s="98">
        <f t="shared" si="63"/>
        <v>0.96417891999830518</v>
      </c>
      <c r="AE503" s="67">
        <f t="shared" si="64"/>
        <v>-5.2627206686445695E-2</v>
      </c>
    </row>
    <row r="504" spans="1:31" x14ac:dyDescent="0.3">
      <c r="A504" s="67" t="s">
        <v>359</v>
      </c>
      <c r="B504" s="94">
        <v>35</v>
      </c>
      <c r="C504" s="94">
        <v>25</v>
      </c>
      <c r="D504" s="71">
        <v>143.83019999999999</v>
      </c>
      <c r="E504" s="67">
        <v>1.0032147387062401E-4</v>
      </c>
      <c r="F504" s="75">
        <f t="shared" si="65"/>
        <v>3.9986060960391057</v>
      </c>
      <c r="G504" s="84">
        <v>2.3061523527436901E-4</v>
      </c>
      <c r="H504" s="67">
        <v>1.24454228705062</v>
      </c>
      <c r="I504" s="67">
        <v>1</v>
      </c>
      <c r="J504" s="94" t="s">
        <v>0</v>
      </c>
      <c r="K504" s="94" t="s">
        <v>1</v>
      </c>
      <c r="L504" s="67">
        <v>15057.8861</v>
      </c>
      <c r="M504" s="67" t="s">
        <v>360</v>
      </c>
      <c r="N504" s="71">
        <v>47352.602252181598</v>
      </c>
      <c r="O504" s="67">
        <v>46044.912302196797</v>
      </c>
      <c r="P504" s="71">
        <v>45618.8752360664</v>
      </c>
      <c r="Q504" s="67">
        <f t="shared" si="66"/>
        <v>46338.796596814936</v>
      </c>
      <c r="R504" s="67">
        <f t="shared" si="61"/>
        <v>4.6659447511166885</v>
      </c>
      <c r="S504" s="71">
        <f t="shared" si="67"/>
        <v>1.94966986863968E-2</v>
      </c>
      <c r="T504" s="93">
        <f t="shared" si="62"/>
        <v>3</v>
      </c>
      <c r="U504" s="94">
        <v>9</v>
      </c>
      <c r="V504" s="98">
        <v>36639.747232989001</v>
      </c>
      <c r="W504" s="65">
        <v>37721.097387328402</v>
      </c>
      <c r="X504" s="79">
        <v>37339.972006727701</v>
      </c>
      <c r="Y504" s="67">
        <v>37233.60554234837</v>
      </c>
      <c r="Z504" s="67">
        <v>4.5709350934659829</v>
      </c>
      <c r="AA504" s="74">
        <v>1.4730401488353454E-2</v>
      </c>
      <c r="AB504" s="93">
        <v>3</v>
      </c>
      <c r="AC504" s="94">
        <v>10</v>
      </c>
      <c r="AD504" s="98">
        <f t="shared" si="63"/>
        <v>0.80350825392188963</v>
      </c>
      <c r="AE504" s="67">
        <f t="shared" si="64"/>
        <v>-0.31561525103551002</v>
      </c>
    </row>
    <row r="505" spans="1:31" x14ac:dyDescent="0.3">
      <c r="A505" s="67" t="s">
        <v>513</v>
      </c>
      <c r="B505" s="94">
        <v>5</v>
      </c>
      <c r="C505" s="94">
        <v>1</v>
      </c>
      <c r="D505" s="71">
        <v>34.737099999999998</v>
      </c>
      <c r="E505" s="67">
        <v>3.0518796769907197E-4</v>
      </c>
      <c r="F505" s="75">
        <f t="shared" si="65"/>
        <v>3.515432592817116</v>
      </c>
      <c r="G505" s="84">
        <v>4.8285136814906301E-4</v>
      </c>
      <c r="H505" s="67">
        <v>24.936796801023799</v>
      </c>
      <c r="I505" s="67">
        <v>0.99999999911776405</v>
      </c>
      <c r="J505" s="94" t="s">
        <v>0</v>
      </c>
      <c r="K505" s="94" t="s">
        <v>1</v>
      </c>
      <c r="L505" s="67">
        <v>40620.917800000003</v>
      </c>
      <c r="M505" s="67" t="s">
        <v>514</v>
      </c>
      <c r="N505" s="71">
        <v>218.02644900487499</v>
      </c>
      <c r="O505" s="67">
        <v>143.06683187509901</v>
      </c>
      <c r="P505" s="71">
        <v>249.15259180406301</v>
      </c>
      <c r="Q505" s="67">
        <f t="shared" si="66"/>
        <v>203.41529089467903</v>
      </c>
      <c r="R505" s="67">
        <f t="shared" si="61"/>
        <v>2.3083835960871233</v>
      </c>
      <c r="S505" s="71">
        <f t="shared" si="67"/>
        <v>0.26807861687175433</v>
      </c>
      <c r="T505" s="93">
        <f t="shared" si="62"/>
        <v>3</v>
      </c>
      <c r="U505" s="94">
        <v>1384</v>
      </c>
      <c r="V505" s="98">
        <v>6.2762022805313</v>
      </c>
      <c r="W505" s="65">
        <v>6.1273714550073404</v>
      </c>
      <c r="X505" s="79">
        <v>12.0681287671253</v>
      </c>
      <c r="Y505" s="67">
        <v>8.1572341675546465</v>
      </c>
      <c r="Z505" s="67">
        <v>0.91154292966245321</v>
      </c>
      <c r="AA505" s="74">
        <v>0.41530639049417989</v>
      </c>
      <c r="AB505" s="93">
        <v>3</v>
      </c>
      <c r="AC505" s="94">
        <v>1840</v>
      </c>
      <c r="AD505" s="98">
        <f t="shared" si="63"/>
        <v>4.0101381423573328E-2</v>
      </c>
      <c r="AE505" s="67">
        <f t="shared" si="64"/>
        <v>-4.6402042538772985</v>
      </c>
    </row>
    <row r="506" spans="1:31" x14ac:dyDescent="0.3">
      <c r="A506" s="67" t="s">
        <v>2571</v>
      </c>
      <c r="B506" s="94">
        <v>6</v>
      </c>
      <c r="C506" s="94">
        <v>1</v>
      </c>
      <c r="D506" s="71">
        <v>34.861800000000002</v>
      </c>
      <c r="E506" s="67">
        <v>0.123907416676778</v>
      </c>
      <c r="F506" s="75">
        <f t="shared" si="65"/>
        <v>0.90690269745446828</v>
      </c>
      <c r="G506" s="84">
        <v>3.7905669122393099E-2</v>
      </c>
      <c r="H506" s="67">
        <v>1.0951989684280601</v>
      </c>
      <c r="I506" s="67">
        <v>0.32081635738810099</v>
      </c>
      <c r="J506" s="94" t="s">
        <v>1</v>
      </c>
      <c r="K506" s="94" t="s">
        <v>0</v>
      </c>
      <c r="L506" s="67">
        <v>35487.614800000003</v>
      </c>
      <c r="M506" s="67" t="s">
        <v>2572</v>
      </c>
      <c r="N506" s="71">
        <v>318.63351274609698</v>
      </c>
      <c r="O506" s="67">
        <v>335.57409142199202</v>
      </c>
      <c r="P506" s="71">
        <v>346.32259080822098</v>
      </c>
      <c r="Q506" s="67">
        <f t="shared" si="66"/>
        <v>333.51006499210331</v>
      </c>
      <c r="R506" s="67">
        <f t="shared" si="61"/>
        <v>2.5231089450129018</v>
      </c>
      <c r="S506" s="71">
        <f t="shared" si="67"/>
        <v>4.1856176387282479E-2</v>
      </c>
      <c r="T506" s="93">
        <f t="shared" si="62"/>
        <v>3</v>
      </c>
      <c r="U506" s="94">
        <v>1166</v>
      </c>
      <c r="V506" s="98">
        <v>394.51086642682702</v>
      </c>
      <c r="W506" s="65">
        <v>352.319656564122</v>
      </c>
      <c r="X506" s="79">
        <v>348.949114428234</v>
      </c>
      <c r="Y506" s="67">
        <v>365.25987913972767</v>
      </c>
      <c r="Z506" s="67">
        <v>2.5626019710754582</v>
      </c>
      <c r="AA506" s="74">
        <v>6.9506933930939083E-2</v>
      </c>
      <c r="AB506" s="93">
        <v>3</v>
      </c>
      <c r="AC506" s="94">
        <v>1105</v>
      </c>
      <c r="AD506" s="98">
        <f t="shared" si="63"/>
        <v>1.0951989684280627</v>
      </c>
      <c r="AE506" s="67">
        <f t="shared" si="64"/>
        <v>0.1311929928293239</v>
      </c>
    </row>
    <row r="507" spans="1:31" x14ac:dyDescent="0.3">
      <c r="A507" s="67" t="s">
        <v>3242</v>
      </c>
      <c r="B507" s="94">
        <v>41</v>
      </c>
      <c r="C507" s="94">
        <v>16</v>
      </c>
      <c r="D507" s="71">
        <v>256.65989999999999</v>
      </c>
      <c r="E507" s="67">
        <v>0.42440329906306601</v>
      </c>
      <c r="F507" s="75">
        <f t="shared" si="65"/>
        <v>0.37222124880623825</v>
      </c>
      <c r="G507" s="84">
        <v>0.102822319402513</v>
      </c>
      <c r="H507" s="67">
        <v>1.04579139112155</v>
      </c>
      <c r="I507" s="67">
        <v>0.106913163835251</v>
      </c>
      <c r="J507" s="94" t="s">
        <v>1</v>
      </c>
      <c r="K507" s="94" t="s">
        <v>0</v>
      </c>
      <c r="L507" s="67">
        <v>32765.644400000001</v>
      </c>
      <c r="M507" s="67" t="s">
        <v>3243</v>
      </c>
      <c r="N507" s="71">
        <v>3209.7968075553599</v>
      </c>
      <c r="O507" s="67">
        <v>3022.4230923015998</v>
      </c>
      <c r="P507" s="71">
        <v>2916.7242530009098</v>
      </c>
      <c r="Q507" s="67">
        <f t="shared" si="66"/>
        <v>3049.6480509526232</v>
      </c>
      <c r="R507" s="67">
        <f t="shared" si="61"/>
        <v>3.4842497218553898</v>
      </c>
      <c r="S507" s="71">
        <f t="shared" si="67"/>
        <v>4.8668223573771194E-2</v>
      </c>
      <c r="T507" s="93">
        <f t="shared" si="62"/>
        <v>3</v>
      </c>
      <c r="U507" s="94">
        <v>266</v>
      </c>
      <c r="V507" s="98">
        <v>3014.5373556089298</v>
      </c>
      <c r="W507" s="65">
        <v>3447.7572999181998</v>
      </c>
      <c r="X507" s="79">
        <v>3105.5923773834302</v>
      </c>
      <c r="Y507" s="67">
        <v>3189.2956776368533</v>
      </c>
      <c r="Z507" s="67">
        <v>3.5036947842832427</v>
      </c>
      <c r="AA507" s="74">
        <v>7.1620050221828199E-2</v>
      </c>
      <c r="AB507" s="93">
        <v>3</v>
      </c>
      <c r="AC507" s="94">
        <v>219</v>
      </c>
      <c r="AD507" s="98">
        <f t="shared" si="63"/>
        <v>1.0457913911215453</v>
      </c>
      <c r="AE507" s="67">
        <f t="shared" si="64"/>
        <v>6.4595099185922822E-2</v>
      </c>
    </row>
    <row r="508" spans="1:31" x14ac:dyDescent="0.3">
      <c r="A508" s="67" t="s">
        <v>1404</v>
      </c>
      <c r="B508" s="94">
        <v>4</v>
      </c>
      <c r="C508" s="94">
        <v>2</v>
      </c>
      <c r="D508" s="71">
        <v>25.421600000000002</v>
      </c>
      <c r="E508" s="67">
        <v>7.5153164110162204E-3</v>
      </c>
      <c r="F508" s="75">
        <f t="shared" si="65"/>
        <v>2.1240527299585672</v>
      </c>
      <c r="G508" s="84">
        <v>4.2349232214761801E-3</v>
      </c>
      <c r="H508" s="67">
        <v>1.47082214704083</v>
      </c>
      <c r="I508" s="67">
        <v>0.95453469710722205</v>
      </c>
      <c r="J508" s="94" t="s">
        <v>0</v>
      </c>
      <c r="K508" s="94" t="s">
        <v>1</v>
      </c>
      <c r="L508" s="67">
        <v>23718.960500000001</v>
      </c>
      <c r="M508" s="67" t="s">
        <v>1405</v>
      </c>
      <c r="N508" s="71">
        <v>3909.0475869526099</v>
      </c>
      <c r="O508" s="67">
        <v>3278.4741596864301</v>
      </c>
      <c r="P508" s="71">
        <v>3388.06609095159</v>
      </c>
      <c r="Q508" s="67">
        <f t="shared" si="66"/>
        <v>3525.1959458635433</v>
      </c>
      <c r="R508" s="67">
        <f t="shared" si="61"/>
        <v>3.5471832619918655</v>
      </c>
      <c r="S508" s="71">
        <f t="shared" si="67"/>
        <v>9.5572334002419476E-2</v>
      </c>
      <c r="T508" s="93">
        <f t="shared" si="62"/>
        <v>3</v>
      </c>
      <c r="U508" s="94">
        <v>236</v>
      </c>
      <c r="V508" s="98">
        <v>2237.5407464200698</v>
      </c>
      <c r="W508" s="65">
        <v>2666.7030969563798</v>
      </c>
      <c r="X508" s="79">
        <v>2286.01220414623</v>
      </c>
      <c r="Y508" s="67">
        <v>2396.7520158408929</v>
      </c>
      <c r="Z508" s="67">
        <v>3.3796231013163838</v>
      </c>
      <c r="AA508" s="74">
        <v>9.8064946896810959E-2</v>
      </c>
      <c r="AB508" s="93">
        <v>3</v>
      </c>
      <c r="AC508" s="94">
        <v>286</v>
      </c>
      <c r="AD508" s="98">
        <f t="shared" si="63"/>
        <v>0.67989185640963767</v>
      </c>
      <c r="AE508" s="67">
        <f t="shared" si="64"/>
        <v>-0.55662280533172359</v>
      </c>
    </row>
    <row r="509" spans="1:31" x14ac:dyDescent="0.3">
      <c r="A509" s="67" t="s">
        <v>2964</v>
      </c>
      <c r="B509" s="94">
        <v>3</v>
      </c>
      <c r="C509" s="94">
        <v>1</v>
      </c>
      <c r="D509" s="71">
        <v>15.6525</v>
      </c>
      <c r="E509" s="67">
        <v>0.24303878830567399</v>
      </c>
      <c r="F509" s="75">
        <f t="shared" si="65"/>
        <v>0.61432440869471605</v>
      </c>
      <c r="G509" s="84">
        <v>6.4434894260647205E-2</v>
      </c>
      <c r="H509" s="67">
        <v>1.2007567145087401</v>
      </c>
      <c r="I509" s="67">
        <v>0.18594369681223799</v>
      </c>
      <c r="J509" s="94" t="s">
        <v>0</v>
      </c>
      <c r="K509" s="94" t="s">
        <v>1</v>
      </c>
      <c r="L509" s="67">
        <v>25304.575000000001</v>
      </c>
      <c r="M509" s="67" t="s">
        <v>2965</v>
      </c>
      <c r="N509" s="71">
        <v>1171.4288574352699</v>
      </c>
      <c r="O509" s="67">
        <v>803.59278775886003</v>
      </c>
      <c r="P509" s="71">
        <v>908.81963883442495</v>
      </c>
      <c r="Q509" s="67">
        <f t="shared" si="66"/>
        <v>961.28042800951835</v>
      </c>
      <c r="R509" s="67">
        <f t="shared" si="61"/>
        <v>2.9828501000214303</v>
      </c>
      <c r="S509" s="71">
        <f t="shared" si="67"/>
        <v>0.19707715871777051</v>
      </c>
      <c r="T509" s="93">
        <f t="shared" si="62"/>
        <v>3</v>
      </c>
      <c r="U509" s="94">
        <v>690</v>
      </c>
      <c r="V509" s="98">
        <v>711.01537774868996</v>
      </c>
      <c r="W509" s="65">
        <v>808.72881077987802</v>
      </c>
      <c r="X509" s="79">
        <v>881.94238892973203</v>
      </c>
      <c r="Y509" s="67">
        <v>800.56219248610012</v>
      </c>
      <c r="Z509" s="67">
        <v>2.9033950761733172</v>
      </c>
      <c r="AA509" s="74">
        <v>0.10711928194454613</v>
      </c>
      <c r="AB509" s="93">
        <v>3</v>
      </c>
      <c r="AC509" s="94">
        <v>716</v>
      </c>
      <c r="AD509" s="98">
        <f t="shared" si="63"/>
        <v>0.83280816831337079</v>
      </c>
      <c r="AE509" s="67">
        <f t="shared" si="64"/>
        <v>-0.26394387600099206</v>
      </c>
    </row>
    <row r="510" spans="1:31" x14ac:dyDescent="0.3">
      <c r="A510" s="67" t="s">
        <v>1234</v>
      </c>
      <c r="B510" s="94">
        <v>9</v>
      </c>
      <c r="C510" s="94">
        <v>5</v>
      </c>
      <c r="D510" s="71">
        <v>54.334600000000002</v>
      </c>
      <c r="E510" s="67">
        <v>4.41257265370942E-3</v>
      </c>
      <c r="F510" s="75">
        <f t="shared" si="65"/>
        <v>2.3553081308176447</v>
      </c>
      <c r="G510" s="84">
        <v>2.8361637528806702E-3</v>
      </c>
      <c r="H510" s="67">
        <v>1.27215682876805</v>
      </c>
      <c r="I510" s="67">
        <v>0.98701394241067397</v>
      </c>
      <c r="J510" s="94" t="s">
        <v>0</v>
      </c>
      <c r="K510" s="94" t="s">
        <v>1</v>
      </c>
      <c r="L510" s="67">
        <v>36110.908199999998</v>
      </c>
      <c r="M510" s="67" t="s">
        <v>1235</v>
      </c>
      <c r="N510" s="71">
        <v>1354.2568057767201</v>
      </c>
      <c r="O510" s="67">
        <v>1281.0623116315501</v>
      </c>
      <c r="P510" s="71">
        <v>1207.86454046993</v>
      </c>
      <c r="Q510" s="67">
        <f t="shared" si="66"/>
        <v>1281.0612192927335</v>
      </c>
      <c r="R510" s="67">
        <f t="shared" si="61"/>
        <v>3.1075698842846831</v>
      </c>
      <c r="S510" s="71">
        <f t="shared" si="67"/>
        <v>5.7137107545819875E-2</v>
      </c>
      <c r="T510" s="93">
        <f t="shared" si="62"/>
        <v>3</v>
      </c>
      <c r="U510" s="94">
        <v>573</v>
      </c>
      <c r="V510" s="98">
        <v>1024.4756023223199</v>
      </c>
      <c r="W510" s="65">
        <v>1038.7611994889701</v>
      </c>
      <c r="X510" s="79">
        <v>957.76153028893395</v>
      </c>
      <c r="Y510" s="67">
        <v>1006.9994440334081</v>
      </c>
      <c r="Z510" s="67">
        <v>3.0030292307787523</v>
      </c>
      <c r="AA510" s="74">
        <v>4.2934866745235327E-2</v>
      </c>
      <c r="AB510" s="93">
        <v>3</v>
      </c>
      <c r="AC510" s="94">
        <v>618</v>
      </c>
      <c r="AD510" s="98">
        <f t="shared" si="63"/>
        <v>0.78606660545806439</v>
      </c>
      <c r="AE510" s="67">
        <f t="shared" si="64"/>
        <v>-0.34727653393923674</v>
      </c>
    </row>
    <row r="511" spans="1:31" x14ac:dyDescent="0.3">
      <c r="A511" s="67" t="s">
        <v>2160</v>
      </c>
      <c r="B511" s="94">
        <v>6</v>
      </c>
      <c r="C511" s="94">
        <v>1</v>
      </c>
      <c r="D511" s="71">
        <v>25.694600000000001</v>
      </c>
      <c r="E511" s="67">
        <v>5.1138862527516198E-2</v>
      </c>
      <c r="F511" s="75">
        <f t="shared" si="65"/>
        <v>1.2912489361359827</v>
      </c>
      <c r="G511" s="84">
        <v>1.8659697778173698E-2</v>
      </c>
      <c r="H511" s="67">
        <v>1.13946655370382</v>
      </c>
      <c r="I511" s="67">
        <v>0.55061534413892799</v>
      </c>
      <c r="J511" s="94" t="s">
        <v>0</v>
      </c>
      <c r="K511" s="94" t="s">
        <v>1</v>
      </c>
      <c r="L511" s="67">
        <v>219670.473</v>
      </c>
      <c r="M511" s="67" t="s">
        <v>2161</v>
      </c>
      <c r="N511" s="71">
        <v>1685.36935339057</v>
      </c>
      <c r="O511" s="67">
        <v>1802.8718180913399</v>
      </c>
      <c r="P511" s="71">
        <v>1942.6219674516401</v>
      </c>
      <c r="Q511" s="67">
        <f t="shared" si="66"/>
        <v>1810.2877129778499</v>
      </c>
      <c r="R511" s="67">
        <f t="shared" si="61"/>
        <v>3.2577476037248014</v>
      </c>
      <c r="S511" s="71">
        <f t="shared" si="67"/>
        <v>7.114147734522755E-2</v>
      </c>
      <c r="T511" s="93">
        <f t="shared" si="62"/>
        <v>3</v>
      </c>
      <c r="U511" s="94">
        <v>433</v>
      </c>
      <c r="V511" s="98">
        <v>1614.2672790460499</v>
      </c>
      <c r="W511" s="65">
        <v>1634.19254322094</v>
      </c>
      <c r="X511" s="79">
        <v>1517.6854597341201</v>
      </c>
      <c r="Y511" s="67">
        <v>1588.7150940003701</v>
      </c>
      <c r="Z511" s="67">
        <v>3.2010460216898005</v>
      </c>
      <c r="AA511" s="74">
        <v>3.9223528775117644E-2</v>
      </c>
      <c r="AB511" s="93">
        <v>3</v>
      </c>
      <c r="AC511" s="94">
        <v>432</v>
      </c>
      <c r="AD511" s="98">
        <f t="shared" si="63"/>
        <v>0.87760364422238613</v>
      </c>
      <c r="AE511" s="67">
        <f t="shared" si="64"/>
        <v>-0.18835857838662964</v>
      </c>
    </row>
    <row r="512" spans="1:31" x14ac:dyDescent="0.3">
      <c r="A512" s="67" t="s">
        <v>441</v>
      </c>
      <c r="B512" s="94">
        <v>9</v>
      </c>
      <c r="C512" s="94">
        <v>5</v>
      </c>
      <c r="D512" s="71">
        <v>53.761299999999999</v>
      </c>
      <c r="E512" s="67">
        <v>1.77879928817126E-4</v>
      </c>
      <c r="F512" s="75">
        <f t="shared" si="65"/>
        <v>3.7498730530163096</v>
      </c>
      <c r="G512" s="84">
        <v>3.2944847690292799E-4</v>
      </c>
      <c r="H512" s="67">
        <v>1878.34549397761</v>
      </c>
      <c r="I512" s="67">
        <v>0.99999999999976896</v>
      </c>
      <c r="J512" s="94" t="s">
        <v>0</v>
      </c>
      <c r="K512" s="94" t="s">
        <v>1</v>
      </c>
      <c r="L512" s="67">
        <v>55816.664400000001</v>
      </c>
      <c r="M512" s="67" t="s">
        <v>442</v>
      </c>
      <c r="N512" s="71">
        <v>1689.62391083326</v>
      </c>
      <c r="O512" s="67">
        <v>1657.30590072515</v>
      </c>
      <c r="P512" s="71">
        <v>1497.60952446546</v>
      </c>
      <c r="Q512" s="67">
        <f t="shared" si="66"/>
        <v>1614.8464453412898</v>
      </c>
      <c r="R512" s="67">
        <f t="shared" si="61"/>
        <v>3.2081312318612372</v>
      </c>
      <c r="S512" s="71">
        <f t="shared" si="67"/>
        <v>6.3664258431493925E-2</v>
      </c>
      <c r="T512" s="93">
        <f t="shared" si="62"/>
        <v>3</v>
      </c>
      <c r="U512" s="94">
        <v>483</v>
      </c>
      <c r="V512" s="98">
        <v>2.57915242512974</v>
      </c>
      <c r="W512" s="65"/>
      <c r="X512" s="79"/>
      <c r="Y512" s="67">
        <v>2.57915242512974</v>
      </c>
      <c r="Z512" s="67">
        <v>0.41147700923239799</v>
      </c>
      <c r="AA512" s="74"/>
      <c r="AB512" s="93">
        <v>1</v>
      </c>
      <c r="AC512" s="94">
        <v>1852</v>
      </c>
      <c r="AD512" s="98">
        <f t="shared" si="63"/>
        <v>1.5971502631537506E-3</v>
      </c>
      <c r="AE512" s="67">
        <f t="shared" si="64"/>
        <v>-9.2902842338361182</v>
      </c>
    </row>
    <row r="513" spans="1:31" x14ac:dyDescent="0.3">
      <c r="A513" s="67" t="s">
        <v>3336</v>
      </c>
      <c r="B513" s="94">
        <v>14</v>
      </c>
      <c r="C513" s="94">
        <v>13</v>
      </c>
      <c r="D513" s="71">
        <v>116.907</v>
      </c>
      <c r="E513" s="67">
        <v>0.50776300759163295</v>
      </c>
      <c r="F513" s="75">
        <f t="shared" si="65"/>
        <v>0.29433894226503582</v>
      </c>
      <c r="G513" s="84">
        <v>0.11953524666934</v>
      </c>
      <c r="H513" s="67">
        <v>1.03421843875332</v>
      </c>
      <c r="I513" s="67">
        <v>8.7891786278224499E-2</v>
      </c>
      <c r="J513" s="94" t="s">
        <v>0</v>
      </c>
      <c r="K513" s="94" t="s">
        <v>1</v>
      </c>
      <c r="L513" s="67">
        <v>25166.553</v>
      </c>
      <c r="M513" s="67" t="s">
        <v>3337</v>
      </c>
      <c r="N513" s="71">
        <v>2454.6203179807499</v>
      </c>
      <c r="O513" s="67">
        <v>2630.3478923860198</v>
      </c>
      <c r="P513" s="71">
        <v>2838.3594688687499</v>
      </c>
      <c r="Q513" s="67">
        <f t="shared" si="66"/>
        <v>2641.1092264118397</v>
      </c>
      <c r="R513" s="67">
        <f t="shared" si="61"/>
        <v>3.4217863623758107</v>
      </c>
      <c r="S513" s="71">
        <f t="shared" si="67"/>
        <v>7.273299344473548E-2</v>
      </c>
      <c r="T513" s="93">
        <f t="shared" si="62"/>
        <v>3</v>
      </c>
      <c r="U513" s="94">
        <v>307</v>
      </c>
      <c r="V513" s="98">
        <v>2623.94730089516</v>
      </c>
      <c r="W513" s="65">
        <v>2526.3405758283998</v>
      </c>
      <c r="X513" s="79">
        <v>2510.8863804155199</v>
      </c>
      <c r="Y513" s="67">
        <v>2553.7247523796932</v>
      </c>
      <c r="Z513" s="67">
        <v>3.4071740859718274</v>
      </c>
      <c r="AA513" s="74">
        <v>2.4005503446574757E-2</v>
      </c>
      <c r="AB513" s="93">
        <v>3</v>
      </c>
      <c r="AC513" s="94">
        <v>267</v>
      </c>
      <c r="AD513" s="98">
        <f t="shared" si="63"/>
        <v>0.96691372202320258</v>
      </c>
      <c r="AE513" s="67">
        <f t="shared" si="64"/>
        <v>-4.8540931516652133E-2</v>
      </c>
    </row>
    <row r="514" spans="1:31" x14ac:dyDescent="0.3">
      <c r="A514" s="67" t="s">
        <v>2708</v>
      </c>
      <c r="B514" s="94">
        <v>14</v>
      </c>
      <c r="C514" s="94">
        <v>5</v>
      </c>
      <c r="D514" s="71">
        <v>89.487399999999994</v>
      </c>
      <c r="E514" s="67">
        <v>0.158088549531791</v>
      </c>
      <c r="F514" s="75">
        <f t="shared" si="65"/>
        <v>0.80109958519270241</v>
      </c>
      <c r="G514" s="84">
        <v>4.5873771500011103E-2</v>
      </c>
      <c r="H514" s="67">
        <v>1.1467013713685801</v>
      </c>
      <c r="I514" s="67">
        <v>0.26721923973856199</v>
      </c>
      <c r="J514" s="94" t="s">
        <v>1</v>
      </c>
      <c r="K514" s="94" t="s">
        <v>0</v>
      </c>
      <c r="L514" s="67">
        <v>69912.665599999993</v>
      </c>
      <c r="M514" s="67" t="s">
        <v>2709</v>
      </c>
      <c r="N514" s="71">
        <v>567.20833658889705</v>
      </c>
      <c r="O514" s="67">
        <v>638.82042417564696</v>
      </c>
      <c r="P514" s="71">
        <v>729.79927685726602</v>
      </c>
      <c r="Q514" s="67">
        <f t="shared" si="66"/>
        <v>645.27601254060335</v>
      </c>
      <c r="R514" s="67">
        <f t="shared" si="61"/>
        <v>2.8097455209650506</v>
      </c>
      <c r="S514" s="71">
        <f t="shared" si="67"/>
        <v>0.12628313872129721</v>
      </c>
      <c r="T514" s="93">
        <f t="shared" si="62"/>
        <v>3</v>
      </c>
      <c r="U514" s="94">
        <v>868</v>
      </c>
      <c r="V514" s="98">
        <v>688.83299773860597</v>
      </c>
      <c r="W514" s="65">
        <v>776.94064978782899</v>
      </c>
      <c r="X514" s="79">
        <v>754.043017948233</v>
      </c>
      <c r="Y514" s="67">
        <v>739.9388884915561</v>
      </c>
      <c r="Z514" s="67">
        <v>2.8691958528568513</v>
      </c>
      <c r="AA514" s="74">
        <v>6.1783211371818546E-2</v>
      </c>
      <c r="AB514" s="93">
        <v>3</v>
      </c>
      <c r="AC514" s="94">
        <v>751</v>
      </c>
      <c r="AD514" s="98">
        <f t="shared" si="63"/>
        <v>1.1467013713685756</v>
      </c>
      <c r="AE514" s="67">
        <f t="shared" si="64"/>
        <v>0.19748972776175028</v>
      </c>
    </row>
    <row r="515" spans="1:31" x14ac:dyDescent="0.3">
      <c r="A515" s="67" t="s">
        <v>119</v>
      </c>
      <c r="B515" s="94">
        <v>9</v>
      </c>
      <c r="C515" s="94">
        <v>2</v>
      </c>
      <c r="D515" s="71">
        <v>53.783499999999997</v>
      </c>
      <c r="E515" s="75">
        <v>1.38174809956038E-5</v>
      </c>
      <c r="F515" s="75">
        <f t="shared" si="65"/>
        <v>4.859571124069153</v>
      </c>
      <c r="G515" s="84">
        <v>1.06691679742688E-4</v>
      </c>
      <c r="H515" s="67">
        <v>1.6924447093919099</v>
      </c>
      <c r="I515" s="67">
        <v>1</v>
      </c>
      <c r="J515" s="94" t="s">
        <v>0</v>
      </c>
      <c r="K515" s="94" t="s">
        <v>1</v>
      </c>
      <c r="L515" s="67">
        <v>39855.098599999998</v>
      </c>
      <c r="M515" s="67" t="s">
        <v>120</v>
      </c>
      <c r="N515" s="71">
        <v>2466.8423795455001</v>
      </c>
      <c r="O515" s="67">
        <v>2435.8884530097798</v>
      </c>
      <c r="P515" s="71">
        <v>2560.8956024076801</v>
      </c>
      <c r="Q515" s="67">
        <f t="shared" si="66"/>
        <v>2487.8754783209865</v>
      </c>
      <c r="R515" s="67">
        <f t="shared" si="61"/>
        <v>3.3958286395109765</v>
      </c>
      <c r="S515" s="71">
        <f t="shared" si="67"/>
        <v>2.6168387153628434E-2</v>
      </c>
      <c r="T515" s="93">
        <f t="shared" si="62"/>
        <v>3</v>
      </c>
      <c r="U515" s="94">
        <v>330</v>
      </c>
      <c r="V515" s="98">
        <v>1442.5500744957999</v>
      </c>
      <c r="W515" s="65">
        <v>1456.81595506446</v>
      </c>
      <c r="X515" s="79">
        <v>1510.60163056178</v>
      </c>
      <c r="Y515" s="67">
        <v>1469.98922004068</v>
      </c>
      <c r="Z515" s="67">
        <v>3.1673141499223161</v>
      </c>
      <c r="AA515" s="74">
        <v>2.441336943427588E-2</v>
      </c>
      <c r="AB515" s="93">
        <v>3</v>
      </c>
      <c r="AC515" s="94">
        <v>456</v>
      </c>
      <c r="AD515" s="98">
        <f t="shared" si="63"/>
        <v>0.59086125204013185</v>
      </c>
      <c r="AE515" s="67">
        <f t="shared" si="64"/>
        <v>-0.75910870305341671</v>
      </c>
    </row>
    <row r="516" spans="1:31" x14ac:dyDescent="0.3">
      <c r="A516" s="67" t="s">
        <v>2936</v>
      </c>
      <c r="B516" s="94">
        <v>15</v>
      </c>
      <c r="C516" s="94">
        <v>1</v>
      </c>
      <c r="D516" s="71">
        <v>171.23089999999999</v>
      </c>
      <c r="E516" s="67">
        <v>0.22303191898629099</v>
      </c>
      <c r="F516" s="75">
        <f t="shared" si="65"/>
        <v>0.65163297889073335</v>
      </c>
      <c r="G516" s="84">
        <v>5.9697642063100902E-2</v>
      </c>
      <c r="H516" s="67">
        <v>1.70273853483404</v>
      </c>
      <c r="I516" s="67">
        <v>0.20077539869785699</v>
      </c>
      <c r="J516" s="94" t="s">
        <v>1</v>
      </c>
      <c r="K516" s="94" t="s">
        <v>0</v>
      </c>
      <c r="L516" s="67">
        <v>122936.39019999999</v>
      </c>
      <c r="M516" s="67" t="s">
        <v>2937</v>
      </c>
      <c r="N516" s="71">
        <v>23.866744780148998</v>
      </c>
      <c r="O516" s="67">
        <v>183.15660161690201</v>
      </c>
      <c r="P516" s="71">
        <v>54.9011871421961</v>
      </c>
      <c r="Q516" s="67">
        <f t="shared" si="66"/>
        <v>87.308177846415688</v>
      </c>
      <c r="R516" s="67">
        <f t="shared" si="61"/>
        <v>1.9410549244299045</v>
      </c>
      <c r="S516" s="71">
        <f t="shared" si="67"/>
        <v>0.96720718591060617</v>
      </c>
      <c r="T516" s="93">
        <f t="shared" si="62"/>
        <v>3</v>
      </c>
      <c r="U516" s="94">
        <v>1651</v>
      </c>
      <c r="V516" s="98">
        <v>125.355948220992</v>
      </c>
      <c r="W516" s="65">
        <v>174.04879640926899</v>
      </c>
      <c r="X516" s="79">
        <v>146.584251845446</v>
      </c>
      <c r="Y516" s="67">
        <v>148.66299882523569</v>
      </c>
      <c r="Z516" s="67">
        <v>2.1722028891296259</v>
      </c>
      <c r="AA516" s="74">
        <v>0.16421632428476721</v>
      </c>
      <c r="AB516" s="93">
        <v>3</v>
      </c>
      <c r="AC516" s="94">
        <v>1516</v>
      </c>
      <c r="AD516" s="98">
        <f t="shared" si="63"/>
        <v>1.7027385348340405</v>
      </c>
      <c r="AE516" s="67">
        <f t="shared" si="64"/>
        <v>0.76785691801203604</v>
      </c>
    </row>
    <row r="517" spans="1:31" x14ac:dyDescent="0.3">
      <c r="A517" s="67" t="s">
        <v>423</v>
      </c>
      <c r="B517" s="94">
        <v>15</v>
      </c>
      <c r="C517" s="94">
        <v>9</v>
      </c>
      <c r="D517" s="71">
        <v>61.806100000000001</v>
      </c>
      <c r="E517" s="67">
        <v>1.55873305144216E-4</v>
      </c>
      <c r="F517" s="75">
        <f t="shared" si="65"/>
        <v>3.8072282556979484</v>
      </c>
      <c r="G517" s="84">
        <v>3.01552815186145E-4</v>
      </c>
      <c r="H517" s="67">
        <v>1.29727161208034</v>
      </c>
      <c r="I517" s="67">
        <v>0.99999999999998501</v>
      </c>
      <c r="J517" s="94" t="s">
        <v>0</v>
      </c>
      <c r="K517" s="94" t="s">
        <v>1</v>
      </c>
      <c r="L517" s="67">
        <v>25818.701000000001</v>
      </c>
      <c r="M517" s="67" t="s">
        <v>424</v>
      </c>
      <c r="N517" s="71">
        <v>22026.7243114251</v>
      </c>
      <c r="O517" s="67">
        <v>20967.7377709498</v>
      </c>
      <c r="P517" s="71">
        <v>21852.4113084858</v>
      </c>
      <c r="Q517" s="67">
        <f t="shared" si="66"/>
        <v>21615.624463620232</v>
      </c>
      <c r="R517" s="67">
        <f t="shared" si="61"/>
        <v>4.334767786581998</v>
      </c>
      <c r="S517" s="71">
        <f t="shared" si="67"/>
        <v>2.6268740315970374E-2</v>
      </c>
      <c r="T517" s="93">
        <f t="shared" si="62"/>
        <v>3</v>
      </c>
      <c r="U517" s="94">
        <v>30</v>
      </c>
      <c r="V517" s="98">
        <v>16461.780327754699</v>
      </c>
      <c r="W517" s="65">
        <v>17025.0504269462</v>
      </c>
      <c r="X517" s="79">
        <v>16500.290513504799</v>
      </c>
      <c r="Y517" s="67">
        <v>16662.373756068566</v>
      </c>
      <c r="Z517" s="67">
        <v>4.2217368719642714</v>
      </c>
      <c r="AA517" s="74">
        <v>1.8885476790248587E-2</v>
      </c>
      <c r="AB517" s="93">
        <v>3</v>
      </c>
      <c r="AC517" s="94">
        <v>32</v>
      </c>
      <c r="AD517" s="98">
        <f t="shared" si="63"/>
        <v>0.77084859538117245</v>
      </c>
      <c r="AE517" s="67">
        <f t="shared" si="64"/>
        <v>-0.3754805708594397</v>
      </c>
    </row>
    <row r="518" spans="1:31" x14ac:dyDescent="0.3">
      <c r="A518" s="67" t="s">
        <v>473</v>
      </c>
      <c r="B518" s="94">
        <v>4</v>
      </c>
      <c r="C518" s="94">
        <v>1</v>
      </c>
      <c r="D518" s="71">
        <v>18.012</v>
      </c>
      <c r="E518" s="67">
        <v>2.40235871751593E-4</v>
      </c>
      <c r="F518" s="75">
        <f t="shared" si="65"/>
        <v>3.6193621437249406</v>
      </c>
      <c r="G518" s="84">
        <v>4.1019505368982599E-4</v>
      </c>
      <c r="H518" s="67">
        <v>20.539238465253</v>
      </c>
      <c r="I518" s="67">
        <v>0.999999999962494</v>
      </c>
      <c r="J518" s="94" t="s">
        <v>0</v>
      </c>
      <c r="K518" s="94" t="s">
        <v>1</v>
      </c>
      <c r="L518" s="67">
        <v>30897.3711</v>
      </c>
      <c r="M518" s="67" t="s">
        <v>474</v>
      </c>
      <c r="N518" s="71">
        <v>248.50180602490801</v>
      </c>
      <c r="O518" s="67">
        <v>242.12387719218901</v>
      </c>
      <c r="P518" s="71">
        <v>225.81447378761001</v>
      </c>
      <c r="Q518" s="67">
        <f t="shared" si="66"/>
        <v>238.8133856682357</v>
      </c>
      <c r="R518" s="67">
        <f t="shared" si="61"/>
        <v>2.378058665668922</v>
      </c>
      <c r="S518" s="71">
        <f t="shared" si="67"/>
        <v>4.8993709725081894E-2</v>
      </c>
      <c r="T518" s="93">
        <f t="shared" si="62"/>
        <v>3</v>
      </c>
      <c r="U518" s="94">
        <v>1313</v>
      </c>
      <c r="V518" s="98">
        <v>9.1627044677777203</v>
      </c>
      <c r="W518" s="65">
        <v>7.9651151005302196</v>
      </c>
      <c r="X518" s="79">
        <v>17.753715022993401</v>
      </c>
      <c r="Y518" s="67">
        <v>11.627178197100449</v>
      </c>
      <c r="Z518" s="67">
        <v>1.0654743284753165</v>
      </c>
      <c r="AA518" s="74">
        <v>0.45921881495662359</v>
      </c>
      <c r="AB518" s="93">
        <v>3</v>
      </c>
      <c r="AC518" s="94">
        <v>1831</v>
      </c>
      <c r="AD518" s="98">
        <f t="shared" si="63"/>
        <v>4.868729683876747E-2</v>
      </c>
      <c r="AE518" s="67">
        <f t="shared" si="64"/>
        <v>-4.360310786632545</v>
      </c>
    </row>
    <row r="519" spans="1:31" x14ac:dyDescent="0.3">
      <c r="A519" s="67" t="s">
        <v>197</v>
      </c>
      <c r="B519" s="94">
        <v>20</v>
      </c>
      <c r="C519" s="94">
        <v>7</v>
      </c>
      <c r="D519" s="71">
        <v>121.3653</v>
      </c>
      <c r="E519" s="75">
        <v>2.8625469412402199E-5</v>
      </c>
      <c r="F519" s="75">
        <f t="shared" si="65"/>
        <v>4.5432473828513746</v>
      </c>
      <c r="G519" s="84">
        <v>1.2569141715809299E-4</v>
      </c>
      <c r="H519" s="67">
        <v>1.7839235855700299</v>
      </c>
      <c r="I519" s="67">
        <v>1</v>
      </c>
      <c r="J519" s="94" t="s">
        <v>0</v>
      </c>
      <c r="K519" s="94" t="s">
        <v>1</v>
      </c>
      <c r="L519" s="67">
        <v>70337.455199999997</v>
      </c>
      <c r="M519" s="67" t="s">
        <v>198</v>
      </c>
      <c r="N519" s="71">
        <v>2323.7137694072499</v>
      </c>
      <c r="O519" s="67">
        <v>2210.4064017003702</v>
      </c>
      <c r="P519" s="71">
        <v>2342.6608485930001</v>
      </c>
      <c r="Q519" s="67">
        <f t="shared" si="66"/>
        <v>2292.2603399002069</v>
      </c>
      <c r="R519" s="67">
        <f t="shared" si="61"/>
        <v>3.3602639404163348</v>
      </c>
      <c r="S519" s="71">
        <f t="shared" si="67"/>
        <v>3.1199692798839943E-2</v>
      </c>
      <c r="T519" s="93">
        <f t="shared" si="62"/>
        <v>3</v>
      </c>
      <c r="U519" s="94">
        <v>352</v>
      </c>
      <c r="V519" s="98">
        <v>1262.09421685293</v>
      </c>
      <c r="W519" s="65">
        <v>1337.1809602384401</v>
      </c>
      <c r="X519" s="79">
        <v>1255.5878200269799</v>
      </c>
      <c r="Y519" s="67">
        <v>1284.9543323727833</v>
      </c>
      <c r="Z519" s="67">
        <v>3.1088876929973241</v>
      </c>
      <c r="AA519" s="74">
        <v>3.5290305451180039E-2</v>
      </c>
      <c r="AB519" s="93">
        <v>3</v>
      </c>
      <c r="AC519" s="94">
        <v>513</v>
      </c>
      <c r="AD519" s="98">
        <f t="shared" si="63"/>
        <v>0.5605621272620035</v>
      </c>
      <c r="AE519" s="67">
        <f t="shared" si="64"/>
        <v>-0.83505381868856898</v>
      </c>
    </row>
    <row r="520" spans="1:31" x14ac:dyDescent="0.3">
      <c r="A520" s="67" t="s">
        <v>263</v>
      </c>
      <c r="B520" s="94">
        <v>15</v>
      </c>
      <c r="C520" s="94">
        <v>11</v>
      </c>
      <c r="D520" s="71">
        <v>107.98399999999999</v>
      </c>
      <c r="E520" s="75">
        <v>5.8227579689762402E-5</v>
      </c>
      <c r="F520" s="75">
        <f t="shared" si="65"/>
        <v>4.2348712615702535</v>
      </c>
      <c r="G520" s="84">
        <v>1.8545237765882201E-4</v>
      </c>
      <c r="H520" s="67">
        <v>1.44038711729552</v>
      </c>
      <c r="I520" s="67">
        <v>1</v>
      </c>
      <c r="J520" s="94" t="s">
        <v>0</v>
      </c>
      <c r="K520" s="94" t="s">
        <v>1</v>
      </c>
      <c r="L520" s="67">
        <v>16837.652300000002</v>
      </c>
      <c r="M520" s="67" t="s">
        <v>264</v>
      </c>
      <c r="N520" s="71">
        <v>24324.5140489849</v>
      </c>
      <c r="O520" s="67">
        <v>24064.1116715147</v>
      </c>
      <c r="P520" s="71">
        <v>23350.652362979599</v>
      </c>
      <c r="Q520" s="67">
        <f t="shared" si="66"/>
        <v>23913.092694493069</v>
      </c>
      <c r="R520" s="67">
        <f t="shared" si="61"/>
        <v>4.3786357473116864</v>
      </c>
      <c r="S520" s="71">
        <f t="shared" si="67"/>
        <v>2.1084229962815171E-2</v>
      </c>
      <c r="T520" s="93">
        <f t="shared" si="62"/>
        <v>3</v>
      </c>
      <c r="U520" s="94">
        <v>28</v>
      </c>
      <c r="V520" s="98">
        <v>17108.138206609899</v>
      </c>
      <c r="W520" s="65">
        <v>16528.376461243501</v>
      </c>
      <c r="X520" s="79">
        <v>16169.039146163799</v>
      </c>
      <c r="Y520" s="67">
        <v>16601.851271339066</v>
      </c>
      <c r="Z520" s="67">
        <v>4.2201565188893664</v>
      </c>
      <c r="AA520" s="74">
        <v>2.8541479622387705E-2</v>
      </c>
      <c r="AB520" s="93">
        <v>3</v>
      </c>
      <c r="AC520" s="94">
        <v>33</v>
      </c>
      <c r="AD520" s="98">
        <f t="shared" si="63"/>
        <v>0.69425780610812826</v>
      </c>
      <c r="AE520" s="67">
        <f t="shared" si="64"/>
        <v>-0.52645660135217587</v>
      </c>
    </row>
    <row r="521" spans="1:31" x14ac:dyDescent="0.3">
      <c r="A521" s="67" t="s">
        <v>3108</v>
      </c>
      <c r="B521" s="94">
        <v>4</v>
      </c>
      <c r="C521" s="94">
        <v>1</v>
      </c>
      <c r="D521" s="71">
        <v>20.8688</v>
      </c>
      <c r="E521" s="67">
        <v>0.32427835138194899</v>
      </c>
      <c r="F521" s="75">
        <f t="shared" si="65"/>
        <v>0.48908204358476709</v>
      </c>
      <c r="G521" s="84">
        <v>8.1969347731723305E-2</v>
      </c>
      <c r="H521" s="67">
        <v>1.3412730277793301</v>
      </c>
      <c r="I521" s="67">
        <v>0.14133187166494601</v>
      </c>
      <c r="J521" s="94" t="s">
        <v>1</v>
      </c>
      <c r="K521" s="94" t="s">
        <v>0</v>
      </c>
      <c r="L521" s="67">
        <v>61412.131000000001</v>
      </c>
      <c r="M521" s="67" t="s">
        <v>3109</v>
      </c>
      <c r="N521" s="71">
        <v>76.405184129475202</v>
      </c>
      <c r="O521" s="67">
        <v>147.53036928382301</v>
      </c>
      <c r="P521" s="71">
        <v>172.91610940932401</v>
      </c>
      <c r="Q521" s="67">
        <f t="shared" si="66"/>
        <v>132.28388760754072</v>
      </c>
      <c r="R521" s="67">
        <f t="shared" si="61"/>
        <v>2.1215069496351737</v>
      </c>
      <c r="S521" s="71">
        <f t="shared" si="67"/>
        <v>0.37819649158230201</v>
      </c>
      <c r="T521" s="93">
        <f t="shared" si="62"/>
        <v>3</v>
      </c>
      <c r="U521" s="94">
        <v>1537</v>
      </c>
      <c r="V521" s="98">
        <v>164.95117349849701</v>
      </c>
      <c r="W521" s="65">
        <v>229.92470408603799</v>
      </c>
      <c r="X521" s="79">
        <v>137.41055378882601</v>
      </c>
      <c r="Y521" s="67">
        <v>177.42881045778699</v>
      </c>
      <c r="Z521" s="67">
        <v>2.2490241409011804</v>
      </c>
      <c r="AA521" s="74">
        <v>0.26772698013525909</v>
      </c>
      <c r="AB521" s="93">
        <v>3</v>
      </c>
      <c r="AC521" s="94">
        <v>1447</v>
      </c>
      <c r="AD521" s="98">
        <f t="shared" si="63"/>
        <v>1.3412730277793319</v>
      </c>
      <c r="AE521" s="67">
        <f t="shared" si="64"/>
        <v>0.42360294024767237</v>
      </c>
    </row>
    <row r="522" spans="1:31" x14ac:dyDescent="0.3">
      <c r="A522" s="67" t="s">
        <v>549</v>
      </c>
      <c r="B522" s="94">
        <v>3</v>
      </c>
      <c r="C522" s="94">
        <v>1</v>
      </c>
      <c r="D522" s="71">
        <v>19.706600000000002</v>
      </c>
      <c r="E522" s="67">
        <v>4.0169176982318699E-4</v>
      </c>
      <c r="F522" s="75">
        <f t="shared" si="65"/>
        <v>3.3961070663439856</v>
      </c>
      <c r="G522" s="84">
        <v>5.9236593005014201E-4</v>
      </c>
      <c r="H522" s="67">
        <v>1.6344167735283399</v>
      </c>
      <c r="I522" s="67">
        <v>0.99999998229547205</v>
      </c>
      <c r="J522" s="94" t="s">
        <v>0</v>
      </c>
      <c r="K522" s="94" t="s">
        <v>1</v>
      </c>
      <c r="L522" s="67">
        <v>23651.602599999998</v>
      </c>
      <c r="M522" s="67" t="s">
        <v>550</v>
      </c>
      <c r="N522" s="71">
        <v>1128.2629657638399</v>
      </c>
      <c r="O522" s="67">
        <v>997.04746427225405</v>
      </c>
      <c r="P522" s="71">
        <v>981.17372931312002</v>
      </c>
      <c r="Q522" s="67">
        <f t="shared" si="66"/>
        <v>1035.4947197830713</v>
      </c>
      <c r="R522" s="67">
        <f t="shared" ref="R522:R585" si="68">LOG10(Q522)</f>
        <v>3.0151478886713621</v>
      </c>
      <c r="S522" s="71">
        <f t="shared" si="67"/>
        <v>7.7963461664666861E-2</v>
      </c>
      <c r="T522" s="93">
        <f t="shared" ref="T522:T585" si="69">COUNT(N522:P522)</f>
        <v>3</v>
      </c>
      <c r="U522" s="94">
        <v>655</v>
      </c>
      <c r="V522" s="98">
        <v>625.74918499578496</v>
      </c>
      <c r="W522" s="65">
        <v>631.52808852084002</v>
      </c>
      <c r="X522" s="79">
        <v>643.39103193830601</v>
      </c>
      <c r="Y522" s="67">
        <v>633.55610181831037</v>
      </c>
      <c r="Z522" s="67">
        <v>2.8017850779903037</v>
      </c>
      <c r="AA522" s="74">
        <v>1.4196171922201671E-2</v>
      </c>
      <c r="AB522" s="93">
        <v>3</v>
      </c>
      <c r="AC522" s="94">
        <v>810</v>
      </c>
      <c r="AD522" s="98">
        <f t="shared" ref="AD522:AD585" si="70">Y522/Q522</f>
        <v>0.61183904631694863</v>
      </c>
      <c r="AE522" s="67">
        <f t="shared" ref="AE522:AE585" si="71">LOG(AD522,2)</f>
        <v>-0.70877591520554195</v>
      </c>
    </row>
    <row r="523" spans="1:31" x14ac:dyDescent="0.3">
      <c r="A523" s="67" t="s">
        <v>2286</v>
      </c>
      <c r="B523" s="94">
        <v>9</v>
      </c>
      <c r="C523" s="94">
        <v>2</v>
      </c>
      <c r="D523" s="71">
        <v>33.831800000000001</v>
      </c>
      <c r="E523" s="67">
        <v>6.8878713598231306E-2</v>
      </c>
      <c r="F523" s="75">
        <f t="shared" ref="F523:F586" si="72">-LOG10(E523)</f>
        <v>1.1619149725068791</v>
      </c>
      <c r="G523" s="84">
        <v>2.3736407286917401E-2</v>
      </c>
      <c r="H523" s="67">
        <v>1.9493216409454399</v>
      </c>
      <c r="I523" s="67">
        <v>0.46884172985385703</v>
      </c>
      <c r="J523" s="94" t="s">
        <v>1</v>
      </c>
      <c r="K523" s="94" t="s">
        <v>0</v>
      </c>
      <c r="L523" s="67">
        <v>214076.84839999999</v>
      </c>
      <c r="M523" s="67" t="s">
        <v>2287</v>
      </c>
      <c r="N523" s="71">
        <v>66.261372597376194</v>
      </c>
      <c r="O523" s="67">
        <v>95.570213223024794</v>
      </c>
      <c r="P523" s="71">
        <v>97.671500369795496</v>
      </c>
      <c r="Q523" s="67">
        <f t="shared" ref="Q523:Q586" si="73">AVERAGE(N523:P523)</f>
        <v>86.501028730065499</v>
      </c>
      <c r="R523" s="67">
        <f t="shared" si="68"/>
        <v>1.9370212724259026</v>
      </c>
      <c r="S523" s="71">
        <f t="shared" si="67"/>
        <v>0.20299777405785935</v>
      </c>
      <c r="T523" s="93">
        <f t="shared" si="69"/>
        <v>3</v>
      </c>
      <c r="U523" s="94">
        <v>1655</v>
      </c>
      <c r="V523" s="98">
        <v>111.382285790183</v>
      </c>
      <c r="W523" s="65">
        <v>240.35520601654599</v>
      </c>
      <c r="X523" s="79">
        <v>154.11748999595099</v>
      </c>
      <c r="Y523" s="67">
        <v>168.61832726755998</v>
      </c>
      <c r="Z523" s="67">
        <v>2.2269047766860863</v>
      </c>
      <c r="AA523" s="74">
        <v>0.38962468918617948</v>
      </c>
      <c r="AB523" s="93">
        <v>3</v>
      </c>
      <c r="AC523" s="94">
        <v>1463</v>
      </c>
      <c r="AD523" s="98">
        <f t="shared" si="70"/>
        <v>1.9493216409454406</v>
      </c>
      <c r="AE523" s="67">
        <f t="shared" si="71"/>
        <v>0.96297215704630457</v>
      </c>
    </row>
    <row r="524" spans="1:31" x14ac:dyDescent="0.3">
      <c r="A524" s="67" t="s">
        <v>87</v>
      </c>
      <c r="B524" s="94">
        <v>9</v>
      </c>
      <c r="C524" s="94">
        <v>9</v>
      </c>
      <c r="D524" s="71">
        <v>61.322699999999998</v>
      </c>
      <c r="E524" s="75">
        <v>6.6765877525520903E-6</v>
      </c>
      <c r="F524" s="75">
        <f t="shared" si="72"/>
        <v>5.1754454385514546</v>
      </c>
      <c r="G524" s="83">
        <v>7.2791242432863404E-5</v>
      </c>
      <c r="H524" s="67">
        <v>2.0270654687651399</v>
      </c>
      <c r="I524" s="67">
        <v>1</v>
      </c>
      <c r="J524" s="94" t="s">
        <v>0</v>
      </c>
      <c r="K524" s="94" t="s">
        <v>1</v>
      </c>
      <c r="L524" s="67">
        <v>12022.655699999999</v>
      </c>
      <c r="M524" s="67" t="s">
        <v>88</v>
      </c>
      <c r="N524" s="71">
        <v>12333.956919927199</v>
      </c>
      <c r="O524" s="67">
        <v>12670.9186851305</v>
      </c>
      <c r="P524" s="71">
        <v>12072.73154284</v>
      </c>
      <c r="Q524" s="67">
        <f t="shared" si="73"/>
        <v>12359.202382632566</v>
      </c>
      <c r="R524" s="67">
        <f t="shared" si="68"/>
        <v>4.0919904438920511</v>
      </c>
      <c r="S524" s="71">
        <f t="shared" si="67"/>
        <v>2.4264639283469617E-2</v>
      </c>
      <c r="T524" s="93">
        <f t="shared" si="69"/>
        <v>3</v>
      </c>
      <c r="U524" s="94">
        <v>73</v>
      </c>
      <c r="V524" s="98">
        <v>6210.6683973077697</v>
      </c>
      <c r="W524" s="65">
        <v>5876.6727896396396</v>
      </c>
      <c r="X524" s="79">
        <v>6203.9314528478799</v>
      </c>
      <c r="Y524" s="67">
        <v>6097.0908799317631</v>
      </c>
      <c r="Z524" s="67">
        <v>3.785122668428305</v>
      </c>
      <c r="AA524" s="74">
        <v>3.1312865057726444E-2</v>
      </c>
      <c r="AB524" s="93">
        <v>3</v>
      </c>
      <c r="AC524" s="94">
        <v>123</v>
      </c>
      <c r="AD524" s="98">
        <f t="shared" si="70"/>
        <v>0.4933239776459632</v>
      </c>
      <c r="AE524" s="67">
        <f t="shared" si="71"/>
        <v>-1.0193926847286039</v>
      </c>
    </row>
    <row r="525" spans="1:31" x14ac:dyDescent="0.3">
      <c r="A525" s="67" t="s">
        <v>3340</v>
      </c>
      <c r="B525" s="94">
        <v>6</v>
      </c>
      <c r="C525" s="94">
        <v>3</v>
      </c>
      <c r="D525" s="71">
        <v>33.0227</v>
      </c>
      <c r="E525" s="67">
        <v>0.51217552337356398</v>
      </c>
      <c r="F525" s="75">
        <f t="shared" si="72"/>
        <v>0.29058118009991163</v>
      </c>
      <c r="G525" s="84">
        <v>0.120374025437667</v>
      </c>
      <c r="H525" s="67">
        <v>1.0496202011109499</v>
      </c>
      <c r="I525" s="67">
        <v>8.7055295478650804E-2</v>
      </c>
      <c r="J525" s="94" t="s">
        <v>1</v>
      </c>
      <c r="K525" s="94" t="s">
        <v>0</v>
      </c>
      <c r="L525" s="67">
        <v>43209.8629</v>
      </c>
      <c r="M525" s="67" t="s">
        <v>3341</v>
      </c>
      <c r="N525" s="71">
        <v>435.11485969629899</v>
      </c>
      <c r="O525" s="67">
        <v>490.65754233849901</v>
      </c>
      <c r="P525" s="71">
        <v>552.538973568036</v>
      </c>
      <c r="Q525" s="67">
        <f t="shared" si="73"/>
        <v>492.77045853427802</v>
      </c>
      <c r="R525" s="67">
        <f t="shared" si="68"/>
        <v>2.6926446640912083</v>
      </c>
      <c r="S525" s="71">
        <f t="shared" si="67"/>
        <v>0.11920472032859954</v>
      </c>
      <c r="T525" s="93">
        <f t="shared" si="69"/>
        <v>3</v>
      </c>
      <c r="U525" s="94">
        <v>1003</v>
      </c>
      <c r="V525" s="98">
        <v>498.32577206285902</v>
      </c>
      <c r="W525" s="65">
        <v>541.45404736241699</v>
      </c>
      <c r="X525" s="79">
        <v>511.88566393957399</v>
      </c>
      <c r="Y525" s="67">
        <v>517.22182778828335</v>
      </c>
      <c r="Z525" s="67">
        <v>2.7136768446847097</v>
      </c>
      <c r="AA525" s="74">
        <v>4.2638867298409086E-2</v>
      </c>
      <c r="AB525" s="93">
        <v>3</v>
      </c>
      <c r="AC525" s="94">
        <v>925</v>
      </c>
      <c r="AD525" s="98">
        <f t="shared" si="70"/>
        <v>1.0496202011109488</v>
      </c>
      <c r="AE525" s="67">
        <f t="shared" si="71"/>
        <v>6.9867391610297466E-2</v>
      </c>
    </row>
    <row r="526" spans="1:31" x14ac:dyDescent="0.3">
      <c r="A526" s="67" t="s">
        <v>1952</v>
      </c>
      <c r="B526" s="94">
        <v>6</v>
      </c>
      <c r="C526" s="94">
        <v>2</v>
      </c>
      <c r="D526" s="71">
        <v>41.092100000000002</v>
      </c>
      <c r="E526" s="67">
        <v>3.0808119198125899E-2</v>
      </c>
      <c r="F526" s="75">
        <f t="shared" si="72"/>
        <v>1.5113348140753997</v>
      </c>
      <c r="G526" s="84">
        <v>1.24503546982147E-2</v>
      </c>
      <c r="H526" s="67">
        <v>1.2355654310880499</v>
      </c>
      <c r="I526" s="67">
        <v>0.68984033975547998</v>
      </c>
      <c r="J526" s="94" t="s">
        <v>1</v>
      </c>
      <c r="K526" s="94" t="s">
        <v>0</v>
      </c>
      <c r="L526" s="67">
        <v>31976.080699999999</v>
      </c>
      <c r="M526" s="67" t="s">
        <v>1953</v>
      </c>
      <c r="N526" s="71">
        <v>2158.32835556072</v>
      </c>
      <c r="O526" s="67">
        <v>1900.82368586639</v>
      </c>
      <c r="P526" s="71">
        <v>1886.41897762146</v>
      </c>
      <c r="Q526" s="67">
        <f t="shared" si="73"/>
        <v>1981.8570063495233</v>
      </c>
      <c r="R526" s="67">
        <f t="shared" si="68"/>
        <v>3.2970723163482254</v>
      </c>
      <c r="S526" s="71">
        <f t="shared" si="67"/>
        <v>7.7199459622312103E-2</v>
      </c>
      <c r="T526" s="93">
        <f t="shared" si="69"/>
        <v>3</v>
      </c>
      <c r="U526" s="94">
        <v>399</v>
      </c>
      <c r="V526" s="98">
        <v>2252.5869432917598</v>
      </c>
      <c r="W526" s="65">
        <v>2656.2548405190901</v>
      </c>
      <c r="X526" s="79">
        <v>2437.3002354045002</v>
      </c>
      <c r="Y526" s="67">
        <v>2448.7140064051168</v>
      </c>
      <c r="Z526" s="67">
        <v>3.3889380653643948</v>
      </c>
      <c r="AA526" s="74">
        <v>8.2523254126459014E-2</v>
      </c>
      <c r="AB526" s="93">
        <v>3</v>
      </c>
      <c r="AC526" s="94">
        <v>281</v>
      </c>
      <c r="AD526" s="98">
        <f t="shared" si="70"/>
        <v>1.2355654310880479</v>
      </c>
      <c r="AE526" s="67">
        <f t="shared" si="71"/>
        <v>0.305171412614684</v>
      </c>
    </row>
    <row r="527" spans="1:31" x14ac:dyDescent="0.3">
      <c r="A527" s="67" t="s">
        <v>2988</v>
      </c>
      <c r="B527" s="94">
        <v>15</v>
      </c>
      <c r="C527" s="94">
        <v>8</v>
      </c>
      <c r="D527" s="71">
        <v>96.605900000000005</v>
      </c>
      <c r="E527" s="67">
        <v>0.25832976645131001</v>
      </c>
      <c r="F527" s="75">
        <f t="shared" si="72"/>
        <v>0.58782554868254455</v>
      </c>
      <c r="G527" s="84">
        <v>6.7935793794956595E-2</v>
      </c>
      <c r="H527" s="67">
        <v>1.0139295425091099</v>
      </c>
      <c r="I527" s="67">
        <v>0.175838967010673</v>
      </c>
      <c r="J527" s="94" t="s">
        <v>1</v>
      </c>
      <c r="K527" s="94" t="s">
        <v>0</v>
      </c>
      <c r="L527" s="67">
        <v>61225.851999999999</v>
      </c>
      <c r="M527" s="67" t="s">
        <v>2989</v>
      </c>
      <c r="N527" s="71">
        <v>1929.4299064700999</v>
      </c>
      <c r="O527" s="67">
        <v>1883.7036590305599</v>
      </c>
      <c r="P527" s="71">
        <v>1940.6322601623999</v>
      </c>
      <c r="Q527" s="67">
        <f t="shared" si="73"/>
        <v>1917.9219418876864</v>
      </c>
      <c r="R527" s="67">
        <f t="shared" si="68"/>
        <v>3.2828309277057115</v>
      </c>
      <c r="S527" s="71">
        <f t="shared" si="67"/>
        <v>1.5724624908289402E-2</v>
      </c>
      <c r="T527" s="93">
        <f t="shared" si="69"/>
        <v>3</v>
      </c>
      <c r="U527" s="94">
        <v>414</v>
      </c>
      <c r="V527" s="98">
        <v>1964.7075880392899</v>
      </c>
      <c r="W527" s="65">
        <v>1930.24636177824</v>
      </c>
      <c r="X527" s="79">
        <v>1938.9592015015601</v>
      </c>
      <c r="Y527" s="67">
        <v>1944.6377171063632</v>
      </c>
      <c r="Z527" s="67">
        <v>3.2888387048305989</v>
      </c>
      <c r="AA527" s="74">
        <v>9.2143922049262722E-3</v>
      </c>
      <c r="AB527" s="93">
        <v>3</v>
      </c>
      <c r="AC527" s="94">
        <v>357</v>
      </c>
      <c r="AD527" s="98">
        <f t="shared" si="70"/>
        <v>1.0139295425091086</v>
      </c>
      <c r="AE527" s="67">
        <f t="shared" si="71"/>
        <v>1.9957403618985105E-2</v>
      </c>
    </row>
    <row r="528" spans="1:31" x14ac:dyDescent="0.3">
      <c r="A528" s="67" t="s">
        <v>257</v>
      </c>
      <c r="B528" s="94">
        <v>47</v>
      </c>
      <c r="C528" s="94">
        <v>30</v>
      </c>
      <c r="D528" s="71">
        <v>236.2869</v>
      </c>
      <c r="E528" s="75">
        <v>5.4848772167437298E-5</v>
      </c>
      <c r="F528" s="75">
        <f t="shared" si="72"/>
        <v>4.2608330900013058</v>
      </c>
      <c r="G528" s="84">
        <v>1.8012042415645001E-4</v>
      </c>
      <c r="H528" s="67">
        <v>1.69493943730214</v>
      </c>
      <c r="I528" s="67">
        <v>1</v>
      </c>
      <c r="J528" s="94" t="s">
        <v>0</v>
      </c>
      <c r="K528" s="94" t="s">
        <v>1</v>
      </c>
      <c r="L528" s="67">
        <v>72447.110499999995</v>
      </c>
      <c r="M528" s="67" t="s">
        <v>258</v>
      </c>
      <c r="N528" s="71">
        <v>26383.9610055062</v>
      </c>
      <c r="O528" s="67">
        <v>24344.207760998601</v>
      </c>
      <c r="P528" s="71">
        <v>24483.400876194501</v>
      </c>
      <c r="Q528" s="67">
        <f t="shared" si="73"/>
        <v>25070.523214233097</v>
      </c>
      <c r="R528" s="67">
        <f t="shared" si="68"/>
        <v>4.3991633976472144</v>
      </c>
      <c r="S528" s="71">
        <f t="shared" si="67"/>
        <v>4.5455678787639127E-2</v>
      </c>
      <c r="T528" s="93">
        <f t="shared" si="69"/>
        <v>3</v>
      </c>
      <c r="U528" s="94">
        <v>25</v>
      </c>
      <c r="V528" s="98">
        <v>14438.01959046</v>
      </c>
      <c r="W528" s="65">
        <v>15116.2816084843</v>
      </c>
      <c r="X528" s="79">
        <v>14819.8917588967</v>
      </c>
      <c r="Y528" s="67">
        <v>14791.397652613667</v>
      </c>
      <c r="Z528" s="67">
        <v>4.1700092128163098</v>
      </c>
      <c r="AA528" s="74">
        <v>2.2988200295155761E-2</v>
      </c>
      <c r="AB528" s="93">
        <v>3</v>
      </c>
      <c r="AC528" s="94">
        <v>38</v>
      </c>
      <c r="AD528" s="98">
        <f t="shared" si="70"/>
        <v>0.58999158199523571</v>
      </c>
      <c r="AE528" s="67">
        <f t="shared" si="71"/>
        <v>-0.76123372465079353</v>
      </c>
    </row>
    <row r="529" spans="1:31" x14ac:dyDescent="0.3">
      <c r="A529" s="67" t="s">
        <v>1716</v>
      </c>
      <c r="B529" s="94">
        <v>19</v>
      </c>
      <c r="C529" s="94">
        <v>3</v>
      </c>
      <c r="D529" s="71">
        <v>89.6173</v>
      </c>
      <c r="E529" s="67">
        <v>1.8212213983205099E-2</v>
      </c>
      <c r="F529" s="75">
        <f t="shared" si="72"/>
        <v>1.739637255619545</v>
      </c>
      <c r="G529" s="84">
        <v>8.3782076716676403E-3</v>
      </c>
      <c r="H529" s="67">
        <v>1.1079727598401801</v>
      </c>
      <c r="I529" s="67">
        <v>0.81799926459517103</v>
      </c>
      <c r="J529" s="94" t="s">
        <v>0</v>
      </c>
      <c r="K529" s="94" t="s">
        <v>1</v>
      </c>
      <c r="L529" s="67">
        <v>183305.81779999999</v>
      </c>
      <c r="M529" s="67" t="s">
        <v>1717</v>
      </c>
      <c r="N529" s="71">
        <v>3205.5874158422898</v>
      </c>
      <c r="O529" s="67">
        <v>2990.52516305172</v>
      </c>
      <c r="P529" s="71">
        <v>3053.6053824375899</v>
      </c>
      <c r="Q529" s="67">
        <f t="shared" si="73"/>
        <v>3083.2393204438667</v>
      </c>
      <c r="R529" s="67">
        <f t="shared" si="68"/>
        <v>3.4890072358891242</v>
      </c>
      <c r="S529" s="71">
        <f t="shared" si="67"/>
        <v>3.585554095261087E-2</v>
      </c>
      <c r="T529" s="93">
        <f t="shared" si="69"/>
        <v>3</v>
      </c>
      <c r="U529" s="94">
        <v>263</v>
      </c>
      <c r="V529" s="98">
        <v>2876.9798844850202</v>
      </c>
      <c r="W529" s="65">
        <v>2737.2987358361001</v>
      </c>
      <c r="X529" s="79">
        <v>2734.0475268540299</v>
      </c>
      <c r="Y529" s="67">
        <v>2782.7753823917169</v>
      </c>
      <c r="Z529" s="67">
        <v>3.4444781527498911</v>
      </c>
      <c r="AA529" s="74">
        <v>2.9323130601795512E-2</v>
      </c>
      <c r="AB529" s="93">
        <v>3</v>
      </c>
      <c r="AC529" s="94">
        <v>252</v>
      </c>
      <c r="AD529" s="98">
        <f t="shared" si="70"/>
        <v>0.90254926496951438</v>
      </c>
      <c r="AE529" s="67">
        <f t="shared" si="71"/>
        <v>-0.14792241231979369</v>
      </c>
    </row>
    <row r="530" spans="1:31" x14ac:dyDescent="0.3">
      <c r="A530" s="67" t="s">
        <v>3030</v>
      </c>
      <c r="B530" s="94">
        <v>9</v>
      </c>
      <c r="C530" s="94">
        <v>1</v>
      </c>
      <c r="D530" s="71">
        <v>48.256599999999999</v>
      </c>
      <c r="E530" s="67">
        <v>0.27497398168844001</v>
      </c>
      <c r="F530" s="75">
        <f t="shared" si="72"/>
        <v>0.56070839760141811</v>
      </c>
      <c r="G530" s="84">
        <v>7.1305226289539003E-2</v>
      </c>
      <c r="H530" s="67">
        <v>1.09912410786008</v>
      </c>
      <c r="I530" s="67">
        <v>0.16586833680532101</v>
      </c>
      <c r="J530" s="94" t="s">
        <v>0</v>
      </c>
      <c r="K530" s="94" t="s">
        <v>1</v>
      </c>
      <c r="L530" s="67">
        <v>199982.81090000001</v>
      </c>
      <c r="M530" s="67" t="s">
        <v>3031</v>
      </c>
      <c r="N530" s="71">
        <v>1284.15706070683</v>
      </c>
      <c r="O530" s="67">
        <v>1465.1021594608701</v>
      </c>
      <c r="P530" s="71">
        <v>1510.5346080731999</v>
      </c>
      <c r="Q530" s="67">
        <f t="shared" si="73"/>
        <v>1419.9312760802998</v>
      </c>
      <c r="R530" s="67">
        <f t="shared" si="68"/>
        <v>3.1522673252694196</v>
      </c>
      <c r="S530" s="71">
        <f t="shared" si="67"/>
        <v>8.434077934662193E-2</v>
      </c>
      <c r="T530" s="93">
        <f t="shared" si="69"/>
        <v>3</v>
      </c>
      <c r="U530" s="94">
        <v>533</v>
      </c>
      <c r="V530" s="98">
        <v>1277.75816118487</v>
      </c>
      <c r="W530" s="65">
        <v>1172.2996543366</v>
      </c>
      <c r="X530" s="79">
        <v>1425.5680558229801</v>
      </c>
      <c r="Y530" s="67">
        <v>1291.8752904481501</v>
      </c>
      <c r="Z530" s="67">
        <v>3.1112205916124003</v>
      </c>
      <c r="AA530" s="74">
        <v>9.8479317080244544E-2</v>
      </c>
      <c r="AB530" s="93">
        <v>3</v>
      </c>
      <c r="AC530" s="94">
        <v>511</v>
      </c>
      <c r="AD530" s="98">
        <f t="shared" si="70"/>
        <v>0.90981536375081018</v>
      </c>
      <c r="AE530" s="67">
        <f t="shared" si="71"/>
        <v>-0.13635429773861069</v>
      </c>
    </row>
    <row r="531" spans="1:31" x14ac:dyDescent="0.3">
      <c r="A531" s="67" t="s">
        <v>1362</v>
      </c>
      <c r="B531" s="94">
        <v>42</v>
      </c>
      <c r="C531" s="94">
        <v>28</v>
      </c>
      <c r="D531" s="71">
        <v>324.24290000000002</v>
      </c>
      <c r="E531" s="67">
        <v>6.7045953139542903E-3</v>
      </c>
      <c r="F531" s="75">
        <f t="shared" si="72"/>
        <v>2.1736274308206789</v>
      </c>
      <c r="G531" s="84">
        <v>3.8989378143051202E-3</v>
      </c>
      <c r="H531" s="67">
        <v>1.0642465328167201</v>
      </c>
      <c r="I531" s="67">
        <v>0.96414118037846597</v>
      </c>
      <c r="J531" s="94" t="s">
        <v>0</v>
      </c>
      <c r="K531" s="94" t="s">
        <v>1</v>
      </c>
      <c r="L531" s="67">
        <v>71126.309599999993</v>
      </c>
      <c r="M531" s="67" t="s">
        <v>1363</v>
      </c>
      <c r="N531" s="71">
        <v>15645.429584314599</v>
      </c>
      <c r="O531" s="67">
        <v>15329.0860053175</v>
      </c>
      <c r="P531" s="71">
        <v>15169.0388010673</v>
      </c>
      <c r="Q531" s="67">
        <f t="shared" si="73"/>
        <v>15381.184796899799</v>
      </c>
      <c r="R531" s="67">
        <f t="shared" si="68"/>
        <v>4.1869897900127198</v>
      </c>
      <c r="S531" s="71">
        <f t="shared" si="67"/>
        <v>1.5761525329960571E-2</v>
      </c>
      <c r="T531" s="93">
        <f t="shared" si="69"/>
        <v>3</v>
      </c>
      <c r="U531" s="94">
        <v>50</v>
      </c>
      <c r="V531" s="98">
        <v>14514.0772282056</v>
      </c>
      <c r="W531" s="65">
        <v>14613.0727342764</v>
      </c>
      <c r="X531" s="79">
        <v>14230.806082319201</v>
      </c>
      <c r="Y531" s="67">
        <v>14452.652014933732</v>
      </c>
      <c r="Z531" s="67">
        <v>4.1599475460388282</v>
      </c>
      <c r="AA531" s="74">
        <v>1.3727441549649912E-2</v>
      </c>
      <c r="AB531" s="93">
        <v>3</v>
      </c>
      <c r="AC531" s="94">
        <v>40</v>
      </c>
      <c r="AD531" s="98">
        <f t="shared" si="70"/>
        <v>0.93963190779989714</v>
      </c>
      <c r="AE531" s="67">
        <f t="shared" si="71"/>
        <v>-8.9832390005669199E-2</v>
      </c>
    </row>
    <row r="532" spans="1:31" x14ac:dyDescent="0.3">
      <c r="A532" s="67" t="s">
        <v>2226</v>
      </c>
      <c r="B532" s="94">
        <v>10</v>
      </c>
      <c r="C532" s="94">
        <v>1</v>
      </c>
      <c r="D532" s="71">
        <v>52.579500000000003</v>
      </c>
      <c r="E532" s="67">
        <v>5.9459300476693899E-2</v>
      </c>
      <c r="F532" s="75">
        <f t="shared" si="72"/>
        <v>1.2257802044633861</v>
      </c>
      <c r="G532" s="84">
        <v>2.1047171241380801E-2</v>
      </c>
      <c r="H532" s="67">
        <v>1.7183448542377699</v>
      </c>
      <c r="I532" s="67">
        <v>0.50891421277875304</v>
      </c>
      <c r="J532" s="94" t="s">
        <v>1</v>
      </c>
      <c r="K532" s="94" t="s">
        <v>0</v>
      </c>
      <c r="L532" s="67">
        <v>97380.451799999995</v>
      </c>
      <c r="M532" s="67" t="s">
        <v>2227</v>
      </c>
      <c r="N532" s="71">
        <v>204.41434681830199</v>
      </c>
      <c r="O532" s="67">
        <v>410.27740250997101</v>
      </c>
      <c r="P532" s="71">
        <v>263.77157169260101</v>
      </c>
      <c r="Q532" s="67">
        <f t="shared" si="73"/>
        <v>292.82110700695802</v>
      </c>
      <c r="R532" s="67">
        <f t="shared" si="68"/>
        <v>2.4666023781454727</v>
      </c>
      <c r="S532" s="71">
        <f t="shared" si="67"/>
        <v>0.36186374449523878</v>
      </c>
      <c r="T532" s="93">
        <f t="shared" si="69"/>
        <v>3</v>
      </c>
      <c r="U532" s="94">
        <v>1229</v>
      </c>
      <c r="V532" s="98">
        <v>495.080737527964</v>
      </c>
      <c r="W532" s="65">
        <v>432.56496338251702</v>
      </c>
      <c r="X532" s="79">
        <v>581.85722640235804</v>
      </c>
      <c r="Y532" s="67">
        <v>503.16764243761304</v>
      </c>
      <c r="Z532" s="67">
        <v>2.701712704848517</v>
      </c>
      <c r="AA532" s="74">
        <v>0.14900392163106474</v>
      </c>
      <c r="AB532" s="93">
        <v>3</v>
      </c>
      <c r="AC532" s="94">
        <v>935</v>
      </c>
      <c r="AD532" s="98">
        <f t="shared" si="70"/>
        <v>1.7183448542377677</v>
      </c>
      <c r="AE532" s="67">
        <f t="shared" si="71"/>
        <v>0.78101959967298851</v>
      </c>
    </row>
    <row r="533" spans="1:31" x14ac:dyDescent="0.3">
      <c r="A533" s="67" t="s">
        <v>227</v>
      </c>
      <c r="B533" s="94">
        <v>19</v>
      </c>
      <c r="C533" s="94">
        <v>1</v>
      </c>
      <c r="D533" s="71">
        <v>89.062799999999996</v>
      </c>
      <c r="E533" s="75">
        <v>4.0930582223763799E-5</v>
      </c>
      <c r="F533" s="75">
        <f t="shared" si="72"/>
        <v>4.387952077617876</v>
      </c>
      <c r="G533" s="84">
        <v>1.5146118680938199E-4</v>
      </c>
      <c r="H533" s="67">
        <v>1.7316036815226099</v>
      </c>
      <c r="I533" s="67">
        <v>1</v>
      </c>
      <c r="J533" s="94" t="s">
        <v>0</v>
      </c>
      <c r="K533" s="94" t="s">
        <v>1</v>
      </c>
      <c r="L533" s="67">
        <v>247323.8792</v>
      </c>
      <c r="M533" s="67" t="s">
        <v>228</v>
      </c>
      <c r="N533" s="71">
        <v>1901.9483196875001</v>
      </c>
      <c r="O533" s="67">
        <v>2032.7328465314299</v>
      </c>
      <c r="P533" s="71">
        <v>2038.7736205193801</v>
      </c>
      <c r="Q533" s="67">
        <f t="shared" si="73"/>
        <v>1991.1515955794366</v>
      </c>
      <c r="R533" s="67">
        <f t="shared" si="68"/>
        <v>3.2991043261335493</v>
      </c>
      <c r="S533" s="71">
        <f t="shared" ref="S533:S596" si="74">(STDEVA(N533:P533)/AVERAGE(N533:P533))</f>
        <v>3.8827443240653667E-2</v>
      </c>
      <c r="T533" s="93">
        <f t="shared" si="69"/>
        <v>3</v>
      </c>
      <c r="U533" s="94">
        <v>397</v>
      </c>
      <c r="V533" s="98">
        <v>1184.6851422602799</v>
      </c>
      <c r="W533" s="65">
        <v>1146.7593254890901</v>
      </c>
      <c r="X533" s="79">
        <v>1118.2217869942299</v>
      </c>
      <c r="Y533" s="67">
        <v>1149.8887515812</v>
      </c>
      <c r="Z533" s="67">
        <v>3.060655825647979</v>
      </c>
      <c r="AA533" s="74">
        <v>2.899585388443409E-2</v>
      </c>
      <c r="AB533" s="93">
        <v>3</v>
      </c>
      <c r="AC533" s="94">
        <v>559</v>
      </c>
      <c r="AD533" s="98">
        <f t="shared" si="70"/>
        <v>0.57749934968993444</v>
      </c>
      <c r="AE533" s="67">
        <f t="shared" si="71"/>
        <v>-0.7921087729467795</v>
      </c>
    </row>
    <row r="534" spans="1:31" x14ac:dyDescent="0.3">
      <c r="A534" s="67" t="s">
        <v>3732</v>
      </c>
      <c r="B534" s="94">
        <v>5</v>
      </c>
      <c r="C534" s="94">
        <v>2</v>
      </c>
      <c r="D534" s="71">
        <v>18.7637</v>
      </c>
      <c r="E534" s="67">
        <v>0.95527700955773698</v>
      </c>
      <c r="F534" s="75">
        <f t="shared" si="72"/>
        <v>1.9870674198513551E-2</v>
      </c>
      <c r="G534" s="84">
        <v>0.20092160028087</v>
      </c>
      <c r="H534" s="67">
        <v>1.00744160976311</v>
      </c>
      <c r="I534" s="67">
        <v>5.0252940097199897E-2</v>
      </c>
      <c r="J534" s="94" t="s">
        <v>0</v>
      </c>
      <c r="K534" s="94" t="s">
        <v>1</v>
      </c>
      <c r="L534" s="67">
        <v>45395.686300000001</v>
      </c>
      <c r="M534" s="67" t="s">
        <v>3733</v>
      </c>
      <c r="N534" s="71">
        <v>581.57383678181998</v>
      </c>
      <c r="O534" s="67">
        <v>615.30421362297295</v>
      </c>
      <c r="P534" s="71">
        <v>716.20124386761404</v>
      </c>
      <c r="Q534" s="67">
        <f t="shared" si="73"/>
        <v>637.69309809080232</v>
      </c>
      <c r="R534" s="67">
        <f t="shared" si="68"/>
        <v>2.8046117165367295</v>
      </c>
      <c r="S534" s="71">
        <f t="shared" si="74"/>
        <v>0.10984996172979435</v>
      </c>
      <c r="T534" s="93">
        <f t="shared" si="69"/>
        <v>3</v>
      </c>
      <c r="U534" s="94">
        <v>873</v>
      </c>
      <c r="V534" s="98">
        <v>610.10840212278299</v>
      </c>
      <c r="W534" s="65">
        <v>634.81806993824705</v>
      </c>
      <c r="X534" s="79">
        <v>654.02159176000498</v>
      </c>
      <c r="Y534" s="67">
        <v>632.98268794034493</v>
      </c>
      <c r="Z534" s="67">
        <v>2.8013918322372708</v>
      </c>
      <c r="AA534" s="74">
        <v>3.4778285959285435E-2</v>
      </c>
      <c r="AB534" s="93">
        <v>3</v>
      </c>
      <c r="AC534" s="94">
        <v>811</v>
      </c>
      <c r="AD534" s="98">
        <f t="shared" si="70"/>
        <v>0.99261335873861589</v>
      </c>
      <c r="AE534" s="67">
        <f t="shared" si="71"/>
        <v>-1.0696224116658777E-2</v>
      </c>
    </row>
    <row r="535" spans="1:31" x14ac:dyDescent="0.3">
      <c r="A535" s="67" t="s">
        <v>2704</v>
      </c>
      <c r="B535" s="94">
        <v>14</v>
      </c>
      <c r="C535" s="94">
        <v>7</v>
      </c>
      <c r="D535" s="71">
        <v>88.189300000000003</v>
      </c>
      <c r="E535" s="67">
        <v>0.156060959991598</v>
      </c>
      <c r="F535" s="75">
        <f t="shared" si="72"/>
        <v>0.8067057258981758</v>
      </c>
      <c r="G535" s="84">
        <v>4.53566837377362E-2</v>
      </c>
      <c r="H535" s="67">
        <v>1.1196151549392801</v>
      </c>
      <c r="I535" s="67">
        <v>0.269926350609973</v>
      </c>
      <c r="J535" s="94" t="s">
        <v>0</v>
      </c>
      <c r="K535" s="94" t="s">
        <v>1</v>
      </c>
      <c r="L535" s="67">
        <v>59713.080499999996</v>
      </c>
      <c r="M535" s="67" t="s">
        <v>2705</v>
      </c>
      <c r="N535" s="71">
        <v>7611.1345886729996</v>
      </c>
      <c r="O535" s="67">
        <v>8790.34305537203</v>
      </c>
      <c r="P535" s="71">
        <v>8297.9963793123807</v>
      </c>
      <c r="Q535" s="67">
        <f t="shared" si="73"/>
        <v>8233.1580077858034</v>
      </c>
      <c r="R535" s="67">
        <f t="shared" si="68"/>
        <v>3.9155664503138627</v>
      </c>
      <c r="S535" s="71">
        <f t="shared" si="74"/>
        <v>7.1937406508818524E-2</v>
      </c>
      <c r="T535" s="93">
        <f t="shared" si="69"/>
        <v>3</v>
      </c>
      <c r="U535" s="94">
        <v>105</v>
      </c>
      <c r="V535" s="98">
        <v>8096.4257915194303</v>
      </c>
      <c r="W535" s="65">
        <v>6885.3799912962904</v>
      </c>
      <c r="X535" s="79">
        <v>7078.8763313852396</v>
      </c>
      <c r="Y535" s="67">
        <v>7353.5607047336534</v>
      </c>
      <c r="Z535" s="67">
        <v>3.8664976819363508</v>
      </c>
      <c r="AA535" s="74">
        <v>8.8470618383896887E-2</v>
      </c>
      <c r="AB535" s="93">
        <v>3</v>
      </c>
      <c r="AC535" s="94">
        <v>91</v>
      </c>
      <c r="AD535" s="98">
        <f t="shared" si="70"/>
        <v>0.89316404443831321</v>
      </c>
      <c r="AE535" s="67">
        <f t="shared" si="71"/>
        <v>-0.16300292025477708</v>
      </c>
    </row>
    <row r="536" spans="1:31" x14ac:dyDescent="0.3">
      <c r="A536" s="67" t="s">
        <v>2322</v>
      </c>
      <c r="B536" s="94">
        <v>41</v>
      </c>
      <c r="C536" s="94">
        <v>7</v>
      </c>
      <c r="D536" s="71">
        <v>182.08410000000001</v>
      </c>
      <c r="E536" s="67">
        <v>7.3917353453510498E-2</v>
      </c>
      <c r="F536" s="75">
        <f t="shared" si="72"/>
        <v>1.1312535910454244</v>
      </c>
      <c r="G536" s="84">
        <v>2.5074769084048199E-2</v>
      </c>
      <c r="H536" s="67">
        <v>1.09082261320225</v>
      </c>
      <c r="I536" s="67">
        <v>0.44991738725014102</v>
      </c>
      <c r="J536" s="94" t="s">
        <v>0</v>
      </c>
      <c r="K536" s="94" t="s">
        <v>1</v>
      </c>
      <c r="L536" s="67">
        <v>428803.27140000003</v>
      </c>
      <c r="M536" s="67" t="s">
        <v>2323</v>
      </c>
      <c r="N536" s="71">
        <v>1788.6752016942</v>
      </c>
      <c r="O536" s="67">
        <v>1674.0758155895901</v>
      </c>
      <c r="P536" s="71">
        <v>1806.4642753595699</v>
      </c>
      <c r="Q536" s="67">
        <f t="shared" si="73"/>
        <v>1756.4050975477867</v>
      </c>
      <c r="R536" s="67">
        <f t="shared" si="68"/>
        <v>3.2446246888705548</v>
      </c>
      <c r="S536" s="71">
        <f t="shared" si="74"/>
        <v>4.0908502177886441E-2</v>
      </c>
      <c r="T536" s="93">
        <f t="shared" si="69"/>
        <v>3</v>
      </c>
      <c r="U536" s="94">
        <v>444</v>
      </c>
      <c r="V536" s="98">
        <v>1530.6423453034699</v>
      </c>
      <c r="W536" s="65">
        <v>1680.9135976656401</v>
      </c>
      <c r="X536" s="79">
        <v>1618.94099472722</v>
      </c>
      <c r="Y536" s="67">
        <v>1610.1656458987766</v>
      </c>
      <c r="Z536" s="67">
        <v>3.2068705564040805</v>
      </c>
      <c r="AA536" s="74">
        <v>4.6901377562709366E-2</v>
      </c>
      <c r="AB536" s="93">
        <v>3</v>
      </c>
      <c r="AC536" s="94">
        <v>424</v>
      </c>
      <c r="AD536" s="98">
        <f t="shared" si="70"/>
        <v>0.9167393377227252</v>
      </c>
      <c r="AE536" s="67">
        <f t="shared" si="71"/>
        <v>-0.12541651333847934</v>
      </c>
    </row>
    <row r="537" spans="1:31" x14ac:dyDescent="0.3">
      <c r="A537" s="67" t="s">
        <v>1107</v>
      </c>
      <c r="B537" s="94">
        <v>15</v>
      </c>
      <c r="C537" s="94">
        <v>2</v>
      </c>
      <c r="D537" s="71">
        <v>78.262600000000006</v>
      </c>
      <c r="E537" s="67">
        <v>2.93162907021804E-3</v>
      </c>
      <c r="F537" s="75">
        <f t="shared" si="72"/>
        <v>2.5328909804662194</v>
      </c>
      <c r="G537" s="84">
        <v>2.1056900301910401E-3</v>
      </c>
      <c r="H537" s="67">
        <v>1.48457072671685</v>
      </c>
      <c r="I537" s="67">
        <v>0.99629446366567198</v>
      </c>
      <c r="J537" s="94" t="s">
        <v>1</v>
      </c>
      <c r="K537" s="94" t="s">
        <v>0</v>
      </c>
      <c r="L537" s="67">
        <v>102243.7154</v>
      </c>
      <c r="M537" s="67" t="s">
        <v>1108</v>
      </c>
      <c r="N537" s="71">
        <v>508.64418875092599</v>
      </c>
      <c r="O537" s="67">
        <v>467.9514625928</v>
      </c>
      <c r="P537" s="71">
        <v>425.81186991158802</v>
      </c>
      <c r="Q537" s="67">
        <f t="shared" si="73"/>
        <v>467.46917375177128</v>
      </c>
      <c r="R537" s="67">
        <f t="shared" si="68"/>
        <v>2.669752977538153</v>
      </c>
      <c r="S537" s="71">
        <f t="shared" si="74"/>
        <v>8.8601062437114256E-2</v>
      </c>
      <c r="T537" s="93">
        <f t="shared" si="69"/>
        <v>3</v>
      </c>
      <c r="U537" s="94">
        <v>1022</v>
      </c>
      <c r="V537" s="98">
        <v>706.20053688208804</v>
      </c>
      <c r="W537" s="65">
        <v>726.09079329372196</v>
      </c>
      <c r="X537" s="79">
        <v>649.68182280736903</v>
      </c>
      <c r="Y537" s="67">
        <v>693.99105099439294</v>
      </c>
      <c r="Z537" s="67">
        <v>2.8413538702692471</v>
      </c>
      <c r="AA537" s="74">
        <v>5.7119923633604706E-2</v>
      </c>
      <c r="AB537" s="93">
        <v>3</v>
      </c>
      <c r="AC537" s="94">
        <v>778</v>
      </c>
      <c r="AD537" s="98">
        <f t="shared" si="70"/>
        <v>1.4845707267168509</v>
      </c>
      <c r="AE537" s="67">
        <f t="shared" si="71"/>
        <v>0.57004582667117443</v>
      </c>
    </row>
    <row r="538" spans="1:31" x14ac:dyDescent="0.3">
      <c r="A538" s="67" t="s">
        <v>2204</v>
      </c>
      <c r="B538" s="94">
        <v>6</v>
      </c>
      <c r="C538" s="94">
        <v>1</v>
      </c>
      <c r="D538" s="71">
        <v>27.475899999999999</v>
      </c>
      <c r="E538" s="67">
        <v>5.5881143538253998E-2</v>
      </c>
      <c r="F538" s="75">
        <f t="shared" si="72"/>
        <v>1.252734715169308</v>
      </c>
      <c r="G538" s="84">
        <v>1.9979661924589599E-2</v>
      </c>
      <c r="H538" s="67">
        <v>4.1149334098906101</v>
      </c>
      <c r="I538" s="67">
        <v>0.52602872227465902</v>
      </c>
      <c r="J538" s="94" t="s">
        <v>1</v>
      </c>
      <c r="K538" s="94" t="s">
        <v>0</v>
      </c>
      <c r="L538" s="67">
        <v>82010.065700000006</v>
      </c>
      <c r="M538" s="67" t="s">
        <v>2205</v>
      </c>
      <c r="N538" s="71">
        <v>15.5362785846945</v>
      </c>
      <c r="O538" s="67">
        <v>143.73740112841301</v>
      </c>
      <c r="P538" s="71">
        <v>74.736143570575706</v>
      </c>
      <c r="Q538" s="67">
        <f t="shared" si="73"/>
        <v>78.003274427894411</v>
      </c>
      <c r="R538" s="67">
        <f t="shared" si="68"/>
        <v>1.8921128339227589</v>
      </c>
      <c r="S538" s="71">
        <f t="shared" si="74"/>
        <v>0.82256773255951166</v>
      </c>
      <c r="T538" s="93">
        <f t="shared" si="69"/>
        <v>3</v>
      </c>
      <c r="U538" s="94">
        <v>1676</v>
      </c>
      <c r="V538" s="98">
        <v>314.07321543391799</v>
      </c>
      <c r="W538" s="65">
        <v>312.55802004236</v>
      </c>
      <c r="X538" s="79">
        <v>336.30360459634898</v>
      </c>
      <c r="Y538" s="67">
        <v>320.97828002420897</v>
      </c>
      <c r="Z538" s="67">
        <v>2.5064756455364057</v>
      </c>
      <c r="AA538" s="74">
        <v>4.1416277040611155E-2</v>
      </c>
      <c r="AB538" s="93">
        <v>3</v>
      </c>
      <c r="AC538" s="94">
        <v>1161</v>
      </c>
      <c r="AD538" s="98">
        <f t="shared" si="70"/>
        <v>4.1149334098906154</v>
      </c>
      <c r="AE538" s="67">
        <f t="shared" si="71"/>
        <v>2.0408690843533654</v>
      </c>
    </row>
    <row r="539" spans="1:31" x14ac:dyDescent="0.3">
      <c r="A539" s="67" t="s">
        <v>2592</v>
      </c>
      <c r="B539" s="94">
        <v>13</v>
      </c>
      <c r="C539" s="94">
        <v>1</v>
      </c>
      <c r="D539" s="71">
        <v>56.2851</v>
      </c>
      <c r="E539" s="67">
        <v>0.12646794368297401</v>
      </c>
      <c r="F539" s="75">
        <f t="shared" si="72"/>
        <v>0.89801954283489815</v>
      </c>
      <c r="G539" s="84">
        <v>3.8371396605758099E-2</v>
      </c>
      <c r="H539" s="67">
        <v>2.74011048187525</v>
      </c>
      <c r="I539" s="67">
        <v>0.31611771508381897</v>
      </c>
      <c r="J539" s="94" t="s">
        <v>1</v>
      </c>
      <c r="K539" s="94" t="s">
        <v>0</v>
      </c>
      <c r="L539" s="67">
        <v>281332.43440000003</v>
      </c>
      <c r="M539" s="67" t="s">
        <v>2593</v>
      </c>
      <c r="N539" s="71">
        <v>121.477148584738</v>
      </c>
      <c r="O539" s="67">
        <v>22.6262612932899</v>
      </c>
      <c r="P539" s="71">
        <v>30.8699479964991</v>
      </c>
      <c r="Q539" s="67">
        <f t="shared" si="73"/>
        <v>58.32445262484233</v>
      </c>
      <c r="R539" s="67">
        <f t="shared" si="68"/>
        <v>1.7658506716299391</v>
      </c>
      <c r="S539" s="71">
        <f t="shared" si="74"/>
        <v>0.94037642392819554</v>
      </c>
      <c r="T539" s="93">
        <f t="shared" si="69"/>
        <v>3</v>
      </c>
      <c r="U539" s="94">
        <v>1728</v>
      </c>
      <c r="V539" s="98">
        <v>170.919002122047</v>
      </c>
      <c r="W539" s="65">
        <v>233.382750187928</v>
      </c>
      <c r="X539" s="79">
        <v>75.144579650925806</v>
      </c>
      <c r="Y539" s="67">
        <v>159.81544398696693</v>
      </c>
      <c r="Z539" s="67">
        <v>2.2036187456552332</v>
      </c>
      <c r="AA539" s="74">
        <v>0.49870834066818326</v>
      </c>
      <c r="AB539" s="93">
        <v>3</v>
      </c>
      <c r="AC539" s="94">
        <v>1489</v>
      </c>
      <c r="AD539" s="98">
        <f t="shared" si="70"/>
        <v>2.7401104818752504</v>
      </c>
      <c r="AE539" s="67">
        <f t="shared" si="71"/>
        <v>1.454234064149355</v>
      </c>
    </row>
    <row r="540" spans="1:31" x14ac:dyDescent="0.3">
      <c r="A540" s="67" t="s">
        <v>3184</v>
      </c>
      <c r="B540" s="94">
        <v>10</v>
      </c>
      <c r="C540" s="94">
        <v>4</v>
      </c>
      <c r="D540" s="71">
        <v>61.066699999999997</v>
      </c>
      <c r="E540" s="67">
        <v>0.386987154474846</v>
      </c>
      <c r="F540" s="75">
        <f t="shared" si="72"/>
        <v>0.4123034505709593</v>
      </c>
      <c r="G540" s="84">
        <v>9.5473838709018002E-2</v>
      </c>
      <c r="H540" s="67">
        <v>1.06897205399791</v>
      </c>
      <c r="I540" s="67">
        <v>0.117931460604509</v>
      </c>
      <c r="J540" s="94" t="s">
        <v>1</v>
      </c>
      <c r="K540" s="94" t="s">
        <v>0</v>
      </c>
      <c r="L540" s="67">
        <v>40579.703000000001</v>
      </c>
      <c r="M540" s="67" t="s">
        <v>3185</v>
      </c>
      <c r="N540" s="71">
        <v>1290.3220954533799</v>
      </c>
      <c r="O540" s="67">
        <v>1020.0647132194</v>
      </c>
      <c r="P540" s="71">
        <v>1080.10426059319</v>
      </c>
      <c r="Q540" s="67">
        <f t="shared" si="73"/>
        <v>1130.1636897553233</v>
      </c>
      <c r="R540" s="67">
        <f t="shared" si="68"/>
        <v>3.0531413500400797</v>
      </c>
      <c r="S540" s="71">
        <f t="shared" si="74"/>
        <v>0.125568297325652</v>
      </c>
      <c r="T540" s="93">
        <f t="shared" si="69"/>
        <v>3</v>
      </c>
      <c r="U540" s="94">
        <v>617</v>
      </c>
      <c r="V540" s="98">
        <v>1195.19806612087</v>
      </c>
      <c r="W540" s="65">
        <v>1255.62358226641</v>
      </c>
      <c r="X540" s="79">
        <v>1173.5185539875499</v>
      </c>
      <c r="Y540" s="67">
        <v>1208.11340079161</v>
      </c>
      <c r="Z540" s="67">
        <v>3.0821077016911955</v>
      </c>
      <c r="AA540" s="74">
        <v>3.5219336205275155E-2</v>
      </c>
      <c r="AB540" s="93">
        <v>3</v>
      </c>
      <c r="AC540" s="94">
        <v>540</v>
      </c>
      <c r="AD540" s="98">
        <f t="shared" si="70"/>
        <v>1.0689720539979148</v>
      </c>
      <c r="AE540" s="67">
        <f t="shared" si="71"/>
        <v>9.6224137356228839E-2</v>
      </c>
    </row>
    <row r="541" spans="1:31" x14ac:dyDescent="0.3">
      <c r="A541" s="67" t="s">
        <v>339</v>
      </c>
      <c r="B541" s="94">
        <v>10</v>
      </c>
      <c r="C541" s="94">
        <v>1</v>
      </c>
      <c r="D541" s="71">
        <v>62.728900000000003</v>
      </c>
      <c r="E541" s="75">
        <v>9.4148699256391106E-5</v>
      </c>
      <c r="F541" s="75">
        <f t="shared" si="72"/>
        <v>4.0261856757500674</v>
      </c>
      <c r="G541" s="84">
        <v>2.2837598630274901E-4</v>
      </c>
      <c r="H541" s="67">
        <v>5.9380919893785897</v>
      </c>
      <c r="I541" s="67">
        <v>1</v>
      </c>
      <c r="J541" s="94" t="s">
        <v>1</v>
      </c>
      <c r="K541" s="94" t="s">
        <v>0</v>
      </c>
      <c r="L541" s="67">
        <v>35168.381600000001</v>
      </c>
      <c r="M541" s="67" t="s">
        <v>340</v>
      </c>
      <c r="N541" s="71">
        <v>17.056210779535601</v>
      </c>
      <c r="O541" s="67">
        <v>22.183454995455602</v>
      </c>
      <c r="P541" s="71">
        <v>23.582986899854902</v>
      </c>
      <c r="Q541" s="67">
        <f t="shared" si="73"/>
        <v>20.9408842249487</v>
      </c>
      <c r="R541" s="67">
        <f t="shared" si="68"/>
        <v>1.320995015733865</v>
      </c>
      <c r="S541" s="71">
        <f t="shared" si="74"/>
        <v>0.16409200548360275</v>
      </c>
      <c r="T541" s="93">
        <f t="shared" si="69"/>
        <v>3</v>
      </c>
      <c r="U541" s="94">
        <v>1808</v>
      </c>
      <c r="V541" s="98">
        <v>111.533048822734</v>
      </c>
      <c r="W541" s="65">
        <v>133.72671286414999</v>
      </c>
      <c r="X541" s="79">
        <v>127.786928913133</v>
      </c>
      <c r="Y541" s="67">
        <v>124.34889686667232</v>
      </c>
      <c r="Z541" s="67">
        <v>2.0946419368770282</v>
      </c>
      <c r="AA541" s="74">
        <v>9.2395923011936706E-2</v>
      </c>
      <c r="AB541" s="93">
        <v>3</v>
      </c>
      <c r="AC541" s="94">
        <v>1579</v>
      </c>
      <c r="AD541" s="98">
        <f t="shared" si="70"/>
        <v>5.938091989378588</v>
      </c>
      <c r="AE541" s="67">
        <f t="shared" si="71"/>
        <v>2.5699994428685811</v>
      </c>
    </row>
    <row r="542" spans="1:31" x14ac:dyDescent="0.3">
      <c r="A542" s="67" t="s">
        <v>757</v>
      </c>
      <c r="B542" s="94">
        <v>18</v>
      </c>
      <c r="C542" s="94">
        <v>2</v>
      </c>
      <c r="D542" s="71">
        <v>76.333200000000005</v>
      </c>
      <c r="E542" s="67">
        <v>8.6312222963458296E-4</v>
      </c>
      <c r="F542" s="75">
        <f t="shared" si="72"/>
        <v>3.0639276980310597</v>
      </c>
      <c r="G542" s="84">
        <v>9.1095866146589802E-4</v>
      </c>
      <c r="H542" s="67">
        <v>2.8447280558924</v>
      </c>
      <c r="I542" s="67">
        <v>0.99999049137280405</v>
      </c>
      <c r="J542" s="94" t="s">
        <v>1</v>
      </c>
      <c r="K542" s="94" t="s">
        <v>0</v>
      </c>
      <c r="L542" s="67">
        <v>345380.5637</v>
      </c>
      <c r="M542" s="67" t="s">
        <v>758</v>
      </c>
      <c r="N542" s="71">
        <v>163.90827499124299</v>
      </c>
      <c r="O542" s="67">
        <v>193.65311530143001</v>
      </c>
      <c r="P542" s="71">
        <v>227.44136605810399</v>
      </c>
      <c r="Q542" s="67">
        <f t="shared" si="73"/>
        <v>195.00091878359231</v>
      </c>
      <c r="R542" s="67">
        <f t="shared" si="68"/>
        <v>2.2900366576276676</v>
      </c>
      <c r="S542" s="71">
        <f t="shared" si="74"/>
        <v>0.16301452795419064</v>
      </c>
      <c r="T542" s="93">
        <f t="shared" si="69"/>
        <v>3</v>
      </c>
      <c r="U542" s="94">
        <v>1405</v>
      </c>
      <c r="V542" s="98">
        <v>486.93027178691301</v>
      </c>
      <c r="W542" s="65">
        <v>618.77706735487004</v>
      </c>
      <c r="X542" s="79">
        <v>558.46641462365699</v>
      </c>
      <c r="Y542" s="67">
        <v>554.72458458847996</v>
      </c>
      <c r="Z542" s="67">
        <v>2.7440774136064716</v>
      </c>
      <c r="AA542" s="74">
        <v>0.11898336002954885</v>
      </c>
      <c r="AB542" s="93">
        <v>3</v>
      </c>
      <c r="AC542" s="94">
        <v>883</v>
      </c>
      <c r="AD542" s="98">
        <f t="shared" si="70"/>
        <v>2.8447280558923982</v>
      </c>
      <c r="AE542" s="67">
        <f t="shared" si="71"/>
        <v>1.5082907435098862</v>
      </c>
    </row>
    <row r="543" spans="1:31" x14ac:dyDescent="0.3">
      <c r="A543" s="67" t="s">
        <v>1204</v>
      </c>
      <c r="B543" s="94">
        <v>9</v>
      </c>
      <c r="C543" s="94">
        <v>3</v>
      </c>
      <c r="D543" s="71">
        <v>71.024199999999993</v>
      </c>
      <c r="E543" s="67">
        <v>4.0612516309848096E-3</v>
      </c>
      <c r="F543" s="75">
        <f t="shared" si="72"/>
        <v>2.3913401012357425</v>
      </c>
      <c r="G543" s="84">
        <v>2.6763827235699901E-3</v>
      </c>
      <c r="H543" s="67">
        <v>1.32099445939507</v>
      </c>
      <c r="I543" s="67">
        <v>0.98970007794519599</v>
      </c>
      <c r="J543" s="94" t="s">
        <v>1</v>
      </c>
      <c r="K543" s="94" t="s">
        <v>0</v>
      </c>
      <c r="L543" s="67">
        <v>33094.435299999997</v>
      </c>
      <c r="M543" s="67" t="s">
        <v>1205</v>
      </c>
      <c r="N543" s="71">
        <v>538.48404934381495</v>
      </c>
      <c r="O543" s="67">
        <v>490.31442841138102</v>
      </c>
      <c r="P543" s="71">
        <v>495.71688234134899</v>
      </c>
      <c r="Q543" s="67">
        <f t="shared" si="73"/>
        <v>508.17178669884834</v>
      </c>
      <c r="R543" s="67">
        <f t="shared" si="68"/>
        <v>2.7060105496928326</v>
      </c>
      <c r="S543" s="71">
        <f t="shared" si="74"/>
        <v>5.1930865343762608E-2</v>
      </c>
      <c r="T543" s="93">
        <f t="shared" si="69"/>
        <v>3</v>
      </c>
      <c r="U543" s="94">
        <v>983</v>
      </c>
      <c r="V543" s="98">
        <v>659.65176936568105</v>
      </c>
      <c r="W543" s="65">
        <v>635.55288739800096</v>
      </c>
      <c r="X543" s="79">
        <v>718.67168718654102</v>
      </c>
      <c r="Y543" s="67">
        <v>671.29211465007438</v>
      </c>
      <c r="Z543" s="67">
        <v>2.8269115457636871</v>
      </c>
      <c r="AA543" s="74">
        <v>6.3704833620140858E-2</v>
      </c>
      <c r="AB543" s="93">
        <v>3</v>
      </c>
      <c r="AC543" s="94">
        <v>793</v>
      </c>
      <c r="AD543" s="98">
        <f t="shared" si="70"/>
        <v>1.3209944593950746</v>
      </c>
      <c r="AE543" s="67">
        <f t="shared" si="71"/>
        <v>0.401624415547638</v>
      </c>
    </row>
    <row r="544" spans="1:31" x14ac:dyDescent="0.3">
      <c r="A544" s="67" t="s">
        <v>1782</v>
      </c>
      <c r="B544" s="94">
        <v>77</v>
      </c>
      <c r="C544" s="94">
        <v>19</v>
      </c>
      <c r="D544" s="71">
        <v>590.40329999999994</v>
      </c>
      <c r="E544" s="67">
        <v>2.1707521148574001E-2</v>
      </c>
      <c r="F544" s="75">
        <f t="shared" si="72"/>
        <v>1.6633897671932476</v>
      </c>
      <c r="G544" s="84">
        <v>9.6047833173355107E-3</v>
      </c>
      <c r="H544" s="67">
        <v>1.1244850532909401</v>
      </c>
      <c r="I544" s="67">
        <v>0.77822043225855897</v>
      </c>
      <c r="J544" s="94" t="s">
        <v>1</v>
      </c>
      <c r="K544" s="94" t="s">
        <v>0</v>
      </c>
      <c r="L544" s="67">
        <v>103628.0313</v>
      </c>
      <c r="M544" s="67" t="s">
        <v>1783</v>
      </c>
      <c r="N544" s="71">
        <v>4075.8742212427401</v>
      </c>
      <c r="O544" s="67">
        <v>4274.9835376840301</v>
      </c>
      <c r="P544" s="71">
        <v>4272.5478615470201</v>
      </c>
      <c r="Q544" s="67">
        <f t="shared" si="73"/>
        <v>4207.801873491263</v>
      </c>
      <c r="R544" s="67">
        <f t="shared" si="68"/>
        <v>3.6240552826487309</v>
      </c>
      <c r="S544" s="71">
        <f t="shared" si="74"/>
        <v>2.7154127529440023E-2</v>
      </c>
      <c r="T544" s="93">
        <f t="shared" si="69"/>
        <v>3</v>
      </c>
      <c r="U544" s="94">
        <v>200</v>
      </c>
      <c r="V544" s="98">
        <v>4890.38591422642</v>
      </c>
      <c r="W544" s="65">
        <v>4474.4192667022799</v>
      </c>
      <c r="X544" s="79">
        <v>4830.0257609228902</v>
      </c>
      <c r="Y544" s="67">
        <v>4731.6103139505294</v>
      </c>
      <c r="Z544" s="67">
        <v>3.6750089697957402</v>
      </c>
      <c r="AA544" s="74">
        <v>4.7503775767668267E-2</v>
      </c>
      <c r="AB544" s="93">
        <v>3</v>
      </c>
      <c r="AC544" s="94">
        <v>155</v>
      </c>
      <c r="AD544" s="98">
        <f t="shared" si="70"/>
        <v>1.1244850532909374</v>
      </c>
      <c r="AE544" s="67">
        <f t="shared" si="71"/>
        <v>0.16926448487175161</v>
      </c>
    </row>
    <row r="545" spans="1:31" x14ac:dyDescent="0.3">
      <c r="A545" s="67" t="s">
        <v>959</v>
      </c>
      <c r="B545" s="94">
        <v>24</v>
      </c>
      <c r="C545" s="94">
        <v>1</v>
      </c>
      <c r="D545" s="71">
        <v>124.21259999999999</v>
      </c>
      <c r="E545" s="67">
        <v>1.7319325934531699E-3</v>
      </c>
      <c r="F545" s="75">
        <f t="shared" si="72"/>
        <v>2.7614690146633607</v>
      </c>
      <c r="G545" s="84">
        <v>1.44004525266314E-3</v>
      </c>
      <c r="H545" s="67">
        <v>18.407304572744199</v>
      </c>
      <c r="I545" s="67">
        <v>0.99954363630473997</v>
      </c>
      <c r="J545" s="94" t="s">
        <v>0</v>
      </c>
      <c r="K545" s="94" t="s">
        <v>1</v>
      </c>
      <c r="L545" s="67">
        <v>224115.3216</v>
      </c>
      <c r="M545" s="67" t="s">
        <v>960</v>
      </c>
      <c r="N545" s="71">
        <v>367.10987584444399</v>
      </c>
      <c r="O545" s="67">
        <v>182.483664975491</v>
      </c>
      <c r="P545" s="71">
        <v>133.70310409918099</v>
      </c>
      <c r="Q545" s="67">
        <f t="shared" si="73"/>
        <v>227.76554830637201</v>
      </c>
      <c r="R545" s="67">
        <f t="shared" si="68"/>
        <v>2.3574880335623813</v>
      </c>
      <c r="S545" s="71">
        <f t="shared" si="74"/>
        <v>0.54053771114559568</v>
      </c>
      <c r="T545" s="93">
        <f t="shared" si="69"/>
        <v>3</v>
      </c>
      <c r="U545" s="94">
        <v>1337</v>
      </c>
      <c r="V545" s="98">
        <v>14.804476329222201</v>
      </c>
      <c r="W545" s="65">
        <v>15.134773022944</v>
      </c>
      <c r="X545" s="79">
        <v>7.1817013127605103</v>
      </c>
      <c r="Y545" s="67">
        <v>12.373650221642237</v>
      </c>
      <c r="Z545" s="67">
        <v>1.0924978352206156</v>
      </c>
      <c r="AA545" s="74">
        <v>0.3636268556812266</v>
      </c>
      <c r="AB545" s="93">
        <v>3</v>
      </c>
      <c r="AC545" s="94">
        <v>1826</v>
      </c>
      <c r="AD545" s="98">
        <f t="shared" si="70"/>
        <v>5.4326259233017066E-2</v>
      </c>
      <c r="AE545" s="67">
        <f t="shared" si="71"/>
        <v>-4.2022064796286491</v>
      </c>
    </row>
    <row r="546" spans="1:31" x14ac:dyDescent="0.3">
      <c r="A546" s="67" t="s">
        <v>3254</v>
      </c>
      <c r="B546" s="94">
        <v>5</v>
      </c>
      <c r="C546" s="94">
        <v>2</v>
      </c>
      <c r="D546" s="71">
        <v>27.4788</v>
      </c>
      <c r="E546" s="67">
        <v>0.432869372898252</v>
      </c>
      <c r="F546" s="75">
        <f t="shared" si="72"/>
        <v>0.36364314103329409</v>
      </c>
      <c r="G546" s="84">
        <v>0.104484777589817</v>
      </c>
      <c r="H546" s="67">
        <v>1.04816320094993</v>
      </c>
      <c r="I546" s="67">
        <v>0.104662665007977</v>
      </c>
      <c r="J546" s="94" t="s">
        <v>0</v>
      </c>
      <c r="K546" s="94" t="s">
        <v>1</v>
      </c>
      <c r="L546" s="67">
        <v>83274.950599999996</v>
      </c>
      <c r="M546" s="67" t="s">
        <v>3255</v>
      </c>
      <c r="N546" s="71">
        <v>648.606813129383</v>
      </c>
      <c r="O546" s="67">
        <v>593.83585602765402</v>
      </c>
      <c r="P546" s="71">
        <v>561.66300415348701</v>
      </c>
      <c r="Q546" s="67">
        <f t="shared" si="73"/>
        <v>601.36855777017468</v>
      </c>
      <c r="R546" s="67">
        <f t="shared" si="68"/>
        <v>2.7791407175059644</v>
      </c>
      <c r="S546" s="71">
        <f t="shared" si="74"/>
        <v>7.3097681576033247E-2</v>
      </c>
      <c r="T546" s="93">
        <f t="shared" si="69"/>
        <v>3</v>
      </c>
      <c r="U546" s="94">
        <v>909</v>
      </c>
      <c r="V546" s="98">
        <v>611.96746812425204</v>
      </c>
      <c r="W546" s="65">
        <v>553.402730084729</v>
      </c>
      <c r="X546" s="79">
        <v>555.83664407998197</v>
      </c>
      <c r="Y546" s="67">
        <v>573.735614096321</v>
      </c>
      <c r="Z546" s="67">
        <v>2.7587118091389344</v>
      </c>
      <c r="AA546" s="74">
        <v>5.7748051945467699E-2</v>
      </c>
      <c r="AB546" s="93">
        <v>3</v>
      </c>
      <c r="AC546" s="94">
        <v>869</v>
      </c>
      <c r="AD546" s="98">
        <f t="shared" si="70"/>
        <v>0.9540499028144831</v>
      </c>
      <c r="AE546" s="67">
        <f t="shared" si="71"/>
        <v>-6.7863364652315045E-2</v>
      </c>
    </row>
    <row r="547" spans="1:31" x14ac:dyDescent="0.3">
      <c r="A547" s="67" t="s">
        <v>909</v>
      </c>
      <c r="B547" s="94">
        <v>20</v>
      </c>
      <c r="C547" s="94">
        <v>15</v>
      </c>
      <c r="D547" s="71">
        <v>131.81989999999999</v>
      </c>
      <c r="E547" s="67">
        <v>1.51386089863392E-3</v>
      </c>
      <c r="F547" s="75">
        <f t="shared" si="72"/>
        <v>2.8199140282250243</v>
      </c>
      <c r="G547" s="84">
        <v>1.32944070881913E-3</v>
      </c>
      <c r="H547" s="67">
        <v>1.13387489640203</v>
      </c>
      <c r="I547" s="67">
        <v>0.99975920892389603</v>
      </c>
      <c r="J547" s="94" t="s">
        <v>0</v>
      </c>
      <c r="K547" s="94" t="s">
        <v>1</v>
      </c>
      <c r="L547" s="67">
        <v>51798.390399999997</v>
      </c>
      <c r="M547" s="67" t="s">
        <v>910</v>
      </c>
      <c r="N547" s="71">
        <v>3922.4131713121401</v>
      </c>
      <c r="O547" s="67">
        <v>4071.6950384607499</v>
      </c>
      <c r="P547" s="71">
        <v>3910.5534337444701</v>
      </c>
      <c r="Q547" s="67">
        <f t="shared" si="73"/>
        <v>3968.2205478391202</v>
      </c>
      <c r="R547" s="67">
        <f t="shared" si="68"/>
        <v>3.5985958015990125</v>
      </c>
      <c r="S547" s="71">
        <f t="shared" si="74"/>
        <v>2.2631686137079002E-2</v>
      </c>
      <c r="T547" s="93">
        <f t="shared" si="69"/>
        <v>3</v>
      </c>
      <c r="U547" s="94">
        <v>217</v>
      </c>
      <c r="V547" s="98">
        <v>3538.95830422985</v>
      </c>
      <c r="W547" s="65">
        <v>3431.7995644145099</v>
      </c>
      <c r="X547" s="79">
        <v>3528.3383555446899</v>
      </c>
      <c r="Y547" s="67">
        <v>3499.6987413963493</v>
      </c>
      <c r="Z547" s="67">
        <v>3.5440306613273469</v>
      </c>
      <c r="AA547" s="74">
        <v>1.6870502392373966E-2</v>
      </c>
      <c r="AB547" s="93">
        <v>3</v>
      </c>
      <c r="AC547" s="94">
        <v>206</v>
      </c>
      <c r="AD547" s="98">
        <f t="shared" si="70"/>
        <v>0.88193151041015028</v>
      </c>
      <c r="AE547" s="67">
        <f t="shared" si="71"/>
        <v>-0.1812614724699157</v>
      </c>
    </row>
    <row r="548" spans="1:31" x14ac:dyDescent="0.3">
      <c r="A548" s="67" t="s">
        <v>3086</v>
      </c>
      <c r="B548" s="94">
        <v>19</v>
      </c>
      <c r="C548" s="94">
        <v>1</v>
      </c>
      <c r="D548" s="71">
        <v>102.9586</v>
      </c>
      <c r="E548" s="67">
        <v>0.308281927563473</v>
      </c>
      <c r="F548" s="75">
        <f t="shared" si="72"/>
        <v>0.5110519342080132</v>
      </c>
      <c r="G548" s="84">
        <v>7.84842835910875E-2</v>
      </c>
      <c r="H548" s="67">
        <v>1.5657713025634901</v>
      </c>
      <c r="I548" s="67">
        <v>0.14858034396161199</v>
      </c>
      <c r="J548" s="94" t="s">
        <v>1</v>
      </c>
      <c r="K548" s="94" t="s">
        <v>0</v>
      </c>
      <c r="L548" s="67">
        <v>223732.3401</v>
      </c>
      <c r="M548" s="67" t="s">
        <v>3087</v>
      </c>
      <c r="N548" s="71">
        <v>14.5908668696218</v>
      </c>
      <c r="O548" s="67">
        <v>121.810290312901</v>
      </c>
      <c r="P548" s="71">
        <v>69.809666666468004</v>
      </c>
      <c r="Q548" s="67">
        <f t="shared" si="73"/>
        <v>68.736941282996938</v>
      </c>
      <c r="R548" s="67">
        <f t="shared" si="68"/>
        <v>1.8371902026125029</v>
      </c>
      <c r="S548" s="71">
        <f t="shared" si="74"/>
        <v>0.7800428640349677</v>
      </c>
      <c r="T548" s="93">
        <f t="shared" si="69"/>
        <v>3</v>
      </c>
      <c r="U548" s="94">
        <v>1693</v>
      </c>
      <c r="V548" s="98">
        <v>83.088227748854095</v>
      </c>
      <c r="W548" s="65">
        <v>122.95432128525501</v>
      </c>
      <c r="X548" s="79">
        <v>116.836441226617</v>
      </c>
      <c r="Y548" s="67">
        <v>107.62633008690869</v>
      </c>
      <c r="Z548" s="67">
        <v>2.0319185316704034</v>
      </c>
      <c r="AA548" s="74">
        <v>0.19948326903439784</v>
      </c>
      <c r="AB548" s="93">
        <v>3</v>
      </c>
      <c r="AC548" s="94">
        <v>1620</v>
      </c>
      <c r="AD548" s="98">
        <f t="shared" si="70"/>
        <v>1.5657713025634965</v>
      </c>
      <c r="AE548" s="67">
        <f t="shared" si="71"/>
        <v>0.64687350716791048</v>
      </c>
    </row>
    <row r="549" spans="1:31" x14ac:dyDescent="0.3">
      <c r="A549" s="67" t="s">
        <v>1824</v>
      </c>
      <c r="B549" s="94">
        <v>16</v>
      </c>
      <c r="C549" s="94">
        <v>3</v>
      </c>
      <c r="D549" s="71">
        <v>67.7941</v>
      </c>
      <c r="E549" s="67">
        <v>2.36062497589478E-2</v>
      </c>
      <c r="F549" s="75">
        <f t="shared" si="72"/>
        <v>1.6269730022631423</v>
      </c>
      <c r="G549" s="84">
        <v>1.0216032357448199E-2</v>
      </c>
      <c r="H549" s="67">
        <v>1.40010529244325</v>
      </c>
      <c r="I549" s="67">
        <v>0.75803237230543796</v>
      </c>
      <c r="J549" s="94" t="s">
        <v>1</v>
      </c>
      <c r="K549" s="94" t="s">
        <v>0</v>
      </c>
      <c r="L549" s="67">
        <v>374816.45429999998</v>
      </c>
      <c r="M549" s="67" t="s">
        <v>1825</v>
      </c>
      <c r="N549" s="71">
        <v>487.55839208118903</v>
      </c>
      <c r="O549" s="67">
        <v>447.48166681001499</v>
      </c>
      <c r="P549" s="71">
        <v>359.147974993199</v>
      </c>
      <c r="Q549" s="67">
        <f t="shared" si="73"/>
        <v>431.39601129480099</v>
      </c>
      <c r="R549" s="67">
        <f t="shared" si="68"/>
        <v>2.6348761252805128</v>
      </c>
      <c r="S549" s="71">
        <f t="shared" si="74"/>
        <v>0.15229414581913675</v>
      </c>
      <c r="T549" s="93">
        <f t="shared" si="69"/>
        <v>3</v>
      </c>
      <c r="U549" s="94">
        <v>1061</v>
      </c>
      <c r="V549" s="98">
        <v>625.79261074636099</v>
      </c>
      <c r="W549" s="65">
        <v>565.88383481952098</v>
      </c>
      <c r="X549" s="79">
        <v>620.323070092389</v>
      </c>
      <c r="Y549" s="67">
        <v>603.99983855275696</v>
      </c>
      <c r="Z549" s="67">
        <v>2.7810368225356084</v>
      </c>
      <c r="AA549" s="74">
        <v>5.4838622506011764E-2</v>
      </c>
      <c r="AB549" s="93">
        <v>3</v>
      </c>
      <c r="AC549" s="94">
        <v>840</v>
      </c>
      <c r="AD549" s="98">
        <f t="shared" si="70"/>
        <v>1.4001052924432456</v>
      </c>
      <c r="AE549" s="67">
        <f t="shared" si="71"/>
        <v>0.48553532658002824</v>
      </c>
    </row>
    <row r="550" spans="1:31" x14ac:dyDescent="0.3">
      <c r="A550" s="67" t="s">
        <v>2573</v>
      </c>
      <c r="B550" s="94">
        <v>54</v>
      </c>
      <c r="C550" s="94">
        <v>45</v>
      </c>
      <c r="D550" s="71">
        <v>299.56799999999998</v>
      </c>
      <c r="E550" s="67">
        <v>0.124001744798674</v>
      </c>
      <c r="F550" s="75">
        <f t="shared" si="72"/>
        <v>0.90657220394175675</v>
      </c>
      <c r="G550" s="84">
        <v>3.7905669122393099E-2</v>
      </c>
      <c r="H550" s="67">
        <v>1.04361320329235</v>
      </c>
      <c r="I550" s="67">
        <v>0.32064091576296999</v>
      </c>
      <c r="J550" s="94" t="s">
        <v>0</v>
      </c>
      <c r="K550" s="94" t="s">
        <v>1</v>
      </c>
      <c r="L550" s="67">
        <v>96307.818199999994</v>
      </c>
      <c r="M550" s="67" t="s">
        <v>2574</v>
      </c>
      <c r="N550" s="71">
        <v>10032.2582313198</v>
      </c>
      <c r="O550" s="67">
        <v>9794.7208600821396</v>
      </c>
      <c r="P550" s="71">
        <v>9416.8102473056406</v>
      </c>
      <c r="Q550" s="67">
        <f t="shared" si="73"/>
        <v>9747.9297795691946</v>
      </c>
      <c r="R550" s="67">
        <f t="shared" si="68"/>
        <v>3.988912392029361</v>
      </c>
      <c r="S550" s="71">
        <f t="shared" si="74"/>
        <v>3.1840667160516541E-2</v>
      </c>
      <c r="T550" s="93">
        <f t="shared" si="69"/>
        <v>3</v>
      </c>
      <c r="U550" s="94">
        <v>89</v>
      </c>
      <c r="V550" s="98">
        <v>9479.54340759769</v>
      </c>
      <c r="W550" s="65">
        <v>9125.5037947833407</v>
      </c>
      <c r="X550" s="79">
        <v>9416.6271559448396</v>
      </c>
      <c r="Y550" s="67">
        <v>9340.5581194419556</v>
      </c>
      <c r="Z550" s="67">
        <v>3.9703728270814977</v>
      </c>
      <c r="AA550" s="74">
        <v>2.0221555243561475E-2</v>
      </c>
      <c r="AB550" s="93">
        <v>3</v>
      </c>
      <c r="AC550" s="94">
        <v>72</v>
      </c>
      <c r="AD550" s="98">
        <f t="shared" si="70"/>
        <v>0.95820941786213376</v>
      </c>
      <c r="AE550" s="67">
        <f t="shared" si="71"/>
        <v>-6.1587101667295613E-2</v>
      </c>
    </row>
    <row r="551" spans="1:31" x14ac:dyDescent="0.3">
      <c r="A551" s="67" t="s">
        <v>935</v>
      </c>
      <c r="B551" s="94">
        <v>2</v>
      </c>
      <c r="C551" s="94">
        <v>1</v>
      </c>
      <c r="D551" s="71">
        <v>10.0641</v>
      </c>
      <c r="E551" s="67">
        <v>1.6683286220423601E-3</v>
      </c>
      <c r="F551" s="75">
        <f t="shared" si="72"/>
        <v>2.7777183993322341</v>
      </c>
      <c r="G551" s="84">
        <v>1.42350545272683E-3</v>
      </c>
      <c r="H551" s="67">
        <v>1.5060216052844899</v>
      </c>
      <c r="I551" s="67">
        <v>0.99961617369331002</v>
      </c>
      <c r="J551" s="94" t="s">
        <v>0</v>
      </c>
      <c r="K551" s="94" t="s">
        <v>1</v>
      </c>
      <c r="L551" s="67">
        <v>59055.2696</v>
      </c>
      <c r="M551" s="67" t="s">
        <v>936</v>
      </c>
      <c r="N551" s="71">
        <v>1067.1309687032399</v>
      </c>
      <c r="O551" s="67">
        <v>1009.22171934032</v>
      </c>
      <c r="P551" s="71">
        <v>1098.1690088947901</v>
      </c>
      <c r="Q551" s="67">
        <f t="shared" si="73"/>
        <v>1058.1738989794501</v>
      </c>
      <c r="R551" s="67">
        <f t="shared" si="68"/>
        <v>3.0245570449781232</v>
      </c>
      <c r="S551" s="71">
        <f t="shared" si="74"/>
        <v>4.2663181494221415E-2</v>
      </c>
      <c r="T551" s="93">
        <f t="shared" si="69"/>
        <v>3</v>
      </c>
      <c r="U551" s="94">
        <v>642</v>
      </c>
      <c r="V551" s="98">
        <v>772.626694765038</v>
      </c>
      <c r="W551" s="65">
        <v>668.16581032707199</v>
      </c>
      <c r="X551" s="79">
        <v>667.09338831024797</v>
      </c>
      <c r="Y551" s="67">
        <v>702.62863113411925</v>
      </c>
      <c r="Z551" s="67">
        <v>2.8467258427093718</v>
      </c>
      <c r="AA551" s="74">
        <v>8.6279536723364067E-2</v>
      </c>
      <c r="AB551" s="93">
        <v>3</v>
      </c>
      <c r="AC551" s="94">
        <v>773</v>
      </c>
      <c r="AD551" s="98">
        <f t="shared" si="70"/>
        <v>0.66400109831830623</v>
      </c>
      <c r="AE551" s="67">
        <f t="shared" si="71"/>
        <v>-0.59074246696416344</v>
      </c>
    </row>
    <row r="552" spans="1:31" x14ac:dyDescent="0.3">
      <c r="A552" s="67" t="s">
        <v>1176</v>
      </c>
      <c r="B552" s="94">
        <v>15</v>
      </c>
      <c r="C552" s="94">
        <v>11</v>
      </c>
      <c r="D552" s="71">
        <v>97.092799999999997</v>
      </c>
      <c r="E552" s="67">
        <v>3.7214909489548002E-3</v>
      </c>
      <c r="F552" s="75">
        <f t="shared" si="72"/>
        <v>2.4292830329192587</v>
      </c>
      <c r="G552" s="84">
        <v>2.5117789455512702E-3</v>
      </c>
      <c r="H552" s="67">
        <v>1.4801243789707399</v>
      </c>
      <c r="I552" s="67">
        <v>0.99202651640645001</v>
      </c>
      <c r="J552" s="94" t="s">
        <v>0</v>
      </c>
      <c r="K552" s="94" t="s">
        <v>1</v>
      </c>
      <c r="L552" s="67">
        <v>73274.733600000007</v>
      </c>
      <c r="M552" s="67" t="s">
        <v>1177</v>
      </c>
      <c r="N552" s="71">
        <v>2978.68159566651</v>
      </c>
      <c r="O552" s="67">
        <v>2626.29298902952</v>
      </c>
      <c r="P552" s="71">
        <v>3172.0141234286002</v>
      </c>
      <c r="Q552" s="67">
        <f t="shared" si="73"/>
        <v>2925.6629027082104</v>
      </c>
      <c r="R552" s="67">
        <f t="shared" si="68"/>
        <v>3.4662242849036118</v>
      </c>
      <c r="S552" s="71">
        <f t="shared" si="74"/>
        <v>9.4575766478974491E-2</v>
      </c>
      <c r="T552" s="93">
        <f t="shared" si="69"/>
        <v>3</v>
      </c>
      <c r="U552" s="94">
        <v>280</v>
      </c>
      <c r="V552" s="98">
        <v>1851.7961258256701</v>
      </c>
      <c r="W552" s="65">
        <v>2054.8843164353402</v>
      </c>
      <c r="X552" s="79">
        <v>2023.21898566954</v>
      </c>
      <c r="Y552" s="67">
        <v>1976.6331426435165</v>
      </c>
      <c r="Z552" s="67">
        <v>3.2959260730012296</v>
      </c>
      <c r="AA552" s="74">
        <v>5.5278441588044916E-2</v>
      </c>
      <c r="AB552" s="93">
        <v>3</v>
      </c>
      <c r="AC552" s="94">
        <v>353</v>
      </c>
      <c r="AD552" s="98">
        <f t="shared" si="70"/>
        <v>0.67561889676824982</v>
      </c>
      <c r="AE552" s="67">
        <f t="shared" si="71"/>
        <v>-0.5657184146276043</v>
      </c>
    </row>
    <row r="553" spans="1:31" x14ac:dyDescent="0.3">
      <c r="A553" s="67" t="s">
        <v>187</v>
      </c>
      <c r="B553" s="94">
        <v>12</v>
      </c>
      <c r="C553" s="94">
        <v>8</v>
      </c>
      <c r="D553" s="71">
        <v>76.536000000000001</v>
      </c>
      <c r="E553" s="75">
        <v>2.5690584956938901E-5</v>
      </c>
      <c r="F553" s="75">
        <f t="shared" si="72"/>
        <v>4.5902260070346079</v>
      </c>
      <c r="G553" s="84">
        <v>1.1824902925992999E-4</v>
      </c>
      <c r="H553" s="67">
        <v>1.99715150751913</v>
      </c>
      <c r="I553" s="67">
        <v>1</v>
      </c>
      <c r="J553" s="94" t="s">
        <v>0</v>
      </c>
      <c r="K553" s="94" t="s">
        <v>1</v>
      </c>
      <c r="L553" s="67">
        <v>61334.5216</v>
      </c>
      <c r="M553" s="67" t="s">
        <v>188</v>
      </c>
      <c r="N553" s="71">
        <v>4356.1837105187296</v>
      </c>
      <c r="O553" s="67">
        <v>4539.1891029948601</v>
      </c>
      <c r="P553" s="71">
        <v>4341.4218636505502</v>
      </c>
      <c r="Q553" s="67">
        <f t="shared" si="73"/>
        <v>4412.264892388047</v>
      </c>
      <c r="R553" s="67">
        <f t="shared" si="68"/>
        <v>3.6446615776233386</v>
      </c>
      <c r="S553" s="71">
        <f t="shared" si="74"/>
        <v>2.4968383195053671E-2</v>
      </c>
      <c r="T553" s="93">
        <f t="shared" si="69"/>
        <v>3</v>
      </c>
      <c r="U553" s="94">
        <v>190</v>
      </c>
      <c r="V553" s="98">
        <v>2316.46517410252</v>
      </c>
      <c r="W553" s="65">
        <v>2210.2460058758402</v>
      </c>
      <c r="X553" s="79">
        <v>2101.1258305481401</v>
      </c>
      <c r="Y553" s="67">
        <v>2209.2790035088333</v>
      </c>
      <c r="Z553" s="67">
        <v>3.3442505651393888</v>
      </c>
      <c r="AA553" s="74">
        <v>4.8736682135167471E-2</v>
      </c>
      <c r="AB553" s="93">
        <v>3</v>
      </c>
      <c r="AC553" s="94">
        <v>315</v>
      </c>
      <c r="AD553" s="98">
        <f t="shared" si="70"/>
        <v>0.50071313880547796</v>
      </c>
      <c r="AE553" s="67">
        <f t="shared" si="71"/>
        <v>-0.99794378238399095</v>
      </c>
    </row>
    <row r="554" spans="1:31" x14ac:dyDescent="0.3">
      <c r="A554" s="67" t="s">
        <v>287</v>
      </c>
      <c r="B554" s="94">
        <v>8</v>
      </c>
      <c r="C554" s="94">
        <v>3</v>
      </c>
      <c r="D554" s="71">
        <v>35.942100000000003</v>
      </c>
      <c r="E554" s="75">
        <v>6.8650999002772801E-5</v>
      </c>
      <c r="F554" s="75">
        <f t="shared" si="72"/>
        <v>4.1633531385694713</v>
      </c>
      <c r="G554" s="84">
        <v>1.9997333210819399E-4</v>
      </c>
      <c r="H554" s="67">
        <v>3.52149755091137</v>
      </c>
      <c r="I554" s="67">
        <v>1</v>
      </c>
      <c r="J554" s="94" t="s">
        <v>0</v>
      </c>
      <c r="K554" s="94" t="s">
        <v>1</v>
      </c>
      <c r="L554" s="67">
        <v>40384.854800000001</v>
      </c>
      <c r="M554" s="67" t="s">
        <v>288</v>
      </c>
      <c r="N554" s="71">
        <v>728.004521585671</v>
      </c>
      <c r="O554" s="67">
        <v>616.28840970900706</v>
      </c>
      <c r="P554" s="71">
        <v>773.49262877333194</v>
      </c>
      <c r="Q554" s="67">
        <f t="shared" si="73"/>
        <v>705.92852002267</v>
      </c>
      <c r="R554" s="67">
        <f t="shared" si="68"/>
        <v>2.8487607280612348</v>
      </c>
      <c r="S554" s="71">
        <f t="shared" si="74"/>
        <v>0.11459203014932851</v>
      </c>
      <c r="T554" s="93">
        <f t="shared" si="69"/>
        <v>3</v>
      </c>
      <c r="U554" s="94">
        <v>826</v>
      </c>
      <c r="V554" s="98">
        <v>194.448299164552</v>
      </c>
      <c r="W554" s="65">
        <v>195.16760780773899</v>
      </c>
      <c r="X554" s="79">
        <v>211.77186327333101</v>
      </c>
      <c r="Y554" s="67">
        <v>200.46259008187403</v>
      </c>
      <c r="Z554" s="67">
        <v>2.3020333373706658</v>
      </c>
      <c r="AA554" s="74">
        <v>4.8890514532531938E-2</v>
      </c>
      <c r="AB554" s="93">
        <v>3</v>
      </c>
      <c r="AC554" s="94">
        <v>1396</v>
      </c>
      <c r="AD554" s="98">
        <f t="shared" si="70"/>
        <v>0.28397009668264489</v>
      </c>
      <c r="AE554" s="67">
        <f t="shared" si="71"/>
        <v>-1.8161890793794606</v>
      </c>
    </row>
    <row r="555" spans="1:31" x14ac:dyDescent="0.3">
      <c r="A555" s="67" t="s">
        <v>1810</v>
      </c>
      <c r="B555" s="94">
        <v>9</v>
      </c>
      <c r="C555" s="94">
        <v>1</v>
      </c>
      <c r="D555" s="71">
        <v>49.2836</v>
      </c>
      <c r="E555" s="67">
        <v>2.2943305217649899E-2</v>
      </c>
      <c r="F555" s="75">
        <f t="shared" si="72"/>
        <v>1.6393440173681804</v>
      </c>
      <c r="G555" s="84">
        <v>1.00040848671188E-2</v>
      </c>
      <c r="H555" s="67">
        <v>1.19785403350563</v>
      </c>
      <c r="I555" s="67">
        <v>0.76496954856472898</v>
      </c>
      <c r="J555" s="94" t="s">
        <v>0</v>
      </c>
      <c r="K555" s="94" t="s">
        <v>1</v>
      </c>
      <c r="L555" s="67">
        <v>70858.801399999997</v>
      </c>
      <c r="M555" s="67" t="s">
        <v>1811</v>
      </c>
      <c r="N555" s="71">
        <v>247.58891965121001</v>
      </c>
      <c r="O555" s="67">
        <v>217.144950207959</v>
      </c>
      <c r="P555" s="71">
        <v>226.39987887498199</v>
      </c>
      <c r="Q555" s="67">
        <f t="shared" si="73"/>
        <v>230.37791624471697</v>
      </c>
      <c r="R555" s="67">
        <f t="shared" si="68"/>
        <v>2.3624408457896799</v>
      </c>
      <c r="S555" s="71">
        <f t="shared" si="74"/>
        <v>6.7745063429182642E-2</v>
      </c>
      <c r="T555" s="93">
        <f t="shared" si="69"/>
        <v>3</v>
      </c>
      <c r="U555" s="94">
        <v>1328</v>
      </c>
      <c r="V555" s="98">
        <v>192.30261192060701</v>
      </c>
      <c r="W555" s="65">
        <v>202.94339617725899</v>
      </c>
      <c r="X555" s="79">
        <v>181.730592892061</v>
      </c>
      <c r="Y555" s="67">
        <v>192.32553366330899</v>
      </c>
      <c r="Z555" s="67">
        <v>2.2840369461882135</v>
      </c>
      <c r="AA555" s="74">
        <v>5.5148268754675801E-2</v>
      </c>
      <c r="AB555" s="93">
        <v>3</v>
      </c>
      <c r="AC555" s="94">
        <v>1415</v>
      </c>
      <c r="AD555" s="98">
        <f t="shared" si="70"/>
        <v>0.83482625764794594</v>
      </c>
      <c r="AE555" s="67">
        <f t="shared" si="71"/>
        <v>-0.26045211683483932</v>
      </c>
    </row>
    <row r="556" spans="1:31" x14ac:dyDescent="0.3">
      <c r="A556" s="67" t="s">
        <v>581</v>
      </c>
      <c r="B556" s="94">
        <v>22</v>
      </c>
      <c r="C556" s="94">
        <v>11</v>
      </c>
      <c r="D556" s="71">
        <v>166.89429999999999</v>
      </c>
      <c r="E556" s="67">
        <v>4.81586824163105E-4</v>
      </c>
      <c r="F556" s="75">
        <f t="shared" si="72"/>
        <v>3.3173254035432853</v>
      </c>
      <c r="G556" s="84">
        <v>6.6974778956209902E-4</v>
      </c>
      <c r="H556" s="67">
        <v>1.2484824003014401</v>
      </c>
      <c r="I556" s="67">
        <v>0.99999989865321204</v>
      </c>
      <c r="J556" s="94" t="s">
        <v>0</v>
      </c>
      <c r="K556" s="94" t="s">
        <v>1</v>
      </c>
      <c r="L556" s="67">
        <v>71324.403200000001</v>
      </c>
      <c r="M556" s="67" t="s">
        <v>582</v>
      </c>
      <c r="N556" s="71">
        <v>3920.98548690608</v>
      </c>
      <c r="O556" s="67">
        <v>4130.3457492430298</v>
      </c>
      <c r="P556" s="71">
        <v>3856.5695333899698</v>
      </c>
      <c r="Q556" s="67">
        <f t="shared" si="73"/>
        <v>3969.3002565130264</v>
      </c>
      <c r="R556" s="67">
        <f t="shared" si="68"/>
        <v>3.5987139522240223</v>
      </c>
      <c r="S556" s="71">
        <f t="shared" si="74"/>
        <v>3.606180013440858E-2</v>
      </c>
      <c r="T556" s="93">
        <f t="shared" si="69"/>
        <v>3</v>
      </c>
      <c r="U556" s="94">
        <v>216</v>
      </c>
      <c r="V556" s="98">
        <v>3208.18764277728</v>
      </c>
      <c r="W556" s="65">
        <v>3177.9427747351601</v>
      </c>
      <c r="X556" s="79">
        <v>3151.7699699210898</v>
      </c>
      <c r="Y556" s="67">
        <v>3179.3001291445103</v>
      </c>
      <c r="Z556" s="67">
        <v>3.5023315276879101</v>
      </c>
      <c r="AA556" s="74">
        <v>8.8803564083626066E-3</v>
      </c>
      <c r="AB556" s="93">
        <v>3</v>
      </c>
      <c r="AC556" s="94">
        <v>220</v>
      </c>
      <c r="AD556" s="98">
        <f t="shared" si="70"/>
        <v>0.80097244443217808</v>
      </c>
      <c r="AE556" s="67">
        <f t="shared" si="71"/>
        <v>-0.32017548391987366</v>
      </c>
    </row>
    <row r="557" spans="1:31" x14ac:dyDescent="0.3">
      <c r="A557" s="67" t="s">
        <v>651</v>
      </c>
      <c r="B557" s="94">
        <v>4</v>
      </c>
      <c r="C557" s="94">
        <v>1</v>
      </c>
      <c r="D557" s="71">
        <v>21.451000000000001</v>
      </c>
      <c r="E557" s="67">
        <v>5.9689392366058002E-4</v>
      </c>
      <c r="F557" s="75">
        <f t="shared" si="72"/>
        <v>3.2241028421740188</v>
      </c>
      <c r="G557" s="84">
        <v>7.3163239532128099E-4</v>
      </c>
      <c r="H557" s="67">
        <v>16.920017814975001</v>
      </c>
      <c r="I557" s="67">
        <v>0.99999936895292496</v>
      </c>
      <c r="J557" s="94" t="s">
        <v>0</v>
      </c>
      <c r="K557" s="94" t="s">
        <v>1</v>
      </c>
      <c r="L557" s="67">
        <v>45860.642699999997</v>
      </c>
      <c r="M557" s="67" t="s">
        <v>652</v>
      </c>
      <c r="N557" s="71">
        <v>84.989129547603994</v>
      </c>
      <c r="O557" s="67">
        <v>66.641073433543895</v>
      </c>
      <c r="P557" s="71">
        <v>150.10353384210501</v>
      </c>
      <c r="Q557" s="67">
        <f t="shared" si="73"/>
        <v>100.57791227441764</v>
      </c>
      <c r="R557" s="67">
        <f t="shared" si="68"/>
        <v>2.0025026165989841</v>
      </c>
      <c r="S557" s="71">
        <f t="shared" si="74"/>
        <v>0.43608591451919837</v>
      </c>
      <c r="T557" s="93">
        <f t="shared" si="69"/>
        <v>3</v>
      </c>
      <c r="U557" s="94">
        <v>1613</v>
      </c>
      <c r="V557" s="98">
        <v>5.0676269531201497</v>
      </c>
      <c r="W557" s="65">
        <v>7.84208532124683</v>
      </c>
      <c r="X557" s="79">
        <v>4.9232321186468804</v>
      </c>
      <c r="Y557" s="67">
        <v>5.9443147976712867</v>
      </c>
      <c r="Z557" s="67">
        <v>0.77410180062994716</v>
      </c>
      <c r="AA557" s="74">
        <v>0.27675224837578483</v>
      </c>
      <c r="AB557" s="93">
        <v>3</v>
      </c>
      <c r="AC557" s="94">
        <v>1845</v>
      </c>
      <c r="AD557" s="98">
        <f t="shared" si="70"/>
        <v>5.9101592618593705E-2</v>
      </c>
      <c r="AE557" s="67">
        <f t="shared" si="71"/>
        <v>-4.0806591823501037</v>
      </c>
    </row>
    <row r="558" spans="1:31" x14ac:dyDescent="0.3">
      <c r="A558" s="67" t="s">
        <v>1077</v>
      </c>
      <c r="B558" s="94">
        <v>12</v>
      </c>
      <c r="C558" s="94">
        <v>3</v>
      </c>
      <c r="D558" s="71">
        <v>67.035799999999995</v>
      </c>
      <c r="E558" s="67">
        <v>2.6790925801555301E-3</v>
      </c>
      <c r="F558" s="75">
        <f t="shared" si="72"/>
        <v>2.5720122784201731</v>
      </c>
      <c r="G558" s="84">
        <v>1.9791333721159801E-3</v>
      </c>
      <c r="H558" s="67">
        <v>1.16355703841923</v>
      </c>
      <c r="I558" s="67">
        <v>0.99730067558916002</v>
      </c>
      <c r="J558" s="94" t="s">
        <v>0</v>
      </c>
      <c r="K558" s="94" t="s">
        <v>1</v>
      </c>
      <c r="L558" s="67">
        <v>47329.1175</v>
      </c>
      <c r="M558" s="67" t="s">
        <v>1078</v>
      </c>
      <c r="N558" s="71">
        <v>1748.6783329798</v>
      </c>
      <c r="O558" s="67">
        <v>1733.4562036563</v>
      </c>
      <c r="P558" s="71">
        <v>1689.51303333945</v>
      </c>
      <c r="Q558" s="67">
        <f t="shared" si="73"/>
        <v>1723.8825233251835</v>
      </c>
      <c r="R558" s="67">
        <f t="shared" si="68"/>
        <v>3.2365076668193282</v>
      </c>
      <c r="S558" s="71">
        <f t="shared" si="74"/>
        <v>1.7821715347627901E-2</v>
      </c>
      <c r="T558" s="93">
        <f t="shared" si="69"/>
        <v>3</v>
      </c>
      <c r="U558" s="94">
        <v>450</v>
      </c>
      <c r="V558" s="98">
        <v>1522.7639979616299</v>
      </c>
      <c r="W558" s="65">
        <v>1498.74243330281</v>
      </c>
      <c r="X558" s="79">
        <v>1423.1811940208599</v>
      </c>
      <c r="Y558" s="67">
        <v>1481.5625417617666</v>
      </c>
      <c r="Z558" s="67">
        <v>3.1707199892407916</v>
      </c>
      <c r="AA558" s="74">
        <v>3.5075650762698356E-2</v>
      </c>
      <c r="AB558" s="93">
        <v>3</v>
      </c>
      <c r="AC558" s="94">
        <v>453</v>
      </c>
      <c r="AD558" s="98">
        <f t="shared" si="70"/>
        <v>0.85943358768090083</v>
      </c>
      <c r="AE558" s="67">
        <f t="shared" si="71"/>
        <v>-0.21854193444553166</v>
      </c>
    </row>
    <row r="559" spans="1:31" x14ac:dyDescent="0.3">
      <c r="A559" s="67" t="s">
        <v>769</v>
      </c>
      <c r="B559" s="94">
        <v>11</v>
      </c>
      <c r="C559" s="94">
        <v>11</v>
      </c>
      <c r="D559" s="71">
        <v>32.096699999999998</v>
      </c>
      <c r="E559" s="67">
        <v>9.2689329715556202E-4</v>
      </c>
      <c r="F559" s="75">
        <f t="shared" si="72"/>
        <v>3.0329702584377785</v>
      </c>
      <c r="G559" s="84">
        <v>9.6592072886230904E-4</v>
      </c>
      <c r="H559" s="67">
        <v>1.5610166830071901</v>
      </c>
      <c r="I559" s="67">
        <v>0.99998484992904402</v>
      </c>
      <c r="J559" s="94" t="s">
        <v>1</v>
      </c>
      <c r="K559" s="94" t="s">
        <v>0</v>
      </c>
      <c r="L559" s="67">
        <v>14804.6031</v>
      </c>
      <c r="M559" s="67" t="s">
        <v>770</v>
      </c>
      <c r="N559" s="71">
        <v>3608.5334356634698</v>
      </c>
      <c r="O559" s="67">
        <v>3915.87736883464</v>
      </c>
      <c r="P559" s="71">
        <v>3442.6045973618302</v>
      </c>
      <c r="Q559" s="67">
        <f t="shared" si="73"/>
        <v>3655.6718006199794</v>
      </c>
      <c r="R559" s="67">
        <f t="shared" si="68"/>
        <v>3.5629671986652438</v>
      </c>
      <c r="S559" s="71">
        <f t="shared" si="74"/>
        <v>6.5687470872017165E-2</v>
      </c>
      <c r="T559" s="93">
        <f t="shared" si="69"/>
        <v>3</v>
      </c>
      <c r="U559" s="94">
        <v>228</v>
      </c>
      <c r="V559" s="98">
        <v>5366.5007778133804</v>
      </c>
      <c r="W559" s="65">
        <v>5715.8150786697197</v>
      </c>
      <c r="X559" s="79">
        <v>6037.3781486171301</v>
      </c>
      <c r="Y559" s="67">
        <v>5706.5646683667437</v>
      </c>
      <c r="Z559" s="67">
        <v>3.756374743174971</v>
      </c>
      <c r="AA559" s="74">
        <v>5.8797955233848273E-2</v>
      </c>
      <c r="AB559" s="93">
        <v>3</v>
      </c>
      <c r="AC559" s="94">
        <v>130</v>
      </c>
      <c r="AD559" s="98">
        <f t="shared" si="70"/>
        <v>1.5610166830071959</v>
      </c>
      <c r="AE559" s="67">
        <f t="shared" si="71"/>
        <v>0.6424859558700402</v>
      </c>
    </row>
    <row r="560" spans="1:31" x14ac:dyDescent="0.3">
      <c r="A560" s="67" t="s">
        <v>739</v>
      </c>
      <c r="B560" s="94">
        <v>2</v>
      </c>
      <c r="C560" s="94">
        <v>1</v>
      </c>
      <c r="D560" s="71">
        <v>9.1529000000000007</v>
      </c>
      <c r="E560" s="67">
        <v>8.1611257185454399E-4</v>
      </c>
      <c r="F560" s="75">
        <f t="shared" si="72"/>
        <v>3.0882499319774195</v>
      </c>
      <c r="G560" s="84">
        <v>8.8378194679264801E-4</v>
      </c>
      <c r="H560" s="67">
        <v>2.4021879616745299</v>
      </c>
      <c r="I560" s="67">
        <v>0.99999348790419396</v>
      </c>
      <c r="J560" s="94" t="s">
        <v>0</v>
      </c>
      <c r="K560" s="94" t="s">
        <v>1</v>
      </c>
      <c r="L560" s="67">
        <v>45258.621500000001</v>
      </c>
      <c r="M560" s="67" t="s">
        <v>740</v>
      </c>
      <c r="N560" s="71">
        <v>205.48509217212401</v>
      </c>
      <c r="O560" s="67">
        <v>183.10537898088899</v>
      </c>
      <c r="P560" s="71">
        <v>209.88170883894199</v>
      </c>
      <c r="Q560" s="67">
        <f t="shared" si="73"/>
        <v>199.49072666398501</v>
      </c>
      <c r="R560" s="67">
        <f t="shared" si="68"/>
        <v>2.2999227122921169</v>
      </c>
      <c r="S560" s="71">
        <f t="shared" si="74"/>
        <v>7.1980271658884293E-2</v>
      </c>
      <c r="T560" s="93">
        <f t="shared" si="69"/>
        <v>3</v>
      </c>
      <c r="U560" s="94">
        <v>1394</v>
      </c>
      <c r="V560" s="98">
        <v>95.261636009338403</v>
      </c>
      <c r="W560" s="65">
        <v>83.451750740302501</v>
      </c>
      <c r="X560" s="79">
        <v>70.422896314057596</v>
      </c>
      <c r="Y560" s="67">
        <v>83.045427687899505</v>
      </c>
      <c r="Z560" s="67">
        <v>1.9193157260760478</v>
      </c>
      <c r="AA560" s="74">
        <v>0.14960912722277958</v>
      </c>
      <c r="AB560" s="93">
        <v>3</v>
      </c>
      <c r="AC560" s="94">
        <v>1683</v>
      </c>
      <c r="AD560" s="98">
        <f t="shared" si="70"/>
        <v>0.41628715818845169</v>
      </c>
      <c r="AE560" s="67">
        <f t="shared" si="71"/>
        <v>-1.2643490406215676</v>
      </c>
    </row>
    <row r="561" spans="1:31" x14ac:dyDescent="0.3">
      <c r="A561" s="67" t="s">
        <v>713</v>
      </c>
      <c r="B561" s="94">
        <v>5</v>
      </c>
      <c r="C561" s="94">
        <v>5</v>
      </c>
      <c r="D561" s="71">
        <v>23.9255</v>
      </c>
      <c r="E561" s="67">
        <v>7.4630937831321497E-4</v>
      </c>
      <c r="F561" s="75">
        <f t="shared" si="72"/>
        <v>3.1270811008905417</v>
      </c>
      <c r="G561" s="84">
        <v>8.3953989375374E-4</v>
      </c>
      <c r="H561" s="67">
        <v>1.30149584018452</v>
      </c>
      <c r="I561" s="67">
        <v>0.99999652541447204</v>
      </c>
      <c r="J561" s="94" t="s">
        <v>0</v>
      </c>
      <c r="K561" s="94" t="s">
        <v>1</v>
      </c>
      <c r="L561" s="67">
        <v>12647.4113</v>
      </c>
      <c r="M561" s="67" t="s">
        <v>714</v>
      </c>
      <c r="N561" s="71">
        <v>7142.3275507956196</v>
      </c>
      <c r="O561" s="67">
        <v>6585.0477895499798</v>
      </c>
      <c r="P561" s="71">
        <v>7150.7752659998196</v>
      </c>
      <c r="Q561" s="67">
        <f t="shared" si="73"/>
        <v>6959.3835354484727</v>
      </c>
      <c r="R561" s="67">
        <f t="shared" si="68"/>
        <v>3.8425707713619488</v>
      </c>
      <c r="S561" s="71">
        <f t="shared" si="74"/>
        <v>4.6586278711333043E-2</v>
      </c>
      <c r="T561" s="93">
        <f t="shared" si="69"/>
        <v>3</v>
      </c>
      <c r="U561" s="94">
        <v>127</v>
      </c>
      <c r="V561" s="98">
        <v>5369.7930403058699</v>
      </c>
      <c r="W561" s="65">
        <v>5402.2238612105402</v>
      </c>
      <c r="X561" s="79">
        <v>5269.6406756490796</v>
      </c>
      <c r="Y561" s="67">
        <v>5347.2191923884966</v>
      </c>
      <c r="Z561" s="67">
        <v>3.7281279869979809</v>
      </c>
      <c r="AA561" s="74">
        <v>1.2925242166723151E-2</v>
      </c>
      <c r="AB561" s="93">
        <v>3</v>
      </c>
      <c r="AC561" s="94">
        <v>143</v>
      </c>
      <c r="AD561" s="98">
        <f t="shared" si="70"/>
        <v>0.76834667397647805</v>
      </c>
      <c r="AE561" s="67">
        <f t="shared" si="71"/>
        <v>-0.38017070063580122</v>
      </c>
    </row>
    <row r="562" spans="1:31" x14ac:dyDescent="0.3">
      <c r="A562" s="67" t="s">
        <v>159</v>
      </c>
      <c r="B562" s="94">
        <v>11</v>
      </c>
      <c r="C562" s="94">
        <v>9</v>
      </c>
      <c r="D562" s="71">
        <v>61.824800000000003</v>
      </c>
      <c r="E562" s="75">
        <v>1.9900267467232199E-5</v>
      </c>
      <c r="F562" s="75">
        <f t="shared" si="72"/>
        <v>4.7011410864665537</v>
      </c>
      <c r="G562" s="84">
        <v>1.1109739759242101E-4</v>
      </c>
      <c r="H562" s="67">
        <v>1.8511855058704301</v>
      </c>
      <c r="I562" s="67">
        <v>1</v>
      </c>
      <c r="J562" s="94" t="s">
        <v>0</v>
      </c>
      <c r="K562" s="94" t="s">
        <v>1</v>
      </c>
      <c r="L562" s="67">
        <v>60394.970600000001</v>
      </c>
      <c r="M562" s="67" t="s">
        <v>160</v>
      </c>
      <c r="N562" s="71">
        <v>3301.8128448167899</v>
      </c>
      <c r="O562" s="67">
        <v>3249.7219018456299</v>
      </c>
      <c r="P562" s="71">
        <v>3136.66330873364</v>
      </c>
      <c r="Q562" s="67">
        <f t="shared" si="73"/>
        <v>3229.3993517986869</v>
      </c>
      <c r="R562" s="67">
        <f t="shared" si="68"/>
        <v>3.5091217537685973</v>
      </c>
      <c r="S562" s="71">
        <f t="shared" si="74"/>
        <v>2.6144037503214233E-2</v>
      </c>
      <c r="T562" s="93">
        <f t="shared" si="69"/>
        <v>3</v>
      </c>
      <c r="U562" s="94">
        <v>251</v>
      </c>
      <c r="V562" s="98">
        <v>1774.7171608731601</v>
      </c>
      <c r="W562" s="65">
        <v>1670.4398167130701</v>
      </c>
      <c r="X562" s="79">
        <v>1788.35312967914</v>
      </c>
      <c r="Y562" s="67">
        <v>1744.5033690884566</v>
      </c>
      <c r="Z562" s="67">
        <v>3.241671812520222</v>
      </c>
      <c r="AA562" s="74">
        <v>3.6974572041144932E-2</v>
      </c>
      <c r="AB562" s="93">
        <v>3</v>
      </c>
      <c r="AC562" s="94">
        <v>395</v>
      </c>
      <c r="AD562" s="98">
        <f t="shared" si="70"/>
        <v>0.54019437643003676</v>
      </c>
      <c r="AE562" s="67">
        <f t="shared" si="71"/>
        <v>-0.88844947380895278</v>
      </c>
    </row>
    <row r="563" spans="1:31" x14ac:dyDescent="0.3">
      <c r="A563" s="67" t="s">
        <v>157</v>
      </c>
      <c r="B563" s="94">
        <v>89</v>
      </c>
      <c r="C563" s="94">
        <v>49</v>
      </c>
      <c r="D563" s="71">
        <v>389.9907</v>
      </c>
      <c r="E563" s="75">
        <v>1.98752467746033E-5</v>
      </c>
      <c r="F563" s="75">
        <f t="shared" si="72"/>
        <v>4.7016874703603904</v>
      </c>
      <c r="G563" s="84">
        <v>1.1109739759242101E-4</v>
      </c>
      <c r="H563" s="67">
        <v>1.59180614398048</v>
      </c>
      <c r="I563" s="67">
        <v>1</v>
      </c>
      <c r="J563" s="94" t="s">
        <v>0</v>
      </c>
      <c r="K563" s="94" t="s">
        <v>1</v>
      </c>
      <c r="L563" s="67">
        <v>58507.282599999999</v>
      </c>
      <c r="M563" s="67" t="s">
        <v>158</v>
      </c>
      <c r="N563" s="71">
        <v>70453.203898610198</v>
      </c>
      <c r="O563" s="67">
        <v>71440.919315145395</v>
      </c>
      <c r="P563" s="71">
        <v>73946.718170018707</v>
      </c>
      <c r="Q563" s="67">
        <f t="shared" si="73"/>
        <v>71946.947127924766</v>
      </c>
      <c r="R563" s="67">
        <f t="shared" si="68"/>
        <v>4.8570123705641439</v>
      </c>
      <c r="S563" s="71">
        <f t="shared" si="74"/>
        <v>2.5030819646493726E-2</v>
      </c>
      <c r="T563" s="93">
        <f t="shared" si="69"/>
        <v>3</v>
      </c>
      <c r="U563" s="94">
        <v>4</v>
      </c>
      <c r="V563" s="98">
        <v>44002.694936723798</v>
      </c>
      <c r="W563" s="65">
        <v>45525.9218749106</v>
      </c>
      <c r="X563" s="79">
        <v>46066.312382470198</v>
      </c>
      <c r="Y563" s="67">
        <v>45198.309731368201</v>
      </c>
      <c r="Z563" s="67">
        <v>4.6551221939249761</v>
      </c>
      <c r="AA563" s="74">
        <v>2.3675793527478853E-2</v>
      </c>
      <c r="AB563" s="93">
        <v>3</v>
      </c>
      <c r="AC563" s="94">
        <v>6</v>
      </c>
      <c r="AD563" s="98">
        <f t="shared" si="70"/>
        <v>0.62821720080775156</v>
      </c>
      <c r="AE563" s="67">
        <f t="shared" si="71"/>
        <v>-0.67066464985942276</v>
      </c>
    </row>
    <row r="564" spans="1:31" x14ac:dyDescent="0.3">
      <c r="A564" s="67" t="s">
        <v>129</v>
      </c>
      <c r="B564" s="94">
        <v>31</v>
      </c>
      <c r="C564" s="94">
        <v>1</v>
      </c>
      <c r="D564" s="71">
        <v>371.11329999999998</v>
      </c>
      <c r="E564" s="75">
        <v>1.51451032920358E-5</v>
      </c>
      <c r="F564" s="75">
        <f t="shared" si="72"/>
        <v>4.8197277603629383</v>
      </c>
      <c r="G564" s="84">
        <v>1.06949364484249E-4</v>
      </c>
      <c r="H564" s="67">
        <v>1.4467625056204301</v>
      </c>
      <c r="I564" s="67">
        <v>1</v>
      </c>
      <c r="J564" s="94" t="s">
        <v>0</v>
      </c>
      <c r="K564" s="94" t="s">
        <v>1</v>
      </c>
      <c r="L564" s="67">
        <v>58575.457199999997</v>
      </c>
      <c r="M564" s="67" t="s">
        <v>130</v>
      </c>
      <c r="N564" s="71">
        <v>95.677352552124006</v>
      </c>
      <c r="O564" s="67">
        <v>94.560794072639396</v>
      </c>
      <c r="P564" s="71">
        <v>91.518498390027005</v>
      </c>
      <c r="Q564" s="67">
        <f t="shared" si="73"/>
        <v>93.918881671596807</v>
      </c>
      <c r="R564" s="67">
        <f t="shared" si="68"/>
        <v>1.9727529126221715</v>
      </c>
      <c r="S564" s="71">
        <f t="shared" si="74"/>
        <v>2.2918217938068662E-2</v>
      </c>
      <c r="T564" s="93">
        <f t="shared" si="69"/>
        <v>3</v>
      </c>
      <c r="U564" s="94">
        <v>1632</v>
      </c>
      <c r="V564" s="98">
        <v>65.079784014765593</v>
      </c>
      <c r="W564" s="65">
        <v>64.131150770493804</v>
      </c>
      <c r="X564" s="79">
        <v>65.538821252938305</v>
      </c>
      <c r="Y564" s="67">
        <v>64.916585346065901</v>
      </c>
      <c r="Z564" s="67">
        <v>1.8123556675872969</v>
      </c>
      <c r="AA564" s="74">
        <v>1.1058581773568365E-2</v>
      </c>
      <c r="AB564" s="93">
        <v>3</v>
      </c>
      <c r="AC564" s="94">
        <v>1734</v>
      </c>
      <c r="AD564" s="98">
        <f t="shared" si="70"/>
        <v>0.69119844903027783</v>
      </c>
      <c r="AE564" s="67">
        <f t="shared" si="71"/>
        <v>-0.53282811462388191</v>
      </c>
    </row>
    <row r="565" spans="1:31" x14ac:dyDescent="0.3">
      <c r="A565" s="67" t="s">
        <v>165</v>
      </c>
      <c r="B565" s="94">
        <v>48</v>
      </c>
      <c r="C565" s="94">
        <v>26</v>
      </c>
      <c r="D565" s="71">
        <v>302.68610000000001</v>
      </c>
      <c r="E565" s="75">
        <v>2.1731097274879699E-5</v>
      </c>
      <c r="F565" s="75">
        <f t="shared" si="72"/>
        <v>4.6629183441629483</v>
      </c>
      <c r="G565" s="84">
        <v>1.14910303411201E-4</v>
      </c>
      <c r="H565" s="67">
        <v>1.7165327366446901</v>
      </c>
      <c r="I565" s="67">
        <v>1</v>
      </c>
      <c r="J565" s="94" t="s">
        <v>0</v>
      </c>
      <c r="K565" s="94" t="s">
        <v>1</v>
      </c>
      <c r="L565" s="67">
        <v>92754.150699999998</v>
      </c>
      <c r="M565" s="67" t="s">
        <v>166</v>
      </c>
      <c r="N565" s="71">
        <v>10407.804682797399</v>
      </c>
      <c r="O565" s="67">
        <v>10965.767122374</v>
      </c>
      <c r="P565" s="71">
        <v>10805.9039266564</v>
      </c>
      <c r="Q565" s="67">
        <f t="shared" si="73"/>
        <v>10726.491910609266</v>
      </c>
      <c r="R565" s="67">
        <f t="shared" si="68"/>
        <v>4.0304577095732128</v>
      </c>
      <c r="S565" s="71">
        <f t="shared" si="74"/>
        <v>2.6787224473370713E-2</v>
      </c>
      <c r="T565" s="93">
        <f t="shared" si="69"/>
        <v>3</v>
      </c>
      <c r="U565" s="94">
        <v>82</v>
      </c>
      <c r="V565" s="98">
        <v>6338.2511970082996</v>
      </c>
      <c r="W565" s="65">
        <v>6029.4186189851298</v>
      </c>
      <c r="X565" s="79">
        <v>6379.1184303694099</v>
      </c>
      <c r="Y565" s="67">
        <v>6248.9294154542804</v>
      </c>
      <c r="Z565" s="67">
        <v>3.7958056191382292</v>
      </c>
      <c r="AA565" s="74">
        <v>3.0596753580764469E-2</v>
      </c>
      <c r="AB565" s="93">
        <v>3</v>
      </c>
      <c r="AC565" s="94">
        <v>118</v>
      </c>
      <c r="AD565" s="98">
        <f t="shared" si="70"/>
        <v>0.58256972247129968</v>
      </c>
      <c r="AE565" s="67">
        <f t="shared" si="71"/>
        <v>-0.77949737174002343</v>
      </c>
    </row>
    <row r="566" spans="1:31" x14ac:dyDescent="0.3">
      <c r="A566" s="67" t="s">
        <v>2547</v>
      </c>
      <c r="B566" s="94">
        <v>11</v>
      </c>
      <c r="C566" s="94">
        <v>1</v>
      </c>
      <c r="D566" s="71">
        <v>64.180999999999997</v>
      </c>
      <c r="E566" s="67">
        <v>0.116544263050178</v>
      </c>
      <c r="F566" s="75">
        <f t="shared" si="72"/>
        <v>0.93350909998101017</v>
      </c>
      <c r="G566" s="84">
        <v>3.5999845721548698E-2</v>
      </c>
      <c r="H566" s="67">
        <v>1.11717602977609</v>
      </c>
      <c r="I566" s="67">
        <v>0.33509811146236101</v>
      </c>
      <c r="J566" s="94" t="s">
        <v>0</v>
      </c>
      <c r="K566" s="94" t="s">
        <v>1</v>
      </c>
      <c r="L566" s="67">
        <v>64760.191599999998</v>
      </c>
      <c r="M566" s="67" t="s">
        <v>2548</v>
      </c>
      <c r="N566" s="71">
        <v>1921.49065744872</v>
      </c>
      <c r="O566" s="67">
        <v>1649.5338476863601</v>
      </c>
      <c r="P566" s="71">
        <v>1900.4672086686901</v>
      </c>
      <c r="Q566" s="67">
        <f t="shared" si="73"/>
        <v>1823.8305712679237</v>
      </c>
      <c r="R566" s="67">
        <f t="shared" si="68"/>
        <v>3.2609844911299581</v>
      </c>
      <c r="S566" s="71">
        <f t="shared" si="74"/>
        <v>8.2963277641582608E-2</v>
      </c>
      <c r="T566" s="93">
        <f t="shared" si="69"/>
        <v>3</v>
      </c>
      <c r="U566" s="94">
        <v>431</v>
      </c>
      <c r="V566" s="98">
        <v>1698.75579395824</v>
      </c>
      <c r="W566" s="65">
        <v>1634.2834421600801</v>
      </c>
      <c r="X566" s="79">
        <v>1564.57006445036</v>
      </c>
      <c r="Y566" s="67">
        <v>1632.5364335228933</v>
      </c>
      <c r="Z566" s="67">
        <v>3.2128628822603655</v>
      </c>
      <c r="AA566" s="74">
        <v>4.1107763277218455E-2</v>
      </c>
      <c r="AB566" s="93">
        <v>3</v>
      </c>
      <c r="AC566" s="94">
        <v>420</v>
      </c>
      <c r="AD566" s="98">
        <f t="shared" si="70"/>
        <v>0.89511408528915981</v>
      </c>
      <c r="AE566" s="67">
        <f t="shared" si="71"/>
        <v>-0.15985652447508031</v>
      </c>
    </row>
    <row r="567" spans="1:31" x14ac:dyDescent="0.3">
      <c r="A567" s="67" t="s">
        <v>1206</v>
      </c>
      <c r="B567" s="94">
        <v>7</v>
      </c>
      <c r="C567" s="94">
        <v>2</v>
      </c>
      <c r="D567" s="71">
        <v>41.084499999999998</v>
      </c>
      <c r="E567" s="67">
        <v>4.0978838078157302E-3</v>
      </c>
      <c r="F567" s="75">
        <f t="shared" si="72"/>
        <v>2.3874403598293727</v>
      </c>
      <c r="G567" s="84">
        <v>2.6959771537059299E-3</v>
      </c>
      <c r="H567" s="67">
        <v>1.7728000337330201</v>
      </c>
      <c r="I567" s="67">
        <v>0.98943291775170605</v>
      </c>
      <c r="J567" s="94" t="s">
        <v>1</v>
      </c>
      <c r="K567" s="94" t="s">
        <v>0</v>
      </c>
      <c r="L567" s="67">
        <v>57535.522299999997</v>
      </c>
      <c r="M567" s="67" t="s">
        <v>1207</v>
      </c>
      <c r="N567" s="71">
        <v>1135.39416811109</v>
      </c>
      <c r="O567" s="67">
        <v>1288.6378088914801</v>
      </c>
      <c r="P567" s="71">
        <v>1535.1334683918001</v>
      </c>
      <c r="Q567" s="67">
        <f t="shared" si="73"/>
        <v>1319.7218151314567</v>
      </c>
      <c r="R567" s="67">
        <f t="shared" si="68"/>
        <v>3.1204823956863779</v>
      </c>
      <c r="S567" s="71">
        <f t="shared" si="74"/>
        <v>0.15281579477075841</v>
      </c>
      <c r="T567" s="93">
        <f t="shared" si="69"/>
        <v>3</v>
      </c>
      <c r="U567" s="94">
        <v>557</v>
      </c>
      <c r="V567" s="98">
        <v>2175.4217144108802</v>
      </c>
      <c r="W567" s="65">
        <v>2529.9639343537901</v>
      </c>
      <c r="X567" s="79">
        <v>2313.4229863850501</v>
      </c>
      <c r="Y567" s="67">
        <v>2339.6028783832403</v>
      </c>
      <c r="Z567" s="67">
        <v>3.3691421469985121</v>
      </c>
      <c r="AA567" s="74">
        <v>7.6386937420832329E-2</v>
      </c>
      <c r="AB567" s="93">
        <v>3</v>
      </c>
      <c r="AC567" s="94">
        <v>294</v>
      </c>
      <c r="AD567" s="98">
        <f t="shared" si="70"/>
        <v>1.7728000337330136</v>
      </c>
      <c r="AE567" s="67">
        <f t="shared" si="71"/>
        <v>0.82602981395148256</v>
      </c>
    </row>
    <row r="568" spans="1:31" x14ac:dyDescent="0.3">
      <c r="A568" s="67" t="s">
        <v>51</v>
      </c>
      <c r="B568" s="94">
        <v>8</v>
      </c>
      <c r="C568" s="94">
        <v>5</v>
      </c>
      <c r="D568" s="71">
        <v>53.0456</v>
      </c>
      <c r="E568" s="75">
        <v>1.52017240950819E-6</v>
      </c>
      <c r="F568" s="75">
        <f t="shared" si="72"/>
        <v>5.8181071539948093</v>
      </c>
      <c r="G568" s="83">
        <v>3.7129224269967502E-5</v>
      </c>
      <c r="H568" s="67">
        <v>6.2702706229608802</v>
      </c>
      <c r="I568" s="67">
        <v>1</v>
      </c>
      <c r="J568" s="94" t="s">
        <v>0</v>
      </c>
      <c r="K568" s="94" t="s">
        <v>1</v>
      </c>
      <c r="L568" s="67">
        <v>36252.641300000003</v>
      </c>
      <c r="M568" s="67" t="s">
        <v>52</v>
      </c>
      <c r="N568" s="71">
        <v>1798.20841050321</v>
      </c>
      <c r="O568" s="67">
        <v>1624.33863009939</v>
      </c>
      <c r="P568" s="71">
        <v>1733.3175790986099</v>
      </c>
      <c r="Q568" s="67">
        <f t="shared" si="73"/>
        <v>1718.6215399004031</v>
      </c>
      <c r="R568" s="67">
        <f t="shared" si="68"/>
        <v>3.2351802506085958</v>
      </c>
      <c r="S568" s="71">
        <f t="shared" si="74"/>
        <v>5.1123279313855595E-2</v>
      </c>
      <c r="T568" s="93">
        <f t="shared" si="69"/>
        <v>3</v>
      </c>
      <c r="U568" s="94">
        <v>453</v>
      </c>
      <c r="V568" s="98">
        <v>261.33260121680502</v>
      </c>
      <c r="W568" s="65">
        <v>288.40040658935698</v>
      </c>
      <c r="X568" s="79">
        <v>272.53845856741498</v>
      </c>
      <c r="Y568" s="67">
        <v>274.09048879119234</v>
      </c>
      <c r="Z568" s="67">
        <v>2.4378939653564644</v>
      </c>
      <c r="AA568" s="74">
        <v>4.9620409722283911E-2</v>
      </c>
      <c r="AB568" s="93">
        <v>3</v>
      </c>
      <c r="AC568" s="94">
        <v>1238</v>
      </c>
      <c r="AD568" s="98">
        <f t="shared" si="70"/>
        <v>0.15948274965009243</v>
      </c>
      <c r="AE568" s="67">
        <f t="shared" si="71"/>
        <v>-2.6485277106474352</v>
      </c>
    </row>
    <row r="569" spans="1:31" x14ac:dyDescent="0.3">
      <c r="A569" s="67" t="s">
        <v>455</v>
      </c>
      <c r="B569" s="94">
        <v>13</v>
      </c>
      <c r="C569" s="94">
        <v>5</v>
      </c>
      <c r="D569" s="71">
        <v>79.072299999999998</v>
      </c>
      <c r="E569" s="67">
        <v>2.0314072589055999E-4</v>
      </c>
      <c r="F569" s="75">
        <f t="shared" si="72"/>
        <v>3.6922030000000965</v>
      </c>
      <c r="G569" s="84">
        <v>3.6267444399160699E-4</v>
      </c>
      <c r="H569" s="67">
        <v>1.34733243412209</v>
      </c>
      <c r="I569" s="67">
        <v>0.999999999997364</v>
      </c>
      <c r="J569" s="94" t="s">
        <v>0</v>
      </c>
      <c r="K569" s="94" t="s">
        <v>1</v>
      </c>
      <c r="L569" s="67">
        <v>109938.9497</v>
      </c>
      <c r="M569" s="67" t="s">
        <v>456</v>
      </c>
      <c r="N569" s="71">
        <v>935.084611875532</v>
      </c>
      <c r="O569" s="67">
        <v>975.03946670206301</v>
      </c>
      <c r="P569" s="71">
        <v>952.83735110999805</v>
      </c>
      <c r="Q569" s="67">
        <f t="shared" si="73"/>
        <v>954.32047656253098</v>
      </c>
      <c r="R569" s="67">
        <f t="shared" si="68"/>
        <v>2.9796942424508432</v>
      </c>
      <c r="S569" s="71">
        <f t="shared" si="74"/>
        <v>2.0976889388589066E-2</v>
      </c>
      <c r="T569" s="93">
        <f t="shared" si="69"/>
        <v>3</v>
      </c>
      <c r="U569" s="94">
        <v>695</v>
      </c>
      <c r="V569" s="98">
        <v>730.82223234567005</v>
      </c>
      <c r="W569" s="65">
        <v>683.23104503032596</v>
      </c>
      <c r="X569" s="79">
        <v>710.85766307284405</v>
      </c>
      <c r="Y569" s="67">
        <v>708.30364681627998</v>
      </c>
      <c r="Z569" s="67">
        <v>2.8502194778397696</v>
      </c>
      <c r="AA569" s="74">
        <v>3.374000692230409E-2</v>
      </c>
      <c r="AB569" s="93">
        <v>3</v>
      </c>
      <c r="AC569" s="94">
        <v>769</v>
      </c>
      <c r="AD569" s="98">
        <f t="shared" si="70"/>
        <v>0.74220732365252673</v>
      </c>
      <c r="AE569" s="67">
        <f t="shared" si="71"/>
        <v>-0.43010585814045371</v>
      </c>
    </row>
    <row r="570" spans="1:31" x14ac:dyDescent="0.3">
      <c r="A570" s="67" t="s">
        <v>3646</v>
      </c>
      <c r="B570" s="94">
        <v>6</v>
      </c>
      <c r="C570" s="94">
        <v>2</v>
      </c>
      <c r="D570" s="71">
        <v>28.408799999999999</v>
      </c>
      <c r="E570" s="67">
        <v>0.84528401375154305</v>
      </c>
      <c r="F570" s="75">
        <f t="shared" si="72"/>
        <v>7.2997344445787815E-2</v>
      </c>
      <c r="G570" s="84">
        <v>0.18199901543049299</v>
      </c>
      <c r="H570" s="67">
        <v>1.01397402192993</v>
      </c>
      <c r="I570" s="67">
        <v>5.3080267505267599E-2</v>
      </c>
      <c r="J570" s="94" t="s">
        <v>1</v>
      </c>
      <c r="K570" s="94" t="s">
        <v>0</v>
      </c>
      <c r="L570" s="67">
        <v>21828.018499999998</v>
      </c>
      <c r="M570" s="67" t="s">
        <v>3647</v>
      </c>
      <c r="N570" s="71">
        <v>330.90181685895601</v>
      </c>
      <c r="O570" s="67">
        <v>311.14339454346702</v>
      </c>
      <c r="P570" s="71">
        <v>278.75666720655897</v>
      </c>
      <c r="Q570" s="67">
        <f t="shared" si="73"/>
        <v>306.93395953632734</v>
      </c>
      <c r="R570" s="67">
        <f t="shared" si="68"/>
        <v>2.4870449419453857</v>
      </c>
      <c r="S570" s="71">
        <f t="shared" si="74"/>
        <v>8.5771536524133205E-2</v>
      </c>
      <c r="T570" s="93">
        <f t="shared" si="69"/>
        <v>3</v>
      </c>
      <c r="U570" s="94">
        <v>1212</v>
      </c>
      <c r="V570" s="98">
        <v>338.82858096046698</v>
      </c>
      <c r="W570" s="65">
        <v>289.32667989943502</v>
      </c>
      <c r="X570" s="79">
        <v>305.51392339388298</v>
      </c>
      <c r="Y570" s="67">
        <v>311.22306141792836</v>
      </c>
      <c r="Z570" s="67">
        <v>2.4930717704367806</v>
      </c>
      <c r="AA570" s="74">
        <v>8.1099238696480405E-2</v>
      </c>
      <c r="AB570" s="93">
        <v>3</v>
      </c>
      <c r="AC570" s="94">
        <v>1176</v>
      </c>
      <c r="AD570" s="98">
        <f t="shared" si="70"/>
        <v>1.0139740219299305</v>
      </c>
      <c r="AE570" s="67">
        <f t="shared" si="71"/>
        <v>2.002069088863331E-2</v>
      </c>
    </row>
    <row r="571" spans="1:31" x14ac:dyDescent="0.3">
      <c r="A571" s="67" t="s">
        <v>817</v>
      </c>
      <c r="B571" s="94">
        <v>24</v>
      </c>
      <c r="C571" s="94">
        <v>7</v>
      </c>
      <c r="D571" s="71">
        <v>132.1799</v>
      </c>
      <c r="E571" s="67">
        <v>1.06223886596168E-3</v>
      </c>
      <c r="F571" s="75">
        <f t="shared" si="72"/>
        <v>2.9737778123464689</v>
      </c>
      <c r="G571" s="84">
        <v>1.04038074145862E-3</v>
      </c>
      <c r="H571" s="67">
        <v>1.21026323952903</v>
      </c>
      <c r="I571" s="67">
        <v>0.99996480917632302</v>
      </c>
      <c r="J571" s="94" t="s">
        <v>1</v>
      </c>
      <c r="K571" s="94" t="s">
        <v>0</v>
      </c>
      <c r="L571" s="67">
        <v>69526.981400000004</v>
      </c>
      <c r="M571" s="67" t="s">
        <v>818</v>
      </c>
      <c r="N571" s="71">
        <v>2289.6945440475602</v>
      </c>
      <c r="O571" s="67">
        <v>2409.4365965099701</v>
      </c>
      <c r="P571" s="71">
        <v>2385.79893597823</v>
      </c>
      <c r="Q571" s="67">
        <f t="shared" si="73"/>
        <v>2361.6433588452533</v>
      </c>
      <c r="R571" s="67">
        <f t="shared" si="68"/>
        <v>3.3732143136923942</v>
      </c>
      <c r="S571" s="71">
        <f t="shared" si="74"/>
        <v>2.6854389772587337E-2</v>
      </c>
      <c r="T571" s="93">
        <f t="shared" si="69"/>
        <v>3</v>
      </c>
      <c r="U571" s="94">
        <v>342</v>
      </c>
      <c r="V571" s="98">
        <v>2944.2439886197199</v>
      </c>
      <c r="W571" s="65">
        <v>2784.5875719955998</v>
      </c>
      <c r="X571" s="79">
        <v>2845.7988656494899</v>
      </c>
      <c r="Y571" s="67">
        <v>2858.2101420882695</v>
      </c>
      <c r="Z571" s="67">
        <v>3.4560941559435161</v>
      </c>
      <c r="AA571" s="74">
        <v>2.8181473513949867E-2</v>
      </c>
      <c r="AB571" s="93">
        <v>3</v>
      </c>
      <c r="AC571" s="94">
        <v>243</v>
      </c>
      <c r="AD571" s="98">
        <f t="shared" si="70"/>
        <v>1.2102632395290274</v>
      </c>
      <c r="AE571" s="67">
        <f t="shared" si="71"/>
        <v>0.27532087647383313</v>
      </c>
    </row>
    <row r="572" spans="1:31" x14ac:dyDescent="0.3">
      <c r="A572" s="67" t="s">
        <v>1148</v>
      </c>
      <c r="B572" s="94">
        <v>13</v>
      </c>
      <c r="C572" s="94">
        <v>4</v>
      </c>
      <c r="D572" s="71">
        <v>56.8658</v>
      </c>
      <c r="E572" s="67">
        <v>3.2197085852881898E-3</v>
      </c>
      <c r="F572" s="75">
        <f t="shared" si="72"/>
        <v>2.4921834343689375</v>
      </c>
      <c r="G572" s="84">
        <v>2.2269534044793799E-3</v>
      </c>
      <c r="H572" s="67">
        <v>1.7017299089062701</v>
      </c>
      <c r="I572" s="67">
        <v>0.99493115703547996</v>
      </c>
      <c r="J572" s="94" t="s">
        <v>1</v>
      </c>
      <c r="K572" s="94" t="s">
        <v>0</v>
      </c>
      <c r="L572" s="67">
        <v>17319.844700000001</v>
      </c>
      <c r="M572" s="67" t="s">
        <v>1149</v>
      </c>
      <c r="N572" s="71">
        <v>530.04617942198797</v>
      </c>
      <c r="O572" s="67">
        <v>648.53306240280801</v>
      </c>
      <c r="P572" s="71">
        <v>661.76796700594105</v>
      </c>
      <c r="Q572" s="67">
        <f t="shared" si="73"/>
        <v>613.44906961024572</v>
      </c>
      <c r="R572" s="67">
        <f t="shared" si="68"/>
        <v>2.7877785121235115</v>
      </c>
      <c r="S572" s="71">
        <f t="shared" si="74"/>
        <v>0.11823561148679991</v>
      </c>
      <c r="T572" s="93">
        <f t="shared" si="69"/>
        <v>3</v>
      </c>
      <c r="U572" s="94">
        <v>897</v>
      </c>
      <c r="V572" s="98">
        <v>1096.8477568359999</v>
      </c>
      <c r="W572" s="65">
        <v>949.74439185573203</v>
      </c>
      <c r="X572" s="79">
        <v>1085.1817393477099</v>
      </c>
      <c r="Y572" s="67">
        <v>1043.9246293464805</v>
      </c>
      <c r="Z572" s="67">
        <v>3.018669144029706</v>
      </c>
      <c r="AA572" s="74">
        <v>7.8330164972474095E-2</v>
      </c>
      <c r="AB572" s="93">
        <v>3</v>
      </c>
      <c r="AC572" s="94">
        <v>600</v>
      </c>
      <c r="AD572" s="98">
        <f t="shared" si="70"/>
        <v>1.7017299089062716</v>
      </c>
      <c r="AE572" s="67">
        <f t="shared" si="71"/>
        <v>0.76700207697548373</v>
      </c>
    </row>
    <row r="573" spans="1:31" x14ac:dyDescent="0.3">
      <c r="A573" s="67" t="s">
        <v>2992</v>
      </c>
      <c r="B573" s="94">
        <v>11</v>
      </c>
      <c r="C573" s="94">
        <v>7</v>
      </c>
      <c r="D573" s="71">
        <v>64.616600000000005</v>
      </c>
      <c r="E573" s="67">
        <v>0.26104731289814298</v>
      </c>
      <c r="F573" s="75">
        <f t="shared" si="72"/>
        <v>0.58328077285937574</v>
      </c>
      <c r="G573" s="84">
        <v>6.85581844790661E-2</v>
      </c>
      <c r="H573" s="67">
        <v>1.06039785388095</v>
      </c>
      <c r="I573" s="67">
        <v>0.17414180852546099</v>
      </c>
      <c r="J573" s="94" t="s">
        <v>1</v>
      </c>
      <c r="K573" s="94" t="s">
        <v>0</v>
      </c>
      <c r="L573" s="67">
        <v>31609.6198</v>
      </c>
      <c r="M573" s="67" t="s">
        <v>2993</v>
      </c>
      <c r="N573" s="71">
        <v>1824.90545098954</v>
      </c>
      <c r="O573" s="67">
        <v>1898.9867372643901</v>
      </c>
      <c r="P573" s="71">
        <v>2129.2695176067</v>
      </c>
      <c r="Q573" s="67">
        <f t="shared" si="73"/>
        <v>1951.0539019535433</v>
      </c>
      <c r="R573" s="67">
        <f t="shared" si="68"/>
        <v>3.2902692678556247</v>
      </c>
      <c r="S573" s="71">
        <f t="shared" si="74"/>
        <v>8.1351833223757511E-2</v>
      </c>
      <c r="T573" s="93">
        <f t="shared" si="69"/>
        <v>3</v>
      </c>
      <c r="U573" s="94">
        <v>405</v>
      </c>
      <c r="V573" s="98">
        <v>2049.59375001013</v>
      </c>
      <c r="W573" s="65">
        <v>2075.5713334594302</v>
      </c>
      <c r="X573" s="79">
        <v>2081.5150278431902</v>
      </c>
      <c r="Y573" s="67">
        <v>2068.8933704375836</v>
      </c>
      <c r="Z573" s="67">
        <v>3.3157381079572259</v>
      </c>
      <c r="AA573" s="74">
        <v>8.2054070524977176E-3</v>
      </c>
      <c r="AB573" s="93">
        <v>3</v>
      </c>
      <c r="AC573" s="94">
        <v>339</v>
      </c>
      <c r="AD573" s="98">
        <f t="shared" si="70"/>
        <v>1.0603978538809462</v>
      </c>
      <c r="AE573" s="67">
        <f t="shared" si="71"/>
        <v>8.4605655477702699E-2</v>
      </c>
    </row>
    <row r="574" spans="1:31" x14ac:dyDescent="0.3">
      <c r="A574" s="67" t="s">
        <v>1440</v>
      </c>
      <c r="B574" s="94">
        <v>14</v>
      </c>
      <c r="C574" s="94">
        <v>2</v>
      </c>
      <c r="D574" s="71">
        <v>63.204599999999999</v>
      </c>
      <c r="E574" s="67">
        <v>8.2032668494013104E-3</v>
      </c>
      <c r="F574" s="75">
        <f t="shared" si="72"/>
        <v>2.0860131607716528</v>
      </c>
      <c r="G574" s="84">
        <v>4.5087925193655299E-3</v>
      </c>
      <c r="H574" s="67">
        <v>1.4723586363530701</v>
      </c>
      <c r="I574" s="67">
        <v>0.94601449099964097</v>
      </c>
      <c r="J574" s="94" t="s">
        <v>0</v>
      </c>
      <c r="K574" s="94" t="s">
        <v>1</v>
      </c>
      <c r="L574" s="67">
        <v>334226.55339999998</v>
      </c>
      <c r="M574" s="67" t="s">
        <v>1441</v>
      </c>
      <c r="N574" s="71">
        <v>3343.2601775926501</v>
      </c>
      <c r="O574" s="67">
        <v>3011.30578520573</v>
      </c>
      <c r="P574" s="71">
        <v>2968.2413152416102</v>
      </c>
      <c r="Q574" s="67">
        <f t="shared" si="73"/>
        <v>3107.6024260133304</v>
      </c>
      <c r="R574" s="67">
        <f t="shared" si="68"/>
        <v>3.4924254518170801</v>
      </c>
      <c r="S574" s="71">
        <f t="shared" si="74"/>
        <v>6.6037515966512195E-2</v>
      </c>
      <c r="T574" s="93">
        <f t="shared" si="69"/>
        <v>3</v>
      </c>
      <c r="U574" s="94">
        <v>258</v>
      </c>
      <c r="V574" s="98">
        <v>2009.1834308791499</v>
      </c>
      <c r="W574" s="65">
        <v>2412.2128426551299</v>
      </c>
      <c r="X574" s="79">
        <v>1910.48989051332</v>
      </c>
      <c r="Y574" s="67">
        <v>2110.6287213491996</v>
      </c>
      <c r="Z574" s="67">
        <v>3.3244118437052776</v>
      </c>
      <c r="AA574" s="74">
        <v>0.12593421774167829</v>
      </c>
      <c r="AB574" s="93">
        <v>3</v>
      </c>
      <c r="AC574" s="94">
        <v>327</v>
      </c>
      <c r="AD574" s="98">
        <f t="shared" si="70"/>
        <v>0.67918235089579182</v>
      </c>
      <c r="AE574" s="67">
        <f t="shared" si="71"/>
        <v>-0.55812912510999069</v>
      </c>
    </row>
    <row r="575" spans="1:31" x14ac:dyDescent="0.3">
      <c r="A575" s="67" t="s">
        <v>1602</v>
      </c>
      <c r="B575" s="94">
        <v>5</v>
      </c>
      <c r="C575" s="94">
        <v>3</v>
      </c>
      <c r="D575" s="71">
        <v>22.0854</v>
      </c>
      <c r="E575" s="67">
        <v>1.35679308379949E-2</v>
      </c>
      <c r="F575" s="75">
        <f t="shared" si="72"/>
        <v>1.8674863788811209</v>
      </c>
      <c r="G575" s="84">
        <v>6.6947051108180097E-3</v>
      </c>
      <c r="H575" s="67">
        <v>1.3679366332004299</v>
      </c>
      <c r="I575" s="67">
        <v>0.87588770373416303</v>
      </c>
      <c r="J575" s="94" t="s">
        <v>1</v>
      </c>
      <c r="K575" s="94" t="s">
        <v>0</v>
      </c>
      <c r="L575" s="67">
        <v>75545.901400000002</v>
      </c>
      <c r="M575" s="67" t="s">
        <v>1603</v>
      </c>
      <c r="N575" s="71">
        <v>637.53589295344295</v>
      </c>
      <c r="O575" s="67">
        <v>559.11096679834702</v>
      </c>
      <c r="P575" s="71">
        <v>724.59036077312305</v>
      </c>
      <c r="Q575" s="67">
        <f t="shared" si="73"/>
        <v>640.41240684163768</v>
      </c>
      <c r="R575" s="67">
        <f t="shared" si="68"/>
        <v>2.8064597370053308</v>
      </c>
      <c r="S575" s="71">
        <f t="shared" si="74"/>
        <v>0.12925606882512183</v>
      </c>
      <c r="T575" s="93">
        <f t="shared" si="69"/>
        <v>3</v>
      </c>
      <c r="U575" s="94">
        <v>871</v>
      </c>
      <c r="V575" s="98">
        <v>863.742247668593</v>
      </c>
      <c r="W575" s="65">
        <v>895.67155631512696</v>
      </c>
      <c r="X575" s="79">
        <v>868.71697104048098</v>
      </c>
      <c r="Y575" s="67">
        <v>876.04359167473365</v>
      </c>
      <c r="Z575" s="67">
        <v>2.9425257170730692</v>
      </c>
      <c r="AA575" s="74">
        <v>1.9610142620892432E-2</v>
      </c>
      <c r="AB575" s="93">
        <v>3</v>
      </c>
      <c r="AC575" s="94">
        <v>682</v>
      </c>
      <c r="AD575" s="98">
        <f t="shared" si="70"/>
        <v>1.3679366332004297</v>
      </c>
      <c r="AE575" s="67">
        <f t="shared" si="71"/>
        <v>0.45200140194540406</v>
      </c>
    </row>
    <row r="576" spans="1:31" x14ac:dyDescent="0.3">
      <c r="A576" s="67" t="s">
        <v>3420</v>
      </c>
      <c r="B576" s="94">
        <v>8</v>
      </c>
      <c r="C576" s="94">
        <v>5</v>
      </c>
      <c r="D576" s="71">
        <v>51.556899999999999</v>
      </c>
      <c r="E576" s="67">
        <v>0.58818920372161498</v>
      </c>
      <c r="F576" s="75">
        <f t="shared" si="72"/>
        <v>0.23048295127940652</v>
      </c>
      <c r="G576" s="84">
        <v>0.135051839935137</v>
      </c>
      <c r="H576" s="67">
        <v>1.01164767865962</v>
      </c>
      <c r="I576" s="67">
        <v>7.4732018242330597E-2</v>
      </c>
      <c r="J576" s="94" t="s">
        <v>0</v>
      </c>
      <c r="K576" s="94" t="s">
        <v>1</v>
      </c>
      <c r="L576" s="67">
        <v>82050.983699999997</v>
      </c>
      <c r="M576" s="67" t="s">
        <v>3421</v>
      </c>
      <c r="N576" s="71">
        <v>6986.0136315252003</v>
      </c>
      <c r="O576" s="67">
        <v>6730.6469016628398</v>
      </c>
      <c r="P576" s="71">
        <v>6884.1980669143604</v>
      </c>
      <c r="Q576" s="67">
        <f t="shared" si="73"/>
        <v>6866.9528667008008</v>
      </c>
      <c r="R576" s="67">
        <f t="shared" si="68"/>
        <v>3.8367640664997817</v>
      </c>
      <c r="S576" s="71">
        <f t="shared" si="74"/>
        <v>1.8720652513072089E-2</v>
      </c>
      <c r="T576" s="93">
        <f t="shared" si="69"/>
        <v>3</v>
      </c>
      <c r="U576" s="94">
        <v>131</v>
      </c>
      <c r="V576" s="98">
        <v>6842.0860763017599</v>
      </c>
      <c r="W576" s="65">
        <v>6951.3000697091302</v>
      </c>
      <c r="X576" s="79">
        <v>6570.2829797834602</v>
      </c>
      <c r="Y576" s="67">
        <v>6787.8897085981162</v>
      </c>
      <c r="Z576" s="67">
        <v>3.8317347771729842</v>
      </c>
      <c r="AA576" s="74">
        <v>2.8905168798648063E-2</v>
      </c>
      <c r="AB576" s="93">
        <v>3</v>
      </c>
      <c r="AC576" s="94">
        <v>103</v>
      </c>
      <c r="AD576" s="98">
        <f t="shared" si="70"/>
        <v>0.98848642773040174</v>
      </c>
      <c r="AE576" s="67">
        <f t="shared" si="71"/>
        <v>-1.6706937512006095E-2</v>
      </c>
    </row>
    <row r="577" spans="1:31" x14ac:dyDescent="0.3">
      <c r="A577" s="67" t="s">
        <v>173</v>
      </c>
      <c r="B577" s="94">
        <v>7</v>
      </c>
      <c r="C577" s="94">
        <v>5</v>
      </c>
      <c r="D577" s="71">
        <v>39.368000000000002</v>
      </c>
      <c r="E577" s="75">
        <v>2.3220755946185001E-5</v>
      </c>
      <c r="F577" s="75">
        <f t="shared" si="72"/>
        <v>4.6341236460137765</v>
      </c>
      <c r="G577" s="84">
        <v>1.14910303411201E-4</v>
      </c>
      <c r="H577" s="67">
        <v>2.6415504902437799</v>
      </c>
      <c r="I577" s="67">
        <v>1</v>
      </c>
      <c r="J577" s="94" t="s">
        <v>0</v>
      </c>
      <c r="K577" s="94" t="s">
        <v>1</v>
      </c>
      <c r="L577" s="67">
        <v>30660.12</v>
      </c>
      <c r="M577" s="67" t="s">
        <v>174</v>
      </c>
      <c r="N577" s="71">
        <v>1378.46134826909</v>
      </c>
      <c r="O577" s="67">
        <v>1423.9982089211301</v>
      </c>
      <c r="P577" s="71">
        <v>1509.6450202640201</v>
      </c>
      <c r="Q577" s="67">
        <f t="shared" si="73"/>
        <v>1437.3681924847467</v>
      </c>
      <c r="R577" s="67">
        <f t="shared" si="68"/>
        <v>3.1575680301261282</v>
      </c>
      <c r="S577" s="71">
        <f t="shared" si="74"/>
        <v>4.6338842246408933E-2</v>
      </c>
      <c r="T577" s="93">
        <f t="shared" si="69"/>
        <v>3</v>
      </c>
      <c r="U577" s="94">
        <v>529</v>
      </c>
      <c r="V577" s="98">
        <v>508.92920511200799</v>
      </c>
      <c r="W577" s="65">
        <v>552.91118186184201</v>
      </c>
      <c r="X577" s="79">
        <v>570.57383088056201</v>
      </c>
      <c r="Y577" s="67">
        <v>544.13807261813736</v>
      </c>
      <c r="Z577" s="67">
        <v>2.7357091139770287</v>
      </c>
      <c r="AA577" s="74">
        <v>5.8339842783605662E-2</v>
      </c>
      <c r="AB577" s="93">
        <v>3</v>
      </c>
      <c r="AC577" s="94">
        <v>896</v>
      </c>
      <c r="AD577" s="98">
        <f t="shared" si="70"/>
        <v>0.37856554462743319</v>
      </c>
      <c r="AE577" s="67">
        <f t="shared" si="71"/>
        <v>-1.4013849856344249</v>
      </c>
    </row>
    <row r="578" spans="1:31" x14ac:dyDescent="0.3">
      <c r="A578" s="67" t="s">
        <v>2688</v>
      </c>
      <c r="B578" s="94">
        <v>7</v>
      </c>
      <c r="C578" s="94">
        <v>6</v>
      </c>
      <c r="D578" s="71">
        <v>25.268000000000001</v>
      </c>
      <c r="E578" s="67">
        <v>0.14978552404537501</v>
      </c>
      <c r="F578" s="75">
        <f t="shared" si="72"/>
        <v>0.82453015680342767</v>
      </c>
      <c r="G578" s="84">
        <v>4.3813343596628099E-2</v>
      </c>
      <c r="H578" s="67">
        <v>2.6471485686762399</v>
      </c>
      <c r="I578" s="67">
        <v>0.27863413593226299</v>
      </c>
      <c r="J578" s="94" t="s">
        <v>1</v>
      </c>
      <c r="K578" s="94" t="s">
        <v>0</v>
      </c>
      <c r="L578" s="67">
        <v>22349.920999999998</v>
      </c>
      <c r="M578" s="67" t="s">
        <v>2689</v>
      </c>
      <c r="N578" s="71">
        <v>23.679026794704701</v>
      </c>
      <c r="O578" s="67">
        <v>193.69561287929801</v>
      </c>
      <c r="P578" s="71">
        <v>338.11313076979297</v>
      </c>
      <c r="Q578" s="67">
        <f t="shared" si="73"/>
        <v>185.16259014793187</v>
      </c>
      <c r="R578" s="67">
        <f t="shared" si="68"/>
        <v>2.2675532472840629</v>
      </c>
      <c r="S578" s="71">
        <f t="shared" si="74"/>
        <v>0.85001312136750851</v>
      </c>
      <c r="T578" s="93">
        <f t="shared" si="69"/>
        <v>3</v>
      </c>
      <c r="U578" s="94">
        <v>1425</v>
      </c>
      <c r="V578" s="98">
        <v>462.46971910745998</v>
      </c>
      <c r="W578" s="65">
        <v>524.66870049759098</v>
      </c>
      <c r="X578" s="79">
        <v>483.32023684239999</v>
      </c>
      <c r="Y578" s="67">
        <v>490.15288548248367</v>
      </c>
      <c r="Z578" s="67">
        <v>2.6903315636309757</v>
      </c>
      <c r="AA578" s="74">
        <v>6.4586824428245357E-2</v>
      </c>
      <c r="AB578" s="93">
        <v>3</v>
      </c>
      <c r="AC578" s="94">
        <v>948</v>
      </c>
      <c r="AD578" s="98">
        <f t="shared" si="70"/>
        <v>2.647148568676243</v>
      </c>
      <c r="AE578" s="67">
        <f t="shared" si="71"/>
        <v>1.4044391669819858</v>
      </c>
    </row>
    <row r="579" spans="1:31" x14ac:dyDescent="0.3">
      <c r="A579" s="67" t="s">
        <v>3582</v>
      </c>
      <c r="B579" s="94">
        <v>3</v>
      </c>
      <c r="C579" s="94">
        <v>1</v>
      </c>
      <c r="D579" s="71">
        <v>13.1302</v>
      </c>
      <c r="E579" s="67">
        <v>0.783356054667114</v>
      </c>
      <c r="F579" s="75">
        <f t="shared" si="72"/>
        <v>0.10604079550310903</v>
      </c>
      <c r="G579" s="84">
        <v>0.17169232182431499</v>
      </c>
      <c r="H579" s="67">
        <v>1.28348445938242</v>
      </c>
      <c r="I579" s="67">
        <v>5.6153127180648098E-2</v>
      </c>
      <c r="J579" s="94" t="s">
        <v>0</v>
      </c>
      <c r="K579" s="94" t="s">
        <v>1</v>
      </c>
      <c r="L579" s="67">
        <v>95265.406900000002</v>
      </c>
      <c r="M579" s="67" t="s">
        <v>3583</v>
      </c>
      <c r="N579" s="71">
        <v>10.236552899489901</v>
      </c>
      <c r="O579" s="67">
        <v>160.77144558210699</v>
      </c>
      <c r="P579" s="71">
        <v>143.730551742214</v>
      </c>
      <c r="Q579" s="67">
        <f t="shared" si="73"/>
        <v>104.91285007460363</v>
      </c>
      <c r="R579" s="67">
        <f t="shared" si="68"/>
        <v>2.0208286852832251</v>
      </c>
      <c r="S579" s="71">
        <f t="shared" si="74"/>
        <v>0.78573409480303491</v>
      </c>
      <c r="T579" s="93">
        <f t="shared" si="69"/>
        <v>3</v>
      </c>
      <c r="U579" s="94">
        <v>1599</v>
      </c>
      <c r="V579" s="98">
        <v>98.364759684402898</v>
      </c>
      <c r="W579" s="65">
        <v>67.631917475437703</v>
      </c>
      <c r="X579" s="79">
        <v>79.225263723849807</v>
      </c>
      <c r="Y579" s="67">
        <v>81.740646961230141</v>
      </c>
      <c r="Z579" s="67">
        <v>1.912438070745043</v>
      </c>
      <c r="AA579" s="74">
        <v>0.18986955168423195</v>
      </c>
      <c r="AB579" s="93">
        <v>3</v>
      </c>
      <c r="AC579" s="94">
        <v>1690</v>
      </c>
      <c r="AD579" s="98">
        <f t="shared" si="70"/>
        <v>0.77912902855183408</v>
      </c>
      <c r="AE579" s="67">
        <f t="shared" si="71"/>
        <v>-0.36006582765649403</v>
      </c>
    </row>
    <row r="580" spans="1:31" x14ac:dyDescent="0.3">
      <c r="A580" s="67" t="s">
        <v>617</v>
      </c>
      <c r="B580" s="94">
        <v>15</v>
      </c>
      <c r="C580" s="94">
        <v>3</v>
      </c>
      <c r="D580" s="71">
        <v>91.519099999999995</v>
      </c>
      <c r="E580" s="67">
        <v>5.4448707165200005E-4</v>
      </c>
      <c r="F580" s="75">
        <f t="shared" si="72"/>
        <v>3.2640124277114277</v>
      </c>
      <c r="G580" s="84">
        <v>7.1163843568663196E-4</v>
      </c>
      <c r="H580" s="67">
        <v>1.50935311981508</v>
      </c>
      <c r="I580" s="67">
        <v>0.99999970562726404</v>
      </c>
      <c r="J580" s="94" t="s">
        <v>0</v>
      </c>
      <c r="K580" s="94" t="s">
        <v>1</v>
      </c>
      <c r="L580" s="67">
        <v>116410.8989</v>
      </c>
      <c r="M580" s="67" t="s">
        <v>618</v>
      </c>
      <c r="N580" s="71">
        <v>1695.25867613792</v>
      </c>
      <c r="O580" s="67">
        <v>1901.8712946023099</v>
      </c>
      <c r="P580" s="71">
        <v>1735.32796776957</v>
      </c>
      <c r="Q580" s="67">
        <f t="shared" si="73"/>
        <v>1777.4859795032669</v>
      </c>
      <c r="R580" s="67">
        <f t="shared" si="68"/>
        <v>3.2498061837768368</v>
      </c>
      <c r="S580" s="71">
        <f t="shared" si="74"/>
        <v>6.1642170014896851E-2</v>
      </c>
      <c r="T580" s="93">
        <f t="shared" si="69"/>
        <v>3</v>
      </c>
      <c r="U580" s="94">
        <v>437</v>
      </c>
      <c r="V580" s="98">
        <v>1198.28770973367</v>
      </c>
      <c r="W580" s="65">
        <v>1129.5232770550101</v>
      </c>
      <c r="X580" s="79">
        <v>1205.13161524675</v>
      </c>
      <c r="Y580" s="67">
        <v>1177.6475340118102</v>
      </c>
      <c r="Z580" s="67">
        <v>3.0710153270056511</v>
      </c>
      <c r="AA580" s="74">
        <v>3.5508991227828371E-2</v>
      </c>
      <c r="AB580" s="93">
        <v>3</v>
      </c>
      <c r="AC580" s="94">
        <v>552</v>
      </c>
      <c r="AD580" s="98">
        <f t="shared" si="70"/>
        <v>0.66253548415662522</v>
      </c>
      <c r="AE580" s="67">
        <f t="shared" si="71"/>
        <v>-0.59393037021718464</v>
      </c>
    </row>
    <row r="581" spans="1:31" x14ac:dyDescent="0.3">
      <c r="A581" s="67" t="s">
        <v>849</v>
      </c>
      <c r="B581" s="94">
        <v>5</v>
      </c>
      <c r="C581" s="94">
        <v>1</v>
      </c>
      <c r="D581" s="71">
        <v>42.785800000000002</v>
      </c>
      <c r="E581" s="67">
        <v>1.2206341129305E-3</v>
      </c>
      <c r="F581" s="75">
        <f t="shared" si="72"/>
        <v>2.9134144970285667</v>
      </c>
      <c r="G581" s="84">
        <v>1.14942441730221E-3</v>
      </c>
      <c r="H581" s="67">
        <v>1.1770745148142301</v>
      </c>
      <c r="I581" s="67">
        <v>0.99992180396713004</v>
      </c>
      <c r="J581" s="94" t="s">
        <v>1</v>
      </c>
      <c r="K581" s="94" t="s">
        <v>0</v>
      </c>
      <c r="L581" s="67">
        <v>17302.542700000002</v>
      </c>
      <c r="M581" s="67" t="s">
        <v>850</v>
      </c>
      <c r="N581" s="71">
        <v>1870.88902530527</v>
      </c>
      <c r="O581" s="67">
        <v>1929.8054991685201</v>
      </c>
      <c r="P581" s="71">
        <v>1807.9166449480999</v>
      </c>
      <c r="Q581" s="67">
        <f t="shared" si="73"/>
        <v>1869.5370564739633</v>
      </c>
      <c r="R581" s="67">
        <f t="shared" si="68"/>
        <v>3.2717340778147448</v>
      </c>
      <c r="S581" s="71">
        <f t="shared" si="74"/>
        <v>3.2604688259281034E-2</v>
      </c>
      <c r="T581" s="93">
        <f t="shared" si="69"/>
        <v>3</v>
      </c>
      <c r="U581" s="94">
        <v>425</v>
      </c>
      <c r="V581" s="98">
        <v>2197.9122024292401</v>
      </c>
      <c r="W581" s="65">
        <v>2176.5914764026102</v>
      </c>
      <c r="X581" s="79">
        <v>2227.2495921970599</v>
      </c>
      <c r="Y581" s="67">
        <v>2200.5844236763037</v>
      </c>
      <c r="Z581" s="67">
        <v>3.3425380345819655</v>
      </c>
      <c r="AA581" s="74">
        <v>1.1558092425625678E-2</v>
      </c>
      <c r="AB581" s="93">
        <v>3</v>
      </c>
      <c r="AC581" s="94">
        <v>318</v>
      </c>
      <c r="AD581" s="98">
        <f t="shared" si="70"/>
        <v>1.1770745148142245</v>
      </c>
      <c r="AE581" s="67">
        <f t="shared" si="71"/>
        <v>0.23520565321422096</v>
      </c>
    </row>
    <row r="582" spans="1:31" x14ac:dyDescent="0.3">
      <c r="A582" s="67" t="s">
        <v>33</v>
      </c>
      <c r="B582" s="94">
        <v>3</v>
      </c>
      <c r="C582" s="94">
        <v>1</v>
      </c>
      <c r="D582" s="71">
        <v>13.754200000000001</v>
      </c>
      <c r="E582" s="75">
        <v>1.8225412379280199E-7</v>
      </c>
      <c r="F582" s="75">
        <f t="shared" si="72"/>
        <v>6.7393226362873717</v>
      </c>
      <c r="G582" s="83">
        <v>1.0174716941472099E-5</v>
      </c>
      <c r="H582" s="67">
        <v>5.3808848250127204</v>
      </c>
      <c r="I582" s="67">
        <v>1</v>
      </c>
      <c r="J582" s="94" t="s">
        <v>1</v>
      </c>
      <c r="K582" s="94" t="s">
        <v>0</v>
      </c>
      <c r="L582" s="67">
        <v>47077.9588</v>
      </c>
      <c r="M582" s="67" t="s">
        <v>34</v>
      </c>
      <c r="N582" s="71">
        <v>1661.1660221142899</v>
      </c>
      <c r="O582" s="67">
        <v>1714.5282236213</v>
      </c>
      <c r="P582" s="71">
        <v>1661.6164459578499</v>
      </c>
      <c r="Q582" s="67">
        <f t="shared" si="73"/>
        <v>1679.103563897813</v>
      </c>
      <c r="R582" s="67">
        <f t="shared" si="68"/>
        <v>3.2250774834175373</v>
      </c>
      <c r="S582" s="71">
        <f t="shared" si="74"/>
        <v>1.8271345811836596E-2</v>
      </c>
      <c r="T582" s="93">
        <f t="shared" si="69"/>
        <v>3</v>
      </c>
      <c r="U582" s="94">
        <v>464</v>
      </c>
      <c r="V582" s="98">
        <v>8759.2174147797596</v>
      </c>
      <c r="W582" s="65">
        <v>8978.9803022888009</v>
      </c>
      <c r="X582" s="79">
        <v>9366.9909427390103</v>
      </c>
      <c r="Y582" s="67">
        <v>9035.0628866025236</v>
      </c>
      <c r="Z582" s="67">
        <v>3.9559311797203502</v>
      </c>
      <c r="AA582" s="74">
        <v>3.4061032906668946E-2</v>
      </c>
      <c r="AB582" s="93">
        <v>3</v>
      </c>
      <c r="AC582" s="94">
        <v>77</v>
      </c>
      <c r="AD582" s="98">
        <f t="shared" si="70"/>
        <v>5.380884825012723</v>
      </c>
      <c r="AE582" s="67">
        <f t="shared" si="71"/>
        <v>2.4278434270005897</v>
      </c>
    </row>
    <row r="583" spans="1:31" x14ac:dyDescent="0.3">
      <c r="A583" s="67" t="s">
        <v>2622</v>
      </c>
      <c r="B583" s="94">
        <v>6</v>
      </c>
      <c r="C583" s="94">
        <v>1</v>
      </c>
      <c r="D583" s="71">
        <v>33.720100000000002</v>
      </c>
      <c r="E583" s="67">
        <v>0.132193407589834</v>
      </c>
      <c r="F583" s="75">
        <f t="shared" si="72"/>
        <v>0.87879020232954363</v>
      </c>
      <c r="G583" s="84">
        <v>3.96468232197352E-2</v>
      </c>
      <c r="H583" s="67">
        <v>5.2017045276053198</v>
      </c>
      <c r="I583" s="67">
        <v>0.30606842070979801</v>
      </c>
      <c r="J583" s="94" t="s">
        <v>1</v>
      </c>
      <c r="K583" s="94" t="s">
        <v>0</v>
      </c>
      <c r="L583" s="67">
        <v>46475.669900000001</v>
      </c>
      <c r="M583" s="67" t="s">
        <v>2623</v>
      </c>
      <c r="N583" s="71"/>
      <c r="O583" s="67">
        <v>59.938690684376397</v>
      </c>
      <c r="P583" s="71">
        <v>21.067911011699501</v>
      </c>
      <c r="Q583" s="67">
        <f t="shared" si="73"/>
        <v>40.503300848037952</v>
      </c>
      <c r="R583" s="67">
        <f t="shared" si="68"/>
        <v>1.6074904178238825</v>
      </c>
      <c r="S583" s="71">
        <f t="shared" si="74"/>
        <v>0.67860622026042816</v>
      </c>
      <c r="T583" s="93">
        <f t="shared" si="69"/>
        <v>2</v>
      </c>
      <c r="U583" s="94">
        <v>1769</v>
      </c>
      <c r="V583" s="98">
        <v>123.196631179928</v>
      </c>
      <c r="W583" s="65">
        <v>192.083901857802</v>
      </c>
      <c r="X583" s="79">
        <v>106.091873770669</v>
      </c>
      <c r="Y583" s="67">
        <v>140.45746893613301</v>
      </c>
      <c r="Z583" s="67">
        <v>2.147544838101521</v>
      </c>
      <c r="AA583" s="74">
        <v>0.324086935873586</v>
      </c>
      <c r="AB583" s="93">
        <v>3</v>
      </c>
      <c r="AC583" s="94">
        <v>1538</v>
      </c>
      <c r="AD583" s="98">
        <f t="shared" si="70"/>
        <v>3.4678030184035484</v>
      </c>
      <c r="AE583" s="67">
        <f t="shared" si="71"/>
        <v>1.7940219514883942</v>
      </c>
    </row>
    <row r="584" spans="1:31" x14ac:dyDescent="0.3">
      <c r="A584" s="67" t="s">
        <v>3436</v>
      </c>
      <c r="B584" s="94">
        <v>2</v>
      </c>
      <c r="C584" s="94">
        <v>1</v>
      </c>
      <c r="D584" s="71">
        <v>3.6303000000000001</v>
      </c>
      <c r="E584" s="67">
        <v>0.606075245821179</v>
      </c>
      <c r="F584" s="75">
        <f t="shared" si="72"/>
        <v>0.21747345369467339</v>
      </c>
      <c r="G584" s="84">
        <v>0.13850755032058501</v>
      </c>
      <c r="H584" s="67">
        <v>1.2330385436568001</v>
      </c>
      <c r="I584" s="67">
        <v>7.2333431218205693E-2</v>
      </c>
      <c r="J584" s="94" t="s">
        <v>0</v>
      </c>
      <c r="K584" s="94" t="s">
        <v>1</v>
      </c>
      <c r="L584" s="67">
        <v>77890.635999999999</v>
      </c>
      <c r="M584" s="67" t="s">
        <v>3437</v>
      </c>
      <c r="N584" s="71">
        <v>77.513381008569695</v>
      </c>
      <c r="O584" s="67">
        <v>161.61596893751701</v>
      </c>
      <c r="P584" s="71">
        <v>183.93556944045801</v>
      </c>
      <c r="Q584" s="67">
        <f t="shared" si="73"/>
        <v>141.02163979551491</v>
      </c>
      <c r="R584" s="67">
        <f t="shared" si="68"/>
        <v>2.1492857603339544</v>
      </c>
      <c r="S584" s="71">
        <f t="shared" si="74"/>
        <v>0.39795695924838959</v>
      </c>
      <c r="T584" s="93">
        <f t="shared" si="69"/>
        <v>3</v>
      </c>
      <c r="U584" s="94">
        <v>1521</v>
      </c>
      <c r="V584" s="98">
        <v>152.20610466379901</v>
      </c>
      <c r="W584" s="65">
        <v>134.644582878064</v>
      </c>
      <c r="X584" s="79">
        <v>56.256931893834299</v>
      </c>
      <c r="Y584" s="67">
        <v>114.36920647856577</v>
      </c>
      <c r="Z584" s="67">
        <v>2.0583091078778568</v>
      </c>
      <c r="AA584" s="74">
        <v>0.44668471047776026</v>
      </c>
      <c r="AB584" s="93">
        <v>3</v>
      </c>
      <c r="AC584" s="94">
        <v>1599</v>
      </c>
      <c r="AD584" s="98">
        <f t="shared" si="70"/>
        <v>0.81100465605423488</v>
      </c>
      <c r="AE584" s="67">
        <f t="shared" si="71"/>
        <v>-0.30221789777271479</v>
      </c>
    </row>
    <row r="585" spans="1:31" x14ac:dyDescent="0.3">
      <c r="A585" s="67" t="s">
        <v>1115</v>
      </c>
      <c r="B585" s="94">
        <v>16</v>
      </c>
      <c r="C585" s="94">
        <v>1</v>
      </c>
      <c r="D585" s="71">
        <v>104.5535</v>
      </c>
      <c r="E585" s="67">
        <v>2.9677479802399098E-3</v>
      </c>
      <c r="F585" s="75">
        <f t="shared" si="72"/>
        <v>2.5275729819099451</v>
      </c>
      <c r="G585" s="84">
        <v>2.1121629329180899E-3</v>
      </c>
      <c r="H585" s="67">
        <v>2.8696311096123299</v>
      </c>
      <c r="I585" s="67">
        <v>0.99613605846007303</v>
      </c>
      <c r="J585" s="94" t="s">
        <v>0</v>
      </c>
      <c r="K585" s="94" t="s">
        <v>1</v>
      </c>
      <c r="L585" s="67">
        <v>130550.2265</v>
      </c>
      <c r="M585" s="67" t="s">
        <v>298</v>
      </c>
      <c r="N585" s="71">
        <v>254.15688516483101</v>
      </c>
      <c r="O585" s="67">
        <v>368.80685873604199</v>
      </c>
      <c r="P585" s="71">
        <v>346.24149908218601</v>
      </c>
      <c r="Q585" s="67">
        <f t="shared" si="73"/>
        <v>323.0684143276863</v>
      </c>
      <c r="R585" s="67">
        <f t="shared" si="68"/>
        <v>2.5092945000983158</v>
      </c>
      <c r="S585" s="71">
        <f t="shared" si="74"/>
        <v>0.1879982573211933</v>
      </c>
      <c r="T585" s="93">
        <f t="shared" si="69"/>
        <v>3</v>
      </c>
      <c r="U585" s="94">
        <v>1187</v>
      </c>
      <c r="V585" s="98">
        <v>137.66514670894901</v>
      </c>
      <c r="W585" s="65">
        <v>107.697904014466</v>
      </c>
      <c r="X585" s="79">
        <v>92.3825360652623</v>
      </c>
      <c r="Y585" s="67">
        <v>112.58186226289244</v>
      </c>
      <c r="Z585" s="67">
        <v>2.0514684282272646</v>
      </c>
      <c r="AA585" s="74">
        <v>0.20458879072408823</v>
      </c>
      <c r="AB585" s="93">
        <v>3</v>
      </c>
      <c r="AC585" s="94">
        <v>1603</v>
      </c>
      <c r="AD585" s="98">
        <f t="shared" si="70"/>
        <v>0.34847684660593703</v>
      </c>
      <c r="AE585" s="67">
        <f t="shared" si="71"/>
        <v>-1.5208652907203652</v>
      </c>
    </row>
    <row r="586" spans="1:31" x14ac:dyDescent="0.3">
      <c r="A586" s="67" t="s">
        <v>1512</v>
      </c>
      <c r="B586" s="94">
        <v>10</v>
      </c>
      <c r="C586" s="94">
        <v>8</v>
      </c>
      <c r="D586" s="71">
        <v>63.509</v>
      </c>
      <c r="E586" s="67">
        <v>1.0248851545586E-2</v>
      </c>
      <c r="F586" s="75">
        <f t="shared" si="72"/>
        <v>1.9893247975700645</v>
      </c>
      <c r="G586" s="84">
        <v>5.3585628744703597E-3</v>
      </c>
      <c r="H586" s="67">
        <v>1.1104917813121999</v>
      </c>
      <c r="I586" s="67">
        <v>0.919544734693587</v>
      </c>
      <c r="J586" s="94" t="s">
        <v>0</v>
      </c>
      <c r="K586" s="94" t="s">
        <v>1</v>
      </c>
      <c r="L586" s="67">
        <v>80850.869699999996</v>
      </c>
      <c r="M586" s="67" t="s">
        <v>1513</v>
      </c>
      <c r="N586" s="71">
        <v>2214.8191805606698</v>
      </c>
      <c r="O586" s="67">
        <v>2260.8637812065599</v>
      </c>
      <c r="P586" s="71">
        <v>2161.70358215857</v>
      </c>
      <c r="Q586" s="67">
        <f t="shared" si="73"/>
        <v>2212.4621813086001</v>
      </c>
      <c r="R586" s="67">
        <f t="shared" ref="R586:R649" si="75">LOG10(Q586)</f>
        <v>3.3448758558266483</v>
      </c>
      <c r="S586" s="71">
        <f t="shared" si="74"/>
        <v>2.2428451373161455E-2</v>
      </c>
      <c r="T586" s="93">
        <f t="shared" ref="T586:T649" si="76">COUNT(N586:P586)</f>
        <v>3</v>
      </c>
      <c r="U586" s="94">
        <v>368</v>
      </c>
      <c r="V586" s="98">
        <v>1927.30387458782</v>
      </c>
      <c r="W586" s="65">
        <v>2058.1359650095901</v>
      </c>
      <c r="X586" s="79">
        <v>1991.5395992624101</v>
      </c>
      <c r="Y586" s="67">
        <v>1992.3264796199401</v>
      </c>
      <c r="Z586" s="67">
        <v>3.2993605071195269</v>
      </c>
      <c r="AA586" s="74">
        <v>3.2835780310603864E-2</v>
      </c>
      <c r="AB586" s="93">
        <v>3</v>
      </c>
      <c r="AC586" s="94">
        <v>349</v>
      </c>
      <c r="AD586" s="98">
        <f t="shared" ref="AD586:AD649" si="77">Y586/Q586</f>
        <v>0.90050193691516267</v>
      </c>
      <c r="AE586" s="67">
        <f t="shared" ref="AE586:AE649" si="78">LOG(AD586,2)</f>
        <v>-0.15119871561878212</v>
      </c>
    </row>
    <row r="587" spans="1:31" x14ac:dyDescent="0.3">
      <c r="A587" s="67" t="s">
        <v>575</v>
      </c>
      <c r="B587" s="94">
        <v>12</v>
      </c>
      <c r="C587" s="94">
        <v>1</v>
      </c>
      <c r="D587" s="71">
        <v>127.0072</v>
      </c>
      <c r="E587" s="67">
        <v>4.7397515866110001E-4</v>
      </c>
      <c r="F587" s="75">
        <f t="shared" ref="F587:F650" si="79">-LOG10(E587)</f>
        <v>3.3242444193789051</v>
      </c>
      <c r="G587" s="84">
        <v>6.6515997108154896E-4</v>
      </c>
      <c r="H587" s="67">
        <v>5.7536153582588199</v>
      </c>
      <c r="I587" s="67">
        <v>0.99999991209942296</v>
      </c>
      <c r="J587" s="94" t="s">
        <v>0</v>
      </c>
      <c r="K587" s="94" t="s">
        <v>1</v>
      </c>
      <c r="L587" s="67">
        <v>53592.898399999998</v>
      </c>
      <c r="M587" s="67" t="s">
        <v>576</v>
      </c>
      <c r="N587" s="71">
        <v>279.89733202872702</v>
      </c>
      <c r="O587" s="67">
        <v>223.58782132724599</v>
      </c>
      <c r="P587" s="71">
        <v>182.19937618673401</v>
      </c>
      <c r="Q587" s="67">
        <f t="shared" ref="Q587:Q650" si="80">AVERAGE(N587:P587)</f>
        <v>228.561509847569</v>
      </c>
      <c r="R587" s="67">
        <f t="shared" si="75"/>
        <v>2.3590030962769526</v>
      </c>
      <c r="S587" s="71">
        <f t="shared" si="74"/>
        <v>0.21455280788251282</v>
      </c>
      <c r="T587" s="93">
        <f t="shared" si="76"/>
        <v>3</v>
      </c>
      <c r="U587" s="94">
        <v>1333</v>
      </c>
      <c r="V587" s="98">
        <v>39.012307101394903</v>
      </c>
      <c r="W587" s="65">
        <v>32.391476135859598</v>
      </c>
      <c r="X587" s="79">
        <v>47.770768213854701</v>
      </c>
      <c r="Y587" s="67">
        <v>39.724850483703072</v>
      </c>
      <c r="Z587" s="67">
        <v>1.5990622712859643</v>
      </c>
      <c r="AA587" s="74">
        <v>0.19419496950136553</v>
      </c>
      <c r="AB587" s="93">
        <v>3</v>
      </c>
      <c r="AC587" s="94">
        <v>1786</v>
      </c>
      <c r="AD587" s="98">
        <f t="shared" si="77"/>
        <v>0.17380376297914796</v>
      </c>
      <c r="AE587" s="67">
        <f t="shared" si="78"/>
        <v>-2.5244687769894441</v>
      </c>
    </row>
    <row r="588" spans="1:31" x14ac:dyDescent="0.3">
      <c r="A588" s="67" t="s">
        <v>823</v>
      </c>
      <c r="B588" s="94">
        <v>13</v>
      </c>
      <c r="C588" s="94">
        <v>4</v>
      </c>
      <c r="D588" s="71">
        <v>76.213399999999993</v>
      </c>
      <c r="E588" s="67">
        <v>1.10287291111133E-3</v>
      </c>
      <c r="F588" s="75">
        <f t="shared" si="79"/>
        <v>2.9574745303368375</v>
      </c>
      <c r="G588" s="84">
        <v>1.07211760855657E-3</v>
      </c>
      <c r="H588" s="67">
        <v>2.3348943969109599</v>
      </c>
      <c r="I588" s="67">
        <v>0.99995608171262496</v>
      </c>
      <c r="J588" s="94" t="s">
        <v>1</v>
      </c>
      <c r="K588" s="94" t="s">
        <v>0</v>
      </c>
      <c r="L588" s="67">
        <v>67374.790999999997</v>
      </c>
      <c r="M588" s="67" t="s">
        <v>824</v>
      </c>
      <c r="N588" s="71">
        <v>79.106030569218206</v>
      </c>
      <c r="O588" s="67">
        <v>70.490417847126395</v>
      </c>
      <c r="P588" s="71">
        <v>99.171680144142897</v>
      </c>
      <c r="Q588" s="67">
        <f t="shared" si="80"/>
        <v>82.922709520162499</v>
      </c>
      <c r="R588" s="67">
        <f t="shared" si="75"/>
        <v>1.9186734843339073</v>
      </c>
      <c r="S588" s="71">
        <f t="shared" si="74"/>
        <v>0.1774739715234607</v>
      </c>
      <c r="T588" s="93">
        <f t="shared" si="76"/>
        <v>3</v>
      </c>
      <c r="U588" s="94">
        <v>1663</v>
      </c>
      <c r="V588" s="98">
        <v>191.60603028486</v>
      </c>
      <c r="W588" s="65">
        <v>201.095407682434</v>
      </c>
      <c r="X588" s="79">
        <v>188.145871538612</v>
      </c>
      <c r="Y588" s="67">
        <v>193.61576983530199</v>
      </c>
      <c r="Z588" s="67">
        <v>2.286940727319132</v>
      </c>
      <c r="AA588" s="74">
        <v>3.4628474044428516E-2</v>
      </c>
      <c r="AB588" s="93">
        <v>3</v>
      </c>
      <c r="AC588" s="94">
        <v>1413</v>
      </c>
      <c r="AD588" s="98">
        <f t="shared" si="77"/>
        <v>2.3348943969109532</v>
      </c>
      <c r="AE588" s="67">
        <f t="shared" si="78"/>
        <v>1.2233573008993286</v>
      </c>
    </row>
    <row r="589" spans="1:31" x14ac:dyDescent="0.3">
      <c r="A589" s="67" t="s">
        <v>973</v>
      </c>
      <c r="B589" s="94">
        <v>6</v>
      </c>
      <c r="C589" s="94">
        <v>2</v>
      </c>
      <c r="D589" s="71">
        <v>35.746600000000001</v>
      </c>
      <c r="E589" s="67">
        <v>1.80114807514664E-3</v>
      </c>
      <c r="F589" s="75">
        <f t="shared" si="79"/>
        <v>2.7444505816970786</v>
      </c>
      <c r="G589" s="84">
        <v>1.4756183649660599E-3</v>
      </c>
      <c r="H589" s="67">
        <v>3.2362806010936098</v>
      </c>
      <c r="I589" s="67">
        <v>0.99945496649117804</v>
      </c>
      <c r="J589" s="94" t="s">
        <v>0</v>
      </c>
      <c r="K589" s="94" t="s">
        <v>1</v>
      </c>
      <c r="L589" s="67">
        <v>71604.665699999998</v>
      </c>
      <c r="M589" s="67" t="s">
        <v>974</v>
      </c>
      <c r="N589" s="71">
        <v>609.42241240898102</v>
      </c>
      <c r="O589" s="67">
        <v>730.19617439200101</v>
      </c>
      <c r="P589" s="71">
        <v>693.25521485591798</v>
      </c>
      <c r="Q589" s="67">
        <f t="shared" si="80"/>
        <v>677.62460055229997</v>
      </c>
      <c r="R589" s="67">
        <f t="shared" si="75"/>
        <v>2.8309891642798211</v>
      </c>
      <c r="S589" s="71">
        <f t="shared" si="74"/>
        <v>9.1327083825196234E-2</v>
      </c>
      <c r="T589" s="93">
        <f t="shared" si="76"/>
        <v>3</v>
      </c>
      <c r="U589" s="94">
        <v>849</v>
      </c>
      <c r="V589" s="98">
        <v>242.06118398615399</v>
      </c>
      <c r="W589" s="65">
        <v>235.08331105441599</v>
      </c>
      <c r="X589" s="79">
        <v>151.006784848433</v>
      </c>
      <c r="Y589" s="67">
        <v>209.38375996300098</v>
      </c>
      <c r="Z589" s="67">
        <v>2.3209429942866384</v>
      </c>
      <c r="AA589" s="74">
        <v>0.24202540183267157</v>
      </c>
      <c r="AB589" s="93">
        <v>3</v>
      </c>
      <c r="AC589" s="94">
        <v>1380</v>
      </c>
      <c r="AD589" s="98">
        <f t="shared" si="77"/>
        <v>0.30899669196239649</v>
      </c>
      <c r="AE589" s="67">
        <f t="shared" si="78"/>
        <v>-1.6943367017900495</v>
      </c>
    </row>
    <row r="590" spans="1:31" x14ac:dyDescent="0.3">
      <c r="A590" s="67" t="s">
        <v>2569</v>
      </c>
      <c r="B590" s="94">
        <v>8</v>
      </c>
      <c r="C590" s="94">
        <v>2</v>
      </c>
      <c r="D590" s="71">
        <v>54.5274</v>
      </c>
      <c r="E590" s="67">
        <v>0.123835347809607</v>
      </c>
      <c r="F590" s="75">
        <f t="shared" si="79"/>
        <v>0.90715537173359129</v>
      </c>
      <c r="G590" s="84">
        <v>3.7905669122393099E-2</v>
      </c>
      <c r="H590" s="67">
        <v>1.17936567029439</v>
      </c>
      <c r="I590" s="67">
        <v>0.32095052165354199</v>
      </c>
      <c r="J590" s="94" t="s">
        <v>1</v>
      </c>
      <c r="K590" s="94" t="s">
        <v>0</v>
      </c>
      <c r="L590" s="67">
        <v>85817.004700000005</v>
      </c>
      <c r="M590" s="67" t="s">
        <v>2570</v>
      </c>
      <c r="N590" s="71">
        <v>382.53507145737001</v>
      </c>
      <c r="O590" s="67">
        <v>284.59691178580698</v>
      </c>
      <c r="P590" s="71">
        <v>350.44565517288498</v>
      </c>
      <c r="Q590" s="67">
        <f t="shared" si="80"/>
        <v>339.19254613868731</v>
      </c>
      <c r="R590" s="67">
        <f t="shared" si="75"/>
        <v>2.5304462999337161</v>
      </c>
      <c r="S590" s="71">
        <f t="shared" si="74"/>
        <v>0.14720076251219461</v>
      </c>
      <c r="T590" s="93">
        <f t="shared" si="76"/>
        <v>3</v>
      </c>
      <c r="U590" s="94">
        <v>1156</v>
      </c>
      <c r="V590" s="98">
        <v>393.32808625092798</v>
      </c>
      <c r="W590" s="65">
        <v>410.32632563162502</v>
      </c>
      <c r="X590" s="79">
        <v>396.44172172459002</v>
      </c>
      <c r="Y590" s="67">
        <v>400.03204453571431</v>
      </c>
      <c r="Z590" s="67">
        <v>2.602094781847013</v>
      </c>
      <c r="AA590" s="74">
        <v>2.2623235816555731E-2</v>
      </c>
      <c r="AB590" s="93">
        <v>3</v>
      </c>
      <c r="AC590" s="94">
        <v>1065</v>
      </c>
      <c r="AD590" s="98">
        <f t="shared" si="77"/>
        <v>1.1793656702943915</v>
      </c>
      <c r="AE590" s="67">
        <f t="shared" si="78"/>
        <v>0.23801110502381004</v>
      </c>
    </row>
    <row r="591" spans="1:31" x14ac:dyDescent="0.3">
      <c r="A591" s="67" t="s">
        <v>3502</v>
      </c>
      <c r="B591" s="94">
        <v>3</v>
      </c>
      <c r="C591" s="94">
        <v>1</v>
      </c>
      <c r="D591" s="71">
        <v>17.479099999999999</v>
      </c>
      <c r="E591" s="67">
        <v>0.67907553090789596</v>
      </c>
      <c r="F591" s="75">
        <f t="shared" si="79"/>
        <v>0.16808191816104573</v>
      </c>
      <c r="G591" s="84">
        <v>0.15225224569158899</v>
      </c>
      <c r="H591" s="67">
        <v>1.04590779148013</v>
      </c>
      <c r="I591" s="67">
        <v>6.4153378112593501E-2</v>
      </c>
      <c r="J591" s="94" t="s">
        <v>1</v>
      </c>
      <c r="K591" s="94" t="s">
        <v>0</v>
      </c>
      <c r="L591" s="67">
        <v>26209.3917</v>
      </c>
      <c r="M591" s="67" t="s">
        <v>3503</v>
      </c>
      <c r="N591" s="71">
        <v>661.19660503135401</v>
      </c>
      <c r="O591" s="67">
        <v>735.87293745298803</v>
      </c>
      <c r="P591" s="71">
        <v>644.57518298066805</v>
      </c>
      <c r="Q591" s="67">
        <f t="shared" si="80"/>
        <v>680.5482418216701</v>
      </c>
      <c r="R591" s="67">
        <f t="shared" si="75"/>
        <v>2.8328589163348736</v>
      </c>
      <c r="S591" s="71">
        <f t="shared" si="74"/>
        <v>7.1454185775366053E-2</v>
      </c>
      <c r="T591" s="93">
        <f t="shared" si="76"/>
        <v>3</v>
      </c>
      <c r="U591" s="94">
        <v>846</v>
      </c>
      <c r="V591" s="98">
        <v>820.77163354078004</v>
      </c>
      <c r="W591" s="65">
        <v>623.33497208249003</v>
      </c>
      <c r="X591" s="79">
        <v>691.26552017488996</v>
      </c>
      <c r="Y591" s="67">
        <v>711.79070859938668</v>
      </c>
      <c r="Z591" s="67">
        <v>2.8523523146170371</v>
      </c>
      <c r="AA591" s="74">
        <v>0.14092048077811584</v>
      </c>
      <c r="AB591" s="93">
        <v>3</v>
      </c>
      <c r="AC591" s="94">
        <v>764</v>
      </c>
      <c r="AD591" s="98">
        <f t="shared" si="77"/>
        <v>1.0459077914801274</v>
      </c>
      <c r="AE591" s="67">
        <f t="shared" si="78"/>
        <v>6.4755667418347637E-2</v>
      </c>
    </row>
    <row r="592" spans="1:31" x14ac:dyDescent="0.3">
      <c r="A592" s="67" t="s">
        <v>2448</v>
      </c>
      <c r="B592" s="94">
        <v>16</v>
      </c>
      <c r="C592" s="94">
        <v>9</v>
      </c>
      <c r="D592" s="71">
        <v>116.22190000000001</v>
      </c>
      <c r="E592" s="67">
        <v>9.7050025341103296E-2</v>
      </c>
      <c r="F592" s="75">
        <f t="shared" si="79"/>
        <v>1.0130043468753105</v>
      </c>
      <c r="G592" s="84">
        <v>3.1214931596958401E-2</v>
      </c>
      <c r="H592" s="67">
        <v>1.0997504219993399</v>
      </c>
      <c r="I592" s="67">
        <v>0.37954001082861799</v>
      </c>
      <c r="J592" s="94" t="s">
        <v>1</v>
      </c>
      <c r="K592" s="94" t="s">
        <v>0</v>
      </c>
      <c r="L592" s="67">
        <v>60856.938800000004</v>
      </c>
      <c r="M592" s="67" t="s">
        <v>2449</v>
      </c>
      <c r="N592" s="71">
        <v>1825.5075281424699</v>
      </c>
      <c r="O592" s="67">
        <v>1676.37707689072</v>
      </c>
      <c r="P592" s="71">
        <v>1805.9784825172001</v>
      </c>
      <c r="Q592" s="67">
        <f t="shared" si="80"/>
        <v>1769.2876958501299</v>
      </c>
      <c r="R592" s="67">
        <f t="shared" si="75"/>
        <v>3.2477984573084115</v>
      </c>
      <c r="S592" s="71">
        <f t="shared" si="74"/>
        <v>4.581124612468352E-2</v>
      </c>
      <c r="T592" s="93">
        <f t="shared" si="76"/>
        <v>3</v>
      </c>
      <c r="U592" s="94">
        <v>440</v>
      </c>
      <c r="V592" s="98">
        <v>1975.7923908283001</v>
      </c>
      <c r="W592" s="65">
        <v>2043.2901304484601</v>
      </c>
      <c r="X592" s="79">
        <v>1818.2421491715199</v>
      </c>
      <c r="Y592" s="67">
        <v>1945.7748901494269</v>
      </c>
      <c r="Z592" s="67">
        <v>3.2890925946060516</v>
      </c>
      <c r="AA592" s="74">
        <v>5.9353124103639E-2</v>
      </c>
      <c r="AB592" s="93">
        <v>3</v>
      </c>
      <c r="AC592" s="94">
        <v>356</v>
      </c>
      <c r="AD592" s="98">
        <f t="shared" si="77"/>
        <v>1.0997504219993437</v>
      </c>
      <c r="AE592" s="67">
        <f t="shared" si="78"/>
        <v>0.13717615484316634</v>
      </c>
    </row>
    <row r="593" spans="1:31" x14ac:dyDescent="0.3">
      <c r="A593" s="67" t="s">
        <v>3682</v>
      </c>
      <c r="B593" s="94">
        <v>2</v>
      </c>
      <c r="C593" s="94">
        <v>1</v>
      </c>
      <c r="D593" s="71">
        <v>14.901</v>
      </c>
      <c r="E593" s="67">
        <v>0.88576581865557102</v>
      </c>
      <c r="F593" s="75">
        <f t="shared" si="79"/>
        <v>5.268108297617842E-2</v>
      </c>
      <c r="G593" s="84">
        <v>0.18884237964940401</v>
      </c>
      <c r="H593" s="67">
        <v>1.0623409889806299</v>
      </c>
      <c r="I593" s="67">
        <v>5.16647192226578E-2</v>
      </c>
      <c r="J593" s="94" t="s">
        <v>0</v>
      </c>
      <c r="K593" s="94" t="s">
        <v>1</v>
      </c>
      <c r="L593" s="67">
        <v>12594.7233</v>
      </c>
      <c r="M593" s="67" t="s">
        <v>3683</v>
      </c>
      <c r="N593" s="71">
        <v>65.521802645299402</v>
      </c>
      <c r="O593" s="67">
        <v>70.830473451540101</v>
      </c>
      <c r="P593" s="71">
        <v>208.30010388646201</v>
      </c>
      <c r="Q593" s="67">
        <f t="shared" si="80"/>
        <v>114.8841266611005</v>
      </c>
      <c r="R593" s="67">
        <f t="shared" si="75"/>
        <v>2.0602600271241687</v>
      </c>
      <c r="S593" s="71">
        <f t="shared" si="74"/>
        <v>0.70457202562250665</v>
      </c>
      <c r="T593" s="93">
        <f t="shared" si="76"/>
        <v>3</v>
      </c>
      <c r="U593" s="94">
        <v>1576</v>
      </c>
      <c r="V593" s="98">
        <v>134.17950708584101</v>
      </c>
      <c r="W593" s="65">
        <v>76.293704674937999</v>
      </c>
      <c r="X593" s="79">
        <v>113.95405176222</v>
      </c>
      <c r="Y593" s="67">
        <v>108.14242117433299</v>
      </c>
      <c r="Z593" s="67">
        <v>2.0339960886618504</v>
      </c>
      <c r="AA593" s="74">
        <v>0.27165334088402271</v>
      </c>
      <c r="AB593" s="93">
        <v>3</v>
      </c>
      <c r="AC593" s="94">
        <v>1616</v>
      </c>
      <c r="AD593" s="98">
        <f t="shared" si="77"/>
        <v>0.94131734572300818</v>
      </c>
      <c r="AE593" s="67">
        <f t="shared" si="78"/>
        <v>-8.724691506036758E-2</v>
      </c>
    </row>
    <row r="594" spans="1:31" x14ac:dyDescent="0.3">
      <c r="A594" s="67" t="s">
        <v>143</v>
      </c>
      <c r="B594" s="94">
        <v>14</v>
      </c>
      <c r="C594" s="94">
        <v>9</v>
      </c>
      <c r="D594" s="71">
        <v>86.825900000000004</v>
      </c>
      <c r="E594" s="75">
        <v>1.7887653867343401E-5</v>
      </c>
      <c r="F594" s="75">
        <f t="shared" si="79"/>
        <v>4.7474466174697199</v>
      </c>
      <c r="G594" s="84">
        <v>1.1109739759242101E-4</v>
      </c>
      <c r="H594" s="67">
        <v>1.35408487322127</v>
      </c>
      <c r="I594" s="67">
        <v>1</v>
      </c>
      <c r="J594" s="94" t="s">
        <v>0</v>
      </c>
      <c r="K594" s="94" t="s">
        <v>1</v>
      </c>
      <c r="L594" s="67">
        <v>20624.8766</v>
      </c>
      <c r="M594" s="67" t="s">
        <v>144</v>
      </c>
      <c r="N594" s="71">
        <v>7650.8473576756996</v>
      </c>
      <c r="O594" s="67">
        <v>7483.4858593584304</v>
      </c>
      <c r="P594" s="71">
        <v>7463.1305974418001</v>
      </c>
      <c r="Q594" s="67">
        <f t="shared" si="80"/>
        <v>7532.4879381586434</v>
      </c>
      <c r="R594" s="67">
        <f t="shared" si="75"/>
        <v>3.8769384449062527</v>
      </c>
      <c r="S594" s="71">
        <f t="shared" si="74"/>
        <v>1.3674937569671003E-2</v>
      </c>
      <c r="T594" s="93">
        <f t="shared" si="76"/>
        <v>3</v>
      </c>
      <c r="U594" s="94">
        <v>119</v>
      </c>
      <c r="V594" s="98">
        <v>5592.5667308079801</v>
      </c>
      <c r="W594" s="65">
        <v>5456.5710377146497</v>
      </c>
      <c r="X594" s="79">
        <v>5639.2281244647502</v>
      </c>
      <c r="Y594" s="67">
        <v>5562.788630995793</v>
      </c>
      <c r="Z594" s="67">
        <v>3.7452925583884027</v>
      </c>
      <c r="AA594" s="74">
        <v>1.7059736149933398E-2</v>
      </c>
      <c r="AB594" s="93">
        <v>3</v>
      </c>
      <c r="AC594" s="94">
        <v>138</v>
      </c>
      <c r="AD594" s="98">
        <f t="shared" si="77"/>
        <v>0.7385061452027557</v>
      </c>
      <c r="AE594" s="67">
        <f t="shared" si="78"/>
        <v>-0.43731816899999965</v>
      </c>
    </row>
    <row r="595" spans="1:31" x14ac:dyDescent="0.3">
      <c r="A595" s="67" t="s">
        <v>3692</v>
      </c>
      <c r="B595" s="94">
        <v>9</v>
      </c>
      <c r="C595" s="94">
        <v>8</v>
      </c>
      <c r="D595" s="71">
        <v>56.653799999999997</v>
      </c>
      <c r="E595" s="67">
        <v>0.89166579015873804</v>
      </c>
      <c r="F595" s="75">
        <f t="shared" si="79"/>
        <v>4.979789527390361E-2</v>
      </c>
      <c r="G595" s="84">
        <v>0.18958309547364799</v>
      </c>
      <c r="H595" s="67">
        <v>1.00495948149981</v>
      </c>
      <c r="I595" s="67">
        <v>5.1495642780410703E-2</v>
      </c>
      <c r="J595" s="94" t="s">
        <v>1</v>
      </c>
      <c r="K595" s="94" t="s">
        <v>0</v>
      </c>
      <c r="L595" s="67">
        <v>29282.870900000002</v>
      </c>
      <c r="M595" s="67" t="s">
        <v>3693</v>
      </c>
      <c r="N595" s="71">
        <v>4572.3804990226799</v>
      </c>
      <c r="O595" s="67">
        <v>4822.4200064647202</v>
      </c>
      <c r="P595" s="71">
        <v>5044.7786609771401</v>
      </c>
      <c r="Q595" s="67">
        <f t="shared" si="80"/>
        <v>4813.1930554881801</v>
      </c>
      <c r="R595" s="67">
        <f t="shared" si="75"/>
        <v>3.6824332814263174</v>
      </c>
      <c r="S595" s="71">
        <f t="shared" si="74"/>
        <v>4.9101335897227968E-2</v>
      </c>
      <c r="T595" s="93">
        <f t="shared" si="76"/>
        <v>3</v>
      </c>
      <c r="U595" s="94">
        <v>179</v>
      </c>
      <c r="V595" s="98">
        <v>4709.7322698461403</v>
      </c>
      <c r="W595" s="65">
        <v>4746.5544976617502</v>
      </c>
      <c r="X595" s="79">
        <v>5054.9052246978099</v>
      </c>
      <c r="Y595" s="67">
        <v>4837.0639974019005</v>
      </c>
      <c r="Z595" s="67">
        <v>3.6845818334158764</v>
      </c>
      <c r="AA595" s="74">
        <v>3.9187467166386422E-2</v>
      </c>
      <c r="AB595" s="93">
        <v>3</v>
      </c>
      <c r="AC595" s="94">
        <v>151</v>
      </c>
      <c r="AD595" s="98">
        <f t="shared" si="77"/>
        <v>1.0049594814998126</v>
      </c>
      <c r="AE595" s="67">
        <f t="shared" si="78"/>
        <v>7.1373352174418994E-3</v>
      </c>
    </row>
    <row r="596" spans="1:31" x14ac:dyDescent="0.3">
      <c r="A596" s="67" t="s">
        <v>1266</v>
      </c>
      <c r="B596" s="94">
        <v>46</v>
      </c>
      <c r="C596" s="94">
        <v>32</v>
      </c>
      <c r="D596" s="71">
        <v>282.47320000000002</v>
      </c>
      <c r="E596" s="67">
        <v>5.0169307234388897E-3</v>
      </c>
      <c r="F596" s="75">
        <f t="shared" si="79"/>
        <v>2.2995618959098487</v>
      </c>
      <c r="G596" s="84">
        <v>3.1419301574014502E-3</v>
      </c>
      <c r="H596" s="67">
        <v>1.1772718092321699</v>
      </c>
      <c r="I596" s="67">
        <v>0.98179568764585601</v>
      </c>
      <c r="J596" s="94" t="s">
        <v>0</v>
      </c>
      <c r="K596" s="94" t="s">
        <v>1</v>
      </c>
      <c r="L596" s="67">
        <v>124369.8521</v>
      </c>
      <c r="M596" s="67" t="s">
        <v>1267</v>
      </c>
      <c r="N596" s="71">
        <v>7766.58779096527</v>
      </c>
      <c r="O596" s="67">
        <v>7691.4894432559104</v>
      </c>
      <c r="P596" s="71">
        <v>8305.7472924454505</v>
      </c>
      <c r="Q596" s="67">
        <f t="shared" si="80"/>
        <v>7921.2748422222103</v>
      </c>
      <c r="R596" s="67">
        <f t="shared" si="75"/>
        <v>3.8987950821434718</v>
      </c>
      <c r="S596" s="71">
        <f t="shared" si="74"/>
        <v>4.2300449100304893E-2</v>
      </c>
      <c r="T596" s="93">
        <f t="shared" si="76"/>
        <v>3</v>
      </c>
      <c r="U596" s="94">
        <v>112</v>
      </c>
      <c r="V596" s="98">
        <v>6796.5740664336499</v>
      </c>
      <c r="W596" s="65">
        <v>6515.5864986475599</v>
      </c>
      <c r="X596" s="79">
        <v>6873.3431905601601</v>
      </c>
      <c r="Y596" s="67">
        <v>6728.5012518804569</v>
      </c>
      <c r="Z596" s="67">
        <v>3.8279183375486081</v>
      </c>
      <c r="AA596" s="74">
        <v>2.7991744879011581E-2</v>
      </c>
      <c r="AB596" s="93">
        <v>3</v>
      </c>
      <c r="AC596" s="94">
        <v>104</v>
      </c>
      <c r="AD596" s="98">
        <f t="shared" si="77"/>
        <v>0.84942151180211589</v>
      </c>
      <c r="AE596" s="67">
        <f t="shared" si="78"/>
        <v>-0.23544744914383478</v>
      </c>
    </row>
    <row r="597" spans="1:31" x14ac:dyDescent="0.3">
      <c r="A597" s="67" t="s">
        <v>3450</v>
      </c>
      <c r="B597" s="94">
        <v>7</v>
      </c>
      <c r="C597" s="94">
        <v>5</v>
      </c>
      <c r="D597" s="71">
        <v>55.268000000000001</v>
      </c>
      <c r="E597" s="67">
        <v>0.61485684806015695</v>
      </c>
      <c r="F597" s="75">
        <f t="shared" si="79"/>
        <v>0.21122598558109709</v>
      </c>
      <c r="G597" s="84">
        <v>0.139941566681897</v>
      </c>
      <c r="H597" s="67">
        <v>1.0140801109625699</v>
      </c>
      <c r="I597" s="67">
        <v>7.12168320780244E-2</v>
      </c>
      <c r="J597" s="94" t="s">
        <v>0</v>
      </c>
      <c r="K597" s="94" t="s">
        <v>1</v>
      </c>
      <c r="L597" s="67">
        <v>21625.1842</v>
      </c>
      <c r="M597" s="67" t="s">
        <v>3451</v>
      </c>
      <c r="N597" s="71">
        <v>1584.4766740341399</v>
      </c>
      <c r="O597" s="67">
        <v>1631.15487577505</v>
      </c>
      <c r="P597" s="71">
        <v>1560.8468090904901</v>
      </c>
      <c r="Q597" s="67">
        <f t="shared" si="80"/>
        <v>1592.1594529665599</v>
      </c>
      <c r="R597" s="67">
        <f t="shared" si="75"/>
        <v>3.2019865596803894</v>
      </c>
      <c r="S597" s="71">
        <f t="shared" ref="S597:S660" si="81">(STDEVA(N597:P597)/AVERAGE(N597:P597))</f>
        <v>2.2471451605169439E-2</v>
      </c>
      <c r="T597" s="93">
        <f t="shared" si="76"/>
        <v>3</v>
      </c>
      <c r="U597" s="94">
        <v>489</v>
      </c>
      <c r="V597" s="98">
        <v>1503.3777054493501</v>
      </c>
      <c r="W597" s="65">
        <v>1580.8366762483399</v>
      </c>
      <c r="X597" s="79">
        <v>1625.94441864187</v>
      </c>
      <c r="Y597" s="67">
        <v>1570.05293344652</v>
      </c>
      <c r="Z597" s="67">
        <v>3.1959142946488526</v>
      </c>
      <c r="AA597" s="74">
        <v>3.9483292507731298E-2</v>
      </c>
      <c r="AB597" s="93">
        <v>3</v>
      </c>
      <c r="AC597" s="94">
        <v>436</v>
      </c>
      <c r="AD597" s="98">
        <f t="shared" si="77"/>
        <v>0.98611538594400805</v>
      </c>
      <c r="AE597" s="67">
        <f t="shared" si="78"/>
        <v>-2.0171627807863503E-2</v>
      </c>
    </row>
    <row r="598" spans="1:31" x14ac:dyDescent="0.3">
      <c r="A598" s="67" t="s">
        <v>145</v>
      </c>
      <c r="B598" s="94">
        <v>15</v>
      </c>
      <c r="C598" s="94">
        <v>7</v>
      </c>
      <c r="D598" s="71">
        <v>127.25660000000001</v>
      </c>
      <c r="E598" s="75">
        <v>1.8198776996603001E-5</v>
      </c>
      <c r="F598" s="75">
        <f t="shared" si="79"/>
        <v>4.7399577967112636</v>
      </c>
      <c r="G598" s="84">
        <v>1.1109739759242101E-4</v>
      </c>
      <c r="H598" s="67">
        <v>1.7296213997801799</v>
      </c>
      <c r="I598" s="67">
        <v>1</v>
      </c>
      <c r="J598" s="94" t="s">
        <v>0</v>
      </c>
      <c r="K598" s="94" t="s">
        <v>1</v>
      </c>
      <c r="L598" s="67">
        <v>28918.0363</v>
      </c>
      <c r="M598" s="67" t="s">
        <v>146</v>
      </c>
      <c r="N598" s="71">
        <v>9068.8486497076501</v>
      </c>
      <c r="O598" s="67">
        <v>9620.5904951516695</v>
      </c>
      <c r="P598" s="71">
        <v>9698.2986383858697</v>
      </c>
      <c r="Q598" s="67">
        <f t="shared" si="80"/>
        <v>9462.5792610817298</v>
      </c>
      <c r="R598" s="67">
        <f t="shared" si="75"/>
        <v>3.9760095302895038</v>
      </c>
      <c r="S598" s="71">
        <f t="shared" si="81"/>
        <v>3.6267832987507E-2</v>
      </c>
      <c r="T598" s="93">
        <f t="shared" si="76"/>
        <v>3</v>
      </c>
      <c r="U598" s="94">
        <v>90</v>
      </c>
      <c r="V598" s="98">
        <v>5378.1088715680398</v>
      </c>
      <c r="W598" s="65">
        <v>5538.9229906106602</v>
      </c>
      <c r="X598" s="79">
        <v>5495.6569417716901</v>
      </c>
      <c r="Y598" s="67">
        <v>5470.8962679834631</v>
      </c>
      <c r="Z598" s="67">
        <v>3.7380584803286538</v>
      </c>
      <c r="AA598" s="74">
        <v>1.5210901913607329E-2</v>
      </c>
      <c r="AB598" s="93">
        <v>3</v>
      </c>
      <c r="AC598" s="94">
        <v>139</v>
      </c>
      <c r="AD598" s="98">
        <f t="shared" si="77"/>
        <v>0.57816120922595571</v>
      </c>
      <c r="AE598" s="67">
        <f t="shared" si="78"/>
        <v>-0.7904562780728932</v>
      </c>
    </row>
    <row r="599" spans="1:31" x14ac:dyDescent="0.3">
      <c r="A599" s="67" t="s">
        <v>3364</v>
      </c>
      <c r="B599" s="94">
        <v>5</v>
      </c>
      <c r="C599" s="94">
        <v>1</v>
      </c>
      <c r="D599" s="71">
        <v>14.166700000000001</v>
      </c>
      <c r="E599" s="67">
        <v>0.53472679254199196</v>
      </c>
      <c r="F599" s="75">
        <f t="shared" si="79"/>
        <v>0.27186805498394856</v>
      </c>
      <c r="G599" s="84">
        <v>0.12483015326735</v>
      </c>
      <c r="H599" s="67">
        <v>1.05229362165561</v>
      </c>
      <c r="I599" s="67">
        <v>8.3003699022647107E-2</v>
      </c>
      <c r="J599" s="94" t="s">
        <v>1</v>
      </c>
      <c r="K599" s="94" t="s">
        <v>0</v>
      </c>
      <c r="L599" s="67">
        <v>75224.214800000002</v>
      </c>
      <c r="M599" s="67" t="s">
        <v>3365</v>
      </c>
      <c r="N599" s="71">
        <v>1012.50289727884</v>
      </c>
      <c r="O599" s="67">
        <v>973.19542907802202</v>
      </c>
      <c r="P599" s="71">
        <v>833.36991783737801</v>
      </c>
      <c r="Q599" s="67">
        <f t="shared" si="80"/>
        <v>939.68941473141331</v>
      </c>
      <c r="R599" s="67">
        <f t="shared" si="75"/>
        <v>2.9729843347093139</v>
      </c>
      <c r="S599" s="71">
        <f t="shared" si="81"/>
        <v>0.10019224580814387</v>
      </c>
      <c r="T599" s="93">
        <f t="shared" si="76"/>
        <v>3</v>
      </c>
      <c r="U599" s="94">
        <v>702</v>
      </c>
      <c r="V599" s="98">
        <v>951.53592541317096</v>
      </c>
      <c r="W599" s="65">
        <v>1085.9723172517699</v>
      </c>
      <c r="X599" s="79">
        <v>928.97928971254203</v>
      </c>
      <c r="Y599" s="67">
        <v>988.82917745916109</v>
      </c>
      <c r="Z599" s="67">
        <v>2.9951212726947372</v>
      </c>
      <c r="AA599" s="74">
        <v>8.5839952946100848E-2</v>
      </c>
      <c r="AB599" s="93">
        <v>3</v>
      </c>
      <c r="AC599" s="94">
        <v>623</v>
      </c>
      <c r="AD599" s="98">
        <f t="shared" si="77"/>
        <v>1.0522936216556118</v>
      </c>
      <c r="AE599" s="67">
        <f t="shared" si="78"/>
        <v>7.3537316228557428E-2</v>
      </c>
    </row>
    <row r="600" spans="1:31" x14ac:dyDescent="0.3">
      <c r="A600" s="67" t="s">
        <v>2290</v>
      </c>
      <c r="B600" s="94">
        <v>20</v>
      </c>
      <c r="C600" s="94">
        <v>11</v>
      </c>
      <c r="D600" s="71">
        <v>104.52670000000001</v>
      </c>
      <c r="E600" s="67">
        <v>6.9256582127072294E-2</v>
      </c>
      <c r="F600" s="75">
        <f t="shared" si="79"/>
        <v>1.1595389450704023</v>
      </c>
      <c r="G600" s="84">
        <v>2.3824606478602701E-2</v>
      </c>
      <c r="H600" s="67">
        <v>1.11838261780641</v>
      </c>
      <c r="I600" s="67">
        <v>0.46736704314865202</v>
      </c>
      <c r="J600" s="94" t="s">
        <v>0</v>
      </c>
      <c r="K600" s="94" t="s">
        <v>1</v>
      </c>
      <c r="L600" s="67">
        <v>76671.510800000004</v>
      </c>
      <c r="M600" s="67" t="s">
        <v>2291</v>
      </c>
      <c r="N600" s="71">
        <v>1524.3428296044101</v>
      </c>
      <c r="O600" s="67">
        <v>1504.91082864336</v>
      </c>
      <c r="P600" s="71">
        <v>1502.9006570578999</v>
      </c>
      <c r="Q600" s="67">
        <f t="shared" si="80"/>
        <v>1510.7181051018899</v>
      </c>
      <c r="R600" s="67">
        <f t="shared" si="75"/>
        <v>3.1791834340146714</v>
      </c>
      <c r="S600" s="71">
        <f t="shared" si="81"/>
        <v>7.8387142085146258E-3</v>
      </c>
      <c r="T600" s="93">
        <f t="shared" si="76"/>
        <v>3</v>
      </c>
      <c r="U600" s="94">
        <v>505</v>
      </c>
      <c r="V600" s="98">
        <v>1231.63633339338</v>
      </c>
      <c r="W600" s="65">
        <v>1431.9530246173999</v>
      </c>
      <c r="X600" s="79">
        <v>1388.8290568918201</v>
      </c>
      <c r="Y600" s="67">
        <v>1350.8061383008667</v>
      </c>
      <c r="Z600" s="67">
        <v>3.1305930254784298</v>
      </c>
      <c r="AA600" s="74">
        <v>7.8051501497944903E-2</v>
      </c>
      <c r="AB600" s="93">
        <v>3</v>
      </c>
      <c r="AC600" s="94">
        <v>493</v>
      </c>
      <c r="AD600" s="98">
        <f t="shared" si="77"/>
        <v>0.8941483746961264</v>
      </c>
      <c r="AE600" s="67">
        <f t="shared" si="78"/>
        <v>-0.16141384325859587</v>
      </c>
    </row>
    <row r="601" spans="1:31" x14ac:dyDescent="0.3">
      <c r="A601" s="67" t="s">
        <v>2690</v>
      </c>
      <c r="B601" s="94">
        <v>10</v>
      </c>
      <c r="C601" s="94">
        <v>1</v>
      </c>
      <c r="D601" s="71">
        <v>65.674700000000001</v>
      </c>
      <c r="E601" s="67">
        <v>0.150200866701308</v>
      </c>
      <c r="F601" s="75">
        <f t="shared" si="79"/>
        <v>0.82332756132313178</v>
      </c>
      <c r="G601" s="84">
        <v>4.3901973553526298E-2</v>
      </c>
      <c r="H601" s="67">
        <v>1.1533762148618301</v>
      </c>
      <c r="I601" s="67">
        <v>0.27804183421512402</v>
      </c>
      <c r="J601" s="94" t="s">
        <v>0</v>
      </c>
      <c r="K601" s="94" t="s">
        <v>1</v>
      </c>
      <c r="L601" s="67">
        <v>103626.6946</v>
      </c>
      <c r="M601" s="67" t="s">
        <v>2691</v>
      </c>
      <c r="N601" s="71">
        <v>288.94407855058103</v>
      </c>
      <c r="O601" s="67">
        <v>312.08439422848102</v>
      </c>
      <c r="P601" s="71">
        <v>284.16213677886998</v>
      </c>
      <c r="Q601" s="67">
        <f t="shared" si="80"/>
        <v>295.06353651931067</v>
      </c>
      <c r="R601" s="67">
        <f t="shared" si="75"/>
        <v>2.469915543397279</v>
      </c>
      <c r="S601" s="71">
        <f t="shared" si="81"/>
        <v>5.0609943864410915E-2</v>
      </c>
      <c r="T601" s="93">
        <f t="shared" si="76"/>
        <v>3</v>
      </c>
      <c r="U601" s="94">
        <v>1227</v>
      </c>
      <c r="V601" s="98">
        <v>221.20149529269599</v>
      </c>
      <c r="W601" s="65">
        <v>289.77176292197498</v>
      </c>
      <c r="X601" s="79">
        <v>256.50451543091498</v>
      </c>
      <c r="Y601" s="67">
        <v>255.82592454852866</v>
      </c>
      <c r="Z601" s="67">
        <v>2.4079445523313896</v>
      </c>
      <c r="AA601" s="74">
        <v>0.13403711977830146</v>
      </c>
      <c r="AB601" s="93">
        <v>3</v>
      </c>
      <c r="AC601" s="94">
        <v>1274</v>
      </c>
      <c r="AD601" s="98">
        <f t="shared" si="77"/>
        <v>0.86701978687829473</v>
      </c>
      <c r="AE601" s="67">
        <f t="shared" si="78"/>
        <v>-0.20586317628979214</v>
      </c>
    </row>
    <row r="602" spans="1:31" x14ac:dyDescent="0.3">
      <c r="A602" s="67" t="s">
        <v>1878</v>
      </c>
      <c r="B602" s="94">
        <v>4</v>
      </c>
      <c r="C602" s="94">
        <v>1</v>
      </c>
      <c r="D602" s="71">
        <v>19.688300000000002</v>
      </c>
      <c r="E602" s="67">
        <v>2.7010379680868699E-2</v>
      </c>
      <c r="F602" s="75">
        <f t="shared" si="79"/>
        <v>1.5684693109570431</v>
      </c>
      <c r="G602" s="84">
        <v>1.13498664894246E-2</v>
      </c>
      <c r="H602" s="67">
        <v>2.0885954196724899</v>
      </c>
      <c r="I602" s="67">
        <v>0.72422396040496095</v>
      </c>
      <c r="J602" s="94" t="s">
        <v>0</v>
      </c>
      <c r="K602" s="94" t="s">
        <v>1</v>
      </c>
      <c r="L602" s="67">
        <v>62550.561800000003</v>
      </c>
      <c r="M602" s="67" t="s">
        <v>1879</v>
      </c>
      <c r="N602" s="71">
        <v>281.84242391164503</v>
      </c>
      <c r="O602" s="67">
        <v>330.37151184321903</v>
      </c>
      <c r="P602" s="71">
        <v>185.245802061641</v>
      </c>
      <c r="Q602" s="67">
        <f t="shared" si="80"/>
        <v>265.81991260550166</v>
      </c>
      <c r="R602" s="67">
        <f t="shared" si="75"/>
        <v>2.42458751088351</v>
      </c>
      <c r="S602" s="71">
        <f t="shared" si="81"/>
        <v>0.27792372172373658</v>
      </c>
      <c r="T602" s="93">
        <f t="shared" si="76"/>
        <v>3</v>
      </c>
      <c r="U602" s="94">
        <v>1267</v>
      </c>
      <c r="V602" s="98">
        <v>115.078256356723</v>
      </c>
      <c r="W602" s="65">
        <v>159.807091568842</v>
      </c>
      <c r="X602" s="79">
        <v>106.930934110309</v>
      </c>
      <c r="Y602" s="67">
        <v>127.272094011958</v>
      </c>
      <c r="Z602" s="67">
        <v>2.104733189630184</v>
      </c>
      <c r="AA602" s="74">
        <v>0.22368684482995185</v>
      </c>
      <c r="AB602" s="93">
        <v>3</v>
      </c>
      <c r="AC602" s="94">
        <v>1573</v>
      </c>
      <c r="AD602" s="98">
        <f t="shared" si="77"/>
        <v>0.47879066983533369</v>
      </c>
      <c r="AE602" s="67">
        <f t="shared" si="78"/>
        <v>-1.062533056042553</v>
      </c>
    </row>
    <row r="603" spans="1:31" x14ac:dyDescent="0.3">
      <c r="A603" s="67" t="s">
        <v>3622</v>
      </c>
      <c r="B603" s="94">
        <v>2</v>
      </c>
      <c r="C603" s="94">
        <v>1</v>
      </c>
      <c r="D603" s="71">
        <v>14.087199999999999</v>
      </c>
      <c r="E603" s="67">
        <v>0.83496614643080103</v>
      </c>
      <c r="F603" s="75">
        <f t="shared" si="79"/>
        <v>7.8331132559925368E-2</v>
      </c>
      <c r="G603" s="84">
        <v>0.180973986480442</v>
      </c>
      <c r="H603" s="67">
        <v>1.01493761607064</v>
      </c>
      <c r="I603" s="67">
        <v>5.3514095473982899E-2</v>
      </c>
      <c r="J603" s="94" t="s">
        <v>0</v>
      </c>
      <c r="K603" s="94" t="s">
        <v>1</v>
      </c>
      <c r="L603" s="67">
        <v>38730.637600000002</v>
      </c>
      <c r="M603" s="67" t="s">
        <v>3623</v>
      </c>
      <c r="N603" s="71">
        <v>632.46260033390604</v>
      </c>
      <c r="O603" s="67">
        <v>704.96627596950202</v>
      </c>
      <c r="P603" s="71">
        <v>725.05670842122197</v>
      </c>
      <c r="Q603" s="67">
        <f t="shared" si="80"/>
        <v>687.49519490821001</v>
      </c>
      <c r="R603" s="67">
        <f t="shared" si="75"/>
        <v>2.8372696671100934</v>
      </c>
      <c r="S603" s="71">
        <f t="shared" si="81"/>
        <v>7.0846657908361171E-2</v>
      </c>
      <c r="T603" s="93">
        <f t="shared" si="76"/>
        <v>3</v>
      </c>
      <c r="U603" s="94">
        <v>842</v>
      </c>
      <c r="V603" s="98">
        <v>596.55188440007601</v>
      </c>
      <c r="W603" s="65">
        <v>682.37900591628295</v>
      </c>
      <c r="X603" s="79">
        <v>753.19951067282398</v>
      </c>
      <c r="Y603" s="67">
        <v>677.37680032972764</v>
      </c>
      <c r="Z603" s="67">
        <v>2.8308303182883598</v>
      </c>
      <c r="AA603" s="74">
        <v>0.11580485578704744</v>
      </c>
      <c r="AB603" s="93">
        <v>3</v>
      </c>
      <c r="AC603" s="94">
        <v>789</v>
      </c>
      <c r="AD603" s="98">
        <f t="shared" si="77"/>
        <v>0.98528223229278966</v>
      </c>
      <c r="AE603" s="67">
        <f t="shared" si="78"/>
        <v>-2.139105376369678E-2</v>
      </c>
    </row>
    <row r="604" spans="1:31" x14ac:dyDescent="0.3">
      <c r="A604" s="67" t="s">
        <v>785</v>
      </c>
      <c r="B604" s="94">
        <v>5</v>
      </c>
      <c r="C604" s="94">
        <v>2</v>
      </c>
      <c r="D604" s="71">
        <v>46.908499999999997</v>
      </c>
      <c r="E604" s="67">
        <v>9.7867614572111393E-4</v>
      </c>
      <c r="F604" s="75">
        <f t="shared" si="79"/>
        <v>3.0093609970576081</v>
      </c>
      <c r="G604" s="84">
        <v>9.9621301666920695E-4</v>
      </c>
      <c r="H604" s="67">
        <v>2.17498144522082</v>
      </c>
      <c r="I604" s="67">
        <v>0.99997863998145098</v>
      </c>
      <c r="J604" s="94" t="s">
        <v>1</v>
      </c>
      <c r="K604" s="94" t="s">
        <v>0</v>
      </c>
      <c r="L604" s="67">
        <v>24986.060399999998</v>
      </c>
      <c r="M604" s="67" t="s">
        <v>786</v>
      </c>
      <c r="N604" s="71">
        <v>282.369009176926</v>
      </c>
      <c r="O604" s="67">
        <v>315.75867357757102</v>
      </c>
      <c r="P604" s="71">
        <v>272.57509755324702</v>
      </c>
      <c r="Q604" s="67">
        <f t="shared" si="80"/>
        <v>290.23426010258135</v>
      </c>
      <c r="R604" s="67">
        <f t="shared" si="75"/>
        <v>2.4627486765210387</v>
      </c>
      <c r="S604" s="71">
        <f t="shared" si="81"/>
        <v>7.8008413526505574E-2</v>
      </c>
      <c r="T604" s="93">
        <f t="shared" si="76"/>
        <v>3</v>
      </c>
      <c r="U604" s="94">
        <v>1233</v>
      </c>
      <c r="V604" s="98">
        <v>609.25836273488699</v>
      </c>
      <c r="W604" s="65">
        <v>726.39254766931595</v>
      </c>
      <c r="X604" s="79">
        <v>558.11148106732003</v>
      </c>
      <c r="Y604" s="67">
        <v>631.25413049050769</v>
      </c>
      <c r="Z604" s="67">
        <v>2.8002042328587828</v>
      </c>
      <c r="AA604" s="74">
        <v>0.13666423922466664</v>
      </c>
      <c r="AB604" s="93">
        <v>3</v>
      </c>
      <c r="AC604" s="94">
        <v>814</v>
      </c>
      <c r="AD604" s="98">
        <f t="shared" si="77"/>
        <v>2.1749814452208196</v>
      </c>
      <c r="AE604" s="67">
        <f t="shared" si="78"/>
        <v>1.1210030933741979</v>
      </c>
    </row>
    <row r="605" spans="1:31" x14ac:dyDescent="0.3">
      <c r="A605" s="67" t="s">
        <v>3648</v>
      </c>
      <c r="B605" s="94">
        <v>10</v>
      </c>
      <c r="C605" s="94">
        <v>6</v>
      </c>
      <c r="D605" s="71">
        <v>43.108800000000002</v>
      </c>
      <c r="E605" s="67">
        <v>0.84808558118523103</v>
      </c>
      <c r="F605" s="75">
        <f t="shared" si="79"/>
        <v>7.1560320430626462E-2</v>
      </c>
      <c r="G605" s="84">
        <v>0.18250167205994799</v>
      </c>
      <c r="H605" s="67">
        <v>1.01107236548841</v>
      </c>
      <c r="I605" s="67">
        <v>5.2967681678975101E-2</v>
      </c>
      <c r="J605" s="94" t="s">
        <v>1</v>
      </c>
      <c r="K605" s="94" t="s">
        <v>0</v>
      </c>
      <c r="L605" s="67">
        <v>23886.8321</v>
      </c>
      <c r="M605" s="67" t="s">
        <v>3649</v>
      </c>
      <c r="N605" s="71">
        <v>1460.4242817950501</v>
      </c>
      <c r="O605" s="67">
        <v>1542.1951952095501</v>
      </c>
      <c r="P605" s="71">
        <v>1519.5287042042501</v>
      </c>
      <c r="Q605" s="67">
        <f t="shared" si="80"/>
        <v>1507.3827270696167</v>
      </c>
      <c r="R605" s="67">
        <f t="shared" si="75"/>
        <v>3.1782235344323007</v>
      </c>
      <c r="S605" s="71">
        <f t="shared" si="81"/>
        <v>2.8006736161460533E-2</v>
      </c>
      <c r="T605" s="93">
        <f t="shared" si="76"/>
        <v>3</v>
      </c>
      <c r="U605" s="94">
        <v>508</v>
      </c>
      <c r="V605" s="98">
        <v>1582.53232536207</v>
      </c>
      <c r="W605" s="65">
        <v>1395.44446675518</v>
      </c>
      <c r="X605" s="79">
        <v>1594.24226654671</v>
      </c>
      <c r="Y605" s="67">
        <v>1524.0730195546532</v>
      </c>
      <c r="Z605" s="67">
        <v>3.1830057748972638</v>
      </c>
      <c r="AA605" s="74">
        <v>7.3191609540552358E-2</v>
      </c>
      <c r="AB605" s="93">
        <v>3</v>
      </c>
      <c r="AC605" s="94">
        <v>443</v>
      </c>
      <c r="AD605" s="98">
        <f t="shared" si="77"/>
        <v>1.0110723654884137</v>
      </c>
      <c r="AE605" s="67">
        <f t="shared" si="78"/>
        <v>1.5886258957068355E-2</v>
      </c>
    </row>
    <row r="606" spans="1:31" x14ac:dyDescent="0.3">
      <c r="A606" s="67" t="s">
        <v>75</v>
      </c>
      <c r="B606" s="94">
        <v>19</v>
      </c>
      <c r="C606" s="94">
        <v>11</v>
      </c>
      <c r="D606" s="71">
        <v>140.75450000000001</v>
      </c>
      <c r="E606" s="75">
        <v>4.1860340783683699E-6</v>
      </c>
      <c r="F606" s="75">
        <f t="shared" si="79"/>
        <v>5.3781972404055765</v>
      </c>
      <c r="G606" s="83">
        <v>5.8423522837780997E-5</v>
      </c>
      <c r="H606" s="67">
        <v>37.134082254602497</v>
      </c>
      <c r="I606" s="67">
        <v>1</v>
      </c>
      <c r="J606" s="94" t="s">
        <v>0</v>
      </c>
      <c r="K606" s="94" t="s">
        <v>1</v>
      </c>
      <c r="L606" s="67">
        <v>75919.647400000002</v>
      </c>
      <c r="M606" s="67" t="s">
        <v>76</v>
      </c>
      <c r="N606" s="71">
        <v>4023.4702360247802</v>
      </c>
      <c r="O606" s="67">
        <v>4392.8061780377902</v>
      </c>
      <c r="P606" s="71">
        <v>4590.9956742831</v>
      </c>
      <c r="Q606" s="67">
        <f t="shared" si="80"/>
        <v>4335.7573627818902</v>
      </c>
      <c r="R606" s="67">
        <f t="shared" si="75"/>
        <v>3.637064970266171</v>
      </c>
      <c r="S606" s="71">
        <f t="shared" si="81"/>
        <v>6.6431670929502751E-2</v>
      </c>
      <c r="T606" s="93">
        <f t="shared" si="76"/>
        <v>3</v>
      </c>
      <c r="U606" s="94">
        <v>194</v>
      </c>
      <c r="V606" s="98">
        <v>115.856166453447</v>
      </c>
      <c r="W606" s="65">
        <v>97.622371327872202</v>
      </c>
      <c r="X606" s="79">
        <v>136.80000146367701</v>
      </c>
      <c r="Y606" s="67">
        <v>116.75951308166539</v>
      </c>
      <c r="Z606" s="67">
        <v>2.0672922751958431</v>
      </c>
      <c r="AA606" s="74">
        <v>0.16790435449863422</v>
      </c>
      <c r="AB606" s="93">
        <v>3</v>
      </c>
      <c r="AC606" s="94">
        <v>1593</v>
      </c>
      <c r="AD606" s="98">
        <f t="shared" si="77"/>
        <v>2.692943892200431E-2</v>
      </c>
      <c r="AE606" s="67">
        <f t="shared" si="78"/>
        <v>-5.214672018341175</v>
      </c>
    </row>
    <row r="607" spans="1:31" x14ac:dyDescent="0.3">
      <c r="A607" s="67" t="s">
        <v>279</v>
      </c>
      <c r="B607" s="94">
        <v>5</v>
      </c>
      <c r="C607" s="94">
        <v>2</v>
      </c>
      <c r="D607" s="71">
        <v>23.267900000000001</v>
      </c>
      <c r="E607" s="75">
        <v>6.4743022345603598E-5</v>
      </c>
      <c r="F607" s="75">
        <f t="shared" si="79"/>
        <v>4.1888070306458287</v>
      </c>
      <c r="G607" s="84">
        <v>1.9241360170930299E-4</v>
      </c>
      <c r="H607" s="67">
        <v>1.3699194961757299</v>
      </c>
      <c r="I607" s="67">
        <v>1</v>
      </c>
      <c r="J607" s="94" t="s">
        <v>0</v>
      </c>
      <c r="K607" s="94" t="s">
        <v>1</v>
      </c>
      <c r="L607" s="67">
        <v>26717.542799999999</v>
      </c>
      <c r="M607" s="67" t="s">
        <v>280</v>
      </c>
      <c r="N607" s="71">
        <v>1904.5956420340999</v>
      </c>
      <c r="O607" s="67">
        <v>1921.2376340308899</v>
      </c>
      <c r="P607" s="71">
        <v>1822.81338590217</v>
      </c>
      <c r="Q607" s="67">
        <f t="shared" si="80"/>
        <v>1882.8822206557199</v>
      </c>
      <c r="R607" s="67">
        <f t="shared" si="75"/>
        <v>3.2748231545790207</v>
      </c>
      <c r="S607" s="71">
        <f t="shared" si="81"/>
        <v>2.7979669715101744E-2</v>
      </c>
      <c r="T607" s="93">
        <f t="shared" si="76"/>
        <v>3</v>
      </c>
      <c r="U607" s="94">
        <v>422</v>
      </c>
      <c r="V607" s="98">
        <v>1392.0682432794199</v>
      </c>
      <c r="W607" s="65">
        <v>1354.3482287783299</v>
      </c>
      <c r="X607" s="79">
        <v>1376.92557668009</v>
      </c>
      <c r="Y607" s="67">
        <v>1374.4473495792799</v>
      </c>
      <c r="Z607" s="67">
        <v>3.1381281081481025</v>
      </c>
      <c r="AA607" s="74">
        <v>1.3810445475977297E-2</v>
      </c>
      <c r="AB607" s="93">
        <v>3</v>
      </c>
      <c r="AC607" s="94">
        <v>481</v>
      </c>
      <c r="AD607" s="98">
        <f t="shared" si="77"/>
        <v>0.72996990172896958</v>
      </c>
      <c r="AE607" s="67">
        <f t="shared" si="78"/>
        <v>-0.45409111517080064</v>
      </c>
    </row>
    <row r="608" spans="1:31" x14ac:dyDescent="0.3">
      <c r="A608" s="67" t="s">
        <v>3192</v>
      </c>
      <c r="B608" s="94">
        <v>2</v>
      </c>
      <c r="C608" s="94">
        <v>1</v>
      </c>
      <c r="D608" s="71">
        <v>4.2119</v>
      </c>
      <c r="E608" s="67">
        <v>0.39062994054566802</v>
      </c>
      <c r="F608" s="75">
        <f t="shared" si="79"/>
        <v>0.40823447247817929</v>
      </c>
      <c r="G608" s="84">
        <v>9.6129800677364499E-2</v>
      </c>
      <c r="H608" s="67">
        <v>1.0644046581438</v>
      </c>
      <c r="I608" s="67">
        <v>0.116775306514909</v>
      </c>
      <c r="J608" s="94" t="s">
        <v>1</v>
      </c>
      <c r="K608" s="94" t="s">
        <v>0</v>
      </c>
      <c r="L608" s="67">
        <v>129026.9537</v>
      </c>
      <c r="M608" s="67" t="s">
        <v>3193</v>
      </c>
      <c r="N608" s="71">
        <v>3749.6906478189198</v>
      </c>
      <c r="O608" s="67">
        <v>4256.1085693104897</v>
      </c>
      <c r="P608" s="71">
        <v>4172.3336577100999</v>
      </c>
      <c r="Q608" s="67">
        <f t="shared" si="80"/>
        <v>4059.3776249465031</v>
      </c>
      <c r="R608" s="67">
        <f t="shared" si="75"/>
        <v>3.6084594535843859</v>
      </c>
      <c r="S608" s="71">
        <f t="shared" si="81"/>
        <v>6.6869391267440889E-2</v>
      </c>
      <c r="T608" s="93">
        <f t="shared" si="76"/>
        <v>3</v>
      </c>
      <c r="U608" s="94">
        <v>211</v>
      </c>
      <c r="V608" s="98">
        <v>4661.0172117930697</v>
      </c>
      <c r="W608" s="65">
        <v>3923.61434958161</v>
      </c>
      <c r="X608" s="79">
        <v>4377.8297980985999</v>
      </c>
      <c r="Y608" s="67">
        <v>4320.8204531577603</v>
      </c>
      <c r="Z608" s="67">
        <v>3.635566220066631</v>
      </c>
      <c r="AA608" s="74">
        <v>8.6092985135395123E-2</v>
      </c>
      <c r="AB608" s="93">
        <v>3</v>
      </c>
      <c r="AC608" s="94">
        <v>167</v>
      </c>
      <c r="AD608" s="98">
        <f t="shared" si="77"/>
        <v>1.0644046581437967</v>
      </c>
      <c r="AE608" s="67">
        <f t="shared" si="78"/>
        <v>9.0046729138920881E-2</v>
      </c>
    </row>
    <row r="609" spans="1:31" x14ac:dyDescent="0.3">
      <c r="A609" s="67" t="s">
        <v>1620</v>
      </c>
      <c r="B609" s="94">
        <v>2</v>
      </c>
      <c r="C609" s="94">
        <v>1</v>
      </c>
      <c r="D609" s="71">
        <v>6.7335000000000003</v>
      </c>
      <c r="E609" s="67">
        <v>1.43016668368283E-2</v>
      </c>
      <c r="F609" s="75">
        <f t="shared" si="79"/>
        <v>1.844613343244691</v>
      </c>
      <c r="G609" s="84">
        <v>6.9774567479912704E-3</v>
      </c>
      <c r="H609" s="67">
        <v>1.3837538096336</v>
      </c>
      <c r="I609" s="67">
        <v>0.866410382188606</v>
      </c>
      <c r="J609" s="94" t="s">
        <v>1</v>
      </c>
      <c r="K609" s="94" t="s">
        <v>0</v>
      </c>
      <c r="L609" s="67">
        <v>11529.9087</v>
      </c>
      <c r="M609" s="67" t="s">
        <v>1621</v>
      </c>
      <c r="N609" s="71">
        <v>322.71630615951898</v>
      </c>
      <c r="O609" s="67">
        <v>269.92338682172698</v>
      </c>
      <c r="P609" s="71">
        <v>266.92749839670603</v>
      </c>
      <c r="Q609" s="67">
        <f t="shared" si="80"/>
        <v>286.52239712598401</v>
      </c>
      <c r="R609" s="67">
        <f t="shared" si="75"/>
        <v>2.4571585759300869</v>
      </c>
      <c r="S609" s="71">
        <f t="shared" si="81"/>
        <v>0.1095223875870972</v>
      </c>
      <c r="T609" s="93">
        <f t="shared" si="76"/>
        <v>3</v>
      </c>
      <c r="U609" s="94">
        <v>1237</v>
      </c>
      <c r="V609" s="98">
        <v>433.93280772609</v>
      </c>
      <c r="W609" s="65">
        <v>367.18996355846701</v>
      </c>
      <c r="X609" s="79">
        <v>388.30660442073997</v>
      </c>
      <c r="Y609" s="67">
        <v>396.47645856843229</v>
      </c>
      <c r="Z609" s="67">
        <v>2.5982174054812375</v>
      </c>
      <c r="AA609" s="74">
        <v>8.604096939629359E-2</v>
      </c>
      <c r="AB609" s="93">
        <v>3</v>
      </c>
      <c r="AC609" s="94">
        <v>1070</v>
      </c>
      <c r="AD609" s="98">
        <f t="shared" si="77"/>
        <v>1.3837538096336024</v>
      </c>
      <c r="AE609" s="67">
        <f t="shared" si="78"/>
        <v>0.46858728891789531</v>
      </c>
    </row>
    <row r="610" spans="1:31" x14ac:dyDescent="0.3">
      <c r="A610" s="67" t="s">
        <v>2460</v>
      </c>
      <c r="B610" s="94">
        <v>6</v>
      </c>
      <c r="C610" s="94">
        <v>1</v>
      </c>
      <c r="D610" s="71">
        <v>36.325000000000003</v>
      </c>
      <c r="E610" s="67">
        <v>9.8746519293945803E-2</v>
      </c>
      <c r="F610" s="75">
        <f t="shared" si="79"/>
        <v>1.005478203833899</v>
      </c>
      <c r="G610" s="84">
        <v>3.1604516057649502E-2</v>
      </c>
      <c r="H610" s="67">
        <v>1.05455038853982</v>
      </c>
      <c r="I610" s="67">
        <v>0.37522454527157001</v>
      </c>
      <c r="J610" s="94" t="s">
        <v>0</v>
      </c>
      <c r="K610" s="94" t="s">
        <v>1</v>
      </c>
      <c r="L610" s="67">
        <v>27015.869200000001</v>
      </c>
      <c r="M610" s="67" t="s">
        <v>2461</v>
      </c>
      <c r="N610" s="71">
        <v>2158.2340774008198</v>
      </c>
      <c r="O610" s="67">
        <v>2205.41117786414</v>
      </c>
      <c r="P610" s="71">
        <v>2308.26063708847</v>
      </c>
      <c r="Q610" s="67">
        <f t="shared" si="80"/>
        <v>2223.9686307844768</v>
      </c>
      <c r="R610" s="67">
        <f t="shared" si="75"/>
        <v>3.3471286572026084</v>
      </c>
      <c r="S610" s="71">
        <f t="shared" si="81"/>
        <v>3.4494890972016017E-2</v>
      </c>
      <c r="T610" s="93">
        <f t="shared" si="76"/>
        <v>3</v>
      </c>
      <c r="U610" s="94">
        <v>365</v>
      </c>
      <c r="V610" s="98">
        <v>2060.0699954300198</v>
      </c>
      <c r="W610" s="65">
        <v>2099.6713763632201</v>
      </c>
      <c r="X610" s="79">
        <v>2167.0363382710898</v>
      </c>
      <c r="Y610" s="67">
        <v>2108.9259033547764</v>
      </c>
      <c r="Z610" s="67">
        <v>3.324061321166961</v>
      </c>
      <c r="AA610" s="74">
        <v>2.564355180739112E-2</v>
      </c>
      <c r="AB610" s="93">
        <v>3</v>
      </c>
      <c r="AC610" s="94">
        <v>328</v>
      </c>
      <c r="AD610" s="98">
        <f t="shared" si="77"/>
        <v>0.94827142530822461</v>
      </c>
      <c r="AE610" s="67">
        <f t="shared" si="78"/>
        <v>-7.6628031651024817E-2</v>
      </c>
    </row>
    <row r="611" spans="1:31" x14ac:dyDescent="0.3">
      <c r="A611" s="67" t="s">
        <v>1398</v>
      </c>
      <c r="B611" s="94">
        <v>11</v>
      </c>
      <c r="C611" s="94">
        <v>11</v>
      </c>
      <c r="D611" s="71">
        <v>93.246700000000004</v>
      </c>
      <c r="E611" s="67">
        <v>7.4190491003587296E-3</v>
      </c>
      <c r="F611" s="75">
        <f t="shared" si="79"/>
        <v>2.1296517546847373</v>
      </c>
      <c r="G611" s="84">
        <v>4.2018656960061103E-3</v>
      </c>
      <c r="H611" s="67">
        <v>1.17515635580469</v>
      </c>
      <c r="I611" s="67">
        <v>0.95570282242160198</v>
      </c>
      <c r="J611" s="94" t="s">
        <v>1</v>
      </c>
      <c r="K611" s="94" t="s">
        <v>0</v>
      </c>
      <c r="L611" s="67">
        <v>21422.828099999999</v>
      </c>
      <c r="M611" s="67" t="s">
        <v>1399</v>
      </c>
      <c r="N611" s="71">
        <v>6177.7361808288697</v>
      </c>
      <c r="O611" s="67">
        <v>6144.2224012547504</v>
      </c>
      <c r="P611" s="71">
        <v>6447.0463157042896</v>
      </c>
      <c r="Q611" s="67">
        <f t="shared" si="80"/>
        <v>6256.3349659293026</v>
      </c>
      <c r="R611" s="67">
        <f t="shared" si="75"/>
        <v>3.7963199929226832</v>
      </c>
      <c r="S611" s="71">
        <f t="shared" si="81"/>
        <v>2.6534505963807936E-2</v>
      </c>
      <c r="T611" s="93">
        <f t="shared" si="76"/>
        <v>3</v>
      </c>
      <c r="U611" s="94">
        <v>150</v>
      </c>
      <c r="V611" s="98">
        <v>7589.4991324389603</v>
      </c>
      <c r="W611" s="65">
        <v>6944.4639637829096</v>
      </c>
      <c r="X611" s="79">
        <v>7522.5523015429699</v>
      </c>
      <c r="Y611" s="67">
        <v>7352.1717992549457</v>
      </c>
      <c r="Z611" s="67">
        <v>3.8664156467181914</v>
      </c>
      <c r="AA611" s="74">
        <v>4.823996053102568E-2</v>
      </c>
      <c r="AB611" s="93">
        <v>3</v>
      </c>
      <c r="AC611" s="94">
        <v>92</v>
      </c>
      <c r="AD611" s="98">
        <f t="shared" si="77"/>
        <v>1.1751563558046911</v>
      </c>
      <c r="AE611" s="67">
        <f t="shared" si="78"/>
        <v>0.2328527216727968</v>
      </c>
    </row>
    <row r="612" spans="1:31" x14ac:dyDescent="0.3">
      <c r="A612" s="67" t="s">
        <v>183</v>
      </c>
      <c r="B612" s="94">
        <v>174</v>
      </c>
      <c r="C612" s="94">
        <v>132</v>
      </c>
      <c r="D612" s="71">
        <v>1195.6001000000001</v>
      </c>
      <c r="E612" s="75">
        <v>2.42022370243733E-5</v>
      </c>
      <c r="F612" s="75">
        <f t="shared" si="79"/>
        <v>4.6161444901170707</v>
      </c>
      <c r="G612" s="84">
        <v>1.14910303411201E-4</v>
      </c>
      <c r="H612" s="67">
        <v>1.2920765600522</v>
      </c>
      <c r="I612" s="67">
        <v>1</v>
      </c>
      <c r="J612" s="94" t="s">
        <v>0</v>
      </c>
      <c r="K612" s="94" t="s">
        <v>1</v>
      </c>
      <c r="L612" s="67">
        <v>283476.60859999998</v>
      </c>
      <c r="M612" s="67" t="s">
        <v>184</v>
      </c>
      <c r="N612" s="71">
        <v>36519.680210882398</v>
      </c>
      <c r="O612" s="67">
        <v>36047.010177331103</v>
      </c>
      <c r="P612" s="71">
        <v>35519.222061597298</v>
      </c>
      <c r="Q612" s="67">
        <f t="shared" si="80"/>
        <v>36028.637483270264</v>
      </c>
      <c r="R612" s="67">
        <f t="shared" si="75"/>
        <v>4.5566478384565663</v>
      </c>
      <c r="S612" s="71">
        <f t="shared" si="81"/>
        <v>1.3891229216813818E-2</v>
      </c>
      <c r="T612" s="93">
        <f t="shared" si="76"/>
        <v>3</v>
      </c>
      <c r="U612" s="94">
        <v>16</v>
      </c>
      <c r="V612" s="98">
        <v>27658.142420685501</v>
      </c>
      <c r="W612" s="65">
        <v>28347.345071990701</v>
      </c>
      <c r="X612" s="79">
        <v>27647.382462215799</v>
      </c>
      <c r="Y612" s="67">
        <v>27884.289984963998</v>
      </c>
      <c r="Z612" s="67">
        <v>4.4453595905690904</v>
      </c>
      <c r="AA612" s="74">
        <v>1.438277810670128E-2</v>
      </c>
      <c r="AB612" s="93">
        <v>3</v>
      </c>
      <c r="AC612" s="94">
        <v>14</v>
      </c>
      <c r="AD612" s="98">
        <f t="shared" si="77"/>
        <v>0.77394794621117557</v>
      </c>
      <c r="AE612" s="67">
        <f t="shared" si="78"/>
        <v>-0.36969155728819658</v>
      </c>
    </row>
    <row r="613" spans="1:31" x14ac:dyDescent="0.3">
      <c r="A613" s="67" t="s">
        <v>1508</v>
      </c>
      <c r="B613" s="94">
        <v>12</v>
      </c>
      <c r="C613" s="94">
        <v>7</v>
      </c>
      <c r="D613" s="71">
        <v>80.731399999999994</v>
      </c>
      <c r="E613" s="67">
        <v>1.02093477383819E-2</v>
      </c>
      <c r="F613" s="75">
        <f t="shared" si="79"/>
        <v>1.991002003522325</v>
      </c>
      <c r="G613" s="84">
        <v>5.3553114851854801E-3</v>
      </c>
      <c r="H613" s="67">
        <v>1.0606342122585499</v>
      </c>
      <c r="I613" s="67">
        <v>0.92006482430702896</v>
      </c>
      <c r="J613" s="94" t="s">
        <v>1</v>
      </c>
      <c r="K613" s="94" t="s">
        <v>0</v>
      </c>
      <c r="L613" s="67">
        <v>63938.121700000003</v>
      </c>
      <c r="M613" s="67" t="s">
        <v>1509</v>
      </c>
      <c r="N613" s="71">
        <v>3153.00907311013</v>
      </c>
      <c r="O613" s="67">
        <v>3089.5683497116102</v>
      </c>
      <c r="P613" s="71">
        <v>3219.9744686620202</v>
      </c>
      <c r="Q613" s="67">
        <f t="shared" si="80"/>
        <v>3154.1839638279198</v>
      </c>
      <c r="R613" s="67">
        <f t="shared" si="75"/>
        <v>3.4988870194131181</v>
      </c>
      <c r="S613" s="71">
        <f t="shared" si="81"/>
        <v>2.0674443406454624E-2</v>
      </c>
      <c r="T613" s="93">
        <f t="shared" si="76"/>
        <v>3</v>
      </c>
      <c r="U613" s="94">
        <v>256</v>
      </c>
      <c r="V613" s="98">
        <v>3375.1560040326999</v>
      </c>
      <c r="W613" s="65">
        <v>3342.1219786430602</v>
      </c>
      <c r="X613" s="79">
        <v>3319.0282887037401</v>
      </c>
      <c r="Y613" s="67">
        <v>3345.435423793167</v>
      </c>
      <c r="Z613" s="67">
        <v>3.5244526512051486</v>
      </c>
      <c r="AA613" s="74">
        <v>8.43243917259269E-3</v>
      </c>
      <c r="AB613" s="93">
        <v>3</v>
      </c>
      <c r="AC613" s="94">
        <v>215</v>
      </c>
      <c r="AD613" s="98">
        <f t="shared" si="77"/>
        <v>1.060634212258547</v>
      </c>
      <c r="AE613" s="67">
        <f t="shared" si="78"/>
        <v>8.4927190513492512E-2</v>
      </c>
    </row>
    <row r="614" spans="1:31" x14ac:dyDescent="0.3">
      <c r="A614" s="67" t="s">
        <v>525</v>
      </c>
      <c r="B614" s="94">
        <v>3</v>
      </c>
      <c r="C614" s="94">
        <v>1</v>
      </c>
      <c r="D614" s="71">
        <v>12.1538</v>
      </c>
      <c r="E614" s="67">
        <v>3.30934390374016E-4</v>
      </c>
      <c r="F614" s="75">
        <f t="shared" si="79"/>
        <v>3.4802580990426399</v>
      </c>
      <c r="G614" s="84">
        <v>5.1116886362922997E-4</v>
      </c>
      <c r="H614" s="67">
        <v>2.1929530353326401</v>
      </c>
      <c r="I614" s="67">
        <v>0.99999999773763004</v>
      </c>
      <c r="J614" s="94" t="s">
        <v>0</v>
      </c>
      <c r="K614" s="94" t="s">
        <v>1</v>
      </c>
      <c r="L614" s="67">
        <v>214103.33429999999</v>
      </c>
      <c r="M614" s="67" t="s">
        <v>526</v>
      </c>
      <c r="N614" s="71">
        <v>11329.748488256701</v>
      </c>
      <c r="O614" s="67">
        <v>11817.652347826201</v>
      </c>
      <c r="P614" s="71">
        <v>13991.0331668977</v>
      </c>
      <c r="Q614" s="67">
        <f t="shared" si="80"/>
        <v>12379.478000993535</v>
      </c>
      <c r="R614" s="67">
        <f t="shared" si="75"/>
        <v>4.0927023324007719</v>
      </c>
      <c r="S614" s="71">
        <f t="shared" si="81"/>
        <v>0.11444812629055921</v>
      </c>
      <c r="T614" s="93">
        <f t="shared" si="76"/>
        <v>3</v>
      </c>
      <c r="U614" s="94">
        <v>72</v>
      </c>
      <c r="V614" s="98">
        <v>5428.94267385272</v>
      </c>
      <c r="W614" s="65">
        <v>5864.2503082194798</v>
      </c>
      <c r="X614" s="79">
        <v>5642.1601260928701</v>
      </c>
      <c r="Y614" s="67">
        <v>5645.11770272169</v>
      </c>
      <c r="Z614" s="67">
        <v>3.7516730015505564</v>
      </c>
      <c r="AA614" s="74">
        <v>3.8558786361612467E-2</v>
      </c>
      <c r="AB614" s="93">
        <v>3</v>
      </c>
      <c r="AC614" s="94">
        <v>134</v>
      </c>
      <c r="AD614" s="98">
        <f t="shared" si="77"/>
        <v>0.45600611772714744</v>
      </c>
      <c r="AE614" s="67">
        <f t="shared" si="78"/>
        <v>-1.1328749153319673</v>
      </c>
    </row>
    <row r="615" spans="1:31" x14ac:dyDescent="0.3">
      <c r="A615" s="67" t="s">
        <v>1420</v>
      </c>
      <c r="B615" s="94">
        <v>15</v>
      </c>
      <c r="C615" s="94">
        <v>7</v>
      </c>
      <c r="D615" s="71">
        <v>98.804699999999997</v>
      </c>
      <c r="E615" s="67">
        <v>7.6827226432966099E-3</v>
      </c>
      <c r="F615" s="75">
        <f t="shared" si="79"/>
        <v>2.1144848451485028</v>
      </c>
      <c r="G615" s="84">
        <v>4.2829218433255104E-3</v>
      </c>
      <c r="H615" s="67">
        <v>1.2873564003218201</v>
      </c>
      <c r="I615" s="67">
        <v>0.95248811665685595</v>
      </c>
      <c r="J615" s="94" t="s">
        <v>0</v>
      </c>
      <c r="K615" s="94" t="s">
        <v>1</v>
      </c>
      <c r="L615" s="67">
        <v>30886.681799999998</v>
      </c>
      <c r="M615" s="67" t="s">
        <v>1421</v>
      </c>
      <c r="N615" s="71">
        <v>2326.9400861181298</v>
      </c>
      <c r="O615" s="67">
        <v>2299.1878827973001</v>
      </c>
      <c r="P615" s="71">
        <v>2042.26591693007</v>
      </c>
      <c r="Q615" s="67">
        <f t="shared" si="80"/>
        <v>2222.7979619485</v>
      </c>
      <c r="R615" s="67">
        <f t="shared" si="75"/>
        <v>3.3468999899151566</v>
      </c>
      <c r="S615" s="71">
        <f t="shared" si="81"/>
        <v>7.061366085206712E-2</v>
      </c>
      <c r="T615" s="93">
        <f t="shared" si="76"/>
        <v>3</v>
      </c>
      <c r="U615" s="94">
        <v>366</v>
      </c>
      <c r="V615" s="98">
        <v>1778.06987780328</v>
      </c>
      <c r="W615" s="65">
        <v>1773.5851154485499</v>
      </c>
      <c r="X615" s="79">
        <v>1628.2577987135701</v>
      </c>
      <c r="Y615" s="67">
        <v>1726.6375973218001</v>
      </c>
      <c r="Z615" s="67">
        <v>3.2372011933871492</v>
      </c>
      <c r="AA615" s="74">
        <v>4.9361202773656833E-2</v>
      </c>
      <c r="AB615" s="93">
        <v>3</v>
      </c>
      <c r="AC615" s="94">
        <v>404</v>
      </c>
      <c r="AD615" s="98">
        <f t="shared" si="77"/>
        <v>0.77678566692954554</v>
      </c>
      <c r="AE615" s="67">
        <f t="shared" si="78"/>
        <v>-0.36441151416171874</v>
      </c>
    </row>
    <row r="616" spans="1:31" x14ac:dyDescent="0.3">
      <c r="A616" s="67" t="s">
        <v>239</v>
      </c>
      <c r="B616" s="94">
        <v>30</v>
      </c>
      <c r="C616" s="94">
        <v>5</v>
      </c>
      <c r="D616" s="71">
        <v>119.47410000000001</v>
      </c>
      <c r="E616" s="75">
        <v>4.2886486856352802E-5</v>
      </c>
      <c r="F616" s="75">
        <f t="shared" si="79"/>
        <v>4.3676795285193926</v>
      </c>
      <c r="G616" s="84">
        <v>1.5235994201528001E-4</v>
      </c>
      <c r="H616" s="67">
        <v>1.86205681341386</v>
      </c>
      <c r="I616" s="67">
        <v>1</v>
      </c>
      <c r="J616" s="94" t="s">
        <v>1</v>
      </c>
      <c r="K616" s="94" t="s">
        <v>0</v>
      </c>
      <c r="L616" s="67">
        <v>570879.37470000004</v>
      </c>
      <c r="M616" s="67" t="s">
        <v>240</v>
      </c>
      <c r="N616" s="71">
        <v>631.00841779194604</v>
      </c>
      <c r="O616" s="67">
        <v>634.70146545763896</v>
      </c>
      <c r="P616" s="71">
        <v>646.74809330405697</v>
      </c>
      <c r="Q616" s="67">
        <f t="shared" si="80"/>
        <v>637.48599218454729</v>
      </c>
      <c r="R616" s="67">
        <f t="shared" si="75"/>
        <v>2.804470646229456</v>
      </c>
      <c r="S616" s="71">
        <f t="shared" si="81"/>
        <v>1.2911673135739311E-2</v>
      </c>
      <c r="T616" s="93">
        <f t="shared" si="76"/>
        <v>3</v>
      </c>
      <c r="U616" s="94">
        <v>874</v>
      </c>
      <c r="V616" s="98">
        <v>1123.5044861552899</v>
      </c>
      <c r="W616" s="65">
        <v>1185.1239228675699</v>
      </c>
      <c r="X616" s="79">
        <v>1252.4769965865401</v>
      </c>
      <c r="Y616" s="67">
        <v>1187.0351352031332</v>
      </c>
      <c r="Z616" s="67">
        <v>3.07446357388215</v>
      </c>
      <c r="AA616" s="74">
        <v>5.4343372954355026E-2</v>
      </c>
      <c r="AB616" s="93">
        <v>3</v>
      </c>
      <c r="AC616" s="94">
        <v>545</v>
      </c>
      <c r="AD616" s="98">
        <f t="shared" si="77"/>
        <v>1.8620568134138635</v>
      </c>
      <c r="AE616" s="67">
        <f t="shared" si="78"/>
        <v>0.89689709179037547</v>
      </c>
    </row>
    <row r="617" spans="1:31" x14ac:dyDescent="0.3">
      <c r="A617" s="67" t="s">
        <v>1960</v>
      </c>
      <c r="B617" s="94">
        <v>4</v>
      </c>
      <c r="C617" s="94">
        <v>1</v>
      </c>
      <c r="D617" s="71">
        <v>24.148099999999999</v>
      </c>
      <c r="E617" s="67">
        <v>3.1752911005254597E-2</v>
      </c>
      <c r="F617" s="75">
        <f t="shared" si="79"/>
        <v>1.4982164538187253</v>
      </c>
      <c r="G617" s="84">
        <v>1.27793077428332E-2</v>
      </c>
      <c r="H617" s="67">
        <v>1.3452568813036601</v>
      </c>
      <c r="I617" s="67">
        <v>0.68178846485002997</v>
      </c>
      <c r="J617" s="94" t="s">
        <v>0</v>
      </c>
      <c r="K617" s="94" t="s">
        <v>1</v>
      </c>
      <c r="L617" s="67">
        <v>25986.391899999999</v>
      </c>
      <c r="M617" s="67" t="s">
        <v>1961</v>
      </c>
      <c r="N617" s="71">
        <v>2111.9264830314</v>
      </c>
      <c r="O617" s="67">
        <v>1811.0830128216101</v>
      </c>
      <c r="P617" s="71">
        <v>1562.2225021399199</v>
      </c>
      <c r="Q617" s="67">
        <f t="shared" si="80"/>
        <v>1828.4106659976433</v>
      </c>
      <c r="R617" s="67">
        <f t="shared" si="75"/>
        <v>3.2620737460729972</v>
      </c>
      <c r="S617" s="71">
        <f t="shared" si="81"/>
        <v>0.15054677798501132</v>
      </c>
      <c r="T617" s="93">
        <f t="shared" si="76"/>
        <v>3</v>
      </c>
      <c r="U617" s="94">
        <v>430</v>
      </c>
      <c r="V617" s="98">
        <v>1391.7272112370399</v>
      </c>
      <c r="W617" s="65">
        <v>1304.5154065250999</v>
      </c>
      <c r="X617" s="79">
        <v>1381.21803248728</v>
      </c>
      <c r="Y617" s="67">
        <v>1359.1535500831399</v>
      </c>
      <c r="Z617" s="67">
        <v>3.133268523830909</v>
      </c>
      <c r="AA617" s="74">
        <v>3.5028333025249471E-2</v>
      </c>
      <c r="AB617" s="93">
        <v>3</v>
      </c>
      <c r="AC617" s="94">
        <v>490</v>
      </c>
      <c r="AD617" s="98">
        <f t="shared" si="77"/>
        <v>0.74335245104334335</v>
      </c>
      <c r="AE617" s="67">
        <f t="shared" si="78"/>
        <v>-0.42788168653420311</v>
      </c>
    </row>
    <row r="618" spans="1:31" x14ac:dyDescent="0.3">
      <c r="A618" s="67" t="s">
        <v>321</v>
      </c>
      <c r="B618" s="94">
        <v>27</v>
      </c>
      <c r="C618" s="94">
        <v>20</v>
      </c>
      <c r="D618" s="71">
        <v>169.67949999999999</v>
      </c>
      <c r="E618" s="75">
        <v>8.4693867761997902E-5</v>
      </c>
      <c r="F618" s="75">
        <f t="shared" si="79"/>
        <v>4.0721480335127138</v>
      </c>
      <c r="G618" s="84">
        <v>2.1918863474166501E-4</v>
      </c>
      <c r="H618" s="67">
        <v>2.0644561464378102</v>
      </c>
      <c r="I618" s="67">
        <v>1</v>
      </c>
      <c r="J618" s="94" t="s">
        <v>0</v>
      </c>
      <c r="K618" s="94" t="s">
        <v>1</v>
      </c>
      <c r="L618" s="67">
        <v>78469.4755</v>
      </c>
      <c r="M618" s="67" t="s">
        <v>322</v>
      </c>
      <c r="N618" s="71">
        <v>17165.461758724399</v>
      </c>
      <c r="O618" s="67">
        <v>18022.938641933499</v>
      </c>
      <c r="P618" s="71">
        <v>18808.720503388198</v>
      </c>
      <c r="Q618" s="67">
        <f t="shared" si="80"/>
        <v>17999.040301348698</v>
      </c>
      <c r="R618" s="67">
        <f t="shared" si="75"/>
        <v>4.2552493493844228</v>
      </c>
      <c r="S618" s="71">
        <f t="shared" si="81"/>
        <v>4.5662990197558241E-2</v>
      </c>
      <c r="T618" s="93">
        <f t="shared" si="76"/>
        <v>3</v>
      </c>
      <c r="U618" s="94">
        <v>38</v>
      </c>
      <c r="V618" s="98">
        <v>8364.6371089840504</v>
      </c>
      <c r="W618" s="65">
        <v>8433.0025484238995</v>
      </c>
      <c r="X618" s="79">
        <v>9357.9757075478701</v>
      </c>
      <c r="Y618" s="67">
        <v>8718.5384549852733</v>
      </c>
      <c r="Z618" s="67">
        <v>3.9404436874400397</v>
      </c>
      <c r="AA618" s="74">
        <v>6.3637146296597696E-2</v>
      </c>
      <c r="AB618" s="93">
        <v>3</v>
      </c>
      <c r="AC618" s="94">
        <v>80</v>
      </c>
      <c r="AD618" s="98">
        <f t="shared" si="77"/>
        <v>0.48438907347365512</v>
      </c>
      <c r="AE618" s="67">
        <f t="shared" si="78"/>
        <v>-1.0457617728426587</v>
      </c>
    </row>
    <row r="619" spans="1:31" x14ac:dyDescent="0.3">
      <c r="A619" s="67" t="s">
        <v>1634</v>
      </c>
      <c r="B619" s="94">
        <v>3</v>
      </c>
      <c r="C619" s="94">
        <v>1</v>
      </c>
      <c r="D619" s="71">
        <v>15.6934</v>
      </c>
      <c r="E619" s="67">
        <v>1.46247798052274E-2</v>
      </c>
      <c r="F619" s="75">
        <f t="shared" si="79"/>
        <v>1.8349106640556685</v>
      </c>
      <c r="G619" s="84">
        <v>7.0732822365950701E-3</v>
      </c>
      <c r="H619" s="67">
        <v>1.32421188860615</v>
      </c>
      <c r="I619" s="67">
        <v>0.86227074592503705</v>
      </c>
      <c r="J619" s="94" t="s">
        <v>1</v>
      </c>
      <c r="K619" s="94" t="s">
        <v>0</v>
      </c>
      <c r="L619" s="67">
        <v>109021.9439</v>
      </c>
      <c r="M619" s="67" t="s">
        <v>1635</v>
      </c>
      <c r="N619" s="71">
        <v>906.49282035785598</v>
      </c>
      <c r="O619" s="67">
        <v>1006.34167469586</v>
      </c>
      <c r="P619" s="71">
        <v>912.89905679514197</v>
      </c>
      <c r="Q619" s="67">
        <f t="shared" si="80"/>
        <v>941.91118394961939</v>
      </c>
      <c r="R619" s="67">
        <f t="shared" si="75"/>
        <v>2.9740099536006417</v>
      </c>
      <c r="S619" s="71">
        <f t="shared" si="81"/>
        <v>5.9337127373744608E-2</v>
      </c>
      <c r="T619" s="93">
        <f t="shared" si="76"/>
        <v>3</v>
      </c>
      <c r="U619" s="94">
        <v>699</v>
      </c>
      <c r="V619" s="98">
        <v>1311.6787536044601</v>
      </c>
      <c r="W619" s="65">
        <v>1324.49900960697</v>
      </c>
      <c r="X619" s="79">
        <v>1105.6922001801099</v>
      </c>
      <c r="Y619" s="67">
        <v>1247.2899877971799</v>
      </c>
      <c r="Z619" s="67">
        <v>3.0959674362041425</v>
      </c>
      <c r="AA619" s="74">
        <v>9.8449203676687552E-2</v>
      </c>
      <c r="AB619" s="93">
        <v>3</v>
      </c>
      <c r="AC619" s="94">
        <v>528</v>
      </c>
      <c r="AD619" s="98">
        <f t="shared" si="77"/>
        <v>1.3242118886061496</v>
      </c>
      <c r="AE619" s="67">
        <f t="shared" si="78"/>
        <v>0.40513398784230575</v>
      </c>
    </row>
    <row r="620" spans="1:31" x14ac:dyDescent="0.3">
      <c r="A620" s="67" t="s">
        <v>855</v>
      </c>
      <c r="B620" s="94">
        <v>24</v>
      </c>
      <c r="C620" s="94">
        <v>13</v>
      </c>
      <c r="D620" s="71">
        <v>133.62690000000001</v>
      </c>
      <c r="E620" s="67">
        <v>1.26266746705328E-3</v>
      </c>
      <c r="F620" s="75">
        <f t="shared" si="79"/>
        <v>2.8987110090953596</v>
      </c>
      <c r="G620" s="84">
        <v>1.1804720846672499E-3</v>
      </c>
      <c r="H620" s="67">
        <v>1.3352017034678501</v>
      </c>
      <c r="I620" s="67">
        <v>0.99990585405250398</v>
      </c>
      <c r="J620" s="94" t="s">
        <v>0</v>
      </c>
      <c r="K620" s="94" t="s">
        <v>1</v>
      </c>
      <c r="L620" s="67">
        <v>118932.7159</v>
      </c>
      <c r="M620" s="67" t="s">
        <v>856</v>
      </c>
      <c r="N620" s="71">
        <v>5436.4223649400901</v>
      </c>
      <c r="O620" s="67">
        <v>5178.6949739108904</v>
      </c>
      <c r="P620" s="71">
        <v>5518.9305830666099</v>
      </c>
      <c r="Q620" s="67">
        <f t="shared" si="80"/>
        <v>5378.0159739725304</v>
      </c>
      <c r="R620" s="67">
        <f t="shared" si="75"/>
        <v>3.7306220878459704</v>
      </c>
      <c r="S620" s="71">
        <f t="shared" si="81"/>
        <v>3.3000701713222336E-2</v>
      </c>
      <c r="T620" s="93">
        <f t="shared" si="76"/>
        <v>3</v>
      </c>
      <c r="U620" s="94">
        <v>166</v>
      </c>
      <c r="V620" s="98">
        <v>3838.6227959378998</v>
      </c>
      <c r="W620" s="65">
        <v>3988.43844094932</v>
      </c>
      <c r="X620" s="79">
        <v>4256.5422216864499</v>
      </c>
      <c r="Y620" s="67">
        <v>4027.867819524557</v>
      </c>
      <c r="Z620" s="67">
        <v>3.6050752100958285</v>
      </c>
      <c r="AA620" s="74">
        <v>5.2566610629109486E-2</v>
      </c>
      <c r="AB620" s="93">
        <v>3</v>
      </c>
      <c r="AC620" s="94">
        <v>184</v>
      </c>
      <c r="AD620" s="98">
        <f t="shared" si="77"/>
        <v>0.74895051242276778</v>
      </c>
      <c r="AE620" s="67">
        <f t="shared" si="78"/>
        <v>-0.41705770042358553</v>
      </c>
    </row>
    <row r="621" spans="1:31" x14ac:dyDescent="0.3">
      <c r="A621" s="67" t="s">
        <v>1434</v>
      </c>
      <c r="B621" s="94">
        <v>13</v>
      </c>
      <c r="C621" s="94">
        <v>4</v>
      </c>
      <c r="D621" s="71">
        <v>75.883899999999997</v>
      </c>
      <c r="E621" s="67">
        <v>7.9511246213678204E-3</v>
      </c>
      <c r="F621" s="75">
        <f t="shared" si="79"/>
        <v>2.099571439606251</v>
      </c>
      <c r="G621" s="84">
        <v>4.3887244596556704E-3</v>
      </c>
      <c r="H621" s="67">
        <v>1.3148461625915</v>
      </c>
      <c r="I621" s="67">
        <v>0.94916956183417101</v>
      </c>
      <c r="J621" s="94" t="s">
        <v>1</v>
      </c>
      <c r="K621" s="94" t="s">
        <v>0</v>
      </c>
      <c r="L621" s="67">
        <v>17412.128100000002</v>
      </c>
      <c r="M621" s="67" t="s">
        <v>1435</v>
      </c>
      <c r="N621" s="71">
        <v>794.60732914803498</v>
      </c>
      <c r="O621" s="67">
        <v>689.10976648820599</v>
      </c>
      <c r="P621" s="71">
        <v>662.22123574597902</v>
      </c>
      <c r="Q621" s="67">
        <f t="shared" si="80"/>
        <v>715.31277712740666</v>
      </c>
      <c r="R621" s="67">
        <f t="shared" si="75"/>
        <v>2.8544959826096026</v>
      </c>
      <c r="S621" s="71">
        <f t="shared" si="81"/>
        <v>9.7824011227109584E-2</v>
      </c>
      <c r="T621" s="93">
        <f t="shared" si="76"/>
        <v>3</v>
      </c>
      <c r="U621" s="94">
        <v>817</v>
      </c>
      <c r="V621" s="98">
        <v>957.60583257080702</v>
      </c>
      <c r="W621" s="65">
        <v>940.17102062317099</v>
      </c>
      <c r="X621" s="79">
        <v>923.80192698193002</v>
      </c>
      <c r="Y621" s="67">
        <v>940.52626005863601</v>
      </c>
      <c r="Z621" s="67">
        <v>2.9733709258187178</v>
      </c>
      <c r="AA621" s="74">
        <v>1.7973716570296516E-2</v>
      </c>
      <c r="AB621" s="93">
        <v>3</v>
      </c>
      <c r="AC621" s="94">
        <v>643</v>
      </c>
      <c r="AD621" s="98">
        <f t="shared" si="77"/>
        <v>1.3148461625914951</v>
      </c>
      <c r="AE621" s="67">
        <f t="shared" si="78"/>
        <v>0.39489401362449889</v>
      </c>
    </row>
    <row r="622" spans="1:31" x14ac:dyDescent="0.3">
      <c r="A622" s="67" t="s">
        <v>773</v>
      </c>
      <c r="B622" s="94">
        <v>10</v>
      </c>
      <c r="C622" s="94">
        <v>6</v>
      </c>
      <c r="D622" s="71">
        <v>66.621200000000002</v>
      </c>
      <c r="E622" s="67">
        <v>9.38589677975887E-4</v>
      </c>
      <c r="F622" s="75">
        <f t="shared" si="79"/>
        <v>3.0275242261972122</v>
      </c>
      <c r="G622" s="84">
        <v>9.7292068292609702E-4</v>
      </c>
      <c r="H622" s="67">
        <v>1.2317537285012501</v>
      </c>
      <c r="I622" s="67">
        <v>0.99998358600872495</v>
      </c>
      <c r="J622" s="94" t="s">
        <v>0</v>
      </c>
      <c r="K622" s="94" t="s">
        <v>1</v>
      </c>
      <c r="L622" s="67">
        <v>37486.787600000003</v>
      </c>
      <c r="M622" s="67" t="s">
        <v>774</v>
      </c>
      <c r="N622" s="71">
        <v>8064.4148841061497</v>
      </c>
      <c r="O622" s="67">
        <v>7943.0993630701796</v>
      </c>
      <c r="P622" s="71">
        <v>8522.8565848305898</v>
      </c>
      <c r="Q622" s="67">
        <f t="shared" si="80"/>
        <v>8176.79027733564</v>
      </c>
      <c r="R622" s="67">
        <f t="shared" si="75"/>
        <v>3.9125828588791811</v>
      </c>
      <c r="S622" s="71">
        <f t="shared" si="81"/>
        <v>3.739596631398151E-2</v>
      </c>
      <c r="T622" s="93">
        <f t="shared" si="76"/>
        <v>3</v>
      </c>
      <c r="U622" s="94">
        <v>107</v>
      </c>
      <c r="V622" s="98">
        <v>6552.9035493465499</v>
      </c>
      <c r="W622" s="65">
        <v>6587.4196314000301</v>
      </c>
      <c r="X622" s="79">
        <v>6774.6730270217604</v>
      </c>
      <c r="Y622" s="67">
        <v>6638.3320692561138</v>
      </c>
      <c r="Z622" s="67">
        <v>3.8220589733269428</v>
      </c>
      <c r="AA622" s="74">
        <v>1.7975795990723083E-2</v>
      </c>
      <c r="AB622" s="93">
        <v>3</v>
      </c>
      <c r="AC622" s="94">
        <v>108</v>
      </c>
      <c r="AD622" s="98">
        <f t="shared" si="77"/>
        <v>0.81185059712931462</v>
      </c>
      <c r="AE622" s="67">
        <f t="shared" si="78"/>
        <v>-0.30071383867434931</v>
      </c>
    </row>
    <row r="623" spans="1:31" x14ac:dyDescent="0.3">
      <c r="A623" s="67" t="s">
        <v>3676</v>
      </c>
      <c r="B623" s="94">
        <v>3</v>
      </c>
      <c r="C623" s="94">
        <v>1</v>
      </c>
      <c r="D623" s="71">
        <v>11.974600000000001</v>
      </c>
      <c r="E623" s="67">
        <v>0.88113954358843505</v>
      </c>
      <c r="F623" s="75">
        <f t="shared" si="79"/>
        <v>5.4955308147061149E-2</v>
      </c>
      <c r="G623" s="84">
        <v>0.18816403368965401</v>
      </c>
      <c r="H623" s="67">
        <v>1.02118716749664</v>
      </c>
      <c r="I623" s="67">
        <v>5.1803829036824199E-2</v>
      </c>
      <c r="J623" s="94" t="s">
        <v>1</v>
      </c>
      <c r="K623" s="94" t="s">
        <v>0</v>
      </c>
      <c r="L623" s="67">
        <v>81320.109800000006</v>
      </c>
      <c r="M623" s="67" t="s">
        <v>3677</v>
      </c>
      <c r="N623" s="71">
        <v>151.828175006355</v>
      </c>
      <c r="O623" s="67">
        <v>156.31670769139399</v>
      </c>
      <c r="P623" s="71">
        <v>79.762873639140693</v>
      </c>
      <c r="Q623" s="67">
        <f t="shared" si="80"/>
        <v>129.30258544562989</v>
      </c>
      <c r="R623" s="67">
        <f t="shared" si="75"/>
        <v>2.1116072088211864</v>
      </c>
      <c r="S623" s="71">
        <f t="shared" si="81"/>
        <v>0.3322540551667415</v>
      </c>
      <c r="T623" s="93">
        <f t="shared" si="76"/>
        <v>3</v>
      </c>
      <c r="U623" s="94">
        <v>1543</v>
      </c>
      <c r="V623" s="98">
        <v>167.56309505447501</v>
      </c>
      <c r="W623" s="65">
        <v>177.534416655732</v>
      </c>
      <c r="X623" s="79">
        <v>51.028911233436503</v>
      </c>
      <c r="Y623" s="67">
        <v>132.04214098121452</v>
      </c>
      <c r="Z623" s="67">
        <v>2.1207125575303514</v>
      </c>
      <c r="AA623" s="74">
        <v>0.53268173631457461</v>
      </c>
      <c r="AB623" s="93">
        <v>3</v>
      </c>
      <c r="AC623" s="94">
        <v>1560</v>
      </c>
      <c r="AD623" s="98">
        <f t="shared" si="77"/>
        <v>1.0211871674966357</v>
      </c>
      <c r="AE623" s="67">
        <f t="shared" si="78"/>
        <v>3.0247313690721395E-2</v>
      </c>
    </row>
    <row r="624" spans="1:31" x14ac:dyDescent="0.3">
      <c r="A624" s="67" t="s">
        <v>1888</v>
      </c>
      <c r="B624" s="94">
        <v>6</v>
      </c>
      <c r="C624" s="94">
        <v>3</v>
      </c>
      <c r="D624" s="71">
        <v>34.194499999999998</v>
      </c>
      <c r="E624" s="67">
        <v>2.7621161136299401E-2</v>
      </c>
      <c r="F624" s="75">
        <f t="shared" si="79"/>
        <v>1.5587580685347924</v>
      </c>
      <c r="G624" s="84">
        <v>1.15286677382078E-2</v>
      </c>
      <c r="H624" s="67">
        <v>1.9868353351377901</v>
      </c>
      <c r="I624" s="67">
        <v>0.71846623764542294</v>
      </c>
      <c r="J624" s="94" t="s">
        <v>0</v>
      </c>
      <c r="K624" s="94" t="s">
        <v>1</v>
      </c>
      <c r="L624" s="67">
        <v>76263.602599999998</v>
      </c>
      <c r="M624" s="67" t="s">
        <v>1889</v>
      </c>
      <c r="N624" s="71">
        <v>172.170704716123</v>
      </c>
      <c r="O624" s="67">
        <v>195.496098658178</v>
      </c>
      <c r="P624" s="71">
        <v>241.14169576034399</v>
      </c>
      <c r="Q624" s="67">
        <f t="shared" si="80"/>
        <v>202.93616637821501</v>
      </c>
      <c r="R624" s="67">
        <f t="shared" si="75"/>
        <v>2.3073594519559824</v>
      </c>
      <c r="S624" s="71">
        <f t="shared" si="81"/>
        <v>0.17287340246436764</v>
      </c>
      <c r="T624" s="93">
        <f t="shared" si="76"/>
        <v>3</v>
      </c>
      <c r="U624" s="94">
        <v>1386</v>
      </c>
      <c r="V624" s="98">
        <v>127.833912212437</v>
      </c>
      <c r="W624" s="65">
        <v>69.059713758733494</v>
      </c>
      <c r="X624" s="79">
        <v>109.527589902979</v>
      </c>
      <c r="Y624" s="67">
        <v>102.14040529138316</v>
      </c>
      <c r="Z624" s="67">
        <v>2.0091975767960246</v>
      </c>
      <c r="AA624" s="74">
        <v>0.29445150910264695</v>
      </c>
      <c r="AB624" s="93">
        <v>3</v>
      </c>
      <c r="AC624" s="94">
        <v>1637</v>
      </c>
      <c r="AD624" s="98">
        <f t="shared" si="77"/>
        <v>0.50331297330719571</v>
      </c>
      <c r="AE624" s="67">
        <f t="shared" si="78"/>
        <v>-0.99047230991816215</v>
      </c>
    </row>
    <row r="625" spans="1:31" x14ac:dyDescent="0.3">
      <c r="A625" s="67" t="s">
        <v>611</v>
      </c>
      <c r="B625" s="94">
        <v>26</v>
      </c>
      <c r="C625" s="94">
        <v>23</v>
      </c>
      <c r="D625" s="71">
        <v>111.3468</v>
      </c>
      <c r="E625" s="67">
        <v>5.3380042179063103E-4</v>
      </c>
      <c r="F625" s="75">
        <f t="shared" si="79"/>
        <v>3.2726210873838966</v>
      </c>
      <c r="G625" s="84">
        <v>7.0326181873130405E-4</v>
      </c>
      <c r="H625" s="67">
        <v>1.3896766911738301</v>
      </c>
      <c r="I625" s="67">
        <v>0.999999752129069</v>
      </c>
      <c r="J625" s="94" t="s">
        <v>0</v>
      </c>
      <c r="K625" s="94" t="s">
        <v>1</v>
      </c>
      <c r="L625" s="67">
        <v>23799.6054</v>
      </c>
      <c r="M625" s="67" t="s">
        <v>612</v>
      </c>
      <c r="N625" s="71">
        <v>13195.392541056301</v>
      </c>
      <c r="O625" s="67">
        <v>12763.101211732501</v>
      </c>
      <c r="P625" s="71">
        <v>13102.912633035499</v>
      </c>
      <c r="Q625" s="67">
        <f t="shared" si="80"/>
        <v>13020.468795274768</v>
      </c>
      <c r="R625" s="67">
        <f t="shared" si="75"/>
        <v>4.114626621062877</v>
      </c>
      <c r="S625" s="71">
        <f t="shared" si="81"/>
        <v>1.7482687904862938E-2</v>
      </c>
      <c r="T625" s="93">
        <f t="shared" si="76"/>
        <v>3</v>
      </c>
      <c r="U625" s="94">
        <v>66</v>
      </c>
      <c r="V625" s="98">
        <v>8811.0756387841593</v>
      </c>
      <c r="W625" s="65">
        <v>9539.9053545194001</v>
      </c>
      <c r="X625" s="79">
        <v>9757.2880982863207</v>
      </c>
      <c r="Y625" s="67">
        <v>9369.4230305299589</v>
      </c>
      <c r="Z625" s="67">
        <v>3.9717128478384605</v>
      </c>
      <c r="AA625" s="74">
        <v>5.2896361262651272E-2</v>
      </c>
      <c r="AB625" s="93">
        <v>3</v>
      </c>
      <c r="AC625" s="94">
        <v>71</v>
      </c>
      <c r="AD625" s="98">
        <f t="shared" si="77"/>
        <v>0.71959183481398126</v>
      </c>
      <c r="AE625" s="67">
        <f t="shared" si="78"/>
        <v>-0.47474927842054893</v>
      </c>
    </row>
    <row r="626" spans="1:31" x14ac:dyDescent="0.3">
      <c r="A626" s="67" t="s">
        <v>103</v>
      </c>
      <c r="B626" s="94">
        <v>9</v>
      </c>
      <c r="C626" s="94">
        <v>5</v>
      </c>
      <c r="D626" s="71">
        <v>56.231000000000002</v>
      </c>
      <c r="E626" s="75">
        <v>8.7848665303313905E-6</v>
      </c>
      <c r="F626" s="75">
        <f t="shared" si="79"/>
        <v>5.0562648324135253</v>
      </c>
      <c r="G626" s="83">
        <v>8.1738918946996103E-5</v>
      </c>
      <c r="H626" s="67">
        <v>1.9328195839860201</v>
      </c>
      <c r="I626" s="67">
        <v>1</v>
      </c>
      <c r="J626" s="94" t="s">
        <v>0</v>
      </c>
      <c r="K626" s="94" t="s">
        <v>1</v>
      </c>
      <c r="L626" s="67">
        <v>53507.681499999999</v>
      </c>
      <c r="M626" s="67" t="s">
        <v>104</v>
      </c>
      <c r="N626" s="71">
        <v>2532.0445932450898</v>
      </c>
      <c r="O626" s="67">
        <v>2730.75369204352</v>
      </c>
      <c r="P626" s="71">
        <v>2622.8386744567101</v>
      </c>
      <c r="Q626" s="67">
        <f t="shared" si="80"/>
        <v>2628.54565324844</v>
      </c>
      <c r="R626" s="67">
        <f t="shared" si="75"/>
        <v>3.419715524356802</v>
      </c>
      <c r="S626" s="71">
        <f t="shared" si="81"/>
        <v>3.7845035255943765E-2</v>
      </c>
      <c r="T626" s="93">
        <f t="shared" si="76"/>
        <v>3</v>
      </c>
      <c r="U626" s="94">
        <v>310</v>
      </c>
      <c r="V626" s="98">
        <v>1377.9708476532001</v>
      </c>
      <c r="W626" s="65">
        <v>1357.08600394877</v>
      </c>
      <c r="X626" s="79">
        <v>1344.8050377746499</v>
      </c>
      <c r="Y626" s="67">
        <v>1359.95396312554</v>
      </c>
      <c r="Z626" s="67">
        <v>3.1335242069739326</v>
      </c>
      <c r="AA626" s="74">
        <v>1.2329737147685664E-2</v>
      </c>
      <c r="AB626" s="93">
        <v>3</v>
      </c>
      <c r="AC626" s="94">
        <v>489</v>
      </c>
      <c r="AD626" s="98">
        <f t="shared" si="77"/>
        <v>0.51737886364836994</v>
      </c>
      <c r="AE626" s="67">
        <f t="shared" si="78"/>
        <v>-0.95070697772697854</v>
      </c>
    </row>
    <row r="627" spans="1:31" x14ac:dyDescent="0.3">
      <c r="A627" s="67" t="s">
        <v>409</v>
      </c>
      <c r="B627" s="94">
        <v>18</v>
      </c>
      <c r="C627" s="94">
        <v>14</v>
      </c>
      <c r="D627" s="71">
        <v>77.974900000000005</v>
      </c>
      <c r="E627" s="67">
        <v>1.4387619427225199E-4</v>
      </c>
      <c r="F627" s="75">
        <f t="shared" si="79"/>
        <v>3.8420110584016216</v>
      </c>
      <c r="G627" s="84">
        <v>2.8797279249967E-4</v>
      </c>
      <c r="H627" s="67">
        <v>1.21410687491407</v>
      </c>
      <c r="I627" s="67">
        <v>0.999999999999998</v>
      </c>
      <c r="J627" s="94" t="s">
        <v>0</v>
      </c>
      <c r="K627" s="94" t="s">
        <v>1</v>
      </c>
      <c r="L627" s="67">
        <v>26859.445199999998</v>
      </c>
      <c r="M627" s="67" t="s">
        <v>410</v>
      </c>
      <c r="N627" s="71">
        <v>8773.5953607006904</v>
      </c>
      <c r="O627" s="67">
        <v>8891.7045262376905</v>
      </c>
      <c r="P627" s="71">
        <v>8797.4894569754306</v>
      </c>
      <c r="Q627" s="67">
        <f t="shared" si="80"/>
        <v>8820.9297813046051</v>
      </c>
      <c r="R627" s="67">
        <f t="shared" si="75"/>
        <v>3.9455143649059412</v>
      </c>
      <c r="S627" s="71">
        <f t="shared" si="81"/>
        <v>7.0793239721035307E-3</v>
      </c>
      <c r="T627" s="93">
        <f t="shared" si="76"/>
        <v>3</v>
      </c>
      <c r="U627" s="94">
        <v>95</v>
      </c>
      <c r="V627" s="98">
        <v>7168.4436047135396</v>
      </c>
      <c r="W627" s="65">
        <v>7171.04152400984</v>
      </c>
      <c r="X627" s="79">
        <v>7456.6103309837799</v>
      </c>
      <c r="Y627" s="67">
        <v>7265.3651532357208</v>
      </c>
      <c r="Z627" s="67">
        <v>3.8612574465831226</v>
      </c>
      <c r="AA627" s="74">
        <v>2.279696512007812E-2</v>
      </c>
      <c r="AB627" s="93">
        <v>3</v>
      </c>
      <c r="AC627" s="94">
        <v>95</v>
      </c>
      <c r="AD627" s="98">
        <f t="shared" si="77"/>
        <v>0.82365071861632955</v>
      </c>
      <c r="AE627" s="67">
        <f t="shared" si="78"/>
        <v>-0.27989542416520091</v>
      </c>
    </row>
    <row r="628" spans="1:31" x14ac:dyDescent="0.3">
      <c r="A628" s="67" t="s">
        <v>2464</v>
      </c>
      <c r="B628" s="94">
        <v>6</v>
      </c>
      <c r="C628" s="94">
        <v>1</v>
      </c>
      <c r="D628" s="71">
        <v>24.7608</v>
      </c>
      <c r="E628" s="67">
        <v>9.9857763342988307E-2</v>
      </c>
      <c r="F628" s="75">
        <f t="shared" si="79"/>
        <v>1.0006181656860418</v>
      </c>
      <c r="G628" s="84">
        <v>3.1907912296636302E-2</v>
      </c>
      <c r="H628" s="67">
        <v>1.2741733966219599</v>
      </c>
      <c r="I628" s="67">
        <v>0.372449338827953</v>
      </c>
      <c r="J628" s="94" t="s">
        <v>1</v>
      </c>
      <c r="K628" s="94" t="s">
        <v>0</v>
      </c>
      <c r="L628" s="67">
        <v>255842.22159999999</v>
      </c>
      <c r="M628" s="67" t="s">
        <v>2465</v>
      </c>
      <c r="N628" s="71">
        <v>1562.63623364554</v>
      </c>
      <c r="O628" s="67">
        <v>1427.7321282645601</v>
      </c>
      <c r="P628" s="71">
        <v>1218.07824228409</v>
      </c>
      <c r="Q628" s="67">
        <f t="shared" si="80"/>
        <v>1402.8155347313968</v>
      </c>
      <c r="R628" s="67">
        <f t="shared" si="75"/>
        <v>3.1470005665983782</v>
      </c>
      <c r="S628" s="71">
        <f t="shared" si="81"/>
        <v>0.12376902635886719</v>
      </c>
      <c r="T628" s="93">
        <f t="shared" si="76"/>
        <v>3</v>
      </c>
      <c r="U628" s="94">
        <v>537</v>
      </c>
      <c r="V628" s="98">
        <v>2062.00324551108</v>
      </c>
      <c r="W628" s="65">
        <v>1531.49802206241</v>
      </c>
      <c r="X628" s="79">
        <v>1768.78943659475</v>
      </c>
      <c r="Y628" s="67">
        <v>1787.4302347227465</v>
      </c>
      <c r="Z628" s="67">
        <v>3.2522290998346697</v>
      </c>
      <c r="AA628" s="74">
        <v>0.14867344206921124</v>
      </c>
      <c r="AB628" s="93">
        <v>3</v>
      </c>
      <c r="AC628" s="94">
        <v>386</v>
      </c>
      <c r="AD628" s="98">
        <f t="shared" si="77"/>
        <v>1.2741733966219539</v>
      </c>
      <c r="AE628" s="67">
        <f t="shared" si="78"/>
        <v>0.3495616209414264</v>
      </c>
    </row>
    <row r="629" spans="1:31" x14ac:dyDescent="0.3">
      <c r="A629" s="67" t="s">
        <v>2208</v>
      </c>
      <c r="B629" s="94">
        <v>6</v>
      </c>
      <c r="C629" s="94">
        <v>4</v>
      </c>
      <c r="D629" s="71">
        <v>30.526599999999998</v>
      </c>
      <c r="E629" s="67">
        <v>5.6539268713332598E-2</v>
      </c>
      <c r="F629" s="75">
        <f t="shared" si="79"/>
        <v>1.2476498130346534</v>
      </c>
      <c r="G629" s="84">
        <v>2.0178044718137299E-2</v>
      </c>
      <c r="H629" s="67">
        <v>1.19798035782492</v>
      </c>
      <c r="I629" s="67">
        <v>0.52279310888965003</v>
      </c>
      <c r="J629" s="94" t="s">
        <v>1</v>
      </c>
      <c r="K629" s="94" t="s">
        <v>0</v>
      </c>
      <c r="L629" s="67">
        <v>48286.470200000003</v>
      </c>
      <c r="M629" s="67" t="s">
        <v>2209</v>
      </c>
      <c r="N629" s="71">
        <v>620.88988886491904</v>
      </c>
      <c r="O629" s="67">
        <v>720.423314537485</v>
      </c>
      <c r="P629" s="71">
        <v>673.97644675467302</v>
      </c>
      <c r="Q629" s="67">
        <f t="shared" si="80"/>
        <v>671.76321671902576</v>
      </c>
      <c r="R629" s="67">
        <f t="shared" si="75"/>
        <v>2.8272162197895017</v>
      </c>
      <c r="S629" s="71">
        <f t="shared" si="81"/>
        <v>7.4138637002637869E-2</v>
      </c>
      <c r="T629" s="93">
        <f t="shared" si="76"/>
        <v>3</v>
      </c>
      <c r="U629" s="94">
        <v>853</v>
      </c>
      <c r="V629" s="98">
        <v>853.54684887125097</v>
      </c>
      <c r="W629" s="65">
        <v>837.32040693803594</v>
      </c>
      <c r="X629" s="79">
        <v>723.41016040675402</v>
      </c>
      <c r="Y629" s="67">
        <v>804.75913873868024</v>
      </c>
      <c r="Z629" s="67">
        <v>2.9056659171765329</v>
      </c>
      <c r="AA629" s="74">
        <v>8.8120666781419721E-2</v>
      </c>
      <c r="AB629" s="93">
        <v>3</v>
      </c>
      <c r="AC629" s="94">
        <v>714</v>
      </c>
      <c r="AD629" s="98">
        <f t="shared" si="77"/>
        <v>1.1979803578249237</v>
      </c>
      <c r="AE629" s="67">
        <f t="shared" si="78"/>
        <v>0.26060425378539082</v>
      </c>
    </row>
    <row r="630" spans="1:31" x14ac:dyDescent="0.3">
      <c r="A630" s="67" t="s">
        <v>497</v>
      </c>
      <c r="B630" s="94">
        <v>19</v>
      </c>
      <c r="C630" s="94">
        <v>15</v>
      </c>
      <c r="D630" s="71">
        <v>87.37</v>
      </c>
      <c r="E630" s="67">
        <v>2.6682164396196799E-4</v>
      </c>
      <c r="F630" s="75">
        <f t="shared" si="79"/>
        <v>3.5737789443507224</v>
      </c>
      <c r="G630" s="84">
        <v>4.3628086656623499E-4</v>
      </c>
      <c r="H630" s="67">
        <v>1.3652523490720301</v>
      </c>
      <c r="I630" s="67">
        <v>0.99999999983795596</v>
      </c>
      <c r="J630" s="94" t="s">
        <v>0</v>
      </c>
      <c r="K630" s="94" t="s">
        <v>1</v>
      </c>
      <c r="L630" s="67">
        <v>18730.634399999999</v>
      </c>
      <c r="M630" s="67" t="s">
        <v>498</v>
      </c>
      <c r="N630" s="71">
        <v>16942.380393380801</v>
      </c>
      <c r="O630" s="67">
        <v>17038.6464245524</v>
      </c>
      <c r="P630" s="71">
        <v>15761.6866197007</v>
      </c>
      <c r="Q630" s="67">
        <f t="shared" si="80"/>
        <v>16580.904479211302</v>
      </c>
      <c r="R630" s="67">
        <f t="shared" si="75"/>
        <v>4.2196082173853329</v>
      </c>
      <c r="S630" s="71">
        <f t="shared" si="81"/>
        <v>4.2886344229780091E-2</v>
      </c>
      <c r="T630" s="93">
        <f t="shared" si="76"/>
        <v>3</v>
      </c>
      <c r="U630" s="94">
        <v>46</v>
      </c>
      <c r="V630" s="98">
        <v>12022.6640893938</v>
      </c>
      <c r="W630" s="65">
        <v>12162.3452237907</v>
      </c>
      <c r="X630" s="79">
        <v>12249.803248349799</v>
      </c>
      <c r="Y630" s="67">
        <v>12144.937520511434</v>
      </c>
      <c r="Z630" s="67">
        <v>4.0843952849240299</v>
      </c>
      <c r="AA630" s="74">
        <v>9.4332137052110781E-3</v>
      </c>
      <c r="AB630" s="93">
        <v>3</v>
      </c>
      <c r="AC630" s="94">
        <v>57</v>
      </c>
      <c r="AD630" s="98">
        <f t="shared" si="77"/>
        <v>0.7324653209201244</v>
      </c>
      <c r="AE630" s="67">
        <f t="shared" si="78"/>
        <v>-0.4491676391353091</v>
      </c>
    </row>
    <row r="631" spans="1:31" x14ac:dyDescent="0.3">
      <c r="A631" s="67" t="s">
        <v>877</v>
      </c>
      <c r="B631" s="94">
        <v>20</v>
      </c>
      <c r="C631" s="94">
        <v>6</v>
      </c>
      <c r="D631" s="71">
        <v>121.26990000000001</v>
      </c>
      <c r="E631" s="67">
        <v>1.3817592222273899E-3</v>
      </c>
      <c r="F631" s="75">
        <f t="shared" si="79"/>
        <v>2.8595676281399989</v>
      </c>
      <c r="G631" s="84">
        <v>1.2586880008458299E-3</v>
      </c>
      <c r="H631" s="67">
        <v>1.3608876123237099</v>
      </c>
      <c r="I631" s="67">
        <v>0.99984815842609798</v>
      </c>
      <c r="J631" s="94" t="s">
        <v>0</v>
      </c>
      <c r="K631" s="94" t="s">
        <v>1</v>
      </c>
      <c r="L631" s="67">
        <v>139117.9645</v>
      </c>
      <c r="M631" s="67" t="s">
        <v>878</v>
      </c>
      <c r="N631" s="71">
        <v>1369.6726456987101</v>
      </c>
      <c r="O631" s="67">
        <v>1225.49120473179</v>
      </c>
      <c r="P631" s="71">
        <v>1259.2662669635699</v>
      </c>
      <c r="Q631" s="67">
        <f t="shared" si="80"/>
        <v>1284.8100391313567</v>
      </c>
      <c r="R631" s="67">
        <f t="shared" si="75"/>
        <v>3.1088389213984269</v>
      </c>
      <c r="S631" s="71">
        <f t="shared" si="81"/>
        <v>5.8692299622088676E-2</v>
      </c>
      <c r="T631" s="93">
        <f t="shared" si="76"/>
        <v>3</v>
      </c>
      <c r="U631" s="94">
        <v>572</v>
      </c>
      <c r="V631" s="98">
        <v>972.148316581892</v>
      </c>
      <c r="W631" s="65">
        <v>951.02257288023304</v>
      </c>
      <c r="X631" s="79">
        <v>909.12039050084104</v>
      </c>
      <c r="Y631" s="67">
        <v>944.09709332098873</v>
      </c>
      <c r="Z631" s="67">
        <v>2.9750166605323654</v>
      </c>
      <c r="AA631" s="74">
        <v>3.3979145973950575E-2</v>
      </c>
      <c r="AB631" s="93">
        <v>3</v>
      </c>
      <c r="AC631" s="94">
        <v>641</v>
      </c>
      <c r="AD631" s="98">
        <f t="shared" si="77"/>
        <v>0.73481453644250827</v>
      </c>
      <c r="AE631" s="67">
        <f t="shared" si="78"/>
        <v>-0.44454792809231608</v>
      </c>
    </row>
    <row r="632" spans="1:31" x14ac:dyDescent="0.3">
      <c r="A632" s="67" t="s">
        <v>2250</v>
      </c>
      <c r="B632" s="94">
        <v>1</v>
      </c>
      <c r="C632" s="94">
        <v>1</v>
      </c>
      <c r="D632" s="71">
        <v>3.8346</v>
      </c>
      <c r="E632" s="67">
        <v>6.1515707696714099E-2</v>
      </c>
      <c r="F632" s="75">
        <f t="shared" si="79"/>
        <v>1.2110139753630866</v>
      </c>
      <c r="G632" s="84">
        <v>2.1540949492054699E-2</v>
      </c>
      <c r="H632" s="67">
        <v>5.6335344347197198</v>
      </c>
      <c r="I632" s="67">
        <v>0.49958257694964697</v>
      </c>
      <c r="J632" s="94" t="s">
        <v>1</v>
      </c>
      <c r="K632" s="94" t="s">
        <v>0</v>
      </c>
      <c r="L632" s="67">
        <v>53366.799099999997</v>
      </c>
      <c r="M632" s="67" t="s">
        <v>2251</v>
      </c>
      <c r="N632" s="71">
        <v>47.390548229686999</v>
      </c>
      <c r="O632" s="67">
        <v>3.6150686273189598</v>
      </c>
      <c r="P632" s="71">
        <v>41.110238775653599</v>
      </c>
      <c r="Q632" s="67">
        <f t="shared" si="80"/>
        <v>30.705285210886519</v>
      </c>
      <c r="R632" s="67">
        <f t="shared" si="75"/>
        <v>1.4872131357497427</v>
      </c>
      <c r="S632" s="71">
        <f t="shared" si="81"/>
        <v>0.77087812501858399</v>
      </c>
      <c r="T632" s="93">
        <f t="shared" si="76"/>
        <v>3</v>
      </c>
      <c r="U632" s="94">
        <v>1785</v>
      </c>
      <c r="V632" s="98">
        <v>166.21608490046401</v>
      </c>
      <c r="W632" s="65">
        <v>221.15423654477601</v>
      </c>
      <c r="X632" s="79">
        <v>131.56752324501801</v>
      </c>
      <c r="Y632" s="67">
        <v>172.97928156341936</v>
      </c>
      <c r="Z632" s="67">
        <v>2.2379940890159808</v>
      </c>
      <c r="AA632" s="74">
        <v>0.26115651134205675</v>
      </c>
      <c r="AB632" s="93">
        <v>3</v>
      </c>
      <c r="AC632" s="94">
        <v>1450</v>
      </c>
      <c r="AD632" s="98">
        <f t="shared" si="77"/>
        <v>5.6335344347197198</v>
      </c>
      <c r="AE632" s="67">
        <f t="shared" si="78"/>
        <v>2.4940403417614321</v>
      </c>
    </row>
    <row r="633" spans="1:31" x14ac:dyDescent="0.3">
      <c r="A633" s="67" t="s">
        <v>315</v>
      </c>
      <c r="B633" s="94">
        <v>6</v>
      </c>
      <c r="C633" s="94">
        <v>6</v>
      </c>
      <c r="D633" s="71">
        <v>48.676000000000002</v>
      </c>
      <c r="E633" s="75">
        <v>7.9494785166223103E-5</v>
      </c>
      <c r="F633" s="75">
        <f t="shared" si="79"/>
        <v>4.0996613599953031</v>
      </c>
      <c r="G633" s="84">
        <v>2.0990362410803999E-4</v>
      </c>
      <c r="H633" s="67">
        <v>1.4637204081560999</v>
      </c>
      <c r="I633" s="67">
        <v>1</v>
      </c>
      <c r="J633" s="94" t="s">
        <v>0</v>
      </c>
      <c r="K633" s="94" t="s">
        <v>1</v>
      </c>
      <c r="L633" s="67">
        <v>24934.8442</v>
      </c>
      <c r="M633" s="67" t="s">
        <v>316</v>
      </c>
      <c r="N633" s="71">
        <v>15074.5561477515</v>
      </c>
      <c r="O633" s="67">
        <v>15078.0946672725</v>
      </c>
      <c r="P633" s="71">
        <v>15291.116572951199</v>
      </c>
      <c r="Q633" s="67">
        <f t="shared" si="80"/>
        <v>15147.922462658398</v>
      </c>
      <c r="R633" s="67">
        <f t="shared" si="75"/>
        <v>4.1803530734407488</v>
      </c>
      <c r="S633" s="71">
        <f t="shared" si="81"/>
        <v>8.1874169844420065E-3</v>
      </c>
      <c r="T633" s="93">
        <f t="shared" si="76"/>
        <v>3</v>
      </c>
      <c r="U633" s="94">
        <v>54</v>
      </c>
      <c r="V633" s="98">
        <v>10250.741825573101</v>
      </c>
      <c r="W633" s="65">
        <v>9998.0623265059694</v>
      </c>
      <c r="X633" s="79">
        <v>10797.9498145629</v>
      </c>
      <c r="Y633" s="67">
        <v>10348.917988880658</v>
      </c>
      <c r="Z633" s="67">
        <v>4.0148949453462723</v>
      </c>
      <c r="AA633" s="74">
        <v>3.9509570049584594E-2</v>
      </c>
      <c r="AB633" s="93">
        <v>3</v>
      </c>
      <c r="AC633" s="94">
        <v>67</v>
      </c>
      <c r="AD633" s="98">
        <f t="shared" si="77"/>
        <v>0.68319058368512831</v>
      </c>
      <c r="AE633" s="67">
        <f t="shared" si="78"/>
        <v>-0.54964000424451454</v>
      </c>
    </row>
    <row r="634" spans="1:31" x14ac:dyDescent="0.3">
      <c r="A634" s="67" t="s">
        <v>2434</v>
      </c>
      <c r="B634" s="94">
        <v>3</v>
      </c>
      <c r="C634" s="94">
        <v>1</v>
      </c>
      <c r="D634" s="71">
        <v>17.256499999999999</v>
      </c>
      <c r="E634" s="67">
        <v>9.3478615578994007E-2</v>
      </c>
      <c r="F634" s="75">
        <f t="shared" si="79"/>
        <v>1.0292877281460469</v>
      </c>
      <c r="G634" s="84">
        <v>3.0240456994889701E-2</v>
      </c>
      <c r="H634" s="67">
        <v>1.9743143559416201</v>
      </c>
      <c r="I634" s="67">
        <v>0.388949633256091</v>
      </c>
      <c r="J634" s="94" t="s">
        <v>1</v>
      </c>
      <c r="K634" s="94" t="s">
        <v>0</v>
      </c>
      <c r="L634" s="67">
        <v>45484.809399999998</v>
      </c>
      <c r="M634" s="67" t="s">
        <v>2435</v>
      </c>
      <c r="N634" s="71">
        <v>143.93278866051801</v>
      </c>
      <c r="O634" s="67">
        <v>81.0213986139821</v>
      </c>
      <c r="P634" s="71">
        <v>260.43088590431603</v>
      </c>
      <c r="Q634" s="67">
        <f t="shared" si="80"/>
        <v>161.7950243929387</v>
      </c>
      <c r="R634" s="67">
        <f t="shared" si="75"/>
        <v>2.2089651618255939</v>
      </c>
      <c r="S634" s="71">
        <f t="shared" si="81"/>
        <v>0.56261781227108365</v>
      </c>
      <c r="T634" s="93">
        <f t="shared" si="76"/>
        <v>3</v>
      </c>
      <c r="U634" s="94">
        <v>1484</v>
      </c>
      <c r="V634" s="98">
        <v>257.21407824470901</v>
      </c>
      <c r="W634" s="65">
        <v>378.58765921994399</v>
      </c>
      <c r="X634" s="79">
        <v>322.50098067205499</v>
      </c>
      <c r="Y634" s="67">
        <v>319.43423937890265</v>
      </c>
      <c r="Z634" s="67">
        <v>2.504381465266317</v>
      </c>
      <c r="AA634" s="74">
        <v>0.19016395432659863</v>
      </c>
      <c r="AB634" s="93">
        <v>3</v>
      </c>
      <c r="AC634" s="94">
        <v>1165</v>
      </c>
      <c r="AD634" s="98">
        <f t="shared" si="77"/>
        <v>1.974314355941615</v>
      </c>
      <c r="AE634" s="67">
        <f t="shared" si="78"/>
        <v>0.98135171808750887</v>
      </c>
    </row>
    <row r="635" spans="1:31" x14ac:dyDescent="0.3">
      <c r="A635" s="67" t="s">
        <v>557</v>
      </c>
      <c r="B635" s="94">
        <v>25</v>
      </c>
      <c r="C635" s="94">
        <v>16</v>
      </c>
      <c r="D635" s="71">
        <v>140.9572</v>
      </c>
      <c r="E635" s="67">
        <v>4.3109245054084898E-4</v>
      </c>
      <c r="F635" s="75">
        <f t="shared" si="79"/>
        <v>3.3654295826138902</v>
      </c>
      <c r="G635" s="84">
        <v>6.2402129086374302E-4</v>
      </c>
      <c r="H635" s="67">
        <v>1.1560400859594799</v>
      </c>
      <c r="I635" s="67">
        <v>0.99999996434479099</v>
      </c>
      <c r="J635" s="94" t="s">
        <v>0</v>
      </c>
      <c r="K635" s="94" t="s">
        <v>1</v>
      </c>
      <c r="L635" s="67">
        <v>19884.2781</v>
      </c>
      <c r="M635" s="67" t="s">
        <v>558</v>
      </c>
      <c r="N635" s="71">
        <v>8177.4063376917802</v>
      </c>
      <c r="O635" s="67">
        <v>8033.9928251707697</v>
      </c>
      <c r="P635" s="71">
        <v>7900.7063016032398</v>
      </c>
      <c r="Q635" s="67">
        <f t="shared" si="80"/>
        <v>8037.3684881552626</v>
      </c>
      <c r="R635" s="67">
        <f t="shared" si="75"/>
        <v>3.9051138798251874</v>
      </c>
      <c r="S635" s="71">
        <f t="shared" si="81"/>
        <v>1.7217190105052783E-2</v>
      </c>
      <c r="T635" s="93">
        <f t="shared" si="76"/>
        <v>3</v>
      </c>
      <c r="U635" s="94">
        <v>110</v>
      </c>
      <c r="V635" s="98">
        <v>6949.4307951278797</v>
      </c>
      <c r="W635" s="65">
        <v>7064.7770129486398</v>
      </c>
      <c r="X635" s="79">
        <v>6843.2916483142499</v>
      </c>
      <c r="Y635" s="67">
        <v>6952.499818796924</v>
      </c>
      <c r="Z635" s="67">
        <v>3.8421409862171756</v>
      </c>
      <c r="AA635" s="74">
        <v>1.5933056480303583E-2</v>
      </c>
      <c r="AB635" s="93">
        <v>3</v>
      </c>
      <c r="AC635" s="94">
        <v>98</v>
      </c>
      <c r="AD635" s="98">
        <f t="shared" si="77"/>
        <v>0.86502190723778327</v>
      </c>
      <c r="AE635" s="67">
        <f t="shared" si="78"/>
        <v>-0.20919142449280731</v>
      </c>
    </row>
    <row r="636" spans="1:31" x14ac:dyDescent="0.3">
      <c r="A636" s="67" t="s">
        <v>2760</v>
      </c>
      <c r="B636" s="94">
        <v>18</v>
      </c>
      <c r="C636" s="94">
        <v>2</v>
      </c>
      <c r="D636" s="71">
        <v>97.987300000000005</v>
      </c>
      <c r="E636" s="67">
        <v>0.17283795900041701</v>
      </c>
      <c r="F636" s="75">
        <f t="shared" si="79"/>
        <v>0.76236087080381865</v>
      </c>
      <c r="G636" s="84">
        <v>4.9229795328512002E-2</v>
      </c>
      <c r="H636" s="67">
        <v>1.36662689340229</v>
      </c>
      <c r="I636" s="67">
        <v>0.248931724208864</v>
      </c>
      <c r="J636" s="94" t="s">
        <v>1</v>
      </c>
      <c r="K636" s="94" t="s">
        <v>0</v>
      </c>
      <c r="L636" s="67">
        <v>313813.40960000001</v>
      </c>
      <c r="M636" s="67" t="s">
        <v>2761</v>
      </c>
      <c r="N636" s="71">
        <v>123.023472065772</v>
      </c>
      <c r="O636" s="67">
        <v>104.898606815047</v>
      </c>
      <c r="P636" s="71">
        <v>208.25443660215299</v>
      </c>
      <c r="Q636" s="67">
        <f t="shared" si="80"/>
        <v>145.39217182765734</v>
      </c>
      <c r="R636" s="67">
        <f t="shared" si="75"/>
        <v>2.1625410239674898</v>
      </c>
      <c r="S636" s="71">
        <f t="shared" si="81"/>
        <v>0.37959027798854567</v>
      </c>
      <c r="T636" s="93">
        <f t="shared" si="76"/>
        <v>3</v>
      </c>
      <c r="U636" s="94">
        <v>1509</v>
      </c>
      <c r="V636" s="98">
        <v>200.03002220248101</v>
      </c>
      <c r="W636" s="65">
        <v>180.05954953533899</v>
      </c>
      <c r="X636" s="79">
        <v>216.000984591709</v>
      </c>
      <c r="Y636" s="67">
        <v>198.69685210984301</v>
      </c>
      <c r="Z636" s="67">
        <v>2.2981909867768806</v>
      </c>
      <c r="AA636" s="74">
        <v>9.0629355463113057E-2</v>
      </c>
      <c r="AB636" s="93">
        <v>3</v>
      </c>
      <c r="AC636" s="94">
        <v>1400</v>
      </c>
      <c r="AD636" s="98">
        <f t="shared" si="77"/>
        <v>1.366626893402288</v>
      </c>
      <c r="AE636" s="67">
        <f t="shared" si="78"/>
        <v>0.4506194225269412</v>
      </c>
    </row>
    <row r="637" spans="1:31" x14ac:dyDescent="0.3">
      <c r="A637" s="67" t="s">
        <v>1764</v>
      </c>
      <c r="B637" s="94">
        <v>5</v>
      </c>
      <c r="C637" s="94">
        <v>2</v>
      </c>
      <c r="D637" s="71">
        <v>25.267600000000002</v>
      </c>
      <c r="E637" s="67">
        <v>2.0713797093082201E-2</v>
      </c>
      <c r="F637" s="75">
        <f t="shared" si="79"/>
        <v>1.6837402823031922</v>
      </c>
      <c r="G637" s="84">
        <v>9.2723216030948605E-3</v>
      </c>
      <c r="H637" s="67">
        <v>34.948805892234802</v>
      </c>
      <c r="I637" s="67">
        <v>0.78918201774806096</v>
      </c>
      <c r="J637" s="94" t="s">
        <v>1</v>
      </c>
      <c r="K637" s="94" t="s">
        <v>0</v>
      </c>
      <c r="L637" s="67">
        <v>124429.5558</v>
      </c>
      <c r="M637" s="67" t="s">
        <v>1765</v>
      </c>
      <c r="N637" s="71"/>
      <c r="O637" s="67">
        <v>19.299107394653799</v>
      </c>
      <c r="P637" s="71">
        <v>13.639262495558301</v>
      </c>
      <c r="Q637" s="67">
        <f t="shared" si="80"/>
        <v>16.469184945106051</v>
      </c>
      <c r="R637" s="67">
        <f t="shared" si="75"/>
        <v>1.2166721066013406</v>
      </c>
      <c r="S637" s="71">
        <f t="shared" si="81"/>
        <v>0.24300623995383477</v>
      </c>
      <c r="T637" s="93">
        <f t="shared" si="76"/>
        <v>2</v>
      </c>
      <c r="U637" s="94">
        <v>1825</v>
      </c>
      <c r="V637" s="98">
        <v>350.963368397887</v>
      </c>
      <c r="W637" s="65">
        <v>385.10550606954803</v>
      </c>
      <c r="X637" s="79">
        <v>415.08782123221999</v>
      </c>
      <c r="Y637" s="67">
        <v>383.71889856655167</v>
      </c>
      <c r="Z637" s="67">
        <v>2.5840131891932363</v>
      </c>
      <c r="AA637" s="74">
        <v>8.3615131644410645E-2</v>
      </c>
      <c r="AB637" s="93">
        <v>3</v>
      </c>
      <c r="AC637" s="94">
        <v>1082</v>
      </c>
      <c r="AD637" s="98">
        <f t="shared" si="77"/>
        <v>23.299203928156555</v>
      </c>
      <c r="AE637" s="67">
        <f t="shared" si="78"/>
        <v>4.54220875755572</v>
      </c>
    </row>
    <row r="638" spans="1:31" x14ac:dyDescent="0.3">
      <c r="A638" s="67" t="s">
        <v>1536</v>
      </c>
      <c r="B638" s="94">
        <v>7</v>
      </c>
      <c r="C638" s="94">
        <v>5</v>
      </c>
      <c r="D638" s="71">
        <v>38.166499999999999</v>
      </c>
      <c r="E638" s="67">
        <v>1.13113577127307E-2</v>
      </c>
      <c r="F638" s="75">
        <f t="shared" si="79"/>
        <v>1.9464852631773217</v>
      </c>
      <c r="G638" s="84">
        <v>5.8239276790238003E-3</v>
      </c>
      <c r="H638" s="67">
        <v>1.2013393720571199</v>
      </c>
      <c r="I638" s="67">
        <v>0.90551633025337397</v>
      </c>
      <c r="J638" s="94" t="s">
        <v>0</v>
      </c>
      <c r="K638" s="94" t="s">
        <v>1</v>
      </c>
      <c r="L638" s="67">
        <v>14914.152400000001</v>
      </c>
      <c r="M638" s="67" t="s">
        <v>1537</v>
      </c>
      <c r="N638" s="71">
        <v>1081.0478771947601</v>
      </c>
      <c r="O638" s="67">
        <v>980.25223369016601</v>
      </c>
      <c r="P638" s="71">
        <v>1092.6052528979401</v>
      </c>
      <c r="Q638" s="67">
        <f t="shared" si="80"/>
        <v>1051.3017879276222</v>
      </c>
      <c r="R638" s="67">
        <f t="shared" si="75"/>
        <v>3.0217274030102201</v>
      </c>
      <c r="S638" s="71">
        <f t="shared" si="81"/>
        <v>5.8785667492204742E-2</v>
      </c>
      <c r="T638" s="93">
        <f t="shared" si="76"/>
        <v>3</v>
      </c>
      <c r="U638" s="94">
        <v>645</v>
      </c>
      <c r="V638" s="98">
        <v>837.75095412412895</v>
      </c>
      <c r="W638" s="65">
        <v>884.68167892511201</v>
      </c>
      <c r="X638" s="79">
        <v>902.89159850595604</v>
      </c>
      <c r="Y638" s="67">
        <v>875.10807718506567</v>
      </c>
      <c r="Z638" s="67">
        <v>2.9420616923669516</v>
      </c>
      <c r="AA638" s="74">
        <v>3.8405565689063552E-2</v>
      </c>
      <c r="AB638" s="93">
        <v>3</v>
      </c>
      <c r="AC638" s="94">
        <v>683</v>
      </c>
      <c r="AD638" s="98">
        <f t="shared" si="77"/>
        <v>0.83240425083849789</v>
      </c>
      <c r="AE638" s="67">
        <f t="shared" si="78"/>
        <v>-0.26464376238504012</v>
      </c>
    </row>
    <row r="639" spans="1:31" x14ac:dyDescent="0.3">
      <c r="A639" s="67" t="s">
        <v>2682</v>
      </c>
      <c r="B639" s="94">
        <v>23</v>
      </c>
      <c r="C639" s="94">
        <v>20</v>
      </c>
      <c r="D639" s="71">
        <v>144.66139999999999</v>
      </c>
      <c r="E639" s="67">
        <v>0.14908758833739899</v>
      </c>
      <c r="F639" s="75">
        <f t="shared" si="79"/>
        <v>0.82655851040982742</v>
      </c>
      <c r="G639" s="84">
        <v>4.3685197832440098E-2</v>
      </c>
      <c r="H639" s="67">
        <v>1.03038261752468</v>
      </c>
      <c r="I639" s="67">
        <v>0.27963470565475701</v>
      </c>
      <c r="J639" s="94" t="s">
        <v>0</v>
      </c>
      <c r="K639" s="94" t="s">
        <v>1</v>
      </c>
      <c r="L639" s="67">
        <v>59864.782299999999</v>
      </c>
      <c r="M639" s="67" t="s">
        <v>2683</v>
      </c>
      <c r="N639" s="71">
        <v>8586.5839484208209</v>
      </c>
      <c r="O639" s="67">
        <v>8500.8077544615207</v>
      </c>
      <c r="P639" s="71">
        <v>8589.4264331653503</v>
      </c>
      <c r="Q639" s="67">
        <f t="shared" si="80"/>
        <v>8558.939378682564</v>
      </c>
      <c r="R639" s="67">
        <f t="shared" si="75"/>
        <v>3.93241995036355</v>
      </c>
      <c r="S639" s="71">
        <f t="shared" si="81"/>
        <v>5.8843179751455459E-3</v>
      </c>
      <c r="T639" s="93">
        <f t="shared" si="76"/>
        <v>3</v>
      </c>
      <c r="U639" s="94">
        <v>100</v>
      </c>
      <c r="V639" s="98">
        <v>8326.8302486849407</v>
      </c>
      <c r="W639" s="65">
        <v>8058.9790259053698</v>
      </c>
      <c r="X639" s="79">
        <v>8533.8833709745704</v>
      </c>
      <c r="Y639" s="67">
        <v>8306.5642151882948</v>
      </c>
      <c r="Z639" s="67">
        <v>3.9194214268004419</v>
      </c>
      <c r="AA639" s="74">
        <v>2.866406691377605E-2</v>
      </c>
      <c r="AB639" s="93">
        <v>3</v>
      </c>
      <c r="AC639" s="94">
        <v>83</v>
      </c>
      <c r="AD639" s="98">
        <f t="shared" si="77"/>
        <v>0.97051326661772475</v>
      </c>
      <c r="AE639" s="67">
        <f t="shared" si="78"/>
        <v>-4.3180160616343499E-2</v>
      </c>
    </row>
    <row r="640" spans="1:31" x14ac:dyDescent="0.3">
      <c r="A640" s="67" t="s">
        <v>1514</v>
      </c>
      <c r="B640" s="94">
        <v>4</v>
      </c>
      <c r="C640" s="94">
        <v>1</v>
      </c>
      <c r="D640" s="71">
        <v>23.9466</v>
      </c>
      <c r="E640" s="67">
        <v>1.02566826034936E-2</v>
      </c>
      <c r="F640" s="75">
        <f t="shared" si="79"/>
        <v>1.9889930836651888</v>
      </c>
      <c r="G640" s="84">
        <v>5.3585628744703597E-3</v>
      </c>
      <c r="H640" s="67">
        <v>1.2349787140384001</v>
      </c>
      <c r="I640" s="67">
        <v>0.91944161347807596</v>
      </c>
      <c r="J640" s="94" t="s">
        <v>0</v>
      </c>
      <c r="K640" s="94" t="s">
        <v>1</v>
      </c>
      <c r="L640" s="67">
        <v>29840.7909</v>
      </c>
      <c r="M640" s="67" t="s">
        <v>1515</v>
      </c>
      <c r="N640" s="71">
        <v>1202.65557218463</v>
      </c>
      <c r="O640" s="67">
        <v>1166.1562567838</v>
      </c>
      <c r="P640" s="71">
        <v>1053.45531842338</v>
      </c>
      <c r="Q640" s="67">
        <f t="shared" si="80"/>
        <v>1140.7557157972699</v>
      </c>
      <c r="R640" s="67">
        <f t="shared" si="75"/>
        <v>3.0571926534981677</v>
      </c>
      <c r="S640" s="71">
        <f t="shared" si="81"/>
        <v>6.8179158268134366E-2</v>
      </c>
      <c r="T640" s="93">
        <f t="shared" si="76"/>
        <v>3</v>
      </c>
      <c r="U640" s="94">
        <v>614</v>
      </c>
      <c r="V640" s="98">
        <v>921.34281988471605</v>
      </c>
      <c r="W640" s="65">
        <v>888.78924115382597</v>
      </c>
      <c r="X640" s="79">
        <v>960.98221687556304</v>
      </c>
      <c r="Y640" s="67">
        <v>923.70475930470172</v>
      </c>
      <c r="Z640" s="67">
        <v>2.9655331812914163</v>
      </c>
      <c r="AA640" s="74">
        <v>3.914064290283123E-2</v>
      </c>
      <c r="AB640" s="93">
        <v>3</v>
      </c>
      <c r="AC640" s="94">
        <v>652</v>
      </c>
      <c r="AD640" s="98">
        <f t="shared" si="77"/>
        <v>0.80973055537935912</v>
      </c>
      <c r="AE640" s="67">
        <f t="shared" si="78"/>
        <v>-0.30448617588615556</v>
      </c>
    </row>
    <row r="641" spans="1:31" x14ac:dyDescent="0.3">
      <c r="A641" s="67" t="s">
        <v>3470</v>
      </c>
      <c r="B641" s="94">
        <v>7</v>
      </c>
      <c r="C641" s="94">
        <v>3</v>
      </c>
      <c r="D641" s="71">
        <v>43.664299999999997</v>
      </c>
      <c r="E641" s="67">
        <v>0.63946953261721695</v>
      </c>
      <c r="F641" s="75">
        <f t="shared" si="79"/>
        <v>0.19418014255581853</v>
      </c>
      <c r="G641" s="84">
        <v>0.144700666750047</v>
      </c>
      <c r="H641" s="67">
        <v>1.0464851128432899</v>
      </c>
      <c r="I641" s="67">
        <v>6.8288962541956599E-2</v>
      </c>
      <c r="J641" s="94" t="s">
        <v>1</v>
      </c>
      <c r="K641" s="94" t="s">
        <v>0</v>
      </c>
      <c r="L641" s="67">
        <v>117810.0238</v>
      </c>
      <c r="M641" s="67" t="s">
        <v>3471</v>
      </c>
      <c r="N641" s="71">
        <v>953.29494792563401</v>
      </c>
      <c r="O641" s="67">
        <v>939.33037557492798</v>
      </c>
      <c r="P641" s="71">
        <v>736.01300823481097</v>
      </c>
      <c r="Q641" s="67">
        <f t="shared" si="80"/>
        <v>876.21277724512436</v>
      </c>
      <c r="R641" s="67">
        <f t="shared" si="75"/>
        <v>2.9426095819243203</v>
      </c>
      <c r="S641" s="71">
        <f t="shared" si="81"/>
        <v>0.13879866137571253</v>
      </c>
      <c r="T641" s="93">
        <f t="shared" si="76"/>
        <v>3</v>
      </c>
      <c r="U641" s="94">
        <v>731</v>
      </c>
      <c r="V641" s="98">
        <v>954.26571496146698</v>
      </c>
      <c r="W641" s="65">
        <v>970.45666557021195</v>
      </c>
      <c r="X641" s="79">
        <v>826.10850067860201</v>
      </c>
      <c r="Y641" s="67">
        <v>916.94362707009361</v>
      </c>
      <c r="Z641" s="67">
        <v>2.9623426364279797</v>
      </c>
      <c r="AA641" s="74">
        <v>8.6244105515294087E-2</v>
      </c>
      <c r="AB641" s="93">
        <v>3</v>
      </c>
      <c r="AC641" s="94">
        <v>657</v>
      </c>
      <c r="AD641" s="98">
        <f t="shared" si="77"/>
        <v>1.0464851128432868</v>
      </c>
      <c r="AE641" s="67">
        <f t="shared" si="78"/>
        <v>6.5551788153649593E-2</v>
      </c>
    </row>
    <row r="642" spans="1:31" x14ac:dyDescent="0.3">
      <c r="A642" s="67" t="s">
        <v>2502</v>
      </c>
      <c r="B642" s="94">
        <v>41</v>
      </c>
      <c r="C642" s="94">
        <v>26</v>
      </c>
      <c r="D642" s="71">
        <v>282.91489999999999</v>
      </c>
      <c r="E642" s="67">
        <v>0.108010913182698</v>
      </c>
      <c r="F642" s="75">
        <f t="shared" si="79"/>
        <v>0.96653236214655369</v>
      </c>
      <c r="G642" s="84">
        <v>3.3985139302100897E-2</v>
      </c>
      <c r="H642" s="67">
        <v>1.06825586482357</v>
      </c>
      <c r="I642" s="67">
        <v>0.35324708648771103</v>
      </c>
      <c r="J642" s="94" t="s">
        <v>1</v>
      </c>
      <c r="K642" s="94" t="s">
        <v>0</v>
      </c>
      <c r="L642" s="67">
        <v>67934.240300000005</v>
      </c>
      <c r="M642" s="67" t="s">
        <v>2503</v>
      </c>
      <c r="N642" s="71">
        <v>5883.9538584724696</v>
      </c>
      <c r="O642" s="67">
        <v>6170.8520116078198</v>
      </c>
      <c r="P642" s="71">
        <v>6537.5159572175698</v>
      </c>
      <c r="Q642" s="67">
        <f t="shared" si="80"/>
        <v>6197.4406090992861</v>
      </c>
      <c r="R642" s="67">
        <f t="shared" si="75"/>
        <v>3.7922123735578026</v>
      </c>
      <c r="S642" s="71">
        <f t="shared" si="81"/>
        <v>5.2859129309886205E-2</v>
      </c>
      <c r="T642" s="93">
        <f t="shared" si="76"/>
        <v>3</v>
      </c>
      <c r="U642" s="94">
        <v>152</v>
      </c>
      <c r="V642" s="98">
        <v>6475.9235723305901</v>
      </c>
      <c r="W642" s="65">
        <v>6705.0970033141202</v>
      </c>
      <c r="X642" s="79">
        <v>6680.3362570535401</v>
      </c>
      <c r="Y642" s="67">
        <v>6620.4522775660835</v>
      </c>
      <c r="Z642" s="67">
        <v>3.8208876593704844</v>
      </c>
      <c r="AA642" s="74">
        <v>1.8998146724575723E-2</v>
      </c>
      <c r="AB642" s="93">
        <v>3</v>
      </c>
      <c r="AC642" s="94">
        <v>109</v>
      </c>
      <c r="AD642" s="98">
        <f t="shared" si="77"/>
        <v>1.068255864823572</v>
      </c>
      <c r="AE642" s="67">
        <f t="shared" si="78"/>
        <v>9.5257237570072331E-2</v>
      </c>
    </row>
    <row r="643" spans="1:31" x14ac:dyDescent="0.3">
      <c r="A643" s="67" t="s">
        <v>2482</v>
      </c>
      <c r="B643" s="94">
        <v>2</v>
      </c>
      <c r="C643" s="94">
        <v>1</v>
      </c>
      <c r="D643" s="71">
        <v>9.8021999999999991</v>
      </c>
      <c r="E643" s="67">
        <v>0.102780697480452</v>
      </c>
      <c r="F643" s="75">
        <f t="shared" si="79"/>
        <v>0.98808843947353764</v>
      </c>
      <c r="G643" s="84">
        <v>3.2601971623834498E-2</v>
      </c>
      <c r="H643" s="67">
        <v>1.46955587088669</v>
      </c>
      <c r="I643" s="67">
        <v>0.36533692658352801</v>
      </c>
      <c r="J643" s="94" t="s">
        <v>1</v>
      </c>
      <c r="K643" s="94" t="s">
        <v>0</v>
      </c>
      <c r="L643" s="67">
        <v>54816.115899999997</v>
      </c>
      <c r="M643" s="67" t="s">
        <v>2483</v>
      </c>
      <c r="N643" s="71">
        <v>443.76130414203402</v>
      </c>
      <c r="O643" s="67">
        <v>384.897439946362</v>
      </c>
      <c r="P643" s="71">
        <v>233.17497533639599</v>
      </c>
      <c r="Q643" s="67">
        <f t="shared" si="80"/>
        <v>353.94457314159735</v>
      </c>
      <c r="R643" s="67">
        <f t="shared" si="75"/>
        <v>2.5489352578918036</v>
      </c>
      <c r="S643" s="71">
        <f t="shared" si="81"/>
        <v>0.30697401094872367</v>
      </c>
      <c r="T643" s="93">
        <f t="shared" si="76"/>
        <v>3</v>
      </c>
      <c r="U643" s="94">
        <v>1138</v>
      </c>
      <c r="V643" s="98">
        <v>489.899313795193</v>
      </c>
      <c r="W643" s="65">
        <v>511.88105115172402</v>
      </c>
      <c r="X643" s="79">
        <v>558.64361133923899</v>
      </c>
      <c r="Y643" s="67">
        <v>520.14132542871869</v>
      </c>
      <c r="Z643" s="67">
        <v>2.7161213600095406</v>
      </c>
      <c r="AA643" s="74">
        <v>6.7498328414019496E-2</v>
      </c>
      <c r="AB643" s="93">
        <v>3</v>
      </c>
      <c r="AC643" s="94">
        <v>922</v>
      </c>
      <c r="AD643" s="98">
        <f t="shared" si="77"/>
        <v>1.4695558708866925</v>
      </c>
      <c r="AE643" s="67">
        <f t="shared" si="78"/>
        <v>0.55538020969961788</v>
      </c>
    </row>
    <row r="644" spans="1:31" x14ac:dyDescent="0.3">
      <c r="A644" s="67" t="s">
        <v>111</v>
      </c>
      <c r="B644" s="94">
        <v>8</v>
      </c>
      <c r="C644" s="94">
        <v>1</v>
      </c>
      <c r="D644" s="71">
        <v>45.131500000000003</v>
      </c>
      <c r="E644" s="75">
        <v>1.1916540212708601E-5</v>
      </c>
      <c r="F644" s="75">
        <f t="shared" si="79"/>
        <v>4.9238498171320106</v>
      </c>
      <c r="G644" s="84">
        <v>1.0123609007878799E-4</v>
      </c>
      <c r="H644" s="67">
        <v>1.6083714401997899</v>
      </c>
      <c r="I644" s="67">
        <v>1</v>
      </c>
      <c r="J644" s="94" t="s">
        <v>0</v>
      </c>
      <c r="K644" s="94" t="s">
        <v>1</v>
      </c>
      <c r="L644" s="67">
        <v>106111.5431</v>
      </c>
      <c r="M644" s="67" t="s">
        <v>112</v>
      </c>
      <c r="N644" s="71">
        <v>960.15562197721795</v>
      </c>
      <c r="O644" s="67">
        <v>957.73682505373097</v>
      </c>
      <c r="P644" s="71">
        <v>949.31196752236303</v>
      </c>
      <c r="Q644" s="67">
        <f t="shared" si="80"/>
        <v>955.73480485110395</v>
      </c>
      <c r="R644" s="67">
        <f t="shared" si="75"/>
        <v>2.9803374019337792</v>
      </c>
      <c r="S644" s="71">
        <f t="shared" si="81"/>
        <v>5.955940413461952E-3</v>
      </c>
      <c r="T644" s="93">
        <f t="shared" si="76"/>
        <v>3</v>
      </c>
      <c r="U644" s="94">
        <v>693</v>
      </c>
      <c r="V644" s="98">
        <v>583.983325106503</v>
      </c>
      <c r="W644" s="65">
        <v>583.42196129240995</v>
      </c>
      <c r="X644" s="79">
        <v>615.27024668388594</v>
      </c>
      <c r="Y644" s="67">
        <v>594.22517769426634</v>
      </c>
      <c r="Z644" s="67">
        <v>2.7739510491876591</v>
      </c>
      <c r="AA644" s="74">
        <v>3.0674778248113658E-2</v>
      </c>
      <c r="AB644" s="93">
        <v>3</v>
      </c>
      <c r="AC644" s="94">
        <v>850</v>
      </c>
      <c r="AD644" s="98">
        <f t="shared" si="77"/>
        <v>0.62174692673962206</v>
      </c>
      <c r="AE644" s="67">
        <f t="shared" si="78"/>
        <v>-0.68560062358866991</v>
      </c>
    </row>
    <row r="645" spans="1:31" x14ac:dyDescent="0.3">
      <c r="A645" s="67" t="s">
        <v>3588</v>
      </c>
      <c r="B645" s="94">
        <v>5</v>
      </c>
      <c r="C645" s="94">
        <v>4</v>
      </c>
      <c r="D645" s="71">
        <v>18.6387</v>
      </c>
      <c r="E645" s="67">
        <v>0.79347651174298095</v>
      </c>
      <c r="F645" s="75">
        <f t="shared" si="79"/>
        <v>0.10046592457566386</v>
      </c>
      <c r="G645" s="84">
        <v>0.173563479909593</v>
      </c>
      <c r="H645" s="67">
        <v>1.00555981042204</v>
      </c>
      <c r="I645" s="67">
        <v>5.5572154984082398E-2</v>
      </c>
      <c r="J645" s="94" t="s">
        <v>1</v>
      </c>
      <c r="K645" s="94" t="s">
        <v>0</v>
      </c>
      <c r="L645" s="67">
        <v>24318.539199999999</v>
      </c>
      <c r="M645" s="67" t="s">
        <v>3589</v>
      </c>
      <c r="N645" s="71">
        <v>1574.3152655524</v>
      </c>
      <c r="O645" s="67">
        <v>1516.91339994245</v>
      </c>
      <c r="P645" s="71">
        <v>1506.8873665241599</v>
      </c>
      <c r="Q645" s="67">
        <f t="shared" si="80"/>
        <v>1532.7053440063366</v>
      </c>
      <c r="R645" s="67">
        <f t="shared" si="75"/>
        <v>3.1854586716372082</v>
      </c>
      <c r="S645" s="71">
        <f t="shared" si="81"/>
        <v>2.373728869622687E-2</v>
      </c>
      <c r="T645" s="93">
        <f t="shared" si="76"/>
        <v>3</v>
      </c>
      <c r="U645" s="94">
        <v>502</v>
      </c>
      <c r="V645" s="98">
        <v>1497.7869659497601</v>
      </c>
      <c r="W645" s="65">
        <v>1558.1721763789899</v>
      </c>
      <c r="X645" s="79">
        <v>1567.7215431268501</v>
      </c>
      <c r="Y645" s="67">
        <v>1541.2268951518665</v>
      </c>
      <c r="Z645" s="67">
        <v>3.1878665790550369</v>
      </c>
      <c r="AA645" s="74">
        <v>2.4604988170453271E-2</v>
      </c>
      <c r="AB645" s="93">
        <v>3</v>
      </c>
      <c r="AC645" s="94">
        <v>441</v>
      </c>
      <c r="AD645" s="98">
        <f t="shared" si="77"/>
        <v>1.0055598104220447</v>
      </c>
      <c r="AE645" s="67">
        <f t="shared" si="78"/>
        <v>7.9988953011735676E-3</v>
      </c>
    </row>
    <row r="646" spans="1:31" x14ac:dyDescent="0.3">
      <c r="A646" s="67" t="s">
        <v>25</v>
      </c>
      <c r="B646" s="94">
        <v>9</v>
      </c>
      <c r="C646" s="94">
        <v>5</v>
      </c>
      <c r="D646" s="71">
        <v>35.736199999999997</v>
      </c>
      <c r="E646" s="75">
        <v>2.4229637074491002E-8</v>
      </c>
      <c r="F646" s="75">
        <f t="shared" si="79"/>
        <v>7.6156530909275508</v>
      </c>
      <c r="G646" s="83">
        <v>3.1562301689529901E-6</v>
      </c>
      <c r="H646" s="67">
        <v>7.0041614424149401</v>
      </c>
      <c r="I646" s="67">
        <v>1</v>
      </c>
      <c r="J646" s="94" t="s">
        <v>0</v>
      </c>
      <c r="K646" s="94" t="s">
        <v>1</v>
      </c>
      <c r="L646" s="67">
        <v>11956.659900000001</v>
      </c>
      <c r="M646" s="67" t="s">
        <v>26</v>
      </c>
      <c r="N646" s="71">
        <v>6706.4677036672601</v>
      </c>
      <c r="O646" s="67">
        <v>6749.9994193406201</v>
      </c>
      <c r="P646" s="71">
        <v>6542.9049162285501</v>
      </c>
      <c r="Q646" s="67">
        <f t="shared" si="80"/>
        <v>6666.4573464121431</v>
      </c>
      <c r="R646" s="67">
        <f t="shared" si="75"/>
        <v>3.8238951047355192</v>
      </c>
      <c r="S646" s="71">
        <f t="shared" si="81"/>
        <v>1.6379150769040288E-2</v>
      </c>
      <c r="T646" s="93">
        <f t="shared" si="76"/>
        <v>3</v>
      </c>
      <c r="U646" s="94">
        <v>135</v>
      </c>
      <c r="V646" s="98">
        <v>945.72417350058595</v>
      </c>
      <c r="W646" s="65">
        <v>935.18273374924104</v>
      </c>
      <c r="X646" s="79">
        <v>974.44875576026402</v>
      </c>
      <c r="Y646" s="67">
        <v>951.78522100336374</v>
      </c>
      <c r="Z646" s="67">
        <v>2.9785389569383445</v>
      </c>
      <c r="AA646" s="74">
        <v>2.1352067320627593E-2</v>
      </c>
      <c r="AB646" s="93">
        <v>3</v>
      </c>
      <c r="AC646" s="94">
        <v>638</v>
      </c>
      <c r="AD646" s="98">
        <f t="shared" si="77"/>
        <v>0.14277226591956074</v>
      </c>
      <c r="AE646" s="67">
        <f t="shared" si="78"/>
        <v>-2.8082123375531882</v>
      </c>
    </row>
    <row r="647" spans="1:31" x14ac:dyDescent="0.3">
      <c r="A647" s="67" t="s">
        <v>3542</v>
      </c>
      <c r="B647" s="94">
        <v>4</v>
      </c>
      <c r="C647" s="94">
        <v>1</v>
      </c>
      <c r="D647" s="71">
        <v>22.004100000000001</v>
      </c>
      <c r="E647" s="67">
        <v>0.73257052064452899</v>
      </c>
      <c r="F647" s="75">
        <f t="shared" si="79"/>
        <v>0.13515056175529139</v>
      </c>
      <c r="G647" s="84">
        <v>0.16238284208859899</v>
      </c>
      <c r="H647" s="67">
        <v>1.11924790095694</v>
      </c>
      <c r="I647" s="67">
        <v>5.95687716531366E-2</v>
      </c>
      <c r="J647" s="94" t="s">
        <v>0</v>
      </c>
      <c r="K647" s="94" t="s">
        <v>1</v>
      </c>
      <c r="L647" s="67">
        <v>84347.675600000002</v>
      </c>
      <c r="M647" s="67" t="s">
        <v>3543</v>
      </c>
      <c r="N647" s="71">
        <v>189.05521236182599</v>
      </c>
      <c r="O647" s="67">
        <v>142.14300029371299</v>
      </c>
      <c r="P647" s="71">
        <v>92.738937907474394</v>
      </c>
      <c r="Q647" s="67">
        <f t="shared" si="80"/>
        <v>141.31238352100448</v>
      </c>
      <c r="R647" s="67">
        <f t="shared" si="75"/>
        <v>2.1501802217153996</v>
      </c>
      <c r="S647" s="71">
        <f t="shared" si="81"/>
        <v>0.3408300678340353</v>
      </c>
      <c r="T647" s="93">
        <f t="shared" si="76"/>
        <v>3</v>
      </c>
      <c r="U647" s="94">
        <v>1519</v>
      </c>
      <c r="V647" s="98">
        <v>136.27973529029899</v>
      </c>
      <c r="W647" s="65">
        <v>89.310702318822905</v>
      </c>
      <c r="X647" s="79">
        <v>153.179225662574</v>
      </c>
      <c r="Y647" s="67">
        <v>126.25655442389863</v>
      </c>
      <c r="Z647" s="67">
        <v>2.1012539331371758</v>
      </c>
      <c r="AA647" s="74">
        <v>0.26210898930780974</v>
      </c>
      <c r="AB647" s="93">
        <v>3</v>
      </c>
      <c r="AC647" s="94">
        <v>1576</v>
      </c>
      <c r="AD647" s="98">
        <f t="shared" si="77"/>
        <v>0.89345711450074039</v>
      </c>
      <c r="AE647" s="67">
        <f t="shared" si="78"/>
        <v>-0.16252961260656801</v>
      </c>
    </row>
    <row r="648" spans="1:31" x14ac:dyDescent="0.3">
      <c r="A648" s="67" t="s">
        <v>3412</v>
      </c>
      <c r="B648" s="94">
        <v>9</v>
      </c>
      <c r="C648" s="94">
        <v>2</v>
      </c>
      <c r="D648" s="71">
        <v>49.219099999999997</v>
      </c>
      <c r="E648" s="67">
        <v>0.57795569814436698</v>
      </c>
      <c r="F648" s="75">
        <f t="shared" si="79"/>
        <v>0.23810545014144577</v>
      </c>
      <c r="G648" s="84">
        <v>0.133014772603432</v>
      </c>
      <c r="H648" s="67">
        <v>1.0970015814946401</v>
      </c>
      <c r="I648" s="67">
        <v>7.6182869939185896E-2</v>
      </c>
      <c r="J648" s="94" t="s">
        <v>1</v>
      </c>
      <c r="K648" s="94" t="s">
        <v>0</v>
      </c>
      <c r="L648" s="67">
        <v>141730.79</v>
      </c>
      <c r="M648" s="67" t="s">
        <v>3413</v>
      </c>
      <c r="N648" s="71">
        <v>298.25249634321102</v>
      </c>
      <c r="O648" s="67">
        <v>416.20863341847098</v>
      </c>
      <c r="P648" s="71">
        <v>613.97306903312096</v>
      </c>
      <c r="Q648" s="67">
        <f t="shared" si="80"/>
        <v>442.81139959826766</v>
      </c>
      <c r="R648" s="67">
        <f t="shared" si="75"/>
        <v>2.6462187926919998</v>
      </c>
      <c r="S648" s="71">
        <f t="shared" si="81"/>
        <v>0.36027211559861844</v>
      </c>
      <c r="T648" s="93">
        <f t="shared" si="76"/>
        <v>3</v>
      </c>
      <c r="U648" s="94">
        <v>1044</v>
      </c>
      <c r="V648" s="98">
        <v>440.52019495160698</v>
      </c>
      <c r="W648" s="65">
        <v>546.33312622092001</v>
      </c>
      <c r="X648" s="79">
        <v>470.44109581693101</v>
      </c>
      <c r="Y648" s="67">
        <v>485.76480566315269</v>
      </c>
      <c r="Z648" s="67">
        <v>2.6864260463687151</v>
      </c>
      <c r="AA648" s="74">
        <v>0.11228777764143516</v>
      </c>
      <c r="AB648" s="93">
        <v>3</v>
      </c>
      <c r="AC648" s="94">
        <v>956</v>
      </c>
      <c r="AD648" s="98">
        <f t="shared" si="77"/>
        <v>1.0970015814946357</v>
      </c>
      <c r="AE648" s="67">
        <f t="shared" si="78"/>
        <v>0.13356560560694306</v>
      </c>
    </row>
    <row r="649" spans="1:31" x14ac:dyDescent="0.3">
      <c r="A649" s="67" t="s">
        <v>1884</v>
      </c>
      <c r="B649" s="94">
        <v>13</v>
      </c>
      <c r="C649" s="94">
        <v>8</v>
      </c>
      <c r="D649" s="71">
        <v>70.022499999999994</v>
      </c>
      <c r="E649" s="67">
        <v>2.73816582887072E-2</v>
      </c>
      <c r="F649" s="75">
        <f t="shared" si="79"/>
        <v>1.5625402536517532</v>
      </c>
      <c r="G649" s="84">
        <v>1.1468882806872201E-2</v>
      </c>
      <c r="H649" s="67">
        <v>1.0965420014981</v>
      </c>
      <c r="I649" s="67">
        <v>0.72071320346187695</v>
      </c>
      <c r="J649" s="94" t="s">
        <v>1</v>
      </c>
      <c r="K649" s="94" t="s">
        <v>0</v>
      </c>
      <c r="L649" s="67">
        <v>50461.03</v>
      </c>
      <c r="M649" s="67" t="s">
        <v>1885</v>
      </c>
      <c r="N649" s="71">
        <v>3455.1999615869399</v>
      </c>
      <c r="O649" s="67">
        <v>3505.4317575675</v>
      </c>
      <c r="P649" s="71">
        <v>3745.6773035463498</v>
      </c>
      <c r="Q649" s="67">
        <f t="shared" si="80"/>
        <v>3568.769674233597</v>
      </c>
      <c r="R649" s="67">
        <f t="shared" si="75"/>
        <v>3.5525185198141012</v>
      </c>
      <c r="S649" s="71">
        <f t="shared" si="81"/>
        <v>4.3502818342586264E-2</v>
      </c>
      <c r="T649" s="93">
        <f t="shared" si="76"/>
        <v>3</v>
      </c>
      <c r="U649" s="94">
        <v>232</v>
      </c>
      <c r="V649" s="98">
        <v>3842.7591840095802</v>
      </c>
      <c r="W649" s="65">
        <v>3902.6015538588899</v>
      </c>
      <c r="X649" s="79">
        <v>3994.5567865410198</v>
      </c>
      <c r="Y649" s="67">
        <v>3913.3058414698298</v>
      </c>
      <c r="Z649" s="67">
        <v>3.5925437911851472</v>
      </c>
      <c r="AA649" s="74">
        <v>1.9539190915464889E-2</v>
      </c>
      <c r="AB649" s="93">
        <v>3</v>
      </c>
      <c r="AC649" s="94">
        <v>188</v>
      </c>
      <c r="AD649" s="98">
        <f t="shared" si="77"/>
        <v>1.0965420014980998</v>
      </c>
      <c r="AE649" s="67">
        <f t="shared" si="78"/>
        <v>0.13296107347296912</v>
      </c>
    </row>
    <row r="650" spans="1:31" x14ac:dyDescent="0.3">
      <c r="A650" s="67" t="s">
        <v>3624</v>
      </c>
      <c r="B650" s="94">
        <v>6</v>
      </c>
      <c r="C650" s="94">
        <v>1</v>
      </c>
      <c r="D650" s="71">
        <v>34.707900000000002</v>
      </c>
      <c r="E650" s="67">
        <v>0.836275112683461</v>
      </c>
      <c r="F650" s="75">
        <f t="shared" si="79"/>
        <v>7.7650827506814096E-2</v>
      </c>
      <c r="G650" s="84">
        <v>0.181157221751751</v>
      </c>
      <c r="H650" s="67">
        <v>1.02964448648342</v>
      </c>
      <c r="I650" s="67">
        <v>5.34573771138818E-2</v>
      </c>
      <c r="J650" s="94" t="s">
        <v>0</v>
      </c>
      <c r="K650" s="94" t="s">
        <v>1</v>
      </c>
      <c r="L650" s="67">
        <v>31901.939900000001</v>
      </c>
      <c r="M650" s="67" t="s">
        <v>3625</v>
      </c>
      <c r="N650" s="71">
        <v>5351.0386195432202</v>
      </c>
      <c r="O650" s="67">
        <v>3889.1865973178401</v>
      </c>
      <c r="P650" s="71">
        <v>4460.3555671127897</v>
      </c>
      <c r="Q650" s="67">
        <f t="shared" si="80"/>
        <v>4566.8602613246176</v>
      </c>
      <c r="R650" s="67">
        <f t="shared" ref="R650:R713" si="82">LOG10(Q650)</f>
        <v>3.6596177230884783</v>
      </c>
      <c r="S650" s="71">
        <f t="shared" si="81"/>
        <v>0.1613192901360587</v>
      </c>
      <c r="T650" s="93">
        <f t="shared" ref="T650:T713" si="83">COUNT(N650:P650)</f>
        <v>3</v>
      </c>
      <c r="U650" s="94">
        <v>184</v>
      </c>
      <c r="V650" s="98">
        <v>4873.4716973599097</v>
      </c>
      <c r="W650" s="65">
        <v>4250.5709792641001</v>
      </c>
      <c r="X650" s="79">
        <v>4182.0847914750802</v>
      </c>
      <c r="Y650" s="67">
        <v>4435.375822699697</v>
      </c>
      <c r="Z650" s="67">
        <v>3.6469304248012273</v>
      </c>
      <c r="AA650" s="74">
        <v>8.5887724011943056E-2</v>
      </c>
      <c r="AB650" s="93">
        <v>3</v>
      </c>
      <c r="AC650" s="94">
        <v>162</v>
      </c>
      <c r="AD650" s="98">
        <f t="shared" ref="AD650:AD713" si="84">Y650/Q650</f>
        <v>0.97120900769869767</v>
      </c>
      <c r="AE650" s="67">
        <f t="shared" ref="AE650:AE713" si="85">LOG(AD650,2)</f>
        <v>-4.2146292628634965E-2</v>
      </c>
    </row>
    <row r="651" spans="1:31" x14ac:dyDescent="0.3">
      <c r="A651" s="67" t="s">
        <v>1826</v>
      </c>
      <c r="B651" s="94">
        <v>13</v>
      </c>
      <c r="C651" s="94">
        <v>6</v>
      </c>
      <c r="D651" s="71">
        <v>113.66459999999999</v>
      </c>
      <c r="E651" s="67">
        <v>2.3926390499520101E-2</v>
      </c>
      <c r="F651" s="75">
        <f t="shared" ref="F651:F714" si="86">-LOG10(E651)</f>
        <v>1.6211228134791988</v>
      </c>
      <c r="G651" s="84">
        <v>1.0343124883893801E-2</v>
      </c>
      <c r="H651" s="67">
        <v>1.08855980141662</v>
      </c>
      <c r="I651" s="67">
        <v>0.75472458828539501</v>
      </c>
      <c r="J651" s="94" t="s">
        <v>0</v>
      </c>
      <c r="K651" s="94" t="s">
        <v>1</v>
      </c>
      <c r="L651" s="67">
        <v>28049.433099999998</v>
      </c>
      <c r="M651" s="67" t="s">
        <v>1827</v>
      </c>
      <c r="N651" s="71">
        <v>3299.5781273971802</v>
      </c>
      <c r="O651" s="67">
        <v>3380.9512549145902</v>
      </c>
      <c r="P651" s="71">
        <v>3190.9147389351401</v>
      </c>
      <c r="Q651" s="67">
        <f t="shared" ref="Q651:Q714" si="87">AVERAGE(N651:P651)</f>
        <v>3290.4813737489699</v>
      </c>
      <c r="R651" s="67">
        <f t="shared" si="82"/>
        <v>3.5172594367555448</v>
      </c>
      <c r="S651" s="71">
        <f t="shared" si="81"/>
        <v>2.8975786050564525E-2</v>
      </c>
      <c r="T651" s="93">
        <f t="shared" si="83"/>
        <v>3</v>
      </c>
      <c r="U651" s="94">
        <v>247</v>
      </c>
      <c r="V651" s="98">
        <v>3126.9516320121402</v>
      </c>
      <c r="W651" s="65">
        <v>2973.48094950523</v>
      </c>
      <c r="X651" s="79">
        <v>2967.9200330110398</v>
      </c>
      <c r="Y651" s="67">
        <v>3022.7842048428033</v>
      </c>
      <c r="Z651" s="67">
        <v>3.4804071442035607</v>
      </c>
      <c r="AA651" s="74">
        <v>2.985806158777075E-2</v>
      </c>
      <c r="AB651" s="93">
        <v>3</v>
      </c>
      <c r="AC651" s="94">
        <v>232</v>
      </c>
      <c r="AD651" s="98">
        <f t="shared" si="84"/>
        <v>0.91864498275485784</v>
      </c>
      <c r="AE651" s="67">
        <f t="shared" si="85"/>
        <v>-0.12242066598944494</v>
      </c>
    </row>
    <row r="652" spans="1:31" x14ac:dyDescent="0.3">
      <c r="A652" s="67" t="s">
        <v>3328</v>
      </c>
      <c r="B652" s="94">
        <v>5</v>
      </c>
      <c r="C652" s="94">
        <v>3</v>
      </c>
      <c r="D652" s="71">
        <v>33.325699999999998</v>
      </c>
      <c r="E652" s="67">
        <v>0.50510630291093395</v>
      </c>
      <c r="F652" s="75">
        <f t="shared" si="86"/>
        <v>0.29661721216007214</v>
      </c>
      <c r="G652" s="84">
        <v>0.119197039176226</v>
      </c>
      <c r="H652" s="67">
        <v>1.0229052109799801</v>
      </c>
      <c r="I652" s="67">
        <v>8.84026398724089E-2</v>
      </c>
      <c r="J652" s="94" t="s">
        <v>1</v>
      </c>
      <c r="K652" s="94" t="s">
        <v>0</v>
      </c>
      <c r="L652" s="67">
        <v>25060.1646</v>
      </c>
      <c r="M652" s="67" t="s">
        <v>3329</v>
      </c>
      <c r="N652" s="71">
        <v>2292.26324498131</v>
      </c>
      <c r="O652" s="67">
        <v>2322.9884156664698</v>
      </c>
      <c r="P652" s="71">
        <v>2462.4693905692998</v>
      </c>
      <c r="Q652" s="67">
        <f t="shared" si="87"/>
        <v>2359.2403504056933</v>
      </c>
      <c r="R652" s="67">
        <f t="shared" si="82"/>
        <v>3.3727721874043204</v>
      </c>
      <c r="S652" s="71">
        <f t="shared" si="81"/>
        <v>3.844853871100723E-2</v>
      </c>
      <c r="T652" s="93">
        <f t="shared" si="83"/>
        <v>3</v>
      </c>
      <c r="U652" s="94">
        <v>343</v>
      </c>
      <c r="V652" s="98">
        <v>2432.9245223327898</v>
      </c>
      <c r="W652" s="65">
        <v>2492.4861101738602</v>
      </c>
      <c r="X652" s="79">
        <v>2314.4271126459998</v>
      </c>
      <c r="Y652" s="67">
        <v>2413.2792483842163</v>
      </c>
      <c r="Z652" s="67">
        <v>3.3826075784423346</v>
      </c>
      <c r="AA652" s="74">
        <v>3.7559069110218446E-2</v>
      </c>
      <c r="AB652" s="93">
        <v>3</v>
      </c>
      <c r="AC652" s="94">
        <v>283</v>
      </c>
      <c r="AD652" s="98">
        <f t="shared" si="84"/>
        <v>1.0229052109799794</v>
      </c>
      <c r="AE652" s="67">
        <f t="shared" si="85"/>
        <v>3.2672461813383041E-2</v>
      </c>
    </row>
    <row r="653" spans="1:31" x14ac:dyDescent="0.3">
      <c r="A653" s="67" t="s">
        <v>41</v>
      </c>
      <c r="B653" s="94">
        <v>23</v>
      </c>
      <c r="C653" s="94">
        <v>20</v>
      </c>
      <c r="D653" s="71">
        <v>162.87</v>
      </c>
      <c r="E653" s="75">
        <v>7.4066019839502704E-7</v>
      </c>
      <c r="F653" s="75">
        <f t="shared" si="86"/>
        <v>6.1303809928424648</v>
      </c>
      <c r="G653" s="83">
        <v>2.4471106230770901E-5</v>
      </c>
      <c r="H653" s="67">
        <v>2.7380127227423898</v>
      </c>
      <c r="I653" s="67">
        <v>1</v>
      </c>
      <c r="J653" s="94" t="s">
        <v>0</v>
      </c>
      <c r="K653" s="94" t="s">
        <v>1</v>
      </c>
      <c r="L653" s="67">
        <v>48312.689400000003</v>
      </c>
      <c r="M653" s="67" t="s">
        <v>42</v>
      </c>
      <c r="N653" s="71">
        <v>37907.885335032297</v>
      </c>
      <c r="O653" s="67">
        <v>38209.641000278301</v>
      </c>
      <c r="P653" s="71">
        <v>39748.925798861703</v>
      </c>
      <c r="Q653" s="67">
        <f t="shared" si="87"/>
        <v>38622.150711390765</v>
      </c>
      <c r="R653" s="67">
        <f t="shared" si="82"/>
        <v>4.586836454220232</v>
      </c>
      <c r="S653" s="71">
        <f t="shared" si="81"/>
        <v>2.5565927545168666E-2</v>
      </c>
      <c r="T653" s="93">
        <f t="shared" si="83"/>
        <v>3</v>
      </c>
      <c r="U653" s="94">
        <v>13</v>
      </c>
      <c r="V653" s="98">
        <v>13805.995534531099</v>
      </c>
      <c r="W653" s="65">
        <v>14125.7460692528</v>
      </c>
      <c r="X653" s="79">
        <v>14385.977072892099</v>
      </c>
      <c r="Y653" s="67">
        <v>14105.906225558667</v>
      </c>
      <c r="Z653" s="67">
        <v>4.1494009923784407</v>
      </c>
      <c r="AA653" s="74">
        <v>2.0594162856513099E-2</v>
      </c>
      <c r="AB653" s="93">
        <v>3</v>
      </c>
      <c r="AC653" s="94">
        <v>45</v>
      </c>
      <c r="AD653" s="98">
        <f t="shared" si="84"/>
        <v>0.36522839784265138</v>
      </c>
      <c r="AE653" s="67">
        <f t="shared" si="85"/>
        <v>-1.4531291503922745</v>
      </c>
    </row>
    <row r="654" spans="1:31" x14ac:dyDescent="0.3">
      <c r="A654" s="67" t="s">
        <v>73</v>
      </c>
      <c r="B654" s="94">
        <v>22</v>
      </c>
      <c r="C654" s="94">
        <v>1</v>
      </c>
      <c r="D654" s="71">
        <v>145.018</v>
      </c>
      <c r="E654" s="75">
        <v>3.9845689716599997E-6</v>
      </c>
      <c r="F654" s="75">
        <f t="shared" si="86"/>
        <v>5.399618651270127</v>
      </c>
      <c r="G654" s="83">
        <v>5.7671413639985501E-5</v>
      </c>
      <c r="H654" s="67">
        <v>2.1625570866719599</v>
      </c>
      <c r="I654" s="67">
        <v>1</v>
      </c>
      <c r="J654" s="94" t="s">
        <v>0</v>
      </c>
      <c r="K654" s="94" t="s">
        <v>1</v>
      </c>
      <c r="L654" s="67">
        <v>121518.44680000001</v>
      </c>
      <c r="M654" s="67" t="s">
        <v>74</v>
      </c>
      <c r="N654" s="71">
        <v>1510.37988156348</v>
      </c>
      <c r="O654" s="67">
        <v>1464.5142328344</v>
      </c>
      <c r="P654" s="71">
        <v>1402.6859519229299</v>
      </c>
      <c r="Q654" s="67">
        <f t="shared" si="87"/>
        <v>1459.1933554402701</v>
      </c>
      <c r="R654" s="67">
        <f t="shared" si="82"/>
        <v>3.1641128433923758</v>
      </c>
      <c r="S654" s="71">
        <f t="shared" si="81"/>
        <v>3.7036745683039024E-2</v>
      </c>
      <c r="T654" s="93">
        <f t="shared" si="83"/>
        <v>3</v>
      </c>
      <c r="U654" s="94">
        <v>524</v>
      </c>
      <c r="V654" s="98">
        <v>668.01060546452095</v>
      </c>
      <c r="W654" s="65">
        <v>677.50616272313198</v>
      </c>
      <c r="X654" s="79">
        <v>678.744275971707</v>
      </c>
      <c r="Y654" s="67">
        <v>674.7536813864532</v>
      </c>
      <c r="Z654" s="67">
        <v>2.8291452627008935</v>
      </c>
      <c r="AA654" s="74">
        <v>8.7030219267918169E-3</v>
      </c>
      <c r="AB654" s="93">
        <v>3</v>
      </c>
      <c r="AC654" s="94">
        <v>791</v>
      </c>
      <c r="AD654" s="98">
        <f t="shared" si="84"/>
        <v>0.46241553860616741</v>
      </c>
      <c r="AE654" s="67">
        <f t="shared" si="85"/>
        <v>-1.1127382171754849</v>
      </c>
    </row>
    <row r="655" spans="1:31" x14ac:dyDescent="0.3">
      <c r="A655" s="67" t="s">
        <v>555</v>
      </c>
      <c r="B655" s="94">
        <v>15</v>
      </c>
      <c r="C655" s="94">
        <v>8</v>
      </c>
      <c r="D655" s="71">
        <v>106.2569</v>
      </c>
      <c r="E655" s="67">
        <v>4.2597297663626897E-4</v>
      </c>
      <c r="F655" s="75">
        <f t="shared" si="86"/>
        <v>3.3706179512963588</v>
      </c>
      <c r="G655" s="84">
        <v>6.2114110032969103E-4</v>
      </c>
      <c r="H655" s="67">
        <v>1.48379259112869</v>
      </c>
      <c r="I655" s="67">
        <v>0.99999996822958603</v>
      </c>
      <c r="J655" s="94" t="s">
        <v>0</v>
      </c>
      <c r="K655" s="94" t="s">
        <v>1</v>
      </c>
      <c r="L655" s="67">
        <v>68024.617199999993</v>
      </c>
      <c r="M655" s="67" t="s">
        <v>556</v>
      </c>
      <c r="N655" s="71">
        <v>4059.31735130364</v>
      </c>
      <c r="O655" s="67">
        <v>3848.7389041318902</v>
      </c>
      <c r="P655" s="71">
        <v>3841.0109617780699</v>
      </c>
      <c r="Q655" s="67">
        <f t="shared" si="87"/>
        <v>3916.3557390711999</v>
      </c>
      <c r="R655" s="67">
        <f t="shared" si="82"/>
        <v>3.5928821337180943</v>
      </c>
      <c r="S655" s="71">
        <f t="shared" si="81"/>
        <v>3.1628554049822469E-2</v>
      </c>
      <c r="T655" s="93">
        <f t="shared" si="83"/>
        <v>3</v>
      </c>
      <c r="U655" s="94">
        <v>219</v>
      </c>
      <c r="V655" s="98">
        <v>2748.1046256211098</v>
      </c>
      <c r="W655" s="65">
        <v>2694.6060019756801</v>
      </c>
      <c r="X655" s="79">
        <v>2475.5572539514901</v>
      </c>
      <c r="Y655" s="67">
        <v>2639.4226271827597</v>
      </c>
      <c r="Z655" s="67">
        <v>3.4215089354864032</v>
      </c>
      <c r="AA655" s="74">
        <v>5.4712950275518105E-2</v>
      </c>
      <c r="AB655" s="93">
        <v>3</v>
      </c>
      <c r="AC655" s="94">
        <v>261</v>
      </c>
      <c r="AD655" s="98">
        <f t="shared" si="84"/>
        <v>0.67394864078632533</v>
      </c>
      <c r="AE655" s="67">
        <f t="shared" si="85"/>
        <v>-0.56928944191655517</v>
      </c>
    </row>
    <row r="656" spans="1:31" x14ac:dyDescent="0.3">
      <c r="A656" s="67" t="s">
        <v>1304</v>
      </c>
      <c r="B656" s="94">
        <v>5</v>
      </c>
      <c r="C656" s="94">
        <v>3</v>
      </c>
      <c r="D656" s="71">
        <v>31.1785</v>
      </c>
      <c r="E656" s="67">
        <v>5.6337885047201804E-3</v>
      </c>
      <c r="F656" s="75">
        <f t="shared" si="86"/>
        <v>2.2491994606795007</v>
      </c>
      <c r="G656" s="84">
        <v>3.4219846348979102E-3</v>
      </c>
      <c r="H656" s="67">
        <v>1.23670238138884</v>
      </c>
      <c r="I656" s="67">
        <v>0.97580037729810498</v>
      </c>
      <c r="J656" s="94" t="s">
        <v>0</v>
      </c>
      <c r="K656" s="94" t="s">
        <v>1</v>
      </c>
      <c r="L656" s="67">
        <v>26582.178599999999</v>
      </c>
      <c r="M656" s="67" t="s">
        <v>1305</v>
      </c>
      <c r="N656" s="71">
        <v>1121.3324952722701</v>
      </c>
      <c r="O656" s="67">
        <v>1226.67802687733</v>
      </c>
      <c r="P656" s="71">
        <v>1277.8069083267201</v>
      </c>
      <c r="Q656" s="67">
        <f t="shared" si="87"/>
        <v>1208.6058101587735</v>
      </c>
      <c r="R656" s="67">
        <f t="shared" si="82"/>
        <v>3.0822846777114026</v>
      </c>
      <c r="S656" s="71">
        <f t="shared" si="81"/>
        <v>6.6015987709333326E-2</v>
      </c>
      <c r="T656" s="93">
        <f t="shared" si="83"/>
        <v>3</v>
      </c>
      <c r="U656" s="94">
        <v>595</v>
      </c>
      <c r="V656" s="98">
        <v>967.70505359380604</v>
      </c>
      <c r="W656" s="65">
        <v>986.03492069166703</v>
      </c>
      <c r="X656" s="79">
        <v>978.10319593990596</v>
      </c>
      <c r="Y656" s="67">
        <v>977.28105674179312</v>
      </c>
      <c r="Z656" s="67">
        <v>2.9900194806466458</v>
      </c>
      <c r="AA656" s="74">
        <v>9.4062481746469487E-3</v>
      </c>
      <c r="AB656" s="93">
        <v>3</v>
      </c>
      <c r="AC656" s="94">
        <v>630</v>
      </c>
      <c r="AD656" s="98">
        <f t="shared" si="84"/>
        <v>0.80860198463997834</v>
      </c>
      <c r="AE656" s="67">
        <f t="shared" si="85"/>
        <v>-0.30649835030973471</v>
      </c>
    </row>
    <row r="657" spans="1:31" x14ac:dyDescent="0.3">
      <c r="A657" s="67" t="s">
        <v>2378</v>
      </c>
      <c r="B657" s="94">
        <v>5</v>
      </c>
      <c r="C657" s="94">
        <v>2</v>
      </c>
      <c r="D657" s="71">
        <v>34.6828</v>
      </c>
      <c r="E657" s="67">
        <v>8.1522838831119798E-2</v>
      </c>
      <c r="F657" s="75">
        <f t="shared" si="86"/>
        <v>1.0887207055077146</v>
      </c>
      <c r="G657" s="84">
        <v>2.69985412506706E-2</v>
      </c>
      <c r="H657" s="67">
        <v>1.0467177860546499</v>
      </c>
      <c r="I657" s="67">
        <v>0.42408670370274199</v>
      </c>
      <c r="J657" s="94" t="s">
        <v>1</v>
      </c>
      <c r="K657" s="94" t="s">
        <v>0</v>
      </c>
      <c r="L657" s="67">
        <v>28651.4185</v>
      </c>
      <c r="M657" s="67" t="s">
        <v>2379</v>
      </c>
      <c r="N657" s="71">
        <v>438.03913783895899</v>
      </c>
      <c r="O657" s="67">
        <v>448.86022006562399</v>
      </c>
      <c r="P657" s="71">
        <v>451.16155040767399</v>
      </c>
      <c r="Q657" s="67">
        <f t="shared" si="87"/>
        <v>446.02030277075232</v>
      </c>
      <c r="R657" s="67">
        <f t="shared" si="82"/>
        <v>2.6493546281754137</v>
      </c>
      <c r="S657" s="71">
        <f t="shared" si="81"/>
        <v>1.5710083431364513E-2</v>
      </c>
      <c r="T657" s="93">
        <f t="shared" si="83"/>
        <v>3</v>
      </c>
      <c r="U657" s="94">
        <v>1041</v>
      </c>
      <c r="V657" s="98">
        <v>451.48418140760799</v>
      </c>
      <c r="W657" s="65">
        <v>470.28412125977701</v>
      </c>
      <c r="X657" s="79">
        <v>478.80384888749199</v>
      </c>
      <c r="Y657" s="67">
        <v>466.85738385162568</v>
      </c>
      <c r="Z657" s="67">
        <v>2.6691842320315033</v>
      </c>
      <c r="AA657" s="74">
        <v>2.9941653127189709E-2</v>
      </c>
      <c r="AB657" s="93">
        <v>3</v>
      </c>
      <c r="AC657" s="94">
        <v>991</v>
      </c>
      <c r="AD657" s="98">
        <f t="shared" si="84"/>
        <v>1.0467177860546482</v>
      </c>
      <c r="AE657" s="67">
        <f t="shared" si="85"/>
        <v>6.5872518160031632E-2</v>
      </c>
    </row>
    <row r="658" spans="1:31" x14ac:dyDescent="0.3">
      <c r="A658" s="67" t="s">
        <v>407</v>
      </c>
      <c r="B658" s="94">
        <v>5</v>
      </c>
      <c r="C658" s="94">
        <v>2</v>
      </c>
      <c r="D658" s="71">
        <v>23.691299999999998</v>
      </c>
      <c r="E658" s="67">
        <v>1.4375547893530301E-4</v>
      </c>
      <c r="F658" s="75">
        <f t="shared" si="86"/>
        <v>3.8423755941094697</v>
      </c>
      <c r="G658" s="84">
        <v>2.8797279249967E-4</v>
      </c>
      <c r="H658" s="67">
        <v>1.6177055867821399</v>
      </c>
      <c r="I658" s="67">
        <v>0.999999999999998</v>
      </c>
      <c r="J658" s="94" t="s">
        <v>1</v>
      </c>
      <c r="K658" s="94" t="s">
        <v>0</v>
      </c>
      <c r="L658" s="67">
        <v>41788.972800000003</v>
      </c>
      <c r="M658" s="67" t="s">
        <v>408</v>
      </c>
      <c r="N658" s="71">
        <v>546.41977887298594</v>
      </c>
      <c r="O658" s="67">
        <v>541.21116458115205</v>
      </c>
      <c r="P658" s="71">
        <v>558.64285201850203</v>
      </c>
      <c r="Q658" s="67">
        <f t="shared" si="87"/>
        <v>548.75793182421341</v>
      </c>
      <c r="R658" s="67">
        <f t="shared" si="82"/>
        <v>2.7393808106489783</v>
      </c>
      <c r="S658" s="71">
        <f t="shared" si="81"/>
        <v>1.6305858354688629E-2</v>
      </c>
      <c r="T658" s="93">
        <f t="shared" si="83"/>
        <v>3</v>
      </c>
      <c r="U658" s="94">
        <v>951</v>
      </c>
      <c r="V658" s="98">
        <v>832.72953652051899</v>
      </c>
      <c r="W658" s="65">
        <v>928.41674137983603</v>
      </c>
      <c r="X658" s="79">
        <v>902.04003840877897</v>
      </c>
      <c r="Y658" s="67">
        <v>887.72877210304466</v>
      </c>
      <c r="Z658" s="67">
        <v>2.9482802959905654</v>
      </c>
      <c r="AA658" s="74">
        <v>5.5673383819586475E-2</v>
      </c>
      <c r="AB658" s="93">
        <v>3</v>
      </c>
      <c r="AC658" s="94">
        <v>674</v>
      </c>
      <c r="AD658" s="98">
        <f t="shared" si="84"/>
        <v>1.6177055867821435</v>
      </c>
      <c r="AE658" s="67">
        <f t="shared" si="85"/>
        <v>0.69394906936372858</v>
      </c>
    </row>
    <row r="659" spans="1:31" x14ac:dyDescent="0.3">
      <c r="A659" s="67" t="s">
        <v>2224</v>
      </c>
      <c r="B659" s="94">
        <v>3</v>
      </c>
      <c r="C659" s="94">
        <v>1</v>
      </c>
      <c r="D659" s="71">
        <v>16.907</v>
      </c>
      <c r="E659" s="67">
        <v>5.9320533885947199E-2</v>
      </c>
      <c r="F659" s="75">
        <f t="shared" si="86"/>
        <v>1.2267949489673668</v>
      </c>
      <c r="G659" s="84">
        <v>2.1017088402650898E-2</v>
      </c>
      <c r="H659" s="67">
        <v>5.24480208944534</v>
      </c>
      <c r="I659" s="67">
        <v>0.50955672894960802</v>
      </c>
      <c r="J659" s="94" t="s">
        <v>0</v>
      </c>
      <c r="K659" s="94" t="s">
        <v>1</v>
      </c>
      <c r="L659" s="67">
        <v>68562.945800000001</v>
      </c>
      <c r="M659" s="67" t="s">
        <v>2225</v>
      </c>
      <c r="N659" s="71">
        <v>120.803852152277</v>
      </c>
      <c r="O659" s="67">
        <v>642.20324411092099</v>
      </c>
      <c r="P659" s="71">
        <v>519.79723635590506</v>
      </c>
      <c r="Q659" s="67">
        <f t="shared" si="87"/>
        <v>427.60144420636772</v>
      </c>
      <c r="R659" s="67">
        <f t="shared" si="82"/>
        <v>2.6310391633510459</v>
      </c>
      <c r="S659" s="71">
        <f t="shared" si="81"/>
        <v>0.63763229127331755</v>
      </c>
      <c r="T659" s="93">
        <f t="shared" si="83"/>
        <v>3</v>
      </c>
      <c r="U659" s="94">
        <v>1064</v>
      </c>
      <c r="V659" s="98">
        <v>88.031770552462703</v>
      </c>
      <c r="W659" s="65">
        <v>104.672452223242</v>
      </c>
      <c r="X659" s="79">
        <v>51.881618737862198</v>
      </c>
      <c r="Y659" s="67">
        <v>81.52861383785563</v>
      </c>
      <c r="Z659" s="67">
        <v>1.9113100584446245</v>
      </c>
      <c r="AA659" s="74">
        <v>0.33104401038683584</v>
      </c>
      <c r="AB659" s="93">
        <v>3</v>
      </c>
      <c r="AC659" s="94">
        <v>1691</v>
      </c>
      <c r="AD659" s="98">
        <f t="shared" si="84"/>
        <v>0.19066496370042318</v>
      </c>
      <c r="AE659" s="67">
        <f t="shared" si="85"/>
        <v>-2.3908883342967746</v>
      </c>
    </row>
    <row r="660" spans="1:31" x14ac:dyDescent="0.3">
      <c r="A660" s="67" t="s">
        <v>77</v>
      </c>
      <c r="B660" s="94">
        <v>13</v>
      </c>
      <c r="C660" s="94">
        <v>3</v>
      </c>
      <c r="D660" s="71">
        <v>82.108000000000004</v>
      </c>
      <c r="E660" s="75">
        <v>4.4179698946988896E-6</v>
      </c>
      <c r="F660" s="75">
        <f t="shared" si="86"/>
        <v>5.3547772478603957</v>
      </c>
      <c r="G660" s="83">
        <v>5.8709243076472297E-5</v>
      </c>
      <c r="H660" s="67">
        <v>5.7965017252434698</v>
      </c>
      <c r="I660" s="67">
        <v>1</v>
      </c>
      <c r="J660" s="94" t="s">
        <v>0</v>
      </c>
      <c r="K660" s="94" t="s">
        <v>1</v>
      </c>
      <c r="L660" s="67">
        <v>56565.648699999998</v>
      </c>
      <c r="M660" s="67" t="s">
        <v>78</v>
      </c>
      <c r="N660" s="71">
        <v>879.60295045830401</v>
      </c>
      <c r="O660" s="67">
        <v>850.96055993471998</v>
      </c>
      <c r="P660" s="71">
        <v>793.52045783103097</v>
      </c>
      <c r="Q660" s="67">
        <f t="shared" si="87"/>
        <v>841.36132274135161</v>
      </c>
      <c r="R660" s="67">
        <f t="shared" si="82"/>
        <v>2.9249825436851546</v>
      </c>
      <c r="S660" s="71">
        <f t="shared" si="81"/>
        <v>5.2102131920256353E-2</v>
      </c>
      <c r="T660" s="93">
        <f t="shared" si="83"/>
        <v>3</v>
      </c>
      <c r="U660" s="94">
        <v>750</v>
      </c>
      <c r="V660" s="98">
        <v>134.547628182696</v>
      </c>
      <c r="W660" s="65">
        <v>145.47332164670701</v>
      </c>
      <c r="X660" s="79">
        <v>155.42858298653701</v>
      </c>
      <c r="Y660" s="67">
        <v>145.14984427197999</v>
      </c>
      <c r="Z660" s="67">
        <v>2.1618165742231108</v>
      </c>
      <c r="AA660" s="74">
        <v>7.1954848736697441E-2</v>
      </c>
      <c r="AB660" s="93">
        <v>3</v>
      </c>
      <c r="AC660" s="94">
        <v>1523</v>
      </c>
      <c r="AD660" s="98">
        <f t="shared" si="84"/>
        <v>0.17251784738457895</v>
      </c>
      <c r="AE660" s="67">
        <f t="shared" si="85"/>
        <v>-2.5351824750179146</v>
      </c>
    </row>
    <row r="661" spans="1:31" x14ac:dyDescent="0.3">
      <c r="A661" s="67" t="s">
        <v>1520</v>
      </c>
      <c r="B661" s="94">
        <v>4</v>
      </c>
      <c r="C661" s="94">
        <v>1</v>
      </c>
      <c r="D661" s="71">
        <v>19.087299999999999</v>
      </c>
      <c r="E661" s="67">
        <v>1.0515809900755501E-2</v>
      </c>
      <c r="F661" s="75">
        <f t="shared" si="86"/>
        <v>1.9781572734404491</v>
      </c>
      <c r="G661" s="84">
        <v>5.4719963867381604E-3</v>
      </c>
      <c r="H661" s="67">
        <v>1.9724342189980799</v>
      </c>
      <c r="I661" s="67">
        <v>0.91602592923131598</v>
      </c>
      <c r="J661" s="94" t="s">
        <v>0</v>
      </c>
      <c r="K661" s="94" t="s">
        <v>1</v>
      </c>
      <c r="L661" s="67">
        <v>40315.602099999996</v>
      </c>
      <c r="M661" s="67" t="s">
        <v>1521</v>
      </c>
      <c r="N661" s="71">
        <v>625.46054705039001</v>
      </c>
      <c r="O661" s="67">
        <v>521.55496501573498</v>
      </c>
      <c r="P661" s="71">
        <v>693.41951972625702</v>
      </c>
      <c r="Q661" s="67">
        <f t="shared" si="87"/>
        <v>613.47834393079404</v>
      </c>
      <c r="R661" s="67">
        <f t="shared" si="82"/>
        <v>2.7877992365375848</v>
      </c>
      <c r="S661" s="71">
        <f t="shared" ref="S661:S724" si="88">(STDEVA(N661:P661)/AVERAGE(N661:P661))</f>
        <v>0.14109144995292044</v>
      </c>
      <c r="T661" s="93">
        <f t="shared" si="83"/>
        <v>3</v>
      </c>
      <c r="U661" s="94">
        <v>896</v>
      </c>
      <c r="V661" s="98">
        <v>381.24200380153599</v>
      </c>
      <c r="W661" s="65">
        <v>306.14951467880098</v>
      </c>
      <c r="X661" s="79">
        <v>245.686509707216</v>
      </c>
      <c r="Y661" s="67">
        <v>311.02600939585102</v>
      </c>
      <c r="Z661" s="67">
        <v>2.4927967082062019</v>
      </c>
      <c r="AA661" s="74">
        <v>0.21833926546980895</v>
      </c>
      <c r="AB661" s="93">
        <v>3</v>
      </c>
      <c r="AC661" s="94">
        <v>1177</v>
      </c>
      <c r="AD661" s="98">
        <f t="shared" si="84"/>
        <v>0.50698775673642615</v>
      </c>
      <c r="AE661" s="67">
        <f t="shared" si="85"/>
        <v>-0.97997718692682612</v>
      </c>
    </row>
    <row r="662" spans="1:31" x14ac:dyDescent="0.3">
      <c r="A662" s="67" t="s">
        <v>1120</v>
      </c>
      <c r="B662" s="94">
        <v>2</v>
      </c>
      <c r="C662" s="94">
        <v>1</v>
      </c>
      <c r="D662" s="71">
        <v>9.1672999999999991</v>
      </c>
      <c r="E662" s="67">
        <v>2.9909663912704998E-3</v>
      </c>
      <c r="F662" s="75">
        <f t="shared" si="86"/>
        <v>2.524188466998027</v>
      </c>
      <c r="G662" s="84">
        <v>2.12130417413138E-3</v>
      </c>
      <c r="H662" s="67">
        <v>19.195976506300902</v>
      </c>
      <c r="I662" s="67">
        <v>0.99603232346184101</v>
      </c>
      <c r="J662" s="94" t="s">
        <v>1</v>
      </c>
      <c r="K662" s="94" t="s">
        <v>0</v>
      </c>
      <c r="L662" s="67">
        <v>111784.613</v>
      </c>
      <c r="M662" s="67" t="s">
        <v>1121</v>
      </c>
      <c r="N662" s="71">
        <v>7.1990039451763002</v>
      </c>
      <c r="O662" s="67">
        <v>26.0729257372337</v>
      </c>
      <c r="P662" s="71">
        <v>24.95618102345</v>
      </c>
      <c r="Q662" s="67">
        <f t="shared" si="87"/>
        <v>19.409370235286666</v>
      </c>
      <c r="R662" s="67">
        <f t="shared" si="82"/>
        <v>1.2880114443127857</v>
      </c>
      <c r="S662" s="71">
        <f t="shared" si="88"/>
        <v>0.54557252902306586</v>
      </c>
      <c r="T662" s="93">
        <f t="shared" si="83"/>
        <v>3</v>
      </c>
      <c r="U662" s="94">
        <v>1813</v>
      </c>
      <c r="V662" s="98">
        <v>372.40906061865297</v>
      </c>
      <c r="W662" s="65">
        <v>507.28886728745903</v>
      </c>
      <c r="X662" s="79">
        <v>238.047517209864</v>
      </c>
      <c r="Y662" s="67">
        <v>372.5818150386587</v>
      </c>
      <c r="Z662" s="67">
        <v>2.5712216540462824</v>
      </c>
      <c r="AA662" s="74">
        <v>0.3613186493244262</v>
      </c>
      <c r="AB662" s="93">
        <v>3</v>
      </c>
      <c r="AC662" s="94">
        <v>1100</v>
      </c>
      <c r="AD662" s="98">
        <f t="shared" si="84"/>
        <v>19.195976506300894</v>
      </c>
      <c r="AE662" s="67">
        <f t="shared" si="85"/>
        <v>4.2627320473600072</v>
      </c>
    </row>
    <row r="663" spans="1:31" x14ac:dyDescent="0.3">
      <c r="A663" s="67" t="s">
        <v>105</v>
      </c>
      <c r="B663" s="94">
        <v>10</v>
      </c>
      <c r="C663" s="94">
        <v>7</v>
      </c>
      <c r="D663" s="71">
        <v>79.897300000000001</v>
      </c>
      <c r="E663" s="75">
        <v>1.02178619419968E-5</v>
      </c>
      <c r="F663" s="75">
        <f t="shared" si="86"/>
        <v>4.9906399695568702</v>
      </c>
      <c r="G663" s="83">
        <v>9.2861263227973602E-5</v>
      </c>
      <c r="H663" s="67">
        <v>1.64031606875</v>
      </c>
      <c r="I663" s="67">
        <v>1</v>
      </c>
      <c r="J663" s="94" t="s">
        <v>0</v>
      </c>
      <c r="K663" s="94" t="s">
        <v>1</v>
      </c>
      <c r="L663" s="67">
        <v>68562.070500000002</v>
      </c>
      <c r="M663" s="67" t="s">
        <v>106</v>
      </c>
      <c r="N663" s="71">
        <v>4561.6344651094696</v>
      </c>
      <c r="O663" s="67">
        <v>4565.6588699856602</v>
      </c>
      <c r="P663" s="71">
        <v>4741.4854372907703</v>
      </c>
      <c r="Q663" s="67">
        <f t="shared" si="87"/>
        <v>4622.926257461967</v>
      </c>
      <c r="R663" s="67">
        <f t="shared" si="82"/>
        <v>3.6649169658514977</v>
      </c>
      <c r="S663" s="71">
        <f t="shared" si="88"/>
        <v>2.2214279717048511E-2</v>
      </c>
      <c r="T663" s="93">
        <f t="shared" si="83"/>
        <v>3</v>
      </c>
      <c r="U663" s="94">
        <v>183</v>
      </c>
      <c r="V663" s="98">
        <v>2762.5200410225498</v>
      </c>
      <c r="W663" s="65">
        <v>2884.4523844484402</v>
      </c>
      <c r="X663" s="79">
        <v>2807.9705191253902</v>
      </c>
      <c r="Y663" s="67">
        <v>2818.3143148654599</v>
      </c>
      <c r="Z663" s="67">
        <v>3.4499894265304127</v>
      </c>
      <c r="AA663" s="74">
        <v>2.1864407658087448E-2</v>
      </c>
      <c r="AB663" s="93">
        <v>3</v>
      </c>
      <c r="AC663" s="94">
        <v>248</v>
      </c>
      <c r="AD663" s="98">
        <f t="shared" si="84"/>
        <v>0.60963860505374856</v>
      </c>
      <c r="AE663" s="67">
        <f t="shared" si="85"/>
        <v>-0.71397383123572022</v>
      </c>
    </row>
    <row r="664" spans="1:31" x14ac:dyDescent="0.3">
      <c r="A664" s="67" t="s">
        <v>1005</v>
      </c>
      <c r="B664" s="94">
        <v>4</v>
      </c>
      <c r="C664" s="94">
        <v>2</v>
      </c>
      <c r="D664" s="71">
        <v>20.287099999999999</v>
      </c>
      <c r="E664" s="67">
        <v>2.06999512962747E-3</v>
      </c>
      <c r="F664" s="75">
        <f t="shared" si="86"/>
        <v>2.6840306763683976</v>
      </c>
      <c r="G664" s="84">
        <v>1.6365179685571499E-3</v>
      </c>
      <c r="H664" s="67">
        <v>1.7206198502577701</v>
      </c>
      <c r="I664" s="67">
        <v>0.99900628593005003</v>
      </c>
      <c r="J664" s="94" t="s">
        <v>0</v>
      </c>
      <c r="K664" s="94" t="s">
        <v>1</v>
      </c>
      <c r="L664" s="67">
        <v>99204.503700000001</v>
      </c>
      <c r="M664" s="67" t="s">
        <v>1006</v>
      </c>
      <c r="N664" s="71">
        <v>410.81567564745302</v>
      </c>
      <c r="O664" s="67">
        <v>471.54262859985801</v>
      </c>
      <c r="P664" s="71">
        <v>492.05265575802702</v>
      </c>
      <c r="Q664" s="67">
        <f t="shared" si="87"/>
        <v>458.13698666844601</v>
      </c>
      <c r="R664" s="67">
        <f t="shared" si="82"/>
        <v>2.660995354988446</v>
      </c>
      <c r="S664" s="71">
        <f t="shared" si="88"/>
        <v>9.2210544047546111E-2</v>
      </c>
      <c r="T664" s="93">
        <f t="shared" si="83"/>
        <v>3</v>
      </c>
      <c r="U664" s="94">
        <v>1032</v>
      </c>
      <c r="V664" s="98">
        <v>238.82256407484201</v>
      </c>
      <c r="W664" s="65">
        <v>276.37748642442199</v>
      </c>
      <c r="X664" s="79">
        <v>283.58822327279103</v>
      </c>
      <c r="Y664" s="67">
        <v>266.26275792401833</v>
      </c>
      <c r="Z664" s="67">
        <v>2.4253104260740579</v>
      </c>
      <c r="AA664" s="74">
        <v>9.0271149856704799E-2</v>
      </c>
      <c r="AB664" s="93">
        <v>3</v>
      </c>
      <c r="AC664" s="94">
        <v>1253</v>
      </c>
      <c r="AD664" s="98">
        <f t="shared" si="84"/>
        <v>0.58118590219111221</v>
      </c>
      <c r="AE664" s="67">
        <f t="shared" si="85"/>
        <v>-0.78292838690223632</v>
      </c>
    </row>
    <row r="665" spans="1:31" x14ac:dyDescent="0.3">
      <c r="A665" s="67" t="s">
        <v>895</v>
      </c>
      <c r="B665" s="94">
        <v>7</v>
      </c>
      <c r="C665" s="94">
        <v>1</v>
      </c>
      <c r="D665" s="71">
        <v>51.516100000000002</v>
      </c>
      <c r="E665" s="67">
        <v>1.44043523883564E-3</v>
      </c>
      <c r="F665" s="75">
        <f t="shared" si="86"/>
        <v>2.8415062625821559</v>
      </c>
      <c r="G665" s="84">
        <v>1.2826374596803399E-3</v>
      </c>
      <c r="H665" s="67">
        <v>1.3480526232782399</v>
      </c>
      <c r="I665" s="67">
        <v>0.99981214371626204</v>
      </c>
      <c r="J665" s="94" t="s">
        <v>0</v>
      </c>
      <c r="K665" s="94" t="s">
        <v>1</v>
      </c>
      <c r="L665" s="67">
        <v>31235.928</v>
      </c>
      <c r="M665" s="67" t="s">
        <v>896</v>
      </c>
      <c r="N665" s="71">
        <v>1249.8688237932699</v>
      </c>
      <c r="O665" s="67">
        <v>1105.76253459586</v>
      </c>
      <c r="P665" s="71">
        <v>1153.84266266644</v>
      </c>
      <c r="Q665" s="67">
        <f t="shared" si="87"/>
        <v>1169.82467368519</v>
      </c>
      <c r="R665" s="67">
        <f t="shared" si="82"/>
        <v>3.0681207771677714</v>
      </c>
      <c r="S665" s="71">
        <f t="shared" si="88"/>
        <v>6.2719192001934931E-2</v>
      </c>
      <c r="T665" s="93">
        <f t="shared" si="83"/>
        <v>3</v>
      </c>
      <c r="U665" s="94">
        <v>610</v>
      </c>
      <c r="V665" s="98">
        <v>883.42700815836099</v>
      </c>
      <c r="W665" s="65">
        <v>847.03983350099702</v>
      </c>
      <c r="X665" s="79">
        <v>872.89890271427305</v>
      </c>
      <c r="Y665" s="67">
        <v>867.78858145787706</v>
      </c>
      <c r="Z665" s="67">
        <v>2.9384139312939292</v>
      </c>
      <c r="AA665" s="74">
        <v>2.1576837286453623E-2</v>
      </c>
      <c r="AB665" s="93">
        <v>3</v>
      </c>
      <c r="AC665" s="94">
        <v>687</v>
      </c>
      <c r="AD665" s="98">
        <f t="shared" si="84"/>
        <v>0.74181080377127229</v>
      </c>
      <c r="AE665" s="67">
        <f t="shared" si="85"/>
        <v>-0.43087681540754075</v>
      </c>
    </row>
    <row r="666" spans="1:31" x14ac:dyDescent="0.3">
      <c r="A666" s="67" t="s">
        <v>2330</v>
      </c>
      <c r="B666" s="94">
        <v>5</v>
      </c>
      <c r="C666" s="94">
        <v>4</v>
      </c>
      <c r="D666" s="71">
        <v>24.676500000000001</v>
      </c>
      <c r="E666" s="67">
        <v>7.5171569668715604E-2</v>
      </c>
      <c r="F666" s="75">
        <f t="shared" si="86"/>
        <v>1.1239463810916164</v>
      </c>
      <c r="G666" s="84">
        <v>2.54119971062036E-2</v>
      </c>
      <c r="H666" s="67">
        <v>1.4262141840783</v>
      </c>
      <c r="I666" s="67">
        <v>0.44544305671291401</v>
      </c>
      <c r="J666" s="94" t="s">
        <v>0</v>
      </c>
      <c r="K666" s="94" t="s">
        <v>1</v>
      </c>
      <c r="L666" s="67">
        <v>31725.757799999999</v>
      </c>
      <c r="M666" s="67" t="s">
        <v>2331</v>
      </c>
      <c r="N666" s="71">
        <v>1768.4072831247599</v>
      </c>
      <c r="O666" s="67">
        <v>1164.80326984262</v>
      </c>
      <c r="P666" s="71">
        <v>1782.2431274056401</v>
      </c>
      <c r="Q666" s="67">
        <f t="shared" si="87"/>
        <v>1571.8178934576733</v>
      </c>
      <c r="R666" s="67">
        <f t="shared" si="82"/>
        <v>3.1964022284414764</v>
      </c>
      <c r="S666" s="71">
        <f t="shared" si="88"/>
        <v>0.22429626534269859</v>
      </c>
      <c r="T666" s="93">
        <f t="shared" si="83"/>
        <v>3</v>
      </c>
      <c r="U666" s="94">
        <v>494</v>
      </c>
      <c r="V666" s="98">
        <v>1120.1948035615601</v>
      </c>
      <c r="W666" s="65">
        <v>1089.9857759025101</v>
      </c>
      <c r="X666" s="79">
        <v>1096.09258274012</v>
      </c>
      <c r="Y666" s="67">
        <v>1102.0910540680634</v>
      </c>
      <c r="Z666" s="67">
        <v>3.042217477134376</v>
      </c>
      <c r="AA666" s="74">
        <v>1.4493240027006513E-2</v>
      </c>
      <c r="AB666" s="93">
        <v>3</v>
      </c>
      <c r="AC666" s="94">
        <v>576</v>
      </c>
      <c r="AD666" s="98">
        <f t="shared" si="84"/>
        <v>0.70115695886607554</v>
      </c>
      <c r="AE666" s="67">
        <f t="shared" si="85"/>
        <v>-0.51219065717027801</v>
      </c>
    </row>
    <row r="667" spans="1:31" x14ac:dyDescent="0.3">
      <c r="A667" s="67" t="s">
        <v>1069</v>
      </c>
      <c r="B667" s="94">
        <v>4</v>
      </c>
      <c r="C667" s="94">
        <v>1</v>
      </c>
      <c r="D667" s="71">
        <v>26.1556</v>
      </c>
      <c r="E667" s="67">
        <v>2.6197713592592802E-3</v>
      </c>
      <c r="F667" s="75">
        <f t="shared" si="86"/>
        <v>2.5817366101096444</v>
      </c>
      <c r="G667" s="84">
        <v>1.9500560702185501E-3</v>
      </c>
      <c r="H667" s="67">
        <v>2.55041731242921</v>
      </c>
      <c r="I667" s="67">
        <v>0.99751128323444005</v>
      </c>
      <c r="J667" s="94" t="s">
        <v>0</v>
      </c>
      <c r="K667" s="94" t="s">
        <v>1</v>
      </c>
      <c r="L667" s="67">
        <v>29050.507799999999</v>
      </c>
      <c r="M667" s="67" t="s">
        <v>1070</v>
      </c>
      <c r="N667" s="71">
        <v>728.30942310888395</v>
      </c>
      <c r="O667" s="67">
        <v>597.73077318845003</v>
      </c>
      <c r="P667" s="71">
        <v>622.76476764249901</v>
      </c>
      <c r="Q667" s="67">
        <f t="shared" si="87"/>
        <v>649.601654646611</v>
      </c>
      <c r="R667" s="67">
        <f t="shared" si="82"/>
        <v>2.8126471224569141</v>
      </c>
      <c r="S667" s="71">
        <f t="shared" si="88"/>
        <v>0.10668487032340072</v>
      </c>
      <c r="T667" s="93">
        <f t="shared" si="83"/>
        <v>3</v>
      </c>
      <c r="U667" s="94">
        <v>866</v>
      </c>
      <c r="V667" s="98">
        <v>323.84574184801602</v>
      </c>
      <c r="W667" s="65">
        <v>223.195323775329</v>
      </c>
      <c r="X667" s="79">
        <v>217.07112670005401</v>
      </c>
      <c r="Y667" s="67">
        <v>254.7040641077997</v>
      </c>
      <c r="Z667" s="67">
        <v>2.4060358747064878</v>
      </c>
      <c r="AA667" s="74">
        <v>0.23539747647237677</v>
      </c>
      <c r="AB667" s="93">
        <v>3</v>
      </c>
      <c r="AC667" s="94">
        <v>1279</v>
      </c>
      <c r="AD667" s="98">
        <f t="shared" si="84"/>
        <v>0.39209269601747082</v>
      </c>
      <c r="AE667" s="67">
        <f t="shared" si="85"/>
        <v>-1.3507333275993472</v>
      </c>
    </row>
    <row r="668" spans="1:31" x14ac:dyDescent="0.3">
      <c r="A668" s="67" t="s">
        <v>507</v>
      </c>
      <c r="B668" s="94">
        <v>23</v>
      </c>
      <c r="C668" s="94">
        <v>20</v>
      </c>
      <c r="D668" s="71">
        <v>146.36330000000001</v>
      </c>
      <c r="E668" s="67">
        <v>2.83882442808858E-4</v>
      </c>
      <c r="F668" s="75">
        <f t="shared" si="86"/>
        <v>3.5468614663223854</v>
      </c>
      <c r="G668" s="84">
        <v>4.5466520531227899E-4</v>
      </c>
      <c r="H668" s="67">
        <v>1.8375400950301599</v>
      </c>
      <c r="I668" s="67">
        <v>0.99999999963781305</v>
      </c>
      <c r="J668" s="94" t="s">
        <v>0</v>
      </c>
      <c r="K668" s="94" t="s">
        <v>1</v>
      </c>
      <c r="L668" s="67">
        <v>25149.074700000001</v>
      </c>
      <c r="M668" s="67" t="s">
        <v>508</v>
      </c>
      <c r="N668" s="71">
        <v>10967.128189347601</v>
      </c>
      <c r="O668" s="67">
        <v>12140.245032275199</v>
      </c>
      <c r="P668" s="71">
        <v>12989.0219262926</v>
      </c>
      <c r="Q668" s="67">
        <f t="shared" si="87"/>
        <v>12032.131715971802</v>
      </c>
      <c r="R668" s="67">
        <f t="shared" si="82"/>
        <v>4.080342577503437</v>
      </c>
      <c r="S668" s="71">
        <f t="shared" si="88"/>
        <v>8.4380170988074404E-2</v>
      </c>
      <c r="T668" s="93">
        <f t="shared" si="83"/>
        <v>3</v>
      </c>
      <c r="U668" s="94">
        <v>75</v>
      </c>
      <c r="V668" s="98">
        <v>6413.5925330858099</v>
      </c>
      <c r="W668" s="65">
        <v>6524.0837869183097</v>
      </c>
      <c r="X668" s="79">
        <v>6706.1917215925696</v>
      </c>
      <c r="Y668" s="67">
        <v>6547.9560138655625</v>
      </c>
      <c r="Z668" s="67">
        <v>3.816105753360608</v>
      </c>
      <c r="AA668" s="74">
        <v>2.2564769381399521E-2</v>
      </c>
      <c r="AB668" s="93">
        <v>3</v>
      </c>
      <c r="AC668" s="94">
        <v>111</v>
      </c>
      <c r="AD668" s="98">
        <f t="shared" si="84"/>
        <v>0.5442058122729504</v>
      </c>
      <c r="AE668" s="67">
        <f t="shared" si="85"/>
        <v>-0.87777572982387453</v>
      </c>
    </row>
    <row r="669" spans="1:31" x14ac:dyDescent="0.3">
      <c r="A669" s="67" t="s">
        <v>1216</v>
      </c>
      <c r="B669" s="94">
        <v>9</v>
      </c>
      <c r="C669" s="94">
        <v>5</v>
      </c>
      <c r="D669" s="71">
        <v>51.320999999999998</v>
      </c>
      <c r="E669" s="67">
        <v>4.1963604781153404E-3</v>
      </c>
      <c r="F669" s="75">
        <f t="shared" si="86"/>
        <v>2.3771272118674296</v>
      </c>
      <c r="G669" s="84">
        <v>2.7334911716324901E-3</v>
      </c>
      <c r="H669" s="67">
        <v>1.3098447483358899</v>
      </c>
      <c r="I669" s="67">
        <v>0.98869953924207399</v>
      </c>
      <c r="J669" s="94" t="s">
        <v>0</v>
      </c>
      <c r="K669" s="94" t="s">
        <v>1</v>
      </c>
      <c r="L669" s="67">
        <v>22314.5694</v>
      </c>
      <c r="M669" s="67" t="s">
        <v>1217</v>
      </c>
      <c r="N669" s="71">
        <v>1836.84708442856</v>
      </c>
      <c r="O669" s="67">
        <v>1722.4629872678399</v>
      </c>
      <c r="P669" s="71">
        <v>1712.6645033208399</v>
      </c>
      <c r="Q669" s="67">
        <f t="shared" si="87"/>
        <v>1757.3248583390798</v>
      </c>
      <c r="R669" s="67">
        <f t="shared" si="82"/>
        <v>3.2448520524132674</v>
      </c>
      <c r="S669" s="71">
        <f t="shared" si="88"/>
        <v>3.928830351837629E-2</v>
      </c>
      <c r="T669" s="93">
        <f t="shared" si="83"/>
        <v>3</v>
      </c>
      <c r="U669" s="94">
        <v>443</v>
      </c>
      <c r="V669" s="98">
        <v>1270.9202019013501</v>
      </c>
      <c r="W669" s="65">
        <v>1304.0625685795001</v>
      </c>
      <c r="X669" s="79">
        <v>1449.9023021318501</v>
      </c>
      <c r="Y669" s="67">
        <v>1341.6283575375667</v>
      </c>
      <c r="Z669" s="67">
        <v>3.1276322292282694</v>
      </c>
      <c r="AA669" s="74">
        <v>7.0974202755612018E-2</v>
      </c>
      <c r="AB669" s="93">
        <v>3</v>
      </c>
      <c r="AC669" s="94">
        <v>497</v>
      </c>
      <c r="AD669" s="98">
        <f t="shared" si="84"/>
        <v>0.76344925707452571</v>
      </c>
      <c r="AE669" s="67">
        <f t="shared" si="85"/>
        <v>-0.38939582391597333</v>
      </c>
    </row>
    <row r="670" spans="1:31" x14ac:dyDescent="0.3">
      <c r="A670" s="67" t="s">
        <v>825</v>
      </c>
      <c r="B670" s="94">
        <v>4</v>
      </c>
      <c r="C670" s="94">
        <v>2</v>
      </c>
      <c r="D670" s="71">
        <v>24.382400000000001</v>
      </c>
      <c r="E670" s="67">
        <v>1.12418450500507E-3</v>
      </c>
      <c r="F670" s="75">
        <f t="shared" si="86"/>
        <v>2.9491624050217071</v>
      </c>
      <c r="G670" s="84">
        <v>1.08892336915168E-3</v>
      </c>
      <c r="H670" s="67">
        <v>1.4428048911159399</v>
      </c>
      <c r="I670" s="67">
        <v>0.99995091367090205</v>
      </c>
      <c r="J670" s="94" t="s">
        <v>0</v>
      </c>
      <c r="K670" s="94" t="s">
        <v>1</v>
      </c>
      <c r="L670" s="67">
        <v>28034.842499999999</v>
      </c>
      <c r="M670" s="67" t="s">
        <v>826</v>
      </c>
      <c r="N670" s="71">
        <v>599.42010447635403</v>
      </c>
      <c r="O670" s="67">
        <v>650.44592643514795</v>
      </c>
      <c r="P670" s="71">
        <v>629.68714188270906</v>
      </c>
      <c r="Q670" s="67">
        <f t="shared" si="87"/>
        <v>626.51772426473701</v>
      </c>
      <c r="R670" s="67">
        <f t="shared" si="82"/>
        <v>2.7969333617491436</v>
      </c>
      <c r="S670" s="71">
        <f t="shared" si="88"/>
        <v>4.0956758433080352E-2</v>
      </c>
      <c r="T670" s="93">
        <f t="shared" si="83"/>
        <v>3</v>
      </c>
      <c r="U670" s="94">
        <v>886</v>
      </c>
      <c r="V670" s="98">
        <v>404.81443510248801</v>
      </c>
      <c r="W670" s="65">
        <v>438.27740461492101</v>
      </c>
      <c r="X670" s="79">
        <v>459.61595145209901</v>
      </c>
      <c r="Y670" s="67">
        <v>434.23593038983603</v>
      </c>
      <c r="Z670" s="67">
        <v>2.6377257558398135</v>
      </c>
      <c r="AA670" s="74">
        <v>6.36137828028778E-2</v>
      </c>
      <c r="AB670" s="93">
        <v>3</v>
      </c>
      <c r="AC670" s="94">
        <v>1028</v>
      </c>
      <c r="AD670" s="98">
        <f t="shared" si="84"/>
        <v>0.6930944067056406</v>
      </c>
      <c r="AE670" s="67">
        <f t="shared" si="85"/>
        <v>-0.52887621898995962</v>
      </c>
    </row>
    <row r="671" spans="1:31" x14ac:dyDescent="0.3">
      <c r="A671" s="67" t="s">
        <v>2036</v>
      </c>
      <c r="B671" s="94">
        <v>1</v>
      </c>
      <c r="C671" s="94">
        <v>1</v>
      </c>
      <c r="D671" s="71">
        <v>6.7914000000000003</v>
      </c>
      <c r="E671" s="67">
        <v>3.9046129907313903E-2</v>
      </c>
      <c r="F671" s="75">
        <f t="shared" si="86"/>
        <v>1.4084220051462275</v>
      </c>
      <c r="G671" s="84">
        <v>1.51227175559753E-2</v>
      </c>
      <c r="H671" s="67">
        <v>1.2995362461458</v>
      </c>
      <c r="I671" s="67">
        <v>0.62552433453058498</v>
      </c>
      <c r="J671" s="94" t="s">
        <v>0</v>
      </c>
      <c r="K671" s="94" t="s">
        <v>1</v>
      </c>
      <c r="L671" s="67">
        <v>17489.983</v>
      </c>
      <c r="M671" s="67" t="s">
        <v>2037</v>
      </c>
      <c r="N671" s="71">
        <v>1344.7463019035699</v>
      </c>
      <c r="O671" s="67">
        <v>1229.8572445596701</v>
      </c>
      <c r="P671" s="71">
        <v>1085.43894295006</v>
      </c>
      <c r="Q671" s="67">
        <f t="shared" si="87"/>
        <v>1220.0141631377667</v>
      </c>
      <c r="R671" s="67">
        <f t="shared" si="82"/>
        <v>3.0863648724262851</v>
      </c>
      <c r="S671" s="71">
        <f t="shared" si="88"/>
        <v>0.10650171720886559</v>
      </c>
      <c r="T671" s="93">
        <f t="shared" si="83"/>
        <v>3</v>
      </c>
      <c r="U671" s="94">
        <v>590</v>
      </c>
      <c r="V671" s="98">
        <v>1024.94717017888</v>
      </c>
      <c r="W671" s="65">
        <v>834.731329097414</v>
      </c>
      <c r="X671" s="79">
        <v>956.74351301336503</v>
      </c>
      <c r="Y671" s="67">
        <v>938.80733742988639</v>
      </c>
      <c r="Z671" s="67">
        <v>2.9725764752521391</v>
      </c>
      <c r="AA671" s="74">
        <v>0.10264941665109224</v>
      </c>
      <c r="AB671" s="93">
        <v>3</v>
      </c>
      <c r="AC671" s="94">
        <v>647</v>
      </c>
      <c r="AD671" s="98">
        <f t="shared" si="84"/>
        <v>0.76950527772182442</v>
      </c>
      <c r="AE671" s="67">
        <f t="shared" si="85"/>
        <v>-0.37799687344499822</v>
      </c>
    </row>
    <row r="672" spans="1:31" x14ac:dyDescent="0.3">
      <c r="A672" s="67" t="s">
        <v>1896</v>
      </c>
      <c r="B672" s="94">
        <v>7</v>
      </c>
      <c r="C672" s="94">
        <v>6</v>
      </c>
      <c r="D672" s="71">
        <v>54.308799999999998</v>
      </c>
      <c r="E672" s="67">
        <v>2.77370455768879E-2</v>
      </c>
      <c r="F672" s="75">
        <f t="shared" si="86"/>
        <v>1.5569397998592294</v>
      </c>
      <c r="G672" s="84">
        <v>1.15435030029735E-2</v>
      </c>
      <c r="H672" s="67">
        <v>1.05950289227567</v>
      </c>
      <c r="I672" s="67">
        <v>0.71738399155681398</v>
      </c>
      <c r="J672" s="94" t="s">
        <v>1</v>
      </c>
      <c r="K672" s="94" t="s">
        <v>0</v>
      </c>
      <c r="L672" s="67">
        <v>17989.6921</v>
      </c>
      <c r="M672" s="67" t="s">
        <v>1897</v>
      </c>
      <c r="N672" s="71">
        <v>4114.7688513703497</v>
      </c>
      <c r="O672" s="67">
        <v>4226.5030503292701</v>
      </c>
      <c r="P672" s="71">
        <v>4132.1843905127898</v>
      </c>
      <c r="Q672" s="67">
        <f t="shared" si="87"/>
        <v>4157.8187640708029</v>
      </c>
      <c r="R672" s="67">
        <f t="shared" si="82"/>
        <v>3.6188655548657258</v>
      </c>
      <c r="S672" s="71">
        <f t="shared" si="88"/>
        <v>1.4458623039980138E-2</v>
      </c>
      <c r="T672" s="93">
        <f t="shared" si="83"/>
        <v>3</v>
      </c>
      <c r="U672" s="94">
        <v>205</v>
      </c>
      <c r="V672" s="98">
        <v>4534.2557596553997</v>
      </c>
      <c r="W672" s="65">
        <v>4317.1754771741998</v>
      </c>
      <c r="X672" s="79">
        <v>4364.2317814436601</v>
      </c>
      <c r="Y672" s="67">
        <v>4405.2210060910866</v>
      </c>
      <c r="Z672" s="67">
        <v>3.6439677014695482</v>
      </c>
      <c r="AA672" s="74">
        <v>2.5923197758261955E-2</v>
      </c>
      <c r="AB672" s="93">
        <v>3</v>
      </c>
      <c r="AC672" s="94">
        <v>163</v>
      </c>
      <c r="AD672" s="98">
        <f t="shared" si="84"/>
        <v>1.0595028922756746</v>
      </c>
      <c r="AE672" s="67">
        <f t="shared" si="85"/>
        <v>8.3387526045219332E-2</v>
      </c>
    </row>
    <row r="673" spans="1:31" x14ac:dyDescent="0.3">
      <c r="A673" s="67" t="s">
        <v>3408</v>
      </c>
      <c r="B673" s="94">
        <v>6</v>
      </c>
      <c r="C673" s="94">
        <v>1</v>
      </c>
      <c r="D673" s="71">
        <v>33.627099999999999</v>
      </c>
      <c r="E673" s="67">
        <v>0.57589956758187799</v>
      </c>
      <c r="F673" s="75">
        <f t="shared" si="86"/>
        <v>0.23965324756294792</v>
      </c>
      <c r="G673" s="84">
        <v>0.13269785932362499</v>
      </c>
      <c r="H673" s="67">
        <v>1.26649609773553</v>
      </c>
      <c r="I673" s="67">
        <v>7.6481536429264002E-2</v>
      </c>
      <c r="J673" s="94" t="s">
        <v>1</v>
      </c>
      <c r="K673" s="94" t="s">
        <v>0</v>
      </c>
      <c r="L673" s="67">
        <v>31843.6721</v>
      </c>
      <c r="M673" s="67" t="s">
        <v>3409</v>
      </c>
      <c r="N673" s="71">
        <v>124.27662674102</v>
      </c>
      <c r="O673" s="67">
        <v>319.92939726136098</v>
      </c>
      <c r="P673" s="71">
        <v>71.575431356404806</v>
      </c>
      <c r="Q673" s="67">
        <f t="shared" si="87"/>
        <v>171.9271517862619</v>
      </c>
      <c r="R673" s="67">
        <f t="shared" si="82"/>
        <v>2.2353444685414803</v>
      </c>
      <c r="S673" s="71">
        <f t="shared" si="88"/>
        <v>0.76110327242005404</v>
      </c>
      <c r="T673" s="93">
        <f t="shared" si="83"/>
        <v>3</v>
      </c>
      <c r="U673" s="94">
        <v>1462</v>
      </c>
      <c r="V673" s="98">
        <v>314.29869543823997</v>
      </c>
      <c r="W673" s="65">
        <v>234.07407887628099</v>
      </c>
      <c r="X673" s="79">
        <v>104.86242618173399</v>
      </c>
      <c r="Y673" s="67">
        <v>217.74506683208497</v>
      </c>
      <c r="Z673" s="67">
        <v>2.3379483245436599</v>
      </c>
      <c r="AA673" s="74">
        <v>0.48528611519036402</v>
      </c>
      <c r="AB673" s="93">
        <v>3</v>
      </c>
      <c r="AC673" s="94">
        <v>1361</v>
      </c>
      <c r="AD673" s="98">
        <f t="shared" si="84"/>
        <v>1.2664960977355306</v>
      </c>
      <c r="AE673" s="67">
        <f t="shared" si="85"/>
        <v>0.34084263189741648</v>
      </c>
    </row>
    <row r="674" spans="1:31" x14ac:dyDescent="0.3">
      <c r="A674" s="67" t="s">
        <v>589</v>
      </c>
      <c r="B674" s="94">
        <v>8</v>
      </c>
      <c r="C674" s="94">
        <v>6</v>
      </c>
      <c r="D674" s="71">
        <v>35.624699999999997</v>
      </c>
      <c r="E674" s="67">
        <v>4.99992356827184E-4</v>
      </c>
      <c r="F674" s="75">
        <f t="shared" si="86"/>
        <v>3.3010366344902793</v>
      </c>
      <c r="G674" s="84">
        <v>6.8500267324192704E-4</v>
      </c>
      <c r="H674" s="67">
        <v>1.22720533573126</v>
      </c>
      <c r="I674" s="67">
        <v>0.99999985843010597</v>
      </c>
      <c r="J674" s="94" t="s">
        <v>1</v>
      </c>
      <c r="K674" s="94" t="s">
        <v>0</v>
      </c>
      <c r="L674" s="67">
        <v>22450.484899999999</v>
      </c>
      <c r="M674" s="67" t="s">
        <v>590</v>
      </c>
      <c r="N674" s="71">
        <v>1295.89251597456</v>
      </c>
      <c r="O674" s="67">
        <v>1330.83799739185</v>
      </c>
      <c r="P674" s="71">
        <v>1257.51556837527</v>
      </c>
      <c r="Q674" s="67">
        <f t="shared" si="87"/>
        <v>1294.7486939138932</v>
      </c>
      <c r="R674" s="67">
        <f t="shared" si="82"/>
        <v>3.1121854815927894</v>
      </c>
      <c r="S674" s="71">
        <f t="shared" si="88"/>
        <v>2.8325647181948646E-2</v>
      </c>
      <c r="T674" s="93">
        <f t="shared" si="83"/>
        <v>3</v>
      </c>
      <c r="U674" s="94">
        <v>567</v>
      </c>
      <c r="V674" s="98">
        <v>1555.8577229325499</v>
      </c>
      <c r="W674" s="65">
        <v>1617.24993354874</v>
      </c>
      <c r="X674" s="79">
        <v>1593.6598603253301</v>
      </c>
      <c r="Y674" s="67">
        <v>1588.9225056022067</v>
      </c>
      <c r="Z674" s="67">
        <v>3.2011027164584549</v>
      </c>
      <c r="AA674" s="74">
        <v>1.9490605440853039E-2</v>
      </c>
      <c r="AB674" s="93">
        <v>3</v>
      </c>
      <c r="AC674" s="94">
        <v>431</v>
      </c>
      <c r="AD674" s="98">
        <f t="shared" si="84"/>
        <v>1.2272053357312576</v>
      </c>
      <c r="AE674" s="67">
        <f t="shared" si="85"/>
        <v>0.29537666061995255</v>
      </c>
    </row>
    <row r="675" spans="1:31" x14ac:dyDescent="0.3">
      <c r="A675" s="67" t="s">
        <v>779</v>
      </c>
      <c r="B675" s="94">
        <v>9</v>
      </c>
      <c r="C675" s="94">
        <v>9</v>
      </c>
      <c r="D675" s="71">
        <v>51.540500000000002</v>
      </c>
      <c r="E675" s="67">
        <v>9.64821953683193E-4</v>
      </c>
      <c r="F675" s="75">
        <f t="shared" si="86"/>
        <v>3.0155528230988304</v>
      </c>
      <c r="G675" s="84">
        <v>9.92216837755882E-4</v>
      </c>
      <c r="H675" s="67">
        <v>1.2071437179885101</v>
      </c>
      <c r="I675" s="67">
        <v>0.99998046149547504</v>
      </c>
      <c r="J675" s="94" t="s">
        <v>0</v>
      </c>
      <c r="K675" s="94" t="s">
        <v>1</v>
      </c>
      <c r="L675" s="67">
        <v>21170.860100000002</v>
      </c>
      <c r="M675" s="67" t="s">
        <v>780</v>
      </c>
      <c r="N675" s="71">
        <v>7842.7737926296604</v>
      </c>
      <c r="O675" s="67">
        <v>7634.16871020903</v>
      </c>
      <c r="P675" s="71">
        <v>7707.96440078061</v>
      </c>
      <c r="Q675" s="67">
        <f t="shared" si="87"/>
        <v>7728.3023012064332</v>
      </c>
      <c r="R675" s="67">
        <f t="shared" si="82"/>
        <v>3.8880841016551155</v>
      </c>
      <c r="S675" s="71">
        <f t="shared" si="88"/>
        <v>1.3687251465203016E-2</v>
      </c>
      <c r="T675" s="93">
        <f t="shared" si="83"/>
        <v>3</v>
      </c>
      <c r="U675" s="94">
        <v>115</v>
      </c>
      <c r="V675" s="98">
        <v>6594.1052892645603</v>
      </c>
      <c r="W675" s="65">
        <v>6454.4604845481599</v>
      </c>
      <c r="X675" s="79">
        <v>6157.8522840576197</v>
      </c>
      <c r="Y675" s="67">
        <v>6402.139352623446</v>
      </c>
      <c r="Z675" s="67">
        <v>3.8063251230128525</v>
      </c>
      <c r="AA675" s="74">
        <v>3.4798222724874379E-2</v>
      </c>
      <c r="AB675" s="93">
        <v>3</v>
      </c>
      <c r="AC675" s="94">
        <v>114</v>
      </c>
      <c r="AD675" s="98">
        <f t="shared" si="84"/>
        <v>0.82840177610858134</v>
      </c>
      <c r="AE675" s="67">
        <f t="shared" si="85"/>
        <v>-0.27159744816102893</v>
      </c>
    </row>
    <row r="676" spans="1:31" x14ac:dyDescent="0.3">
      <c r="A676" s="67" t="s">
        <v>353</v>
      </c>
      <c r="B676" s="94">
        <v>30</v>
      </c>
      <c r="C676" s="94">
        <v>20</v>
      </c>
      <c r="D676" s="71">
        <v>179.84800000000001</v>
      </c>
      <c r="E676" s="75">
        <v>9.8250775744768094E-5</v>
      </c>
      <c r="F676" s="75">
        <f t="shared" si="86"/>
        <v>4.0076640119414195</v>
      </c>
      <c r="G676" s="84">
        <v>2.2898529810681101E-4</v>
      </c>
      <c r="H676" s="67">
        <v>1.67493243815327</v>
      </c>
      <c r="I676" s="67">
        <v>1</v>
      </c>
      <c r="J676" s="94" t="s">
        <v>0</v>
      </c>
      <c r="K676" s="94" t="s">
        <v>1</v>
      </c>
      <c r="L676" s="67">
        <v>57181.649299999997</v>
      </c>
      <c r="M676" s="67" t="s">
        <v>354</v>
      </c>
      <c r="N676" s="71">
        <v>12391.7482942224</v>
      </c>
      <c r="O676" s="67">
        <v>11770.9706117325</v>
      </c>
      <c r="P676" s="71">
        <v>11341.674422637099</v>
      </c>
      <c r="Q676" s="67">
        <f t="shared" si="87"/>
        <v>11834.797776197332</v>
      </c>
      <c r="R676" s="67">
        <f t="shared" si="82"/>
        <v>4.0731608414427996</v>
      </c>
      <c r="S676" s="71">
        <f t="shared" si="88"/>
        <v>4.4609012859537278E-2</v>
      </c>
      <c r="T676" s="93">
        <f t="shared" si="83"/>
        <v>3</v>
      </c>
      <c r="U676" s="94">
        <v>77</v>
      </c>
      <c r="V676" s="98">
        <v>7221.2934871511698</v>
      </c>
      <c r="W676" s="65">
        <v>7200.4917578397299</v>
      </c>
      <c r="X676" s="79">
        <v>6775.7224991053199</v>
      </c>
      <c r="Y676" s="67">
        <v>7065.8359146987395</v>
      </c>
      <c r="Z676" s="67">
        <v>3.8491635478782888</v>
      </c>
      <c r="AA676" s="74">
        <v>3.5588256239851825E-2</v>
      </c>
      <c r="AB676" s="93">
        <v>3</v>
      </c>
      <c r="AC676" s="94">
        <v>97</v>
      </c>
      <c r="AD676" s="98">
        <f t="shared" si="84"/>
        <v>0.59703900719874237</v>
      </c>
      <c r="AE676" s="67">
        <f t="shared" si="85"/>
        <v>-0.74410290267068047</v>
      </c>
    </row>
    <row r="677" spans="1:31" x14ac:dyDescent="0.3">
      <c r="A677" s="67" t="s">
        <v>2094</v>
      </c>
      <c r="B677" s="94">
        <v>16</v>
      </c>
      <c r="C677" s="94">
        <v>8</v>
      </c>
      <c r="D677" s="71">
        <v>105.86879999999999</v>
      </c>
      <c r="E677" s="67">
        <v>4.5151596267899698E-2</v>
      </c>
      <c r="F677" s="75">
        <f t="shared" si="86"/>
        <v>1.3453268912400453</v>
      </c>
      <c r="G677" s="84">
        <v>1.69988197043222E-2</v>
      </c>
      <c r="H677" s="67">
        <v>1.2074726881003699</v>
      </c>
      <c r="I677" s="67">
        <v>0.585250960996196</v>
      </c>
      <c r="J677" s="94" t="s">
        <v>0</v>
      </c>
      <c r="K677" s="94" t="s">
        <v>1</v>
      </c>
      <c r="L677" s="67">
        <v>66107.081300000005</v>
      </c>
      <c r="M677" s="67" t="s">
        <v>2095</v>
      </c>
      <c r="N677" s="71">
        <v>1391.9397462388599</v>
      </c>
      <c r="O677" s="67">
        <v>1429.3460993138899</v>
      </c>
      <c r="P677" s="71">
        <v>1697.1733404389399</v>
      </c>
      <c r="Q677" s="67">
        <f t="shared" si="87"/>
        <v>1506.15306199723</v>
      </c>
      <c r="R677" s="67">
        <f t="shared" si="82"/>
        <v>3.1778691090512559</v>
      </c>
      <c r="S677" s="71">
        <f t="shared" si="88"/>
        <v>0.11053480704355317</v>
      </c>
      <c r="T677" s="93">
        <f t="shared" si="83"/>
        <v>3</v>
      </c>
      <c r="U677" s="94">
        <v>510</v>
      </c>
      <c r="V677" s="98">
        <v>1222.73325834152</v>
      </c>
      <c r="W677" s="65">
        <v>1231.1757574047499</v>
      </c>
      <c r="X677" s="79">
        <v>1288.17080976124</v>
      </c>
      <c r="Y677" s="67">
        <v>1247.3599418358365</v>
      </c>
      <c r="Z677" s="67">
        <v>3.0959917928504375</v>
      </c>
      <c r="AA677" s="74">
        <v>2.8535820917680085E-2</v>
      </c>
      <c r="AB677" s="93">
        <v>3</v>
      </c>
      <c r="AC677" s="94">
        <v>527</v>
      </c>
      <c r="AD677" s="98">
        <f t="shared" si="84"/>
        <v>0.82817608203895188</v>
      </c>
      <c r="AE677" s="67">
        <f t="shared" si="85"/>
        <v>-0.27199055702147357</v>
      </c>
    </row>
    <row r="678" spans="1:31" x14ac:dyDescent="0.3">
      <c r="A678" s="67" t="s">
        <v>1454</v>
      </c>
      <c r="B678" s="94">
        <v>7</v>
      </c>
      <c r="C678" s="94">
        <v>1</v>
      </c>
      <c r="D678" s="71">
        <v>39.112000000000002</v>
      </c>
      <c r="E678" s="67">
        <v>8.5989550483499492E-3</v>
      </c>
      <c r="F678" s="75">
        <f t="shared" si="86"/>
        <v>2.0655543213504366</v>
      </c>
      <c r="G678" s="84">
        <v>4.6758274898625303E-3</v>
      </c>
      <c r="H678" s="67">
        <v>1.2389293181332</v>
      </c>
      <c r="I678" s="67">
        <v>0.94100016327765901</v>
      </c>
      <c r="J678" s="94" t="s">
        <v>0</v>
      </c>
      <c r="K678" s="94" t="s">
        <v>1</v>
      </c>
      <c r="L678" s="67">
        <v>66840.945600000006</v>
      </c>
      <c r="M678" s="67" t="s">
        <v>1455</v>
      </c>
      <c r="N678" s="71">
        <v>5170.1068998725004</v>
      </c>
      <c r="O678" s="67">
        <v>5610.8514733509101</v>
      </c>
      <c r="P678" s="71">
        <v>5179.3164632828903</v>
      </c>
      <c r="Q678" s="67">
        <f t="shared" si="87"/>
        <v>5320.0916121687669</v>
      </c>
      <c r="R678" s="67">
        <f t="shared" si="82"/>
        <v>3.7259191109260263</v>
      </c>
      <c r="S678" s="71">
        <f t="shared" si="88"/>
        <v>4.7338945452692363E-2</v>
      </c>
      <c r="T678" s="93">
        <f t="shared" si="83"/>
        <v>3</v>
      </c>
      <c r="U678" s="94">
        <v>167</v>
      </c>
      <c r="V678" s="98">
        <v>4470.9306430865099</v>
      </c>
      <c r="W678" s="65">
        <v>4415.9897939428902</v>
      </c>
      <c r="X678" s="79">
        <v>3995.3922202858498</v>
      </c>
      <c r="Y678" s="67">
        <v>4294.1042191050828</v>
      </c>
      <c r="Z678" s="67">
        <v>3.6328725806761462</v>
      </c>
      <c r="AA678" s="74">
        <v>6.0582280827111597E-2</v>
      </c>
      <c r="AB678" s="93">
        <v>3</v>
      </c>
      <c r="AC678" s="94">
        <v>169</v>
      </c>
      <c r="AD678" s="98">
        <f t="shared" si="84"/>
        <v>0.80714854783385315</v>
      </c>
      <c r="AE678" s="67">
        <f t="shared" si="85"/>
        <v>-0.30909388296886492</v>
      </c>
    </row>
    <row r="679" spans="1:31" x14ac:dyDescent="0.3">
      <c r="A679" s="67" t="s">
        <v>1426</v>
      </c>
      <c r="B679" s="94">
        <v>3</v>
      </c>
      <c r="C679" s="94">
        <v>1</v>
      </c>
      <c r="D679" s="71">
        <v>14.2392</v>
      </c>
      <c r="E679" s="67">
        <v>7.7751324135009198E-3</v>
      </c>
      <c r="F679" s="75">
        <f t="shared" si="86"/>
        <v>2.1092922060357746</v>
      </c>
      <c r="G679" s="84">
        <v>4.3109030586480496E-3</v>
      </c>
      <c r="H679" s="67">
        <v>1.4440077241201901</v>
      </c>
      <c r="I679" s="67">
        <v>0.95135052780185902</v>
      </c>
      <c r="J679" s="94" t="s">
        <v>1</v>
      </c>
      <c r="K679" s="94" t="s">
        <v>0</v>
      </c>
      <c r="L679" s="67">
        <v>57148.4755</v>
      </c>
      <c r="M679" s="67" t="s">
        <v>1427</v>
      </c>
      <c r="N679" s="71">
        <v>488.39386486678097</v>
      </c>
      <c r="O679" s="67">
        <v>441.62048475959</v>
      </c>
      <c r="P679" s="71">
        <v>461.38023379637798</v>
      </c>
      <c r="Q679" s="67">
        <f t="shared" si="87"/>
        <v>463.79819447424961</v>
      </c>
      <c r="R679" s="67">
        <f t="shared" si="82"/>
        <v>2.666329053634878</v>
      </c>
      <c r="S679" s="71">
        <f t="shared" si="88"/>
        <v>5.0626007088319207E-2</v>
      </c>
      <c r="T679" s="93">
        <f t="shared" si="83"/>
        <v>3</v>
      </c>
      <c r="U679" s="94">
        <v>1025</v>
      </c>
      <c r="V679" s="98">
        <v>738.60157255406398</v>
      </c>
      <c r="W679" s="65">
        <v>683.61738671379203</v>
      </c>
      <c r="X679" s="79">
        <v>586.96556649358297</v>
      </c>
      <c r="Y679" s="67">
        <v>669.72817525381299</v>
      </c>
      <c r="Z679" s="67">
        <v>2.8258985699528494</v>
      </c>
      <c r="AA679" s="74">
        <v>0.11462294832532498</v>
      </c>
      <c r="AB679" s="93">
        <v>3</v>
      </c>
      <c r="AC679" s="94">
        <v>794</v>
      </c>
      <c r="AD679" s="98">
        <f t="shared" si="84"/>
        <v>1.4440077241201867</v>
      </c>
      <c r="AE679" s="67">
        <f t="shared" si="85"/>
        <v>0.53007845934425624</v>
      </c>
    </row>
    <row r="680" spans="1:31" x14ac:dyDescent="0.3">
      <c r="A680" s="67" t="s">
        <v>519</v>
      </c>
      <c r="B680" s="94">
        <v>7</v>
      </c>
      <c r="C680" s="94">
        <v>1</v>
      </c>
      <c r="D680" s="71">
        <v>61.4833</v>
      </c>
      <c r="E680" s="67">
        <v>3.17708275156536E-4</v>
      </c>
      <c r="F680" s="75">
        <f t="shared" si="86"/>
        <v>3.4979714732181262</v>
      </c>
      <c r="G680" s="84">
        <v>4.9562408249379604E-4</v>
      </c>
      <c r="H680" s="67">
        <v>18.7869854037314</v>
      </c>
      <c r="I680" s="67">
        <v>0.99999999858246702</v>
      </c>
      <c r="J680" s="94" t="s">
        <v>0</v>
      </c>
      <c r="K680" s="94" t="s">
        <v>1</v>
      </c>
      <c r="L680" s="67">
        <v>40560.049899999998</v>
      </c>
      <c r="M680" s="67" t="s">
        <v>520</v>
      </c>
      <c r="N680" s="71">
        <v>1900.430837724</v>
      </c>
      <c r="O680" s="67">
        <v>1694.3727766755401</v>
      </c>
      <c r="P680" s="71">
        <v>1609.0700028799999</v>
      </c>
      <c r="Q680" s="67">
        <f t="shared" si="87"/>
        <v>1734.6245390931799</v>
      </c>
      <c r="R680" s="67">
        <f t="shared" si="82"/>
        <v>3.2392054859015151</v>
      </c>
      <c r="S680" s="71">
        <f t="shared" si="88"/>
        <v>8.6354699886757744E-2</v>
      </c>
      <c r="T680" s="93">
        <f t="shared" si="83"/>
        <v>3</v>
      </c>
      <c r="U680" s="94">
        <v>447</v>
      </c>
      <c r="V680" s="98">
        <v>142.01631214996399</v>
      </c>
      <c r="W680" s="65">
        <v>73.338674065752002</v>
      </c>
      <c r="X680" s="79">
        <v>61.6385550815464</v>
      </c>
      <c r="Y680" s="67">
        <v>92.331180432420794</v>
      </c>
      <c r="Z680" s="67">
        <v>1.965348387948898</v>
      </c>
      <c r="AA680" s="74">
        <v>0.47031181543396861</v>
      </c>
      <c r="AB680" s="93">
        <v>3</v>
      </c>
      <c r="AC680" s="94">
        <v>1660</v>
      </c>
      <c r="AD680" s="98">
        <f t="shared" si="84"/>
        <v>5.3228337517172056E-2</v>
      </c>
      <c r="AE680" s="67">
        <f t="shared" si="85"/>
        <v>-4.2316616825604818</v>
      </c>
    </row>
    <row r="681" spans="1:31" x14ac:dyDescent="0.3">
      <c r="A681" s="67" t="s">
        <v>319</v>
      </c>
      <c r="B681" s="94">
        <v>6</v>
      </c>
      <c r="C681" s="94">
        <v>2</v>
      </c>
      <c r="D681" s="71">
        <v>28.883199999999999</v>
      </c>
      <c r="E681" s="75">
        <v>8.3445918264257694E-5</v>
      </c>
      <c r="F681" s="75">
        <f t="shared" si="86"/>
        <v>4.0785949018686622</v>
      </c>
      <c r="G681" s="84">
        <v>2.1739865429426199E-4</v>
      </c>
      <c r="H681" s="67">
        <v>2.0244034336817598</v>
      </c>
      <c r="I681" s="67">
        <v>1</v>
      </c>
      <c r="J681" s="94" t="s">
        <v>0</v>
      </c>
      <c r="K681" s="94" t="s">
        <v>1</v>
      </c>
      <c r="L681" s="67">
        <v>50496.626100000001</v>
      </c>
      <c r="M681" s="67" t="s">
        <v>320</v>
      </c>
      <c r="N681" s="71">
        <v>4441.9435355764099</v>
      </c>
      <c r="O681" s="67">
        <v>4380.8321077309902</v>
      </c>
      <c r="P681" s="71">
        <v>3914.25953973279</v>
      </c>
      <c r="Q681" s="67">
        <f t="shared" si="87"/>
        <v>4245.6783943467299</v>
      </c>
      <c r="R681" s="67">
        <f t="shared" si="82"/>
        <v>3.6279470937276681</v>
      </c>
      <c r="S681" s="71">
        <f t="shared" si="88"/>
        <v>6.7984197505014984E-2</v>
      </c>
      <c r="T681" s="93">
        <f t="shared" si="83"/>
        <v>3</v>
      </c>
      <c r="U681" s="94">
        <v>198</v>
      </c>
      <c r="V681" s="98">
        <v>2119.4474868421298</v>
      </c>
      <c r="W681" s="65">
        <v>2141.9342037634001</v>
      </c>
      <c r="X681" s="79">
        <v>2030.36577984581</v>
      </c>
      <c r="Y681" s="67">
        <v>2097.2491568171131</v>
      </c>
      <c r="Z681" s="67">
        <v>3.3216500284638806</v>
      </c>
      <c r="AA681" s="74">
        <v>2.8133918227347416E-2</v>
      </c>
      <c r="AB681" s="93">
        <v>3</v>
      </c>
      <c r="AC681" s="94">
        <v>331</v>
      </c>
      <c r="AD681" s="98">
        <f t="shared" si="84"/>
        <v>0.49397268516844661</v>
      </c>
      <c r="AE681" s="67">
        <f t="shared" si="85"/>
        <v>-1.0174968264813231</v>
      </c>
    </row>
    <row r="682" spans="1:31" x14ac:dyDescent="0.3">
      <c r="A682" s="67" t="s">
        <v>1180</v>
      </c>
      <c r="B682" s="94">
        <v>4</v>
      </c>
      <c r="C682" s="94">
        <v>2</v>
      </c>
      <c r="D682" s="71">
        <v>27.152699999999999</v>
      </c>
      <c r="E682" s="67">
        <v>3.8083870711340699E-3</v>
      </c>
      <c r="F682" s="75">
        <f t="shared" si="86"/>
        <v>2.4192589178730022</v>
      </c>
      <c r="G682" s="84">
        <v>2.5615802262868598E-3</v>
      </c>
      <c r="H682" s="67">
        <v>1.9058211315278999</v>
      </c>
      <c r="I682" s="67">
        <v>0.991458100814819</v>
      </c>
      <c r="J682" s="94" t="s">
        <v>1</v>
      </c>
      <c r="K682" s="94" t="s">
        <v>0</v>
      </c>
      <c r="L682" s="67">
        <v>43570.0167</v>
      </c>
      <c r="M682" s="67" t="s">
        <v>1181</v>
      </c>
      <c r="N682" s="71">
        <v>293.42944552607798</v>
      </c>
      <c r="O682" s="67">
        <v>244.00380905784601</v>
      </c>
      <c r="P682" s="71">
        <v>220.764380805847</v>
      </c>
      <c r="Q682" s="67">
        <f t="shared" si="87"/>
        <v>252.73254512992366</v>
      </c>
      <c r="R682" s="67">
        <f t="shared" si="82"/>
        <v>2.4026611709276304</v>
      </c>
      <c r="S682" s="71">
        <f t="shared" si="88"/>
        <v>0.14683740830599559</v>
      </c>
      <c r="T682" s="93">
        <f t="shared" si="83"/>
        <v>3</v>
      </c>
      <c r="U682" s="94">
        <v>1294</v>
      </c>
      <c r="V682" s="98">
        <v>476.92604378937301</v>
      </c>
      <c r="W682" s="65">
        <v>427.62986719438197</v>
      </c>
      <c r="X682" s="79">
        <v>540.43316441655702</v>
      </c>
      <c r="Y682" s="67">
        <v>481.66302513343732</v>
      </c>
      <c r="Z682" s="67">
        <v>2.6827433089740831</v>
      </c>
      <c r="AA682" s="74">
        <v>0.11740706662131328</v>
      </c>
      <c r="AB682" s="93">
        <v>3</v>
      </c>
      <c r="AC682" s="94">
        <v>963</v>
      </c>
      <c r="AD682" s="98">
        <f t="shared" si="84"/>
        <v>1.9058211315279006</v>
      </c>
      <c r="AE682" s="67">
        <f t="shared" si="85"/>
        <v>0.93041272325263125</v>
      </c>
    </row>
    <row r="683" spans="1:31" x14ac:dyDescent="0.3">
      <c r="A683" s="67" t="s">
        <v>3060</v>
      </c>
      <c r="B683" s="94">
        <v>19</v>
      </c>
      <c r="C683" s="94">
        <v>1</v>
      </c>
      <c r="D683" s="71">
        <v>83.448400000000007</v>
      </c>
      <c r="E683" s="67">
        <v>0.29319495881653002</v>
      </c>
      <c r="F683" s="75">
        <f t="shared" si="86"/>
        <v>0.53284350121025836</v>
      </c>
      <c r="G683" s="84">
        <v>7.5280909741962901E-2</v>
      </c>
      <c r="H683" s="67">
        <v>1.3293342675534801</v>
      </c>
      <c r="I683" s="67">
        <v>0.15601261650287199</v>
      </c>
      <c r="J683" s="94" t="s">
        <v>1</v>
      </c>
      <c r="K683" s="94" t="s">
        <v>0</v>
      </c>
      <c r="L683" s="67">
        <v>162987.93309999999</v>
      </c>
      <c r="M683" s="67" t="s">
        <v>3061</v>
      </c>
      <c r="N683" s="71"/>
      <c r="O683" s="67">
        <v>8.4658032833834493</v>
      </c>
      <c r="P683" s="71">
        <v>99.754882679032093</v>
      </c>
      <c r="Q683" s="67">
        <f t="shared" si="87"/>
        <v>54.110342981207772</v>
      </c>
      <c r="R683" s="67">
        <f t="shared" si="82"/>
        <v>1.7332802867393431</v>
      </c>
      <c r="S683" s="71">
        <f t="shared" si="88"/>
        <v>1.1929535747233857</v>
      </c>
      <c r="T683" s="93">
        <f t="shared" si="83"/>
        <v>2</v>
      </c>
      <c r="U683" s="94">
        <v>1739</v>
      </c>
      <c r="V683" s="98">
        <v>42.939005051830399</v>
      </c>
      <c r="W683" s="65">
        <v>50.352734944236602</v>
      </c>
      <c r="X683" s="79">
        <v>50.5697263119159</v>
      </c>
      <c r="Y683" s="67">
        <v>47.953822102660972</v>
      </c>
      <c r="Z683" s="67">
        <v>1.6808232278141333</v>
      </c>
      <c r="AA683" s="74">
        <v>9.0593695718243744E-2</v>
      </c>
      <c r="AB683" s="93">
        <v>3</v>
      </c>
      <c r="AC683" s="94">
        <v>1764</v>
      </c>
      <c r="AD683" s="98">
        <f t="shared" si="84"/>
        <v>0.88622284503565374</v>
      </c>
      <c r="AE683" s="67">
        <f t="shared" si="85"/>
        <v>-0.17425857781881635</v>
      </c>
    </row>
    <row r="684" spans="1:31" x14ac:dyDescent="0.3">
      <c r="A684" s="67" t="s">
        <v>1035</v>
      </c>
      <c r="B684" s="94">
        <v>21</v>
      </c>
      <c r="C684" s="94">
        <v>9</v>
      </c>
      <c r="D684" s="71">
        <v>120.8702</v>
      </c>
      <c r="E684" s="67">
        <v>2.2729212657412999E-3</v>
      </c>
      <c r="F684" s="75">
        <f t="shared" si="86"/>
        <v>2.643415608026161</v>
      </c>
      <c r="G684" s="84">
        <v>1.74849217103703E-3</v>
      </c>
      <c r="H684" s="67">
        <v>1.2183537200579699</v>
      </c>
      <c r="I684" s="67">
        <v>0.99854865443213603</v>
      </c>
      <c r="J684" s="94" t="s">
        <v>0</v>
      </c>
      <c r="K684" s="94" t="s">
        <v>1</v>
      </c>
      <c r="L684" s="67">
        <v>51210.127399999998</v>
      </c>
      <c r="M684" s="67" t="s">
        <v>1036</v>
      </c>
      <c r="N684" s="71">
        <v>2629.7924222489601</v>
      </c>
      <c r="O684" s="67">
        <v>2782.1893769179001</v>
      </c>
      <c r="P684" s="71">
        <v>2703.5985095966098</v>
      </c>
      <c r="Q684" s="67">
        <f t="shared" si="87"/>
        <v>2705.1934362544903</v>
      </c>
      <c r="R684" s="67">
        <f t="shared" si="82"/>
        <v>3.4321983250042614</v>
      </c>
      <c r="S684" s="71">
        <f t="shared" si="88"/>
        <v>2.8172105621638105E-2</v>
      </c>
      <c r="T684" s="93">
        <f t="shared" si="83"/>
        <v>3</v>
      </c>
      <c r="U684" s="94">
        <v>295</v>
      </c>
      <c r="V684" s="98">
        <v>2310.7002593966199</v>
      </c>
      <c r="W684" s="65">
        <v>2130.49259566712</v>
      </c>
      <c r="X684" s="79">
        <v>2219.9107104732998</v>
      </c>
      <c r="Y684" s="67">
        <v>2220.3678551790131</v>
      </c>
      <c r="Z684" s="67">
        <v>3.3464249313154575</v>
      </c>
      <c r="AA684" s="74">
        <v>4.0580979139246007E-2</v>
      </c>
      <c r="AB684" s="93">
        <v>3</v>
      </c>
      <c r="AC684" s="94">
        <v>313</v>
      </c>
      <c r="AD684" s="98">
        <f t="shared" si="84"/>
        <v>0.82077969930802852</v>
      </c>
      <c r="AE684" s="67">
        <f t="shared" si="85"/>
        <v>-0.28493304628867155</v>
      </c>
    </row>
    <row r="685" spans="1:31" x14ac:dyDescent="0.3">
      <c r="A685" s="67" t="s">
        <v>1898</v>
      </c>
      <c r="B685" s="94">
        <v>4</v>
      </c>
      <c r="C685" s="94">
        <v>1</v>
      </c>
      <c r="D685" s="71">
        <v>19.668700000000001</v>
      </c>
      <c r="E685" s="67">
        <v>2.79305649725482E-2</v>
      </c>
      <c r="F685" s="75">
        <f t="shared" si="86"/>
        <v>1.5539202794089659</v>
      </c>
      <c r="G685" s="84">
        <v>1.1611675201724601E-2</v>
      </c>
      <c r="H685" s="67">
        <v>1.5237675896020699</v>
      </c>
      <c r="I685" s="67">
        <v>0.71558387929420098</v>
      </c>
      <c r="J685" s="94" t="s">
        <v>0</v>
      </c>
      <c r="K685" s="94" t="s">
        <v>1</v>
      </c>
      <c r="L685" s="67">
        <v>44002.897799999999</v>
      </c>
      <c r="M685" s="67" t="s">
        <v>1899</v>
      </c>
      <c r="N685" s="71">
        <v>738.83188970439198</v>
      </c>
      <c r="O685" s="67">
        <v>560.32261798123</v>
      </c>
      <c r="P685" s="71">
        <v>768.40624367225405</v>
      </c>
      <c r="Q685" s="67">
        <f t="shared" si="87"/>
        <v>689.18691711929205</v>
      </c>
      <c r="R685" s="67">
        <f t="shared" si="82"/>
        <v>2.8383370246134434</v>
      </c>
      <c r="S685" s="71">
        <f t="shared" si="88"/>
        <v>0.16334488604175076</v>
      </c>
      <c r="T685" s="93">
        <f t="shared" si="83"/>
        <v>3</v>
      </c>
      <c r="U685" s="94">
        <v>841</v>
      </c>
      <c r="V685" s="98">
        <v>500.46632390859901</v>
      </c>
      <c r="W685" s="65">
        <v>465.60199296338402</v>
      </c>
      <c r="X685" s="79">
        <v>390.80576646366001</v>
      </c>
      <c r="Y685" s="67">
        <v>452.29136111188103</v>
      </c>
      <c r="Z685" s="67">
        <v>2.6554182926823104</v>
      </c>
      <c r="AA685" s="74">
        <v>0.12387792113650099</v>
      </c>
      <c r="AB685" s="93">
        <v>3</v>
      </c>
      <c r="AC685" s="94">
        <v>1006</v>
      </c>
      <c r="AD685" s="98">
        <f t="shared" si="84"/>
        <v>0.65626806005313865</v>
      </c>
      <c r="AE685" s="67">
        <f t="shared" si="85"/>
        <v>-0.60764287468320088</v>
      </c>
    </row>
    <row r="686" spans="1:31" x14ac:dyDescent="0.3">
      <c r="A686" s="67" t="s">
        <v>1336</v>
      </c>
      <c r="B686" s="94">
        <v>1</v>
      </c>
      <c r="C686" s="94">
        <v>1</v>
      </c>
      <c r="D686" s="71">
        <v>4.0571999999999999</v>
      </c>
      <c r="E686" s="67">
        <v>6.2833380063792603E-3</v>
      </c>
      <c r="F686" s="75">
        <f t="shared" si="86"/>
        <v>2.2018095771841151</v>
      </c>
      <c r="G686" s="84">
        <v>3.7258115756620401E-3</v>
      </c>
      <c r="H686" s="67">
        <v>2.7705838440125601</v>
      </c>
      <c r="I686" s="67">
        <v>0.96889043926478402</v>
      </c>
      <c r="J686" s="94" t="s">
        <v>1</v>
      </c>
      <c r="K686" s="94" t="s">
        <v>0</v>
      </c>
      <c r="L686" s="67">
        <v>45609.63</v>
      </c>
      <c r="M686" s="67" t="s">
        <v>1337</v>
      </c>
      <c r="N686" s="71">
        <v>93.358611514594102</v>
      </c>
      <c r="O686" s="67">
        <v>95.291282980093499</v>
      </c>
      <c r="P686" s="71">
        <v>54.4824616720324</v>
      </c>
      <c r="Q686" s="67">
        <f t="shared" si="87"/>
        <v>81.04411872224</v>
      </c>
      <c r="R686" s="67">
        <f t="shared" si="82"/>
        <v>1.9087215040808525</v>
      </c>
      <c r="S686" s="71">
        <f t="shared" si="88"/>
        <v>0.28408425660192355</v>
      </c>
      <c r="T686" s="93">
        <f t="shared" si="83"/>
        <v>3</v>
      </c>
      <c r="U686" s="94">
        <v>1667</v>
      </c>
      <c r="V686" s="98">
        <v>237.02862183952101</v>
      </c>
      <c r="W686" s="65">
        <v>245.236654093428</v>
      </c>
      <c r="X686" s="79">
        <v>191.353302019273</v>
      </c>
      <c r="Y686" s="67">
        <v>224.539525984074</v>
      </c>
      <c r="Z686" s="67">
        <v>2.3512928014899752</v>
      </c>
      <c r="AA686" s="74">
        <v>0.12929418894192554</v>
      </c>
      <c r="AB686" s="93">
        <v>3</v>
      </c>
      <c r="AC686" s="94">
        <v>1345</v>
      </c>
      <c r="AD686" s="98">
        <f t="shared" si="84"/>
        <v>2.7705838440125601</v>
      </c>
      <c r="AE686" s="67">
        <f t="shared" si="85"/>
        <v>1.4701900268541157</v>
      </c>
    </row>
    <row r="687" spans="1:31" x14ac:dyDescent="0.3">
      <c r="A687" s="67" t="s">
        <v>2938</v>
      </c>
      <c r="B687" s="94">
        <v>8</v>
      </c>
      <c r="C687" s="94">
        <v>5</v>
      </c>
      <c r="D687" s="71">
        <v>50.7881</v>
      </c>
      <c r="E687" s="67">
        <v>0.22562917882116101</v>
      </c>
      <c r="F687" s="75">
        <f t="shared" si="86"/>
        <v>0.64660473721712608</v>
      </c>
      <c r="G687" s="84">
        <v>6.0351498685200199E-2</v>
      </c>
      <c r="H687" s="67">
        <v>1.0484883842577599</v>
      </c>
      <c r="I687" s="67">
        <v>0.19873526501809199</v>
      </c>
      <c r="J687" s="94" t="s">
        <v>0</v>
      </c>
      <c r="K687" s="94" t="s">
        <v>1</v>
      </c>
      <c r="L687" s="67">
        <v>65129.207600000002</v>
      </c>
      <c r="M687" s="67" t="s">
        <v>2939</v>
      </c>
      <c r="N687" s="71">
        <v>1133.20207225527</v>
      </c>
      <c r="O687" s="67">
        <v>1124.29358869732</v>
      </c>
      <c r="P687" s="71">
        <v>1185.83871122136</v>
      </c>
      <c r="Q687" s="67">
        <f t="shared" si="87"/>
        <v>1147.7781240579832</v>
      </c>
      <c r="R687" s="67">
        <f t="shared" si="82"/>
        <v>3.0598579431052753</v>
      </c>
      <c r="S687" s="71">
        <f t="shared" si="88"/>
        <v>2.8978628302589446E-2</v>
      </c>
      <c r="T687" s="93">
        <f t="shared" si="83"/>
        <v>3</v>
      </c>
      <c r="U687" s="94">
        <v>613</v>
      </c>
      <c r="V687" s="98">
        <v>1032.2889151644499</v>
      </c>
      <c r="W687" s="65">
        <v>1120.46281653243</v>
      </c>
      <c r="X687" s="79">
        <v>1131.3422304995099</v>
      </c>
      <c r="Y687" s="67">
        <v>1094.6979873987966</v>
      </c>
      <c r="Z687" s="67">
        <v>3.0392943196350548</v>
      </c>
      <c r="AA687" s="74">
        <v>4.9621809519642492E-2</v>
      </c>
      <c r="AB687" s="93">
        <v>3</v>
      </c>
      <c r="AC687" s="94">
        <v>580</v>
      </c>
      <c r="AD687" s="98">
        <f t="shared" si="84"/>
        <v>0.95375400911848618</v>
      </c>
      <c r="AE687" s="67">
        <f t="shared" si="85"/>
        <v>-6.8310878538409808E-2</v>
      </c>
    </row>
    <row r="688" spans="1:31" x14ac:dyDescent="0.3">
      <c r="A688" s="67" t="s">
        <v>725</v>
      </c>
      <c r="B688" s="94">
        <v>7</v>
      </c>
      <c r="C688" s="94">
        <v>1</v>
      </c>
      <c r="D688" s="71">
        <v>42.130099999999999</v>
      </c>
      <c r="E688" s="67">
        <v>7.6658387559524999E-4</v>
      </c>
      <c r="F688" s="75">
        <f t="shared" si="86"/>
        <v>3.1154403199807725</v>
      </c>
      <c r="G688" s="84">
        <v>8.4864877177396702E-4</v>
      </c>
      <c r="H688" s="67">
        <v>1.4610246486228</v>
      </c>
      <c r="I688" s="67">
        <v>0.99999579241616998</v>
      </c>
      <c r="J688" s="94" t="s">
        <v>0</v>
      </c>
      <c r="K688" s="94" t="s">
        <v>1</v>
      </c>
      <c r="L688" s="67">
        <v>49514.7166</v>
      </c>
      <c r="M688" s="67" t="s">
        <v>726</v>
      </c>
      <c r="N688" s="71">
        <v>4948.7163125445304</v>
      </c>
      <c r="O688" s="67">
        <v>4796.6280886616596</v>
      </c>
      <c r="P688" s="71">
        <v>4798.4821437474802</v>
      </c>
      <c r="Q688" s="67">
        <f t="shared" si="87"/>
        <v>4847.9421816512231</v>
      </c>
      <c r="R688" s="67">
        <f t="shared" si="82"/>
        <v>3.6855574316327426</v>
      </c>
      <c r="S688" s="71">
        <f t="shared" si="88"/>
        <v>1.8003077905509146E-2</v>
      </c>
      <c r="T688" s="93">
        <f t="shared" si="83"/>
        <v>3</v>
      </c>
      <c r="U688" s="94">
        <v>178</v>
      </c>
      <c r="V688" s="98">
        <v>3426.5882962768501</v>
      </c>
      <c r="W688" s="65">
        <v>3059.6199599701899</v>
      </c>
      <c r="X688" s="79">
        <v>3468.3305386070101</v>
      </c>
      <c r="Y688" s="67">
        <v>3318.1795982846834</v>
      </c>
      <c r="Z688" s="67">
        <v>3.5208998887507597</v>
      </c>
      <c r="AA688" s="74">
        <v>6.777505120192219E-2</v>
      </c>
      <c r="AB688" s="93">
        <v>3</v>
      </c>
      <c r="AC688" s="94">
        <v>216</v>
      </c>
      <c r="AD688" s="98">
        <f t="shared" si="84"/>
        <v>0.68445114936467777</v>
      </c>
      <c r="AE688" s="67">
        <f t="shared" si="85"/>
        <v>-0.54698051773477929</v>
      </c>
    </row>
    <row r="689" spans="1:31" x14ac:dyDescent="0.3">
      <c r="A689" s="67" t="s">
        <v>57</v>
      </c>
      <c r="B689" s="94">
        <v>14</v>
      </c>
      <c r="C689" s="94">
        <v>7</v>
      </c>
      <c r="D689" s="71">
        <v>118.33410000000001</v>
      </c>
      <c r="E689" s="75">
        <v>2.3081544270331399E-6</v>
      </c>
      <c r="F689" s="75">
        <f t="shared" si="86"/>
        <v>5.6367351380792403</v>
      </c>
      <c r="G689" s="83">
        <v>4.5499298560372198E-5</v>
      </c>
      <c r="H689" s="67">
        <v>2.9908137279437499</v>
      </c>
      <c r="I689" s="67">
        <v>1</v>
      </c>
      <c r="J689" s="94" t="s">
        <v>0</v>
      </c>
      <c r="K689" s="94" t="s">
        <v>1</v>
      </c>
      <c r="L689" s="67">
        <v>28196.510200000001</v>
      </c>
      <c r="M689" s="67" t="s">
        <v>58</v>
      </c>
      <c r="N689" s="71">
        <v>4088.4646766507699</v>
      </c>
      <c r="O689" s="67">
        <v>4029.0793725138301</v>
      </c>
      <c r="P689" s="71">
        <v>4377.1006678366102</v>
      </c>
      <c r="Q689" s="67">
        <f t="shared" si="87"/>
        <v>4164.8815723337366</v>
      </c>
      <c r="R689" s="67">
        <f t="shared" si="82"/>
        <v>3.6196026568320758</v>
      </c>
      <c r="S689" s="71">
        <f t="shared" si="88"/>
        <v>4.4700010479631409E-2</v>
      </c>
      <c r="T689" s="93">
        <f t="shared" si="83"/>
        <v>3</v>
      </c>
      <c r="U689" s="94">
        <v>204</v>
      </c>
      <c r="V689" s="98">
        <v>1419.5791943198201</v>
      </c>
      <c r="W689" s="65">
        <v>1377.9653792874101</v>
      </c>
      <c r="X689" s="79">
        <v>1380.1294153347601</v>
      </c>
      <c r="Y689" s="67">
        <v>1392.5579963139969</v>
      </c>
      <c r="Z689" s="67">
        <v>3.1438132914253978</v>
      </c>
      <c r="AA689" s="74">
        <v>1.6822312468997746E-2</v>
      </c>
      <c r="AB689" s="93">
        <v>3</v>
      </c>
      <c r="AC689" s="94">
        <v>477</v>
      </c>
      <c r="AD689" s="98">
        <f t="shared" si="84"/>
        <v>0.33435716529478543</v>
      </c>
      <c r="AE689" s="67">
        <f t="shared" si="85"/>
        <v>-1.5805380601930727</v>
      </c>
    </row>
    <row r="690" spans="1:31" x14ac:dyDescent="0.3">
      <c r="A690" s="67" t="s">
        <v>307</v>
      </c>
      <c r="B690" s="94">
        <v>5</v>
      </c>
      <c r="C690" s="94">
        <v>1</v>
      </c>
      <c r="D690" s="71">
        <v>38.610500000000002</v>
      </c>
      <c r="E690" s="75">
        <v>7.4411361208559499E-5</v>
      </c>
      <c r="F690" s="75">
        <f t="shared" si="86"/>
        <v>4.1283607508318996</v>
      </c>
      <c r="G690" s="84">
        <v>2.0193879919770999E-4</v>
      </c>
      <c r="H690" s="67">
        <v>1.4924649554462699</v>
      </c>
      <c r="I690" s="67">
        <v>1</v>
      </c>
      <c r="J690" s="94" t="s">
        <v>0</v>
      </c>
      <c r="K690" s="94" t="s">
        <v>1</v>
      </c>
      <c r="L690" s="67">
        <v>63266.690600000002</v>
      </c>
      <c r="M690" s="67" t="s">
        <v>308</v>
      </c>
      <c r="N690" s="71">
        <v>1684.6574995595499</v>
      </c>
      <c r="O690" s="67">
        <v>1745.30282039435</v>
      </c>
      <c r="P690" s="71">
        <v>1621.7465504248701</v>
      </c>
      <c r="Q690" s="67">
        <f t="shared" si="87"/>
        <v>1683.9022901262567</v>
      </c>
      <c r="R690" s="67">
        <f t="shared" si="82"/>
        <v>3.2263168875851687</v>
      </c>
      <c r="S690" s="71">
        <f t="shared" si="88"/>
        <v>3.6689537916580556E-2</v>
      </c>
      <c r="T690" s="93">
        <f t="shared" si="83"/>
        <v>3</v>
      </c>
      <c r="U690" s="94">
        <v>461</v>
      </c>
      <c r="V690" s="98">
        <v>1108.11085696601</v>
      </c>
      <c r="W690" s="65">
        <v>1125.75381008571</v>
      </c>
      <c r="X690" s="79">
        <v>1150.9430310749301</v>
      </c>
      <c r="Y690" s="67">
        <v>1128.2692327088835</v>
      </c>
      <c r="Z690" s="67">
        <v>3.0524127453281453</v>
      </c>
      <c r="AA690" s="74">
        <v>1.907930705491559E-2</v>
      </c>
      <c r="AB690" s="93">
        <v>3</v>
      </c>
      <c r="AC690" s="94">
        <v>567</v>
      </c>
      <c r="AD690" s="98">
        <f t="shared" si="84"/>
        <v>0.67003248307494578</v>
      </c>
      <c r="AE690" s="67">
        <f t="shared" si="85"/>
        <v>-0.57769705598089416</v>
      </c>
    </row>
    <row r="691" spans="1:31" x14ac:dyDescent="0.3">
      <c r="A691" s="67" t="s">
        <v>679</v>
      </c>
      <c r="B691" s="94">
        <v>9</v>
      </c>
      <c r="C691" s="94">
        <v>8</v>
      </c>
      <c r="D691" s="71">
        <v>65.078400000000002</v>
      </c>
      <c r="E691" s="67">
        <v>6.65448933805046E-4</v>
      </c>
      <c r="F691" s="75">
        <f t="shared" si="86"/>
        <v>3.1768852664366594</v>
      </c>
      <c r="G691" s="84">
        <v>7.8788335764441405E-4</v>
      </c>
      <c r="H691" s="67">
        <v>1.2883691426872499</v>
      </c>
      <c r="I691" s="67">
        <v>0.99999851567836295</v>
      </c>
      <c r="J691" s="94" t="s">
        <v>1</v>
      </c>
      <c r="K691" s="94" t="s">
        <v>0</v>
      </c>
      <c r="L691" s="67">
        <v>11854.5344</v>
      </c>
      <c r="M691" s="67" t="s">
        <v>680</v>
      </c>
      <c r="N691" s="71">
        <v>13260.388539301999</v>
      </c>
      <c r="O691" s="67">
        <v>12318.9374623739</v>
      </c>
      <c r="P691" s="71">
        <v>12327.1480774179</v>
      </c>
      <c r="Q691" s="67">
        <f t="shared" si="87"/>
        <v>12635.491359697933</v>
      </c>
      <c r="R691" s="67">
        <f t="shared" si="82"/>
        <v>4.1015921351088203</v>
      </c>
      <c r="S691" s="71">
        <f t="shared" si="88"/>
        <v>4.2831132392419022E-2</v>
      </c>
      <c r="T691" s="93">
        <f t="shared" si="83"/>
        <v>3</v>
      </c>
      <c r="U691" s="94">
        <v>71</v>
      </c>
      <c r="V691" s="98">
        <v>16504.688363216999</v>
      </c>
      <c r="W691" s="65">
        <v>15952.9259625377</v>
      </c>
      <c r="X691" s="79">
        <v>16379.917185823901</v>
      </c>
      <c r="Y691" s="67">
        <v>16279.1771705262</v>
      </c>
      <c r="Z691" s="67">
        <v>4.211632449734326</v>
      </c>
      <c r="AA691" s="74">
        <v>1.7774072925312218E-2</v>
      </c>
      <c r="AB691" s="93">
        <v>3</v>
      </c>
      <c r="AC691" s="94">
        <v>35</v>
      </c>
      <c r="AD691" s="98">
        <f t="shared" si="84"/>
        <v>1.2883691426872514</v>
      </c>
      <c r="AE691" s="67">
        <f t="shared" si="85"/>
        <v>0.3655460127247131</v>
      </c>
    </row>
    <row r="692" spans="1:31" x14ac:dyDescent="0.3">
      <c r="A692" s="67" t="s">
        <v>2608</v>
      </c>
      <c r="B692" s="94">
        <v>7</v>
      </c>
      <c r="C692" s="94">
        <v>2</v>
      </c>
      <c r="D692" s="71">
        <v>38.854700000000001</v>
      </c>
      <c r="E692" s="67">
        <v>0.129983908806418</v>
      </c>
      <c r="F692" s="75">
        <f t="shared" si="86"/>
        <v>0.88611040730175528</v>
      </c>
      <c r="G692" s="84">
        <v>3.9194723364028697E-2</v>
      </c>
      <c r="H692" s="67">
        <v>1.0936072830099901</v>
      </c>
      <c r="I692" s="67">
        <v>0.30987418676544998</v>
      </c>
      <c r="J692" s="94" t="s">
        <v>0</v>
      </c>
      <c r="K692" s="94" t="s">
        <v>1</v>
      </c>
      <c r="L692" s="67">
        <v>22063.016800000001</v>
      </c>
      <c r="M692" s="67" t="s">
        <v>2609</v>
      </c>
      <c r="N692" s="71">
        <v>942.27163734441001</v>
      </c>
      <c r="O692" s="67">
        <v>827.50167524322899</v>
      </c>
      <c r="P692" s="71">
        <v>886.90037943853997</v>
      </c>
      <c r="Q692" s="67">
        <f t="shared" si="87"/>
        <v>885.55789734205962</v>
      </c>
      <c r="R692" s="67">
        <f t="shared" si="82"/>
        <v>2.9472169604150693</v>
      </c>
      <c r="S692" s="71">
        <f t="shared" si="88"/>
        <v>6.4814234541802948E-2</v>
      </c>
      <c r="T692" s="93">
        <f t="shared" si="83"/>
        <v>3</v>
      </c>
      <c r="U692" s="94">
        <v>728</v>
      </c>
      <c r="V692" s="98">
        <v>766.472872937425</v>
      </c>
      <c r="W692" s="65">
        <v>822.15826367860905</v>
      </c>
      <c r="X692" s="79">
        <v>840.644649399287</v>
      </c>
      <c r="Y692" s="67">
        <v>809.75859533844039</v>
      </c>
      <c r="Z692" s="67">
        <v>2.908355566609035</v>
      </c>
      <c r="AA692" s="74">
        <v>4.7679994822177191E-2</v>
      </c>
      <c r="AB692" s="93">
        <v>3</v>
      </c>
      <c r="AC692" s="94">
        <v>711</v>
      </c>
      <c r="AD692" s="98">
        <f t="shared" si="84"/>
        <v>0.91440502960774717</v>
      </c>
      <c r="AE692" s="67">
        <f t="shared" si="85"/>
        <v>-0.12909475589074723</v>
      </c>
    </row>
    <row r="693" spans="1:31" x14ac:dyDescent="0.3">
      <c r="A693" s="67" t="s">
        <v>2042</v>
      </c>
      <c r="B693" s="94">
        <v>3</v>
      </c>
      <c r="C693" s="94">
        <v>1</v>
      </c>
      <c r="D693" s="71">
        <v>11.6632</v>
      </c>
      <c r="E693" s="67">
        <v>3.9660258988425401E-2</v>
      </c>
      <c r="F693" s="75">
        <f t="shared" si="86"/>
        <v>1.4016444541025572</v>
      </c>
      <c r="G693" s="84">
        <v>1.53150368381495E-2</v>
      </c>
      <c r="H693" s="67">
        <v>1.3049906636813</v>
      </c>
      <c r="I693" s="67">
        <v>0.62121695899736395</v>
      </c>
      <c r="J693" s="94" t="s">
        <v>1</v>
      </c>
      <c r="K693" s="94" t="s">
        <v>0</v>
      </c>
      <c r="L693" s="67">
        <v>33398.1486</v>
      </c>
      <c r="M693" s="67" t="s">
        <v>2043</v>
      </c>
      <c r="N693" s="71">
        <v>922.30874484550395</v>
      </c>
      <c r="O693" s="67">
        <v>1024.08127051258</v>
      </c>
      <c r="P693" s="71">
        <v>1006.55443993634</v>
      </c>
      <c r="Q693" s="67">
        <f t="shared" si="87"/>
        <v>984.31481843147469</v>
      </c>
      <c r="R693" s="67">
        <f t="shared" si="82"/>
        <v>2.9931340232694583</v>
      </c>
      <c r="S693" s="71">
        <f t="shared" si="88"/>
        <v>5.5276229402488462E-2</v>
      </c>
      <c r="T693" s="93">
        <f t="shared" si="83"/>
        <v>3</v>
      </c>
      <c r="U693" s="94">
        <v>677</v>
      </c>
      <c r="V693" s="98">
        <v>1090.0480958570599</v>
      </c>
      <c r="W693" s="65">
        <v>1419.56517012483</v>
      </c>
      <c r="X693" s="79">
        <v>1343.9516785468099</v>
      </c>
      <c r="Y693" s="67">
        <v>1284.5216481762334</v>
      </c>
      <c r="Z693" s="67">
        <v>3.108741427873877</v>
      </c>
      <c r="AA693" s="74">
        <v>0.13437711884517994</v>
      </c>
      <c r="AB693" s="93">
        <v>3</v>
      </c>
      <c r="AC693" s="94">
        <v>514</v>
      </c>
      <c r="AD693" s="98">
        <f t="shared" si="84"/>
        <v>1.3049906636813049</v>
      </c>
      <c r="AE693" s="67">
        <f t="shared" si="85"/>
        <v>0.38403948533242888</v>
      </c>
    </row>
    <row r="694" spans="1:31" x14ac:dyDescent="0.3">
      <c r="A694" s="67" t="s">
        <v>1504</v>
      </c>
      <c r="B694" s="94">
        <v>20</v>
      </c>
      <c r="C694" s="94">
        <v>5</v>
      </c>
      <c r="D694" s="71">
        <v>110.7711</v>
      </c>
      <c r="E694" s="67">
        <v>1.0092759994690901E-2</v>
      </c>
      <c r="F694" s="75">
        <f t="shared" si="86"/>
        <v>1.9959900541242168</v>
      </c>
      <c r="G694" s="84">
        <v>5.30840616039147E-3</v>
      </c>
      <c r="H694" s="67">
        <v>1.5369625541091601</v>
      </c>
      <c r="I694" s="67">
        <v>0.92159866716469296</v>
      </c>
      <c r="J694" s="94" t="s">
        <v>1</v>
      </c>
      <c r="K694" s="94" t="s">
        <v>0</v>
      </c>
      <c r="L694" s="67">
        <v>110426.4</v>
      </c>
      <c r="M694" s="67" t="s">
        <v>1505</v>
      </c>
      <c r="N694" s="71">
        <v>397.52947515636401</v>
      </c>
      <c r="O694" s="67">
        <v>447.704485663051</v>
      </c>
      <c r="P694" s="71">
        <v>545.86254154101903</v>
      </c>
      <c r="Q694" s="67">
        <f t="shared" si="87"/>
        <v>463.69883412014468</v>
      </c>
      <c r="R694" s="67">
        <f t="shared" si="82"/>
        <v>2.6662360039488036</v>
      </c>
      <c r="S694" s="71">
        <f t="shared" si="88"/>
        <v>0.16271103388266817</v>
      </c>
      <c r="T694" s="93">
        <f t="shared" si="83"/>
        <v>3</v>
      </c>
      <c r="U694" s="94">
        <v>1026</v>
      </c>
      <c r="V694" s="98">
        <v>680.56119786953002</v>
      </c>
      <c r="W694" s="65">
        <v>722.92809853126005</v>
      </c>
      <c r="X694" s="79">
        <v>734.57393687942601</v>
      </c>
      <c r="Y694" s="67">
        <v>712.68774442673873</v>
      </c>
      <c r="Z694" s="67">
        <v>2.8528992906145438</v>
      </c>
      <c r="AA694" s="74">
        <v>3.9884523683222789E-2</v>
      </c>
      <c r="AB694" s="93">
        <v>3</v>
      </c>
      <c r="AC694" s="94">
        <v>761</v>
      </c>
      <c r="AD694" s="98">
        <f t="shared" si="84"/>
        <v>1.5369625541091632</v>
      </c>
      <c r="AE694" s="67">
        <f t="shared" si="85"/>
        <v>0.62008201625893589</v>
      </c>
    </row>
    <row r="695" spans="1:31" x14ac:dyDescent="0.3">
      <c r="A695" s="67" t="s">
        <v>3100</v>
      </c>
      <c r="B695" s="94">
        <v>6</v>
      </c>
      <c r="C695" s="94">
        <v>1</v>
      </c>
      <c r="D695" s="71">
        <v>35.085000000000001</v>
      </c>
      <c r="E695" s="67">
        <v>0.31517911426980399</v>
      </c>
      <c r="F695" s="75">
        <f t="shared" si="86"/>
        <v>0.501442569284969</v>
      </c>
      <c r="G695" s="84">
        <v>7.9875956056625799E-2</v>
      </c>
      <c r="H695" s="67">
        <v>1.2820208590867499</v>
      </c>
      <c r="I695" s="67">
        <v>0.14537972809053301</v>
      </c>
      <c r="J695" s="94" t="s">
        <v>1</v>
      </c>
      <c r="K695" s="94" t="s">
        <v>0</v>
      </c>
      <c r="L695" s="67">
        <v>56449.2857</v>
      </c>
      <c r="M695" s="67" t="s">
        <v>3101</v>
      </c>
      <c r="N695" s="71">
        <v>270.88501989743497</v>
      </c>
      <c r="O695" s="67">
        <v>699.72036048080702</v>
      </c>
      <c r="P695" s="71">
        <v>356.02791438032801</v>
      </c>
      <c r="Q695" s="67">
        <f t="shared" si="87"/>
        <v>442.21109825285663</v>
      </c>
      <c r="R695" s="67">
        <f t="shared" si="82"/>
        <v>2.6456296379475588</v>
      </c>
      <c r="S695" s="71">
        <f t="shared" si="88"/>
        <v>0.51341213935634977</v>
      </c>
      <c r="T695" s="93">
        <f t="shared" si="83"/>
        <v>3</v>
      </c>
      <c r="U695" s="94">
        <v>1045</v>
      </c>
      <c r="V695" s="98">
        <v>545.90194297586697</v>
      </c>
      <c r="W695" s="65">
        <v>623.79652760692602</v>
      </c>
      <c r="X695" s="79">
        <v>531.07308565666995</v>
      </c>
      <c r="Y695" s="67">
        <v>566.92385207982102</v>
      </c>
      <c r="Z695" s="67">
        <v>2.7535247293648148</v>
      </c>
      <c r="AA695" s="74">
        <v>8.7856823021762259E-2</v>
      </c>
      <c r="AB695" s="93">
        <v>3</v>
      </c>
      <c r="AC695" s="94">
        <v>871</v>
      </c>
      <c r="AD695" s="98">
        <f t="shared" si="84"/>
        <v>1.2820208590867468</v>
      </c>
      <c r="AE695" s="67">
        <f t="shared" si="85"/>
        <v>0.3584197354794228</v>
      </c>
    </row>
    <row r="696" spans="1:31" x14ac:dyDescent="0.3">
      <c r="A696" s="67" t="s">
        <v>3532</v>
      </c>
      <c r="B696" s="94">
        <v>19</v>
      </c>
      <c r="C696" s="94">
        <v>11</v>
      </c>
      <c r="D696" s="71">
        <v>126.4828</v>
      </c>
      <c r="E696" s="67">
        <v>0.71485380421469602</v>
      </c>
      <c r="F696" s="75">
        <f t="shared" si="86"/>
        <v>0.14578276731054901</v>
      </c>
      <c r="G696" s="84">
        <v>0.15890639467385001</v>
      </c>
      <c r="H696" s="67">
        <v>1.0193432280033701</v>
      </c>
      <c r="I696" s="67">
        <v>6.0968532343473401E-2</v>
      </c>
      <c r="J696" s="94" t="s">
        <v>1</v>
      </c>
      <c r="K696" s="94" t="s">
        <v>0</v>
      </c>
      <c r="L696" s="67">
        <v>95186.510999999999</v>
      </c>
      <c r="M696" s="67" t="s">
        <v>3533</v>
      </c>
      <c r="N696" s="71">
        <v>1755.4479457832999</v>
      </c>
      <c r="O696" s="67">
        <v>1933.10407798448</v>
      </c>
      <c r="P696" s="71">
        <v>1615.09403496917</v>
      </c>
      <c r="Q696" s="67">
        <f t="shared" si="87"/>
        <v>1767.8820195789833</v>
      </c>
      <c r="R696" s="67">
        <f t="shared" si="82"/>
        <v>3.2474532788017791</v>
      </c>
      <c r="S696" s="71">
        <f t="shared" si="88"/>
        <v>9.0146982859602667E-2</v>
      </c>
      <c r="T696" s="93">
        <f t="shared" si="83"/>
        <v>3</v>
      </c>
      <c r="U696" s="94">
        <v>441</v>
      </c>
      <c r="V696" s="98">
        <v>1865.9118764668999</v>
      </c>
      <c r="W696" s="65">
        <v>1760.6468455669101</v>
      </c>
      <c r="X696" s="79">
        <v>1779.6769716664801</v>
      </c>
      <c r="Y696" s="67">
        <v>1802.0785645667636</v>
      </c>
      <c r="Z696" s="67">
        <v>3.2557737208350783</v>
      </c>
      <c r="AA696" s="74">
        <v>3.1127479592307473E-2</v>
      </c>
      <c r="AB696" s="93">
        <v>3</v>
      </c>
      <c r="AC696" s="94">
        <v>380</v>
      </c>
      <c r="AD696" s="98">
        <f t="shared" si="84"/>
        <v>1.0193432280033732</v>
      </c>
      <c r="AE696" s="67">
        <f t="shared" si="85"/>
        <v>2.7639910152297716E-2</v>
      </c>
    </row>
    <row r="697" spans="1:31" x14ac:dyDescent="0.3">
      <c r="A697" s="67" t="s">
        <v>1564</v>
      </c>
      <c r="B697" s="94">
        <v>4</v>
      </c>
      <c r="C697" s="94">
        <v>1</v>
      </c>
      <c r="D697" s="71">
        <v>19.014700000000001</v>
      </c>
      <c r="E697" s="67">
        <v>1.2257942505982101E-2</v>
      </c>
      <c r="F697" s="75">
        <f t="shared" si="86"/>
        <v>1.9115824199714495</v>
      </c>
      <c r="G697" s="84">
        <v>6.1969943258090004E-3</v>
      </c>
      <c r="H697" s="67">
        <v>1.2166626413085899</v>
      </c>
      <c r="I697" s="67">
        <v>0.89302508333793695</v>
      </c>
      <c r="J697" s="94" t="s">
        <v>1</v>
      </c>
      <c r="K697" s="94" t="s">
        <v>0</v>
      </c>
      <c r="L697" s="67">
        <v>15388.4421</v>
      </c>
      <c r="M697" s="67" t="s">
        <v>1565</v>
      </c>
      <c r="N697" s="71">
        <v>3040.6247884037298</v>
      </c>
      <c r="O697" s="67">
        <v>3038.0352924553199</v>
      </c>
      <c r="P697" s="71">
        <v>2787.7863556389502</v>
      </c>
      <c r="Q697" s="67">
        <f t="shared" si="87"/>
        <v>2955.4821454993339</v>
      </c>
      <c r="R697" s="67">
        <f t="shared" si="82"/>
        <v>3.4706283400562348</v>
      </c>
      <c r="S697" s="71">
        <f t="shared" si="88"/>
        <v>4.9140741966553013E-2</v>
      </c>
      <c r="T697" s="93">
        <f t="shared" si="83"/>
        <v>3</v>
      </c>
      <c r="U697" s="94">
        <v>275</v>
      </c>
      <c r="V697" s="98">
        <v>3521.9943790039601</v>
      </c>
      <c r="W697" s="65">
        <v>3423.3877340971399</v>
      </c>
      <c r="X697" s="79">
        <v>3842.0920273496499</v>
      </c>
      <c r="Y697" s="67">
        <v>3595.8247134835833</v>
      </c>
      <c r="Z697" s="67">
        <v>3.5557985129215175</v>
      </c>
      <c r="AA697" s="74">
        <v>6.0875715187623879E-2</v>
      </c>
      <c r="AB697" s="93">
        <v>3</v>
      </c>
      <c r="AC697" s="94">
        <v>199</v>
      </c>
      <c r="AD697" s="98">
        <f t="shared" si="84"/>
        <v>1.216662641308585</v>
      </c>
      <c r="AE697" s="67">
        <f t="shared" si="85"/>
        <v>0.28292919008759537</v>
      </c>
    </row>
    <row r="698" spans="1:31" x14ac:dyDescent="0.3">
      <c r="A698" s="67" t="s">
        <v>2796</v>
      </c>
      <c r="B698" s="94">
        <v>16</v>
      </c>
      <c r="C698" s="94">
        <v>3</v>
      </c>
      <c r="D698" s="71">
        <v>92.0321</v>
      </c>
      <c r="E698" s="67">
        <v>0.18394815418730701</v>
      </c>
      <c r="F698" s="75">
        <f t="shared" si="86"/>
        <v>0.73530456570341196</v>
      </c>
      <c r="G698" s="84">
        <v>5.1715847534805598E-2</v>
      </c>
      <c r="H698" s="67">
        <v>1.1290441420141399</v>
      </c>
      <c r="I698" s="67">
        <v>0.23659782448474401</v>
      </c>
      <c r="J698" s="94" t="s">
        <v>0</v>
      </c>
      <c r="K698" s="94" t="s">
        <v>1</v>
      </c>
      <c r="L698" s="67">
        <v>100755.80989999999</v>
      </c>
      <c r="M698" s="67" t="s">
        <v>2797</v>
      </c>
      <c r="N698" s="71">
        <v>404.95110805641502</v>
      </c>
      <c r="O698" s="67">
        <v>462.37894463220198</v>
      </c>
      <c r="P698" s="71">
        <v>508.06581830369601</v>
      </c>
      <c r="Q698" s="67">
        <f t="shared" si="87"/>
        <v>458.46529033077104</v>
      </c>
      <c r="R698" s="67">
        <f t="shared" si="82"/>
        <v>2.6613064615143869</v>
      </c>
      <c r="S698" s="71">
        <f t="shared" si="88"/>
        <v>0.11269913194172702</v>
      </c>
      <c r="T698" s="93">
        <f t="shared" si="83"/>
        <v>3</v>
      </c>
      <c r="U698" s="94">
        <v>1031</v>
      </c>
      <c r="V698" s="98">
        <v>381.53196168774099</v>
      </c>
      <c r="W698" s="65">
        <v>427.49256429798402</v>
      </c>
      <c r="X698" s="79">
        <v>409.17042300776501</v>
      </c>
      <c r="Y698" s="67">
        <v>406.06498299782999</v>
      </c>
      <c r="Z698" s="67">
        <v>2.608595539732554</v>
      </c>
      <c r="AA698" s="74">
        <v>5.6978900067532291E-2</v>
      </c>
      <c r="AB698" s="93">
        <v>3</v>
      </c>
      <c r="AC698" s="94">
        <v>1055</v>
      </c>
      <c r="AD698" s="98">
        <f t="shared" si="84"/>
        <v>0.88570496297520018</v>
      </c>
      <c r="AE698" s="67">
        <f t="shared" si="85"/>
        <v>-0.17510189197448126</v>
      </c>
    </row>
    <row r="699" spans="1:31" x14ac:dyDescent="0.3">
      <c r="A699" s="67" t="s">
        <v>3346</v>
      </c>
      <c r="B699" s="94">
        <v>5</v>
      </c>
      <c r="C699" s="94">
        <v>1</v>
      </c>
      <c r="D699" s="71">
        <v>16.505700000000001</v>
      </c>
      <c r="E699" s="67">
        <v>0.51329793874729801</v>
      </c>
      <c r="F699" s="75">
        <f t="shared" si="86"/>
        <v>0.28963047973392203</v>
      </c>
      <c r="G699" s="84">
        <v>0.12047537722403</v>
      </c>
      <c r="H699" s="67">
        <v>1.0918589346271199</v>
      </c>
      <c r="I699" s="67">
        <v>8.6844873869618602E-2</v>
      </c>
      <c r="J699" s="94" t="s">
        <v>1</v>
      </c>
      <c r="K699" s="94" t="s">
        <v>0</v>
      </c>
      <c r="L699" s="67">
        <v>86124.104600000006</v>
      </c>
      <c r="M699" s="67" t="s">
        <v>3347</v>
      </c>
      <c r="N699" s="71">
        <v>275.81783591172899</v>
      </c>
      <c r="O699" s="67">
        <v>383.23166305921399</v>
      </c>
      <c r="P699" s="71">
        <v>231.57437277199401</v>
      </c>
      <c r="Q699" s="67">
        <f t="shared" si="87"/>
        <v>296.87462391431234</v>
      </c>
      <c r="R699" s="67">
        <f t="shared" si="82"/>
        <v>2.4725730767978518</v>
      </c>
      <c r="S699" s="71">
        <f t="shared" si="88"/>
        <v>0.26270531688763565</v>
      </c>
      <c r="T699" s="93">
        <f t="shared" si="83"/>
        <v>3</v>
      </c>
      <c r="U699" s="94">
        <v>1224</v>
      </c>
      <c r="V699" s="98">
        <v>337.11934969444701</v>
      </c>
      <c r="W699" s="65">
        <v>301.52547862833302</v>
      </c>
      <c r="X699" s="79">
        <v>333.79080343194602</v>
      </c>
      <c r="Y699" s="67">
        <v>324.14521058490868</v>
      </c>
      <c r="Z699" s="67">
        <v>2.5107396090581195</v>
      </c>
      <c r="AA699" s="74">
        <v>6.0651312338358236E-2</v>
      </c>
      <c r="AB699" s="93">
        <v>3</v>
      </c>
      <c r="AC699" s="94">
        <v>1156</v>
      </c>
      <c r="AD699" s="98">
        <f t="shared" si="84"/>
        <v>1.0918589346271224</v>
      </c>
      <c r="AE699" s="67">
        <f t="shared" si="85"/>
        <v>0.12678647579980828</v>
      </c>
    </row>
    <row r="700" spans="1:31" x14ac:dyDescent="0.3">
      <c r="A700" s="67" t="s">
        <v>1242</v>
      </c>
      <c r="B700" s="94">
        <v>3</v>
      </c>
      <c r="C700" s="94">
        <v>2</v>
      </c>
      <c r="D700" s="71">
        <v>11.235099999999999</v>
      </c>
      <c r="E700" s="67">
        <v>4.5573040281099396E-3</v>
      </c>
      <c r="F700" s="75">
        <f t="shared" si="86"/>
        <v>2.3412919976790998</v>
      </c>
      <c r="G700" s="84">
        <v>2.9047780231896102E-3</v>
      </c>
      <c r="H700" s="67">
        <v>1.8312664651644801</v>
      </c>
      <c r="I700" s="67">
        <v>0.98582997195653699</v>
      </c>
      <c r="J700" s="94" t="s">
        <v>0</v>
      </c>
      <c r="K700" s="94" t="s">
        <v>1</v>
      </c>
      <c r="L700" s="67">
        <v>132657.196</v>
      </c>
      <c r="M700" s="67" t="s">
        <v>1243</v>
      </c>
      <c r="N700" s="71">
        <v>419.61139035864397</v>
      </c>
      <c r="O700" s="67">
        <v>377.50044597467001</v>
      </c>
      <c r="P700" s="71">
        <v>522.56832502178997</v>
      </c>
      <c r="Q700" s="67">
        <f t="shared" si="87"/>
        <v>439.89338711836791</v>
      </c>
      <c r="R700" s="67">
        <f t="shared" si="82"/>
        <v>2.6433474333121914</v>
      </c>
      <c r="S700" s="71">
        <f t="shared" si="88"/>
        <v>0.16965558212848325</v>
      </c>
      <c r="T700" s="93">
        <f t="shared" si="83"/>
        <v>3</v>
      </c>
      <c r="U700" s="94">
        <v>1050</v>
      </c>
      <c r="V700" s="98">
        <v>224.16262056898501</v>
      </c>
      <c r="W700" s="65">
        <v>238.52323729512099</v>
      </c>
      <c r="X700" s="79">
        <v>257.95211943679601</v>
      </c>
      <c r="Y700" s="67">
        <v>240.21265910030067</v>
      </c>
      <c r="Z700" s="67">
        <v>2.3805958907960241</v>
      </c>
      <c r="AA700" s="74">
        <v>7.0595706693969168E-2</v>
      </c>
      <c r="AB700" s="93">
        <v>3</v>
      </c>
      <c r="AC700" s="94">
        <v>1309</v>
      </c>
      <c r="AD700" s="98">
        <f t="shared" si="84"/>
        <v>0.54607017548927939</v>
      </c>
      <c r="AE700" s="67">
        <f t="shared" si="85"/>
        <v>-0.87284173105944751</v>
      </c>
    </row>
    <row r="701" spans="1:31" x14ac:dyDescent="0.3">
      <c r="A701" s="67" t="s">
        <v>3342</v>
      </c>
      <c r="B701" s="94">
        <v>5</v>
      </c>
      <c r="C701" s="94">
        <v>1</v>
      </c>
      <c r="D701" s="71">
        <v>29.630800000000001</v>
      </c>
      <c r="E701" s="67">
        <v>0.512250063468494</v>
      </c>
      <c r="F701" s="75">
        <f t="shared" si="86"/>
        <v>0.29051797911707483</v>
      </c>
      <c r="G701" s="84">
        <v>0.120374025437667</v>
      </c>
      <c r="H701" s="67">
        <v>1.0774884684425099</v>
      </c>
      <c r="I701" s="67">
        <v>8.7041291852463107E-2</v>
      </c>
      <c r="J701" s="94" t="s">
        <v>1</v>
      </c>
      <c r="K701" s="94" t="s">
        <v>0</v>
      </c>
      <c r="L701" s="67">
        <v>29861.1489</v>
      </c>
      <c r="M701" s="67" t="s">
        <v>3343</v>
      </c>
      <c r="N701" s="71">
        <v>1348.2735158847699</v>
      </c>
      <c r="O701" s="67">
        <v>1756.90181735956</v>
      </c>
      <c r="P701" s="71">
        <v>1370.78546827017</v>
      </c>
      <c r="Q701" s="67">
        <f t="shared" si="87"/>
        <v>1491.9869338381668</v>
      </c>
      <c r="R701" s="67">
        <f t="shared" si="82"/>
        <v>3.1737650197942697</v>
      </c>
      <c r="S701" s="71">
        <f t="shared" si="88"/>
        <v>0.15395508414977402</v>
      </c>
      <c r="T701" s="93">
        <f t="shared" si="83"/>
        <v>3</v>
      </c>
      <c r="U701" s="94">
        <v>513</v>
      </c>
      <c r="V701" s="98">
        <v>1823.03807624265</v>
      </c>
      <c r="W701" s="65">
        <v>1470.07902434058</v>
      </c>
      <c r="X701" s="79">
        <v>1529.67904824934</v>
      </c>
      <c r="Y701" s="67">
        <v>1607.5987162775234</v>
      </c>
      <c r="Z701" s="67">
        <v>3.2061776507211603</v>
      </c>
      <c r="AA701" s="74">
        <v>0.11752983284175868</v>
      </c>
      <c r="AB701" s="93">
        <v>3</v>
      </c>
      <c r="AC701" s="94">
        <v>425</v>
      </c>
      <c r="AD701" s="98">
        <f t="shared" si="84"/>
        <v>1.0774884684425103</v>
      </c>
      <c r="AE701" s="67">
        <f t="shared" si="85"/>
        <v>0.10767242930525243</v>
      </c>
    </row>
    <row r="702" spans="1:31" x14ac:dyDescent="0.3">
      <c r="A702" s="67" t="s">
        <v>3188</v>
      </c>
      <c r="B702" s="94">
        <v>13</v>
      </c>
      <c r="C702" s="94">
        <v>5</v>
      </c>
      <c r="D702" s="71">
        <v>84.120900000000006</v>
      </c>
      <c r="E702" s="67">
        <v>0.39016680241517798</v>
      </c>
      <c r="F702" s="75">
        <f t="shared" si="86"/>
        <v>0.40874968558538971</v>
      </c>
      <c r="G702" s="84">
        <v>9.6082798765503505E-2</v>
      </c>
      <c r="H702" s="67">
        <v>1.0676304318258101</v>
      </c>
      <c r="I702" s="67">
        <v>0.11692122956752</v>
      </c>
      <c r="J702" s="94" t="s">
        <v>0</v>
      </c>
      <c r="K702" s="94" t="s">
        <v>1</v>
      </c>
      <c r="L702" s="67">
        <v>42964.190999999999</v>
      </c>
      <c r="M702" s="67" t="s">
        <v>3189</v>
      </c>
      <c r="N702" s="71">
        <v>1282.2017931825101</v>
      </c>
      <c r="O702" s="67">
        <v>1387.390262016</v>
      </c>
      <c r="P702" s="71">
        <v>1117.34160695491</v>
      </c>
      <c r="Q702" s="67">
        <f t="shared" si="87"/>
        <v>1262.3112207178067</v>
      </c>
      <c r="R702" s="67">
        <f t="shared" si="82"/>
        <v>3.1011664426871284</v>
      </c>
      <c r="S702" s="71">
        <f t="shared" si="88"/>
        <v>0.1078329006835469</v>
      </c>
      <c r="T702" s="93">
        <f t="shared" si="83"/>
        <v>3</v>
      </c>
      <c r="U702" s="94">
        <v>579</v>
      </c>
      <c r="V702" s="98">
        <v>1178.9258220342001</v>
      </c>
      <c r="W702" s="65">
        <v>1164.97878504135</v>
      </c>
      <c r="X702" s="79">
        <v>1203.1408397999101</v>
      </c>
      <c r="Y702" s="67">
        <v>1182.3484822918201</v>
      </c>
      <c r="Z702" s="67">
        <v>3.0727454982295255</v>
      </c>
      <c r="AA702" s="74">
        <v>1.6331802923244227E-2</v>
      </c>
      <c r="AB702" s="93">
        <v>3</v>
      </c>
      <c r="AC702" s="94">
        <v>550</v>
      </c>
      <c r="AD702" s="98">
        <f t="shared" si="84"/>
        <v>0.93665370543049109</v>
      </c>
      <c r="AE702" s="67">
        <f t="shared" si="85"/>
        <v>-9.441233387694524E-2</v>
      </c>
    </row>
    <row r="703" spans="1:31" x14ac:dyDescent="0.3">
      <c r="A703" s="67" t="s">
        <v>247</v>
      </c>
      <c r="B703" s="94">
        <v>9</v>
      </c>
      <c r="C703" s="94">
        <v>7</v>
      </c>
      <c r="D703" s="71">
        <v>43.704099999999997</v>
      </c>
      <c r="E703" s="75">
        <v>4.7898780676125498E-5</v>
      </c>
      <c r="F703" s="75">
        <f t="shared" si="86"/>
        <v>4.3196755419585147</v>
      </c>
      <c r="G703" s="84">
        <v>1.6419601742199901E-4</v>
      </c>
      <c r="H703" s="67">
        <v>1.3237676676021299</v>
      </c>
      <c r="I703" s="67">
        <v>1</v>
      </c>
      <c r="J703" s="94" t="s">
        <v>1</v>
      </c>
      <c r="K703" s="94" t="s">
        <v>0</v>
      </c>
      <c r="L703" s="67">
        <v>14844.0378</v>
      </c>
      <c r="M703" s="67" t="s">
        <v>248</v>
      </c>
      <c r="N703" s="71">
        <v>1210.5236521264901</v>
      </c>
      <c r="O703" s="67">
        <v>1223.9674039337301</v>
      </c>
      <c r="P703" s="71">
        <v>1191.8177138569699</v>
      </c>
      <c r="Q703" s="67">
        <f t="shared" si="87"/>
        <v>1208.7695899723967</v>
      </c>
      <c r="R703" s="67">
        <f t="shared" si="82"/>
        <v>3.0823435255588727</v>
      </c>
      <c r="S703" s="71">
        <f t="shared" si="88"/>
        <v>1.3357765488462571E-2</v>
      </c>
      <c r="T703" s="93">
        <f t="shared" si="83"/>
        <v>3</v>
      </c>
      <c r="U703" s="94">
        <v>594</v>
      </c>
      <c r="V703" s="98">
        <v>1605.94909577467</v>
      </c>
      <c r="W703" s="65">
        <v>1632.3186408827</v>
      </c>
      <c r="X703" s="79">
        <v>1562.12256570106</v>
      </c>
      <c r="Y703" s="67">
        <v>1600.1301007861432</v>
      </c>
      <c r="Z703" s="67">
        <v>3.2041552950037135</v>
      </c>
      <c r="AA703" s="74">
        <v>2.2159430574454003E-2</v>
      </c>
      <c r="AB703" s="93">
        <v>3</v>
      </c>
      <c r="AC703" s="94">
        <v>429</v>
      </c>
      <c r="AD703" s="98">
        <f t="shared" si="84"/>
        <v>1.3237676676021304</v>
      </c>
      <c r="AE703" s="67">
        <f t="shared" si="85"/>
        <v>0.40464993920675896</v>
      </c>
    </row>
    <row r="704" spans="1:31" x14ac:dyDescent="0.3">
      <c r="A704" s="67" t="s">
        <v>3164</v>
      </c>
      <c r="B704" s="94">
        <v>9</v>
      </c>
      <c r="C704" s="94">
        <v>1</v>
      </c>
      <c r="D704" s="71">
        <v>41.095999999999997</v>
      </c>
      <c r="E704" s="67">
        <v>0.36565633976138201</v>
      </c>
      <c r="F704" s="75">
        <f t="shared" si="86"/>
        <v>0.43692689236275833</v>
      </c>
      <c r="G704" s="84">
        <v>9.0784434357185098E-2</v>
      </c>
      <c r="H704" s="67">
        <v>3.3542777143357498</v>
      </c>
      <c r="I704" s="67">
        <v>0.125108617499603</v>
      </c>
      <c r="J704" s="94" t="s">
        <v>0</v>
      </c>
      <c r="K704" s="94" t="s">
        <v>1</v>
      </c>
      <c r="L704" s="67">
        <v>133869.2341</v>
      </c>
      <c r="M704" s="67" t="s">
        <v>3165</v>
      </c>
      <c r="N704" s="71">
        <v>2.7116259447670998</v>
      </c>
      <c r="O704" s="67">
        <v>45.248814376125097</v>
      </c>
      <c r="P704" s="71">
        <v>28.005950342680499</v>
      </c>
      <c r="Q704" s="67">
        <f t="shared" si="87"/>
        <v>25.3221302211909</v>
      </c>
      <c r="R704" s="67">
        <f t="shared" si="82"/>
        <v>1.4035002378537522</v>
      </c>
      <c r="S704" s="71">
        <f t="shared" si="88"/>
        <v>0.84492164815776227</v>
      </c>
      <c r="T704" s="93">
        <f t="shared" si="83"/>
        <v>3</v>
      </c>
      <c r="U704" s="94">
        <v>1797</v>
      </c>
      <c r="V704" s="98">
        <v>0.14706183619365501</v>
      </c>
      <c r="W704" s="65">
        <v>15.242787440251</v>
      </c>
      <c r="X704" s="79">
        <v>7.2577658386969004</v>
      </c>
      <c r="Y704" s="67">
        <v>7.549205038380518</v>
      </c>
      <c r="Z704" s="67">
        <v>0.8779012210832281</v>
      </c>
      <c r="AA704" s="74">
        <v>1.0003810328068388</v>
      </c>
      <c r="AB704" s="93">
        <v>3</v>
      </c>
      <c r="AC704" s="94">
        <v>1841</v>
      </c>
      <c r="AD704" s="98">
        <f t="shared" si="84"/>
        <v>0.29812677576639834</v>
      </c>
      <c r="AE704" s="67">
        <f t="shared" si="85"/>
        <v>-1.7460021404551775</v>
      </c>
    </row>
    <row r="705" spans="1:31" x14ac:dyDescent="0.3">
      <c r="A705" s="67" t="s">
        <v>427</v>
      </c>
      <c r="B705" s="94">
        <v>6</v>
      </c>
      <c r="C705" s="94">
        <v>3</v>
      </c>
      <c r="D705" s="71">
        <v>22.1175</v>
      </c>
      <c r="E705" s="67">
        <v>1.6497620726418899E-4</v>
      </c>
      <c r="F705" s="75">
        <f t="shared" si="86"/>
        <v>3.7825786848706309</v>
      </c>
      <c r="G705" s="84">
        <v>3.1603425621823898E-4</v>
      </c>
      <c r="H705" s="67">
        <v>3.3696661558980301</v>
      </c>
      <c r="I705" s="67">
        <v>0.99999999999995004</v>
      </c>
      <c r="J705" s="94" t="s">
        <v>0</v>
      </c>
      <c r="K705" s="94" t="s">
        <v>1</v>
      </c>
      <c r="L705" s="67">
        <v>332881.86660000001</v>
      </c>
      <c r="M705" s="67" t="s">
        <v>428</v>
      </c>
      <c r="N705" s="71">
        <v>1460.4035911671399</v>
      </c>
      <c r="O705" s="67">
        <v>1526.8396831078101</v>
      </c>
      <c r="P705" s="71">
        <v>1426.7315564836899</v>
      </c>
      <c r="Q705" s="67">
        <f t="shared" si="87"/>
        <v>1471.3249435862133</v>
      </c>
      <c r="R705" s="67">
        <f t="shared" si="82"/>
        <v>3.167708597691429</v>
      </c>
      <c r="S705" s="71">
        <f t="shared" si="88"/>
        <v>3.4621739753384541E-2</v>
      </c>
      <c r="T705" s="93">
        <f t="shared" si="83"/>
        <v>3</v>
      </c>
      <c r="U705" s="94">
        <v>519</v>
      </c>
      <c r="V705" s="98">
        <v>447.85463613580498</v>
      </c>
      <c r="W705" s="65">
        <v>367.69270875516901</v>
      </c>
      <c r="X705" s="79">
        <v>494.36723612255702</v>
      </c>
      <c r="Y705" s="67">
        <v>436.63819367117702</v>
      </c>
      <c r="Z705" s="67">
        <v>2.6401217216964175</v>
      </c>
      <c r="AA705" s="74">
        <v>0.14675263954218737</v>
      </c>
      <c r="AB705" s="93">
        <v>3</v>
      </c>
      <c r="AC705" s="94">
        <v>1024</v>
      </c>
      <c r="AD705" s="98">
        <f t="shared" si="84"/>
        <v>0.29676530366359</v>
      </c>
      <c r="AE705" s="67">
        <f t="shared" si="85"/>
        <v>-1.7526056658616842</v>
      </c>
    </row>
    <row r="706" spans="1:31" x14ac:dyDescent="0.3">
      <c r="A706" s="67" t="s">
        <v>449</v>
      </c>
      <c r="B706" s="94">
        <v>219</v>
      </c>
      <c r="C706" s="94">
        <v>137</v>
      </c>
      <c r="D706" s="71">
        <v>1469.6795999999999</v>
      </c>
      <c r="E706" s="67">
        <v>1.9116393422535799E-4</v>
      </c>
      <c r="F706" s="75">
        <f t="shared" si="86"/>
        <v>3.7185940401161868</v>
      </c>
      <c r="G706" s="84">
        <v>3.4746455797829803E-4</v>
      </c>
      <c r="H706" s="67">
        <v>1.2560216386252601</v>
      </c>
      <c r="I706" s="67">
        <v>0.99999999999910005</v>
      </c>
      <c r="J706" s="94" t="s">
        <v>1</v>
      </c>
      <c r="K706" s="94" t="s">
        <v>0</v>
      </c>
      <c r="L706" s="67">
        <v>227787.2475</v>
      </c>
      <c r="M706" s="67" t="s">
        <v>450</v>
      </c>
      <c r="N706" s="71">
        <v>36936.788622956497</v>
      </c>
      <c r="O706" s="67">
        <v>35442.619640176898</v>
      </c>
      <c r="P706" s="71">
        <v>36528.755053651599</v>
      </c>
      <c r="Q706" s="67">
        <f t="shared" si="87"/>
        <v>36302.721105595003</v>
      </c>
      <c r="R706" s="67">
        <f t="shared" si="82"/>
        <v>4.5599391792194028</v>
      </c>
      <c r="S706" s="71">
        <f t="shared" si="88"/>
        <v>2.1274002513716455E-2</v>
      </c>
      <c r="T706" s="93">
        <f t="shared" si="83"/>
        <v>3</v>
      </c>
      <c r="U706" s="94">
        <v>15</v>
      </c>
      <c r="V706" s="98">
        <v>45714.607733238503</v>
      </c>
      <c r="W706" s="65">
        <v>46487.412367680598</v>
      </c>
      <c r="X706" s="79">
        <v>44588.9896478968</v>
      </c>
      <c r="Y706" s="67">
        <v>45597.003249605303</v>
      </c>
      <c r="Z706" s="67">
        <v>4.658936300670419</v>
      </c>
      <c r="AA706" s="74">
        <v>2.0936897669322573E-2</v>
      </c>
      <c r="AB706" s="93">
        <v>3</v>
      </c>
      <c r="AC706" s="94">
        <v>5</v>
      </c>
      <c r="AD706" s="98">
        <f t="shared" si="84"/>
        <v>1.2560216386252616</v>
      </c>
      <c r="AE706" s="67">
        <f t="shared" si="85"/>
        <v>0.32886131906110461</v>
      </c>
    </row>
    <row r="707" spans="1:31" x14ac:dyDescent="0.3">
      <c r="A707" s="67" t="s">
        <v>2684</v>
      </c>
      <c r="B707" s="94">
        <v>52</v>
      </c>
      <c r="C707" s="94">
        <v>6</v>
      </c>
      <c r="D707" s="71">
        <v>472.64210000000003</v>
      </c>
      <c r="E707" s="67">
        <v>0.14912385564962599</v>
      </c>
      <c r="F707" s="75">
        <f t="shared" si="86"/>
        <v>0.82645287600867412</v>
      </c>
      <c r="G707" s="84">
        <v>4.3685197832440098E-2</v>
      </c>
      <c r="H707" s="67">
        <v>1.30770255699287</v>
      </c>
      <c r="I707" s="67">
        <v>0.27958254855230602</v>
      </c>
      <c r="J707" s="94" t="s">
        <v>1</v>
      </c>
      <c r="K707" s="94" t="s">
        <v>0</v>
      </c>
      <c r="L707" s="67">
        <v>229968.92310000001</v>
      </c>
      <c r="M707" s="67" t="s">
        <v>2685</v>
      </c>
      <c r="N707" s="71">
        <v>900.514851802154</v>
      </c>
      <c r="O707" s="67">
        <v>614.79027088133296</v>
      </c>
      <c r="P707" s="71">
        <v>641.52892007974799</v>
      </c>
      <c r="Q707" s="67">
        <f t="shared" si="87"/>
        <v>718.9446809210782</v>
      </c>
      <c r="R707" s="67">
        <f t="shared" si="82"/>
        <v>2.8566954749517461</v>
      </c>
      <c r="S707" s="71">
        <f t="shared" si="88"/>
        <v>0.21950465539201597</v>
      </c>
      <c r="T707" s="93">
        <f t="shared" si="83"/>
        <v>3</v>
      </c>
      <c r="U707" s="94">
        <v>815</v>
      </c>
      <c r="V707" s="98">
        <v>1123.8298654560399</v>
      </c>
      <c r="W707" s="65">
        <v>870.70431234353202</v>
      </c>
      <c r="X707" s="79">
        <v>825.96321493119001</v>
      </c>
      <c r="Y707" s="67">
        <v>940.16579757692068</v>
      </c>
      <c r="Z707" s="67">
        <v>2.9732044478798936</v>
      </c>
      <c r="AA707" s="74">
        <v>0.17084559908832661</v>
      </c>
      <c r="AB707" s="93">
        <v>3</v>
      </c>
      <c r="AC707" s="94">
        <v>644</v>
      </c>
      <c r="AD707" s="98">
        <f t="shared" si="84"/>
        <v>1.3077025569928751</v>
      </c>
      <c r="AE707" s="67">
        <f t="shared" si="85"/>
        <v>0.38703443047648339</v>
      </c>
    </row>
    <row r="708" spans="1:31" x14ac:dyDescent="0.3">
      <c r="A708" s="67" t="s">
        <v>211</v>
      </c>
      <c r="B708" s="94">
        <v>15</v>
      </c>
      <c r="C708" s="94">
        <v>4</v>
      </c>
      <c r="D708" s="71">
        <v>84.673199999999994</v>
      </c>
      <c r="E708" s="75">
        <v>3.4266758803136502E-5</v>
      </c>
      <c r="F708" s="75">
        <f t="shared" si="86"/>
        <v>4.4651269723277212</v>
      </c>
      <c r="G708" s="84">
        <v>1.3949055653695599E-4</v>
      </c>
      <c r="H708" s="67">
        <v>1.4249218267139701</v>
      </c>
      <c r="I708" s="67">
        <v>1</v>
      </c>
      <c r="J708" s="94" t="s">
        <v>0</v>
      </c>
      <c r="K708" s="94" t="s">
        <v>1</v>
      </c>
      <c r="L708" s="67">
        <v>103342.7828</v>
      </c>
      <c r="M708" s="67" t="s">
        <v>212</v>
      </c>
      <c r="N708" s="71">
        <v>2633.4260331391802</v>
      </c>
      <c r="O708" s="67">
        <v>2549.7280492810901</v>
      </c>
      <c r="P708" s="71">
        <v>2492.3320755730101</v>
      </c>
      <c r="Q708" s="67">
        <f t="shared" si="87"/>
        <v>2558.49538599776</v>
      </c>
      <c r="R708" s="67">
        <f t="shared" si="82"/>
        <v>3.4079846381001944</v>
      </c>
      <c r="S708" s="71">
        <f t="shared" si="88"/>
        <v>2.7732859401220344E-2</v>
      </c>
      <c r="T708" s="93">
        <f t="shared" si="83"/>
        <v>3</v>
      </c>
      <c r="U708" s="94">
        <v>320</v>
      </c>
      <c r="V708" s="98">
        <v>1771.7340758150001</v>
      </c>
      <c r="W708" s="65">
        <v>1802.6836876377299</v>
      </c>
      <c r="X708" s="79">
        <v>1812.18381292556</v>
      </c>
      <c r="Y708" s="67">
        <v>1795.5338587927633</v>
      </c>
      <c r="Z708" s="67">
        <v>3.2541935991297137</v>
      </c>
      <c r="AA708" s="74">
        <v>1.1780053937638186E-2</v>
      </c>
      <c r="AB708" s="93">
        <v>3</v>
      </c>
      <c r="AC708" s="94">
        <v>382</v>
      </c>
      <c r="AD708" s="98">
        <f t="shared" si="84"/>
        <v>0.70179288523224848</v>
      </c>
      <c r="AE708" s="67">
        <f t="shared" si="85"/>
        <v>-0.51088277309795593</v>
      </c>
    </row>
    <row r="709" spans="1:31" x14ac:dyDescent="0.3">
      <c r="A709" s="67" t="s">
        <v>1606</v>
      </c>
      <c r="B709" s="94">
        <v>21</v>
      </c>
      <c r="C709" s="94">
        <v>1</v>
      </c>
      <c r="D709" s="71">
        <v>186.17750000000001</v>
      </c>
      <c r="E709" s="67">
        <v>1.39639369791401E-2</v>
      </c>
      <c r="F709" s="75">
        <f t="shared" si="86"/>
        <v>1.8549921198745776</v>
      </c>
      <c r="G709" s="84">
        <v>6.8680099801640198E-3</v>
      </c>
      <c r="H709" s="67">
        <v>1.9179282429211599</v>
      </c>
      <c r="I709" s="67">
        <v>0.87075999593884201</v>
      </c>
      <c r="J709" s="94" t="s">
        <v>0</v>
      </c>
      <c r="K709" s="94" t="s">
        <v>1</v>
      </c>
      <c r="L709" s="67">
        <v>104424.2806</v>
      </c>
      <c r="M709" s="67" t="s">
        <v>1607</v>
      </c>
      <c r="N709" s="71">
        <v>266.18491817281603</v>
      </c>
      <c r="O709" s="67">
        <v>292.35350986412902</v>
      </c>
      <c r="P709" s="71">
        <v>215.27333155301699</v>
      </c>
      <c r="Q709" s="67">
        <f t="shared" si="87"/>
        <v>257.93725319665401</v>
      </c>
      <c r="R709" s="67">
        <f t="shared" si="82"/>
        <v>2.4115140706736065</v>
      </c>
      <c r="S709" s="71">
        <f t="shared" si="88"/>
        <v>0.15196092346351045</v>
      </c>
      <c r="T709" s="93">
        <f t="shared" si="83"/>
        <v>3</v>
      </c>
      <c r="U709" s="94">
        <v>1285</v>
      </c>
      <c r="V709" s="98">
        <v>162.27205671147601</v>
      </c>
      <c r="W709" s="65">
        <v>104.08115576144699</v>
      </c>
      <c r="X709" s="79">
        <v>137.10909767658799</v>
      </c>
      <c r="Y709" s="67">
        <v>134.48743671650368</v>
      </c>
      <c r="Z709" s="67">
        <v>2.1286817161634399</v>
      </c>
      <c r="AA709" s="74">
        <v>0.21700094483315466</v>
      </c>
      <c r="AB709" s="93">
        <v>3</v>
      </c>
      <c r="AC709" s="94">
        <v>1554</v>
      </c>
      <c r="AD709" s="98">
        <f t="shared" si="84"/>
        <v>0.52139594048467697</v>
      </c>
      <c r="AE709" s="67">
        <f t="shared" si="85"/>
        <v>-0.93954874459046456</v>
      </c>
    </row>
    <row r="710" spans="1:31" x14ac:dyDescent="0.3">
      <c r="A710" s="67" t="s">
        <v>2410</v>
      </c>
      <c r="B710" s="94">
        <v>8</v>
      </c>
      <c r="C710" s="94">
        <v>4</v>
      </c>
      <c r="D710" s="71">
        <v>44.5214</v>
      </c>
      <c r="E710" s="67">
        <v>8.7211612445278405E-2</v>
      </c>
      <c r="F710" s="75">
        <f t="shared" si="86"/>
        <v>1.0594256838159173</v>
      </c>
      <c r="G710" s="84">
        <v>2.8496147422731401E-2</v>
      </c>
      <c r="H710" s="67">
        <v>1.04830666661809</v>
      </c>
      <c r="I710" s="67">
        <v>0.40661777010833899</v>
      </c>
      <c r="J710" s="94" t="s">
        <v>0</v>
      </c>
      <c r="K710" s="94" t="s">
        <v>1</v>
      </c>
      <c r="L710" s="67">
        <v>42599.6086</v>
      </c>
      <c r="M710" s="67" t="s">
        <v>2411</v>
      </c>
      <c r="N710" s="71">
        <v>1380.6260543590299</v>
      </c>
      <c r="O710" s="67">
        <v>1364.4423247731399</v>
      </c>
      <c r="P710" s="71">
        <v>1411.76970442826</v>
      </c>
      <c r="Q710" s="67">
        <f t="shared" si="87"/>
        <v>1385.6126945201431</v>
      </c>
      <c r="R710" s="67">
        <f t="shared" si="82"/>
        <v>3.1416418535523083</v>
      </c>
      <c r="S710" s="71">
        <f t="shared" si="88"/>
        <v>1.7360207975249321E-2</v>
      </c>
      <c r="T710" s="93">
        <f t="shared" si="83"/>
        <v>3</v>
      </c>
      <c r="U710" s="94">
        <v>541</v>
      </c>
      <c r="V710" s="98">
        <v>1339.3375099306199</v>
      </c>
      <c r="W710" s="65">
        <v>1273.82866750216</v>
      </c>
      <c r="X710" s="79">
        <v>1352.1220496951501</v>
      </c>
      <c r="Y710" s="67">
        <v>1321.7627423759766</v>
      </c>
      <c r="Z710" s="67">
        <v>3.1211535058877398</v>
      </c>
      <c r="AA710" s="74">
        <v>3.1776808795851451E-2</v>
      </c>
      <c r="AB710" s="93">
        <v>3</v>
      </c>
      <c r="AC710" s="94">
        <v>502</v>
      </c>
      <c r="AD710" s="98">
        <f t="shared" si="84"/>
        <v>0.95391933662510309</v>
      </c>
      <c r="AE710" s="67">
        <f t="shared" si="85"/>
        <v>-6.8060817724751033E-2</v>
      </c>
    </row>
    <row r="711" spans="1:31" x14ac:dyDescent="0.3">
      <c r="A711" s="67" t="s">
        <v>1444</v>
      </c>
      <c r="B711" s="94">
        <v>4</v>
      </c>
      <c r="C711" s="94">
        <v>1</v>
      </c>
      <c r="D711" s="71">
        <v>16.875399999999999</v>
      </c>
      <c r="E711" s="67">
        <v>8.3276784632738705E-3</v>
      </c>
      <c r="F711" s="75">
        <f t="shared" si="86"/>
        <v>2.0794760515476733</v>
      </c>
      <c r="G711" s="84">
        <v>4.5643341483384697E-3</v>
      </c>
      <c r="H711" s="67">
        <v>1.86796559513085</v>
      </c>
      <c r="I711" s="67">
        <v>0.94444566564758803</v>
      </c>
      <c r="J711" s="94" t="s">
        <v>1</v>
      </c>
      <c r="K711" s="94" t="s">
        <v>0</v>
      </c>
      <c r="L711" s="67">
        <v>214361.2904</v>
      </c>
      <c r="M711" s="67" t="s">
        <v>1445</v>
      </c>
      <c r="N711" s="71">
        <v>445.94634481085899</v>
      </c>
      <c r="O711" s="67">
        <v>408.39452809679</v>
      </c>
      <c r="P711" s="71">
        <v>556.358493351795</v>
      </c>
      <c r="Q711" s="67">
        <f t="shared" si="87"/>
        <v>470.23312208648139</v>
      </c>
      <c r="R711" s="67">
        <f t="shared" si="82"/>
        <v>2.6723132165217214</v>
      </c>
      <c r="S711" s="71">
        <f t="shared" si="88"/>
        <v>0.16356507120671288</v>
      </c>
      <c r="T711" s="93">
        <f t="shared" si="83"/>
        <v>3</v>
      </c>
      <c r="U711" s="94">
        <v>1020</v>
      </c>
      <c r="V711" s="98">
        <v>1026.7769445788001</v>
      </c>
      <c r="W711" s="65">
        <v>856.20739188462096</v>
      </c>
      <c r="X711" s="79">
        <v>752.15354478212305</v>
      </c>
      <c r="Y711" s="67">
        <v>878.37929374851467</v>
      </c>
      <c r="Z711" s="67">
        <v>2.9436820894958702</v>
      </c>
      <c r="AA711" s="74">
        <v>0.15784496329250156</v>
      </c>
      <c r="AB711" s="93">
        <v>3</v>
      </c>
      <c r="AC711" s="94">
        <v>680</v>
      </c>
      <c r="AD711" s="98">
        <f t="shared" si="84"/>
        <v>1.867965595130856</v>
      </c>
      <c r="AE711" s="67">
        <f t="shared" si="85"/>
        <v>0.90146788321074511</v>
      </c>
    </row>
    <row r="712" spans="1:31" x14ac:dyDescent="0.3">
      <c r="A712" s="67" t="s">
        <v>2420</v>
      </c>
      <c r="B712" s="94">
        <v>41</v>
      </c>
      <c r="C712" s="94">
        <v>4</v>
      </c>
      <c r="D712" s="71">
        <v>301.08600000000001</v>
      </c>
      <c r="E712" s="67">
        <v>9.0046081860395796E-2</v>
      </c>
      <c r="F712" s="75">
        <f t="shared" si="86"/>
        <v>1.0455351797176293</v>
      </c>
      <c r="G712" s="84">
        <v>2.9299811427737701E-2</v>
      </c>
      <c r="H712" s="67">
        <v>1.0155994339799499</v>
      </c>
      <c r="I712" s="67">
        <v>0.39843488392663901</v>
      </c>
      <c r="J712" s="94" t="s">
        <v>0</v>
      </c>
      <c r="K712" s="94" t="s">
        <v>1</v>
      </c>
      <c r="L712" s="67">
        <v>228195.03349999999</v>
      </c>
      <c r="M712" s="67" t="s">
        <v>2421</v>
      </c>
      <c r="N712" s="71">
        <v>2984.8020516811998</v>
      </c>
      <c r="O712" s="67">
        <v>2972.8502188879402</v>
      </c>
      <c r="P712" s="71">
        <v>2927.79332851854</v>
      </c>
      <c r="Q712" s="67">
        <f t="shared" si="87"/>
        <v>2961.8151996958936</v>
      </c>
      <c r="R712" s="67">
        <f t="shared" si="82"/>
        <v>3.4715579575423514</v>
      </c>
      <c r="S712" s="71">
        <f t="shared" si="88"/>
        <v>1.0150438067559333E-2</v>
      </c>
      <c r="T712" s="93">
        <f t="shared" si="83"/>
        <v>3</v>
      </c>
      <c r="U712" s="94">
        <v>274</v>
      </c>
      <c r="V712" s="98">
        <v>2928.84245879015</v>
      </c>
      <c r="W712" s="65">
        <v>2894.8485793370901</v>
      </c>
      <c r="X712" s="79">
        <v>2925.2756329817398</v>
      </c>
      <c r="Y712" s="67">
        <v>2916.3222237029931</v>
      </c>
      <c r="Z712" s="67">
        <v>3.4648355073842421</v>
      </c>
      <c r="AA712" s="74">
        <v>6.4060273274077657E-3</v>
      </c>
      <c r="AB712" s="93">
        <v>3</v>
      </c>
      <c r="AC712" s="94">
        <v>239</v>
      </c>
      <c r="AD712" s="98">
        <f t="shared" si="84"/>
        <v>0.98464017066372966</v>
      </c>
      <c r="AE712" s="67">
        <f t="shared" si="85"/>
        <v>-2.2331496046703044E-2</v>
      </c>
    </row>
    <row r="713" spans="1:31" x14ac:dyDescent="0.3">
      <c r="A713" s="67" t="s">
        <v>2892</v>
      </c>
      <c r="B713" s="94">
        <v>6</v>
      </c>
      <c r="C713" s="94">
        <v>1</v>
      </c>
      <c r="D713" s="71">
        <v>24.9069</v>
      </c>
      <c r="E713" s="67">
        <v>0.21052551646582801</v>
      </c>
      <c r="F713" s="75">
        <f t="shared" si="86"/>
        <v>0.67669525855177759</v>
      </c>
      <c r="G713" s="84">
        <v>5.7212228932722799E-2</v>
      </c>
      <c r="H713" s="67">
        <v>1.0672301131686399</v>
      </c>
      <c r="I713" s="67">
        <v>0.21113505478737701</v>
      </c>
      <c r="J713" s="94" t="s">
        <v>1</v>
      </c>
      <c r="K713" s="94" t="s">
        <v>0</v>
      </c>
      <c r="L713" s="67">
        <v>99533.552899999995</v>
      </c>
      <c r="M713" s="67" t="s">
        <v>2893</v>
      </c>
      <c r="N713" s="71">
        <v>2626.0152746920799</v>
      </c>
      <c r="O713" s="67">
        <v>2756.8346210412901</v>
      </c>
      <c r="P713" s="71">
        <v>2510.7303564684198</v>
      </c>
      <c r="Q713" s="67">
        <f t="shared" si="87"/>
        <v>2631.1934174005969</v>
      </c>
      <c r="R713" s="67">
        <f t="shared" si="82"/>
        <v>3.4201527739778768</v>
      </c>
      <c r="S713" s="71">
        <f t="shared" si="88"/>
        <v>4.6797706763451401E-2</v>
      </c>
      <c r="T713" s="93">
        <f t="shared" si="83"/>
        <v>3</v>
      </c>
      <c r="U713" s="94">
        <v>309</v>
      </c>
      <c r="V713" s="98">
        <v>2723.4788228668699</v>
      </c>
      <c r="W713" s="65">
        <v>3001.3347460477498</v>
      </c>
      <c r="X713" s="79">
        <v>2699.4529769484302</v>
      </c>
      <c r="Y713" s="67">
        <v>2808.088848621017</v>
      </c>
      <c r="Z713" s="67">
        <v>3.4484108448592576</v>
      </c>
      <c r="AA713" s="74">
        <v>5.9751118838307971E-2</v>
      </c>
      <c r="AB713" s="93">
        <v>3</v>
      </c>
      <c r="AC713" s="94">
        <v>249</v>
      </c>
      <c r="AD713" s="98">
        <f t="shared" si="84"/>
        <v>1.067230113168639</v>
      </c>
      <c r="AE713" s="67">
        <f t="shared" si="85"/>
        <v>9.3871279568176688E-2</v>
      </c>
    </row>
    <row r="714" spans="1:31" x14ac:dyDescent="0.3">
      <c r="A714" s="67" t="s">
        <v>233</v>
      </c>
      <c r="B714" s="94">
        <v>7</v>
      </c>
      <c r="C714" s="94">
        <v>1</v>
      </c>
      <c r="D714" s="71">
        <v>38.081200000000003</v>
      </c>
      <c r="E714" s="75">
        <v>4.1470772072727001E-5</v>
      </c>
      <c r="F714" s="75">
        <f t="shared" si="86"/>
        <v>4.3822578791813473</v>
      </c>
      <c r="G714" s="84">
        <v>1.5146118680938199E-4</v>
      </c>
      <c r="H714" s="67">
        <v>9.7454749060928005</v>
      </c>
      <c r="I714" s="67">
        <v>1</v>
      </c>
      <c r="J714" s="94" t="s">
        <v>0</v>
      </c>
      <c r="K714" s="94" t="s">
        <v>1</v>
      </c>
      <c r="L714" s="67">
        <v>153408.9319</v>
      </c>
      <c r="M714" s="67" t="s">
        <v>234</v>
      </c>
      <c r="N714" s="71">
        <v>457.81423764975898</v>
      </c>
      <c r="O714" s="67">
        <v>337.59671865473001</v>
      </c>
      <c r="P714" s="71">
        <v>358.06423310851397</v>
      </c>
      <c r="Q714" s="67">
        <f t="shared" si="87"/>
        <v>384.49172980433428</v>
      </c>
      <c r="R714" s="67">
        <f t="shared" ref="R714:R777" si="89">LOG10(Q714)</f>
        <v>2.5848870028137325</v>
      </c>
      <c r="S714" s="71">
        <f t="shared" si="88"/>
        <v>0.16728194143729233</v>
      </c>
      <c r="T714" s="93">
        <f t="shared" ref="T714:T777" si="90">COUNT(N714:P714)</f>
        <v>3</v>
      </c>
      <c r="U714" s="94">
        <v>1105</v>
      </c>
      <c r="V714" s="98">
        <v>40.199130686685301</v>
      </c>
      <c r="W714" s="65">
        <v>34.384500765416199</v>
      </c>
      <c r="X714" s="79">
        <v>43.776448536597599</v>
      </c>
      <c r="Y714" s="67">
        <v>39.453359996233033</v>
      </c>
      <c r="Z714" s="67">
        <v>1.5960839952687547</v>
      </c>
      <c r="AA714" s="74">
        <v>0.12014640694791154</v>
      </c>
      <c r="AB714" s="93">
        <v>3</v>
      </c>
      <c r="AC714" s="94">
        <v>1787</v>
      </c>
      <c r="AD714" s="98">
        <f t="shared" ref="AD714:AD777" si="91">Y714/Q714</f>
        <v>0.10261172591751357</v>
      </c>
      <c r="AE714" s="67">
        <f t="shared" ref="AE714:AE777" si="92">LOG(AD714,2)</f>
        <v>-3.2847324910727824</v>
      </c>
    </row>
    <row r="715" spans="1:31" x14ac:dyDescent="0.3">
      <c r="A715" s="67" t="s">
        <v>2096</v>
      </c>
      <c r="B715" s="94">
        <v>16</v>
      </c>
      <c r="C715" s="94">
        <v>14</v>
      </c>
      <c r="D715" s="71">
        <v>93.7012</v>
      </c>
      <c r="E715" s="67">
        <v>4.5582820053704398E-2</v>
      </c>
      <c r="F715" s="75">
        <f t="shared" ref="F715:F778" si="93">-LOG10(E715)</f>
        <v>1.3411988100052119</v>
      </c>
      <c r="G715" s="84">
        <v>1.71426192558507E-2</v>
      </c>
      <c r="H715" s="67">
        <v>1.11799891544653</v>
      </c>
      <c r="I715" s="67">
        <v>0.58260709439047198</v>
      </c>
      <c r="J715" s="94" t="s">
        <v>1</v>
      </c>
      <c r="K715" s="94" t="s">
        <v>0</v>
      </c>
      <c r="L715" s="67">
        <v>47982.549500000001</v>
      </c>
      <c r="M715" s="67" t="s">
        <v>2097</v>
      </c>
      <c r="N715" s="71">
        <v>2445.86915343479</v>
      </c>
      <c r="O715" s="67">
        <v>2498.22461209519</v>
      </c>
      <c r="P715" s="71">
        <v>2555.7155252073198</v>
      </c>
      <c r="Q715" s="67">
        <f t="shared" ref="Q715:Q778" si="94">AVERAGE(N715:P715)</f>
        <v>2499.9364302457666</v>
      </c>
      <c r="R715" s="67">
        <f t="shared" si="89"/>
        <v>3.3979289653342408</v>
      </c>
      <c r="S715" s="71">
        <f t="shared" si="88"/>
        <v>2.1977834710281703E-2</v>
      </c>
      <c r="T715" s="93">
        <f t="shared" si="90"/>
        <v>3</v>
      </c>
      <c r="U715" s="94">
        <v>327</v>
      </c>
      <c r="V715" s="98">
        <v>2945.5157389445799</v>
      </c>
      <c r="W715" s="65">
        <v>2604.5290792958799</v>
      </c>
      <c r="X715" s="79">
        <v>2834.7338348595999</v>
      </c>
      <c r="Y715" s="67">
        <v>2794.9262177000201</v>
      </c>
      <c r="Z715" s="67">
        <v>3.4463703475824818</v>
      </c>
      <c r="AA715" s="74">
        <v>6.2235575765903432E-2</v>
      </c>
      <c r="AB715" s="93">
        <v>3</v>
      </c>
      <c r="AC715" s="94">
        <v>250</v>
      </c>
      <c r="AD715" s="98">
        <f t="shared" si="91"/>
        <v>1.1179989154465233</v>
      </c>
      <c r="AE715" s="67">
        <f t="shared" si="92"/>
        <v>0.16091878864560991</v>
      </c>
    </row>
    <row r="716" spans="1:31" x14ac:dyDescent="0.3">
      <c r="A716" s="67" t="s">
        <v>3270</v>
      </c>
      <c r="B716" s="94">
        <v>12</v>
      </c>
      <c r="C716" s="94">
        <v>6</v>
      </c>
      <c r="D716" s="71">
        <v>76.671199999999999</v>
      </c>
      <c r="E716" s="67">
        <v>0.44299644685331202</v>
      </c>
      <c r="F716" s="75">
        <f t="shared" si="93"/>
        <v>0.35359975711369884</v>
      </c>
      <c r="G716" s="84">
        <v>0.106403448207986</v>
      </c>
      <c r="H716" s="67">
        <v>1.04124060072733</v>
      </c>
      <c r="I716" s="67">
        <v>0.102076218214144</v>
      </c>
      <c r="J716" s="94" t="s">
        <v>1</v>
      </c>
      <c r="K716" s="94" t="s">
        <v>0</v>
      </c>
      <c r="L716" s="67">
        <v>61734.359600000003</v>
      </c>
      <c r="M716" s="67" t="s">
        <v>3271</v>
      </c>
      <c r="N716" s="71">
        <v>1150.8591500330799</v>
      </c>
      <c r="O716" s="67">
        <v>1145.90168166543</v>
      </c>
      <c r="P716" s="71">
        <v>1301.58980417526</v>
      </c>
      <c r="Q716" s="67">
        <f t="shared" si="94"/>
        <v>1199.4502119579231</v>
      </c>
      <c r="R716" s="67">
        <f t="shared" si="89"/>
        <v>3.0789822255254409</v>
      </c>
      <c r="S716" s="71">
        <f t="shared" si="88"/>
        <v>7.377563814273419E-2</v>
      </c>
      <c r="T716" s="93">
        <f t="shared" si="90"/>
        <v>3</v>
      </c>
      <c r="U716" s="94">
        <v>600</v>
      </c>
      <c r="V716" s="98">
        <v>1267.8598871018901</v>
      </c>
      <c r="W716" s="65">
        <v>1187.75210084841</v>
      </c>
      <c r="X716" s="79">
        <v>1291.1367897744899</v>
      </c>
      <c r="Y716" s="67">
        <v>1248.9162592415967</v>
      </c>
      <c r="Z716" s="67">
        <v>3.0965333195842928</v>
      </c>
      <c r="AA716" s="74">
        <v>4.3424239997696741E-2</v>
      </c>
      <c r="AB716" s="93">
        <v>3</v>
      </c>
      <c r="AC716" s="94">
        <v>525</v>
      </c>
      <c r="AD716" s="98">
        <f t="shared" si="91"/>
        <v>1.0412406007273347</v>
      </c>
      <c r="AE716" s="67">
        <f t="shared" si="92"/>
        <v>5.8303472450110992E-2</v>
      </c>
    </row>
    <row r="717" spans="1:31" x14ac:dyDescent="0.3">
      <c r="A717" s="67" t="s">
        <v>631</v>
      </c>
      <c r="B717" s="94">
        <v>3</v>
      </c>
      <c r="C717" s="94">
        <v>3</v>
      </c>
      <c r="D717" s="71">
        <v>22.527200000000001</v>
      </c>
      <c r="E717" s="67">
        <v>5.6188100001530695E-4</v>
      </c>
      <c r="F717" s="75">
        <f t="shared" si="93"/>
        <v>3.2503556533082332</v>
      </c>
      <c r="G717" s="84">
        <v>7.1559150955839603E-4</v>
      </c>
      <c r="H717" s="67">
        <v>1.3650840998609</v>
      </c>
      <c r="I717" s="67">
        <v>0.99999961624904099</v>
      </c>
      <c r="J717" s="94" t="s">
        <v>0</v>
      </c>
      <c r="K717" s="94" t="s">
        <v>1</v>
      </c>
      <c r="L717" s="67">
        <v>49097.571900000003</v>
      </c>
      <c r="M717" s="67" t="s">
        <v>632</v>
      </c>
      <c r="N717" s="71">
        <v>2512.12896099404</v>
      </c>
      <c r="O717" s="67">
        <v>2375.5344403631898</v>
      </c>
      <c r="P717" s="71">
        <v>2437.74425508685</v>
      </c>
      <c r="Q717" s="67">
        <f t="shared" si="94"/>
        <v>2441.8025521480263</v>
      </c>
      <c r="R717" s="67">
        <f t="shared" si="89"/>
        <v>3.3877105433191663</v>
      </c>
      <c r="S717" s="71">
        <f t="shared" si="88"/>
        <v>2.8007027478893935E-2</v>
      </c>
      <c r="T717" s="93">
        <f t="shared" si="90"/>
        <v>3</v>
      </c>
      <c r="U717" s="94">
        <v>335</v>
      </c>
      <c r="V717" s="98">
        <v>1836.1743302432999</v>
      </c>
      <c r="W717" s="65">
        <v>1694.7188336607201</v>
      </c>
      <c r="X717" s="79">
        <v>1835.3752273185801</v>
      </c>
      <c r="Y717" s="67">
        <v>1788.7561304075334</v>
      </c>
      <c r="Z717" s="67">
        <v>3.2525511351801883</v>
      </c>
      <c r="AA717" s="74">
        <v>4.5528659065318007E-2</v>
      </c>
      <c r="AB717" s="93">
        <v>3</v>
      </c>
      <c r="AC717" s="94">
        <v>385</v>
      </c>
      <c r="AD717" s="98">
        <f t="shared" si="91"/>
        <v>0.73255559866377595</v>
      </c>
      <c r="AE717" s="67">
        <f t="shared" si="92"/>
        <v>-0.44898983518521862</v>
      </c>
    </row>
    <row r="718" spans="1:31" x14ac:dyDescent="0.3">
      <c r="A718" s="67" t="s">
        <v>1694</v>
      </c>
      <c r="B718" s="94">
        <v>6</v>
      </c>
      <c r="C718" s="94">
        <v>1</v>
      </c>
      <c r="D718" s="71">
        <v>35.797699999999999</v>
      </c>
      <c r="E718" s="67">
        <v>1.6999349487123901E-2</v>
      </c>
      <c r="F718" s="75">
        <f t="shared" si="93"/>
        <v>1.7695676974192498</v>
      </c>
      <c r="G718" s="84">
        <v>7.9274095648147608E-3</v>
      </c>
      <c r="H718" s="67">
        <v>1.1460911605913899</v>
      </c>
      <c r="I718" s="67">
        <v>0.83259485379707299</v>
      </c>
      <c r="J718" s="94" t="s">
        <v>0</v>
      </c>
      <c r="K718" s="94" t="s">
        <v>1</v>
      </c>
      <c r="L718" s="67">
        <v>14684.010700000001</v>
      </c>
      <c r="M718" s="67" t="s">
        <v>1695</v>
      </c>
      <c r="N718" s="71">
        <v>4346.8265748765698</v>
      </c>
      <c r="O718" s="67">
        <v>3875.94625993516</v>
      </c>
      <c r="P718" s="71">
        <v>3996.3090876319202</v>
      </c>
      <c r="Q718" s="67">
        <f t="shared" si="94"/>
        <v>4073.0273074812171</v>
      </c>
      <c r="R718" s="67">
        <f t="shared" si="89"/>
        <v>3.609917321809212</v>
      </c>
      <c r="S718" s="71">
        <f t="shared" si="88"/>
        <v>6.0062229048013907E-2</v>
      </c>
      <c r="T718" s="93">
        <f t="shared" si="90"/>
        <v>3</v>
      </c>
      <c r="U718" s="94">
        <v>208</v>
      </c>
      <c r="V718" s="98">
        <v>3546.24921654635</v>
      </c>
      <c r="W718" s="65">
        <v>3567.6167724752499</v>
      </c>
      <c r="X718" s="79">
        <v>3547.6610714772901</v>
      </c>
      <c r="Y718" s="67">
        <v>3553.8423534996305</v>
      </c>
      <c r="Z718" s="67">
        <v>3.5506981588312088</v>
      </c>
      <c r="AA718" s="74">
        <v>3.3625199997973114E-3</v>
      </c>
      <c r="AB718" s="93">
        <v>3</v>
      </c>
      <c r="AC718" s="94">
        <v>202</v>
      </c>
      <c r="AD718" s="98">
        <f t="shared" si="91"/>
        <v>0.87253094202733117</v>
      </c>
      <c r="AE718" s="67">
        <f t="shared" si="92"/>
        <v>-0.19672180125234173</v>
      </c>
    </row>
    <row r="719" spans="1:31" x14ac:dyDescent="0.3">
      <c r="A719" s="67" t="s">
        <v>3116</v>
      </c>
      <c r="B719" s="94">
        <v>25</v>
      </c>
      <c r="C719" s="94">
        <v>21</v>
      </c>
      <c r="D719" s="71">
        <v>133.36199999999999</v>
      </c>
      <c r="E719" s="67">
        <v>0.32730976795599098</v>
      </c>
      <c r="F719" s="75">
        <f t="shared" si="93"/>
        <v>0.48504103378125363</v>
      </c>
      <c r="G719" s="84">
        <v>8.2522101744826007E-2</v>
      </c>
      <c r="H719" s="67">
        <v>1.0372730648222399</v>
      </c>
      <c r="I719" s="67">
        <v>0.14002537705315601</v>
      </c>
      <c r="J719" s="94" t="s">
        <v>1</v>
      </c>
      <c r="K719" s="94" t="s">
        <v>0</v>
      </c>
      <c r="L719" s="67">
        <v>22562.587599999999</v>
      </c>
      <c r="M719" s="67" t="s">
        <v>3117</v>
      </c>
      <c r="N719" s="71">
        <v>13271.458773833399</v>
      </c>
      <c r="O719" s="67">
        <v>13729.2303265146</v>
      </c>
      <c r="P719" s="71">
        <v>14406.064804892099</v>
      </c>
      <c r="Q719" s="67">
        <f t="shared" si="94"/>
        <v>13802.251301746699</v>
      </c>
      <c r="R719" s="67">
        <f t="shared" si="89"/>
        <v>4.1399499304724081</v>
      </c>
      <c r="S719" s="71">
        <f t="shared" si="88"/>
        <v>4.1356785529054405E-2</v>
      </c>
      <c r="T719" s="93">
        <f t="shared" si="90"/>
        <v>3</v>
      </c>
      <c r="U719" s="94">
        <v>60</v>
      </c>
      <c r="V719" s="98">
        <v>14664.193180362299</v>
      </c>
      <c r="W719" s="65">
        <v>13675.655522098999</v>
      </c>
      <c r="X719" s="79">
        <v>14610.261825167499</v>
      </c>
      <c r="Y719" s="67">
        <v>14316.703509209599</v>
      </c>
      <c r="Z719" s="67">
        <v>4.155843031060579</v>
      </c>
      <c r="AA719" s="74">
        <v>3.8823067786309916E-2</v>
      </c>
      <c r="AB719" s="93">
        <v>3</v>
      </c>
      <c r="AC719" s="94">
        <v>41</v>
      </c>
      <c r="AD719" s="98">
        <f t="shared" si="91"/>
        <v>1.0372730648222435</v>
      </c>
      <c r="AE719" s="67">
        <f t="shared" si="92"/>
        <v>5.2795737358716857E-2</v>
      </c>
    </row>
    <row r="720" spans="1:31" x14ac:dyDescent="0.3">
      <c r="A720" s="67" t="s">
        <v>2384</v>
      </c>
      <c r="B720" s="94">
        <v>10</v>
      </c>
      <c r="C720" s="94">
        <v>6</v>
      </c>
      <c r="D720" s="71">
        <v>52.6374</v>
      </c>
      <c r="E720" s="67">
        <v>8.2456121312415198E-2</v>
      </c>
      <c r="F720" s="75">
        <f t="shared" si="93"/>
        <v>1.0837770980119008</v>
      </c>
      <c r="G720" s="84">
        <v>2.7238373436952699E-2</v>
      </c>
      <c r="H720" s="67">
        <v>1.0649388759796901</v>
      </c>
      <c r="I720" s="67">
        <v>0.42111939242288199</v>
      </c>
      <c r="J720" s="94" t="s">
        <v>1</v>
      </c>
      <c r="K720" s="94" t="s">
        <v>0</v>
      </c>
      <c r="L720" s="67">
        <v>37711.278299999998</v>
      </c>
      <c r="M720" s="67" t="s">
        <v>2385</v>
      </c>
      <c r="N720" s="71">
        <v>2248.6372165503899</v>
      </c>
      <c r="O720" s="67">
        <v>2174.28107191042</v>
      </c>
      <c r="P720" s="71">
        <v>2101.7899541083998</v>
      </c>
      <c r="Q720" s="67">
        <f t="shared" si="94"/>
        <v>2174.90274752307</v>
      </c>
      <c r="R720" s="67">
        <f t="shared" si="89"/>
        <v>3.3374398419074924</v>
      </c>
      <c r="S720" s="71">
        <f t="shared" si="88"/>
        <v>3.3760408445227354E-2</v>
      </c>
      <c r="T720" s="93">
        <f t="shared" si="90"/>
        <v>3</v>
      </c>
      <c r="U720" s="94">
        <v>373</v>
      </c>
      <c r="V720" s="98">
        <v>2357.2472338506</v>
      </c>
      <c r="W720" s="65">
        <v>2228.5274412382601</v>
      </c>
      <c r="X720" s="79">
        <v>2362.6407868482102</v>
      </c>
      <c r="Y720" s="67">
        <v>2316.1384873123566</v>
      </c>
      <c r="Z720" s="67">
        <v>3.364764523309911</v>
      </c>
      <c r="AA720" s="74">
        <v>3.2779258561935677E-2</v>
      </c>
      <c r="AB720" s="93">
        <v>3</v>
      </c>
      <c r="AC720" s="94">
        <v>298</v>
      </c>
      <c r="AD720" s="98">
        <f t="shared" si="91"/>
        <v>1.0649388759796894</v>
      </c>
      <c r="AE720" s="67">
        <f t="shared" si="92"/>
        <v>9.0770626834540319E-2</v>
      </c>
    </row>
    <row r="721" spans="1:31" x14ac:dyDescent="0.3">
      <c r="A721" s="67" t="s">
        <v>2436</v>
      </c>
      <c r="B721" s="94">
        <v>4</v>
      </c>
      <c r="C721" s="94">
        <v>1</v>
      </c>
      <c r="D721" s="71">
        <v>22.106200000000001</v>
      </c>
      <c r="E721" s="67">
        <v>9.3734450110772402E-2</v>
      </c>
      <c r="F721" s="75">
        <f t="shared" si="93"/>
        <v>1.0281007640398347</v>
      </c>
      <c r="G721" s="84">
        <v>3.02981385670908E-2</v>
      </c>
      <c r="H721" s="67">
        <v>7.0897127566048503</v>
      </c>
      <c r="I721" s="67">
        <v>0.38826041576556702</v>
      </c>
      <c r="J721" s="94" t="s">
        <v>1</v>
      </c>
      <c r="K721" s="94" t="s">
        <v>0</v>
      </c>
      <c r="L721" s="67">
        <v>28071.7595</v>
      </c>
      <c r="M721" s="67" t="s">
        <v>2437</v>
      </c>
      <c r="N721" s="71">
        <v>27.3451141755218</v>
      </c>
      <c r="O721" s="67">
        <v>21.8629051922385</v>
      </c>
      <c r="P721" s="71"/>
      <c r="Q721" s="67">
        <f t="shared" si="94"/>
        <v>24.60400968388015</v>
      </c>
      <c r="R721" s="67">
        <f t="shared" si="89"/>
        <v>1.3910058892854966</v>
      </c>
      <c r="S721" s="71">
        <f t="shared" si="88"/>
        <v>0.15755591051084678</v>
      </c>
      <c r="T721" s="93">
        <f t="shared" si="90"/>
        <v>2</v>
      </c>
      <c r="U721" s="94">
        <v>1800</v>
      </c>
      <c r="V721" s="98">
        <v>134.54858732917401</v>
      </c>
      <c r="W721" s="65">
        <v>100.922046796804</v>
      </c>
      <c r="X721" s="79">
        <v>113.40008851288999</v>
      </c>
      <c r="Y721" s="67">
        <v>116.29024087962266</v>
      </c>
      <c r="Z721" s="67">
        <v>2.0655432701027876</v>
      </c>
      <c r="AA721" s="74">
        <v>0.14617350976734497</v>
      </c>
      <c r="AB721" s="93">
        <v>3</v>
      </c>
      <c r="AC721" s="94">
        <v>1595</v>
      </c>
      <c r="AD721" s="98">
        <f t="shared" si="91"/>
        <v>4.7264751710698896</v>
      </c>
      <c r="AE721" s="67">
        <f t="shared" si="92"/>
        <v>2.2407646763886944</v>
      </c>
    </row>
    <row r="722" spans="1:31" x14ac:dyDescent="0.3">
      <c r="A722" s="67" t="s">
        <v>3716</v>
      </c>
      <c r="B722" s="94">
        <v>3</v>
      </c>
      <c r="C722" s="94">
        <v>1</v>
      </c>
      <c r="D722" s="71">
        <v>14.9282</v>
      </c>
      <c r="E722" s="67">
        <v>0.93960185473329005</v>
      </c>
      <c r="F722" s="75">
        <f t="shared" si="93"/>
        <v>2.7056134615123278E-2</v>
      </c>
      <c r="G722" s="84">
        <v>0.19844005711854101</v>
      </c>
      <c r="H722" s="67">
        <v>1.0328562692357</v>
      </c>
      <c r="I722" s="67">
        <v>5.0461921501720998E-2</v>
      </c>
      <c r="J722" s="94" t="s">
        <v>0</v>
      </c>
      <c r="K722" s="94" t="s">
        <v>1</v>
      </c>
      <c r="L722" s="67">
        <v>210230.31959999999</v>
      </c>
      <c r="M722" s="67" t="s">
        <v>3717</v>
      </c>
      <c r="N722" s="71">
        <v>283.41488560827003</v>
      </c>
      <c r="O722" s="67">
        <v>647.09112667457703</v>
      </c>
      <c r="P722" s="71">
        <v>544.02040756884298</v>
      </c>
      <c r="Q722" s="67">
        <f t="shared" si="94"/>
        <v>491.50880661722999</v>
      </c>
      <c r="R722" s="67">
        <f t="shared" si="89"/>
        <v>2.6915313037164816</v>
      </c>
      <c r="S722" s="71">
        <f t="shared" si="88"/>
        <v>0.38135335402754095</v>
      </c>
      <c r="T722" s="93">
        <f t="shared" si="90"/>
        <v>3</v>
      </c>
      <c r="U722" s="94">
        <v>1005</v>
      </c>
      <c r="V722" s="98">
        <v>483.63726677342601</v>
      </c>
      <c r="W722" s="65">
        <v>527.31805314056203</v>
      </c>
      <c r="X722" s="79">
        <v>416.66482799179698</v>
      </c>
      <c r="Y722" s="67">
        <v>475.87338263526163</v>
      </c>
      <c r="Z722" s="67">
        <v>2.6774914137756158</v>
      </c>
      <c r="AA722" s="74">
        <v>0.11711870553974657</v>
      </c>
      <c r="AB722" s="93">
        <v>3</v>
      </c>
      <c r="AC722" s="94">
        <v>971</v>
      </c>
      <c r="AD722" s="98">
        <f t="shared" si="91"/>
        <v>0.96818892404069434</v>
      </c>
      <c r="AE722" s="67">
        <f t="shared" si="92"/>
        <v>-4.6639504843688881E-2</v>
      </c>
    </row>
    <row r="723" spans="1:31" x14ac:dyDescent="0.3">
      <c r="A723" s="67" t="s">
        <v>3558</v>
      </c>
      <c r="B723" s="94">
        <v>7</v>
      </c>
      <c r="C723" s="94">
        <v>2</v>
      </c>
      <c r="D723" s="71">
        <v>47.965200000000003</v>
      </c>
      <c r="E723" s="67">
        <v>0.74962146589007195</v>
      </c>
      <c r="F723" s="75">
        <f t="shared" si="93"/>
        <v>0.12515798564198574</v>
      </c>
      <c r="G723" s="84">
        <v>0.16541179158893499</v>
      </c>
      <c r="H723" s="67">
        <v>1.0230565250749799</v>
      </c>
      <c r="I723" s="67">
        <v>5.8325980066901803E-2</v>
      </c>
      <c r="J723" s="94" t="s">
        <v>1</v>
      </c>
      <c r="K723" s="94" t="s">
        <v>0</v>
      </c>
      <c r="L723" s="67">
        <v>68703.433199999999</v>
      </c>
      <c r="M723" s="67" t="s">
        <v>3559</v>
      </c>
      <c r="N723" s="71">
        <v>950.12361528259601</v>
      </c>
      <c r="O723" s="67">
        <v>855.69185984230205</v>
      </c>
      <c r="P723" s="71">
        <v>1131.7828474451801</v>
      </c>
      <c r="Q723" s="67">
        <f t="shared" si="94"/>
        <v>979.19944085669283</v>
      </c>
      <c r="R723" s="67">
        <f t="shared" si="89"/>
        <v>2.9908711568103481</v>
      </c>
      <c r="S723" s="71">
        <f t="shared" si="88"/>
        <v>0.1433040420623215</v>
      </c>
      <c r="T723" s="93">
        <f t="shared" si="90"/>
        <v>3</v>
      </c>
      <c r="U723" s="94">
        <v>679</v>
      </c>
      <c r="V723" s="98">
        <v>961.72875845846499</v>
      </c>
      <c r="W723" s="65">
        <v>1041.6417388285499</v>
      </c>
      <c r="X723" s="79">
        <v>1001.95863466761</v>
      </c>
      <c r="Y723" s="67">
        <v>1001.7763773182083</v>
      </c>
      <c r="Z723" s="67">
        <v>3.0007707864657847</v>
      </c>
      <c r="AA723" s="74">
        <v>3.988594944335614E-2</v>
      </c>
      <c r="AB723" s="93">
        <v>3</v>
      </c>
      <c r="AC723" s="94">
        <v>619</v>
      </c>
      <c r="AD723" s="98">
        <f t="shared" si="91"/>
        <v>1.0230565250749768</v>
      </c>
      <c r="AE723" s="67">
        <f t="shared" si="92"/>
        <v>3.2885857881374256E-2</v>
      </c>
    </row>
    <row r="724" spans="1:31" x14ac:dyDescent="0.3">
      <c r="A724" s="67" t="s">
        <v>2624</v>
      </c>
      <c r="B724" s="94">
        <v>21</v>
      </c>
      <c r="C724" s="94">
        <v>9</v>
      </c>
      <c r="D724" s="71">
        <v>148.41749999999999</v>
      </c>
      <c r="E724" s="67">
        <v>0.134266653654112</v>
      </c>
      <c r="F724" s="75">
        <f t="shared" si="93"/>
        <v>0.87203183492805936</v>
      </c>
      <c r="G724" s="84">
        <v>4.02377405547562E-2</v>
      </c>
      <c r="H724" s="67">
        <v>1.1676152918220799</v>
      </c>
      <c r="I724" s="67">
        <v>0.30257653417070202</v>
      </c>
      <c r="J724" s="94" t="s">
        <v>0</v>
      </c>
      <c r="K724" s="94" t="s">
        <v>1</v>
      </c>
      <c r="L724" s="67">
        <v>73965.773499999996</v>
      </c>
      <c r="M724" s="67" t="s">
        <v>2625</v>
      </c>
      <c r="N724" s="71">
        <v>1749.2992100460101</v>
      </c>
      <c r="O724" s="67">
        <v>1884.9937155529101</v>
      </c>
      <c r="P724" s="71">
        <v>2270.8203543938798</v>
      </c>
      <c r="Q724" s="67">
        <f t="shared" si="94"/>
        <v>1968.3710933309333</v>
      </c>
      <c r="R724" s="67">
        <f t="shared" si="89"/>
        <v>3.2941069785429784</v>
      </c>
      <c r="S724" s="71">
        <f t="shared" si="88"/>
        <v>0.13746051819047198</v>
      </c>
      <c r="T724" s="93">
        <f t="shared" si="90"/>
        <v>3</v>
      </c>
      <c r="U724" s="94">
        <v>401</v>
      </c>
      <c r="V724" s="98">
        <v>1732.3011569217899</v>
      </c>
      <c r="W724" s="65">
        <v>1629.6946097646701</v>
      </c>
      <c r="X724" s="79">
        <v>1695.4176822054201</v>
      </c>
      <c r="Y724" s="67">
        <v>1685.8044829639603</v>
      </c>
      <c r="Z724" s="67">
        <v>3.2268072043968727</v>
      </c>
      <c r="AA724" s="74">
        <v>3.0830609121242802E-2</v>
      </c>
      <c r="AB724" s="93">
        <v>3</v>
      </c>
      <c r="AC724" s="94">
        <v>410</v>
      </c>
      <c r="AD724" s="98">
        <f t="shared" si="91"/>
        <v>0.85644647428305509</v>
      </c>
      <c r="AE724" s="67">
        <f t="shared" si="92"/>
        <v>-0.22356501051552272</v>
      </c>
    </row>
    <row r="725" spans="1:31" x14ac:dyDescent="0.3">
      <c r="A725" s="67" t="s">
        <v>1370</v>
      </c>
      <c r="B725" s="94">
        <v>11</v>
      </c>
      <c r="C725" s="94">
        <v>7</v>
      </c>
      <c r="D725" s="71">
        <v>79.264300000000006</v>
      </c>
      <c r="E725" s="67">
        <v>6.7890672304267204E-3</v>
      </c>
      <c r="F725" s="75">
        <f t="shared" si="93"/>
        <v>2.1681898905951966</v>
      </c>
      <c r="G725" s="84">
        <v>3.9246996431958198E-3</v>
      </c>
      <c r="H725" s="67">
        <v>1.07837280099279</v>
      </c>
      <c r="I725" s="67">
        <v>0.96316695141111197</v>
      </c>
      <c r="J725" s="94" t="s">
        <v>0</v>
      </c>
      <c r="K725" s="94" t="s">
        <v>1</v>
      </c>
      <c r="L725" s="67">
        <v>16060.531199999999</v>
      </c>
      <c r="M725" s="67" t="s">
        <v>1371</v>
      </c>
      <c r="N725" s="71">
        <v>1653.8619615180801</v>
      </c>
      <c r="O725" s="67">
        <v>1725.2096902396299</v>
      </c>
      <c r="P725" s="71">
        <v>1711.7942988346899</v>
      </c>
      <c r="Q725" s="67">
        <f t="shared" si="94"/>
        <v>1696.9553168641335</v>
      </c>
      <c r="R725" s="67">
        <f t="shared" si="89"/>
        <v>3.2296704069052851</v>
      </c>
      <c r="S725" s="71">
        <f t="shared" ref="S725:S755" si="95">(STDEVA(N725:P725)/AVERAGE(N725:P725))</f>
        <v>2.23446971969271E-2</v>
      </c>
      <c r="T725" s="93">
        <f t="shared" si="90"/>
        <v>3</v>
      </c>
      <c r="U725" s="94">
        <v>458</v>
      </c>
      <c r="V725" s="98">
        <v>1593.1538165562599</v>
      </c>
      <c r="W725" s="65">
        <v>1571.5734637767</v>
      </c>
      <c r="X725" s="79">
        <v>1556.15027324178</v>
      </c>
      <c r="Y725" s="67">
        <v>1573.6258511915801</v>
      </c>
      <c r="Z725" s="67">
        <v>3.1969014814674801</v>
      </c>
      <c r="AA725" s="74">
        <v>1.1811544483203127E-2</v>
      </c>
      <c r="AB725" s="93">
        <v>3</v>
      </c>
      <c r="AC725" s="94">
        <v>435</v>
      </c>
      <c r="AD725" s="98">
        <f t="shared" si="91"/>
        <v>0.92732309186522455</v>
      </c>
      <c r="AE725" s="67">
        <f t="shared" si="92"/>
        <v>-0.10885601405111396</v>
      </c>
    </row>
    <row r="726" spans="1:31" x14ac:dyDescent="0.3">
      <c r="A726" s="67" t="s">
        <v>1882</v>
      </c>
      <c r="B726" s="94">
        <v>8</v>
      </c>
      <c r="C726" s="94">
        <v>6</v>
      </c>
      <c r="D726" s="71">
        <v>47.394399999999997</v>
      </c>
      <c r="E726" s="67">
        <v>2.7354434351244399E-2</v>
      </c>
      <c r="F726" s="75">
        <f t="shared" si="93"/>
        <v>1.5629722613534525</v>
      </c>
      <c r="G726" s="84">
        <v>1.1468882806872201E-2</v>
      </c>
      <c r="H726" s="67">
        <v>1.24066475841733</v>
      </c>
      <c r="I726" s="67">
        <v>0.72096949025460499</v>
      </c>
      <c r="J726" s="94" t="s">
        <v>1</v>
      </c>
      <c r="K726" s="94" t="s">
        <v>0</v>
      </c>
      <c r="L726" s="67">
        <v>46394.109400000001</v>
      </c>
      <c r="M726" s="67" t="s">
        <v>1883</v>
      </c>
      <c r="N726" s="71">
        <v>1381.86338070739</v>
      </c>
      <c r="O726" s="67">
        <v>1316.91930074118</v>
      </c>
      <c r="P726" s="71">
        <v>1486.39193577792</v>
      </c>
      <c r="Q726" s="67">
        <f t="shared" si="94"/>
        <v>1395.0582057421634</v>
      </c>
      <c r="R726" s="67">
        <f t="shared" si="89"/>
        <v>3.1445923279718282</v>
      </c>
      <c r="S726" s="71">
        <f t="shared" si="95"/>
        <v>6.12901591695156E-2</v>
      </c>
      <c r="T726" s="93">
        <f t="shared" si="90"/>
        <v>3</v>
      </c>
      <c r="U726" s="94">
        <v>538</v>
      </c>
      <c r="V726" s="98">
        <v>1783.30825875901</v>
      </c>
      <c r="W726" s="65">
        <v>1558.1120214164</v>
      </c>
      <c r="X726" s="79">
        <v>1850.97837524022</v>
      </c>
      <c r="Y726" s="67">
        <v>1730.7995518052101</v>
      </c>
      <c r="Z726" s="67">
        <v>3.2382467740650798</v>
      </c>
      <c r="AA726" s="74">
        <v>8.8589980658801665E-2</v>
      </c>
      <c r="AB726" s="93">
        <v>3</v>
      </c>
      <c r="AC726" s="94">
        <v>402</v>
      </c>
      <c r="AD726" s="98">
        <f t="shared" si="91"/>
        <v>1.2406647584173265</v>
      </c>
      <c r="AE726" s="67">
        <f t="shared" si="92"/>
        <v>0.3111133356882857</v>
      </c>
    </row>
    <row r="727" spans="1:31" x14ac:dyDescent="0.3">
      <c r="A727" s="67" t="s">
        <v>2040</v>
      </c>
      <c r="B727" s="94">
        <v>6</v>
      </c>
      <c r="C727" s="94">
        <v>1</v>
      </c>
      <c r="D727" s="71">
        <v>30.919699999999999</v>
      </c>
      <c r="E727" s="67">
        <v>3.9613400532294701E-2</v>
      </c>
      <c r="F727" s="75">
        <f t="shared" si="93"/>
        <v>1.4021578748635319</v>
      </c>
      <c r="G727" s="84">
        <v>1.5312072682737999E-2</v>
      </c>
      <c r="H727" s="67">
        <v>1.84793215239148</v>
      </c>
      <c r="I727" s="67">
        <v>0.62154346538420902</v>
      </c>
      <c r="J727" s="94" t="s">
        <v>1</v>
      </c>
      <c r="K727" s="94" t="s">
        <v>0</v>
      </c>
      <c r="L727" s="67">
        <v>50971.971599999997</v>
      </c>
      <c r="M727" s="67" t="s">
        <v>2041</v>
      </c>
      <c r="N727" s="71">
        <v>378.33754854491599</v>
      </c>
      <c r="O727" s="67">
        <v>612.30899604409399</v>
      </c>
      <c r="P727" s="71">
        <v>770.30643815458495</v>
      </c>
      <c r="Q727" s="67">
        <f t="shared" si="94"/>
        <v>586.98432758119827</v>
      </c>
      <c r="R727" s="67">
        <f t="shared" si="89"/>
        <v>2.7686265057861688</v>
      </c>
      <c r="S727" s="71">
        <f t="shared" si="95"/>
        <v>0.33596770180218544</v>
      </c>
      <c r="T727" s="93">
        <f t="shared" si="90"/>
        <v>3</v>
      </c>
      <c r="U727" s="94">
        <v>922</v>
      </c>
      <c r="V727" s="98">
        <v>1037.2620385108701</v>
      </c>
      <c r="W727" s="65">
        <v>1008.3165209804999</v>
      </c>
      <c r="X727" s="79">
        <v>1208.5430761702</v>
      </c>
      <c r="Y727" s="67">
        <v>1084.7072118871899</v>
      </c>
      <c r="Z727" s="67">
        <v>3.0353125276578603</v>
      </c>
      <c r="AA727" s="74">
        <v>9.9766231409253101E-2</v>
      </c>
      <c r="AB727" s="93">
        <v>3</v>
      </c>
      <c r="AC727" s="94">
        <v>581</v>
      </c>
      <c r="AD727" s="98">
        <f t="shared" si="91"/>
        <v>1.8479321523914811</v>
      </c>
      <c r="AE727" s="67">
        <f t="shared" si="92"/>
        <v>0.88591178856931696</v>
      </c>
    </row>
    <row r="728" spans="1:31" x14ac:dyDescent="0.3">
      <c r="A728" s="67" t="s">
        <v>397</v>
      </c>
      <c r="B728" s="94">
        <v>7</v>
      </c>
      <c r="C728" s="94">
        <v>2</v>
      </c>
      <c r="D728" s="71">
        <v>48.061799999999998</v>
      </c>
      <c r="E728" s="67">
        <v>1.34171756513313E-4</v>
      </c>
      <c r="F728" s="75">
        <f t="shared" si="93"/>
        <v>3.8723388946091872</v>
      </c>
      <c r="G728" s="84">
        <v>2.77422904055184E-4</v>
      </c>
      <c r="H728" s="67">
        <v>25.5416056538938</v>
      </c>
      <c r="I728" s="67">
        <v>1</v>
      </c>
      <c r="J728" s="94" t="s">
        <v>0</v>
      </c>
      <c r="K728" s="94" t="s">
        <v>1</v>
      </c>
      <c r="L728" s="67">
        <v>38783.724199999997</v>
      </c>
      <c r="M728" s="67" t="s">
        <v>398</v>
      </c>
      <c r="N728" s="71">
        <v>1506.4491034529899</v>
      </c>
      <c r="O728" s="67">
        <v>1433.0924468599801</v>
      </c>
      <c r="P728" s="71">
        <v>1292.66666301278</v>
      </c>
      <c r="Q728" s="67">
        <f t="shared" si="94"/>
        <v>1410.7360711085832</v>
      </c>
      <c r="R728" s="67">
        <f t="shared" si="89"/>
        <v>3.1494457709601225</v>
      </c>
      <c r="S728" s="71">
        <f t="shared" si="95"/>
        <v>7.7002719652863094E-2</v>
      </c>
      <c r="T728" s="93">
        <f t="shared" si="90"/>
        <v>3</v>
      </c>
      <c r="U728" s="94">
        <v>535</v>
      </c>
      <c r="V728" s="98">
        <v>78.800180037465907</v>
      </c>
      <c r="W728" s="65">
        <v>36.448506542802001</v>
      </c>
      <c r="X728" s="79">
        <v>50.449910081002102</v>
      </c>
      <c r="Y728" s="67">
        <v>55.232865553756675</v>
      </c>
      <c r="Z728" s="67">
        <v>1.7421975755774806</v>
      </c>
      <c r="AA728" s="74">
        <v>0.39065787053615075</v>
      </c>
      <c r="AB728" s="93">
        <v>3</v>
      </c>
      <c r="AC728" s="94">
        <v>1750</v>
      </c>
      <c r="AD728" s="98">
        <f t="shared" si="91"/>
        <v>3.9151806411495266E-2</v>
      </c>
      <c r="AE728" s="67">
        <f t="shared" si="92"/>
        <v>-4.6747773167211388</v>
      </c>
    </row>
    <row r="729" spans="1:31" x14ac:dyDescent="0.3">
      <c r="A729" s="67" t="s">
        <v>3124</v>
      </c>
      <c r="B729" s="94">
        <v>2</v>
      </c>
      <c r="C729" s="94">
        <v>1</v>
      </c>
      <c r="D729" s="71">
        <v>15.755800000000001</v>
      </c>
      <c r="E729" s="67">
        <v>0.329264783447901</v>
      </c>
      <c r="F729" s="75">
        <f t="shared" si="93"/>
        <v>0.48245471681959479</v>
      </c>
      <c r="G729" s="84">
        <v>8.2741671972038203E-2</v>
      </c>
      <c r="H729" s="67">
        <v>1.09800828716454</v>
      </c>
      <c r="I729" s="67">
        <v>0.13919355972682501</v>
      </c>
      <c r="J729" s="94" t="s">
        <v>0</v>
      </c>
      <c r="K729" s="94" t="s">
        <v>1</v>
      </c>
      <c r="L729" s="67">
        <v>30030.276600000001</v>
      </c>
      <c r="M729" s="67" t="s">
        <v>3125</v>
      </c>
      <c r="N729" s="71">
        <v>2044.5517005003601</v>
      </c>
      <c r="O729" s="67">
        <v>2103.1496011755999</v>
      </c>
      <c r="P729" s="71">
        <v>2535.6416706067298</v>
      </c>
      <c r="Q729" s="67">
        <f t="shared" si="94"/>
        <v>2227.7809907608967</v>
      </c>
      <c r="R729" s="67">
        <f t="shared" si="89"/>
        <v>3.3478724938719133</v>
      </c>
      <c r="S729" s="71">
        <f t="shared" si="95"/>
        <v>0.12039792233342553</v>
      </c>
      <c r="T729" s="93">
        <f t="shared" si="90"/>
        <v>3</v>
      </c>
      <c r="U729" s="94">
        <v>363</v>
      </c>
      <c r="V729" s="98">
        <v>2006.28685901331</v>
      </c>
      <c r="W729" s="65">
        <v>2203.46683398389</v>
      </c>
      <c r="X729" s="79">
        <v>1877.0336750121301</v>
      </c>
      <c r="Y729" s="67">
        <v>2028.9291226697769</v>
      </c>
      <c r="Z729" s="67">
        <v>3.3072668759288342</v>
      </c>
      <c r="AA729" s="74">
        <v>8.1023162926015191E-2</v>
      </c>
      <c r="AB729" s="93">
        <v>3</v>
      </c>
      <c r="AC729" s="94">
        <v>345</v>
      </c>
      <c r="AD729" s="98">
        <f t="shared" si="91"/>
        <v>0.91073993856855651</v>
      </c>
      <c r="AE729" s="67">
        <f t="shared" si="92"/>
        <v>-0.1348889430553776</v>
      </c>
    </row>
    <row r="730" spans="1:31" x14ac:dyDescent="0.3">
      <c r="A730" s="67" t="s">
        <v>2054</v>
      </c>
      <c r="B730" s="94">
        <v>12</v>
      </c>
      <c r="C730" s="94">
        <v>5</v>
      </c>
      <c r="D730" s="71">
        <v>69.776300000000006</v>
      </c>
      <c r="E730" s="67">
        <v>4.1425017802369797E-2</v>
      </c>
      <c r="F730" s="75">
        <f t="shared" si="93"/>
        <v>1.3827372962708633</v>
      </c>
      <c r="G730" s="84">
        <v>1.59022266158904E-2</v>
      </c>
      <c r="H730" s="67">
        <v>1.1294027450505399</v>
      </c>
      <c r="I730" s="67">
        <v>0.60917187705812503</v>
      </c>
      <c r="J730" s="94" t="s">
        <v>0</v>
      </c>
      <c r="K730" s="94" t="s">
        <v>1</v>
      </c>
      <c r="L730" s="67">
        <v>36654.302600000003</v>
      </c>
      <c r="M730" s="67" t="s">
        <v>2055</v>
      </c>
      <c r="N730" s="71">
        <v>3655.9986691061199</v>
      </c>
      <c r="O730" s="67">
        <v>3788.78413454458</v>
      </c>
      <c r="P730" s="71">
        <v>3374.1745888994801</v>
      </c>
      <c r="Q730" s="67">
        <f t="shared" si="94"/>
        <v>3606.3191308500595</v>
      </c>
      <c r="R730" s="67">
        <f t="shared" si="89"/>
        <v>3.5570641557293237</v>
      </c>
      <c r="S730" s="71">
        <f t="shared" si="95"/>
        <v>5.8708683981957999E-2</v>
      </c>
      <c r="T730" s="93">
        <f t="shared" si="90"/>
        <v>3</v>
      </c>
      <c r="U730" s="94">
        <v>230</v>
      </c>
      <c r="V730" s="98">
        <v>3139.1765355818602</v>
      </c>
      <c r="W730" s="65">
        <v>3105.1286857243499</v>
      </c>
      <c r="X730" s="79">
        <v>3335.0564722640001</v>
      </c>
      <c r="Y730" s="67">
        <v>3193.1205645234036</v>
      </c>
      <c r="Z730" s="67">
        <v>3.50421531676015</v>
      </c>
      <c r="AA730" s="74">
        <v>3.8862727356319043E-2</v>
      </c>
      <c r="AB730" s="93">
        <v>3</v>
      </c>
      <c r="AC730" s="94">
        <v>218</v>
      </c>
      <c r="AD730" s="98">
        <f t="shared" si="91"/>
        <v>0.88542373779625561</v>
      </c>
      <c r="AE730" s="67">
        <f t="shared" si="92"/>
        <v>-0.17556004295387584</v>
      </c>
    </row>
    <row r="731" spans="1:31" x14ac:dyDescent="0.3">
      <c r="A731" s="67" t="s">
        <v>827</v>
      </c>
      <c r="B731" s="94">
        <v>21</v>
      </c>
      <c r="C731" s="94">
        <v>15</v>
      </c>
      <c r="D731" s="71">
        <v>111.4712</v>
      </c>
      <c r="E731" s="67">
        <v>1.12573370932501E-3</v>
      </c>
      <c r="F731" s="75">
        <f t="shared" si="93"/>
        <v>2.9485643290654031</v>
      </c>
      <c r="G731" s="84">
        <v>1.08892336915168E-3</v>
      </c>
      <c r="H731" s="67">
        <v>1.19727318686378</v>
      </c>
      <c r="I731" s="67">
        <v>0.99995052134835405</v>
      </c>
      <c r="J731" s="94" t="s">
        <v>1</v>
      </c>
      <c r="K731" s="94" t="s">
        <v>0</v>
      </c>
      <c r="L731" s="67">
        <v>35959.553399999997</v>
      </c>
      <c r="M731" s="67" t="s">
        <v>828</v>
      </c>
      <c r="N731" s="71">
        <v>3461.1951875761702</v>
      </c>
      <c r="O731" s="67">
        <v>3358.8629821878499</v>
      </c>
      <c r="P731" s="71">
        <v>3513.1245082360301</v>
      </c>
      <c r="Q731" s="67">
        <f t="shared" si="94"/>
        <v>3444.3942260000167</v>
      </c>
      <c r="R731" s="67">
        <f t="shared" si="89"/>
        <v>3.5371128525313789</v>
      </c>
      <c r="S731" s="71">
        <f t="shared" si="95"/>
        <v>2.2788082153054293E-2</v>
      </c>
      <c r="T731" s="93">
        <f t="shared" si="90"/>
        <v>3</v>
      </c>
      <c r="U731" s="94">
        <v>240</v>
      </c>
      <c r="V731" s="98">
        <v>3997.2591356010098</v>
      </c>
      <c r="W731" s="65">
        <v>4135.1073568177599</v>
      </c>
      <c r="X731" s="79">
        <v>4239.2760629159502</v>
      </c>
      <c r="Y731" s="67">
        <v>4123.88085177824</v>
      </c>
      <c r="Z731" s="67">
        <v>3.6153061090453411</v>
      </c>
      <c r="AA731" s="74">
        <v>2.9437904471721284E-2</v>
      </c>
      <c r="AB731" s="93">
        <v>3</v>
      </c>
      <c r="AC731" s="94">
        <v>177</v>
      </c>
      <c r="AD731" s="98">
        <f t="shared" si="91"/>
        <v>1.1972731868637791</v>
      </c>
      <c r="AE731" s="67">
        <f t="shared" si="92"/>
        <v>0.25975237564446546</v>
      </c>
    </row>
    <row r="732" spans="1:31" x14ac:dyDescent="0.3">
      <c r="A732" s="67" t="s">
        <v>3684</v>
      </c>
      <c r="B732" s="94">
        <v>8</v>
      </c>
      <c r="C732" s="94">
        <v>4</v>
      </c>
      <c r="D732" s="71">
        <v>48.997799999999998</v>
      </c>
      <c r="E732" s="67">
        <v>0.88852938556470895</v>
      </c>
      <c r="F732" s="75">
        <f t="shared" si="93"/>
        <v>5.132820457498212E-2</v>
      </c>
      <c r="G732" s="84">
        <v>0.189328274341101</v>
      </c>
      <c r="H732" s="67">
        <v>1.0083093600406701</v>
      </c>
      <c r="I732" s="67">
        <v>5.1584363295330303E-2</v>
      </c>
      <c r="J732" s="94" t="s">
        <v>0</v>
      </c>
      <c r="K732" s="94" t="s">
        <v>1</v>
      </c>
      <c r="L732" s="67">
        <v>51679.8416</v>
      </c>
      <c r="M732" s="67" t="s">
        <v>3685</v>
      </c>
      <c r="N732" s="71">
        <v>1468.4958810421199</v>
      </c>
      <c r="O732" s="67">
        <v>1344.3907523928401</v>
      </c>
      <c r="P732" s="71">
        <v>1294.0720958567899</v>
      </c>
      <c r="Q732" s="67">
        <f t="shared" si="94"/>
        <v>1368.9862430972498</v>
      </c>
      <c r="R732" s="67">
        <f t="shared" si="89"/>
        <v>3.1363990839433606</v>
      </c>
      <c r="S732" s="71">
        <f t="shared" si="95"/>
        <v>6.5577995950635543E-2</v>
      </c>
      <c r="T732" s="93">
        <f t="shared" si="90"/>
        <v>3</v>
      </c>
      <c r="U732" s="94">
        <v>546</v>
      </c>
      <c r="V732" s="98">
        <v>1362.0292892176899</v>
      </c>
      <c r="W732" s="65">
        <v>1235.4584425605699</v>
      </c>
      <c r="X732" s="79">
        <v>1475.6260287903001</v>
      </c>
      <c r="Y732" s="67">
        <v>1357.7045868561866</v>
      </c>
      <c r="Z732" s="67">
        <v>3.1328052852208006</v>
      </c>
      <c r="AA732" s="74">
        <v>8.8489194431724344E-2</v>
      </c>
      <c r="AB732" s="93">
        <v>3</v>
      </c>
      <c r="AC732" s="94">
        <v>491</v>
      </c>
      <c r="AD732" s="98">
        <f t="shared" si="91"/>
        <v>0.99175911642797876</v>
      </c>
      <c r="AE732" s="67">
        <f t="shared" si="92"/>
        <v>-1.193834094384291E-2</v>
      </c>
    </row>
    <row r="733" spans="1:31" x14ac:dyDescent="0.3">
      <c r="A733" s="67" t="s">
        <v>567</v>
      </c>
      <c r="B733" s="94">
        <v>20</v>
      </c>
      <c r="C733" s="94">
        <v>8</v>
      </c>
      <c r="D733" s="71">
        <v>116.04170000000001</v>
      </c>
      <c r="E733" s="67">
        <v>4.5336668350393099E-4</v>
      </c>
      <c r="F733" s="75">
        <f t="shared" si="93"/>
        <v>3.3435503979766676</v>
      </c>
      <c r="G733" s="84">
        <v>6.4432823408123205E-4</v>
      </c>
      <c r="H733" s="67">
        <v>1.19926230465193</v>
      </c>
      <c r="I733" s="67">
        <v>0.999999942780051</v>
      </c>
      <c r="J733" s="94" t="s">
        <v>1</v>
      </c>
      <c r="K733" s="94" t="s">
        <v>0</v>
      </c>
      <c r="L733" s="67">
        <v>83907.079899999997</v>
      </c>
      <c r="M733" s="67" t="s">
        <v>568</v>
      </c>
      <c r="N733" s="71">
        <v>2657.3246572963599</v>
      </c>
      <c r="O733" s="67">
        <v>2615.60718940277</v>
      </c>
      <c r="P733" s="71">
        <v>2522.9174959698998</v>
      </c>
      <c r="Q733" s="67">
        <f t="shared" si="94"/>
        <v>2598.6164475563432</v>
      </c>
      <c r="R733" s="67">
        <f t="shared" si="89"/>
        <v>3.4147421829245208</v>
      </c>
      <c r="S733" s="71">
        <f t="shared" si="95"/>
        <v>2.6473935709984714E-2</v>
      </c>
      <c r="T733" s="93">
        <f t="shared" si="90"/>
        <v>3</v>
      </c>
      <c r="U733" s="94">
        <v>313</v>
      </c>
      <c r="V733" s="98">
        <v>3145.5249492739299</v>
      </c>
      <c r="W733" s="65">
        <v>3135.13791278804</v>
      </c>
      <c r="X733" s="79">
        <v>3068.6053873465398</v>
      </c>
      <c r="Y733" s="67">
        <v>3116.4227498028363</v>
      </c>
      <c r="Z733" s="67">
        <v>3.4936563660266176</v>
      </c>
      <c r="AA733" s="74">
        <v>1.3392101413194277E-2</v>
      </c>
      <c r="AB733" s="93">
        <v>3</v>
      </c>
      <c r="AC733" s="94">
        <v>228</v>
      </c>
      <c r="AD733" s="98">
        <f t="shared" si="91"/>
        <v>1.199262304651932</v>
      </c>
      <c r="AE733" s="67">
        <f t="shared" si="92"/>
        <v>0.26214724193194078</v>
      </c>
    </row>
    <row r="734" spans="1:31" x14ac:dyDescent="0.3">
      <c r="A734" s="67" t="s">
        <v>2672</v>
      </c>
      <c r="B734" s="94">
        <v>13</v>
      </c>
      <c r="C734" s="94">
        <v>4</v>
      </c>
      <c r="D734" s="71">
        <v>78.655199999999994</v>
      </c>
      <c r="E734" s="67">
        <v>0.144624689801851</v>
      </c>
      <c r="F734" s="75">
        <f t="shared" si="93"/>
        <v>0.83975755953536346</v>
      </c>
      <c r="G734" s="84">
        <v>4.25586043869619E-2</v>
      </c>
      <c r="H734" s="67">
        <v>1.1341037332048101</v>
      </c>
      <c r="I734" s="67">
        <v>0.28619352381795099</v>
      </c>
      <c r="J734" s="94" t="s">
        <v>1</v>
      </c>
      <c r="K734" s="94" t="s">
        <v>0</v>
      </c>
      <c r="L734" s="67">
        <v>145809.9596</v>
      </c>
      <c r="M734" s="67" t="s">
        <v>2673</v>
      </c>
      <c r="N734" s="71">
        <v>486.61135971419702</v>
      </c>
      <c r="O734" s="67">
        <v>564.71900450710302</v>
      </c>
      <c r="P734" s="71">
        <v>576.100920505364</v>
      </c>
      <c r="Q734" s="67">
        <f t="shared" si="94"/>
        <v>542.47709490888803</v>
      </c>
      <c r="R734" s="67">
        <f t="shared" si="89"/>
        <v>2.734381405627142</v>
      </c>
      <c r="S734" s="71">
        <f t="shared" si="95"/>
        <v>8.9800478890048371E-2</v>
      </c>
      <c r="T734" s="93">
        <f t="shared" si="90"/>
        <v>3</v>
      </c>
      <c r="U734" s="94">
        <v>958</v>
      </c>
      <c r="V734" s="98">
        <v>629.65888699632296</v>
      </c>
      <c r="W734" s="65">
        <v>562.20548174351495</v>
      </c>
      <c r="X734" s="79">
        <v>653.81152680297703</v>
      </c>
      <c r="Y734" s="67">
        <v>615.22529851427169</v>
      </c>
      <c r="Z734" s="67">
        <v>2.7890341856673158</v>
      </c>
      <c r="AA734" s="74">
        <v>7.7171775990886787E-2</v>
      </c>
      <c r="AB734" s="93">
        <v>3</v>
      </c>
      <c r="AC734" s="94">
        <v>823</v>
      </c>
      <c r="AD734" s="98">
        <f t="shared" si="91"/>
        <v>1.1341037332048132</v>
      </c>
      <c r="AE734" s="67">
        <f t="shared" si="92"/>
        <v>0.18155260547915175</v>
      </c>
    </row>
    <row r="735" spans="1:31" x14ac:dyDescent="0.3">
      <c r="A735" s="67" t="s">
        <v>3268</v>
      </c>
      <c r="B735" s="94">
        <v>6</v>
      </c>
      <c r="C735" s="94">
        <v>1</v>
      </c>
      <c r="D735" s="71">
        <v>28.232199999999999</v>
      </c>
      <c r="E735" s="67">
        <v>0.442731440716504</v>
      </c>
      <c r="F735" s="75">
        <f t="shared" si="93"/>
        <v>0.35385963536284426</v>
      </c>
      <c r="G735" s="84">
        <v>0.106403448207986</v>
      </c>
      <c r="H735" s="67">
        <v>1.0640178153839699</v>
      </c>
      <c r="I735" s="67">
        <v>0.10214248353265</v>
      </c>
      <c r="J735" s="94" t="s">
        <v>1</v>
      </c>
      <c r="K735" s="94" t="s">
        <v>0</v>
      </c>
      <c r="L735" s="67">
        <v>76062.400899999993</v>
      </c>
      <c r="M735" s="67" t="s">
        <v>3269</v>
      </c>
      <c r="N735" s="71">
        <v>475.51199718453398</v>
      </c>
      <c r="O735" s="67">
        <v>448.72090419111697</v>
      </c>
      <c r="P735" s="71">
        <v>395.36303604481799</v>
      </c>
      <c r="Q735" s="67">
        <f t="shared" si="94"/>
        <v>439.86531247348967</v>
      </c>
      <c r="R735" s="67">
        <f t="shared" si="89"/>
        <v>2.6433197151131855</v>
      </c>
      <c r="S735" s="71">
        <f t="shared" si="95"/>
        <v>9.2759569762407512E-2</v>
      </c>
      <c r="T735" s="93">
        <f t="shared" si="90"/>
        <v>3</v>
      </c>
      <c r="U735" s="94">
        <v>1051</v>
      </c>
      <c r="V735" s="98">
        <v>507.29600434375902</v>
      </c>
      <c r="W735" s="65">
        <v>427.67523743412801</v>
      </c>
      <c r="X735" s="79">
        <v>469.10234474580801</v>
      </c>
      <c r="Y735" s="67">
        <v>468.02452884123164</v>
      </c>
      <c r="Z735" s="67">
        <v>2.6702686147434362</v>
      </c>
      <c r="AA735" s="74">
        <v>8.5083841096054408E-2</v>
      </c>
      <c r="AB735" s="93">
        <v>3</v>
      </c>
      <c r="AC735" s="94">
        <v>990</v>
      </c>
      <c r="AD735" s="98">
        <f t="shared" si="91"/>
        <v>1.0640178153839741</v>
      </c>
      <c r="AE735" s="67">
        <f t="shared" si="92"/>
        <v>8.9522306808028931E-2</v>
      </c>
    </row>
    <row r="736" spans="1:31" x14ac:dyDescent="0.3">
      <c r="A736" s="67" t="s">
        <v>29</v>
      </c>
      <c r="B736" s="94">
        <v>33</v>
      </c>
      <c r="C736" s="94">
        <v>23</v>
      </c>
      <c r="D736" s="71">
        <v>220.0736</v>
      </c>
      <c r="E736" s="75">
        <v>1.04301558945252E-7</v>
      </c>
      <c r="F736" s="75">
        <f t="shared" si="93"/>
        <v>6.9817092003341514</v>
      </c>
      <c r="G736" s="83">
        <v>8.0264025192609008E-6</v>
      </c>
      <c r="H736" s="67">
        <v>3.2205176911667799</v>
      </c>
      <c r="I736" s="67">
        <v>1</v>
      </c>
      <c r="J736" s="94" t="s">
        <v>0</v>
      </c>
      <c r="K736" s="94" t="s">
        <v>1</v>
      </c>
      <c r="L736" s="67">
        <v>87905.188399999999</v>
      </c>
      <c r="M736" s="67" t="s">
        <v>30</v>
      </c>
      <c r="N736" s="71">
        <v>12712.366023586401</v>
      </c>
      <c r="O736" s="67">
        <v>13199.553924203001</v>
      </c>
      <c r="P736" s="71">
        <v>13079.143220543199</v>
      </c>
      <c r="Q736" s="67">
        <f t="shared" si="94"/>
        <v>12997.021056110867</v>
      </c>
      <c r="R736" s="67">
        <f t="shared" si="89"/>
        <v>4.1138438225264196</v>
      </c>
      <c r="S736" s="71">
        <f t="shared" si="95"/>
        <v>1.9524763951114694E-2</v>
      </c>
      <c r="T736" s="93">
        <f t="shared" si="90"/>
        <v>3</v>
      </c>
      <c r="U736" s="94">
        <v>67</v>
      </c>
      <c r="V736" s="98">
        <v>4088.7920533901802</v>
      </c>
      <c r="W736" s="65">
        <v>3988.1338092711799</v>
      </c>
      <c r="X736" s="79">
        <v>4030.1534666269499</v>
      </c>
      <c r="Y736" s="67">
        <v>4035.6931097627698</v>
      </c>
      <c r="Z736" s="67">
        <v>3.6059181333319565</v>
      </c>
      <c r="AA736" s="74">
        <v>1.2527527710043401E-2</v>
      </c>
      <c r="AB736" s="93">
        <v>3</v>
      </c>
      <c r="AC736" s="94">
        <v>182</v>
      </c>
      <c r="AD736" s="98">
        <f t="shared" si="91"/>
        <v>0.31050908453097337</v>
      </c>
      <c r="AE736" s="67">
        <f t="shared" si="92"/>
        <v>-1.6872926170501121</v>
      </c>
    </row>
    <row r="737" spans="1:31" x14ac:dyDescent="0.3">
      <c r="A737" s="67" t="s">
        <v>3216</v>
      </c>
      <c r="B737" s="94">
        <v>6</v>
      </c>
      <c r="C737" s="94">
        <v>1</v>
      </c>
      <c r="D737" s="71">
        <v>25.264299999999999</v>
      </c>
      <c r="E737" s="67">
        <v>0.41114948226403802</v>
      </c>
      <c r="F737" s="75">
        <f t="shared" si="93"/>
        <v>0.38600025228555229</v>
      </c>
      <c r="G737" s="84">
        <v>0.10042059203272399</v>
      </c>
      <c r="H737" s="67">
        <v>1.1898314460261501</v>
      </c>
      <c r="I737" s="67">
        <v>0.11060770258230899</v>
      </c>
      <c r="J737" s="94" t="s">
        <v>0</v>
      </c>
      <c r="K737" s="94" t="s">
        <v>1</v>
      </c>
      <c r="L737" s="67">
        <v>99448.565199999997</v>
      </c>
      <c r="M737" s="67" t="s">
        <v>3217</v>
      </c>
      <c r="N737" s="71">
        <v>215.490231436551</v>
      </c>
      <c r="O737" s="67">
        <v>213.035107060412</v>
      </c>
      <c r="P737" s="71">
        <v>328.195323936835</v>
      </c>
      <c r="Q737" s="67">
        <f t="shared" si="94"/>
        <v>252.240220811266</v>
      </c>
      <c r="R737" s="67">
        <f t="shared" si="89"/>
        <v>2.4018143379217083</v>
      </c>
      <c r="S737" s="71">
        <f t="shared" si="95"/>
        <v>0.26082478824333527</v>
      </c>
      <c r="T737" s="93">
        <f t="shared" si="90"/>
        <v>3</v>
      </c>
      <c r="U737" s="94">
        <v>1295</v>
      </c>
      <c r="V737" s="98">
        <v>175.389085368737</v>
      </c>
      <c r="W737" s="65">
        <v>256.52775290620599</v>
      </c>
      <c r="X737" s="79">
        <v>204.07296091982801</v>
      </c>
      <c r="Y737" s="67">
        <v>211.99659973159032</v>
      </c>
      <c r="Z737" s="67">
        <v>2.3263288952228551</v>
      </c>
      <c r="AA737" s="74">
        <v>0.19408604480703456</v>
      </c>
      <c r="AB737" s="93">
        <v>3</v>
      </c>
      <c r="AC737" s="94">
        <v>1371</v>
      </c>
      <c r="AD737" s="98">
        <f t="shared" si="91"/>
        <v>0.84045517820178561</v>
      </c>
      <c r="AE737" s="67">
        <f t="shared" si="92"/>
        <v>-0.25075721285633007</v>
      </c>
    </row>
    <row r="738" spans="1:31" x14ac:dyDescent="0.3">
      <c r="A738" s="67" t="s">
        <v>1500</v>
      </c>
      <c r="B738" s="94">
        <v>6</v>
      </c>
      <c r="C738" s="94">
        <v>1</v>
      </c>
      <c r="D738" s="71">
        <v>25.3703</v>
      </c>
      <c r="E738" s="67">
        <v>9.9843403050680103E-3</v>
      </c>
      <c r="F738" s="75">
        <f t="shared" si="93"/>
        <v>2.0006806249678912</v>
      </c>
      <c r="G738" s="84">
        <v>5.26555531520995E-3</v>
      </c>
      <c r="H738" s="67">
        <v>2.51267741209222</v>
      </c>
      <c r="I738" s="67">
        <v>0.92302342177333796</v>
      </c>
      <c r="J738" s="94" t="s">
        <v>0</v>
      </c>
      <c r="K738" s="94" t="s">
        <v>1</v>
      </c>
      <c r="L738" s="67">
        <v>239397.1856</v>
      </c>
      <c r="M738" s="67" t="s">
        <v>1501</v>
      </c>
      <c r="N738" s="71">
        <v>184.28899816805301</v>
      </c>
      <c r="O738" s="67">
        <v>206.91582785048899</v>
      </c>
      <c r="P738" s="71">
        <v>307.57302061530402</v>
      </c>
      <c r="Q738" s="67">
        <f t="shared" si="94"/>
        <v>232.92594887794868</v>
      </c>
      <c r="R738" s="67">
        <f t="shared" si="89"/>
        <v>2.3672178733640079</v>
      </c>
      <c r="S738" s="71">
        <f t="shared" si="95"/>
        <v>0.28175798636516031</v>
      </c>
      <c r="T738" s="93">
        <f t="shared" si="90"/>
        <v>3</v>
      </c>
      <c r="U738" s="94">
        <v>1323</v>
      </c>
      <c r="V738" s="98">
        <v>106.88427435375399</v>
      </c>
      <c r="W738" s="65">
        <v>71.734436535478906</v>
      </c>
      <c r="X738" s="79">
        <v>99.482187885512204</v>
      </c>
      <c r="Y738" s="67">
        <v>92.700299591581697</v>
      </c>
      <c r="Z738" s="67">
        <v>1.9670811377125716</v>
      </c>
      <c r="AA738" s="74">
        <v>0.19989508303882877</v>
      </c>
      <c r="AB738" s="93">
        <v>3</v>
      </c>
      <c r="AC738" s="94">
        <v>1659</v>
      </c>
      <c r="AD738" s="98">
        <f t="shared" si="91"/>
        <v>0.39798184804285547</v>
      </c>
      <c r="AE738" s="67">
        <f t="shared" si="92"/>
        <v>-1.3292254639570245</v>
      </c>
    </row>
    <row r="739" spans="1:31" x14ac:dyDescent="0.3">
      <c r="A739" s="67" t="s">
        <v>2020</v>
      </c>
      <c r="B739" s="94">
        <v>1</v>
      </c>
      <c r="C739" s="94">
        <v>1</v>
      </c>
      <c r="D739" s="71">
        <v>4.4017999999999997</v>
      </c>
      <c r="E739" s="67">
        <v>3.8032848777172799E-2</v>
      </c>
      <c r="F739" s="75">
        <f t="shared" si="93"/>
        <v>1.4198411433796398</v>
      </c>
      <c r="G739" s="84">
        <v>1.4847994278516199E-2</v>
      </c>
      <c r="H739" s="67">
        <v>1.78832712565271</v>
      </c>
      <c r="I739" s="67">
        <v>0.63276704095606995</v>
      </c>
      <c r="J739" s="94" t="s">
        <v>0</v>
      </c>
      <c r="K739" s="94" t="s">
        <v>1</v>
      </c>
      <c r="L739" s="67">
        <v>32064.172999999999</v>
      </c>
      <c r="M739" s="67" t="s">
        <v>2021</v>
      </c>
      <c r="N739" s="71">
        <v>200.58250742050001</v>
      </c>
      <c r="O739" s="67">
        <v>321.43771027095897</v>
      </c>
      <c r="P739" s="71">
        <v>304.35673754393503</v>
      </c>
      <c r="Q739" s="67">
        <f t="shared" si="94"/>
        <v>275.45898507846465</v>
      </c>
      <c r="R739" s="67">
        <f t="shared" si="89"/>
        <v>2.4400569430057799</v>
      </c>
      <c r="S739" s="71">
        <f t="shared" si="95"/>
        <v>0.23743981941466658</v>
      </c>
      <c r="T739" s="93">
        <f t="shared" si="90"/>
        <v>3</v>
      </c>
      <c r="U739" s="94">
        <v>1247</v>
      </c>
      <c r="V739" s="98">
        <v>171.23254334920099</v>
      </c>
      <c r="W739" s="65">
        <v>120.99930003502899</v>
      </c>
      <c r="X739" s="79">
        <v>169.86311865118799</v>
      </c>
      <c r="Y739" s="67">
        <v>154.03165401180601</v>
      </c>
      <c r="Z739" s="67">
        <v>2.1876099789534571</v>
      </c>
      <c r="AA739" s="74">
        <v>0.1857738338414798</v>
      </c>
      <c r="AB739" s="93">
        <v>3</v>
      </c>
      <c r="AC739" s="94">
        <v>1504</v>
      </c>
      <c r="AD739" s="98">
        <f t="shared" si="91"/>
        <v>0.55918181056221494</v>
      </c>
      <c r="AE739" s="67">
        <f t="shared" si="92"/>
        <v>-0.83861066235443138</v>
      </c>
    </row>
    <row r="740" spans="1:31" x14ac:dyDescent="0.3">
      <c r="A740" s="67" t="s">
        <v>2156</v>
      </c>
      <c r="B740" s="94">
        <v>6</v>
      </c>
      <c r="C740" s="94">
        <v>1</v>
      </c>
      <c r="D740" s="71">
        <v>30.130500000000001</v>
      </c>
      <c r="E740" s="67">
        <v>5.1004382334306403E-2</v>
      </c>
      <c r="F740" s="75">
        <f t="shared" si="93"/>
        <v>1.2923925073953657</v>
      </c>
      <c r="G740" s="84">
        <v>1.8645447013751398E-2</v>
      </c>
      <c r="H740" s="67">
        <v>5.7445458212238503</v>
      </c>
      <c r="I740" s="67">
        <v>0.55134701623957605</v>
      </c>
      <c r="J740" s="94" t="s">
        <v>0</v>
      </c>
      <c r="K740" s="94" t="s">
        <v>1</v>
      </c>
      <c r="L740" s="67">
        <v>125169</v>
      </c>
      <c r="M740" s="67" t="s">
        <v>2157</v>
      </c>
      <c r="N740" s="71">
        <v>476.678690399451</v>
      </c>
      <c r="O740" s="67">
        <v>433.47481312495501</v>
      </c>
      <c r="P740" s="71">
        <v>113.52300752584</v>
      </c>
      <c r="Q740" s="67">
        <f t="shared" si="94"/>
        <v>341.22550368341535</v>
      </c>
      <c r="R740" s="67">
        <f t="shared" si="89"/>
        <v>2.5330414835008872</v>
      </c>
      <c r="S740" s="71">
        <f t="shared" si="95"/>
        <v>0.58136280103203464</v>
      </c>
      <c r="T740" s="93">
        <f t="shared" si="90"/>
        <v>3</v>
      </c>
      <c r="U740" s="94">
        <v>1152</v>
      </c>
      <c r="V740" s="98">
        <v>98.207598025400003</v>
      </c>
      <c r="W740" s="65">
        <v>57.260694703269998</v>
      </c>
      <c r="X740" s="79">
        <v>22.731436703056701</v>
      </c>
      <c r="Y740" s="67">
        <v>59.399909810575572</v>
      </c>
      <c r="Z740" s="67">
        <v>1.7737857855738015</v>
      </c>
      <c r="AA740" s="74">
        <v>0.63608727901433992</v>
      </c>
      <c r="AB740" s="93">
        <v>3</v>
      </c>
      <c r="AC740" s="94">
        <v>1741</v>
      </c>
      <c r="AD740" s="98">
        <f t="shared" si="91"/>
        <v>0.17407816581519664</v>
      </c>
      <c r="AE740" s="67">
        <f t="shared" si="92"/>
        <v>-2.5221928341472983</v>
      </c>
    </row>
    <row r="741" spans="1:31" x14ac:dyDescent="0.3">
      <c r="A741" s="67" t="s">
        <v>2726</v>
      </c>
      <c r="B741" s="94">
        <v>13</v>
      </c>
      <c r="C741" s="94">
        <v>2</v>
      </c>
      <c r="D741" s="71">
        <v>66.419499999999999</v>
      </c>
      <c r="E741" s="67">
        <v>0.16366488741924601</v>
      </c>
      <c r="F741" s="75">
        <f t="shared" si="93"/>
        <v>0.78604448390954695</v>
      </c>
      <c r="G741" s="84">
        <v>4.72018731314982E-2</v>
      </c>
      <c r="H741" s="67">
        <v>1.1861972605120099</v>
      </c>
      <c r="I741" s="67">
        <v>0.260024909336185</v>
      </c>
      <c r="J741" s="94" t="s">
        <v>1</v>
      </c>
      <c r="K741" s="94" t="s">
        <v>0</v>
      </c>
      <c r="L741" s="67">
        <v>159102.90770000001</v>
      </c>
      <c r="M741" s="67" t="s">
        <v>2727</v>
      </c>
      <c r="N741" s="71">
        <v>201.55415118945399</v>
      </c>
      <c r="O741" s="67">
        <v>192.572255169073</v>
      </c>
      <c r="P741" s="71">
        <v>183.742140219465</v>
      </c>
      <c r="Q741" s="67">
        <f t="shared" si="94"/>
        <v>192.62284885933067</v>
      </c>
      <c r="R741" s="67">
        <f t="shared" si="89"/>
        <v>2.2847078017135543</v>
      </c>
      <c r="S741" s="71">
        <f t="shared" si="95"/>
        <v>4.6236016743540463E-2</v>
      </c>
      <c r="T741" s="93">
        <f t="shared" si="90"/>
        <v>3</v>
      </c>
      <c r="U741" s="94">
        <v>1411</v>
      </c>
      <c r="V741" s="98">
        <v>210.49302394539799</v>
      </c>
      <c r="W741" s="65">
        <v>271.84183442953599</v>
      </c>
      <c r="X741" s="79">
        <v>203.131228511937</v>
      </c>
      <c r="Y741" s="67">
        <v>228.488695628957</v>
      </c>
      <c r="Z741" s="67">
        <v>2.3588647184215841</v>
      </c>
      <c r="AA741" s="74">
        <v>0.1651063096262049</v>
      </c>
      <c r="AB741" s="93">
        <v>3</v>
      </c>
      <c r="AC741" s="94">
        <v>1332</v>
      </c>
      <c r="AD741" s="98">
        <f t="shared" si="91"/>
        <v>1.1861972605120101</v>
      </c>
      <c r="AE741" s="67">
        <f t="shared" si="92"/>
        <v>0.24634394504262661</v>
      </c>
    </row>
    <row r="742" spans="1:31" x14ac:dyDescent="0.3">
      <c r="A742" s="67" t="s">
        <v>685</v>
      </c>
      <c r="B742" s="94">
        <v>6</v>
      </c>
      <c r="C742" s="94">
        <v>1</v>
      </c>
      <c r="D742" s="71">
        <v>26.7164</v>
      </c>
      <c r="E742" s="67">
        <v>6.71928729412685E-4</v>
      </c>
      <c r="F742" s="75">
        <f t="shared" si="93"/>
        <v>3.1726767895418235</v>
      </c>
      <c r="G742" s="84">
        <v>7.8788335764441405E-4</v>
      </c>
      <c r="H742" s="67">
        <v>23.165682630663799</v>
      </c>
      <c r="I742" s="67">
        <v>0.99999840184840105</v>
      </c>
      <c r="J742" s="94" t="s">
        <v>1</v>
      </c>
      <c r="K742" s="94" t="s">
        <v>0</v>
      </c>
      <c r="L742" s="67">
        <v>351595.7537</v>
      </c>
      <c r="M742" s="67" t="s">
        <v>686</v>
      </c>
      <c r="N742" s="71">
        <v>16.4417896774323</v>
      </c>
      <c r="O742" s="67">
        <v>17.926948672786502</v>
      </c>
      <c r="P742" s="71">
        <v>6.2297952871921298</v>
      </c>
      <c r="Q742" s="67">
        <f t="shared" si="94"/>
        <v>13.532844545803647</v>
      </c>
      <c r="R742" s="67">
        <f t="shared" si="89"/>
        <v>1.1313890930279376</v>
      </c>
      <c r="S742" s="71">
        <f t="shared" si="95"/>
        <v>0.47056406966630576</v>
      </c>
      <c r="T742" s="93">
        <f t="shared" si="90"/>
        <v>3</v>
      </c>
      <c r="U742" s="94">
        <v>1833</v>
      </c>
      <c r="V742" s="98">
        <v>315.07204647409901</v>
      </c>
      <c r="W742" s="65">
        <v>292.03118062403502</v>
      </c>
      <c r="X742" s="79">
        <v>333.38951841645502</v>
      </c>
      <c r="Y742" s="67">
        <v>313.49758183819637</v>
      </c>
      <c r="Z742" s="67">
        <v>2.4962341952516538</v>
      </c>
      <c r="AA742" s="74">
        <v>6.6106008125541044E-2</v>
      </c>
      <c r="AB742" s="93">
        <v>3</v>
      </c>
      <c r="AC742" s="94">
        <v>1171</v>
      </c>
      <c r="AD742" s="98">
        <f t="shared" si="91"/>
        <v>23.165682630663763</v>
      </c>
      <c r="AE742" s="67">
        <f t="shared" si="92"/>
        <v>4.5339172902463778</v>
      </c>
    </row>
    <row r="743" spans="1:31" x14ac:dyDescent="0.3">
      <c r="A743" s="67" t="s">
        <v>2008</v>
      </c>
      <c r="B743" s="94">
        <v>7</v>
      </c>
      <c r="C743" s="94">
        <v>2</v>
      </c>
      <c r="D743" s="71">
        <v>38.023600000000002</v>
      </c>
      <c r="E743" s="67">
        <v>3.6115685139200597E-2</v>
      </c>
      <c r="F743" s="75">
        <f t="shared" si="93"/>
        <v>1.4423041418627578</v>
      </c>
      <c r="G743" s="84">
        <v>1.4184557422867099E-2</v>
      </c>
      <c r="H743" s="67">
        <v>1.25026275595567</v>
      </c>
      <c r="I743" s="67">
        <v>0.64695222086604698</v>
      </c>
      <c r="J743" s="94" t="s">
        <v>0</v>
      </c>
      <c r="K743" s="94" t="s">
        <v>1</v>
      </c>
      <c r="L743" s="67">
        <v>47208.332799999996</v>
      </c>
      <c r="M743" s="67" t="s">
        <v>2009</v>
      </c>
      <c r="N743" s="71">
        <v>1093.04483664809</v>
      </c>
      <c r="O743" s="67">
        <v>951.873985524928</v>
      </c>
      <c r="P743" s="71">
        <v>918.36358805418001</v>
      </c>
      <c r="Q743" s="67">
        <f t="shared" si="94"/>
        <v>987.76080340906594</v>
      </c>
      <c r="R743" s="67">
        <f t="shared" si="89"/>
        <v>2.9946517883765513</v>
      </c>
      <c r="S743" s="71">
        <f t="shared" si="95"/>
        <v>9.385405091635865E-2</v>
      </c>
      <c r="T743" s="93">
        <f t="shared" si="90"/>
        <v>3</v>
      </c>
      <c r="U743" s="94">
        <v>672</v>
      </c>
      <c r="V743" s="98">
        <v>857.26992299724498</v>
      </c>
      <c r="W743" s="65">
        <v>725.04290446821005</v>
      </c>
      <c r="X743" s="79">
        <v>787.81488857783302</v>
      </c>
      <c r="Y743" s="67">
        <v>790.04257201442942</v>
      </c>
      <c r="Z743" s="67">
        <v>2.8976504941927201</v>
      </c>
      <c r="AA743" s="74">
        <v>8.3719097740058743E-2</v>
      </c>
      <c r="AB743" s="93">
        <v>3</v>
      </c>
      <c r="AC743" s="94">
        <v>724</v>
      </c>
      <c r="AD743" s="98">
        <f t="shared" si="91"/>
        <v>0.79983187152977708</v>
      </c>
      <c r="AE743" s="67">
        <f t="shared" si="92"/>
        <v>-0.32223132438970231</v>
      </c>
    </row>
    <row r="744" spans="1:31" x14ac:dyDescent="0.3">
      <c r="A744" s="67" t="s">
        <v>2426</v>
      </c>
      <c r="B744" s="94">
        <v>3</v>
      </c>
      <c r="C744" s="94">
        <v>3</v>
      </c>
      <c r="D744" s="71">
        <v>12.820600000000001</v>
      </c>
      <c r="E744" s="67">
        <v>9.0567848203035997E-2</v>
      </c>
      <c r="F744" s="75">
        <f t="shared" si="93"/>
        <v>1.0430259505154831</v>
      </c>
      <c r="G744" s="84">
        <v>2.9387339562512702E-2</v>
      </c>
      <c r="H744" s="67">
        <v>1.1316229836879601</v>
      </c>
      <c r="I744" s="67">
        <v>0.39696385414131802</v>
      </c>
      <c r="J744" s="94" t="s">
        <v>0</v>
      </c>
      <c r="K744" s="94" t="s">
        <v>1</v>
      </c>
      <c r="L744" s="67">
        <v>32235.399799999999</v>
      </c>
      <c r="M744" s="67" t="s">
        <v>2427</v>
      </c>
      <c r="N744" s="71">
        <v>730.17369373238205</v>
      </c>
      <c r="O744" s="67">
        <v>724.73956699462303</v>
      </c>
      <c r="P744" s="71">
        <v>661.72289563845504</v>
      </c>
      <c r="Q744" s="67">
        <f t="shared" si="94"/>
        <v>705.54538545515334</v>
      </c>
      <c r="R744" s="67">
        <f t="shared" si="89"/>
        <v>2.8485249557498378</v>
      </c>
      <c r="S744" s="71">
        <f t="shared" si="95"/>
        <v>5.3927823228199626E-2</v>
      </c>
      <c r="T744" s="93">
        <f t="shared" si="90"/>
        <v>3</v>
      </c>
      <c r="U744" s="94">
        <v>827</v>
      </c>
      <c r="V744" s="98">
        <v>665.85087834976002</v>
      </c>
      <c r="W744" s="65">
        <v>569.24527566767802</v>
      </c>
      <c r="X744" s="79">
        <v>635.34672923625601</v>
      </c>
      <c r="Y744" s="67">
        <v>623.48096108456468</v>
      </c>
      <c r="Z744" s="67">
        <v>2.7948231961912109</v>
      </c>
      <c r="AA744" s="74">
        <v>7.9206560292777645E-2</v>
      </c>
      <c r="AB744" s="93">
        <v>3</v>
      </c>
      <c r="AC744" s="94">
        <v>819</v>
      </c>
      <c r="AD744" s="98">
        <f t="shared" si="91"/>
        <v>0.88368654084861142</v>
      </c>
      <c r="AE744" s="67">
        <f t="shared" si="92"/>
        <v>-0.17839338382268874</v>
      </c>
    </row>
    <row r="745" spans="1:31" x14ac:dyDescent="0.3">
      <c r="A745" s="67" t="s">
        <v>2634</v>
      </c>
      <c r="B745" s="94">
        <v>3</v>
      </c>
      <c r="C745" s="94">
        <v>1</v>
      </c>
      <c r="D745" s="71">
        <v>14.124499999999999</v>
      </c>
      <c r="E745" s="67">
        <v>0.136649888066015</v>
      </c>
      <c r="F745" s="75">
        <f t="shared" si="93"/>
        <v>0.86439071971469361</v>
      </c>
      <c r="G745" s="84">
        <v>4.0795536239907101E-2</v>
      </c>
      <c r="H745" s="67">
        <v>1.35449890606519</v>
      </c>
      <c r="I745" s="67">
        <v>0.29865390617415499</v>
      </c>
      <c r="J745" s="94" t="s">
        <v>1</v>
      </c>
      <c r="K745" s="94" t="s">
        <v>0</v>
      </c>
      <c r="L745" s="67">
        <v>47480.399700000002</v>
      </c>
      <c r="M745" s="67" t="s">
        <v>2635</v>
      </c>
      <c r="N745" s="71">
        <v>241.049467379513</v>
      </c>
      <c r="O745" s="67">
        <v>141.009748627964</v>
      </c>
      <c r="P745" s="71">
        <v>168.37506934832899</v>
      </c>
      <c r="Q745" s="67">
        <f t="shared" si="94"/>
        <v>183.478095118602</v>
      </c>
      <c r="R745" s="67">
        <f t="shared" si="89"/>
        <v>2.2635842226100742</v>
      </c>
      <c r="S745" s="71">
        <f t="shared" si="95"/>
        <v>0.28178659139392526</v>
      </c>
      <c r="T745" s="93">
        <f t="shared" si="90"/>
        <v>3</v>
      </c>
      <c r="U745" s="94">
        <v>1431</v>
      </c>
      <c r="V745" s="98">
        <v>256.03157220872401</v>
      </c>
      <c r="W745" s="65">
        <v>214.57188824820199</v>
      </c>
      <c r="X745" s="79">
        <v>274.95917691828902</v>
      </c>
      <c r="Y745" s="67">
        <v>248.52087912507167</v>
      </c>
      <c r="Z745" s="67">
        <v>2.3953628812298762</v>
      </c>
      <c r="AA745" s="74">
        <v>0.12428053699672952</v>
      </c>
      <c r="AB745" s="93">
        <v>3</v>
      </c>
      <c r="AC745" s="94">
        <v>1288</v>
      </c>
      <c r="AD745" s="98">
        <f t="shared" si="91"/>
        <v>1.3544989060651922</v>
      </c>
      <c r="AE745" s="67">
        <f t="shared" si="92"/>
        <v>0.43775922837568992</v>
      </c>
    </row>
    <row r="746" spans="1:31" x14ac:dyDescent="0.3">
      <c r="A746" s="67" t="s">
        <v>2898</v>
      </c>
      <c r="B746" s="94">
        <v>2</v>
      </c>
      <c r="C746" s="94">
        <v>1</v>
      </c>
      <c r="D746" s="71">
        <v>11.6783</v>
      </c>
      <c r="E746" s="67">
        <v>0.21311339299715901</v>
      </c>
      <c r="F746" s="75">
        <f t="shared" si="93"/>
        <v>0.67138925642380409</v>
      </c>
      <c r="G746" s="84">
        <v>5.7774747722253599E-2</v>
      </c>
      <c r="H746" s="67">
        <v>1.0989261065890501</v>
      </c>
      <c r="I746" s="67">
        <v>0.208915260410512</v>
      </c>
      <c r="J746" s="94" t="s">
        <v>0</v>
      </c>
      <c r="K746" s="94" t="s">
        <v>1</v>
      </c>
      <c r="L746" s="67">
        <v>22877.351699999999</v>
      </c>
      <c r="M746" s="67" t="s">
        <v>2899</v>
      </c>
      <c r="N746" s="71">
        <v>1826.12245323098</v>
      </c>
      <c r="O746" s="67">
        <v>2143.3735873689402</v>
      </c>
      <c r="P746" s="71">
        <v>2172.9073877928699</v>
      </c>
      <c r="Q746" s="67">
        <f t="shared" si="94"/>
        <v>2047.4678094642634</v>
      </c>
      <c r="R746" s="67">
        <f t="shared" si="89"/>
        <v>3.3112170824559293</v>
      </c>
      <c r="S746" s="71">
        <f t="shared" si="95"/>
        <v>9.3900692169614344E-2</v>
      </c>
      <c r="T746" s="93">
        <f t="shared" si="90"/>
        <v>3</v>
      </c>
      <c r="U746" s="94">
        <v>387</v>
      </c>
      <c r="V746" s="98">
        <v>1966.2975580525001</v>
      </c>
      <c r="W746" s="65">
        <v>1820.6219296356001</v>
      </c>
      <c r="X746" s="79">
        <v>1802.5404328320999</v>
      </c>
      <c r="Y746" s="67">
        <v>1863.1533068400668</v>
      </c>
      <c r="Z746" s="67">
        <v>3.2702485916516757</v>
      </c>
      <c r="AA746" s="74">
        <v>4.8188138053832E-2</v>
      </c>
      <c r="AB746" s="93">
        <v>3</v>
      </c>
      <c r="AC746" s="94">
        <v>372</v>
      </c>
      <c r="AD746" s="98">
        <f t="shared" si="91"/>
        <v>0.90997929160487068</v>
      </c>
      <c r="AE746" s="67">
        <f t="shared" si="92"/>
        <v>-0.13609438060778462</v>
      </c>
    </row>
    <row r="747" spans="1:31" x14ac:dyDescent="0.3">
      <c r="A747" s="67" t="s">
        <v>1184</v>
      </c>
      <c r="B747" s="94">
        <v>6</v>
      </c>
      <c r="C747" s="94">
        <v>4</v>
      </c>
      <c r="D747" s="71">
        <v>38.801400000000001</v>
      </c>
      <c r="E747" s="67">
        <v>3.8348834773721499E-3</v>
      </c>
      <c r="F747" s="75">
        <f t="shared" si="93"/>
        <v>2.4162478275176342</v>
      </c>
      <c r="G747" s="84">
        <v>2.5705533993564201E-3</v>
      </c>
      <c r="H747" s="67">
        <v>1.2146201667405701</v>
      </c>
      <c r="I747" s="67">
        <v>0.99128108458809605</v>
      </c>
      <c r="J747" s="94" t="s">
        <v>0</v>
      </c>
      <c r="K747" s="94" t="s">
        <v>1</v>
      </c>
      <c r="L747" s="67">
        <v>32079.7791</v>
      </c>
      <c r="M747" s="67" t="s">
        <v>1185</v>
      </c>
      <c r="N747" s="71">
        <v>1013.13698151133</v>
      </c>
      <c r="O747" s="67">
        <v>922.07224780456102</v>
      </c>
      <c r="P747" s="71">
        <v>1016.56110344287</v>
      </c>
      <c r="Q747" s="67">
        <f t="shared" si="94"/>
        <v>983.92344425292038</v>
      </c>
      <c r="R747" s="67">
        <f t="shared" si="89"/>
        <v>2.9929613087647482</v>
      </c>
      <c r="S747" s="71">
        <f t="shared" si="95"/>
        <v>5.4467714501367386E-2</v>
      </c>
      <c r="T747" s="93">
        <f t="shared" si="90"/>
        <v>3</v>
      </c>
      <c r="U747" s="94">
        <v>678</v>
      </c>
      <c r="V747" s="98">
        <v>810.68070288916704</v>
      </c>
      <c r="W747" s="65">
        <v>805.32264059161105</v>
      </c>
      <c r="X747" s="79">
        <v>814.19698875956897</v>
      </c>
      <c r="Y747" s="67">
        <v>810.06677741344902</v>
      </c>
      <c r="Z747" s="67">
        <v>2.9085208211833415</v>
      </c>
      <c r="AA747" s="74">
        <v>5.5167229555822218E-3</v>
      </c>
      <c r="AB747" s="93">
        <v>3</v>
      </c>
      <c r="AC747" s="94">
        <v>710</v>
      </c>
      <c r="AD747" s="98">
        <f t="shared" si="91"/>
        <v>0.82330264833614331</v>
      </c>
      <c r="AE747" s="67">
        <f t="shared" si="92"/>
        <v>-0.28050522804266115</v>
      </c>
    </row>
    <row r="748" spans="1:31" x14ac:dyDescent="0.3">
      <c r="A748" s="67" t="s">
        <v>3324</v>
      </c>
      <c r="B748" s="94">
        <v>6</v>
      </c>
      <c r="C748" s="94">
        <v>4</v>
      </c>
      <c r="D748" s="71">
        <v>38.723399999999998</v>
      </c>
      <c r="E748" s="67">
        <v>0.49870003431444798</v>
      </c>
      <c r="F748" s="75">
        <f t="shared" si="93"/>
        <v>0.30216060189879179</v>
      </c>
      <c r="G748" s="84">
        <v>0.11782756568756</v>
      </c>
      <c r="H748" s="67">
        <v>1.0762027392491</v>
      </c>
      <c r="I748" s="67">
        <v>8.96572675178227E-2</v>
      </c>
      <c r="J748" s="94" t="s">
        <v>0</v>
      </c>
      <c r="K748" s="94" t="s">
        <v>1</v>
      </c>
      <c r="L748" s="67">
        <v>96698.897100000002</v>
      </c>
      <c r="M748" s="67" t="s">
        <v>3325</v>
      </c>
      <c r="N748" s="71">
        <v>471.69816570458698</v>
      </c>
      <c r="O748" s="67">
        <v>586.46828440029697</v>
      </c>
      <c r="P748" s="71">
        <v>439.026581907604</v>
      </c>
      <c r="Q748" s="67">
        <f t="shared" si="94"/>
        <v>499.06434400416265</v>
      </c>
      <c r="R748" s="67">
        <f t="shared" si="89"/>
        <v>2.6981565425060721</v>
      </c>
      <c r="S748" s="71">
        <f t="shared" si="95"/>
        <v>0.1551637881080328</v>
      </c>
      <c r="T748" s="93">
        <f t="shared" si="90"/>
        <v>3</v>
      </c>
      <c r="U748" s="94">
        <v>993</v>
      </c>
      <c r="V748" s="98">
        <v>448.16550996083998</v>
      </c>
      <c r="W748" s="65">
        <v>467.08244168309102</v>
      </c>
      <c r="X748" s="79">
        <v>475.93326116093999</v>
      </c>
      <c r="Y748" s="67">
        <v>463.727070934957</v>
      </c>
      <c r="Z748" s="67">
        <v>2.6662624493883724</v>
      </c>
      <c r="AA748" s="74">
        <v>3.058847964688307E-2</v>
      </c>
      <c r="AB748" s="93">
        <v>3</v>
      </c>
      <c r="AC748" s="94">
        <v>996</v>
      </c>
      <c r="AD748" s="98">
        <f t="shared" si="91"/>
        <v>0.92919295178316541</v>
      </c>
      <c r="AE748" s="67">
        <f t="shared" si="92"/>
        <v>-0.10594988398863964</v>
      </c>
    </row>
    <row r="749" spans="1:31" x14ac:dyDescent="0.3">
      <c r="A749" s="67" t="s">
        <v>2934</v>
      </c>
      <c r="B749" s="94">
        <v>7</v>
      </c>
      <c r="C749" s="94">
        <v>1</v>
      </c>
      <c r="D749" s="71">
        <v>32.770299999999999</v>
      </c>
      <c r="E749" s="67">
        <v>0.22248295514866501</v>
      </c>
      <c r="F749" s="75">
        <f t="shared" si="93"/>
        <v>0.65270325555240594</v>
      </c>
      <c r="G749" s="84">
        <v>5.9591520251002401E-2</v>
      </c>
      <c r="H749" s="67">
        <v>1.1494081826054801</v>
      </c>
      <c r="I749" s="67">
        <v>0.20121130216722299</v>
      </c>
      <c r="J749" s="94" t="s">
        <v>1</v>
      </c>
      <c r="K749" s="94" t="s">
        <v>0</v>
      </c>
      <c r="L749" s="67">
        <v>63998.270499999999</v>
      </c>
      <c r="M749" s="67" t="s">
        <v>2935</v>
      </c>
      <c r="N749" s="71">
        <v>379.16279490006298</v>
      </c>
      <c r="O749" s="67">
        <v>507.09454312257702</v>
      </c>
      <c r="P749" s="71">
        <v>450.843742642731</v>
      </c>
      <c r="Q749" s="67">
        <f t="shared" si="94"/>
        <v>445.70036022179033</v>
      </c>
      <c r="R749" s="67">
        <f t="shared" si="89"/>
        <v>2.6490429850897046</v>
      </c>
      <c r="S749" s="71">
        <f t="shared" si="95"/>
        <v>0.14386520883184056</v>
      </c>
      <c r="T749" s="93">
        <f t="shared" si="90"/>
        <v>3</v>
      </c>
      <c r="U749" s="94">
        <v>1042</v>
      </c>
      <c r="V749" s="98">
        <v>561.57025563077502</v>
      </c>
      <c r="W749" s="65">
        <v>506.99599048893498</v>
      </c>
      <c r="X749" s="79">
        <v>468.308676967699</v>
      </c>
      <c r="Y749" s="67">
        <v>512.29164102913637</v>
      </c>
      <c r="Z749" s="67">
        <v>2.709517269628952</v>
      </c>
      <c r="AA749" s="74">
        <v>9.1463082940439797E-2</v>
      </c>
      <c r="AB749" s="93">
        <v>3</v>
      </c>
      <c r="AC749" s="94">
        <v>931</v>
      </c>
      <c r="AD749" s="98">
        <f t="shared" si="91"/>
        <v>1.1494081826054814</v>
      </c>
      <c r="AE749" s="67">
        <f t="shared" si="92"/>
        <v>0.20089122482913832</v>
      </c>
    </row>
    <row r="750" spans="1:31" x14ac:dyDescent="0.3">
      <c r="A750" s="67" t="s">
        <v>2060</v>
      </c>
      <c r="B750" s="94">
        <v>9</v>
      </c>
      <c r="C750" s="94">
        <v>1</v>
      </c>
      <c r="D750" s="71">
        <v>39.270600000000002</v>
      </c>
      <c r="E750" s="67">
        <v>4.1898105468251699E-2</v>
      </c>
      <c r="F750" s="75">
        <f t="shared" si="93"/>
        <v>1.3778056143436324</v>
      </c>
      <c r="G750" s="84">
        <v>1.6036576337966499E-2</v>
      </c>
      <c r="H750" s="67">
        <v>2.6051578825108899</v>
      </c>
      <c r="I750" s="67">
        <v>0.60602409561713999</v>
      </c>
      <c r="J750" s="94" t="s">
        <v>0</v>
      </c>
      <c r="K750" s="94" t="s">
        <v>1</v>
      </c>
      <c r="L750" s="67">
        <v>285038.39510000002</v>
      </c>
      <c r="M750" s="67" t="s">
        <v>2061</v>
      </c>
      <c r="N750" s="71">
        <v>103.511394505684</v>
      </c>
      <c r="O750" s="67">
        <v>110.011486898743</v>
      </c>
      <c r="P750" s="71">
        <v>89.392806628118294</v>
      </c>
      <c r="Q750" s="67">
        <f t="shared" si="94"/>
        <v>100.97189601084843</v>
      </c>
      <c r="R750" s="67">
        <f t="shared" si="89"/>
        <v>2.0042005113485333</v>
      </c>
      <c r="S750" s="71">
        <f t="shared" si="95"/>
        <v>0.10439848703152847</v>
      </c>
      <c r="T750" s="93">
        <f t="shared" si="90"/>
        <v>3</v>
      </c>
      <c r="U750" s="94">
        <v>1611</v>
      </c>
      <c r="V750" s="98">
        <v>17.444841623300999</v>
      </c>
      <c r="W750" s="65">
        <v>40.796461131912203</v>
      </c>
      <c r="X750" s="79">
        <v>58.034063918759799</v>
      </c>
      <c r="Y750" s="67">
        <v>38.758455557990999</v>
      </c>
      <c r="Z750" s="67">
        <v>1.5883664630122214</v>
      </c>
      <c r="AA750" s="74">
        <v>0.5255940480877257</v>
      </c>
      <c r="AB750" s="93">
        <v>3</v>
      </c>
      <c r="AC750" s="94">
        <v>1789</v>
      </c>
      <c r="AD750" s="98">
        <f t="shared" si="91"/>
        <v>0.38385389488800714</v>
      </c>
      <c r="AE750" s="67">
        <f t="shared" si="92"/>
        <v>-1.3813708079791438</v>
      </c>
    </row>
    <row r="751" spans="1:31" x14ac:dyDescent="0.3">
      <c r="A751" s="67" t="s">
        <v>2814</v>
      </c>
      <c r="B751" s="94">
        <v>3</v>
      </c>
      <c r="C751" s="94">
        <v>1</v>
      </c>
      <c r="D751" s="71">
        <v>17.463200000000001</v>
      </c>
      <c r="E751" s="67">
        <v>0.18909569404509499</v>
      </c>
      <c r="F751" s="75">
        <f t="shared" si="93"/>
        <v>0.72331836049259213</v>
      </c>
      <c r="G751" s="84">
        <v>5.2821038731040701E-2</v>
      </c>
      <c r="H751" s="67">
        <v>1.39649354223692</v>
      </c>
      <c r="I751" s="67">
        <v>0.231250241587767</v>
      </c>
      <c r="J751" s="94" t="s">
        <v>0</v>
      </c>
      <c r="K751" s="94" t="s">
        <v>1</v>
      </c>
      <c r="L751" s="67">
        <v>33887.750200000002</v>
      </c>
      <c r="M751" s="67" t="s">
        <v>2815</v>
      </c>
      <c r="N751" s="71">
        <v>202.48280493524399</v>
      </c>
      <c r="O751" s="67">
        <v>362.27997143088999</v>
      </c>
      <c r="P751" s="71">
        <v>256.46579174187798</v>
      </c>
      <c r="Q751" s="67">
        <f t="shared" si="94"/>
        <v>273.74285603600396</v>
      </c>
      <c r="R751" s="67">
        <f t="shared" si="89"/>
        <v>2.4373427940595844</v>
      </c>
      <c r="S751" s="71">
        <f t="shared" si="95"/>
        <v>0.29694835856311985</v>
      </c>
      <c r="T751" s="93">
        <f t="shared" si="90"/>
        <v>3</v>
      </c>
      <c r="U751" s="94">
        <v>1249</v>
      </c>
      <c r="V751" s="98">
        <v>179.76913476857899</v>
      </c>
      <c r="W751" s="65">
        <v>168.553140820556</v>
      </c>
      <c r="X751" s="79">
        <v>239.74243310444101</v>
      </c>
      <c r="Y751" s="67">
        <v>196.02156956452532</v>
      </c>
      <c r="Z751" s="67">
        <v>2.2923038623128269</v>
      </c>
      <c r="AA751" s="74">
        <v>0.19526641719743656</v>
      </c>
      <c r="AB751" s="93">
        <v>3</v>
      </c>
      <c r="AC751" s="94">
        <v>1409</v>
      </c>
      <c r="AD751" s="98">
        <f t="shared" si="91"/>
        <v>0.71607921537409414</v>
      </c>
      <c r="AE751" s="67">
        <f t="shared" si="92"/>
        <v>-0.48180890222200312</v>
      </c>
    </row>
    <row r="752" spans="1:31" x14ac:dyDescent="0.3">
      <c r="A752" s="67" t="s">
        <v>1524</v>
      </c>
      <c r="B752" s="94">
        <v>9</v>
      </c>
      <c r="C752" s="94">
        <v>2</v>
      </c>
      <c r="D752" s="71">
        <v>46.2776</v>
      </c>
      <c r="E752" s="67">
        <v>1.0863432918876899E-2</v>
      </c>
      <c r="F752" s="75">
        <f t="shared" si="93"/>
        <v>1.9640329130406049</v>
      </c>
      <c r="G752" s="84">
        <v>5.6378708516936302E-3</v>
      </c>
      <c r="H752" s="67">
        <v>1.9448195937638699</v>
      </c>
      <c r="I752" s="67">
        <v>0.91143605896245405</v>
      </c>
      <c r="J752" s="94" t="s">
        <v>0</v>
      </c>
      <c r="K752" s="94" t="s">
        <v>1</v>
      </c>
      <c r="L752" s="67">
        <v>39660.663399999998</v>
      </c>
      <c r="M752" s="67" t="s">
        <v>1525</v>
      </c>
      <c r="N752" s="71">
        <v>229.26624258332399</v>
      </c>
      <c r="O752" s="67">
        <v>276.28061768450601</v>
      </c>
      <c r="P752" s="71">
        <v>264.49764517088602</v>
      </c>
      <c r="Q752" s="67">
        <f t="shared" si="94"/>
        <v>256.68150181290531</v>
      </c>
      <c r="R752" s="67">
        <f t="shared" si="89"/>
        <v>2.4093945716318905</v>
      </c>
      <c r="S752" s="71">
        <f t="shared" si="95"/>
        <v>9.5302378339894023E-2</v>
      </c>
      <c r="T752" s="93">
        <f t="shared" si="90"/>
        <v>3</v>
      </c>
      <c r="U752" s="94">
        <v>1289</v>
      </c>
      <c r="V752" s="98">
        <v>168.895840440504</v>
      </c>
      <c r="W752" s="65">
        <v>104.619940805788</v>
      </c>
      <c r="X752" s="79">
        <v>122.430715749054</v>
      </c>
      <c r="Y752" s="67">
        <v>131.98216566511533</v>
      </c>
      <c r="Z752" s="67">
        <v>2.1205152503232143</v>
      </c>
      <c r="AA752" s="74">
        <v>0.25143848179088119</v>
      </c>
      <c r="AB752" s="93">
        <v>3</v>
      </c>
      <c r="AC752" s="94">
        <v>1561</v>
      </c>
      <c r="AD752" s="98">
        <f t="shared" si="91"/>
        <v>0.51418651025860407</v>
      </c>
      <c r="AE752" s="67">
        <f t="shared" si="92"/>
        <v>-0.95963633348728505</v>
      </c>
    </row>
    <row r="753" spans="1:31" x14ac:dyDescent="0.3">
      <c r="A753" s="67" t="s">
        <v>3556</v>
      </c>
      <c r="B753" s="94">
        <v>8</v>
      </c>
      <c r="C753" s="94">
        <v>6</v>
      </c>
      <c r="D753" s="71">
        <v>48.421399999999998</v>
      </c>
      <c r="E753" s="67">
        <v>0.74902652985102003</v>
      </c>
      <c r="F753" s="75">
        <f t="shared" si="93"/>
        <v>0.12550279970526526</v>
      </c>
      <c r="G753" s="84">
        <v>0.16537389157020499</v>
      </c>
      <c r="H753" s="67">
        <v>1.0122744705242299</v>
      </c>
      <c r="I753" s="67">
        <v>5.8367666523332598E-2</v>
      </c>
      <c r="J753" s="94" t="s">
        <v>0</v>
      </c>
      <c r="K753" s="94" t="s">
        <v>1</v>
      </c>
      <c r="L753" s="67">
        <v>16675.462100000001</v>
      </c>
      <c r="M753" s="67" t="s">
        <v>3557</v>
      </c>
      <c r="N753" s="71">
        <v>2031.1091189351</v>
      </c>
      <c r="O753" s="67">
        <v>2210.0775244780002</v>
      </c>
      <c r="P753" s="71">
        <v>2034.12395131979</v>
      </c>
      <c r="Q753" s="67">
        <f t="shared" si="94"/>
        <v>2091.7701982442968</v>
      </c>
      <c r="R753" s="67">
        <f t="shared" si="89"/>
        <v>3.3205139712486145</v>
      </c>
      <c r="S753" s="71">
        <f t="shared" si="95"/>
        <v>4.8986374555693553E-2</v>
      </c>
      <c r="T753" s="93">
        <f t="shared" si="90"/>
        <v>3</v>
      </c>
      <c r="U753" s="94">
        <v>385</v>
      </c>
      <c r="V753" s="98">
        <v>2012.6473536056701</v>
      </c>
      <c r="W753" s="65">
        <v>2036.6766325014801</v>
      </c>
      <c r="X753" s="79">
        <v>2149.8944842382498</v>
      </c>
      <c r="Y753" s="67">
        <v>2066.4061567818003</v>
      </c>
      <c r="Z753" s="67">
        <v>3.3152156871317624</v>
      </c>
      <c r="AA753" s="74">
        <v>3.5469530061006373E-2</v>
      </c>
      <c r="AB753" s="93">
        <v>3</v>
      </c>
      <c r="AC753" s="94">
        <v>340</v>
      </c>
      <c r="AD753" s="98">
        <f t="shared" si="91"/>
        <v>0.9878743652224391</v>
      </c>
      <c r="AE753" s="67">
        <f t="shared" si="92"/>
        <v>-1.7600518862466188E-2</v>
      </c>
    </row>
    <row r="754" spans="1:31" x14ac:dyDescent="0.3">
      <c r="A754" s="67" t="s">
        <v>2563</v>
      </c>
      <c r="B754" s="94">
        <v>12</v>
      </c>
      <c r="C754" s="94">
        <v>10</v>
      </c>
      <c r="D754" s="71">
        <v>83.415300000000002</v>
      </c>
      <c r="E754" s="67">
        <v>0.122320639207772</v>
      </c>
      <c r="F754" s="75">
        <f t="shared" si="93"/>
        <v>0.91250025810846658</v>
      </c>
      <c r="G754" s="84">
        <v>3.7550381237557003E-2</v>
      </c>
      <c r="H754" s="67">
        <v>1.1444715612120899</v>
      </c>
      <c r="I754" s="67">
        <v>0.32379517465323998</v>
      </c>
      <c r="J754" s="94" t="s">
        <v>1</v>
      </c>
      <c r="K754" s="94" t="s">
        <v>0</v>
      </c>
      <c r="L754" s="67">
        <v>34590.8128</v>
      </c>
      <c r="M754" s="67" t="s">
        <v>2564</v>
      </c>
      <c r="N754" s="71">
        <v>1446.4344574194799</v>
      </c>
      <c r="O754" s="67">
        <v>1668.2810665423499</v>
      </c>
      <c r="P754" s="71">
        <v>1834.6337228011901</v>
      </c>
      <c r="Q754" s="67">
        <f t="shared" si="94"/>
        <v>1649.7830822543399</v>
      </c>
      <c r="R754" s="67">
        <f t="shared" si="89"/>
        <v>3.2174268458060689</v>
      </c>
      <c r="S754" s="71">
        <f t="shared" si="95"/>
        <v>0.11805163652700633</v>
      </c>
      <c r="T754" s="93">
        <f t="shared" si="90"/>
        <v>3</v>
      </c>
      <c r="U754" s="94">
        <v>472</v>
      </c>
      <c r="V754" s="98">
        <v>1839.1155985191399</v>
      </c>
      <c r="W754" s="65">
        <v>1952.0953490581701</v>
      </c>
      <c r="X754" s="79">
        <v>1873.1785118494499</v>
      </c>
      <c r="Y754" s="67">
        <v>1888.12981980892</v>
      </c>
      <c r="Z754" s="67">
        <v>3.2760318512376778</v>
      </c>
      <c r="AA754" s="74">
        <v>3.0694303159311556E-2</v>
      </c>
      <c r="AB754" s="93">
        <v>3</v>
      </c>
      <c r="AC754" s="94">
        <v>367</v>
      </c>
      <c r="AD754" s="98">
        <f t="shared" si="91"/>
        <v>1.144471561212091</v>
      </c>
      <c r="AE754" s="67">
        <f t="shared" si="92"/>
        <v>0.19468161404428883</v>
      </c>
    </row>
    <row r="755" spans="1:31" x14ac:dyDescent="0.3">
      <c r="A755" s="67" t="s">
        <v>2024</v>
      </c>
      <c r="B755" s="94">
        <v>4</v>
      </c>
      <c r="C755" s="94">
        <v>2</v>
      </c>
      <c r="D755" s="71">
        <v>24.6187</v>
      </c>
      <c r="E755" s="67">
        <v>3.8291912448342499E-2</v>
      </c>
      <c r="F755" s="75">
        <f t="shared" si="93"/>
        <v>1.4168929427403021</v>
      </c>
      <c r="G755" s="84">
        <v>1.49146170521055E-2</v>
      </c>
      <c r="H755" s="67">
        <v>1.10805579483484</v>
      </c>
      <c r="I755" s="67">
        <v>0.63089897316162902</v>
      </c>
      <c r="J755" s="94" t="s">
        <v>1</v>
      </c>
      <c r="K755" s="94" t="s">
        <v>0</v>
      </c>
      <c r="L755" s="67">
        <v>18621.9087</v>
      </c>
      <c r="M755" s="67" t="s">
        <v>2025</v>
      </c>
      <c r="N755" s="71">
        <v>3089.8867630785098</v>
      </c>
      <c r="O755" s="67">
        <v>3376.6580694203399</v>
      </c>
      <c r="P755" s="71">
        <v>3074.6548986636199</v>
      </c>
      <c r="Q755" s="67">
        <f t="shared" si="94"/>
        <v>3180.3999103874899</v>
      </c>
      <c r="R755" s="67">
        <f t="shared" si="89"/>
        <v>3.5024817325488056</v>
      </c>
      <c r="S755" s="71">
        <f t="shared" si="95"/>
        <v>5.3494875360073704E-2</v>
      </c>
      <c r="T755" s="93">
        <f t="shared" si="90"/>
        <v>3</v>
      </c>
      <c r="U755" s="94">
        <v>253</v>
      </c>
      <c r="V755" s="98">
        <v>3626.37332023722</v>
      </c>
      <c r="W755" s="65">
        <v>3498.4951942365101</v>
      </c>
      <c r="X755" s="79">
        <v>3447.3131373174301</v>
      </c>
      <c r="Y755" s="67">
        <v>3524.0605505970539</v>
      </c>
      <c r="Z755" s="67">
        <v>3.5470433618751573</v>
      </c>
      <c r="AA755" s="74">
        <v>2.6170675517080053E-2</v>
      </c>
      <c r="AB755" s="93">
        <v>3</v>
      </c>
      <c r="AC755" s="94">
        <v>205</v>
      </c>
      <c r="AD755" s="98">
        <f t="shared" si="91"/>
        <v>1.1080557948348368</v>
      </c>
      <c r="AE755" s="67">
        <f t="shared" si="92"/>
        <v>0.1480305284131653</v>
      </c>
    </row>
    <row r="756" spans="1:31" x14ac:dyDescent="0.3">
      <c r="A756" s="67" t="s">
        <v>61</v>
      </c>
      <c r="B756" s="94">
        <v>4</v>
      </c>
      <c r="C756" s="94">
        <v>1</v>
      </c>
      <c r="D756" s="71">
        <v>27.568899999999999</v>
      </c>
      <c r="E756" s="75">
        <v>2.5121103859326899E-6</v>
      </c>
      <c r="F756" s="75">
        <f t="shared" si="93"/>
        <v>5.5999612809586656</v>
      </c>
      <c r="G756" s="83">
        <v>4.5499298560372198E-5</v>
      </c>
      <c r="H756" s="67">
        <v>1173.9294895053299</v>
      </c>
      <c r="I756" s="67">
        <v>1</v>
      </c>
      <c r="J756" s="94" t="s">
        <v>1</v>
      </c>
      <c r="K756" s="94" t="s">
        <v>0</v>
      </c>
      <c r="L756" s="67">
        <v>19490.5337</v>
      </c>
      <c r="M756" s="67" t="s">
        <v>62</v>
      </c>
      <c r="N756" s="71"/>
      <c r="O756" s="67">
        <v>0.285682168927341</v>
      </c>
      <c r="P756" s="71"/>
      <c r="Q756" s="67">
        <f t="shared" si="94"/>
        <v>0.285682168927341</v>
      </c>
      <c r="R756" s="67">
        <f t="shared" si="89"/>
        <v>-0.54411686559600769</v>
      </c>
      <c r="S756" s="71"/>
      <c r="T756" s="93">
        <f t="shared" si="90"/>
        <v>1</v>
      </c>
      <c r="U756" s="94">
        <v>1852</v>
      </c>
      <c r="V756" s="98">
        <v>95.035850658676907</v>
      </c>
      <c r="W756" s="65">
        <v>107.745774612926</v>
      </c>
      <c r="X756" s="79">
        <v>132.58909745804499</v>
      </c>
      <c r="Y756" s="67">
        <v>111.79024090988264</v>
      </c>
      <c r="Z756" s="67">
        <v>2.0484038920657905</v>
      </c>
      <c r="AA756" s="74">
        <v>0.17086035342939049</v>
      </c>
      <c r="AB756" s="93">
        <v>3</v>
      </c>
      <c r="AC756" s="94">
        <v>1605</v>
      </c>
      <c r="AD756" s="98">
        <f t="shared" si="91"/>
        <v>391.30982983510893</v>
      </c>
      <c r="AE756" s="67">
        <f t="shared" si="92"/>
        <v>8.6121675414553991</v>
      </c>
    </row>
    <row r="757" spans="1:31" x14ac:dyDescent="0.3">
      <c r="A757" s="67" t="s">
        <v>3208</v>
      </c>
      <c r="B757" s="94">
        <v>10</v>
      </c>
      <c r="C757" s="94">
        <v>6</v>
      </c>
      <c r="D757" s="71">
        <v>57.660800000000002</v>
      </c>
      <c r="E757" s="67">
        <v>0.40559948209889901</v>
      </c>
      <c r="F757" s="75">
        <f t="shared" si="93"/>
        <v>0.39190260821548456</v>
      </c>
      <c r="G757" s="84">
        <v>9.9313323830241398E-2</v>
      </c>
      <c r="H757" s="67">
        <v>1.02788570727169</v>
      </c>
      <c r="I757" s="67">
        <v>0.11222021291916</v>
      </c>
      <c r="J757" s="94" t="s">
        <v>0</v>
      </c>
      <c r="K757" s="94" t="s">
        <v>1</v>
      </c>
      <c r="L757" s="67">
        <v>22648.481899999999</v>
      </c>
      <c r="M757" s="67" t="s">
        <v>3209</v>
      </c>
      <c r="N757" s="71">
        <v>730.79678288029299</v>
      </c>
      <c r="O757" s="67">
        <v>705.26764345407503</v>
      </c>
      <c r="P757" s="71">
        <v>747.03861638073602</v>
      </c>
      <c r="Q757" s="67">
        <f t="shared" si="94"/>
        <v>727.70101423836797</v>
      </c>
      <c r="R757" s="67">
        <f t="shared" si="89"/>
        <v>2.8619529802228389</v>
      </c>
      <c r="S757" s="71">
        <f t="shared" ref="S757:S771" si="96">(STDEVA(N757:P757)/AVERAGE(N757:P757))</f>
        <v>2.8936143120927595E-2</v>
      </c>
      <c r="T757" s="93">
        <f t="shared" si="90"/>
        <v>3</v>
      </c>
      <c r="U757" s="94">
        <v>806</v>
      </c>
      <c r="V757" s="98">
        <v>739.55585010664197</v>
      </c>
      <c r="W757" s="65">
        <v>678.62670027899605</v>
      </c>
      <c r="X757" s="79">
        <v>705.694673775502</v>
      </c>
      <c r="Y757" s="67">
        <v>707.95907472038004</v>
      </c>
      <c r="Z757" s="67">
        <v>2.8500081529767423</v>
      </c>
      <c r="AA757" s="74">
        <v>4.3120608578907628E-2</v>
      </c>
      <c r="AB757" s="93">
        <v>3</v>
      </c>
      <c r="AC757" s="94">
        <v>770</v>
      </c>
      <c r="AD757" s="98">
        <f t="shared" si="91"/>
        <v>0.97287080939601223</v>
      </c>
      <c r="AE757" s="67">
        <f t="shared" si="92"/>
        <v>-3.967985721738497E-2</v>
      </c>
    </row>
    <row r="758" spans="1:31" x14ac:dyDescent="0.3">
      <c r="A758" s="67" t="s">
        <v>3150</v>
      </c>
      <c r="B758" s="94">
        <v>6</v>
      </c>
      <c r="C758" s="94">
        <v>4</v>
      </c>
      <c r="D758" s="71">
        <v>33.427500000000002</v>
      </c>
      <c r="E758" s="67">
        <v>0.35631444660197698</v>
      </c>
      <c r="F758" s="75">
        <f t="shared" si="93"/>
        <v>0.44816656902611235</v>
      </c>
      <c r="G758" s="84">
        <v>8.8860232840693998E-2</v>
      </c>
      <c r="H758" s="67">
        <v>1.07804905040858</v>
      </c>
      <c r="I758" s="67">
        <v>0.128487635050263</v>
      </c>
      <c r="J758" s="94" t="s">
        <v>1</v>
      </c>
      <c r="K758" s="94" t="s">
        <v>0</v>
      </c>
      <c r="L758" s="67">
        <v>23047.517899999999</v>
      </c>
      <c r="M758" s="67" t="s">
        <v>3151</v>
      </c>
      <c r="N758" s="71">
        <v>4491.8627310784004</v>
      </c>
      <c r="O758" s="67">
        <v>4925.400343284</v>
      </c>
      <c r="P758" s="71">
        <v>5449.5338252158599</v>
      </c>
      <c r="Q758" s="67">
        <f t="shared" si="94"/>
        <v>4955.5989665260868</v>
      </c>
      <c r="R758" s="67">
        <f t="shared" si="89"/>
        <v>3.6950961537024449</v>
      </c>
      <c r="S758" s="71">
        <f t="shared" si="96"/>
        <v>9.676917308429582E-2</v>
      </c>
      <c r="T758" s="93">
        <f t="shared" si="90"/>
        <v>3</v>
      </c>
      <c r="U758" s="94">
        <v>173</v>
      </c>
      <c r="V758" s="98">
        <v>5757.8033614844098</v>
      </c>
      <c r="W758" s="65">
        <v>4894.5549528121601</v>
      </c>
      <c r="X758" s="79">
        <v>5374.7779659110402</v>
      </c>
      <c r="Y758" s="67">
        <v>5342.3787600692031</v>
      </c>
      <c r="Z758" s="67">
        <v>3.7277346750700069</v>
      </c>
      <c r="AA758" s="74">
        <v>8.0963043049641761E-2</v>
      </c>
      <c r="AB758" s="93">
        <v>3</v>
      </c>
      <c r="AC758" s="94">
        <v>144</v>
      </c>
      <c r="AD758" s="98">
        <f t="shared" si="91"/>
        <v>1.0780490504085829</v>
      </c>
      <c r="AE758" s="67">
        <f t="shared" si="92"/>
        <v>0.10842282110648518</v>
      </c>
    </row>
    <row r="759" spans="1:31" x14ac:dyDescent="0.3">
      <c r="A759" s="67" t="s">
        <v>3536</v>
      </c>
      <c r="B759" s="94">
        <v>3</v>
      </c>
      <c r="C759" s="94">
        <v>2</v>
      </c>
      <c r="D759" s="71">
        <v>27.477399999999999</v>
      </c>
      <c r="E759" s="67">
        <v>0.72256634873343495</v>
      </c>
      <c r="F759" s="75">
        <f t="shared" si="93"/>
        <v>0.14112226820348878</v>
      </c>
      <c r="G759" s="84">
        <v>0.16043830916362301</v>
      </c>
      <c r="H759" s="67">
        <v>1.0159741675473599</v>
      </c>
      <c r="I759" s="67">
        <v>6.0345291318125299E-2</v>
      </c>
      <c r="J759" s="94" t="s">
        <v>1</v>
      </c>
      <c r="K759" s="94" t="s">
        <v>0</v>
      </c>
      <c r="L759" s="67">
        <v>18897.8181</v>
      </c>
      <c r="M759" s="67" t="s">
        <v>3537</v>
      </c>
      <c r="N759" s="71">
        <v>662.91498159114997</v>
      </c>
      <c r="O759" s="67">
        <v>569.41366378619898</v>
      </c>
      <c r="P759" s="71">
        <v>585.31635703301799</v>
      </c>
      <c r="Q759" s="67">
        <f t="shared" si="94"/>
        <v>605.88166747012235</v>
      </c>
      <c r="R759" s="67">
        <f t="shared" si="89"/>
        <v>2.7823878119832188</v>
      </c>
      <c r="S759" s="71">
        <f t="shared" si="96"/>
        <v>8.2570947016677637E-2</v>
      </c>
      <c r="T759" s="93">
        <f t="shared" si="90"/>
        <v>3</v>
      </c>
      <c r="U759" s="94">
        <v>904</v>
      </c>
      <c r="V759" s="98">
        <v>615.53059431633596</v>
      </c>
      <c r="W759" s="65">
        <v>608.16593204626395</v>
      </c>
      <c r="X759" s="79">
        <v>622.98384185789598</v>
      </c>
      <c r="Y759" s="67">
        <v>615.5601227401653</v>
      </c>
      <c r="Z759" s="67">
        <v>2.7892704775745631</v>
      </c>
      <c r="AA759" s="74">
        <v>1.2036190721434747E-2</v>
      </c>
      <c r="AB759" s="93">
        <v>3</v>
      </c>
      <c r="AC759" s="94">
        <v>822</v>
      </c>
      <c r="AD759" s="98">
        <f t="shared" si="91"/>
        <v>1.0159741675473621</v>
      </c>
      <c r="AE759" s="67">
        <f t="shared" si="92"/>
        <v>2.2863720195601882E-2</v>
      </c>
    </row>
    <row r="760" spans="1:31" x14ac:dyDescent="0.3">
      <c r="A760" s="67" t="s">
        <v>1556</v>
      </c>
      <c r="B760" s="94">
        <v>38</v>
      </c>
      <c r="C760" s="94">
        <v>17</v>
      </c>
      <c r="D760" s="71">
        <v>235.52080000000001</v>
      </c>
      <c r="E760" s="67">
        <v>1.1815540873009201E-2</v>
      </c>
      <c r="F760" s="75">
        <f t="shared" si="93"/>
        <v>1.9275463931355625</v>
      </c>
      <c r="G760" s="84">
        <v>6.0044091686636799E-3</v>
      </c>
      <c r="H760" s="67">
        <v>1.1453512718269101</v>
      </c>
      <c r="I760" s="67">
        <v>0.89885664612687799</v>
      </c>
      <c r="J760" s="94" t="s">
        <v>0</v>
      </c>
      <c r="K760" s="94" t="s">
        <v>1</v>
      </c>
      <c r="L760" s="67">
        <v>271832.33250000002</v>
      </c>
      <c r="M760" s="67" t="s">
        <v>1557</v>
      </c>
      <c r="N760" s="71">
        <v>3427.5927273775701</v>
      </c>
      <c r="O760" s="67">
        <v>3387.5659928546602</v>
      </c>
      <c r="P760" s="71">
        <v>3263.19172023893</v>
      </c>
      <c r="Q760" s="67">
        <f t="shared" si="94"/>
        <v>3359.4501468237199</v>
      </c>
      <c r="R760" s="67">
        <f t="shared" si="89"/>
        <v>3.5262682006809971</v>
      </c>
      <c r="S760" s="71">
        <f t="shared" si="96"/>
        <v>2.5519344357947338E-2</v>
      </c>
      <c r="T760" s="93">
        <f t="shared" si="90"/>
        <v>3</v>
      </c>
      <c r="U760" s="94">
        <v>243</v>
      </c>
      <c r="V760" s="98">
        <v>2889.3342332972102</v>
      </c>
      <c r="W760" s="65">
        <v>2820.2636731407201</v>
      </c>
      <c r="X760" s="79">
        <v>3089.7553473420498</v>
      </c>
      <c r="Y760" s="67">
        <v>2933.1177512599934</v>
      </c>
      <c r="Z760" s="67">
        <v>3.4673294982672709</v>
      </c>
      <c r="AA760" s="74">
        <v>4.7723703243380565E-2</v>
      </c>
      <c r="AB760" s="93">
        <v>3</v>
      </c>
      <c r="AC760" s="94">
        <v>237</v>
      </c>
      <c r="AD760" s="98">
        <f t="shared" si="91"/>
        <v>0.87309459080176743</v>
      </c>
      <c r="AE760" s="67">
        <f t="shared" si="92"/>
        <v>-0.19579013142436352</v>
      </c>
    </row>
    <row r="761" spans="1:31" x14ac:dyDescent="0.3">
      <c r="A761" s="67" t="s">
        <v>1780</v>
      </c>
      <c r="B761" s="94">
        <v>31</v>
      </c>
      <c r="C761" s="94">
        <v>4</v>
      </c>
      <c r="D761" s="71">
        <v>147.6438</v>
      </c>
      <c r="E761" s="67">
        <v>2.16665427592839E-2</v>
      </c>
      <c r="F761" s="75">
        <f t="shared" si="93"/>
        <v>1.6642103817281826</v>
      </c>
      <c r="G761" s="84">
        <v>9.6047833173355107E-3</v>
      </c>
      <c r="H761" s="67">
        <v>1.3478053243447601</v>
      </c>
      <c r="I761" s="67">
        <v>0.77866703020991901</v>
      </c>
      <c r="J761" s="94" t="s">
        <v>0</v>
      </c>
      <c r="K761" s="94" t="s">
        <v>1</v>
      </c>
      <c r="L761" s="67">
        <v>396690.93979999999</v>
      </c>
      <c r="M761" s="67" t="s">
        <v>1781</v>
      </c>
      <c r="N761" s="71">
        <v>1419.09657819464</v>
      </c>
      <c r="O761" s="67">
        <v>1527.27748203942</v>
      </c>
      <c r="P761" s="71">
        <v>1631.1859675708099</v>
      </c>
      <c r="Q761" s="67">
        <f t="shared" si="94"/>
        <v>1525.8533426016231</v>
      </c>
      <c r="R761" s="67">
        <f t="shared" si="89"/>
        <v>3.1835127934093927</v>
      </c>
      <c r="S761" s="71">
        <f t="shared" si="96"/>
        <v>6.9503315686588157E-2</v>
      </c>
      <c r="T761" s="93">
        <f t="shared" si="90"/>
        <v>3</v>
      </c>
      <c r="U761" s="94">
        <v>503</v>
      </c>
      <c r="V761" s="98">
        <v>1136.49860770546</v>
      </c>
      <c r="W761" s="65">
        <v>989.66404886149701</v>
      </c>
      <c r="X761" s="79">
        <v>1270.1438760773401</v>
      </c>
      <c r="Y761" s="67">
        <v>1132.1021775480992</v>
      </c>
      <c r="Z761" s="67">
        <v>3.0538856257415818</v>
      </c>
      <c r="AA761" s="74">
        <v>0.12392131322629935</v>
      </c>
      <c r="AB761" s="93">
        <v>3</v>
      </c>
      <c r="AC761" s="94">
        <v>566</v>
      </c>
      <c r="AD761" s="98">
        <f t="shared" si="91"/>
        <v>0.74194691320584782</v>
      </c>
      <c r="AE761" s="67">
        <f t="shared" si="92"/>
        <v>-0.43061213013637506</v>
      </c>
    </row>
    <row r="762" spans="1:31" x14ac:dyDescent="0.3">
      <c r="A762" s="67" t="s">
        <v>531</v>
      </c>
      <c r="B762" s="94">
        <v>37</v>
      </c>
      <c r="C762" s="94">
        <v>19</v>
      </c>
      <c r="D762" s="71">
        <v>274.7595</v>
      </c>
      <c r="E762" s="67">
        <v>3.56025422234785E-4</v>
      </c>
      <c r="F762" s="75">
        <f t="shared" si="93"/>
        <v>3.4485189898302435</v>
      </c>
      <c r="G762" s="84">
        <v>5.4348061383058103E-4</v>
      </c>
      <c r="H762" s="67">
        <v>1.2606396718363999</v>
      </c>
      <c r="I762" s="67">
        <v>0.99999999497150904</v>
      </c>
      <c r="J762" s="94" t="s">
        <v>0</v>
      </c>
      <c r="K762" s="94" t="s">
        <v>1</v>
      </c>
      <c r="L762" s="67">
        <v>189879.6047</v>
      </c>
      <c r="M762" s="67" t="s">
        <v>532</v>
      </c>
      <c r="N762" s="71">
        <v>5040.3567293526603</v>
      </c>
      <c r="O762" s="67">
        <v>4775.6549309129296</v>
      </c>
      <c r="P762" s="71">
        <v>4981.2147510990299</v>
      </c>
      <c r="Q762" s="67">
        <f t="shared" si="94"/>
        <v>4932.4088037882066</v>
      </c>
      <c r="R762" s="67">
        <f t="shared" si="89"/>
        <v>3.6930590642480623</v>
      </c>
      <c r="S762" s="71">
        <f t="shared" si="96"/>
        <v>2.8168028061254572E-2</v>
      </c>
      <c r="T762" s="93">
        <f t="shared" si="90"/>
        <v>3</v>
      </c>
      <c r="U762" s="94">
        <v>174</v>
      </c>
      <c r="V762" s="98">
        <v>3970.4025846170098</v>
      </c>
      <c r="W762" s="65">
        <v>3816.2166192310501</v>
      </c>
      <c r="X762" s="79">
        <v>3951.2522450245501</v>
      </c>
      <c r="Y762" s="67">
        <v>3912.6238162908703</v>
      </c>
      <c r="Z762" s="67">
        <v>3.5924680941662768</v>
      </c>
      <c r="AA762" s="74">
        <v>2.1478771271240579E-2</v>
      </c>
      <c r="AB762" s="93">
        <v>3</v>
      </c>
      <c r="AC762" s="94">
        <v>189</v>
      </c>
      <c r="AD762" s="98">
        <f t="shared" si="91"/>
        <v>0.7932480805901333</v>
      </c>
      <c r="AE762" s="67">
        <f t="shared" si="92"/>
        <v>-0.33415596960665711</v>
      </c>
    </row>
    <row r="763" spans="1:31" x14ac:dyDescent="0.3">
      <c r="A763" s="67" t="s">
        <v>723</v>
      </c>
      <c r="B763" s="94">
        <v>4</v>
      </c>
      <c r="C763" s="94">
        <v>4</v>
      </c>
      <c r="D763" s="71">
        <v>18.838100000000001</v>
      </c>
      <c r="E763" s="67">
        <v>7.5620751528493501E-4</v>
      </c>
      <c r="F763" s="75">
        <f t="shared" si="93"/>
        <v>3.121359010879118</v>
      </c>
      <c r="G763" s="84">
        <v>8.3953989375374E-4</v>
      </c>
      <c r="H763" s="67">
        <v>1.46259514121582</v>
      </c>
      <c r="I763" s="67">
        <v>0.99999618121649603</v>
      </c>
      <c r="J763" s="94" t="s">
        <v>0</v>
      </c>
      <c r="K763" s="94" t="s">
        <v>1</v>
      </c>
      <c r="L763" s="67">
        <v>81157.090200000006</v>
      </c>
      <c r="M763" s="67" t="s">
        <v>724</v>
      </c>
      <c r="N763" s="71">
        <v>911.00149628008501</v>
      </c>
      <c r="O763" s="67">
        <v>880.12879302785905</v>
      </c>
      <c r="P763" s="71">
        <v>801.39135425366203</v>
      </c>
      <c r="Q763" s="67">
        <f t="shared" si="94"/>
        <v>864.17388118720203</v>
      </c>
      <c r="R763" s="67">
        <f t="shared" si="89"/>
        <v>2.9366011360463875</v>
      </c>
      <c r="S763" s="71">
        <f t="shared" si="96"/>
        <v>6.5403553439131248E-2</v>
      </c>
      <c r="T763" s="93">
        <f t="shared" si="90"/>
        <v>3</v>
      </c>
      <c r="U763" s="94">
        <v>738</v>
      </c>
      <c r="V763" s="98">
        <v>587.79576846409805</v>
      </c>
      <c r="W763" s="65">
        <v>577.81038655097905</v>
      </c>
      <c r="X763" s="79">
        <v>606.94290555851296</v>
      </c>
      <c r="Y763" s="67">
        <v>590.84968685786328</v>
      </c>
      <c r="Z763" s="67">
        <v>2.7714770096948338</v>
      </c>
      <c r="AA763" s="74">
        <v>2.5056145740770242E-2</v>
      </c>
      <c r="AB763" s="93">
        <v>3</v>
      </c>
      <c r="AC763" s="94">
        <v>853</v>
      </c>
      <c r="AD763" s="98">
        <f t="shared" si="91"/>
        <v>0.68371620540782141</v>
      </c>
      <c r="AE763" s="67">
        <f t="shared" si="92"/>
        <v>-0.54853047447095582</v>
      </c>
    </row>
    <row r="764" spans="1:31" x14ac:dyDescent="0.3">
      <c r="A764" s="67" t="s">
        <v>1170</v>
      </c>
      <c r="B764" s="94">
        <v>7</v>
      </c>
      <c r="C764" s="94">
        <v>2</v>
      </c>
      <c r="D764" s="71">
        <v>31.333300000000001</v>
      </c>
      <c r="E764" s="67">
        <v>3.53695049646974E-3</v>
      </c>
      <c r="F764" s="75">
        <f t="shared" si="93"/>
        <v>2.4513710185738482</v>
      </c>
      <c r="G764" s="84">
        <v>2.3996588843367499E-3</v>
      </c>
      <c r="H764" s="67">
        <v>1.2653208026385101</v>
      </c>
      <c r="I764" s="67">
        <v>0.99317081923761796</v>
      </c>
      <c r="J764" s="94" t="s">
        <v>0</v>
      </c>
      <c r="K764" s="94" t="s">
        <v>1</v>
      </c>
      <c r="L764" s="67">
        <v>33177.2497</v>
      </c>
      <c r="M764" s="67" t="s">
        <v>1171</v>
      </c>
      <c r="N764" s="71">
        <v>721.73006507829098</v>
      </c>
      <c r="O764" s="67">
        <v>766.910536729304</v>
      </c>
      <c r="P764" s="71">
        <v>779.50307528162602</v>
      </c>
      <c r="Q764" s="67">
        <f t="shared" si="94"/>
        <v>756.04789236307363</v>
      </c>
      <c r="R764" s="67">
        <f t="shared" si="89"/>
        <v>2.8785493070491146</v>
      </c>
      <c r="S764" s="71">
        <f t="shared" si="96"/>
        <v>4.0182281725518784E-2</v>
      </c>
      <c r="T764" s="93">
        <f t="shared" si="90"/>
        <v>3</v>
      </c>
      <c r="U764" s="94">
        <v>790</v>
      </c>
      <c r="V764" s="98">
        <v>610.22915458274304</v>
      </c>
      <c r="W764" s="65">
        <v>562.27319477844196</v>
      </c>
      <c r="X764" s="79">
        <v>620.04201753737698</v>
      </c>
      <c r="Y764" s="67">
        <v>597.51478896618733</v>
      </c>
      <c r="Z764" s="67">
        <v>2.7763486588869926</v>
      </c>
      <c r="AA764" s="74">
        <v>5.1734251778302785E-2</v>
      </c>
      <c r="AB764" s="93">
        <v>3</v>
      </c>
      <c r="AC764" s="94">
        <v>845</v>
      </c>
      <c r="AD764" s="98">
        <f t="shared" si="91"/>
        <v>0.79031341136157196</v>
      </c>
      <c r="AE764" s="67">
        <f t="shared" si="92"/>
        <v>-0.33950320444545257</v>
      </c>
    </row>
    <row r="765" spans="1:31" x14ac:dyDescent="0.3">
      <c r="A765" s="67" t="s">
        <v>613</v>
      </c>
      <c r="B765" s="94">
        <v>9</v>
      </c>
      <c r="C765" s="94">
        <v>9</v>
      </c>
      <c r="D765" s="71">
        <v>68.778099999999995</v>
      </c>
      <c r="E765" s="67">
        <v>5.34478791052173E-4</v>
      </c>
      <c r="F765" s="75">
        <f t="shared" si="93"/>
        <v>3.2720695235922617</v>
      </c>
      <c r="G765" s="84">
        <v>7.0326181873130405E-4</v>
      </c>
      <c r="H765" s="67">
        <v>1.2101517130461501</v>
      </c>
      <c r="I765" s="67">
        <v>0.99999974940479797</v>
      </c>
      <c r="J765" s="94" t="s">
        <v>0</v>
      </c>
      <c r="K765" s="94" t="s">
        <v>1</v>
      </c>
      <c r="L765" s="67">
        <v>31635.681100000002</v>
      </c>
      <c r="M765" s="67" t="s">
        <v>614</v>
      </c>
      <c r="N765" s="71">
        <v>2404.3888406096398</v>
      </c>
      <c r="O765" s="67">
        <v>2555.8625556153502</v>
      </c>
      <c r="P765" s="71">
        <v>2478.9748259136099</v>
      </c>
      <c r="Q765" s="67">
        <f t="shared" si="94"/>
        <v>2479.7420740462003</v>
      </c>
      <c r="R765" s="67">
        <f t="shared" si="89"/>
        <v>3.3944065108085404</v>
      </c>
      <c r="S765" s="71">
        <f t="shared" si="96"/>
        <v>3.0543407296914907E-2</v>
      </c>
      <c r="T765" s="93">
        <f t="shared" si="90"/>
        <v>3</v>
      </c>
      <c r="U765" s="94">
        <v>332</v>
      </c>
      <c r="V765" s="98">
        <v>2070.3772975142201</v>
      </c>
      <c r="W765" s="65">
        <v>2052.4463068473501</v>
      </c>
      <c r="X765" s="79">
        <v>2024.52646913695</v>
      </c>
      <c r="Y765" s="67">
        <v>2049.1166911661735</v>
      </c>
      <c r="Z765" s="67">
        <v>3.3115666908982853</v>
      </c>
      <c r="AA765" s="74">
        <v>1.1276100723360832E-2</v>
      </c>
      <c r="AB765" s="93">
        <v>3</v>
      </c>
      <c r="AC765" s="94">
        <v>342</v>
      </c>
      <c r="AD765" s="98">
        <f t="shared" si="91"/>
        <v>0.82634267193064381</v>
      </c>
      <c r="AE765" s="67">
        <f t="shared" si="92"/>
        <v>-0.27518792513528684</v>
      </c>
    </row>
    <row r="766" spans="1:31" x14ac:dyDescent="0.3">
      <c r="A766" s="67" t="s">
        <v>1802</v>
      </c>
      <c r="B766" s="94">
        <v>9</v>
      </c>
      <c r="C766" s="94">
        <v>4</v>
      </c>
      <c r="D766" s="71">
        <v>51.155700000000003</v>
      </c>
      <c r="E766" s="67">
        <v>2.2809057554846301E-2</v>
      </c>
      <c r="F766" s="75">
        <f t="shared" si="93"/>
        <v>1.6418926589226288</v>
      </c>
      <c r="G766" s="84">
        <v>9.9810304438963902E-3</v>
      </c>
      <c r="H766" s="67">
        <v>1.50902498258662</v>
      </c>
      <c r="I766" s="67">
        <v>0.76638881159341399</v>
      </c>
      <c r="J766" s="94" t="s">
        <v>1</v>
      </c>
      <c r="K766" s="94" t="s">
        <v>0</v>
      </c>
      <c r="L766" s="67">
        <v>88711.279500000004</v>
      </c>
      <c r="M766" s="67" t="s">
        <v>1803</v>
      </c>
      <c r="N766" s="71">
        <v>343.50146304183602</v>
      </c>
      <c r="O766" s="67">
        <v>454.93479742146599</v>
      </c>
      <c r="P766" s="71">
        <v>506.00540109947599</v>
      </c>
      <c r="Q766" s="67">
        <f t="shared" si="94"/>
        <v>434.81388718759263</v>
      </c>
      <c r="R766" s="67">
        <f t="shared" si="89"/>
        <v>2.6383034062344679</v>
      </c>
      <c r="S766" s="71">
        <f t="shared" si="96"/>
        <v>0.19111501586865715</v>
      </c>
      <c r="T766" s="93">
        <f t="shared" si="90"/>
        <v>3</v>
      </c>
      <c r="U766" s="94">
        <v>1057</v>
      </c>
      <c r="V766" s="98">
        <v>626.59190415206001</v>
      </c>
      <c r="W766" s="65">
        <v>675.35523795556605</v>
      </c>
      <c r="X766" s="79">
        <v>666.48791351741102</v>
      </c>
      <c r="Y766" s="67">
        <v>656.14501854167895</v>
      </c>
      <c r="Z766" s="67">
        <v>2.8169998360098605</v>
      </c>
      <c r="AA766" s="74">
        <v>3.9587187338487546E-2</v>
      </c>
      <c r="AB766" s="93">
        <v>3</v>
      </c>
      <c r="AC766" s="94">
        <v>801</v>
      </c>
      <c r="AD766" s="98">
        <f t="shared" si="91"/>
        <v>1.5090249825866233</v>
      </c>
      <c r="AE766" s="67">
        <f t="shared" si="92"/>
        <v>0.59361669052694255</v>
      </c>
    </row>
    <row r="767" spans="1:31" ht="15" thickBot="1" x14ac:dyDescent="0.35">
      <c r="A767" s="67" t="s">
        <v>2258</v>
      </c>
      <c r="B767" s="94">
        <v>3</v>
      </c>
      <c r="C767" s="94">
        <v>1</v>
      </c>
      <c r="D767" s="71">
        <v>18.238199999999999</v>
      </c>
      <c r="E767" s="67">
        <v>6.2867894668083499E-2</v>
      </c>
      <c r="F767" s="75">
        <f t="shared" si="93"/>
        <v>1.2015710831418347</v>
      </c>
      <c r="G767" s="84">
        <v>2.1922852126511499E-2</v>
      </c>
      <c r="H767" s="67">
        <v>1.0976519849889499</v>
      </c>
      <c r="I767" s="67">
        <v>0.49363406681690802</v>
      </c>
      <c r="J767" s="94" t="s">
        <v>1</v>
      </c>
      <c r="K767" s="94" t="s">
        <v>0</v>
      </c>
      <c r="L767" s="67">
        <v>17809.13</v>
      </c>
      <c r="M767" s="67" t="s">
        <v>2259</v>
      </c>
      <c r="N767" s="71">
        <v>1120.2616572074301</v>
      </c>
      <c r="O767" s="67">
        <v>1200.2579527447899</v>
      </c>
      <c r="P767" s="71">
        <v>1062.64290133024</v>
      </c>
      <c r="Q767" s="67">
        <f t="shared" si="94"/>
        <v>1127.7208370941532</v>
      </c>
      <c r="R767" s="67">
        <f t="shared" si="89"/>
        <v>3.0522016050423293</v>
      </c>
      <c r="S767" s="71">
        <f t="shared" si="96"/>
        <v>6.128298059723538E-2</v>
      </c>
      <c r="T767" s="93">
        <f t="shared" si="90"/>
        <v>3</v>
      </c>
      <c r="U767" s="94">
        <v>621</v>
      </c>
      <c r="V767" s="99">
        <v>1264.6387560733299</v>
      </c>
      <c r="W767" s="65">
        <v>1221.75415409071</v>
      </c>
      <c r="X767" s="79">
        <v>1227.1421358853599</v>
      </c>
      <c r="Y767" s="67">
        <v>1237.8450153498</v>
      </c>
      <c r="Z767" s="67">
        <v>3.0926662721542906</v>
      </c>
      <c r="AA767" s="74">
        <v>1.8871443932532879E-2</v>
      </c>
      <c r="AB767" s="93">
        <v>3</v>
      </c>
      <c r="AC767" s="94">
        <v>532</v>
      </c>
      <c r="AD767" s="98">
        <f t="shared" si="91"/>
        <v>1.0976519849889521</v>
      </c>
      <c r="AE767" s="67">
        <f t="shared" si="92"/>
        <v>0.13442071452948828</v>
      </c>
    </row>
    <row r="768" spans="1:31" x14ac:dyDescent="0.3">
      <c r="A768" s="67" t="s">
        <v>2106</v>
      </c>
      <c r="B768" s="94">
        <v>5</v>
      </c>
      <c r="C768" s="94">
        <v>5</v>
      </c>
      <c r="D768" s="71">
        <v>26.757300000000001</v>
      </c>
      <c r="E768" s="67">
        <v>4.6530092566265099E-2</v>
      </c>
      <c r="F768" s="75">
        <f t="shared" si="93"/>
        <v>1.3322660834869744</v>
      </c>
      <c r="G768" s="84">
        <v>1.7417123456604001E-2</v>
      </c>
      <c r="H768" s="67">
        <v>1.1838368472301399</v>
      </c>
      <c r="I768" s="67">
        <v>0.57688473632626802</v>
      </c>
      <c r="J768" s="94" t="s">
        <v>1</v>
      </c>
      <c r="K768" s="94" t="s">
        <v>0</v>
      </c>
      <c r="L768" s="67">
        <v>23391.4172</v>
      </c>
      <c r="M768" s="67" t="s">
        <v>2107</v>
      </c>
      <c r="N768" s="71">
        <v>1004.07345977618</v>
      </c>
      <c r="O768" s="67">
        <v>1212.3994530840901</v>
      </c>
      <c r="P768" s="71">
        <v>1194.61522272763</v>
      </c>
      <c r="Q768" s="67">
        <f t="shared" si="94"/>
        <v>1137.0293785292999</v>
      </c>
      <c r="R768" s="67">
        <f t="shared" si="89"/>
        <v>3.0557716861198609</v>
      </c>
      <c r="S768" s="71">
        <f t="shared" si="96"/>
        <v>0.10156821695897107</v>
      </c>
      <c r="T768" s="93">
        <f t="shared" si="90"/>
        <v>3</v>
      </c>
      <c r="U768" s="94">
        <v>616</v>
      </c>
      <c r="V768" s="69">
        <v>1345.2625400120401</v>
      </c>
      <c r="W768" s="63">
        <v>1345.9189759680901</v>
      </c>
      <c r="X768" s="79">
        <v>1346.9903080783899</v>
      </c>
      <c r="Y768" s="67">
        <v>1346.0572746861733</v>
      </c>
      <c r="Z768" s="67">
        <v>3.1290635394949082</v>
      </c>
      <c r="AA768" s="74">
        <v>6.4792716747182533E-4</v>
      </c>
      <c r="AB768" s="93">
        <v>3</v>
      </c>
      <c r="AC768" s="94">
        <v>495</v>
      </c>
      <c r="AD768" s="98">
        <f t="shared" si="91"/>
        <v>1.1838368472301413</v>
      </c>
      <c r="AE768" s="67">
        <f t="shared" si="92"/>
        <v>0.24347026685293396</v>
      </c>
    </row>
    <row r="769" spans="1:31" x14ac:dyDescent="0.3">
      <c r="A769" s="67" t="s">
        <v>2962</v>
      </c>
      <c r="B769" s="94">
        <v>4</v>
      </c>
      <c r="C769" s="94">
        <v>1</v>
      </c>
      <c r="D769" s="71">
        <v>14.727600000000001</v>
      </c>
      <c r="E769" s="67">
        <v>0.23863642187592701</v>
      </c>
      <c r="F769" s="75">
        <f t="shared" si="93"/>
        <v>0.62226327142604099</v>
      </c>
      <c r="G769" s="84">
        <v>6.3310682325023696E-2</v>
      </c>
      <c r="H769" s="67">
        <v>1.24159828342154</v>
      </c>
      <c r="I769" s="67">
        <v>0.18904051160999899</v>
      </c>
      <c r="J769" s="94" t="s">
        <v>1</v>
      </c>
      <c r="K769" s="94" t="s">
        <v>0</v>
      </c>
      <c r="L769" s="67">
        <v>80386.576700000005</v>
      </c>
      <c r="M769" s="67" t="s">
        <v>2963</v>
      </c>
      <c r="N769" s="71">
        <v>83.024108372498503</v>
      </c>
      <c r="O769" s="67">
        <v>101.329720278088</v>
      </c>
      <c r="P769" s="71">
        <v>124.749076338484</v>
      </c>
      <c r="Q769" s="67">
        <f t="shared" si="94"/>
        <v>103.0343016630235</v>
      </c>
      <c r="R769" s="67">
        <f t="shared" si="89"/>
        <v>2.0129818319185206</v>
      </c>
      <c r="S769" s="71">
        <f t="shared" si="96"/>
        <v>0.20298721993037547</v>
      </c>
      <c r="T769" s="93">
        <f t="shared" si="90"/>
        <v>3</v>
      </c>
      <c r="U769" s="94">
        <v>1605</v>
      </c>
      <c r="V769" s="65">
        <v>120.677791167207</v>
      </c>
      <c r="W769" s="63">
        <v>108.304493591219</v>
      </c>
      <c r="X769" s="79">
        <v>154.79935147661601</v>
      </c>
      <c r="Y769" s="67">
        <v>127.92721207834734</v>
      </c>
      <c r="Z769" s="67">
        <v>2.1069629353968518</v>
      </c>
      <c r="AA769" s="74">
        <v>0.18823400806160229</v>
      </c>
      <c r="AB769" s="93">
        <v>3</v>
      </c>
      <c r="AC769" s="94">
        <v>1572</v>
      </c>
      <c r="AD769" s="98">
        <f t="shared" si="91"/>
        <v>1.2415982834215422</v>
      </c>
      <c r="AE769" s="67">
        <f t="shared" si="92"/>
        <v>0.31219846803318385</v>
      </c>
    </row>
    <row r="770" spans="1:31" x14ac:dyDescent="0.3">
      <c r="A770" s="67" t="s">
        <v>1910</v>
      </c>
      <c r="B770" s="94">
        <v>9</v>
      </c>
      <c r="C770" s="94">
        <v>2</v>
      </c>
      <c r="D770" s="71">
        <v>49.983699999999999</v>
      </c>
      <c r="E770" s="67">
        <v>2.8749940713935E-2</v>
      </c>
      <c r="F770" s="75">
        <f t="shared" si="93"/>
        <v>1.5413630465443482</v>
      </c>
      <c r="G770" s="84">
        <v>1.1872364422985201E-2</v>
      </c>
      <c r="H770" s="67">
        <v>1.12543525977209</v>
      </c>
      <c r="I770" s="67">
        <v>0.708060271409229</v>
      </c>
      <c r="J770" s="94" t="s">
        <v>0</v>
      </c>
      <c r="K770" s="94" t="s">
        <v>1</v>
      </c>
      <c r="L770" s="67">
        <v>57666.717100000002</v>
      </c>
      <c r="M770" s="67" t="s">
        <v>1911</v>
      </c>
      <c r="N770" s="71">
        <v>1123.9828738748499</v>
      </c>
      <c r="O770" s="67">
        <v>1027.2907187487999</v>
      </c>
      <c r="P770" s="71">
        <v>1021.82678868978</v>
      </c>
      <c r="Q770" s="67">
        <f t="shared" si="94"/>
        <v>1057.7001271044767</v>
      </c>
      <c r="R770" s="67">
        <f t="shared" si="89"/>
        <v>3.0243625565427212</v>
      </c>
      <c r="S770" s="71">
        <f t="shared" si="96"/>
        <v>5.433252359034927E-2</v>
      </c>
      <c r="T770" s="93">
        <f t="shared" si="90"/>
        <v>3</v>
      </c>
      <c r="U770" s="94">
        <v>643</v>
      </c>
      <c r="V770" s="65">
        <v>910.92033201230595</v>
      </c>
      <c r="W770" s="63">
        <v>943.819975305659</v>
      </c>
      <c r="X770" s="79">
        <v>964.70252936373004</v>
      </c>
      <c r="Y770" s="67">
        <v>939.81427889389818</v>
      </c>
      <c r="Z770" s="67">
        <v>2.9730420391097026</v>
      </c>
      <c r="AA770" s="74">
        <v>2.8850310243705001E-2</v>
      </c>
      <c r="AB770" s="93">
        <v>3</v>
      </c>
      <c r="AC770" s="94">
        <v>646</v>
      </c>
      <c r="AD770" s="98">
        <f t="shared" si="91"/>
        <v>0.88854511293924232</v>
      </c>
      <c r="AE770" s="67">
        <f t="shared" si="92"/>
        <v>-0.17048306870490126</v>
      </c>
    </row>
    <row r="771" spans="1:31" x14ac:dyDescent="0.3">
      <c r="A771" s="67" t="s">
        <v>891</v>
      </c>
      <c r="B771" s="94">
        <v>14</v>
      </c>
      <c r="C771" s="94">
        <v>3</v>
      </c>
      <c r="D771" s="71">
        <v>70.341999999999999</v>
      </c>
      <c r="E771" s="67">
        <v>1.43640102832587E-3</v>
      </c>
      <c r="F771" s="75">
        <f t="shared" si="93"/>
        <v>2.8427242926325067</v>
      </c>
      <c r="G771" s="84">
        <v>1.2826374596803399E-3</v>
      </c>
      <c r="H771" s="67">
        <v>1.5150761838139399</v>
      </c>
      <c r="I771" s="67">
        <v>0.99981479314388599</v>
      </c>
      <c r="J771" s="94" t="s">
        <v>0</v>
      </c>
      <c r="K771" s="94" t="s">
        <v>1</v>
      </c>
      <c r="L771" s="67">
        <v>177895.2904</v>
      </c>
      <c r="M771" s="67" t="s">
        <v>892</v>
      </c>
      <c r="N771" s="71">
        <v>751.374462308837</v>
      </c>
      <c r="O771" s="67">
        <v>867.79339821903795</v>
      </c>
      <c r="P771" s="71">
        <v>820.30519814563104</v>
      </c>
      <c r="Q771" s="67">
        <f t="shared" si="94"/>
        <v>813.15768622450196</v>
      </c>
      <c r="R771" s="67">
        <f t="shared" si="89"/>
        <v>2.9101747714449413</v>
      </c>
      <c r="S771" s="71">
        <f t="shared" si="96"/>
        <v>7.1988076321190392E-2</v>
      </c>
      <c r="T771" s="93">
        <f t="shared" si="90"/>
        <v>3</v>
      </c>
      <c r="U771" s="94">
        <v>766</v>
      </c>
      <c r="V771" s="65">
        <v>506.718531270695</v>
      </c>
      <c r="W771" s="63">
        <v>566.883902994457</v>
      </c>
      <c r="X771" s="79">
        <v>536.52983811507499</v>
      </c>
      <c r="Y771" s="67">
        <v>536.71075746007557</v>
      </c>
      <c r="Z771" s="67">
        <v>2.7297403000731908</v>
      </c>
      <c r="AA771" s="74">
        <v>5.6050849482699269E-2</v>
      </c>
      <c r="AB771" s="93">
        <v>3</v>
      </c>
      <c r="AC771" s="94">
        <v>907</v>
      </c>
      <c r="AD771" s="98">
        <f t="shared" si="91"/>
        <v>0.66003281596221286</v>
      </c>
      <c r="AE771" s="67">
        <f t="shared" si="92"/>
        <v>-0.59939033973596734</v>
      </c>
    </row>
    <row r="772" spans="1:31" x14ac:dyDescent="0.3">
      <c r="A772" s="67" t="s">
        <v>1942</v>
      </c>
      <c r="B772" s="94">
        <v>8</v>
      </c>
      <c r="C772" s="94">
        <v>1</v>
      </c>
      <c r="D772" s="71">
        <v>48.089100000000002</v>
      </c>
      <c r="E772" s="67">
        <v>2.9907797380155501E-2</v>
      </c>
      <c r="F772" s="75">
        <f t="shared" si="93"/>
        <v>1.5242155702808908</v>
      </c>
      <c r="G772" s="84">
        <v>1.2149331162089799E-2</v>
      </c>
      <c r="H772" s="67">
        <v>13.2068865361782</v>
      </c>
      <c r="I772" s="67">
        <v>0.69769348900594796</v>
      </c>
      <c r="J772" s="94" t="s">
        <v>1</v>
      </c>
      <c r="K772" s="94" t="s">
        <v>0</v>
      </c>
      <c r="L772" s="67">
        <v>54714.451999999997</v>
      </c>
      <c r="M772" s="67" t="s">
        <v>1943</v>
      </c>
      <c r="N772" s="71"/>
      <c r="O772" s="67"/>
      <c r="P772" s="71">
        <v>14.3714857074522</v>
      </c>
      <c r="Q772" s="67">
        <f t="shared" si="94"/>
        <v>14.3714857074522</v>
      </c>
      <c r="R772" s="67">
        <f t="shared" si="89"/>
        <v>1.157501667312741</v>
      </c>
      <c r="S772" s="71"/>
      <c r="T772" s="93">
        <f t="shared" si="90"/>
        <v>1</v>
      </c>
      <c r="U772" s="94">
        <v>1830</v>
      </c>
      <c r="V772" s="65">
        <v>51.633836573232898</v>
      </c>
      <c r="W772" s="63">
        <v>66.3812465625751</v>
      </c>
      <c r="X772" s="79">
        <v>71.7874979588195</v>
      </c>
      <c r="Y772" s="67">
        <v>63.2675270315425</v>
      </c>
      <c r="Z772" s="67">
        <v>1.8011808593122443</v>
      </c>
      <c r="AA772" s="74">
        <v>0.1648775160979</v>
      </c>
      <c r="AB772" s="93">
        <v>3</v>
      </c>
      <c r="AC772" s="94">
        <v>1736</v>
      </c>
      <c r="AD772" s="98">
        <f t="shared" si="91"/>
        <v>4.402295512059391</v>
      </c>
      <c r="AE772" s="67">
        <f t="shared" si="92"/>
        <v>2.1382559919975468</v>
      </c>
    </row>
    <row r="773" spans="1:31" x14ac:dyDescent="0.3">
      <c r="A773" s="67" t="s">
        <v>2756</v>
      </c>
      <c r="B773" s="94">
        <v>2</v>
      </c>
      <c r="C773" s="94">
        <v>1</v>
      </c>
      <c r="D773" s="71">
        <v>9.4882000000000009</v>
      </c>
      <c r="E773" s="67">
        <v>0.17096698662371501</v>
      </c>
      <c r="F773" s="75">
        <f t="shared" si="93"/>
        <v>0.76708774289050163</v>
      </c>
      <c r="G773" s="84">
        <v>4.8767972714462898E-2</v>
      </c>
      <c r="H773" s="67">
        <v>1.2852190321247701</v>
      </c>
      <c r="I773" s="67">
        <v>0.25112371365851399</v>
      </c>
      <c r="J773" s="94" t="s">
        <v>0</v>
      </c>
      <c r="K773" s="94" t="s">
        <v>1</v>
      </c>
      <c r="L773" s="67">
        <v>57834.172299999998</v>
      </c>
      <c r="M773" s="67" t="s">
        <v>2757</v>
      </c>
      <c r="N773" s="71">
        <v>211.85911979556101</v>
      </c>
      <c r="O773" s="67">
        <v>191.89391369330301</v>
      </c>
      <c r="P773" s="71">
        <v>152.123019439861</v>
      </c>
      <c r="Q773" s="67">
        <f t="shared" si="94"/>
        <v>185.29201764290835</v>
      </c>
      <c r="R773" s="67">
        <f t="shared" si="89"/>
        <v>2.2678567103695788</v>
      </c>
      <c r="S773" s="71">
        <f t="shared" ref="S773:S804" si="97">(STDEVA(N773:P773)/AVERAGE(N773:P773))</f>
        <v>0.16412119220445512</v>
      </c>
      <c r="T773" s="93">
        <f t="shared" si="90"/>
        <v>3</v>
      </c>
      <c r="U773" s="94">
        <v>1424</v>
      </c>
      <c r="V773" s="65">
        <v>154.651229986354</v>
      </c>
      <c r="W773" s="63">
        <v>164.97260547254399</v>
      </c>
      <c r="X773" s="79">
        <v>112.890809153649</v>
      </c>
      <c r="Y773" s="67">
        <v>144.17154820418233</v>
      </c>
      <c r="Z773" s="67">
        <v>2.1588795622065899</v>
      </c>
      <c r="AA773" s="74">
        <v>0.19127973204387924</v>
      </c>
      <c r="AB773" s="93">
        <v>3</v>
      </c>
      <c r="AC773" s="94">
        <v>1524</v>
      </c>
      <c r="AD773" s="98">
        <f t="shared" si="91"/>
        <v>0.77807749107696211</v>
      </c>
      <c r="AE773" s="67">
        <f t="shared" si="92"/>
        <v>-0.36201425018333472</v>
      </c>
    </row>
    <row r="774" spans="1:31" x14ac:dyDescent="0.3">
      <c r="A774" s="67" t="s">
        <v>851</v>
      </c>
      <c r="B774" s="94">
        <v>23</v>
      </c>
      <c r="C774" s="94">
        <v>6</v>
      </c>
      <c r="D774" s="71">
        <v>107.26439999999999</v>
      </c>
      <c r="E774" s="67">
        <v>1.2425400308852001E-3</v>
      </c>
      <c r="F774" s="75">
        <f t="shared" si="93"/>
        <v>2.9056896107133459</v>
      </c>
      <c r="G774" s="84">
        <v>1.16723975574673E-3</v>
      </c>
      <c r="H774" s="67">
        <v>1.2089168841331399</v>
      </c>
      <c r="I774" s="67">
        <v>0.99991375736016197</v>
      </c>
      <c r="J774" s="94" t="s">
        <v>0</v>
      </c>
      <c r="K774" s="94" t="s">
        <v>1</v>
      </c>
      <c r="L774" s="67">
        <v>276050.24570000003</v>
      </c>
      <c r="M774" s="67" t="s">
        <v>852</v>
      </c>
      <c r="N774" s="71">
        <v>21055.729800168501</v>
      </c>
      <c r="O774" s="67">
        <v>21789.609415499999</v>
      </c>
      <c r="P774" s="71">
        <v>21443.003494849901</v>
      </c>
      <c r="Q774" s="67">
        <f t="shared" si="94"/>
        <v>21429.447570172801</v>
      </c>
      <c r="R774" s="67">
        <f t="shared" si="89"/>
        <v>4.3310109755066923</v>
      </c>
      <c r="S774" s="71">
        <f t="shared" si="97"/>
        <v>1.7131918966201774E-2</v>
      </c>
      <c r="T774" s="93">
        <f t="shared" si="90"/>
        <v>3</v>
      </c>
      <c r="U774" s="94">
        <v>31</v>
      </c>
      <c r="V774" s="65">
        <v>17288.360863526999</v>
      </c>
      <c r="W774" s="63">
        <v>17409.271100050799</v>
      </c>
      <c r="X774" s="79">
        <v>18480.831795422899</v>
      </c>
      <c r="Y774" s="67">
        <v>17726.154586333567</v>
      </c>
      <c r="Z774" s="67">
        <v>4.2486145323822102</v>
      </c>
      <c r="AA774" s="74">
        <v>3.702775590306457E-2</v>
      </c>
      <c r="AB774" s="93">
        <v>3</v>
      </c>
      <c r="AC774" s="94">
        <v>29</v>
      </c>
      <c r="AD774" s="98">
        <f t="shared" si="91"/>
        <v>0.82718672650275082</v>
      </c>
      <c r="AE774" s="67">
        <f t="shared" si="92"/>
        <v>-0.27371505933400514</v>
      </c>
    </row>
    <row r="775" spans="1:31" x14ac:dyDescent="0.3">
      <c r="A775" s="67" t="s">
        <v>1754</v>
      </c>
      <c r="B775" s="94">
        <v>10</v>
      </c>
      <c r="C775" s="94">
        <v>8</v>
      </c>
      <c r="D775" s="71">
        <v>68.970399999999998</v>
      </c>
      <c r="E775" s="67">
        <v>2.01476495242922E-2</v>
      </c>
      <c r="F775" s="75">
        <f t="shared" si="93"/>
        <v>1.6957756124594427</v>
      </c>
      <c r="G775" s="84">
        <v>9.0708435137412096E-3</v>
      </c>
      <c r="H775" s="67">
        <v>1.21066083699612</v>
      </c>
      <c r="I775" s="67">
        <v>0.795550410920565</v>
      </c>
      <c r="J775" s="94" t="s">
        <v>0</v>
      </c>
      <c r="K775" s="94" t="s">
        <v>1</v>
      </c>
      <c r="L775" s="67">
        <v>61104.320800000001</v>
      </c>
      <c r="M775" s="67" t="s">
        <v>1755</v>
      </c>
      <c r="N775" s="71">
        <v>3024.19225831934</v>
      </c>
      <c r="O775" s="67">
        <v>2945.3565420689401</v>
      </c>
      <c r="P775" s="71">
        <v>2814.2492790383199</v>
      </c>
      <c r="Q775" s="67">
        <f t="shared" si="94"/>
        <v>2927.9326931422002</v>
      </c>
      <c r="R775" s="67">
        <f t="shared" si="89"/>
        <v>3.4665610890076271</v>
      </c>
      <c r="S775" s="71">
        <f t="shared" si="97"/>
        <v>3.6220262398999135E-2</v>
      </c>
      <c r="T775" s="93">
        <f t="shared" si="90"/>
        <v>3</v>
      </c>
      <c r="U775" s="94">
        <v>279</v>
      </c>
      <c r="V775" s="65">
        <v>2559.1150636768898</v>
      </c>
      <c r="W775" s="63">
        <v>2198.3870405140701</v>
      </c>
      <c r="X775" s="79">
        <v>2497.8726556144702</v>
      </c>
      <c r="Y775" s="67">
        <v>2418.4582532684767</v>
      </c>
      <c r="Z775" s="67">
        <v>3.383538595122606</v>
      </c>
      <c r="AA775" s="74">
        <v>7.9815934521472495E-2</v>
      </c>
      <c r="AB775" s="93">
        <v>3</v>
      </c>
      <c r="AC775" s="94">
        <v>282</v>
      </c>
      <c r="AD775" s="98">
        <f t="shared" si="91"/>
        <v>0.82599516680591267</v>
      </c>
      <c r="AE775" s="67">
        <f t="shared" si="92"/>
        <v>-0.27579475494426597</v>
      </c>
    </row>
    <row r="776" spans="1:31" x14ac:dyDescent="0.3">
      <c r="A776" s="67" t="s">
        <v>3396</v>
      </c>
      <c r="B776" s="94">
        <v>3</v>
      </c>
      <c r="C776" s="94">
        <v>2</v>
      </c>
      <c r="D776" s="71">
        <v>17.856300000000001</v>
      </c>
      <c r="E776" s="67">
        <v>0.56550224817080297</v>
      </c>
      <c r="F776" s="75">
        <f t="shared" si="93"/>
        <v>0.24756566418462084</v>
      </c>
      <c r="G776" s="84">
        <v>0.13072460470191</v>
      </c>
      <c r="H776" s="67">
        <v>1.03042356485609</v>
      </c>
      <c r="I776" s="67">
        <v>7.80295938373161E-2</v>
      </c>
      <c r="J776" s="94" t="s">
        <v>1</v>
      </c>
      <c r="K776" s="94" t="s">
        <v>0</v>
      </c>
      <c r="L776" s="67">
        <v>49883.794999999998</v>
      </c>
      <c r="M776" s="67" t="s">
        <v>3397</v>
      </c>
      <c r="N776" s="71">
        <v>1011.20357847291</v>
      </c>
      <c r="O776" s="67">
        <v>1114.46037736173</v>
      </c>
      <c r="P776" s="71">
        <v>1133.34141751942</v>
      </c>
      <c r="Q776" s="67">
        <f t="shared" si="94"/>
        <v>1086.3351244513533</v>
      </c>
      <c r="R776" s="67">
        <f t="shared" si="89"/>
        <v>3.0359638217982874</v>
      </c>
      <c r="S776" s="71">
        <f t="shared" si="97"/>
        <v>6.0521960645549447E-2</v>
      </c>
      <c r="T776" s="93">
        <f t="shared" si="90"/>
        <v>3</v>
      </c>
      <c r="U776" s="94">
        <v>634</v>
      </c>
      <c r="V776" s="65">
        <v>1097.5702140680901</v>
      </c>
      <c r="W776" s="63">
        <v>1069.2858336133099</v>
      </c>
      <c r="X776" s="79">
        <v>1191.2998870152501</v>
      </c>
      <c r="Y776" s="67">
        <v>1119.38531156555</v>
      </c>
      <c r="Z776" s="67">
        <v>3.0489796038500732</v>
      </c>
      <c r="AA776" s="74">
        <v>5.7053934445130322E-2</v>
      </c>
      <c r="AB776" s="93">
        <v>3</v>
      </c>
      <c r="AC776" s="94">
        <v>571</v>
      </c>
      <c r="AD776" s="98">
        <f t="shared" si="91"/>
        <v>1.0304235648560922</v>
      </c>
      <c r="AE776" s="67">
        <f t="shared" si="92"/>
        <v>4.3237492074757383E-2</v>
      </c>
    </row>
    <row r="777" spans="1:31" x14ac:dyDescent="0.3">
      <c r="A777" s="67" t="s">
        <v>515</v>
      </c>
      <c r="B777" s="94">
        <v>6</v>
      </c>
      <c r="C777" s="94">
        <v>3</v>
      </c>
      <c r="D777" s="71">
        <v>34.389000000000003</v>
      </c>
      <c r="E777" s="67">
        <v>3.1317892730931002E-4</v>
      </c>
      <c r="F777" s="75">
        <f t="shared" si="93"/>
        <v>3.5042074677544934</v>
      </c>
      <c r="G777" s="84">
        <v>4.9349625786353896E-4</v>
      </c>
      <c r="H777" s="67">
        <v>1.8433032988314699</v>
      </c>
      <c r="I777" s="67">
        <v>0.99999999880142398</v>
      </c>
      <c r="J777" s="94" t="s">
        <v>0</v>
      </c>
      <c r="K777" s="94" t="s">
        <v>1</v>
      </c>
      <c r="L777" s="67">
        <v>59057.513099999996</v>
      </c>
      <c r="M777" s="67" t="s">
        <v>516</v>
      </c>
      <c r="N777" s="71">
        <v>749.79896991589601</v>
      </c>
      <c r="O777" s="67">
        <v>894.63231283852201</v>
      </c>
      <c r="P777" s="71">
        <v>809.74128335250896</v>
      </c>
      <c r="Q777" s="67">
        <f t="shared" si="94"/>
        <v>818.05752203564236</v>
      </c>
      <c r="R777" s="67">
        <f t="shared" si="89"/>
        <v>2.9127838423319035</v>
      </c>
      <c r="S777" s="71">
        <f t="shared" si="97"/>
        <v>8.895942295355011E-2</v>
      </c>
      <c r="T777" s="93">
        <f t="shared" si="90"/>
        <v>3</v>
      </c>
      <c r="U777" s="94">
        <v>761</v>
      </c>
      <c r="V777" s="65">
        <v>448.19028370701602</v>
      </c>
      <c r="W777" s="63">
        <v>433.66996291011202</v>
      </c>
      <c r="X777" s="79">
        <v>449.53896894479601</v>
      </c>
      <c r="Y777" s="67">
        <v>443.79973852064131</v>
      </c>
      <c r="Z777" s="67">
        <v>2.6471870420170438</v>
      </c>
      <c r="AA777" s="74">
        <v>1.9825434837388044E-2</v>
      </c>
      <c r="AB777" s="93">
        <v>3</v>
      </c>
      <c r="AC777" s="94">
        <v>1012</v>
      </c>
      <c r="AD777" s="98">
        <f t="shared" si="91"/>
        <v>0.54250431854265768</v>
      </c>
      <c r="AE777" s="67">
        <f t="shared" si="92"/>
        <v>-0.88229347287811999</v>
      </c>
    </row>
    <row r="778" spans="1:31" x14ac:dyDescent="0.3">
      <c r="A778" s="67" t="s">
        <v>317</v>
      </c>
      <c r="B778" s="94">
        <v>15</v>
      </c>
      <c r="C778" s="94">
        <v>2</v>
      </c>
      <c r="D778" s="71">
        <v>71.383200000000002</v>
      </c>
      <c r="E778" s="75">
        <v>8.2772313028223201E-5</v>
      </c>
      <c r="F778" s="75">
        <f t="shared" si="93"/>
        <v>4.0821149085034829</v>
      </c>
      <c r="G778" s="84">
        <v>2.1709100814978601E-4</v>
      </c>
      <c r="H778" s="67">
        <v>2.4772200671798998</v>
      </c>
      <c r="I778" s="67">
        <v>1</v>
      </c>
      <c r="J778" s="94" t="s">
        <v>0</v>
      </c>
      <c r="K778" s="94" t="s">
        <v>1</v>
      </c>
      <c r="L778" s="67">
        <v>371072.60489999998</v>
      </c>
      <c r="M778" s="67" t="s">
        <v>318</v>
      </c>
      <c r="N778" s="71">
        <v>332.26739580268497</v>
      </c>
      <c r="O778" s="67">
        <v>361.02053334082001</v>
      </c>
      <c r="P778" s="71">
        <v>361.68395383425502</v>
      </c>
      <c r="Q778" s="67">
        <f t="shared" si="94"/>
        <v>351.65729432591996</v>
      </c>
      <c r="R778" s="67">
        <f t="shared" ref="R778:R841" si="98">LOG10(Q778)</f>
        <v>2.5461196302881448</v>
      </c>
      <c r="S778" s="71">
        <f t="shared" si="97"/>
        <v>4.7760762918611609E-2</v>
      </c>
      <c r="T778" s="93">
        <f t="shared" ref="T778:T841" si="99">COUNT(N778:P778)</f>
        <v>3</v>
      </c>
      <c r="U778" s="94">
        <v>1140</v>
      </c>
      <c r="V778" s="65">
        <v>134.85472550505699</v>
      </c>
      <c r="W778" s="63">
        <v>135.06223066209199</v>
      </c>
      <c r="X778" s="79">
        <v>155.95230629961199</v>
      </c>
      <c r="Y778" s="67">
        <v>141.95642082225368</v>
      </c>
      <c r="Z778" s="67">
        <v>2.1521550408534873</v>
      </c>
      <c r="AA778" s="74">
        <v>8.5387024754023655E-2</v>
      </c>
      <c r="AB778" s="93">
        <v>3</v>
      </c>
      <c r="AC778" s="94">
        <v>1530</v>
      </c>
      <c r="AD778" s="98">
        <f t="shared" ref="AD778:AD841" si="100">Y778/Q778</f>
        <v>0.40367830587551201</v>
      </c>
      <c r="AE778" s="67">
        <f t="shared" ref="AE778:AE841" si="101">LOG(AD778,2)</f>
        <v>-1.3087220380337528</v>
      </c>
    </row>
    <row r="779" spans="1:31" x14ac:dyDescent="0.3">
      <c r="A779" s="67" t="s">
        <v>2958</v>
      </c>
      <c r="B779" s="94">
        <v>3</v>
      </c>
      <c r="C779" s="94">
        <v>1</v>
      </c>
      <c r="D779" s="71">
        <v>25.341699999999999</v>
      </c>
      <c r="E779" s="67">
        <v>0.235033243410427</v>
      </c>
      <c r="F779" s="75">
        <f t="shared" ref="F779:F842" si="102">-LOG10(E779)</f>
        <v>0.62887070620215546</v>
      </c>
      <c r="G779" s="84">
        <v>6.2439531165848799E-2</v>
      </c>
      <c r="H779" s="67">
        <v>1.3098106268327701</v>
      </c>
      <c r="I779" s="67">
        <v>0.19164238109689199</v>
      </c>
      <c r="J779" s="94" t="s">
        <v>1</v>
      </c>
      <c r="K779" s="94" t="s">
        <v>0</v>
      </c>
      <c r="L779" s="67">
        <v>10225.827499999999</v>
      </c>
      <c r="M779" s="67" t="s">
        <v>2959</v>
      </c>
      <c r="N779" s="71">
        <v>186.77707989698101</v>
      </c>
      <c r="O779" s="67">
        <v>125.98263751761</v>
      </c>
      <c r="P779" s="71">
        <v>110.322229016392</v>
      </c>
      <c r="Q779" s="67">
        <f t="shared" ref="Q779:Q842" si="103">AVERAGE(N779:P779)</f>
        <v>141.02731547699435</v>
      </c>
      <c r="R779" s="67">
        <f t="shared" si="98"/>
        <v>2.1493032389815565</v>
      </c>
      <c r="S779" s="71">
        <f t="shared" si="97"/>
        <v>0.28637565615683575</v>
      </c>
      <c r="T779" s="93">
        <f t="shared" si="99"/>
        <v>3</v>
      </c>
      <c r="U779" s="94">
        <v>1520</v>
      </c>
      <c r="V779" s="65">
        <v>143.66844238645399</v>
      </c>
      <c r="W779" s="63">
        <v>191.786477099016</v>
      </c>
      <c r="X779" s="79">
        <v>218.70230997092401</v>
      </c>
      <c r="Y779" s="67">
        <v>184.71907648546468</v>
      </c>
      <c r="Z779" s="67">
        <v>2.2665117486322184</v>
      </c>
      <c r="AA779" s="74">
        <v>0.20578768660407434</v>
      </c>
      <c r="AB779" s="93">
        <v>3</v>
      </c>
      <c r="AC779" s="94">
        <v>1430</v>
      </c>
      <c r="AD779" s="98">
        <f t="shared" si="100"/>
        <v>1.3098106268327694</v>
      </c>
      <c r="AE779" s="67">
        <f t="shared" si="101"/>
        <v>0.38935824116840967</v>
      </c>
    </row>
    <row r="780" spans="1:31" x14ac:dyDescent="0.3">
      <c r="A780" s="67" t="s">
        <v>1866</v>
      </c>
      <c r="B780" s="94">
        <v>14</v>
      </c>
      <c r="C780" s="94">
        <v>4</v>
      </c>
      <c r="D780" s="71">
        <v>71.918599999999998</v>
      </c>
      <c r="E780" s="67">
        <v>2.6541424646718999E-2</v>
      </c>
      <c r="F780" s="75">
        <f t="shared" si="102"/>
        <v>1.5760757695046197</v>
      </c>
      <c r="G780" s="84">
        <v>1.12252306045831E-2</v>
      </c>
      <c r="H780" s="67">
        <v>3.1822047285677502</v>
      </c>
      <c r="I780" s="67">
        <v>0.72870662651251095</v>
      </c>
      <c r="J780" s="94" t="s">
        <v>1</v>
      </c>
      <c r="K780" s="94" t="s">
        <v>0</v>
      </c>
      <c r="L780" s="67">
        <v>107551.9859</v>
      </c>
      <c r="M780" s="67" t="s">
        <v>1867</v>
      </c>
      <c r="N780" s="71">
        <v>88.830420955330297</v>
      </c>
      <c r="O780" s="67">
        <v>249.669931630283</v>
      </c>
      <c r="P780" s="71">
        <v>74.212505917767899</v>
      </c>
      <c r="Q780" s="67">
        <f t="shared" si="103"/>
        <v>137.5709528344604</v>
      </c>
      <c r="R780" s="67">
        <f t="shared" si="98"/>
        <v>2.1385267452701098</v>
      </c>
      <c r="S780" s="71">
        <f t="shared" si="97"/>
        <v>0.70767345380716618</v>
      </c>
      <c r="T780" s="93">
        <f t="shared" si="99"/>
        <v>3</v>
      </c>
      <c r="U780" s="94">
        <v>1531</v>
      </c>
      <c r="V780" s="65">
        <v>404.154333024636</v>
      </c>
      <c r="W780" s="63">
        <v>479.83060750203202</v>
      </c>
      <c r="X780" s="79">
        <v>429.35186934350401</v>
      </c>
      <c r="Y780" s="67">
        <v>437.77893662339062</v>
      </c>
      <c r="Z780" s="67">
        <v>2.6412548620096756</v>
      </c>
      <c r="AA780" s="74">
        <v>8.8025064264326366E-2</v>
      </c>
      <c r="AB780" s="93">
        <v>3</v>
      </c>
      <c r="AC780" s="94">
        <v>1022</v>
      </c>
      <c r="AD780" s="98">
        <f t="shared" si="100"/>
        <v>3.1822047285677488</v>
      </c>
      <c r="AE780" s="67">
        <f t="shared" si="101"/>
        <v>1.6700266550869771</v>
      </c>
    </row>
    <row r="781" spans="1:31" x14ac:dyDescent="0.3">
      <c r="A781" s="67" t="s">
        <v>3568</v>
      </c>
      <c r="B781" s="94">
        <v>8</v>
      </c>
      <c r="C781" s="94">
        <v>4</v>
      </c>
      <c r="D781" s="71">
        <v>43.683599999999998</v>
      </c>
      <c r="E781" s="67">
        <v>0.76278822954679504</v>
      </c>
      <c r="F781" s="75">
        <f t="shared" si="102"/>
        <v>0.1175960170973432</v>
      </c>
      <c r="G781" s="84">
        <v>0.167843309337875</v>
      </c>
      <c r="H781" s="67">
        <v>1.0335337508918301</v>
      </c>
      <c r="I781" s="67">
        <v>5.7433717717982898E-2</v>
      </c>
      <c r="J781" s="94" t="s">
        <v>0</v>
      </c>
      <c r="K781" s="94" t="s">
        <v>1</v>
      </c>
      <c r="L781" s="67">
        <v>59290.616800000003</v>
      </c>
      <c r="M781" s="67" t="s">
        <v>3569</v>
      </c>
      <c r="N781" s="71">
        <v>634.03302870764401</v>
      </c>
      <c r="O781" s="67">
        <v>532.72947334973298</v>
      </c>
      <c r="P781" s="71">
        <v>693.70782089485203</v>
      </c>
      <c r="Q781" s="67">
        <f t="shared" si="103"/>
        <v>620.1567743174096</v>
      </c>
      <c r="R781" s="67">
        <f t="shared" si="98"/>
        <v>2.7925014921018083</v>
      </c>
      <c r="S781" s="71">
        <f t="shared" si="97"/>
        <v>0.1312270179526582</v>
      </c>
      <c r="T781" s="93">
        <f t="shared" si="99"/>
        <v>3</v>
      </c>
      <c r="U781" s="94">
        <v>893</v>
      </c>
      <c r="V781" s="65">
        <v>581.67035193142999</v>
      </c>
      <c r="W781" s="63">
        <v>561.880429751218</v>
      </c>
      <c r="X781" s="79">
        <v>656.55523454259696</v>
      </c>
      <c r="Y781" s="67">
        <v>600.03533874174832</v>
      </c>
      <c r="Z781" s="67">
        <v>2.7781768286646287</v>
      </c>
      <c r="AA781" s="74">
        <v>8.3224770778487264E-2</v>
      </c>
      <c r="AB781" s="93">
        <v>3</v>
      </c>
      <c r="AC781" s="94">
        <v>843</v>
      </c>
      <c r="AD781" s="98">
        <f t="shared" si="100"/>
        <v>0.96755427593642196</v>
      </c>
      <c r="AE781" s="67">
        <f t="shared" si="101"/>
        <v>-4.7585501921772827E-2</v>
      </c>
    </row>
    <row r="782" spans="1:31" x14ac:dyDescent="0.3">
      <c r="A782" s="67" t="s">
        <v>2916</v>
      </c>
      <c r="B782" s="94">
        <v>11</v>
      </c>
      <c r="C782" s="94">
        <v>6</v>
      </c>
      <c r="D782" s="71">
        <v>67.137799999999999</v>
      </c>
      <c r="E782" s="67">
        <v>0.215399233184288</v>
      </c>
      <c r="F782" s="75">
        <f t="shared" si="102"/>
        <v>0.6667558471124343</v>
      </c>
      <c r="G782" s="84">
        <v>5.8012603444508502E-2</v>
      </c>
      <c r="H782" s="67">
        <v>1.14592884470083</v>
      </c>
      <c r="I782" s="67">
        <v>0.206988494357639</v>
      </c>
      <c r="J782" s="94" t="s">
        <v>0</v>
      </c>
      <c r="K782" s="94" t="s">
        <v>1</v>
      </c>
      <c r="L782" s="67">
        <v>70789.465500000006</v>
      </c>
      <c r="M782" s="67" t="s">
        <v>2917</v>
      </c>
      <c r="N782" s="71">
        <v>2167.79240618821</v>
      </c>
      <c r="O782" s="67">
        <v>2148.9169350557399</v>
      </c>
      <c r="P782" s="71">
        <v>1664.3009527935801</v>
      </c>
      <c r="Q782" s="67">
        <f t="shared" si="103"/>
        <v>1993.6700980125099</v>
      </c>
      <c r="R782" s="67">
        <f t="shared" si="98"/>
        <v>3.299653295166086</v>
      </c>
      <c r="S782" s="71">
        <f t="shared" si="97"/>
        <v>0.14315213766418913</v>
      </c>
      <c r="T782" s="93">
        <f t="shared" si="99"/>
        <v>3</v>
      </c>
      <c r="U782" s="94">
        <v>396</v>
      </c>
      <c r="V782" s="65">
        <v>1788.0384927231901</v>
      </c>
      <c r="W782" s="63">
        <v>1706.8741227094999</v>
      </c>
      <c r="X782" s="79">
        <v>1724.44312528001</v>
      </c>
      <c r="Y782" s="67">
        <v>1739.7852469042334</v>
      </c>
      <c r="Z782" s="67">
        <v>3.2404956437765948</v>
      </c>
      <c r="AA782" s="74">
        <v>2.4544330933061864E-2</v>
      </c>
      <c r="AB782" s="93">
        <v>3</v>
      </c>
      <c r="AC782" s="94">
        <v>398</v>
      </c>
      <c r="AD782" s="98">
        <f t="shared" si="100"/>
        <v>0.87265453228125633</v>
      </c>
      <c r="AE782" s="67">
        <f t="shared" si="101"/>
        <v>-0.19651746417830235</v>
      </c>
    </row>
    <row r="783" spans="1:31" x14ac:dyDescent="0.3">
      <c r="A783" s="67" t="s">
        <v>2212</v>
      </c>
      <c r="B783" s="94">
        <v>4</v>
      </c>
      <c r="C783" s="94">
        <v>2</v>
      </c>
      <c r="D783" s="71">
        <v>31.603400000000001</v>
      </c>
      <c r="E783" s="67">
        <v>5.7383359792606302E-2</v>
      </c>
      <c r="F783" s="75">
        <f t="shared" si="102"/>
        <v>1.2412140274272083</v>
      </c>
      <c r="G783" s="84">
        <v>2.0441951680002901E-2</v>
      </c>
      <c r="H783" s="67">
        <v>1.0949597902297901</v>
      </c>
      <c r="I783" s="67">
        <v>0.51870230382253901</v>
      </c>
      <c r="J783" s="94" t="s">
        <v>0</v>
      </c>
      <c r="K783" s="94" t="s">
        <v>1</v>
      </c>
      <c r="L783" s="67">
        <v>25147.1008</v>
      </c>
      <c r="M783" s="67" t="s">
        <v>2213</v>
      </c>
      <c r="N783" s="71">
        <v>3243.0528073638502</v>
      </c>
      <c r="O783" s="67">
        <v>3354.1000221665499</v>
      </c>
      <c r="P783" s="71">
        <v>3446.12110133839</v>
      </c>
      <c r="Q783" s="67">
        <f t="shared" si="103"/>
        <v>3347.7579769562631</v>
      </c>
      <c r="R783" s="67">
        <f t="shared" si="98"/>
        <v>3.524754053541149</v>
      </c>
      <c r="S783" s="71">
        <f t="shared" si="97"/>
        <v>3.0373339691210324E-2</v>
      </c>
      <c r="T783" s="93">
        <f t="shared" si="99"/>
        <v>3</v>
      </c>
      <c r="U783" s="94">
        <v>244</v>
      </c>
      <c r="V783" s="65">
        <v>3182.8483581042101</v>
      </c>
      <c r="W783" s="63">
        <v>2883.2519303017598</v>
      </c>
      <c r="X783" s="79">
        <v>3106.1761919578298</v>
      </c>
      <c r="Y783" s="67">
        <v>3057.4254934546002</v>
      </c>
      <c r="Z783" s="67">
        <v>3.485355882494654</v>
      </c>
      <c r="AA783" s="74">
        <v>5.090364936806166E-2</v>
      </c>
      <c r="AB783" s="93">
        <v>3</v>
      </c>
      <c r="AC783" s="94">
        <v>230</v>
      </c>
      <c r="AD783" s="98">
        <f t="shared" si="100"/>
        <v>0.91327554575327174</v>
      </c>
      <c r="AE783" s="67">
        <f t="shared" si="101"/>
        <v>-0.13087789128653066</v>
      </c>
    </row>
    <row r="784" spans="1:31" x14ac:dyDescent="0.3">
      <c r="A784" s="67" t="s">
        <v>2650</v>
      </c>
      <c r="B784" s="94">
        <v>24</v>
      </c>
      <c r="C784" s="94">
        <v>5</v>
      </c>
      <c r="D784" s="71">
        <v>122.3276</v>
      </c>
      <c r="E784" s="67">
        <v>0.13856946270866299</v>
      </c>
      <c r="F784" s="75">
        <f t="shared" si="102"/>
        <v>0.85833246697053922</v>
      </c>
      <c r="G784" s="84">
        <v>4.1117317213868902E-2</v>
      </c>
      <c r="H784" s="67">
        <v>1.0724982575673201</v>
      </c>
      <c r="I784" s="67">
        <v>0.29556309314649098</v>
      </c>
      <c r="J784" s="94" t="s">
        <v>1</v>
      </c>
      <c r="K784" s="94" t="s">
        <v>0</v>
      </c>
      <c r="L784" s="67">
        <v>362590.77879999997</v>
      </c>
      <c r="M784" s="67" t="s">
        <v>2651</v>
      </c>
      <c r="N784" s="71">
        <v>993.68828243585699</v>
      </c>
      <c r="O784" s="67">
        <v>931.35214459065605</v>
      </c>
      <c r="P784" s="71">
        <v>973.35241190859301</v>
      </c>
      <c r="Q784" s="67">
        <f t="shared" si="103"/>
        <v>966.1309463117019</v>
      </c>
      <c r="R784" s="67">
        <f t="shared" si="98"/>
        <v>2.9850359932959121</v>
      </c>
      <c r="S784" s="71">
        <f t="shared" si="97"/>
        <v>3.2903735690476513E-2</v>
      </c>
      <c r="T784" s="93">
        <f t="shared" si="99"/>
        <v>3</v>
      </c>
      <c r="U784" s="94">
        <v>688</v>
      </c>
      <c r="V784" s="65">
        <v>982.54203680500098</v>
      </c>
      <c r="W784" s="63">
        <v>1098.1706898228399</v>
      </c>
      <c r="X784" s="79">
        <v>1027.8085428756699</v>
      </c>
      <c r="Y784" s="67">
        <v>1036.1737565011701</v>
      </c>
      <c r="Z784" s="67">
        <v>3.0154325885773723</v>
      </c>
      <c r="AA784" s="74">
        <v>5.623231385437296E-2</v>
      </c>
      <c r="AB784" s="93">
        <v>3</v>
      </c>
      <c r="AC784" s="94">
        <v>603</v>
      </c>
      <c r="AD784" s="98">
        <f t="shared" si="100"/>
        <v>1.0724982575673241</v>
      </c>
      <c r="AE784" s="67">
        <f t="shared" si="101"/>
        <v>0.10097530385440352</v>
      </c>
    </row>
    <row r="785" spans="1:31" x14ac:dyDescent="0.3">
      <c r="A785" s="67" t="s">
        <v>1168</v>
      </c>
      <c r="B785" s="94">
        <v>21</v>
      </c>
      <c r="C785" s="94">
        <v>11</v>
      </c>
      <c r="D785" s="71">
        <v>130.57159999999999</v>
      </c>
      <c r="E785" s="67">
        <v>3.48819557359892E-3</v>
      </c>
      <c r="F785" s="75">
        <f t="shared" si="102"/>
        <v>2.4573991733513703</v>
      </c>
      <c r="G785" s="84">
        <v>2.3706966955035201E-3</v>
      </c>
      <c r="H785" s="67">
        <v>1.2196527332753799</v>
      </c>
      <c r="I785" s="67">
        <v>0.99345858156828004</v>
      </c>
      <c r="J785" s="94" t="s">
        <v>0</v>
      </c>
      <c r="K785" s="94" t="s">
        <v>1</v>
      </c>
      <c r="L785" s="67">
        <v>51119.559600000001</v>
      </c>
      <c r="M785" s="67" t="s">
        <v>1169</v>
      </c>
      <c r="N785" s="71">
        <v>2482.41030764276</v>
      </c>
      <c r="O785" s="67">
        <v>2406.5300125510798</v>
      </c>
      <c r="P785" s="71">
        <v>2587.4240059410099</v>
      </c>
      <c r="Q785" s="67">
        <f t="shared" si="103"/>
        <v>2492.1214420449501</v>
      </c>
      <c r="R785" s="67">
        <f t="shared" si="98"/>
        <v>3.3965692018414306</v>
      </c>
      <c r="S785" s="71">
        <f t="shared" si="97"/>
        <v>3.644973070505541E-2</v>
      </c>
      <c r="T785" s="93">
        <f t="shared" si="99"/>
        <v>3</v>
      </c>
      <c r="U785" s="94">
        <v>329</v>
      </c>
      <c r="V785" s="65">
        <v>2110.86705214532</v>
      </c>
      <c r="W785" s="63">
        <v>1947.30251514939</v>
      </c>
      <c r="X785" s="79">
        <v>2071.7427611572198</v>
      </c>
      <c r="Y785" s="67">
        <v>2043.3041094839766</v>
      </c>
      <c r="Z785" s="67">
        <v>3.3103330084542457</v>
      </c>
      <c r="AA785" s="74">
        <v>4.1800057096248844E-2</v>
      </c>
      <c r="AB785" s="93">
        <v>3</v>
      </c>
      <c r="AC785" s="94">
        <v>343</v>
      </c>
      <c r="AD785" s="98">
        <f t="shared" si="100"/>
        <v>0.81990551303443338</v>
      </c>
      <c r="AE785" s="67">
        <f t="shared" si="101"/>
        <v>-0.28647043360902924</v>
      </c>
    </row>
    <row r="786" spans="1:31" x14ac:dyDescent="0.3">
      <c r="A786" s="67" t="s">
        <v>3660</v>
      </c>
      <c r="B786" s="94">
        <v>8</v>
      </c>
      <c r="C786" s="94">
        <v>1</v>
      </c>
      <c r="D786" s="71">
        <v>40.831200000000003</v>
      </c>
      <c r="E786" s="67">
        <v>0.86094296005982596</v>
      </c>
      <c r="F786" s="75">
        <f t="shared" si="102"/>
        <v>6.5025620848156995E-2</v>
      </c>
      <c r="G786" s="84">
        <v>0.18465837902387799</v>
      </c>
      <c r="H786" s="67">
        <v>1.04305754906416</v>
      </c>
      <c r="I786" s="67">
        <v>5.24791738928954E-2</v>
      </c>
      <c r="J786" s="94" t="s">
        <v>0</v>
      </c>
      <c r="K786" s="94" t="s">
        <v>1</v>
      </c>
      <c r="L786" s="67">
        <v>89052.1584</v>
      </c>
      <c r="M786" s="67" t="s">
        <v>3661</v>
      </c>
      <c r="N786" s="71">
        <v>130.019882547641</v>
      </c>
      <c r="O786" s="67">
        <v>298.01718920390999</v>
      </c>
      <c r="P786" s="71">
        <v>104.390954081091</v>
      </c>
      <c r="Q786" s="67">
        <f t="shared" si="103"/>
        <v>177.47600861088065</v>
      </c>
      <c r="R786" s="67">
        <f t="shared" si="98"/>
        <v>2.2491396529847822</v>
      </c>
      <c r="S786" s="71">
        <f t="shared" si="97"/>
        <v>0.59261697242857159</v>
      </c>
      <c r="T786" s="93">
        <f t="shared" si="99"/>
        <v>3</v>
      </c>
      <c r="U786" s="94">
        <v>1447</v>
      </c>
      <c r="V786" s="65">
        <v>185.990347477179</v>
      </c>
      <c r="W786" s="63">
        <v>148.06945463823601</v>
      </c>
      <c r="X786" s="79">
        <v>176.38952669711301</v>
      </c>
      <c r="Y786" s="67">
        <v>170.14977627084266</v>
      </c>
      <c r="Z786" s="67">
        <v>2.2308313823803894</v>
      </c>
      <c r="AA786" s="74">
        <v>0.11587121169944728</v>
      </c>
      <c r="AB786" s="93">
        <v>3</v>
      </c>
      <c r="AC786" s="94">
        <v>1457</v>
      </c>
      <c r="AD786" s="98">
        <f t="shared" si="100"/>
        <v>0.95871987206957709</v>
      </c>
      <c r="AE786" s="67">
        <f t="shared" si="101"/>
        <v>-6.0818758489533289E-2</v>
      </c>
    </row>
    <row r="787" spans="1:31" x14ac:dyDescent="0.3">
      <c r="A787" s="67" t="s">
        <v>251</v>
      </c>
      <c r="B787" s="94">
        <v>25</v>
      </c>
      <c r="C787" s="94">
        <v>17</v>
      </c>
      <c r="D787" s="71">
        <v>193.8784</v>
      </c>
      <c r="E787" s="75">
        <v>5.0979129790240703E-5</v>
      </c>
      <c r="F787" s="75">
        <f t="shared" si="102"/>
        <v>4.2926075821763261</v>
      </c>
      <c r="G787" s="84">
        <v>1.71742365739359E-4</v>
      </c>
      <c r="H787" s="67">
        <v>1.4615852055126699</v>
      </c>
      <c r="I787" s="67">
        <v>1</v>
      </c>
      <c r="J787" s="94" t="s">
        <v>0</v>
      </c>
      <c r="K787" s="94" t="s">
        <v>1</v>
      </c>
      <c r="L787" s="67">
        <v>46554.698700000001</v>
      </c>
      <c r="M787" s="67" t="s">
        <v>252</v>
      </c>
      <c r="N787" s="71">
        <v>15170.2414607713</v>
      </c>
      <c r="O787" s="67">
        <v>15252.015509877299</v>
      </c>
      <c r="P787" s="71">
        <v>15270.930768759899</v>
      </c>
      <c r="Q787" s="67">
        <f t="shared" si="103"/>
        <v>15231.062579802834</v>
      </c>
      <c r="R787" s="67">
        <f t="shared" si="98"/>
        <v>4.1827302025118467</v>
      </c>
      <c r="S787" s="71">
        <f t="shared" si="97"/>
        <v>3.5135421632114909E-3</v>
      </c>
      <c r="T787" s="93">
        <f t="shared" si="99"/>
        <v>3</v>
      </c>
      <c r="U787" s="94">
        <v>53</v>
      </c>
      <c r="V787" s="65">
        <v>10491.399270962</v>
      </c>
      <c r="W787" s="63">
        <v>10022.4977194808</v>
      </c>
      <c r="X787" s="79">
        <v>10748.8631737045</v>
      </c>
      <c r="Y787" s="67">
        <v>10420.920054715767</v>
      </c>
      <c r="Z787" s="67">
        <v>4.0179060641695061</v>
      </c>
      <c r="AA787" s="74">
        <v>3.5340061985491431E-2</v>
      </c>
      <c r="AB787" s="93">
        <v>3</v>
      </c>
      <c r="AC787" s="94">
        <v>66</v>
      </c>
      <c r="AD787" s="98">
        <f t="shared" si="100"/>
        <v>0.68418864410250924</v>
      </c>
      <c r="AE787" s="67">
        <f t="shared" si="101"/>
        <v>-0.54753393587502253</v>
      </c>
    </row>
    <row r="788" spans="1:31" x14ac:dyDescent="0.3">
      <c r="A788" s="67" t="s">
        <v>3440</v>
      </c>
      <c r="B788" s="94">
        <v>3</v>
      </c>
      <c r="C788" s="94">
        <v>1</v>
      </c>
      <c r="D788" s="71">
        <v>12.191000000000001</v>
      </c>
      <c r="E788" s="67">
        <v>0.60912790308995901</v>
      </c>
      <c r="F788" s="75">
        <f t="shared" si="102"/>
        <v>0.21529150576793166</v>
      </c>
      <c r="G788" s="84">
        <v>0.138969459280225</v>
      </c>
      <c r="H788" s="67">
        <v>1.10208623949377</v>
      </c>
      <c r="I788" s="67">
        <v>7.1940834935007206E-2</v>
      </c>
      <c r="J788" s="94" t="s">
        <v>1</v>
      </c>
      <c r="K788" s="94" t="s">
        <v>0</v>
      </c>
      <c r="L788" s="67">
        <v>53747.055999999997</v>
      </c>
      <c r="M788" s="67" t="s">
        <v>3441</v>
      </c>
      <c r="N788" s="71">
        <v>419.79672581040097</v>
      </c>
      <c r="O788" s="67">
        <v>203.241049076834</v>
      </c>
      <c r="P788" s="71">
        <v>418.11751010082997</v>
      </c>
      <c r="Q788" s="67">
        <f t="shared" si="103"/>
        <v>347.05176166268831</v>
      </c>
      <c r="R788" s="67">
        <f t="shared" si="98"/>
        <v>2.5403942532577348</v>
      </c>
      <c r="S788" s="71">
        <f t="shared" si="97"/>
        <v>0.35887027313314868</v>
      </c>
      <c r="T788" s="93">
        <f t="shared" si="99"/>
        <v>3</v>
      </c>
      <c r="U788" s="94">
        <v>1145</v>
      </c>
      <c r="V788" s="65">
        <v>323.00672362280397</v>
      </c>
      <c r="W788" s="63">
        <v>438.25781921156602</v>
      </c>
      <c r="X788" s="79">
        <v>386.17836992718702</v>
      </c>
      <c r="Y788" s="67">
        <v>382.48097092051898</v>
      </c>
      <c r="Z788" s="67">
        <v>2.5826098331372429</v>
      </c>
      <c r="AA788" s="74">
        <v>0.15089493726163683</v>
      </c>
      <c r="AB788" s="93">
        <v>3</v>
      </c>
      <c r="AC788" s="94">
        <v>1087</v>
      </c>
      <c r="AD788" s="98">
        <f t="shared" si="100"/>
        <v>1.1020862394937663</v>
      </c>
      <c r="AE788" s="67">
        <f t="shared" si="101"/>
        <v>0.14023712084369999</v>
      </c>
    </row>
    <row r="789" spans="1:31" x14ac:dyDescent="0.3">
      <c r="A789" s="67" t="s">
        <v>2152</v>
      </c>
      <c r="B789" s="94">
        <v>3</v>
      </c>
      <c r="C789" s="94">
        <v>1</v>
      </c>
      <c r="D789" s="71">
        <v>13.550700000000001</v>
      </c>
      <c r="E789" s="67">
        <v>5.0761105904977399E-2</v>
      </c>
      <c r="F789" s="75">
        <f t="shared" si="102"/>
        <v>1.2944689247334151</v>
      </c>
      <c r="G789" s="84">
        <v>1.85912961161353E-2</v>
      </c>
      <c r="H789" s="67">
        <v>8.8560102337955708</v>
      </c>
      <c r="I789" s="67">
        <v>0.55267570756261797</v>
      </c>
      <c r="J789" s="94" t="s">
        <v>1</v>
      </c>
      <c r="K789" s="94" t="s">
        <v>0</v>
      </c>
      <c r="L789" s="67">
        <v>253372.2083</v>
      </c>
      <c r="M789" s="67" t="s">
        <v>2153</v>
      </c>
      <c r="N789" s="71"/>
      <c r="O789" s="67">
        <v>7.7379412752163201</v>
      </c>
      <c r="P789" s="71">
        <v>11.9431480865633</v>
      </c>
      <c r="Q789" s="67">
        <f t="shared" si="103"/>
        <v>9.8405446808898098</v>
      </c>
      <c r="R789" s="67">
        <f t="shared" si="98"/>
        <v>0.99301913759374671</v>
      </c>
      <c r="S789" s="71">
        <f t="shared" si="97"/>
        <v>0.30217130748563775</v>
      </c>
      <c r="T789" s="93">
        <f t="shared" si="99"/>
        <v>2</v>
      </c>
      <c r="U789" s="94">
        <v>1838</v>
      </c>
      <c r="V789" s="65">
        <v>72.371004154938802</v>
      </c>
      <c r="W789" s="63">
        <v>47.616458405762899</v>
      </c>
      <c r="X789" s="79">
        <v>54.308466239464103</v>
      </c>
      <c r="Y789" s="67">
        <v>58.098642933388597</v>
      </c>
      <c r="Z789" s="67">
        <v>1.7641659882694347</v>
      </c>
      <c r="AA789" s="74">
        <v>0.22040299199880986</v>
      </c>
      <c r="AB789" s="93">
        <v>3</v>
      </c>
      <c r="AC789" s="94">
        <v>1743</v>
      </c>
      <c r="AD789" s="98">
        <f t="shared" si="100"/>
        <v>5.9040068225303921</v>
      </c>
      <c r="AE789" s="67">
        <f t="shared" si="101"/>
        <v>2.561694388543478</v>
      </c>
    </row>
    <row r="790" spans="1:31" x14ac:dyDescent="0.3">
      <c r="A790" s="67" t="s">
        <v>1806</v>
      </c>
      <c r="B790" s="94">
        <v>7</v>
      </c>
      <c r="C790" s="94">
        <v>1</v>
      </c>
      <c r="D790" s="71">
        <v>26.468299999999999</v>
      </c>
      <c r="E790" s="67">
        <v>2.28333632964586E-2</v>
      </c>
      <c r="F790" s="75">
        <f t="shared" si="102"/>
        <v>1.6414301133230869</v>
      </c>
      <c r="G790" s="84">
        <v>9.9810304438963902E-3</v>
      </c>
      <c r="H790" s="67">
        <v>2.6796805225147402</v>
      </c>
      <c r="I790" s="67">
        <v>0.76613148875276904</v>
      </c>
      <c r="J790" s="94" t="s">
        <v>1</v>
      </c>
      <c r="K790" s="94" t="s">
        <v>0</v>
      </c>
      <c r="L790" s="67">
        <v>321788.73759999999</v>
      </c>
      <c r="M790" s="67" t="s">
        <v>1807</v>
      </c>
      <c r="N790" s="71">
        <v>189.881582569085</v>
      </c>
      <c r="O790" s="67">
        <v>80.762465376386501</v>
      </c>
      <c r="P790" s="71">
        <v>195.43702725756901</v>
      </c>
      <c r="Q790" s="67">
        <f t="shared" si="103"/>
        <v>155.36035840101349</v>
      </c>
      <c r="R790" s="67">
        <f t="shared" si="98"/>
        <v>2.1913402144395921</v>
      </c>
      <c r="S790" s="71">
        <f t="shared" si="97"/>
        <v>0.41621530413562041</v>
      </c>
      <c r="T790" s="93">
        <f t="shared" si="99"/>
        <v>3</v>
      </c>
      <c r="U790" s="94">
        <v>1495</v>
      </c>
      <c r="V790" s="65">
        <v>376.94180525873702</v>
      </c>
      <c r="W790" s="63">
        <v>426.52307776762098</v>
      </c>
      <c r="X790" s="79">
        <v>445.48349610795702</v>
      </c>
      <c r="Y790" s="67">
        <v>416.31612637810503</v>
      </c>
      <c r="Z790" s="67">
        <v>2.6194232339984205</v>
      </c>
      <c r="AA790" s="74">
        <v>8.5013459914941247E-2</v>
      </c>
      <c r="AB790" s="93">
        <v>3</v>
      </c>
      <c r="AC790" s="94">
        <v>1041</v>
      </c>
      <c r="AD790" s="98">
        <f t="shared" si="100"/>
        <v>2.6796805225147398</v>
      </c>
      <c r="AE790" s="67">
        <f t="shared" si="101"/>
        <v>1.4220610096166884</v>
      </c>
    </row>
    <row r="791" spans="1:31" x14ac:dyDescent="0.3">
      <c r="A791" s="67" t="s">
        <v>2296</v>
      </c>
      <c r="B791" s="94">
        <v>9</v>
      </c>
      <c r="C791" s="94">
        <v>7</v>
      </c>
      <c r="D791" s="71">
        <v>29.418500000000002</v>
      </c>
      <c r="E791" s="67">
        <v>7.0065928358790705E-2</v>
      </c>
      <c r="F791" s="75">
        <f t="shared" si="102"/>
        <v>1.154493119308017</v>
      </c>
      <c r="G791" s="84">
        <v>2.40395408786209E-2</v>
      </c>
      <c r="H791" s="67">
        <v>1.07581708761905</v>
      </c>
      <c r="I791" s="67">
        <v>0.464239733690478</v>
      </c>
      <c r="J791" s="94" t="s">
        <v>1</v>
      </c>
      <c r="K791" s="94" t="s">
        <v>0</v>
      </c>
      <c r="L791" s="67">
        <v>23545.947199999999</v>
      </c>
      <c r="M791" s="67" t="s">
        <v>2297</v>
      </c>
      <c r="N791" s="71">
        <v>2483.8771142851501</v>
      </c>
      <c r="O791" s="67">
        <v>2564.6240033447798</v>
      </c>
      <c r="P791" s="71">
        <v>2400.2163849500498</v>
      </c>
      <c r="Q791" s="67">
        <f t="shared" si="103"/>
        <v>2482.9058341933269</v>
      </c>
      <c r="R791" s="67">
        <f t="shared" si="98"/>
        <v>3.3949602489682937</v>
      </c>
      <c r="S791" s="71">
        <f t="shared" si="97"/>
        <v>3.3109637714376521E-2</v>
      </c>
      <c r="T791" s="93">
        <f t="shared" si="99"/>
        <v>3</v>
      </c>
      <c r="U791" s="94">
        <v>331</v>
      </c>
      <c r="V791" s="65">
        <v>2790.9702187548401</v>
      </c>
      <c r="W791" s="63">
        <v>2589.24779404426</v>
      </c>
      <c r="X791" s="79">
        <v>2633.2395573235599</v>
      </c>
      <c r="Y791" s="67">
        <v>2671.15252337422</v>
      </c>
      <c r="Z791" s="67">
        <v>3.4266986870361942</v>
      </c>
      <c r="AA791" s="74">
        <v>3.9709775626122219E-2</v>
      </c>
      <c r="AB791" s="93">
        <v>3</v>
      </c>
      <c r="AC791" s="94">
        <v>257</v>
      </c>
      <c r="AD791" s="98">
        <f t="shared" si="100"/>
        <v>1.0758170876190529</v>
      </c>
      <c r="AE791" s="67">
        <f t="shared" si="101"/>
        <v>0.10543280910560199</v>
      </c>
    </row>
    <row r="792" spans="1:31" x14ac:dyDescent="0.3">
      <c r="A792" s="67" t="s">
        <v>391</v>
      </c>
      <c r="B792" s="94">
        <v>18</v>
      </c>
      <c r="C792" s="94">
        <v>10</v>
      </c>
      <c r="D792" s="71">
        <v>100.69240000000001</v>
      </c>
      <c r="E792" s="67">
        <v>1.2178882401458999E-4</v>
      </c>
      <c r="F792" s="75">
        <f t="shared" si="102"/>
        <v>3.9143925630289704</v>
      </c>
      <c r="G792" s="84">
        <v>2.5588068527757502E-4</v>
      </c>
      <c r="H792" s="67">
        <v>1.2421235369651</v>
      </c>
      <c r="I792" s="67">
        <v>1</v>
      </c>
      <c r="J792" s="94" t="s">
        <v>0</v>
      </c>
      <c r="K792" s="94" t="s">
        <v>1</v>
      </c>
      <c r="L792" s="67">
        <v>60190.988599999997</v>
      </c>
      <c r="M792" s="67" t="s">
        <v>392</v>
      </c>
      <c r="N792" s="71">
        <v>2508.9392123310799</v>
      </c>
      <c r="O792" s="67">
        <v>2519.6894254466301</v>
      </c>
      <c r="P792" s="71">
        <v>2549.8902735777601</v>
      </c>
      <c r="Q792" s="67">
        <f t="shared" si="103"/>
        <v>2526.1729704518234</v>
      </c>
      <c r="R792" s="67">
        <f t="shared" si="98"/>
        <v>3.4024630839631413</v>
      </c>
      <c r="S792" s="71">
        <f t="shared" si="97"/>
        <v>8.4045921755294926E-3</v>
      </c>
      <c r="T792" s="93">
        <f t="shared" si="99"/>
        <v>3</v>
      </c>
      <c r="U792" s="94">
        <v>324</v>
      </c>
      <c r="V792" s="65">
        <v>1978.2729745034301</v>
      </c>
      <c r="W792" s="63">
        <v>2055.0277731782999</v>
      </c>
      <c r="X792" s="79">
        <v>2067.9594618077199</v>
      </c>
      <c r="Y792" s="67">
        <v>2033.7534031631501</v>
      </c>
      <c r="Z792" s="67">
        <v>3.308298292668328</v>
      </c>
      <c r="AA792" s="74">
        <v>2.3837978287921412E-2</v>
      </c>
      <c r="AB792" s="93">
        <v>3</v>
      </c>
      <c r="AC792" s="94">
        <v>344</v>
      </c>
      <c r="AD792" s="98">
        <f t="shared" si="100"/>
        <v>0.80507290155962652</v>
      </c>
      <c r="AE792" s="67">
        <f t="shared" si="101"/>
        <v>-0.31280866575144578</v>
      </c>
    </row>
    <row r="793" spans="1:31" x14ac:dyDescent="0.3">
      <c r="A793" s="67" t="s">
        <v>2996</v>
      </c>
      <c r="B793" s="94">
        <v>16</v>
      </c>
      <c r="C793" s="94">
        <v>9</v>
      </c>
      <c r="D793" s="71">
        <v>92.531599999999997</v>
      </c>
      <c r="E793" s="67">
        <v>0.26443675721353699</v>
      </c>
      <c r="F793" s="75">
        <f t="shared" si="102"/>
        <v>0.57767817722920189</v>
      </c>
      <c r="G793" s="84">
        <v>6.9331164850519503E-2</v>
      </c>
      <c r="H793" s="67">
        <v>1.0286277880153301</v>
      </c>
      <c r="I793" s="67">
        <v>0.17206409237136699</v>
      </c>
      <c r="J793" s="94" t="s">
        <v>0</v>
      </c>
      <c r="K793" s="94" t="s">
        <v>1</v>
      </c>
      <c r="L793" s="67">
        <v>58437.5965</v>
      </c>
      <c r="M793" s="67" t="s">
        <v>2997</v>
      </c>
      <c r="N793" s="71">
        <v>1265.6884383926499</v>
      </c>
      <c r="O793" s="67">
        <v>1325.6188288714</v>
      </c>
      <c r="P793" s="71">
        <v>1347.7021987820499</v>
      </c>
      <c r="Q793" s="67">
        <f t="shared" si="103"/>
        <v>1313.0031553486999</v>
      </c>
      <c r="R793" s="67">
        <f t="shared" si="98"/>
        <v>3.1182657697672269</v>
      </c>
      <c r="S793" s="71">
        <f t="shared" si="97"/>
        <v>3.2320846255980307E-2</v>
      </c>
      <c r="T793" s="93">
        <f t="shared" si="99"/>
        <v>3</v>
      </c>
      <c r="U793" s="94">
        <v>559</v>
      </c>
      <c r="V793" s="65">
        <v>1303.69357647737</v>
      </c>
      <c r="W793" s="63">
        <v>1262.2371472089101</v>
      </c>
      <c r="X793" s="79">
        <v>1263.45198591966</v>
      </c>
      <c r="Y793" s="67">
        <v>1276.46090320198</v>
      </c>
      <c r="Z793" s="67">
        <v>3.1060075173120896</v>
      </c>
      <c r="AA793" s="74">
        <v>1.8482358266752943E-2</v>
      </c>
      <c r="AB793" s="93">
        <v>3</v>
      </c>
      <c r="AC793" s="94">
        <v>517</v>
      </c>
      <c r="AD793" s="98">
        <f t="shared" si="100"/>
        <v>0.97216895329012731</v>
      </c>
      <c r="AE793" s="67">
        <f t="shared" si="101"/>
        <v>-4.0721033224941326E-2</v>
      </c>
    </row>
    <row r="794" spans="1:31" x14ac:dyDescent="0.3">
      <c r="A794" s="67" t="s">
        <v>255</v>
      </c>
      <c r="B794" s="94">
        <v>13</v>
      </c>
      <c r="C794" s="94">
        <v>3</v>
      </c>
      <c r="D794" s="71">
        <v>66.278199999999998</v>
      </c>
      <c r="E794" s="75">
        <v>5.4008657893844798E-5</v>
      </c>
      <c r="F794" s="75">
        <f t="shared" si="102"/>
        <v>4.2675366147302745</v>
      </c>
      <c r="G794" s="84">
        <v>1.78864597816692E-4</v>
      </c>
      <c r="H794" s="67">
        <v>1.7426217074775601</v>
      </c>
      <c r="I794" s="67">
        <v>1</v>
      </c>
      <c r="J794" s="94" t="s">
        <v>0</v>
      </c>
      <c r="K794" s="94" t="s">
        <v>1</v>
      </c>
      <c r="L794" s="67">
        <v>54731.998299999999</v>
      </c>
      <c r="M794" s="67" t="s">
        <v>256</v>
      </c>
      <c r="N794" s="71">
        <v>1771.3682019615301</v>
      </c>
      <c r="O794" s="67">
        <v>1755.32449940783</v>
      </c>
      <c r="P794" s="71">
        <v>1637.0585384014501</v>
      </c>
      <c r="Q794" s="67">
        <f t="shared" si="103"/>
        <v>1721.2504132569368</v>
      </c>
      <c r="R794" s="67">
        <f t="shared" si="98"/>
        <v>3.2358440575352403</v>
      </c>
      <c r="S794" s="71">
        <f t="shared" si="97"/>
        <v>4.261568143503984E-2</v>
      </c>
      <c r="T794" s="93">
        <f t="shared" si="99"/>
        <v>3</v>
      </c>
      <c r="U794" s="94">
        <v>451</v>
      </c>
      <c r="V794" s="65">
        <v>974.88755582099498</v>
      </c>
      <c r="W794" s="63">
        <v>1022.58505904331</v>
      </c>
      <c r="X794" s="79">
        <v>965.73576112069304</v>
      </c>
      <c r="Y794" s="67">
        <v>987.73612532833261</v>
      </c>
      <c r="Z794" s="67">
        <v>2.9946409378871062</v>
      </c>
      <c r="AA794" s="74">
        <v>3.0903991994455839E-2</v>
      </c>
      <c r="AB794" s="93">
        <v>3</v>
      </c>
      <c r="AC794" s="94">
        <v>624</v>
      </c>
      <c r="AD794" s="98">
        <f t="shared" si="100"/>
        <v>0.57384801056305679</v>
      </c>
      <c r="AE794" s="67">
        <f t="shared" si="101"/>
        <v>-0.80125941973361525</v>
      </c>
    </row>
    <row r="795" spans="1:31" x14ac:dyDescent="0.3">
      <c r="A795" s="67" t="s">
        <v>1906</v>
      </c>
      <c r="B795" s="94">
        <v>5</v>
      </c>
      <c r="C795" s="94">
        <v>1</v>
      </c>
      <c r="D795" s="71">
        <v>31.583500000000001</v>
      </c>
      <c r="E795" s="67">
        <v>2.8647304792951599E-2</v>
      </c>
      <c r="F795" s="75">
        <f t="shared" si="102"/>
        <v>1.5429162312396747</v>
      </c>
      <c r="G795" s="84">
        <v>1.1859183439613501E-2</v>
      </c>
      <c r="H795" s="67">
        <v>1.2539696237754601</v>
      </c>
      <c r="I795" s="67">
        <v>0.70899406457681802</v>
      </c>
      <c r="J795" s="94" t="s">
        <v>0</v>
      </c>
      <c r="K795" s="94" t="s">
        <v>1</v>
      </c>
      <c r="L795" s="67">
        <v>23710.706200000001</v>
      </c>
      <c r="M795" s="67" t="s">
        <v>1907</v>
      </c>
      <c r="N795" s="71">
        <v>1184.67021585097</v>
      </c>
      <c r="O795" s="67">
        <v>1016.84493519893</v>
      </c>
      <c r="P795" s="71">
        <v>1115.1228754522101</v>
      </c>
      <c r="Q795" s="67">
        <f t="shared" si="103"/>
        <v>1105.5460088340367</v>
      </c>
      <c r="R795" s="67">
        <f t="shared" si="98"/>
        <v>3.0435768210594261</v>
      </c>
      <c r="S795" s="71">
        <f t="shared" si="97"/>
        <v>7.6271378898655609E-2</v>
      </c>
      <c r="T795" s="93">
        <f t="shared" si="99"/>
        <v>3</v>
      </c>
      <c r="U795" s="94">
        <v>627</v>
      </c>
      <c r="V795" s="65">
        <v>903.91367178559801</v>
      </c>
      <c r="W795" s="63">
        <v>944.71984471060398</v>
      </c>
      <c r="X795" s="79">
        <v>796.27746349736299</v>
      </c>
      <c r="Y795" s="67">
        <v>881.63699333118836</v>
      </c>
      <c r="Z795" s="67">
        <v>2.9452898048091325</v>
      </c>
      <c r="AA795" s="74">
        <v>8.6983080805834889E-2</v>
      </c>
      <c r="AB795" s="93">
        <v>3</v>
      </c>
      <c r="AC795" s="94">
        <v>678</v>
      </c>
      <c r="AD795" s="98">
        <f t="shared" si="100"/>
        <v>0.79746748329452721</v>
      </c>
      <c r="AE795" s="67">
        <f t="shared" si="101"/>
        <v>-0.32650240064450087</v>
      </c>
    </row>
    <row r="796" spans="1:31" x14ac:dyDescent="0.3">
      <c r="A796" s="67" t="s">
        <v>3172</v>
      </c>
      <c r="B796" s="94">
        <v>8</v>
      </c>
      <c r="C796" s="94">
        <v>3</v>
      </c>
      <c r="D796" s="71">
        <v>59.456800000000001</v>
      </c>
      <c r="E796" s="67">
        <v>0.375581997167452</v>
      </c>
      <c r="F796" s="75">
        <f t="shared" si="102"/>
        <v>0.42529523301459199</v>
      </c>
      <c r="G796" s="84">
        <v>9.3012384980584895E-2</v>
      </c>
      <c r="H796" s="67">
        <v>1.0254900108745799</v>
      </c>
      <c r="I796" s="67">
        <v>0.121679645046885</v>
      </c>
      <c r="J796" s="94" t="s">
        <v>0</v>
      </c>
      <c r="K796" s="94" t="s">
        <v>1</v>
      </c>
      <c r="L796" s="67">
        <v>23774.917099999999</v>
      </c>
      <c r="M796" s="67" t="s">
        <v>3173</v>
      </c>
      <c r="N796" s="71">
        <v>2194.2445508686201</v>
      </c>
      <c r="O796" s="67">
        <v>2051.7637155897801</v>
      </c>
      <c r="P796" s="71">
        <v>2149.08326244318</v>
      </c>
      <c r="Q796" s="67">
        <f t="shared" si="103"/>
        <v>2131.6971763005272</v>
      </c>
      <c r="R796" s="67">
        <f t="shared" si="98"/>
        <v>3.3287255099218167</v>
      </c>
      <c r="S796" s="71">
        <f t="shared" si="97"/>
        <v>3.415784189861424E-2</v>
      </c>
      <c r="T796" s="93">
        <f t="shared" si="99"/>
        <v>3</v>
      </c>
      <c r="U796" s="94">
        <v>377</v>
      </c>
      <c r="V796" s="65">
        <v>2101.5975604281598</v>
      </c>
      <c r="W796" s="63">
        <v>2118.5979298835</v>
      </c>
      <c r="X796" s="79">
        <v>2015.93695474996</v>
      </c>
      <c r="Y796" s="67">
        <v>2078.7108150205399</v>
      </c>
      <c r="Z796" s="67">
        <v>3.3177940755862045</v>
      </c>
      <c r="AA796" s="74">
        <v>2.6470386694163097E-2</v>
      </c>
      <c r="AB796" s="93">
        <v>3</v>
      </c>
      <c r="AC796" s="94">
        <v>333</v>
      </c>
      <c r="AD796" s="98">
        <f t="shared" si="100"/>
        <v>0.9751435795529162</v>
      </c>
      <c r="AE796" s="67">
        <f t="shared" si="101"/>
        <v>-3.6313438836887056E-2</v>
      </c>
    </row>
    <row r="797" spans="1:31" x14ac:dyDescent="0.3">
      <c r="A797" s="67" t="s">
        <v>253</v>
      </c>
      <c r="B797" s="94">
        <v>3</v>
      </c>
      <c r="C797" s="94">
        <v>3</v>
      </c>
      <c r="D797" s="71">
        <v>19.895800000000001</v>
      </c>
      <c r="E797" s="75">
        <v>5.2193194770677701E-5</v>
      </c>
      <c r="F797" s="75">
        <f t="shared" si="102"/>
        <v>4.2823861189557775</v>
      </c>
      <c r="G797" s="84">
        <v>1.7432955906152199E-4</v>
      </c>
      <c r="H797" s="67">
        <v>1.49145432949332</v>
      </c>
      <c r="I797" s="67">
        <v>1</v>
      </c>
      <c r="J797" s="94" t="s">
        <v>0</v>
      </c>
      <c r="K797" s="94" t="s">
        <v>1</v>
      </c>
      <c r="L797" s="67">
        <v>19169.719099999998</v>
      </c>
      <c r="M797" s="67" t="s">
        <v>254</v>
      </c>
      <c r="N797" s="71">
        <v>1756.1260546966901</v>
      </c>
      <c r="O797" s="67">
        <v>1685.4300758746999</v>
      </c>
      <c r="P797" s="71">
        <v>1676.5733535627901</v>
      </c>
      <c r="Q797" s="67">
        <f t="shared" si="103"/>
        <v>1706.0431613780602</v>
      </c>
      <c r="R797" s="67">
        <f t="shared" si="98"/>
        <v>3.2319900142354947</v>
      </c>
      <c r="S797" s="71">
        <f t="shared" si="97"/>
        <v>2.5555354757005183E-2</v>
      </c>
      <c r="T797" s="93">
        <f t="shared" si="99"/>
        <v>3</v>
      </c>
      <c r="U797" s="94">
        <v>456</v>
      </c>
      <c r="V797" s="65">
        <v>1112.72502276927</v>
      </c>
      <c r="W797" s="63">
        <v>1176.76986421535</v>
      </c>
      <c r="X797" s="79">
        <v>1142.14186039935</v>
      </c>
      <c r="Y797" s="67">
        <v>1143.8789157946567</v>
      </c>
      <c r="Z797" s="67">
        <v>3.0583800550642088</v>
      </c>
      <c r="AA797" s="74">
        <v>2.802546296981805E-2</v>
      </c>
      <c r="AB797" s="93">
        <v>3</v>
      </c>
      <c r="AC797" s="94">
        <v>562</v>
      </c>
      <c r="AD797" s="98">
        <f t="shared" si="100"/>
        <v>0.67048650449774427</v>
      </c>
      <c r="AE797" s="67">
        <f t="shared" si="101"/>
        <v>-0.57671980092334252</v>
      </c>
    </row>
    <row r="798" spans="1:31" x14ac:dyDescent="0.3">
      <c r="A798" s="67" t="s">
        <v>2076</v>
      </c>
      <c r="B798" s="94">
        <v>25</v>
      </c>
      <c r="C798" s="94">
        <v>3</v>
      </c>
      <c r="D798" s="71">
        <v>103.31529999999999</v>
      </c>
      <c r="E798" s="67">
        <v>4.3263284026567199E-2</v>
      </c>
      <c r="F798" s="75">
        <f t="shared" si="102"/>
        <v>1.3638805172482005</v>
      </c>
      <c r="G798" s="84">
        <v>1.6430361557031599E-2</v>
      </c>
      <c r="H798" s="67">
        <v>1.2382496602775499</v>
      </c>
      <c r="I798" s="67">
        <v>0.59712544165592596</v>
      </c>
      <c r="J798" s="94" t="s">
        <v>0</v>
      </c>
      <c r="K798" s="94" t="s">
        <v>1</v>
      </c>
      <c r="L798" s="67">
        <v>388536.74190000002</v>
      </c>
      <c r="M798" s="67" t="s">
        <v>2077</v>
      </c>
      <c r="N798" s="71">
        <v>645.573390618536</v>
      </c>
      <c r="O798" s="67">
        <v>703.99821650922001</v>
      </c>
      <c r="P798" s="71">
        <v>561.55485609763605</v>
      </c>
      <c r="Q798" s="67">
        <f t="shared" si="103"/>
        <v>637.04215440846406</v>
      </c>
      <c r="R798" s="67">
        <f t="shared" si="98"/>
        <v>2.8041681714581923</v>
      </c>
      <c r="S798" s="71">
        <f t="shared" si="97"/>
        <v>0.11240052119743821</v>
      </c>
      <c r="T798" s="93">
        <f t="shared" si="99"/>
        <v>3</v>
      </c>
      <c r="U798" s="94">
        <v>876</v>
      </c>
      <c r="V798" s="65">
        <v>485.84788725094802</v>
      </c>
      <c r="W798" s="63">
        <v>522.01394403685401</v>
      </c>
      <c r="X798" s="79">
        <v>535.54780937950602</v>
      </c>
      <c r="Y798" s="67">
        <v>514.46988022243602</v>
      </c>
      <c r="Z798" s="67">
        <v>2.7113599539554083</v>
      </c>
      <c r="AA798" s="74">
        <v>4.9943563838573395E-2</v>
      </c>
      <c r="AB798" s="93">
        <v>3</v>
      </c>
      <c r="AC798" s="94">
        <v>929</v>
      </c>
      <c r="AD798" s="98">
        <f t="shared" si="100"/>
        <v>0.8075915803407947</v>
      </c>
      <c r="AE798" s="67">
        <f t="shared" si="101"/>
        <v>-0.30830222515891392</v>
      </c>
    </row>
    <row r="799" spans="1:31" x14ac:dyDescent="0.3">
      <c r="A799" s="67" t="s">
        <v>2412</v>
      </c>
      <c r="B799" s="94">
        <v>4</v>
      </c>
      <c r="C799" s="94">
        <v>3</v>
      </c>
      <c r="D799" s="71">
        <v>25.321300000000001</v>
      </c>
      <c r="E799" s="67">
        <v>8.8646413383800096E-2</v>
      </c>
      <c r="F799" s="75">
        <f t="shared" si="102"/>
        <v>1.0523388311756969</v>
      </c>
      <c r="G799" s="84">
        <v>2.8930942414492799E-2</v>
      </c>
      <c r="H799" s="67">
        <v>1.5225247340033301</v>
      </c>
      <c r="I799" s="67">
        <v>0.402434592038457</v>
      </c>
      <c r="J799" s="94" t="s">
        <v>1</v>
      </c>
      <c r="K799" s="94" t="s">
        <v>0</v>
      </c>
      <c r="L799" s="67">
        <v>33341.608899999999</v>
      </c>
      <c r="M799" s="67" t="s">
        <v>2413</v>
      </c>
      <c r="N799" s="71">
        <v>294.09491354856198</v>
      </c>
      <c r="O799" s="67">
        <v>148.00644282636799</v>
      </c>
      <c r="P799" s="71">
        <v>244.97667401030401</v>
      </c>
      <c r="Q799" s="67">
        <f t="shared" si="103"/>
        <v>229.02601012841134</v>
      </c>
      <c r="R799" s="67">
        <f t="shared" si="98"/>
        <v>2.3598848072908951</v>
      </c>
      <c r="S799" s="71">
        <f t="shared" si="97"/>
        <v>0.32458732736102486</v>
      </c>
      <c r="T799" s="93">
        <f t="shared" si="99"/>
        <v>3</v>
      </c>
      <c r="U799" s="94">
        <v>1331</v>
      </c>
      <c r="V799" s="65">
        <v>350.30318256377501</v>
      </c>
      <c r="W799" s="63">
        <v>351.283813008896</v>
      </c>
      <c r="X799" s="79">
        <v>344.50629987913499</v>
      </c>
      <c r="Y799" s="67">
        <v>348.69776515060198</v>
      </c>
      <c r="Z799" s="67">
        <v>2.5424491639349909</v>
      </c>
      <c r="AA799" s="74">
        <v>1.050445699328314E-2</v>
      </c>
      <c r="AB799" s="93">
        <v>3</v>
      </c>
      <c r="AC799" s="94">
        <v>1127</v>
      </c>
      <c r="AD799" s="98">
        <f t="shared" si="100"/>
        <v>1.5225247340033237</v>
      </c>
      <c r="AE799" s="67">
        <f t="shared" si="101"/>
        <v>0.60646566546105773</v>
      </c>
    </row>
    <row r="800" spans="1:31" x14ac:dyDescent="0.3">
      <c r="A800" s="67" t="s">
        <v>693</v>
      </c>
      <c r="B800" s="94">
        <v>11</v>
      </c>
      <c r="C800" s="94">
        <v>5</v>
      </c>
      <c r="D800" s="71">
        <v>75.6922</v>
      </c>
      <c r="E800" s="67">
        <v>6.92125697580259E-4</v>
      </c>
      <c r="F800" s="75">
        <f t="shared" si="102"/>
        <v>3.159815025762684</v>
      </c>
      <c r="G800" s="84">
        <v>8.02598023234572E-4</v>
      </c>
      <c r="H800" s="67">
        <v>1.4469050704084701</v>
      </c>
      <c r="I800" s="67">
        <v>0.999998001830955</v>
      </c>
      <c r="J800" s="94" t="s">
        <v>0</v>
      </c>
      <c r="K800" s="94" t="s">
        <v>1</v>
      </c>
      <c r="L800" s="67">
        <v>39823.112300000001</v>
      </c>
      <c r="M800" s="67" t="s">
        <v>694</v>
      </c>
      <c r="N800" s="71">
        <v>1100.5941717278399</v>
      </c>
      <c r="O800" s="67">
        <v>1050.8893333676101</v>
      </c>
      <c r="P800" s="71">
        <v>1186.0426014560601</v>
      </c>
      <c r="Q800" s="67">
        <f t="shared" si="103"/>
        <v>1112.5087021838365</v>
      </c>
      <c r="R800" s="67">
        <f t="shared" si="98"/>
        <v>3.0463034167726453</v>
      </c>
      <c r="S800" s="71">
        <f t="shared" si="97"/>
        <v>6.1446571612824526E-2</v>
      </c>
      <c r="T800" s="93">
        <f t="shared" si="99"/>
        <v>3</v>
      </c>
      <c r="U800" s="94">
        <v>625</v>
      </c>
      <c r="V800" s="65">
        <v>794.00354207313603</v>
      </c>
      <c r="W800" s="63">
        <v>759.78367973368802</v>
      </c>
      <c r="X800" s="79">
        <v>752.87834652192896</v>
      </c>
      <c r="Y800" s="67">
        <v>768.88852277625108</v>
      </c>
      <c r="Z800" s="67">
        <v>2.8858633782245677</v>
      </c>
      <c r="AA800" s="74">
        <v>2.8642098118972888E-2</v>
      </c>
      <c r="AB800" s="93">
        <v>3</v>
      </c>
      <c r="AC800" s="94">
        <v>737</v>
      </c>
      <c r="AD800" s="98">
        <f t="shared" si="100"/>
        <v>0.69113034465881973</v>
      </c>
      <c r="AE800" s="67">
        <f t="shared" si="101"/>
        <v>-0.53297027159766919</v>
      </c>
    </row>
    <row r="801" spans="1:31" x14ac:dyDescent="0.3">
      <c r="A801" s="67" t="s">
        <v>639</v>
      </c>
      <c r="B801" s="94">
        <v>5</v>
      </c>
      <c r="C801" s="94">
        <v>1</v>
      </c>
      <c r="D801" s="71">
        <v>19.624700000000001</v>
      </c>
      <c r="E801" s="67">
        <v>5.6881834940758502E-4</v>
      </c>
      <c r="F801" s="75">
        <f t="shared" si="102"/>
        <v>3.2450264022256827</v>
      </c>
      <c r="G801" s="84">
        <v>7.1705904161174002E-4</v>
      </c>
      <c r="H801" s="67">
        <v>2.9260415262202102</v>
      </c>
      <c r="I801" s="67">
        <v>0.99999957492731295</v>
      </c>
      <c r="J801" s="94" t="s">
        <v>1</v>
      </c>
      <c r="K801" s="94" t="s">
        <v>0</v>
      </c>
      <c r="L801" s="67">
        <v>189109.45850000001</v>
      </c>
      <c r="M801" s="67" t="s">
        <v>640</v>
      </c>
      <c r="N801" s="71">
        <v>467.77788995223</v>
      </c>
      <c r="O801" s="67">
        <v>639.28913967562698</v>
      </c>
      <c r="P801" s="71">
        <v>656.32872244205998</v>
      </c>
      <c r="Q801" s="67">
        <f t="shared" si="103"/>
        <v>587.79858402330558</v>
      </c>
      <c r="R801" s="67">
        <f t="shared" si="98"/>
        <v>2.7692285355446824</v>
      </c>
      <c r="S801" s="71">
        <f t="shared" si="97"/>
        <v>0.17742397098610249</v>
      </c>
      <c r="T801" s="93">
        <f t="shared" si="99"/>
        <v>3</v>
      </c>
      <c r="U801" s="94">
        <v>919</v>
      </c>
      <c r="V801" s="65">
        <v>1723.4657630045499</v>
      </c>
      <c r="W801" s="63">
        <v>1707.0059953018399</v>
      </c>
      <c r="X801" s="79">
        <v>1729.2974394104999</v>
      </c>
      <c r="Y801" s="67">
        <v>1719.92306590563</v>
      </c>
      <c r="Z801" s="67">
        <v>3.2355090208610817</v>
      </c>
      <c r="AA801" s="74">
        <v>6.7213955132652721E-3</v>
      </c>
      <c r="AB801" s="93">
        <v>3</v>
      </c>
      <c r="AC801" s="94">
        <v>407</v>
      </c>
      <c r="AD801" s="98">
        <f t="shared" si="100"/>
        <v>2.9260415262202075</v>
      </c>
      <c r="AE801" s="67">
        <f t="shared" si="101"/>
        <v>1.5489502442702621</v>
      </c>
    </row>
    <row r="802" spans="1:31" x14ac:dyDescent="0.3">
      <c r="A802" s="67" t="s">
        <v>117</v>
      </c>
      <c r="B802" s="94">
        <v>6</v>
      </c>
      <c r="C802" s="94">
        <v>5</v>
      </c>
      <c r="D802" s="71">
        <v>35.403199999999998</v>
      </c>
      <c r="E802" s="75">
        <v>1.37254971341871E-5</v>
      </c>
      <c r="F802" s="75">
        <f t="shared" si="102"/>
        <v>4.8624719165518808</v>
      </c>
      <c r="G802" s="84">
        <v>1.06691679742688E-4</v>
      </c>
      <c r="H802" s="67">
        <v>2.2291401767634902</v>
      </c>
      <c r="I802" s="67">
        <v>1</v>
      </c>
      <c r="J802" s="94" t="s">
        <v>0</v>
      </c>
      <c r="K802" s="94" t="s">
        <v>1</v>
      </c>
      <c r="L802" s="67">
        <v>53653.339800000002</v>
      </c>
      <c r="M802" s="67" t="s">
        <v>118</v>
      </c>
      <c r="N802" s="71">
        <v>2357.4531747309002</v>
      </c>
      <c r="O802" s="67">
        <v>2187.8622050744498</v>
      </c>
      <c r="P802" s="71">
        <v>2352.29778179818</v>
      </c>
      <c r="Q802" s="67">
        <f t="shared" si="103"/>
        <v>2299.2043872011768</v>
      </c>
      <c r="R802" s="67">
        <f t="shared" si="98"/>
        <v>3.361577579485107</v>
      </c>
      <c r="S802" s="71">
        <f t="shared" si="97"/>
        <v>4.1953471774653674E-2</v>
      </c>
      <c r="T802" s="93">
        <f t="shared" si="99"/>
        <v>3</v>
      </c>
      <c r="U802" s="94">
        <v>351</v>
      </c>
      <c r="V802" s="65">
        <v>1025.32301640077</v>
      </c>
      <c r="W802" s="63">
        <v>1068.7922411885099</v>
      </c>
      <c r="X802" s="79">
        <v>1000.17788445002</v>
      </c>
      <c r="Y802" s="67">
        <v>1031.4310473464334</v>
      </c>
      <c r="Z802" s="67">
        <v>3.0134402000669089</v>
      </c>
      <c r="AA802" s="74">
        <v>3.3654779482447356E-2</v>
      </c>
      <c r="AB802" s="93">
        <v>3</v>
      </c>
      <c r="AC802" s="94">
        <v>606</v>
      </c>
      <c r="AD802" s="98">
        <f t="shared" si="100"/>
        <v>0.4486034617400827</v>
      </c>
      <c r="AE802" s="67">
        <f t="shared" si="101"/>
        <v>-1.1564873415697743</v>
      </c>
    </row>
    <row r="803" spans="1:31" x14ac:dyDescent="0.3">
      <c r="A803" s="67" t="s">
        <v>1406</v>
      </c>
      <c r="B803" s="94">
        <v>14</v>
      </c>
      <c r="C803" s="94">
        <v>4</v>
      </c>
      <c r="D803" s="71">
        <v>91.808000000000007</v>
      </c>
      <c r="E803" s="67">
        <v>7.5238071333642003E-3</v>
      </c>
      <c r="F803" s="75">
        <f t="shared" si="102"/>
        <v>2.1235623457624393</v>
      </c>
      <c r="G803" s="84">
        <v>4.2349232214761801E-3</v>
      </c>
      <c r="H803" s="67">
        <v>1.21143144321521</v>
      </c>
      <c r="I803" s="67">
        <v>0.95443135468163298</v>
      </c>
      <c r="J803" s="94" t="s">
        <v>0</v>
      </c>
      <c r="K803" s="94" t="s">
        <v>1</v>
      </c>
      <c r="L803" s="67">
        <v>77801.079400000002</v>
      </c>
      <c r="M803" s="67" t="s">
        <v>1407</v>
      </c>
      <c r="N803" s="71">
        <v>1019.70736073452</v>
      </c>
      <c r="O803" s="67">
        <v>1006.40865165142</v>
      </c>
      <c r="P803" s="71">
        <v>909.74252049578695</v>
      </c>
      <c r="Q803" s="67">
        <f t="shared" si="103"/>
        <v>978.61951096057567</v>
      </c>
      <c r="R803" s="67">
        <f t="shared" si="98"/>
        <v>2.9906138701384557</v>
      </c>
      <c r="S803" s="71">
        <f t="shared" si="97"/>
        <v>6.1329959765236045E-2</v>
      </c>
      <c r="T803" s="93">
        <f t="shared" si="99"/>
        <v>3</v>
      </c>
      <c r="U803" s="94">
        <v>680</v>
      </c>
      <c r="V803" s="65">
        <v>800.62464705958598</v>
      </c>
      <c r="W803" s="63">
        <v>794.84038101540796</v>
      </c>
      <c r="X803" s="79">
        <v>827.99735547499199</v>
      </c>
      <c r="Y803" s="67">
        <v>807.82079451666198</v>
      </c>
      <c r="Z803" s="67">
        <v>2.9073150283680178</v>
      </c>
      <c r="AA803" s="74">
        <v>2.1924596030224914E-2</v>
      </c>
      <c r="AB803" s="93">
        <v>3</v>
      </c>
      <c r="AC803" s="94">
        <v>712</v>
      </c>
      <c r="AD803" s="98">
        <f t="shared" si="100"/>
        <v>0.8254697412723111</v>
      </c>
      <c r="AE803" s="67">
        <f t="shared" si="101"/>
        <v>-0.27671276274879442</v>
      </c>
    </row>
    <row r="804" spans="1:31" x14ac:dyDescent="0.3">
      <c r="A804" s="67" t="s">
        <v>1081</v>
      </c>
      <c r="B804" s="94">
        <v>7</v>
      </c>
      <c r="C804" s="94">
        <v>2</v>
      </c>
      <c r="D804" s="71">
        <v>37.479199999999999</v>
      </c>
      <c r="E804" s="67">
        <v>2.70138664309416E-3</v>
      </c>
      <c r="F804" s="75">
        <f t="shared" si="102"/>
        <v>2.5684132518196181</v>
      </c>
      <c r="G804" s="84">
        <v>1.9878930254778201E-3</v>
      </c>
      <c r="H804" s="67">
        <v>1.88201997017553</v>
      </c>
      <c r="I804" s="67">
        <v>0.99721899384198498</v>
      </c>
      <c r="J804" s="94" t="s">
        <v>1</v>
      </c>
      <c r="K804" s="94" t="s">
        <v>0</v>
      </c>
      <c r="L804" s="67">
        <v>67115.374299999996</v>
      </c>
      <c r="M804" s="67" t="s">
        <v>1082</v>
      </c>
      <c r="N804" s="71">
        <v>282.425177847611</v>
      </c>
      <c r="O804" s="67">
        <v>264.23269315649497</v>
      </c>
      <c r="P804" s="71">
        <v>205.693309952215</v>
      </c>
      <c r="Q804" s="67">
        <f t="shared" si="103"/>
        <v>250.78372698544035</v>
      </c>
      <c r="R804" s="67">
        <f t="shared" si="98"/>
        <v>2.3992993522953801</v>
      </c>
      <c r="S804" s="71">
        <f t="shared" si="97"/>
        <v>0.15987839097284734</v>
      </c>
      <c r="T804" s="93">
        <f t="shared" si="99"/>
        <v>3</v>
      </c>
      <c r="U804" s="94">
        <v>1296</v>
      </c>
      <c r="V804" s="65">
        <v>463.96647232562498</v>
      </c>
      <c r="W804" s="63">
        <v>476.37988428903498</v>
      </c>
      <c r="X804" s="79">
        <v>475.59359053027902</v>
      </c>
      <c r="Y804" s="67">
        <v>471.97998238164632</v>
      </c>
      <c r="Z804" s="67">
        <v>2.6739235797240357</v>
      </c>
      <c r="AA804" s="74">
        <v>1.4727383671208915E-2</v>
      </c>
      <c r="AB804" s="93">
        <v>3</v>
      </c>
      <c r="AC804" s="94">
        <v>981</v>
      </c>
      <c r="AD804" s="98">
        <f t="shared" si="100"/>
        <v>1.8820199701755285</v>
      </c>
      <c r="AE804" s="67">
        <f t="shared" si="101"/>
        <v>0.91228193663198831</v>
      </c>
    </row>
    <row r="805" spans="1:31" x14ac:dyDescent="0.3">
      <c r="A805" s="67" t="s">
        <v>2984</v>
      </c>
      <c r="B805" s="94">
        <v>2</v>
      </c>
      <c r="C805" s="94">
        <v>1</v>
      </c>
      <c r="D805" s="71">
        <v>8.2445000000000004</v>
      </c>
      <c r="E805" s="67">
        <v>0.25709354738256501</v>
      </c>
      <c r="F805" s="75">
        <f t="shared" si="102"/>
        <v>0.58990882328445382</v>
      </c>
      <c r="G805" s="84">
        <v>6.7701811325651298E-2</v>
      </c>
      <c r="H805" s="67">
        <v>2.2543544101464699</v>
      </c>
      <c r="I805" s="67">
        <v>0.17662043848441999</v>
      </c>
      <c r="J805" s="94" t="s">
        <v>1</v>
      </c>
      <c r="K805" s="94" t="s">
        <v>0</v>
      </c>
      <c r="L805" s="67">
        <v>126923.942</v>
      </c>
      <c r="M805" s="67" t="s">
        <v>2985</v>
      </c>
      <c r="N805" s="71">
        <v>51.398265486047897</v>
      </c>
      <c r="O805" s="67">
        <v>228.27986659672999</v>
      </c>
      <c r="P805" s="71"/>
      <c r="Q805" s="67">
        <f t="shared" si="103"/>
        <v>139.83906604138895</v>
      </c>
      <c r="R805" s="67">
        <f t="shared" si="98"/>
        <v>2.1456285147295038</v>
      </c>
      <c r="S805" s="71">
        <f t="shared" ref="S805:S836" si="104">(STDEVA(N805:P805)/AVERAGE(N805:P805))</f>
        <v>0.89441515274049643</v>
      </c>
      <c r="T805" s="93">
        <f t="shared" si="99"/>
        <v>2</v>
      </c>
      <c r="U805" s="94">
        <v>1524</v>
      </c>
      <c r="V805" s="65">
        <v>199.44819840139201</v>
      </c>
      <c r="W805" s="63">
        <v>260.02583510657797</v>
      </c>
      <c r="X805" s="79">
        <v>171.019596974367</v>
      </c>
      <c r="Y805" s="67">
        <v>210.16454349411234</v>
      </c>
      <c r="Z805" s="67">
        <v>2.3225594487820689</v>
      </c>
      <c r="AA805" s="74">
        <v>0.21630911515109011</v>
      </c>
      <c r="AB805" s="93">
        <v>3</v>
      </c>
      <c r="AC805" s="94">
        <v>1376</v>
      </c>
      <c r="AD805" s="98">
        <f t="shared" si="100"/>
        <v>1.5029029400976459</v>
      </c>
      <c r="AE805" s="67">
        <f t="shared" si="101"/>
        <v>0.5877518406838782</v>
      </c>
    </row>
    <row r="806" spans="1:31" x14ac:dyDescent="0.3">
      <c r="A806" s="67" t="s">
        <v>401</v>
      </c>
      <c r="B806" s="94">
        <v>8</v>
      </c>
      <c r="C806" s="94">
        <v>5</v>
      </c>
      <c r="D806" s="71">
        <v>43.5608</v>
      </c>
      <c r="E806" s="67">
        <v>1.42663052009495E-4</v>
      </c>
      <c r="F806" s="75">
        <f t="shared" si="102"/>
        <v>3.8456884892968</v>
      </c>
      <c r="G806" s="84">
        <v>2.8797279249967E-4</v>
      </c>
      <c r="H806" s="67">
        <v>1.39678550726104</v>
      </c>
      <c r="I806" s="67">
        <v>0.999999999999998</v>
      </c>
      <c r="J806" s="94" t="s">
        <v>0</v>
      </c>
      <c r="K806" s="94" t="s">
        <v>1</v>
      </c>
      <c r="L806" s="67">
        <v>23264.1679</v>
      </c>
      <c r="M806" s="67" t="s">
        <v>402</v>
      </c>
      <c r="N806" s="71">
        <v>8501.7369033254108</v>
      </c>
      <c r="O806" s="67">
        <v>8130.0569022821601</v>
      </c>
      <c r="P806" s="71">
        <v>8018.8106707913603</v>
      </c>
      <c r="Q806" s="67">
        <f t="shared" si="103"/>
        <v>8216.8681587996452</v>
      </c>
      <c r="R806" s="67">
        <f t="shared" si="98"/>
        <v>3.9147063186926019</v>
      </c>
      <c r="S806" s="71">
        <f t="shared" si="104"/>
        <v>3.0777710123507645E-2</v>
      </c>
      <c r="T806" s="93">
        <f t="shared" si="99"/>
        <v>3</v>
      </c>
      <c r="U806" s="94">
        <v>106</v>
      </c>
      <c r="V806" s="65">
        <v>5938.3339444201802</v>
      </c>
      <c r="W806" s="63">
        <v>5705.0402028047101</v>
      </c>
      <c r="X806" s="79">
        <v>6004.7216758313098</v>
      </c>
      <c r="Y806" s="67">
        <v>5882.6986076854009</v>
      </c>
      <c r="Z806" s="67">
        <v>3.7695765984516778</v>
      </c>
      <c r="AA806" s="74">
        <v>2.6755863047569658E-2</v>
      </c>
      <c r="AB806" s="93">
        <v>3</v>
      </c>
      <c r="AC806" s="94">
        <v>125</v>
      </c>
      <c r="AD806" s="98">
        <f t="shared" si="100"/>
        <v>0.71592953592488584</v>
      </c>
      <c r="AE806" s="67">
        <f t="shared" si="101"/>
        <v>-0.48211049507146908</v>
      </c>
    </row>
    <row r="807" spans="1:31" x14ac:dyDescent="0.3">
      <c r="A807" s="67" t="s">
        <v>993</v>
      </c>
      <c r="B807" s="94">
        <v>7</v>
      </c>
      <c r="C807" s="94">
        <v>2</v>
      </c>
      <c r="D807" s="71">
        <v>40.546700000000001</v>
      </c>
      <c r="E807" s="67">
        <v>1.9730444351691002E-3</v>
      </c>
      <c r="F807" s="75">
        <f t="shared" si="102"/>
        <v>2.7048631338398335</v>
      </c>
      <c r="G807" s="84">
        <v>1.5832551790120901E-3</v>
      </c>
      <c r="H807" s="67">
        <v>1.3409292684859699</v>
      </c>
      <c r="I807" s="67">
        <v>0.99918800242766503</v>
      </c>
      <c r="J807" s="94" t="s">
        <v>0</v>
      </c>
      <c r="K807" s="94" t="s">
        <v>1</v>
      </c>
      <c r="L807" s="67">
        <v>46014.123200000002</v>
      </c>
      <c r="M807" s="67" t="s">
        <v>994</v>
      </c>
      <c r="N807" s="71">
        <v>872.22205360314103</v>
      </c>
      <c r="O807" s="67">
        <v>758.57532532420498</v>
      </c>
      <c r="P807" s="71">
        <v>804.598477414846</v>
      </c>
      <c r="Q807" s="67">
        <f t="shared" si="103"/>
        <v>811.79861878073064</v>
      </c>
      <c r="R807" s="67">
        <f t="shared" si="98"/>
        <v>2.9094483080598361</v>
      </c>
      <c r="S807" s="71">
        <f t="shared" si="104"/>
        <v>7.0417053260862075E-2</v>
      </c>
      <c r="T807" s="93">
        <f t="shared" si="99"/>
        <v>3</v>
      </c>
      <c r="U807" s="94">
        <v>768</v>
      </c>
      <c r="V807" s="65">
        <v>605.00028729309804</v>
      </c>
      <c r="W807" s="63">
        <v>607.872325148458</v>
      </c>
      <c r="X807" s="79">
        <v>603.32747624170497</v>
      </c>
      <c r="Y807" s="67">
        <v>605.40002956108708</v>
      </c>
      <c r="Z807" s="67">
        <v>2.7820424378267266</v>
      </c>
      <c r="AA807" s="74">
        <v>3.7968989056366767E-3</v>
      </c>
      <c r="AB807" s="93">
        <v>3</v>
      </c>
      <c r="AC807" s="94">
        <v>837</v>
      </c>
      <c r="AD807" s="98">
        <f t="shared" si="100"/>
        <v>0.74575149003130725</v>
      </c>
      <c r="AE807" s="67">
        <f t="shared" si="101"/>
        <v>-0.42323313978094068</v>
      </c>
    </row>
    <row r="808" spans="1:31" x14ac:dyDescent="0.3">
      <c r="A808" s="67" t="s">
        <v>2478</v>
      </c>
      <c r="B808" s="94">
        <v>6</v>
      </c>
      <c r="C808" s="94">
        <v>2</v>
      </c>
      <c r="D808" s="71">
        <v>32.33</v>
      </c>
      <c r="E808" s="67">
        <v>0.102537539171903</v>
      </c>
      <c r="F808" s="75">
        <f t="shared" si="102"/>
        <v>0.98911710952959309</v>
      </c>
      <c r="G808" s="84">
        <v>3.2577727885491202E-2</v>
      </c>
      <c r="H808" s="67">
        <v>1.1598515415944901</v>
      </c>
      <c r="I808" s="67">
        <v>0.36591851927371999</v>
      </c>
      <c r="J808" s="94" t="s">
        <v>0</v>
      </c>
      <c r="K808" s="94" t="s">
        <v>1</v>
      </c>
      <c r="L808" s="67">
        <v>103805.7619</v>
      </c>
      <c r="M808" s="67" t="s">
        <v>2479</v>
      </c>
      <c r="N808" s="71">
        <v>2362.1110201989</v>
      </c>
      <c r="O808" s="67">
        <v>2534.6175251096502</v>
      </c>
      <c r="P808" s="71">
        <v>2317.6813610909398</v>
      </c>
      <c r="Q808" s="67">
        <f t="shared" si="103"/>
        <v>2404.803302133163</v>
      </c>
      <c r="R808" s="67">
        <f t="shared" si="98"/>
        <v>3.3810795595906482</v>
      </c>
      <c r="S808" s="71">
        <f t="shared" si="104"/>
        <v>4.7653061273181252E-2</v>
      </c>
      <c r="T808" s="93">
        <f t="shared" si="99"/>
        <v>3</v>
      </c>
      <c r="U808" s="94">
        <v>338</v>
      </c>
      <c r="V808" s="65">
        <v>2309.7764367980699</v>
      </c>
      <c r="W808" s="63">
        <v>2076.6563243126102</v>
      </c>
      <c r="X808" s="79">
        <v>1833.6821826360001</v>
      </c>
      <c r="Y808" s="67">
        <v>2073.3716479155601</v>
      </c>
      <c r="Z808" s="67">
        <v>3.3166771555296242</v>
      </c>
      <c r="AA808" s="74">
        <v>0.11481980231523203</v>
      </c>
      <c r="AB808" s="93">
        <v>3</v>
      </c>
      <c r="AC808" s="94">
        <v>336</v>
      </c>
      <c r="AD808" s="98">
        <f t="shared" si="100"/>
        <v>0.86217930841844359</v>
      </c>
      <c r="AE808" s="67">
        <f t="shared" si="101"/>
        <v>-0.21394015542860459</v>
      </c>
    </row>
    <row r="809" spans="1:31" x14ac:dyDescent="0.3">
      <c r="A809" s="67" t="s">
        <v>603</v>
      </c>
      <c r="B809" s="94">
        <v>11</v>
      </c>
      <c r="C809" s="94">
        <v>4</v>
      </c>
      <c r="D809" s="71">
        <v>52.249200000000002</v>
      </c>
      <c r="E809" s="67">
        <v>5.1981333288997301E-4</v>
      </c>
      <c r="F809" s="75">
        <f t="shared" si="102"/>
        <v>3.284152585307722</v>
      </c>
      <c r="G809" s="84">
        <v>6.9567688848161196E-4</v>
      </c>
      <c r="H809" s="67">
        <v>1.43518345681154</v>
      </c>
      <c r="I809" s="67">
        <v>0.99999980311342196</v>
      </c>
      <c r="J809" s="94" t="s">
        <v>0</v>
      </c>
      <c r="K809" s="94" t="s">
        <v>1</v>
      </c>
      <c r="L809" s="67">
        <v>33093.891900000002</v>
      </c>
      <c r="M809" s="67" t="s">
        <v>604</v>
      </c>
      <c r="N809" s="71">
        <v>2712.5291326318202</v>
      </c>
      <c r="O809" s="67">
        <v>2517.0361356892799</v>
      </c>
      <c r="P809" s="71">
        <v>2675.29118413181</v>
      </c>
      <c r="Q809" s="67">
        <f t="shared" si="103"/>
        <v>2634.9521508176367</v>
      </c>
      <c r="R809" s="67">
        <f t="shared" si="98"/>
        <v>3.4207727330876376</v>
      </c>
      <c r="S809" s="71">
        <f t="shared" si="104"/>
        <v>3.9394174113240095E-2</v>
      </c>
      <c r="T809" s="93">
        <f t="shared" si="99"/>
        <v>3</v>
      </c>
      <c r="U809" s="94">
        <v>308</v>
      </c>
      <c r="V809" s="65">
        <v>1895.0808233079099</v>
      </c>
      <c r="W809" s="63">
        <v>1739.00897261501</v>
      </c>
      <c r="X809" s="79">
        <v>1873.81681694639</v>
      </c>
      <c r="Y809" s="67">
        <v>1835.9688709564364</v>
      </c>
      <c r="Z809" s="67">
        <v>3.263865313419442</v>
      </c>
      <c r="AA809" s="74">
        <v>4.6101084141795493E-2</v>
      </c>
      <c r="AB809" s="93">
        <v>3</v>
      </c>
      <c r="AC809" s="94">
        <v>374</v>
      </c>
      <c r="AD809" s="98">
        <f t="shared" si="100"/>
        <v>0.69677503266491103</v>
      </c>
      <c r="AE809" s="67">
        <f t="shared" si="101"/>
        <v>-0.52123516569206141</v>
      </c>
    </row>
    <row r="810" spans="1:31" x14ac:dyDescent="0.3">
      <c r="A810" s="67" t="s">
        <v>1150</v>
      </c>
      <c r="B810" s="94">
        <v>23</v>
      </c>
      <c r="C810" s="94">
        <v>10</v>
      </c>
      <c r="D810" s="71">
        <v>141.01669999999999</v>
      </c>
      <c r="E810" s="67">
        <v>3.30911134408074E-3</v>
      </c>
      <c r="F810" s="75">
        <f t="shared" si="102"/>
        <v>2.4802886195713914</v>
      </c>
      <c r="G810" s="84">
        <v>2.28278730672812E-3</v>
      </c>
      <c r="H810" s="67">
        <v>1.1178389921388601</v>
      </c>
      <c r="I810" s="67">
        <v>0.99446212003136902</v>
      </c>
      <c r="J810" s="94" t="s">
        <v>1</v>
      </c>
      <c r="K810" s="94" t="s">
        <v>0</v>
      </c>
      <c r="L810" s="67">
        <v>121751.9198</v>
      </c>
      <c r="M810" s="67" t="s">
        <v>1151</v>
      </c>
      <c r="N810" s="71">
        <v>1554.4602634078201</v>
      </c>
      <c r="O810" s="67">
        <v>1485.1629049945</v>
      </c>
      <c r="P810" s="71">
        <v>1478.1687911860199</v>
      </c>
      <c r="Q810" s="67">
        <f t="shared" si="103"/>
        <v>1505.9306531961131</v>
      </c>
      <c r="R810" s="67">
        <f t="shared" si="98"/>
        <v>3.1778049734399243</v>
      </c>
      <c r="S810" s="71">
        <f t="shared" si="104"/>
        <v>2.8004686565824909E-2</v>
      </c>
      <c r="T810" s="93">
        <f t="shared" si="99"/>
        <v>3</v>
      </c>
      <c r="U810" s="94">
        <v>511</v>
      </c>
      <c r="V810" s="65">
        <v>1690.9229704168099</v>
      </c>
      <c r="W810" s="63">
        <v>1701.10628389309</v>
      </c>
      <c r="X810" s="79">
        <v>1658.1347564893599</v>
      </c>
      <c r="Y810" s="67">
        <v>1683.3880035997533</v>
      </c>
      <c r="Z810" s="67">
        <v>3.2261842279194841</v>
      </c>
      <c r="AA810" s="74">
        <v>1.3339075641356321E-2</v>
      </c>
      <c r="AB810" s="93">
        <v>3</v>
      </c>
      <c r="AC810" s="94">
        <v>412</v>
      </c>
      <c r="AD810" s="98">
        <f t="shared" si="100"/>
        <v>1.1178389921388567</v>
      </c>
      <c r="AE810" s="67">
        <f t="shared" si="101"/>
        <v>0.16071240466535461</v>
      </c>
    </row>
    <row r="811" spans="1:31" x14ac:dyDescent="0.3">
      <c r="A811" s="67" t="s">
        <v>2656</v>
      </c>
      <c r="B811" s="94">
        <v>18</v>
      </c>
      <c r="C811" s="94">
        <v>4</v>
      </c>
      <c r="D811" s="71">
        <v>97.929699999999997</v>
      </c>
      <c r="E811" s="67">
        <v>0.14047341795013801</v>
      </c>
      <c r="F811" s="75">
        <f t="shared" si="102"/>
        <v>0.85240585034816607</v>
      </c>
      <c r="G811" s="84">
        <v>4.1587539926928402E-2</v>
      </c>
      <c r="H811" s="67">
        <v>1.0826221103441001</v>
      </c>
      <c r="I811" s="67">
        <v>0.292555995713562</v>
      </c>
      <c r="J811" s="94" t="s">
        <v>0</v>
      </c>
      <c r="K811" s="94" t="s">
        <v>1</v>
      </c>
      <c r="L811" s="67">
        <v>108282.98420000001</v>
      </c>
      <c r="M811" s="67" t="s">
        <v>2657</v>
      </c>
      <c r="N811" s="71">
        <v>964.01005926761297</v>
      </c>
      <c r="O811" s="67">
        <v>954.03371526773105</v>
      </c>
      <c r="P811" s="71">
        <v>1010.98950270093</v>
      </c>
      <c r="Q811" s="67">
        <f t="shared" si="103"/>
        <v>976.3444257454247</v>
      </c>
      <c r="R811" s="67">
        <f t="shared" si="98"/>
        <v>2.9896030510821103</v>
      </c>
      <c r="S811" s="71">
        <f t="shared" si="104"/>
        <v>3.1152264214790396E-2</v>
      </c>
      <c r="T811" s="93">
        <f t="shared" si="99"/>
        <v>3</v>
      </c>
      <c r="U811" s="94">
        <v>682</v>
      </c>
      <c r="V811" s="65">
        <v>951.12378790848004</v>
      </c>
      <c r="W811" s="63">
        <v>832.58173456327495</v>
      </c>
      <c r="X811" s="79">
        <v>921.79369951005901</v>
      </c>
      <c r="Y811" s="67">
        <v>901.833073993938</v>
      </c>
      <c r="Z811" s="67">
        <v>2.9551261586592492</v>
      </c>
      <c r="AA811" s="74">
        <v>6.8460984465361086E-2</v>
      </c>
      <c r="AB811" s="93">
        <v>3</v>
      </c>
      <c r="AC811" s="94">
        <v>670</v>
      </c>
      <c r="AD811" s="98">
        <f t="shared" si="100"/>
        <v>0.92368333368155564</v>
      </c>
      <c r="AE811" s="67">
        <f t="shared" si="101"/>
        <v>-0.11452975756391209</v>
      </c>
    </row>
    <row r="812" spans="1:31" x14ac:dyDescent="0.3">
      <c r="A812" s="67" t="s">
        <v>2242</v>
      </c>
      <c r="B812" s="94">
        <v>11</v>
      </c>
      <c r="C812" s="94">
        <v>5</v>
      </c>
      <c r="D812" s="71">
        <v>55.37</v>
      </c>
      <c r="E812" s="67">
        <v>6.0692581062281398E-2</v>
      </c>
      <c r="F812" s="75">
        <f t="shared" si="102"/>
        <v>1.2168643929548963</v>
      </c>
      <c r="G812" s="84">
        <v>2.1329163933297E-2</v>
      </c>
      <c r="H812" s="67">
        <v>1.34526743356129</v>
      </c>
      <c r="I812" s="67">
        <v>0.50327563762080596</v>
      </c>
      <c r="J812" s="94" t="s">
        <v>1</v>
      </c>
      <c r="K812" s="94" t="s">
        <v>0</v>
      </c>
      <c r="L812" s="67">
        <v>139885.70170000001</v>
      </c>
      <c r="M812" s="67" t="s">
        <v>2243</v>
      </c>
      <c r="N812" s="71">
        <v>567.08412730148495</v>
      </c>
      <c r="O812" s="67">
        <v>655.28514592392503</v>
      </c>
      <c r="P812" s="71">
        <v>442.69541781055102</v>
      </c>
      <c r="Q812" s="67">
        <f t="shared" si="103"/>
        <v>555.02156367865371</v>
      </c>
      <c r="R812" s="67">
        <f t="shared" si="98"/>
        <v>2.7443098566446986</v>
      </c>
      <c r="S812" s="71">
        <f t="shared" si="104"/>
        <v>0.19243750033535878</v>
      </c>
      <c r="T812" s="93">
        <f t="shared" si="99"/>
        <v>3</v>
      </c>
      <c r="U812" s="94">
        <v>946</v>
      </c>
      <c r="V812" s="65">
        <v>719.81263135806796</v>
      </c>
      <c r="W812" s="63">
        <v>796.07254492151901</v>
      </c>
      <c r="X812" s="79">
        <v>724.07212734387804</v>
      </c>
      <c r="Y812" s="67">
        <v>746.652434541155</v>
      </c>
      <c r="Z812" s="67">
        <v>2.8731184854995675</v>
      </c>
      <c r="AA812" s="74">
        <v>5.7392202957518096E-2</v>
      </c>
      <c r="AB812" s="93">
        <v>3</v>
      </c>
      <c r="AC812" s="94">
        <v>747</v>
      </c>
      <c r="AD812" s="98">
        <f t="shared" si="100"/>
        <v>1.3452674335612871</v>
      </c>
      <c r="AE812" s="67">
        <f t="shared" si="101"/>
        <v>0.42789300305690769</v>
      </c>
    </row>
    <row r="813" spans="1:31" x14ac:dyDescent="0.3">
      <c r="A813" s="67" t="s">
        <v>1744</v>
      </c>
      <c r="B813" s="94">
        <v>26</v>
      </c>
      <c r="C813" s="94">
        <v>4</v>
      </c>
      <c r="D813" s="71">
        <v>147.50309999999999</v>
      </c>
      <c r="E813" s="67">
        <v>1.9751037251669899E-2</v>
      </c>
      <c r="F813" s="75">
        <f t="shared" si="102"/>
        <v>1.7044100918933289</v>
      </c>
      <c r="G813" s="84">
        <v>8.9438009423080805E-3</v>
      </c>
      <c r="H813" s="67">
        <v>1.4851397966889901</v>
      </c>
      <c r="I813" s="67">
        <v>0.80006527973447095</v>
      </c>
      <c r="J813" s="94" t="s">
        <v>1</v>
      </c>
      <c r="K813" s="94" t="s">
        <v>0</v>
      </c>
      <c r="L813" s="67">
        <v>189140.24100000001</v>
      </c>
      <c r="M813" s="67" t="s">
        <v>1745</v>
      </c>
      <c r="N813" s="71">
        <v>213.75718278280999</v>
      </c>
      <c r="O813" s="67">
        <v>178.998906999171</v>
      </c>
      <c r="P813" s="71">
        <v>156.04978200070599</v>
      </c>
      <c r="Q813" s="67">
        <f t="shared" si="103"/>
        <v>182.93529059422903</v>
      </c>
      <c r="R813" s="67">
        <f t="shared" si="98"/>
        <v>2.2622974946065435</v>
      </c>
      <c r="S813" s="71">
        <f t="shared" si="104"/>
        <v>0.15882329868071196</v>
      </c>
      <c r="T813" s="93">
        <f t="shared" si="99"/>
        <v>3</v>
      </c>
      <c r="U813" s="94">
        <v>1433</v>
      </c>
      <c r="V813" s="65">
        <v>278.97279567567102</v>
      </c>
      <c r="W813" s="63">
        <v>243.35989974147</v>
      </c>
      <c r="X813" s="79">
        <v>292.72074542392102</v>
      </c>
      <c r="Y813" s="67">
        <v>271.68448028035402</v>
      </c>
      <c r="Z813" s="67">
        <v>2.434064830463857</v>
      </c>
      <c r="AA813" s="74">
        <v>9.3765940400784731E-2</v>
      </c>
      <c r="AB813" s="93">
        <v>3</v>
      </c>
      <c r="AC813" s="94">
        <v>1243</v>
      </c>
      <c r="AD813" s="98">
        <f t="shared" si="100"/>
        <v>1.4851397966889868</v>
      </c>
      <c r="AE813" s="67">
        <f t="shared" si="101"/>
        <v>0.57059873876836198</v>
      </c>
    </row>
    <row r="814" spans="1:31" x14ac:dyDescent="0.3">
      <c r="A814" s="67" t="s">
        <v>3136</v>
      </c>
      <c r="B814" s="94">
        <v>11</v>
      </c>
      <c r="C814" s="94">
        <v>2</v>
      </c>
      <c r="D814" s="71">
        <v>39.185499999999998</v>
      </c>
      <c r="E814" s="67">
        <v>0.33435542096590398</v>
      </c>
      <c r="F814" s="75">
        <f t="shared" si="102"/>
        <v>0.47579163111072897</v>
      </c>
      <c r="G814" s="84">
        <v>8.3758093410812903E-2</v>
      </c>
      <c r="H814" s="67">
        <v>1.1848471966371701</v>
      </c>
      <c r="I814" s="67">
        <v>0.13706624830186301</v>
      </c>
      <c r="J814" s="94" t="s">
        <v>0</v>
      </c>
      <c r="K814" s="94" t="s">
        <v>1</v>
      </c>
      <c r="L814" s="67">
        <v>233005.76620000001</v>
      </c>
      <c r="M814" s="67" t="s">
        <v>3137</v>
      </c>
      <c r="N814" s="71">
        <v>562.23380032108196</v>
      </c>
      <c r="O814" s="67">
        <v>573.39775511154198</v>
      </c>
      <c r="P814" s="71">
        <v>457.55062922393603</v>
      </c>
      <c r="Q814" s="67">
        <f t="shared" si="103"/>
        <v>531.06072821885334</v>
      </c>
      <c r="R814" s="67">
        <f t="shared" si="98"/>
        <v>2.7251441866602288</v>
      </c>
      <c r="S814" s="71">
        <f t="shared" si="104"/>
        <v>0.1203362641457017</v>
      </c>
      <c r="T814" s="93">
        <f t="shared" si="99"/>
        <v>3</v>
      </c>
      <c r="U814" s="94">
        <v>967</v>
      </c>
      <c r="V814" s="65">
        <v>542.30673197658996</v>
      </c>
      <c r="W814" s="63">
        <v>324.091070307113</v>
      </c>
      <c r="X814" s="79">
        <v>478.233124960184</v>
      </c>
      <c r="Y814" s="67">
        <v>448.21030908129569</v>
      </c>
      <c r="Z814" s="67">
        <v>2.6514818413236099</v>
      </c>
      <c r="AA814" s="74">
        <v>0.25024643611365355</v>
      </c>
      <c r="AB814" s="93">
        <v>3</v>
      </c>
      <c r="AC814" s="94">
        <v>1010</v>
      </c>
      <c r="AD814" s="98">
        <f t="shared" si="100"/>
        <v>0.84399068743901828</v>
      </c>
      <c r="AE814" s="67">
        <f t="shared" si="101"/>
        <v>-0.24470101450901052</v>
      </c>
    </row>
    <row r="815" spans="1:31" x14ac:dyDescent="0.3">
      <c r="A815" s="67" t="s">
        <v>1688</v>
      </c>
      <c r="B815" s="94">
        <v>13</v>
      </c>
      <c r="C815" s="94">
        <v>3</v>
      </c>
      <c r="D815" s="71">
        <v>81.040999999999997</v>
      </c>
      <c r="E815" s="67">
        <v>1.6811338307366301E-2</v>
      </c>
      <c r="F815" s="75">
        <f t="shared" si="102"/>
        <v>1.7743977121185917</v>
      </c>
      <c r="G815" s="84">
        <v>7.8678998791008904E-3</v>
      </c>
      <c r="H815" s="67">
        <v>1.1895880532797101</v>
      </c>
      <c r="I815" s="67">
        <v>0.83489279063937305</v>
      </c>
      <c r="J815" s="94" t="s">
        <v>1</v>
      </c>
      <c r="K815" s="94" t="s">
        <v>0</v>
      </c>
      <c r="L815" s="67">
        <v>76177.506099999999</v>
      </c>
      <c r="M815" s="67" t="s">
        <v>1689</v>
      </c>
      <c r="N815" s="71">
        <v>517.47773227618995</v>
      </c>
      <c r="O815" s="67">
        <v>483.88765530297297</v>
      </c>
      <c r="P815" s="71">
        <v>501.29227704643301</v>
      </c>
      <c r="Q815" s="67">
        <f t="shared" si="103"/>
        <v>500.88588820853192</v>
      </c>
      <c r="R815" s="67">
        <f t="shared" si="98"/>
        <v>2.6997387961944113</v>
      </c>
      <c r="S815" s="71">
        <f t="shared" si="104"/>
        <v>3.3538029304545976E-2</v>
      </c>
      <c r="T815" s="93">
        <f t="shared" si="99"/>
        <v>3</v>
      </c>
      <c r="U815" s="94">
        <v>990</v>
      </c>
      <c r="V815" s="65">
        <v>574.17537199518199</v>
      </c>
      <c r="W815" s="63">
        <v>643.25890273403297</v>
      </c>
      <c r="X815" s="79">
        <v>570.10933127858698</v>
      </c>
      <c r="Y815" s="67">
        <v>595.84786866926731</v>
      </c>
      <c r="Z815" s="67">
        <v>2.7751353902248268</v>
      </c>
      <c r="AA815" s="74">
        <v>6.8993216521275505E-2</v>
      </c>
      <c r="AB815" s="93">
        <v>3</v>
      </c>
      <c r="AC815" s="94">
        <v>848</v>
      </c>
      <c r="AD815" s="98">
        <f t="shared" si="100"/>
        <v>1.1895880532797127</v>
      </c>
      <c r="AE815" s="67">
        <f t="shared" si="101"/>
        <v>0.25046206396845455</v>
      </c>
    </row>
    <row r="816" spans="1:31" x14ac:dyDescent="0.3">
      <c r="A816" s="67" t="s">
        <v>2158</v>
      </c>
      <c r="B816" s="94">
        <v>11</v>
      </c>
      <c r="C816" s="94">
        <v>1</v>
      </c>
      <c r="D816" s="71">
        <v>56.427</v>
      </c>
      <c r="E816" s="67">
        <v>5.1095267695901697E-2</v>
      </c>
      <c r="F816" s="75">
        <f t="shared" si="102"/>
        <v>1.2916193211711147</v>
      </c>
      <c r="G816" s="84">
        <v>1.8659697778173698E-2</v>
      </c>
      <c r="H816" s="67">
        <v>8.8286775080023396</v>
      </c>
      <c r="I816" s="67">
        <v>0.55085231384026401</v>
      </c>
      <c r="J816" s="94" t="s">
        <v>1</v>
      </c>
      <c r="K816" s="94" t="s">
        <v>0</v>
      </c>
      <c r="L816" s="67">
        <v>96994.3465</v>
      </c>
      <c r="M816" s="67" t="s">
        <v>2159</v>
      </c>
      <c r="N816" s="71">
        <v>5.1109644593592201</v>
      </c>
      <c r="O816" s="67"/>
      <c r="P816" s="71">
        <v>10.985166542076501</v>
      </c>
      <c r="Q816" s="67">
        <f t="shared" si="103"/>
        <v>8.0480655007178612</v>
      </c>
      <c r="R816" s="67">
        <f t="shared" si="98"/>
        <v>0.90569150231480555</v>
      </c>
      <c r="S816" s="71">
        <f t="shared" si="104"/>
        <v>0.51611012936947798</v>
      </c>
      <c r="T816" s="93">
        <f t="shared" si="99"/>
        <v>2</v>
      </c>
      <c r="U816" s="94">
        <v>1845</v>
      </c>
      <c r="V816" s="65">
        <v>25.685006372893302</v>
      </c>
      <c r="W816" s="63">
        <v>63.128316091317501</v>
      </c>
      <c r="X816" s="79">
        <v>53.294227274024401</v>
      </c>
      <c r="Y816" s="67">
        <v>47.3691832460784</v>
      </c>
      <c r="Z816" s="67">
        <v>1.6754958965544453</v>
      </c>
      <c r="AA816" s="74">
        <v>0.40980459315757417</v>
      </c>
      <c r="AB816" s="93">
        <v>3</v>
      </c>
      <c r="AC816" s="94">
        <v>1767</v>
      </c>
      <c r="AD816" s="98">
        <f t="shared" si="100"/>
        <v>5.8857850053349123</v>
      </c>
      <c r="AE816" s="67">
        <f t="shared" si="101"/>
        <v>2.5572348447924069</v>
      </c>
    </row>
    <row r="817" spans="1:31" x14ac:dyDescent="0.3">
      <c r="A817" s="67" t="s">
        <v>3378</v>
      </c>
      <c r="B817" s="94">
        <v>10</v>
      </c>
      <c r="C817" s="94">
        <v>1</v>
      </c>
      <c r="D817" s="71">
        <v>36.009599999999999</v>
      </c>
      <c r="E817" s="67">
        <v>0.55300515628806901</v>
      </c>
      <c r="F817" s="75">
        <f t="shared" si="102"/>
        <v>0.25727081926127737</v>
      </c>
      <c r="G817" s="84">
        <v>0.12855959028717301</v>
      </c>
      <c r="H817" s="67">
        <v>4.7017934498124401</v>
      </c>
      <c r="I817" s="67">
        <v>7.9976576030309707E-2</v>
      </c>
      <c r="J817" s="94" t="s">
        <v>0</v>
      </c>
      <c r="K817" s="94" t="s">
        <v>1</v>
      </c>
      <c r="L817" s="67">
        <v>166436.2801</v>
      </c>
      <c r="M817" s="67" t="s">
        <v>3379</v>
      </c>
      <c r="N817" s="71">
        <v>126.641395330162</v>
      </c>
      <c r="O817" s="67">
        <v>3.2428002772604598</v>
      </c>
      <c r="P817" s="71">
        <v>17.596250467465602</v>
      </c>
      <c r="Q817" s="67">
        <f t="shared" si="103"/>
        <v>49.16014869162936</v>
      </c>
      <c r="R817" s="67">
        <f t="shared" si="98"/>
        <v>1.6916131877997802</v>
      </c>
      <c r="S817" s="71">
        <f t="shared" si="104"/>
        <v>1.3727262813362653</v>
      </c>
      <c r="T817" s="93">
        <f t="shared" si="99"/>
        <v>3</v>
      </c>
      <c r="U817" s="94">
        <v>1749</v>
      </c>
      <c r="V817" s="65">
        <v>5.8783569335974901</v>
      </c>
      <c r="W817" s="63">
        <v>9.1218416437878709</v>
      </c>
      <c r="X817" s="79">
        <v>16.366650615186298</v>
      </c>
      <c r="Y817" s="67">
        <v>10.455616397523887</v>
      </c>
      <c r="Z817" s="67">
        <v>1.0193496411854677</v>
      </c>
      <c r="AA817" s="74">
        <v>0.5135852455826978</v>
      </c>
      <c r="AB817" s="93">
        <v>3</v>
      </c>
      <c r="AC817" s="94">
        <v>1832</v>
      </c>
      <c r="AD817" s="98">
        <f t="shared" si="100"/>
        <v>0.21268480010322252</v>
      </c>
      <c r="AE817" s="67">
        <f t="shared" si="101"/>
        <v>-2.2332111626667044</v>
      </c>
    </row>
    <row r="818" spans="1:31" x14ac:dyDescent="0.3">
      <c r="A818" s="67" t="s">
        <v>3042</v>
      </c>
      <c r="B818" s="94">
        <v>7</v>
      </c>
      <c r="C818" s="94">
        <v>2</v>
      </c>
      <c r="D818" s="71">
        <v>35.701700000000002</v>
      </c>
      <c r="E818" s="67">
        <v>0.28064130274892202</v>
      </c>
      <c r="F818" s="75">
        <f t="shared" si="102"/>
        <v>0.55184841229582748</v>
      </c>
      <c r="G818" s="84">
        <v>7.2486256592843107E-2</v>
      </c>
      <c r="H818" s="67">
        <v>1.5791135434631101</v>
      </c>
      <c r="I818" s="67">
        <v>0.16269174323137101</v>
      </c>
      <c r="J818" s="94" t="s">
        <v>1</v>
      </c>
      <c r="K818" s="94" t="s">
        <v>0</v>
      </c>
      <c r="L818" s="67">
        <v>56525.432000000001</v>
      </c>
      <c r="M818" s="67" t="s">
        <v>3043</v>
      </c>
      <c r="N818" s="71">
        <v>19.437412830439001</v>
      </c>
      <c r="O818" s="67">
        <v>85.156470407901196</v>
      </c>
      <c r="P818" s="71">
        <v>137.06658318867599</v>
      </c>
      <c r="Q818" s="67">
        <f t="shared" si="103"/>
        <v>80.553488809005401</v>
      </c>
      <c r="R818" s="67">
        <f t="shared" si="98"/>
        <v>1.9060843546582489</v>
      </c>
      <c r="S818" s="71">
        <f t="shared" si="104"/>
        <v>0.73180593082258327</v>
      </c>
      <c r="T818" s="93">
        <f t="shared" si="99"/>
        <v>3</v>
      </c>
      <c r="U818" s="94">
        <v>1670</v>
      </c>
      <c r="V818" s="65">
        <v>134.53245576762899</v>
      </c>
      <c r="W818" s="63">
        <v>126.948457849059</v>
      </c>
      <c r="X818" s="79">
        <v>120.128401837826</v>
      </c>
      <c r="Y818" s="67">
        <v>127.20310515150466</v>
      </c>
      <c r="Z818" s="67">
        <v>2.1044977129924587</v>
      </c>
      <c r="AA818" s="74">
        <v>5.6644863908021363E-2</v>
      </c>
      <c r="AB818" s="93">
        <v>3</v>
      </c>
      <c r="AC818" s="94">
        <v>1574</v>
      </c>
      <c r="AD818" s="98">
        <f t="shared" si="100"/>
        <v>1.5791135434631121</v>
      </c>
      <c r="AE818" s="67">
        <f t="shared" si="101"/>
        <v>0.65911490945136553</v>
      </c>
    </row>
    <row r="819" spans="1:31" x14ac:dyDescent="0.3">
      <c r="A819" s="67" t="s">
        <v>1402</v>
      </c>
      <c r="B819" s="94">
        <v>24</v>
      </c>
      <c r="C819" s="94">
        <v>9</v>
      </c>
      <c r="D819" s="71">
        <v>153.40520000000001</v>
      </c>
      <c r="E819" s="67">
        <v>7.5013340472047697E-3</v>
      </c>
      <c r="F819" s="75">
        <f t="shared" si="102"/>
        <v>2.1248614942324773</v>
      </c>
      <c r="G819" s="84">
        <v>4.2349232214761801E-3</v>
      </c>
      <c r="H819" s="67">
        <v>1.31615941605535</v>
      </c>
      <c r="I819" s="67">
        <v>0.95470476976201402</v>
      </c>
      <c r="J819" s="94" t="s">
        <v>1</v>
      </c>
      <c r="K819" s="94" t="s">
        <v>0</v>
      </c>
      <c r="L819" s="67">
        <v>70306.201499999996</v>
      </c>
      <c r="M819" s="67" t="s">
        <v>1403</v>
      </c>
      <c r="N819" s="71">
        <v>982.30970345662399</v>
      </c>
      <c r="O819" s="67">
        <v>999.33831045846296</v>
      </c>
      <c r="P819" s="71">
        <v>1033.29935368822</v>
      </c>
      <c r="Q819" s="67">
        <f t="shared" si="103"/>
        <v>1004.9824558677689</v>
      </c>
      <c r="R819" s="67">
        <f t="shared" si="98"/>
        <v>3.0021584802775791</v>
      </c>
      <c r="S819" s="71">
        <f t="shared" si="104"/>
        <v>2.5830468589138827E-2</v>
      </c>
      <c r="T819" s="93">
        <f t="shared" si="99"/>
        <v>3</v>
      </c>
      <c r="U819" s="94">
        <v>665</v>
      </c>
      <c r="V819" s="65">
        <v>1459.6647696975799</v>
      </c>
      <c r="W819" s="63">
        <v>1225.1510816830601</v>
      </c>
      <c r="X819" s="79">
        <v>1283.3355154017299</v>
      </c>
      <c r="Y819" s="67">
        <v>1322.7171222607901</v>
      </c>
      <c r="Z819" s="67">
        <v>3.1214669754218822</v>
      </c>
      <c r="AA819" s="74">
        <v>9.2322185902381462E-2</v>
      </c>
      <c r="AB819" s="93">
        <v>3</v>
      </c>
      <c r="AC819" s="94">
        <v>501</v>
      </c>
      <c r="AD819" s="98">
        <f t="shared" si="100"/>
        <v>1.316159416055346</v>
      </c>
      <c r="AE819" s="67">
        <f t="shared" si="101"/>
        <v>0.39633424197859335</v>
      </c>
    </row>
    <row r="820" spans="1:31" x14ac:dyDescent="0.3">
      <c r="A820" s="67" t="s">
        <v>3200</v>
      </c>
      <c r="B820" s="94">
        <v>7</v>
      </c>
      <c r="C820" s="94">
        <v>5</v>
      </c>
      <c r="D820" s="71">
        <v>37.140900000000002</v>
      </c>
      <c r="E820" s="67">
        <v>0.39868975711951599</v>
      </c>
      <c r="F820" s="75">
        <f t="shared" si="102"/>
        <v>0.39936492180842464</v>
      </c>
      <c r="G820" s="84">
        <v>9.7866718642706102E-2</v>
      </c>
      <c r="H820" s="67">
        <v>1.0628494493953</v>
      </c>
      <c r="I820" s="67">
        <v>0.11428453147477199</v>
      </c>
      <c r="J820" s="94" t="s">
        <v>0</v>
      </c>
      <c r="K820" s="94" t="s">
        <v>1</v>
      </c>
      <c r="L820" s="67">
        <v>43228.277999999998</v>
      </c>
      <c r="M820" s="67" t="s">
        <v>3201</v>
      </c>
      <c r="N820" s="71">
        <v>547.773201531209</v>
      </c>
      <c r="O820" s="67">
        <v>602.368496400955</v>
      </c>
      <c r="P820" s="71">
        <v>489.69752060905</v>
      </c>
      <c r="Q820" s="67">
        <f t="shared" si="103"/>
        <v>546.61307284707129</v>
      </c>
      <c r="R820" s="67">
        <f t="shared" si="98"/>
        <v>2.7376800141064659</v>
      </c>
      <c r="S820" s="71">
        <f t="shared" si="104"/>
        <v>0.10307921457401277</v>
      </c>
      <c r="T820" s="93">
        <f t="shared" si="99"/>
        <v>3</v>
      </c>
      <c r="U820" s="94">
        <v>952</v>
      </c>
      <c r="V820" s="65">
        <v>502.902159668141</v>
      </c>
      <c r="W820" s="63">
        <v>517.44460606119605</v>
      </c>
      <c r="X820" s="79">
        <v>522.52388210718402</v>
      </c>
      <c r="Y820" s="67">
        <v>514.29021594550704</v>
      </c>
      <c r="Z820" s="67">
        <v>2.7112082622147406</v>
      </c>
      <c r="AA820" s="74">
        <v>1.9802218303454473E-2</v>
      </c>
      <c r="AB820" s="93">
        <v>3</v>
      </c>
      <c r="AC820" s="94">
        <v>930</v>
      </c>
      <c r="AD820" s="98">
        <f t="shared" si="100"/>
        <v>0.94086702549353884</v>
      </c>
      <c r="AE820" s="67">
        <f t="shared" si="101"/>
        <v>-8.7937256330010385E-2</v>
      </c>
    </row>
    <row r="821" spans="1:31" x14ac:dyDescent="0.3">
      <c r="A821" s="67" t="s">
        <v>1812</v>
      </c>
      <c r="B821" s="94">
        <v>3</v>
      </c>
      <c r="C821" s="94">
        <v>1</v>
      </c>
      <c r="D821" s="71">
        <v>12.096299999999999</v>
      </c>
      <c r="E821" s="67">
        <v>2.2962903353863501E-2</v>
      </c>
      <c r="F821" s="75">
        <f t="shared" si="102"/>
        <v>1.6389732020386163</v>
      </c>
      <c r="G821" s="84">
        <v>1.00040848671188E-2</v>
      </c>
      <c r="H821" s="67">
        <v>2.7882048347932602</v>
      </c>
      <c r="I821" s="67">
        <v>0.76476276693527601</v>
      </c>
      <c r="J821" s="94" t="s">
        <v>1</v>
      </c>
      <c r="K821" s="94" t="s">
        <v>0</v>
      </c>
      <c r="L821" s="67">
        <v>61480.185100000002</v>
      </c>
      <c r="M821" s="67" t="s">
        <v>1813</v>
      </c>
      <c r="N821" s="71">
        <v>93.288796769604502</v>
      </c>
      <c r="O821" s="67">
        <v>143.379644995836</v>
      </c>
      <c r="P821" s="71">
        <v>51.686303189012897</v>
      </c>
      <c r="Q821" s="67">
        <f t="shared" si="103"/>
        <v>96.118248318151132</v>
      </c>
      <c r="R821" s="67">
        <f t="shared" si="98"/>
        <v>1.9828058475179113</v>
      </c>
      <c r="S821" s="71">
        <f t="shared" si="104"/>
        <v>0.47766275312880824</v>
      </c>
      <c r="T821" s="93">
        <f t="shared" si="99"/>
        <v>3</v>
      </c>
      <c r="U821" s="94">
        <v>1627</v>
      </c>
      <c r="V821" s="65">
        <v>298.79641420027502</v>
      </c>
      <c r="W821" s="63">
        <v>226.91659890297601</v>
      </c>
      <c r="X821" s="79">
        <v>278.27908091433397</v>
      </c>
      <c r="Y821" s="67">
        <v>267.99736467252836</v>
      </c>
      <c r="Z821" s="67">
        <v>2.4281305234548856</v>
      </c>
      <c r="AA821" s="74">
        <v>0.13815996717348614</v>
      </c>
      <c r="AB821" s="93">
        <v>3</v>
      </c>
      <c r="AC821" s="94">
        <v>1249</v>
      </c>
      <c r="AD821" s="98">
        <f t="shared" si="100"/>
        <v>2.7882048347932624</v>
      </c>
      <c r="AE821" s="67">
        <f t="shared" si="101"/>
        <v>1.479336552341644</v>
      </c>
    </row>
    <row r="822" spans="1:31" x14ac:dyDescent="0.3">
      <c r="A822" s="67" t="s">
        <v>1740</v>
      </c>
      <c r="B822" s="94">
        <v>10</v>
      </c>
      <c r="C822" s="94">
        <v>5</v>
      </c>
      <c r="D822" s="71">
        <v>46.817399999999999</v>
      </c>
      <c r="E822" s="67">
        <v>1.9483438183237899E-2</v>
      </c>
      <c r="F822" s="75">
        <f t="shared" si="102"/>
        <v>1.7103344020646201</v>
      </c>
      <c r="G822" s="84">
        <v>8.8431187882629502E-3</v>
      </c>
      <c r="H822" s="67">
        <v>1.5528837523516901</v>
      </c>
      <c r="I822" s="67">
        <v>0.80313643829010695</v>
      </c>
      <c r="J822" s="94" t="s">
        <v>1</v>
      </c>
      <c r="K822" s="94" t="s">
        <v>0</v>
      </c>
      <c r="L822" s="67">
        <v>88043.785300000003</v>
      </c>
      <c r="M822" s="67" t="s">
        <v>1741</v>
      </c>
      <c r="N822" s="71">
        <v>294.41012723185599</v>
      </c>
      <c r="O822" s="67">
        <v>263.494745300837</v>
      </c>
      <c r="P822" s="71">
        <v>375.78022223587902</v>
      </c>
      <c r="Q822" s="67">
        <f t="shared" si="103"/>
        <v>311.22836492285734</v>
      </c>
      <c r="R822" s="67">
        <f t="shared" si="98"/>
        <v>2.4930791711200406</v>
      </c>
      <c r="S822" s="71">
        <f t="shared" si="104"/>
        <v>0.18636240488138114</v>
      </c>
      <c r="T822" s="93">
        <f t="shared" si="99"/>
        <v>3</v>
      </c>
      <c r="U822" s="94">
        <v>1205</v>
      </c>
      <c r="V822" s="65">
        <v>502.11549464294097</v>
      </c>
      <c r="W822" s="63">
        <v>431.61713321750199</v>
      </c>
      <c r="X822" s="79">
        <v>516.17178561861897</v>
      </c>
      <c r="Y822" s="67">
        <v>483.30147115968731</v>
      </c>
      <c r="Z822" s="67">
        <v>2.6842181171243178</v>
      </c>
      <c r="AA822" s="74">
        <v>9.3747624409675948E-2</v>
      </c>
      <c r="AB822" s="93">
        <v>3</v>
      </c>
      <c r="AC822" s="94">
        <v>962</v>
      </c>
      <c r="AD822" s="98">
        <f t="shared" si="100"/>
        <v>1.5528837523516885</v>
      </c>
      <c r="AE822" s="67">
        <f t="shared" si="101"/>
        <v>0.63494983475876687</v>
      </c>
    </row>
    <row r="823" spans="1:31" x14ac:dyDescent="0.3">
      <c r="A823" s="67" t="s">
        <v>2192</v>
      </c>
      <c r="B823" s="94">
        <v>10</v>
      </c>
      <c r="C823" s="94">
        <v>2</v>
      </c>
      <c r="D823" s="71">
        <v>67.7744</v>
      </c>
      <c r="E823" s="67">
        <v>5.5374121960365501E-2</v>
      </c>
      <c r="F823" s="75">
        <f t="shared" si="102"/>
        <v>1.2566931471037075</v>
      </c>
      <c r="G823" s="84">
        <v>1.9892805305394799E-2</v>
      </c>
      <c r="H823" s="67">
        <v>1.28166921641793</v>
      </c>
      <c r="I823" s="67">
        <v>0.52854953575503905</v>
      </c>
      <c r="J823" s="94" t="s">
        <v>1</v>
      </c>
      <c r="K823" s="94" t="s">
        <v>0</v>
      </c>
      <c r="L823" s="67">
        <v>33689.014999999999</v>
      </c>
      <c r="M823" s="67" t="s">
        <v>2193</v>
      </c>
      <c r="N823" s="71">
        <v>309.01550304845199</v>
      </c>
      <c r="O823" s="67">
        <v>241.449317311355</v>
      </c>
      <c r="P823" s="71">
        <v>226.18334218420901</v>
      </c>
      <c r="Q823" s="67">
        <f t="shared" si="103"/>
        <v>258.88272084800531</v>
      </c>
      <c r="R823" s="67">
        <f t="shared" si="98"/>
        <v>2.4131030643754152</v>
      </c>
      <c r="S823" s="71">
        <f t="shared" si="104"/>
        <v>0.17027838763740843</v>
      </c>
      <c r="T823" s="93">
        <f t="shared" si="99"/>
        <v>3</v>
      </c>
      <c r="U823" s="94">
        <v>1283</v>
      </c>
      <c r="V823" s="65">
        <v>329.47322209761302</v>
      </c>
      <c r="W823" s="63">
        <v>340.86874843827297</v>
      </c>
      <c r="X823" s="79">
        <v>325.06407138432797</v>
      </c>
      <c r="Y823" s="67">
        <v>331.80201397340466</v>
      </c>
      <c r="Z823" s="67">
        <v>2.5208790177790044</v>
      </c>
      <c r="AA823" s="74">
        <v>2.4579828417523014E-2</v>
      </c>
      <c r="AB823" s="93">
        <v>3</v>
      </c>
      <c r="AC823" s="94">
        <v>1149</v>
      </c>
      <c r="AD823" s="98">
        <f t="shared" si="100"/>
        <v>1.28166921641793</v>
      </c>
      <c r="AE823" s="67">
        <f t="shared" si="101"/>
        <v>0.35802396756465366</v>
      </c>
    </row>
    <row r="824" spans="1:31" x14ac:dyDescent="0.3">
      <c r="A824" s="67" t="s">
        <v>3544</v>
      </c>
      <c r="B824" s="94">
        <v>6</v>
      </c>
      <c r="C824" s="94">
        <v>2</v>
      </c>
      <c r="D824" s="71">
        <v>35.569699999999997</v>
      </c>
      <c r="E824" s="67">
        <v>0.73500050907926995</v>
      </c>
      <c r="F824" s="75">
        <f t="shared" si="102"/>
        <v>0.13371236011275581</v>
      </c>
      <c r="G824" s="84">
        <v>0.16282911839192099</v>
      </c>
      <c r="H824" s="67">
        <v>1.0225946374614501</v>
      </c>
      <c r="I824" s="67">
        <v>5.9385504927012098E-2</v>
      </c>
      <c r="J824" s="94" t="s">
        <v>1</v>
      </c>
      <c r="K824" s="94" t="s">
        <v>0</v>
      </c>
      <c r="L824" s="67">
        <v>111215.1663</v>
      </c>
      <c r="M824" s="67" t="s">
        <v>3545</v>
      </c>
      <c r="N824" s="71">
        <v>497.004835335184</v>
      </c>
      <c r="O824" s="67">
        <v>643.01656012412695</v>
      </c>
      <c r="P824" s="71">
        <v>537.93116257185295</v>
      </c>
      <c r="Q824" s="67">
        <f t="shared" si="103"/>
        <v>559.3175193437213</v>
      </c>
      <c r="R824" s="67">
        <f t="shared" si="98"/>
        <v>2.7476584228239451</v>
      </c>
      <c r="S824" s="71">
        <f t="shared" si="104"/>
        <v>0.1346615741924411</v>
      </c>
      <c r="T824" s="93">
        <f t="shared" si="99"/>
        <v>3</v>
      </c>
      <c r="U824" s="94">
        <v>943</v>
      </c>
      <c r="V824" s="65">
        <v>568.510409516658</v>
      </c>
      <c r="W824" s="63">
        <v>560.98677558066402</v>
      </c>
      <c r="X824" s="79">
        <v>586.36810266007001</v>
      </c>
      <c r="Y824" s="67">
        <v>571.95509591913071</v>
      </c>
      <c r="Z824" s="67">
        <v>2.7573619337579727</v>
      </c>
      <c r="AA824" s="74">
        <v>2.2793007832616351E-2</v>
      </c>
      <c r="AB824" s="93">
        <v>3</v>
      </c>
      <c r="AC824" s="94">
        <v>870</v>
      </c>
      <c r="AD824" s="98">
        <f t="shared" si="100"/>
        <v>1.022594637461451</v>
      </c>
      <c r="AE824" s="67">
        <f t="shared" si="101"/>
        <v>3.2234365590792798E-2</v>
      </c>
    </row>
    <row r="825" spans="1:31" x14ac:dyDescent="0.3">
      <c r="A825" s="67" t="s">
        <v>2284</v>
      </c>
      <c r="B825" s="94">
        <v>38</v>
      </c>
      <c r="C825" s="94">
        <v>26</v>
      </c>
      <c r="D825" s="71">
        <v>235.8613</v>
      </c>
      <c r="E825" s="67">
        <v>6.8670697672849695E-2</v>
      </c>
      <c r="F825" s="75">
        <f t="shared" si="102"/>
        <v>1.1632285402870293</v>
      </c>
      <c r="G825" s="84">
        <v>2.3685609355947799E-2</v>
      </c>
      <c r="H825" s="67">
        <v>1.1020931579292701</v>
      </c>
      <c r="I825" s="67">
        <v>0.46965755946459298</v>
      </c>
      <c r="J825" s="94" t="s">
        <v>0</v>
      </c>
      <c r="K825" s="94" t="s">
        <v>1</v>
      </c>
      <c r="L825" s="67">
        <v>90006.289499999999</v>
      </c>
      <c r="M825" s="67" t="s">
        <v>2285</v>
      </c>
      <c r="N825" s="71">
        <v>6633.7508497975005</v>
      </c>
      <c r="O825" s="67">
        <v>6471.0076984426496</v>
      </c>
      <c r="P825" s="71">
        <v>6201.5810039752696</v>
      </c>
      <c r="Q825" s="67">
        <f t="shared" si="103"/>
        <v>6435.4465174051402</v>
      </c>
      <c r="R825" s="67">
        <f t="shared" si="98"/>
        <v>3.8085786854000778</v>
      </c>
      <c r="S825" s="71">
        <f t="shared" si="104"/>
        <v>3.391660681301549E-2</v>
      </c>
      <c r="T825" s="93">
        <f t="shared" si="99"/>
        <v>3</v>
      </c>
      <c r="U825" s="94">
        <v>145</v>
      </c>
      <c r="V825" s="65">
        <v>6124.7296842161504</v>
      </c>
      <c r="W825" s="63">
        <v>5458.1180118183902</v>
      </c>
      <c r="X825" s="79">
        <v>5935.0358089226802</v>
      </c>
      <c r="Y825" s="67">
        <v>5839.2945016524063</v>
      </c>
      <c r="Z825" s="67">
        <v>3.7663603792103904</v>
      </c>
      <c r="AA825" s="74">
        <v>5.8819449275316529E-2</v>
      </c>
      <c r="AB825" s="93">
        <v>3</v>
      </c>
      <c r="AC825" s="94">
        <v>127</v>
      </c>
      <c r="AD825" s="98">
        <f t="shared" si="100"/>
        <v>0.90736431199600576</v>
      </c>
      <c r="AE825" s="67">
        <f t="shared" si="101"/>
        <v>-0.14024617745007947</v>
      </c>
    </row>
    <row r="826" spans="1:31" x14ac:dyDescent="0.3">
      <c r="A826" s="67" t="s">
        <v>1392</v>
      </c>
      <c r="B826" s="94">
        <v>8</v>
      </c>
      <c r="C826" s="94">
        <v>6</v>
      </c>
      <c r="D826" s="71">
        <v>59.049599999999998</v>
      </c>
      <c r="E826" s="67">
        <v>7.3209627723267402E-3</v>
      </c>
      <c r="F826" s="75">
        <f t="shared" si="102"/>
        <v>2.1354318015626572</v>
      </c>
      <c r="G826" s="84">
        <v>4.1644195225995703E-3</v>
      </c>
      <c r="H826" s="67">
        <v>1.15948336801679</v>
      </c>
      <c r="I826" s="67">
        <v>0.95688607653886004</v>
      </c>
      <c r="J826" s="94" t="s">
        <v>0</v>
      </c>
      <c r="K826" s="94" t="s">
        <v>1</v>
      </c>
      <c r="L826" s="67">
        <v>45659.347600000001</v>
      </c>
      <c r="M826" s="67" t="s">
        <v>1393</v>
      </c>
      <c r="N826" s="71">
        <v>2911.2652821010602</v>
      </c>
      <c r="O826" s="67">
        <v>2978.7207658196098</v>
      </c>
      <c r="P826" s="71">
        <v>3101.6605462307698</v>
      </c>
      <c r="Q826" s="67">
        <f t="shared" si="103"/>
        <v>2997.2155313838134</v>
      </c>
      <c r="R826" s="67">
        <f t="shared" si="98"/>
        <v>3.4767179744187935</v>
      </c>
      <c r="S826" s="71">
        <f t="shared" si="104"/>
        <v>3.2208443940169335E-2</v>
      </c>
      <c r="T826" s="93">
        <f t="shared" si="99"/>
        <v>3</v>
      </c>
      <c r="U826" s="94">
        <v>273</v>
      </c>
      <c r="V826" s="65">
        <v>2495.8076441242301</v>
      </c>
      <c r="W826" s="63">
        <v>2561.2354539338698</v>
      </c>
      <c r="X826" s="79">
        <v>2697.8301861796999</v>
      </c>
      <c r="Y826" s="67">
        <v>2584.9577614126001</v>
      </c>
      <c r="Z826" s="67">
        <v>3.4124534510526683</v>
      </c>
      <c r="AA826" s="74">
        <v>3.9876581595891983E-2</v>
      </c>
      <c r="AB826" s="93">
        <v>3</v>
      </c>
      <c r="AC826" s="94">
        <v>264</v>
      </c>
      <c r="AD826" s="98">
        <f t="shared" si="100"/>
        <v>0.86245307831403306</v>
      </c>
      <c r="AE826" s="67">
        <f t="shared" si="101"/>
        <v>-0.21348212567447539</v>
      </c>
    </row>
    <row r="827" spans="1:31" x14ac:dyDescent="0.3">
      <c r="A827" s="67" t="s">
        <v>1818</v>
      </c>
      <c r="B827" s="94">
        <v>3</v>
      </c>
      <c r="C827" s="94">
        <v>1</v>
      </c>
      <c r="D827" s="71">
        <v>13.9206</v>
      </c>
      <c r="E827" s="67">
        <v>2.3506418699978299E-2</v>
      </c>
      <c r="F827" s="75">
        <f t="shared" si="102"/>
        <v>1.6288135323940993</v>
      </c>
      <c r="G827" s="84">
        <v>1.02025803685262E-2</v>
      </c>
      <c r="H827" s="67">
        <v>2.5793001464174798</v>
      </c>
      <c r="I827" s="67">
        <v>0.75906945794107195</v>
      </c>
      <c r="J827" s="94" t="s">
        <v>0</v>
      </c>
      <c r="K827" s="94" t="s">
        <v>1</v>
      </c>
      <c r="L827" s="67">
        <v>203109.6839</v>
      </c>
      <c r="M827" s="67" t="s">
        <v>1819</v>
      </c>
      <c r="N827" s="71">
        <v>269.25294074693397</v>
      </c>
      <c r="O827" s="67">
        <v>183.07311193419801</v>
      </c>
      <c r="P827" s="71">
        <v>219.92508563920001</v>
      </c>
      <c r="Q827" s="67">
        <f t="shared" si="103"/>
        <v>224.08371277344398</v>
      </c>
      <c r="R827" s="67">
        <f t="shared" si="98"/>
        <v>2.3504102915655172</v>
      </c>
      <c r="S827" s="71">
        <f t="shared" si="104"/>
        <v>0.19296431033103084</v>
      </c>
      <c r="T827" s="93">
        <f t="shared" si="99"/>
        <v>3</v>
      </c>
      <c r="U827" s="94">
        <v>1345</v>
      </c>
      <c r="V827" s="65">
        <v>77.465752254376397</v>
      </c>
      <c r="W827" s="63">
        <v>129.87150499267301</v>
      </c>
      <c r="X827" s="79">
        <v>53.295899097339102</v>
      </c>
      <c r="Y827" s="67">
        <v>86.877718781462832</v>
      </c>
      <c r="Z827" s="67">
        <v>1.9389084087729753</v>
      </c>
      <c r="AA827" s="74">
        <v>0.45058518726100261</v>
      </c>
      <c r="AB827" s="93">
        <v>3</v>
      </c>
      <c r="AC827" s="94">
        <v>1674</v>
      </c>
      <c r="AD827" s="98">
        <f t="shared" si="100"/>
        <v>0.38770206770582682</v>
      </c>
      <c r="AE827" s="67">
        <f t="shared" si="101"/>
        <v>-1.3669796655475914</v>
      </c>
    </row>
    <row r="828" spans="1:31" x14ac:dyDescent="0.3">
      <c r="A828" s="67" t="s">
        <v>383</v>
      </c>
      <c r="B828" s="94">
        <v>4</v>
      </c>
      <c r="C828" s="94">
        <v>4</v>
      </c>
      <c r="D828" s="71">
        <v>25.762699999999999</v>
      </c>
      <c r="E828" s="67">
        <v>1.1930511402902199E-4</v>
      </c>
      <c r="F828" s="75">
        <f t="shared" si="102"/>
        <v>3.9233409398419612</v>
      </c>
      <c r="G828" s="84">
        <v>2.5510022360851199E-4</v>
      </c>
      <c r="H828" s="67">
        <v>1.4096787236419399</v>
      </c>
      <c r="I828" s="67">
        <v>1</v>
      </c>
      <c r="J828" s="94" t="s">
        <v>0</v>
      </c>
      <c r="K828" s="94" t="s">
        <v>1</v>
      </c>
      <c r="L828" s="67">
        <v>36053.806100000002</v>
      </c>
      <c r="M828" s="67" t="s">
        <v>384</v>
      </c>
      <c r="N828" s="71">
        <v>2081.3232902108998</v>
      </c>
      <c r="O828" s="67">
        <v>1956.6152160551601</v>
      </c>
      <c r="P828" s="71">
        <v>2024.0277447549499</v>
      </c>
      <c r="Q828" s="67">
        <f t="shared" si="103"/>
        <v>2020.6554170070033</v>
      </c>
      <c r="R828" s="67">
        <f t="shared" si="98"/>
        <v>3.3054922594570835</v>
      </c>
      <c r="S828" s="71">
        <f t="shared" si="104"/>
        <v>3.0892152308659805E-2</v>
      </c>
      <c r="T828" s="93">
        <f t="shared" si="99"/>
        <v>3</v>
      </c>
      <c r="U828" s="94">
        <v>392</v>
      </c>
      <c r="V828" s="65">
        <v>1398.8475642194101</v>
      </c>
      <c r="W828" s="63">
        <v>1430.0084878279699</v>
      </c>
      <c r="X828" s="79">
        <v>1471.39062782006</v>
      </c>
      <c r="Y828" s="67">
        <v>1433.4155599558135</v>
      </c>
      <c r="Z828" s="67">
        <v>3.156372114495368</v>
      </c>
      <c r="AA828" s="74">
        <v>2.5387855310201123E-2</v>
      </c>
      <c r="AB828" s="93">
        <v>3</v>
      </c>
      <c r="AC828" s="94">
        <v>461</v>
      </c>
      <c r="AD828" s="98">
        <f t="shared" si="100"/>
        <v>0.70938149468304201</v>
      </c>
      <c r="AE828" s="67">
        <f t="shared" si="101"/>
        <v>-0.49536639906199897</v>
      </c>
    </row>
    <row r="829" spans="1:31" x14ac:dyDescent="0.3">
      <c r="A829" s="67" t="s">
        <v>3244</v>
      </c>
      <c r="B829" s="94">
        <v>8</v>
      </c>
      <c r="C829" s="94">
        <v>1</v>
      </c>
      <c r="D829" s="71">
        <v>50.694400000000002</v>
      </c>
      <c r="E829" s="67">
        <v>0.42479970672425499</v>
      </c>
      <c r="F829" s="75">
        <f t="shared" si="102"/>
        <v>0.37181579175728813</v>
      </c>
      <c r="G829" s="84">
        <v>0.102854593056348</v>
      </c>
      <c r="H829" s="67">
        <v>1.1123468804074199</v>
      </c>
      <c r="I829" s="67">
        <v>0.106805933539564</v>
      </c>
      <c r="J829" s="94" t="s">
        <v>0</v>
      </c>
      <c r="K829" s="94" t="s">
        <v>1</v>
      </c>
      <c r="L829" s="67">
        <v>49548.837399999997</v>
      </c>
      <c r="M829" s="67" t="s">
        <v>3245</v>
      </c>
      <c r="N829" s="71">
        <v>228.29419645510799</v>
      </c>
      <c r="O829" s="67">
        <v>317.44289895036701</v>
      </c>
      <c r="P829" s="71">
        <v>240.192881216693</v>
      </c>
      <c r="Q829" s="67">
        <f t="shared" si="103"/>
        <v>261.976658874056</v>
      </c>
      <c r="R829" s="67">
        <f t="shared" si="98"/>
        <v>2.4182625990534627</v>
      </c>
      <c r="S829" s="71">
        <f t="shared" si="104"/>
        <v>0.18475766341396202</v>
      </c>
      <c r="T829" s="93">
        <f t="shared" si="99"/>
        <v>3</v>
      </c>
      <c r="U829" s="94">
        <v>1277</v>
      </c>
      <c r="V829" s="65">
        <v>248.14732622144999</v>
      </c>
      <c r="W829" s="63">
        <v>218.36092167475201</v>
      </c>
      <c r="X829" s="79">
        <v>240.04291025898399</v>
      </c>
      <c r="Y829" s="67">
        <v>235.51705271839532</v>
      </c>
      <c r="Z829" s="67">
        <v>2.3720223578911579</v>
      </c>
      <c r="AA829" s="74">
        <v>6.538942697616934E-2</v>
      </c>
      <c r="AB829" s="93">
        <v>3</v>
      </c>
      <c r="AC829" s="94">
        <v>1323</v>
      </c>
      <c r="AD829" s="98">
        <f t="shared" si="100"/>
        <v>0.89900013890786734</v>
      </c>
      <c r="AE829" s="67">
        <f t="shared" si="101"/>
        <v>-0.15360675623142628</v>
      </c>
    </row>
    <row r="830" spans="1:31" x14ac:dyDescent="0.3">
      <c r="A830" s="67" t="s">
        <v>2555</v>
      </c>
      <c r="B830" s="94">
        <v>4</v>
      </c>
      <c r="C830" s="94">
        <v>1</v>
      </c>
      <c r="D830" s="71">
        <v>12.9786</v>
      </c>
      <c r="E830" s="67">
        <v>0.120163584557199</v>
      </c>
      <c r="F830" s="75">
        <f t="shared" si="102"/>
        <v>0.92022712486227798</v>
      </c>
      <c r="G830" s="84">
        <v>3.6993521578780199E-2</v>
      </c>
      <c r="H830" s="67">
        <v>1.1104750878709699</v>
      </c>
      <c r="I830" s="67">
        <v>0.327929868524239</v>
      </c>
      <c r="J830" s="94" t="s">
        <v>0</v>
      </c>
      <c r="K830" s="94" t="s">
        <v>1</v>
      </c>
      <c r="L830" s="67">
        <v>11694.097100000001</v>
      </c>
      <c r="M830" s="67" t="s">
        <v>2556</v>
      </c>
      <c r="N830" s="71">
        <v>2524.1488221882</v>
      </c>
      <c r="O830" s="67">
        <v>2676.16947022979</v>
      </c>
      <c r="P830" s="71">
        <v>2332.4134897144399</v>
      </c>
      <c r="Q830" s="67">
        <f t="shared" si="103"/>
        <v>2510.9105940441436</v>
      </c>
      <c r="R830" s="67">
        <f t="shared" si="98"/>
        <v>3.3998312490711253</v>
      </c>
      <c r="S830" s="71">
        <f t="shared" si="104"/>
        <v>6.8604563137866947E-2</v>
      </c>
      <c r="T830" s="93">
        <f t="shared" si="99"/>
        <v>3</v>
      </c>
      <c r="U830" s="94">
        <v>326</v>
      </c>
      <c r="V830" s="65">
        <v>2257.3615313559299</v>
      </c>
      <c r="W830" s="63">
        <v>2126.07794498058</v>
      </c>
      <c r="X830" s="79">
        <v>2399.9020541559798</v>
      </c>
      <c r="Y830" s="67">
        <v>2261.1138434974964</v>
      </c>
      <c r="Z830" s="67">
        <v>3.3543224289345188</v>
      </c>
      <c r="AA830" s="74">
        <v>6.0567765764349198E-2</v>
      </c>
      <c r="AB830" s="93">
        <v>3</v>
      </c>
      <c r="AC830" s="94">
        <v>305</v>
      </c>
      <c r="AD830" s="98">
        <f t="shared" si="100"/>
        <v>0.90051547389255404</v>
      </c>
      <c r="AE830" s="67">
        <f t="shared" si="101"/>
        <v>-0.15117702817696804</v>
      </c>
    </row>
    <row r="831" spans="1:31" x14ac:dyDescent="0.3">
      <c r="A831" s="67" t="s">
        <v>3752</v>
      </c>
      <c r="B831" s="94">
        <v>2</v>
      </c>
      <c r="C831" s="94">
        <v>1</v>
      </c>
      <c r="D831" s="71">
        <v>10.513500000000001</v>
      </c>
      <c r="E831" s="67">
        <v>0.97236610730999296</v>
      </c>
      <c r="F831" s="75">
        <f t="shared" si="102"/>
        <v>1.2170187287333097E-2</v>
      </c>
      <c r="G831" s="84">
        <v>0.20342107881531599</v>
      </c>
      <c r="H831" s="67">
        <v>1.0280292951193599</v>
      </c>
      <c r="I831" s="67">
        <v>5.0096473036736901E-2</v>
      </c>
      <c r="J831" s="94" t="s">
        <v>1</v>
      </c>
      <c r="K831" s="94" t="s">
        <v>0</v>
      </c>
      <c r="L831" s="67">
        <v>102313.46400000001</v>
      </c>
      <c r="M831" s="67" t="s">
        <v>3753</v>
      </c>
      <c r="N831" s="71">
        <v>37.468516931340503</v>
      </c>
      <c r="O831" s="67">
        <v>110.558365126285</v>
      </c>
      <c r="P831" s="71">
        <v>42.2503607373717</v>
      </c>
      <c r="Q831" s="67">
        <f t="shared" si="103"/>
        <v>63.4257475983324</v>
      </c>
      <c r="R831" s="67">
        <f t="shared" si="98"/>
        <v>1.8022655949464597</v>
      </c>
      <c r="S831" s="71">
        <f t="shared" si="104"/>
        <v>0.64465946376325367</v>
      </c>
      <c r="T831" s="93">
        <f t="shared" si="99"/>
        <v>3</v>
      </c>
      <c r="U831" s="94">
        <v>1706</v>
      </c>
      <c r="V831" s="65">
        <v>90.712724301084407</v>
      </c>
      <c r="W831" s="63">
        <v>25.867909050512999</v>
      </c>
      <c r="X831" s="79">
        <v>79.029946436199097</v>
      </c>
      <c r="Y831" s="67">
        <v>65.203526595932161</v>
      </c>
      <c r="Z831" s="67">
        <v>1.8142710856051405</v>
      </c>
      <c r="AA831" s="74">
        <v>0.53007624151983035</v>
      </c>
      <c r="AB831" s="93">
        <v>3</v>
      </c>
      <c r="AC831" s="94">
        <v>1731</v>
      </c>
      <c r="AD831" s="98">
        <f t="shared" si="100"/>
        <v>1.028029295119361</v>
      </c>
      <c r="AE831" s="67">
        <f t="shared" si="101"/>
        <v>3.9881376711979936E-2</v>
      </c>
    </row>
    <row r="832" spans="1:31" x14ac:dyDescent="0.3">
      <c r="A832" s="67" t="s">
        <v>3640</v>
      </c>
      <c r="B832" s="94">
        <v>2</v>
      </c>
      <c r="C832" s="94">
        <v>1</v>
      </c>
      <c r="D832" s="71">
        <v>6.6889000000000003</v>
      </c>
      <c r="E832" s="67">
        <v>0.84280954881508696</v>
      </c>
      <c r="F832" s="75">
        <f t="shared" si="102"/>
        <v>7.4270552591454403E-2</v>
      </c>
      <c r="G832" s="84">
        <v>0.18176667649573999</v>
      </c>
      <c r="H832" s="67">
        <v>1.0289999176437801</v>
      </c>
      <c r="I832" s="67">
        <v>5.3181551554417603E-2</v>
      </c>
      <c r="J832" s="94" t="s">
        <v>0</v>
      </c>
      <c r="K832" s="94" t="s">
        <v>1</v>
      </c>
      <c r="L832" s="67">
        <v>27112.3541</v>
      </c>
      <c r="M832" s="67" t="s">
        <v>3641</v>
      </c>
      <c r="N832" s="71">
        <v>1228.89835844251</v>
      </c>
      <c r="O832" s="67">
        <v>1184.0207851084101</v>
      </c>
      <c r="P832" s="71">
        <v>911.52982842702397</v>
      </c>
      <c r="Q832" s="67">
        <f t="shared" si="103"/>
        <v>1108.1496573259813</v>
      </c>
      <c r="R832" s="67">
        <f t="shared" si="98"/>
        <v>3.0445984164951105</v>
      </c>
      <c r="S832" s="71">
        <f t="shared" si="104"/>
        <v>0.15498797148812718</v>
      </c>
      <c r="T832" s="93">
        <f t="shared" si="99"/>
        <v>3</v>
      </c>
      <c r="U832" s="94">
        <v>626</v>
      </c>
      <c r="V832" s="65">
        <v>1156.70090202655</v>
      </c>
      <c r="W832" s="63">
        <v>989.92554934048997</v>
      </c>
      <c r="X832" s="79">
        <v>1084.1308256503601</v>
      </c>
      <c r="Y832" s="67">
        <v>1076.9190923391334</v>
      </c>
      <c r="Z832" s="67">
        <v>3.032183076491525</v>
      </c>
      <c r="AA832" s="74">
        <v>7.7648579416518773E-2</v>
      </c>
      <c r="AB832" s="93">
        <v>3</v>
      </c>
      <c r="AC832" s="94">
        <v>585</v>
      </c>
      <c r="AD832" s="98">
        <f t="shared" si="100"/>
        <v>0.97181737612750907</v>
      </c>
      <c r="AE832" s="67">
        <f t="shared" si="101"/>
        <v>-4.1242866765490084E-2</v>
      </c>
    </row>
    <row r="833" spans="1:31" x14ac:dyDescent="0.3">
      <c r="A833" s="67" t="s">
        <v>3372</v>
      </c>
      <c r="B833" s="94">
        <v>2</v>
      </c>
      <c r="C833" s="94">
        <v>1</v>
      </c>
      <c r="D833" s="71">
        <v>8.2623999999999995</v>
      </c>
      <c r="E833" s="67">
        <v>0.54623470941041097</v>
      </c>
      <c r="F833" s="75">
        <f t="shared" si="102"/>
        <v>0.26262070693067902</v>
      </c>
      <c r="G833" s="84">
        <v>0.12721266445434901</v>
      </c>
      <c r="H833" s="67">
        <v>1.31211123980074</v>
      </c>
      <c r="I833" s="67">
        <v>8.10723244650432E-2</v>
      </c>
      <c r="J833" s="94" t="s">
        <v>0</v>
      </c>
      <c r="K833" s="94" t="s">
        <v>1</v>
      </c>
      <c r="L833" s="67">
        <v>107115.6345</v>
      </c>
      <c r="M833" s="67" t="s">
        <v>3373</v>
      </c>
      <c r="N833" s="71">
        <v>47.191157961298401</v>
      </c>
      <c r="O833" s="67">
        <v>112.603504655728</v>
      </c>
      <c r="P833" s="71">
        <v>137.76386697794999</v>
      </c>
      <c r="Q833" s="67">
        <f t="shared" si="103"/>
        <v>99.186176531658802</v>
      </c>
      <c r="R833" s="67">
        <f t="shared" si="98"/>
        <v>1.996451149227269</v>
      </c>
      <c r="S833" s="71">
        <f t="shared" si="104"/>
        <v>0.47136925955616782</v>
      </c>
      <c r="T833" s="93">
        <f t="shared" si="99"/>
        <v>3</v>
      </c>
      <c r="U833" s="94">
        <v>1619</v>
      </c>
      <c r="V833" s="65">
        <v>120.67145746094</v>
      </c>
      <c r="W833" s="63">
        <v>18.954740565796602</v>
      </c>
      <c r="X833" s="79">
        <v>87.152233991087698</v>
      </c>
      <c r="Y833" s="67">
        <v>75.592810672608096</v>
      </c>
      <c r="Z833" s="67">
        <v>1.8784804934683472</v>
      </c>
      <c r="AA833" s="74">
        <v>0.68570322544229445</v>
      </c>
      <c r="AB833" s="93">
        <v>3</v>
      </c>
      <c r="AC833" s="94">
        <v>1710</v>
      </c>
      <c r="AD833" s="98">
        <f t="shared" si="100"/>
        <v>0.76213050362395973</v>
      </c>
      <c r="AE833" s="67">
        <f t="shared" si="101"/>
        <v>-0.39189003573784786</v>
      </c>
    </row>
    <row r="834" spans="1:31" x14ac:dyDescent="0.3">
      <c r="A834" s="67" t="s">
        <v>1612</v>
      </c>
      <c r="B834" s="94">
        <v>26</v>
      </c>
      <c r="C834" s="94">
        <v>7</v>
      </c>
      <c r="D834" s="71">
        <v>123.2894</v>
      </c>
      <c r="E834" s="67">
        <v>1.40707559482627E-2</v>
      </c>
      <c r="F834" s="75">
        <f t="shared" si="102"/>
        <v>1.8516825695631289</v>
      </c>
      <c r="G834" s="84">
        <v>6.8992537995638996E-3</v>
      </c>
      <c r="H834" s="67">
        <v>1.27158709498789</v>
      </c>
      <c r="I834" s="67">
        <v>0.86938185388510003</v>
      </c>
      <c r="J834" s="94" t="s">
        <v>0</v>
      </c>
      <c r="K834" s="94" t="s">
        <v>1</v>
      </c>
      <c r="L834" s="67">
        <v>558111.00859999994</v>
      </c>
      <c r="M834" s="67" t="s">
        <v>1613</v>
      </c>
      <c r="N834" s="71">
        <v>1097.99537973369</v>
      </c>
      <c r="O834" s="67">
        <v>1229.87748269126</v>
      </c>
      <c r="P834" s="71">
        <v>1234.8568105015499</v>
      </c>
      <c r="Q834" s="67">
        <f t="shared" si="103"/>
        <v>1187.5765576421666</v>
      </c>
      <c r="R834" s="67">
        <f t="shared" si="98"/>
        <v>3.0746616161830733</v>
      </c>
      <c r="S834" s="71">
        <f t="shared" si="104"/>
        <v>6.5359587824900589E-2</v>
      </c>
      <c r="T834" s="93">
        <f t="shared" si="99"/>
        <v>3</v>
      </c>
      <c r="U834" s="94">
        <v>604</v>
      </c>
      <c r="V834" s="65">
        <v>871.465582646455</v>
      </c>
      <c r="W834" s="63">
        <v>920.34914802845799</v>
      </c>
      <c r="X834" s="79">
        <v>1009.98287089672</v>
      </c>
      <c r="Y834" s="67">
        <v>933.93253385721107</v>
      </c>
      <c r="Z834" s="67">
        <v>2.970315504461563</v>
      </c>
      <c r="AA834" s="74">
        <v>7.5220164867668582E-2</v>
      </c>
      <c r="AB834" s="93">
        <v>3</v>
      </c>
      <c r="AC834" s="94">
        <v>650</v>
      </c>
      <c r="AD834" s="98">
        <f t="shared" si="100"/>
        <v>0.78641880209513026</v>
      </c>
      <c r="AE834" s="67">
        <f t="shared" si="101"/>
        <v>-0.3466302801199409</v>
      </c>
    </row>
    <row r="835" spans="1:31" x14ac:dyDescent="0.3">
      <c r="A835" s="67" t="s">
        <v>1282</v>
      </c>
      <c r="B835" s="94">
        <v>3</v>
      </c>
      <c r="C835" s="94">
        <v>1</v>
      </c>
      <c r="D835" s="71">
        <v>13.6533</v>
      </c>
      <c r="E835" s="67">
        <v>5.3266970277320302E-3</v>
      </c>
      <c r="F835" s="75">
        <f t="shared" si="102"/>
        <v>2.2735420043464005</v>
      </c>
      <c r="G835" s="84">
        <v>3.29369916541021E-3</v>
      </c>
      <c r="H835" s="67">
        <v>2.3184691979296801</v>
      </c>
      <c r="I835" s="67">
        <v>0.97886167945008795</v>
      </c>
      <c r="J835" s="94" t="s">
        <v>1</v>
      </c>
      <c r="K835" s="94" t="s">
        <v>0</v>
      </c>
      <c r="L835" s="67">
        <v>121358.0861</v>
      </c>
      <c r="M835" s="67" t="s">
        <v>1283</v>
      </c>
      <c r="N835" s="71">
        <v>54.434401489323903</v>
      </c>
      <c r="O835" s="67">
        <v>72.676843068758103</v>
      </c>
      <c r="P835" s="71">
        <v>56.929824981160003</v>
      </c>
      <c r="Q835" s="67">
        <f t="shared" si="103"/>
        <v>61.347023179747339</v>
      </c>
      <c r="R835" s="67">
        <f t="shared" si="98"/>
        <v>1.7877934937463915</v>
      </c>
      <c r="S835" s="71">
        <f t="shared" si="104"/>
        <v>0.16122909559758714</v>
      </c>
      <c r="T835" s="93">
        <f t="shared" si="99"/>
        <v>3</v>
      </c>
      <c r="U835" s="94">
        <v>1713</v>
      </c>
      <c r="V835" s="65">
        <v>135.113699212749</v>
      </c>
      <c r="W835" s="63">
        <v>115.717229645339</v>
      </c>
      <c r="X835" s="79">
        <v>175.86262202267901</v>
      </c>
      <c r="Y835" s="67">
        <v>142.23118362692233</v>
      </c>
      <c r="Z835" s="67">
        <v>2.1529948241882506</v>
      </c>
      <c r="AA835" s="74">
        <v>0.21583100186615009</v>
      </c>
      <c r="AB835" s="93">
        <v>3</v>
      </c>
      <c r="AC835" s="94">
        <v>1528</v>
      </c>
      <c r="AD835" s="98">
        <f t="shared" si="100"/>
        <v>2.3184691979296805</v>
      </c>
      <c r="AE835" s="67">
        <f t="shared" si="101"/>
        <v>1.2131725598850551</v>
      </c>
    </row>
    <row r="836" spans="1:31" x14ac:dyDescent="0.3">
      <c r="A836" s="67" t="s">
        <v>3090</v>
      </c>
      <c r="B836" s="94">
        <v>11</v>
      </c>
      <c r="C836" s="94">
        <v>7</v>
      </c>
      <c r="D836" s="71">
        <v>35.177700000000002</v>
      </c>
      <c r="E836" s="67">
        <v>0.30881991315551899</v>
      </c>
      <c r="F836" s="75">
        <f t="shared" si="102"/>
        <v>0.51029470349585515</v>
      </c>
      <c r="G836" s="84">
        <v>7.8518942416322401E-2</v>
      </c>
      <c r="H836" s="67">
        <v>1.07603015768086</v>
      </c>
      <c r="I836" s="67">
        <v>0.148326425716507</v>
      </c>
      <c r="J836" s="94" t="s">
        <v>1</v>
      </c>
      <c r="K836" s="94" t="s">
        <v>0</v>
      </c>
      <c r="L836" s="67">
        <v>19781.124800000001</v>
      </c>
      <c r="M836" s="67" t="s">
        <v>3091</v>
      </c>
      <c r="N836" s="71">
        <v>1271.19951745039</v>
      </c>
      <c r="O836" s="67">
        <v>1108.1249356005801</v>
      </c>
      <c r="P836" s="71">
        <v>1010.64003615339</v>
      </c>
      <c r="Q836" s="67">
        <f t="shared" si="103"/>
        <v>1129.98816306812</v>
      </c>
      <c r="R836" s="67">
        <f t="shared" si="98"/>
        <v>3.0530738941549922</v>
      </c>
      <c r="S836" s="71">
        <f t="shared" si="104"/>
        <v>0.11650426332269337</v>
      </c>
      <c r="T836" s="93">
        <f t="shared" si="99"/>
        <v>3</v>
      </c>
      <c r="U836" s="94">
        <v>619</v>
      </c>
      <c r="V836" s="65">
        <v>1219.7446454184201</v>
      </c>
      <c r="W836" s="63">
        <v>1220.57696301019</v>
      </c>
      <c r="X836" s="79">
        <v>1207.3824154224501</v>
      </c>
      <c r="Y836" s="67">
        <v>1215.9013412836866</v>
      </c>
      <c r="Z836" s="67">
        <v>3.0848983375400483</v>
      </c>
      <c r="AA836" s="74">
        <v>6.0772482578189523E-3</v>
      </c>
      <c r="AB836" s="93">
        <v>3</v>
      </c>
      <c r="AC836" s="94">
        <v>539</v>
      </c>
      <c r="AD836" s="98">
        <f t="shared" si="100"/>
        <v>1.0760301576808531</v>
      </c>
      <c r="AE836" s="67">
        <f t="shared" si="101"/>
        <v>0.10571851258497025</v>
      </c>
    </row>
    <row r="837" spans="1:31" x14ac:dyDescent="0.3">
      <c r="A837" s="67" t="s">
        <v>101</v>
      </c>
      <c r="B837" s="94">
        <v>3</v>
      </c>
      <c r="C837" s="94">
        <v>3</v>
      </c>
      <c r="D837" s="71">
        <v>19.2363</v>
      </c>
      <c r="E837" s="75">
        <v>8.2114087486262494E-6</v>
      </c>
      <c r="F837" s="75">
        <f t="shared" si="102"/>
        <v>5.0855823289620963</v>
      </c>
      <c r="G837" s="83">
        <v>7.8266664656583297E-5</v>
      </c>
      <c r="H837" s="67">
        <v>1.76986759714831</v>
      </c>
      <c r="I837" s="67">
        <v>1</v>
      </c>
      <c r="J837" s="94" t="s">
        <v>0</v>
      </c>
      <c r="K837" s="94" t="s">
        <v>1</v>
      </c>
      <c r="L837" s="67">
        <v>26493.776699999999</v>
      </c>
      <c r="M837" s="67" t="s">
        <v>102</v>
      </c>
      <c r="N837" s="71">
        <v>2743.1420739683999</v>
      </c>
      <c r="O837" s="67">
        <v>2788.1070529752501</v>
      </c>
      <c r="P837" s="71">
        <v>2756.9843080322798</v>
      </c>
      <c r="Q837" s="67">
        <f t="shared" si="103"/>
        <v>2762.74447832531</v>
      </c>
      <c r="R837" s="67">
        <f t="shared" si="98"/>
        <v>3.4413407195944128</v>
      </c>
      <c r="S837" s="71">
        <f t="shared" ref="S837:S868" si="105">(STDEVA(N837:P837)/AVERAGE(N837:P837))</f>
        <v>8.3356475036022483E-3</v>
      </c>
      <c r="T837" s="93">
        <f t="shared" si="99"/>
        <v>3</v>
      </c>
      <c r="U837" s="94">
        <v>288</v>
      </c>
      <c r="V837" s="65">
        <v>1525.9690636661601</v>
      </c>
      <c r="W837" s="63">
        <v>1536.55152296354</v>
      </c>
      <c r="X837" s="79">
        <v>1620.4474773827101</v>
      </c>
      <c r="Y837" s="67">
        <v>1560.9893546708033</v>
      </c>
      <c r="Z837" s="67">
        <v>3.1933999413561445</v>
      </c>
      <c r="AA837" s="74">
        <v>3.3160628702431506E-2</v>
      </c>
      <c r="AB837" s="93">
        <v>3</v>
      </c>
      <c r="AC837" s="94">
        <v>439</v>
      </c>
      <c r="AD837" s="98">
        <f t="shared" si="100"/>
        <v>0.5650140166480494</v>
      </c>
      <c r="AE837" s="67">
        <f t="shared" si="101"/>
        <v>-0.82364143709794047</v>
      </c>
    </row>
    <row r="838" spans="1:31" x14ac:dyDescent="0.3">
      <c r="A838" s="67" t="s">
        <v>499</v>
      </c>
      <c r="B838" s="94">
        <v>39</v>
      </c>
      <c r="C838" s="94">
        <v>30</v>
      </c>
      <c r="D838" s="71">
        <v>161.05179999999999</v>
      </c>
      <c r="E838" s="67">
        <v>2.7211757645473301E-4</v>
      </c>
      <c r="F838" s="75">
        <f t="shared" si="102"/>
        <v>3.5652434056264459</v>
      </c>
      <c r="G838" s="84">
        <v>4.43086343838089E-4</v>
      </c>
      <c r="H838" s="67">
        <v>1.6256146373452101</v>
      </c>
      <c r="I838" s="67">
        <v>0.99999999978994303</v>
      </c>
      <c r="J838" s="94" t="s">
        <v>0</v>
      </c>
      <c r="K838" s="94" t="s">
        <v>1</v>
      </c>
      <c r="L838" s="67">
        <v>31076.172600000002</v>
      </c>
      <c r="M838" s="67" t="s">
        <v>500</v>
      </c>
      <c r="N838" s="71">
        <v>28235.7954994715</v>
      </c>
      <c r="O838" s="67">
        <v>27860.583613119299</v>
      </c>
      <c r="P838" s="71">
        <v>30707.972321470501</v>
      </c>
      <c r="Q838" s="67">
        <f t="shared" si="103"/>
        <v>28934.783811353769</v>
      </c>
      <c r="R838" s="67">
        <f t="shared" si="98"/>
        <v>4.4614202418443085</v>
      </c>
      <c r="S838" s="71">
        <f t="shared" si="105"/>
        <v>5.3466570810036106E-2</v>
      </c>
      <c r="T838" s="93">
        <f t="shared" si="99"/>
        <v>3</v>
      </c>
      <c r="U838" s="94">
        <v>21</v>
      </c>
      <c r="V838" s="65">
        <v>17542.028514277099</v>
      </c>
      <c r="W838" s="63">
        <v>17137.1147106715</v>
      </c>
      <c r="X838" s="79">
        <v>18718.722074678299</v>
      </c>
      <c r="Y838" s="67">
        <v>17799.288433208963</v>
      </c>
      <c r="Z838" s="67">
        <v>4.2504026407522737</v>
      </c>
      <c r="AA838" s="74">
        <v>4.6158495666633798E-2</v>
      </c>
      <c r="AB838" s="93">
        <v>3</v>
      </c>
      <c r="AC838" s="94">
        <v>28</v>
      </c>
      <c r="AD838" s="98">
        <f t="shared" si="100"/>
        <v>0.61515194131931517</v>
      </c>
      <c r="AE838" s="67">
        <f t="shared" si="101"/>
        <v>-0.70098529758336681</v>
      </c>
    </row>
    <row r="839" spans="1:31" x14ac:dyDescent="0.3">
      <c r="A839" s="67" t="s">
        <v>147</v>
      </c>
      <c r="B839" s="94">
        <v>2</v>
      </c>
      <c r="C839" s="94">
        <v>2</v>
      </c>
      <c r="D839" s="71">
        <v>4.718</v>
      </c>
      <c r="E839" s="75">
        <v>1.83532302006073E-5</v>
      </c>
      <c r="F839" s="75">
        <f t="shared" si="102"/>
        <v>4.736287488096405</v>
      </c>
      <c r="G839" s="84">
        <v>1.1109739759242101E-4</v>
      </c>
      <c r="H839" s="67">
        <v>2.20265678824039</v>
      </c>
      <c r="I839" s="67">
        <v>1</v>
      </c>
      <c r="J839" s="94" t="s">
        <v>0</v>
      </c>
      <c r="K839" s="94" t="s">
        <v>1</v>
      </c>
      <c r="L839" s="67">
        <v>52620.107000000004</v>
      </c>
      <c r="M839" s="67" t="s">
        <v>148</v>
      </c>
      <c r="N839" s="71">
        <v>5376.4106041332698</v>
      </c>
      <c r="O839" s="67">
        <v>5489.6534018877701</v>
      </c>
      <c r="P839" s="71">
        <v>5067.0536989513903</v>
      </c>
      <c r="Q839" s="67">
        <f t="shared" si="103"/>
        <v>5311.0392349908097</v>
      </c>
      <c r="R839" s="67">
        <f t="shared" si="98"/>
        <v>3.7251795097559977</v>
      </c>
      <c r="S839" s="71">
        <f t="shared" si="105"/>
        <v>4.1188280772293431E-2</v>
      </c>
      <c r="T839" s="93">
        <f t="shared" si="99"/>
        <v>3</v>
      </c>
      <c r="U839" s="94">
        <v>168</v>
      </c>
      <c r="V839" s="65">
        <v>2341.4398303788098</v>
      </c>
      <c r="W839" s="63">
        <v>2521.0421039676999</v>
      </c>
      <c r="X839" s="79">
        <v>2371.1087866575999</v>
      </c>
      <c r="Y839" s="67">
        <v>2411.1969070013697</v>
      </c>
      <c r="Z839" s="67">
        <v>3.3822326778732195</v>
      </c>
      <c r="AA839" s="74">
        <v>3.9929727677219216E-2</v>
      </c>
      <c r="AB839" s="93">
        <v>3</v>
      </c>
      <c r="AC839" s="94">
        <v>284</v>
      </c>
      <c r="AD839" s="98">
        <f t="shared" si="100"/>
        <v>0.45399719345239259</v>
      </c>
      <c r="AE839" s="67">
        <f t="shared" si="101"/>
        <v>-1.1392447158840142</v>
      </c>
    </row>
    <row r="840" spans="1:31" x14ac:dyDescent="0.3">
      <c r="A840" s="67" t="s">
        <v>1730</v>
      </c>
      <c r="B840" s="94">
        <v>37</v>
      </c>
      <c r="C840" s="94">
        <v>24</v>
      </c>
      <c r="D840" s="71">
        <v>165.21369999999999</v>
      </c>
      <c r="E840" s="67">
        <v>1.88431629916412E-2</v>
      </c>
      <c r="F840" s="75">
        <f t="shared" si="102"/>
        <v>1.7248461952523606</v>
      </c>
      <c r="G840" s="84">
        <v>8.6024677360465995E-3</v>
      </c>
      <c r="H840" s="67">
        <v>1.09445187857819</v>
      </c>
      <c r="I840" s="67">
        <v>0.81056607471045095</v>
      </c>
      <c r="J840" s="94" t="s">
        <v>0</v>
      </c>
      <c r="K840" s="94" t="s">
        <v>1</v>
      </c>
      <c r="L840" s="67">
        <v>17101.181</v>
      </c>
      <c r="M840" s="67" t="s">
        <v>1731</v>
      </c>
      <c r="N840" s="71">
        <v>40575.167516855101</v>
      </c>
      <c r="O840" s="67">
        <v>41620.527390747797</v>
      </c>
      <c r="P840" s="71">
        <v>38723.825851329799</v>
      </c>
      <c r="Q840" s="67">
        <f t="shared" si="103"/>
        <v>40306.506919644227</v>
      </c>
      <c r="R840" s="67">
        <f t="shared" si="98"/>
        <v>4.6053751625475838</v>
      </c>
      <c r="S840" s="71">
        <f t="shared" si="105"/>
        <v>3.6394119951750001E-2</v>
      </c>
      <c r="T840" s="93">
        <f t="shared" si="99"/>
        <v>3</v>
      </c>
      <c r="U840" s="94">
        <v>12</v>
      </c>
      <c r="V840" s="65">
        <v>36343.948776243204</v>
      </c>
      <c r="W840" s="63">
        <v>36548.582760400503</v>
      </c>
      <c r="X840" s="79">
        <v>37591.559290647303</v>
      </c>
      <c r="Y840" s="67">
        <v>36828.030275763675</v>
      </c>
      <c r="Z840" s="67">
        <v>4.5661784915064834</v>
      </c>
      <c r="AA840" s="74">
        <v>1.8168355958976774E-2</v>
      </c>
      <c r="AB840" s="93">
        <v>3</v>
      </c>
      <c r="AC840" s="94">
        <v>11</v>
      </c>
      <c r="AD840" s="98">
        <f t="shared" si="100"/>
        <v>0.91369937735325701</v>
      </c>
      <c r="AE840" s="67">
        <f t="shared" si="101"/>
        <v>-0.1302085227574869</v>
      </c>
    </row>
    <row r="841" spans="1:31" x14ac:dyDescent="0.3">
      <c r="A841" s="67" t="s">
        <v>971</v>
      </c>
      <c r="B841" s="94">
        <v>18</v>
      </c>
      <c r="C841" s="94">
        <v>5</v>
      </c>
      <c r="D841" s="71">
        <v>146.4562</v>
      </c>
      <c r="E841" s="67">
        <v>1.77425625793581E-3</v>
      </c>
      <c r="F841" s="75">
        <f t="shared" si="102"/>
        <v>2.7509836543069395</v>
      </c>
      <c r="G841" s="84">
        <v>1.4566405824274901E-3</v>
      </c>
      <c r="H841" s="67">
        <v>1.1651618319425701</v>
      </c>
      <c r="I841" s="67">
        <v>0.99949065091636402</v>
      </c>
      <c r="J841" s="94" t="s">
        <v>0</v>
      </c>
      <c r="K841" s="94" t="s">
        <v>1</v>
      </c>
      <c r="L841" s="67">
        <v>46382.161800000002</v>
      </c>
      <c r="M841" s="67" t="s">
        <v>972</v>
      </c>
      <c r="N841" s="71">
        <v>5955.3311596519297</v>
      </c>
      <c r="O841" s="67">
        <v>5854.2660891394298</v>
      </c>
      <c r="P841" s="71">
        <v>5786.9883414758897</v>
      </c>
      <c r="Q841" s="67">
        <f t="shared" si="103"/>
        <v>5865.5285300890828</v>
      </c>
      <c r="R841" s="67">
        <f t="shared" si="98"/>
        <v>3.768307151551177</v>
      </c>
      <c r="S841" s="71">
        <f t="shared" si="105"/>
        <v>1.4446205934599242E-2</v>
      </c>
      <c r="T841" s="93">
        <f t="shared" si="99"/>
        <v>3</v>
      </c>
      <c r="U841" s="94">
        <v>158</v>
      </c>
      <c r="V841" s="65">
        <v>5060.9929269487202</v>
      </c>
      <c r="W841" s="63">
        <v>4857.9443929683202</v>
      </c>
      <c r="X841" s="79">
        <v>5183.3301144100897</v>
      </c>
      <c r="Y841" s="67">
        <v>5034.0891447757103</v>
      </c>
      <c r="Z841" s="67">
        <v>3.7019209018641899</v>
      </c>
      <c r="AA841" s="74">
        <v>3.2647962154555447E-2</v>
      </c>
      <c r="AB841" s="93">
        <v>3</v>
      </c>
      <c r="AC841" s="94">
        <v>148</v>
      </c>
      <c r="AD841" s="98">
        <f t="shared" si="100"/>
        <v>0.8582498779013279</v>
      </c>
      <c r="AE841" s="67">
        <f t="shared" si="101"/>
        <v>-0.22053034794941101</v>
      </c>
    </row>
    <row r="842" spans="1:31" x14ac:dyDescent="0.3">
      <c r="A842" s="67" t="s">
        <v>2519</v>
      </c>
      <c r="B842" s="94">
        <v>3</v>
      </c>
      <c r="C842" s="94">
        <v>2</v>
      </c>
      <c r="D842" s="71">
        <v>29.889500000000002</v>
      </c>
      <c r="E842" s="67">
        <v>0.11258879156352899</v>
      </c>
      <c r="F842" s="75">
        <f t="shared" si="102"/>
        <v>0.94850484220580711</v>
      </c>
      <c r="G842" s="84">
        <v>3.51706877187586E-2</v>
      </c>
      <c r="H842" s="67">
        <v>1.1216497120245199</v>
      </c>
      <c r="I842" s="67">
        <v>0.343282532652678</v>
      </c>
      <c r="J842" s="94" t="s">
        <v>1</v>
      </c>
      <c r="K842" s="94" t="s">
        <v>0</v>
      </c>
      <c r="L842" s="67">
        <v>13486.793100000001</v>
      </c>
      <c r="M842" s="67" t="s">
        <v>2520</v>
      </c>
      <c r="N842" s="71">
        <v>886.20653576341601</v>
      </c>
      <c r="O842" s="67">
        <v>971.292821762024</v>
      </c>
      <c r="P842" s="71">
        <v>841.77225765680703</v>
      </c>
      <c r="Q842" s="67">
        <f t="shared" si="103"/>
        <v>899.75720506074902</v>
      </c>
      <c r="R842" s="67">
        <f t="shared" ref="R842:R905" si="106">LOG10(Q842)</f>
        <v>2.9541253330749866</v>
      </c>
      <c r="S842" s="71">
        <f t="shared" si="105"/>
        <v>7.3147471975748987E-2</v>
      </c>
      <c r="T842" s="93">
        <f t="shared" ref="T842:T905" si="107">COUNT(N842:P842)</f>
        <v>3</v>
      </c>
      <c r="U842" s="94">
        <v>725</v>
      </c>
      <c r="V842" s="65">
        <v>1042.5046932719499</v>
      </c>
      <c r="W842" s="63">
        <v>933.44747153402398</v>
      </c>
      <c r="X842" s="79">
        <v>1051.68506503915</v>
      </c>
      <c r="Y842" s="67">
        <v>1009.2124099483748</v>
      </c>
      <c r="Z842" s="67">
        <v>3.0039825822527533</v>
      </c>
      <c r="AA842" s="74">
        <v>6.5174310837698646E-2</v>
      </c>
      <c r="AB842" s="93">
        <v>3</v>
      </c>
      <c r="AC842" s="94">
        <v>616</v>
      </c>
      <c r="AD842" s="98">
        <f t="shared" ref="AD842:AD905" si="108">Y842/Q842</f>
        <v>1.1216497120245186</v>
      </c>
      <c r="AE842" s="67">
        <f t="shared" ref="AE842:AE905" si="109">LOG(AD842,2)</f>
        <v>0.16562219677742399</v>
      </c>
    </row>
    <row r="843" spans="1:31" x14ac:dyDescent="0.3">
      <c r="A843" s="67" t="s">
        <v>331</v>
      </c>
      <c r="B843" s="94">
        <v>11</v>
      </c>
      <c r="C843" s="94">
        <v>4</v>
      </c>
      <c r="D843" s="71">
        <v>93.922600000000003</v>
      </c>
      <c r="E843" s="75">
        <v>9.0778322773377203E-5</v>
      </c>
      <c r="F843" s="75">
        <f t="shared" ref="F843:F906" si="110">-LOG10(E843)</f>
        <v>4.0420178455741809</v>
      </c>
      <c r="G843" s="84">
        <v>2.2740529274399901E-4</v>
      </c>
      <c r="H843" s="67">
        <v>2.6137568386919598</v>
      </c>
      <c r="I843" s="67">
        <v>1</v>
      </c>
      <c r="J843" s="94" t="s">
        <v>1</v>
      </c>
      <c r="K843" s="94" t="s">
        <v>0</v>
      </c>
      <c r="L843" s="67">
        <v>35347.547400000003</v>
      </c>
      <c r="M843" s="67" t="s">
        <v>332</v>
      </c>
      <c r="N843" s="71">
        <v>1534.3943206235499</v>
      </c>
      <c r="O843" s="67">
        <v>1847.1700570227999</v>
      </c>
      <c r="P843" s="71">
        <v>1780.21215059361</v>
      </c>
      <c r="Q843" s="67">
        <f t="shared" ref="Q843:Q906" si="111">AVERAGE(N843:P843)</f>
        <v>1720.5921760799865</v>
      </c>
      <c r="R843" s="67">
        <f t="shared" si="106"/>
        <v>3.2356779437343923</v>
      </c>
      <c r="S843" s="71">
        <f t="shared" si="105"/>
        <v>9.5717531394355168E-2</v>
      </c>
      <c r="T843" s="93">
        <f t="shared" si="107"/>
        <v>3</v>
      </c>
      <c r="U843" s="94">
        <v>452</v>
      </c>
      <c r="V843" s="65">
        <v>4403.07567329843</v>
      </c>
      <c r="W843" s="63">
        <v>4688.6347277067798</v>
      </c>
      <c r="X843" s="79">
        <v>4399.9182994816401</v>
      </c>
      <c r="Y843" s="67">
        <v>4497.2095668289503</v>
      </c>
      <c r="Z843" s="67">
        <v>3.6529431258594212</v>
      </c>
      <c r="AA843" s="74">
        <v>3.6864319173665498E-2</v>
      </c>
      <c r="AB843" s="93">
        <v>3</v>
      </c>
      <c r="AC843" s="94">
        <v>161</v>
      </c>
      <c r="AD843" s="98">
        <f t="shared" si="108"/>
        <v>2.6137568386919625</v>
      </c>
      <c r="AE843" s="67">
        <f t="shared" si="109"/>
        <v>1.386124931519426</v>
      </c>
    </row>
    <row r="844" spans="1:31" x14ac:dyDescent="0.3">
      <c r="A844" s="67" t="s">
        <v>457</v>
      </c>
      <c r="B844" s="94">
        <v>5</v>
      </c>
      <c r="C844" s="94">
        <v>1</v>
      </c>
      <c r="D844" s="71">
        <v>30.997499999999999</v>
      </c>
      <c r="E844" s="67">
        <v>2.0324415106354201E-4</v>
      </c>
      <c r="F844" s="75">
        <f t="shared" si="110"/>
        <v>3.6919819436299757</v>
      </c>
      <c r="G844" s="84">
        <v>3.6267444399160699E-4</v>
      </c>
      <c r="H844" s="67">
        <v>3.14331066474106</v>
      </c>
      <c r="I844" s="67">
        <v>0.99999999999734102</v>
      </c>
      <c r="J844" s="94" t="s">
        <v>1</v>
      </c>
      <c r="K844" s="94" t="s">
        <v>0</v>
      </c>
      <c r="L844" s="67">
        <v>11317.211499999999</v>
      </c>
      <c r="M844" s="67" t="s">
        <v>458</v>
      </c>
      <c r="N844" s="71">
        <v>149.63896072846799</v>
      </c>
      <c r="O844" s="67">
        <v>115.844402682834</v>
      </c>
      <c r="P844" s="71">
        <v>126.28842291001899</v>
      </c>
      <c r="Q844" s="67">
        <f t="shared" si="111"/>
        <v>130.59059544044032</v>
      </c>
      <c r="R844" s="67">
        <f t="shared" si="106"/>
        <v>2.1159119020892363</v>
      </c>
      <c r="S844" s="71">
        <f t="shared" si="105"/>
        <v>0.13249932718194296</v>
      </c>
      <c r="T844" s="93">
        <f t="shared" si="107"/>
        <v>3</v>
      </c>
      <c r="U844" s="94">
        <v>1540</v>
      </c>
      <c r="V844" s="65">
        <v>378.12340247952199</v>
      </c>
      <c r="W844" s="63">
        <v>444.48951169203798</v>
      </c>
      <c r="X844" s="79">
        <v>408.84751991690399</v>
      </c>
      <c r="Y844" s="67">
        <v>410.4868113628213</v>
      </c>
      <c r="Z844" s="67">
        <v>2.6132992081196162</v>
      </c>
      <c r="AA844" s="74">
        <v>8.0912245110936656E-2</v>
      </c>
      <c r="AB844" s="93">
        <v>3</v>
      </c>
      <c r="AC844" s="94">
        <v>1052</v>
      </c>
      <c r="AD844" s="98">
        <f t="shared" si="108"/>
        <v>3.14331066474106</v>
      </c>
      <c r="AE844" s="67">
        <f t="shared" si="109"/>
        <v>1.6522848659426574</v>
      </c>
    </row>
    <row r="845" spans="1:31" x14ac:dyDescent="0.3">
      <c r="A845" s="67" t="s">
        <v>3678</v>
      </c>
      <c r="B845" s="94">
        <v>5</v>
      </c>
      <c r="C845" s="94">
        <v>3</v>
      </c>
      <c r="D845" s="71">
        <v>36.230899999999998</v>
      </c>
      <c r="E845" s="67">
        <v>0.88439146877802299</v>
      </c>
      <c r="F845" s="75">
        <f t="shared" si="110"/>
        <v>5.335545546521285E-2</v>
      </c>
      <c r="G845" s="84">
        <v>0.188755325090081</v>
      </c>
      <c r="H845" s="67">
        <v>1.0067932767574399</v>
      </c>
      <c r="I845" s="67">
        <v>5.1705444034214502E-2</v>
      </c>
      <c r="J845" s="94" t="s">
        <v>1</v>
      </c>
      <c r="K845" s="94" t="s">
        <v>0</v>
      </c>
      <c r="L845" s="67">
        <v>21600.793000000001</v>
      </c>
      <c r="M845" s="67" t="s">
        <v>3679</v>
      </c>
      <c r="N845" s="71">
        <v>918.110825677668</v>
      </c>
      <c r="O845" s="67">
        <v>1044.5601325447201</v>
      </c>
      <c r="P845" s="71">
        <v>946.66335520630298</v>
      </c>
      <c r="Q845" s="67">
        <f t="shared" si="111"/>
        <v>969.7781044762304</v>
      </c>
      <c r="R845" s="67">
        <f t="shared" si="106"/>
        <v>2.9866723744459334</v>
      </c>
      <c r="S845" s="71">
        <f t="shared" si="105"/>
        <v>6.83847033197994E-2</v>
      </c>
      <c r="T845" s="93">
        <f t="shared" si="107"/>
        <v>3</v>
      </c>
      <c r="U845" s="94">
        <v>685</v>
      </c>
      <c r="V845" s="65">
        <v>1026.4932945409901</v>
      </c>
      <c r="W845" s="63">
        <v>929.81963860571102</v>
      </c>
      <c r="X845" s="79">
        <v>972.78529345303798</v>
      </c>
      <c r="Y845" s="67">
        <v>976.36607553324632</v>
      </c>
      <c r="Z845" s="67">
        <v>2.9896126811664261</v>
      </c>
      <c r="AA845" s="74">
        <v>4.9608646675648405E-2</v>
      </c>
      <c r="AB845" s="93">
        <v>3</v>
      </c>
      <c r="AC845" s="94">
        <v>631</v>
      </c>
      <c r="AD845" s="98">
        <f t="shared" si="108"/>
        <v>1.0067932767574435</v>
      </c>
      <c r="AE845" s="67">
        <f t="shared" si="109"/>
        <v>9.767487502390898E-3</v>
      </c>
    </row>
    <row r="846" spans="1:31" x14ac:dyDescent="0.3">
      <c r="A846" s="67" t="s">
        <v>811</v>
      </c>
      <c r="B846" s="94">
        <v>13</v>
      </c>
      <c r="C846" s="94">
        <v>9</v>
      </c>
      <c r="D846" s="71">
        <v>86.365600000000001</v>
      </c>
      <c r="E846" s="67">
        <v>1.0525973317886399E-3</v>
      </c>
      <c r="F846" s="75">
        <f t="shared" si="110"/>
        <v>2.97773773520316</v>
      </c>
      <c r="G846" s="84">
        <v>1.03662546981458E-3</v>
      </c>
      <c r="H846" s="67">
        <v>1.2600120962230701</v>
      </c>
      <c r="I846" s="67">
        <v>0.99996667532126104</v>
      </c>
      <c r="J846" s="94" t="s">
        <v>0</v>
      </c>
      <c r="K846" s="94" t="s">
        <v>1</v>
      </c>
      <c r="L846" s="67">
        <v>18961.981199999998</v>
      </c>
      <c r="M846" s="67" t="s">
        <v>812</v>
      </c>
      <c r="N846" s="71">
        <v>2258.76815510289</v>
      </c>
      <c r="O846" s="67">
        <v>2338.8057622897099</v>
      </c>
      <c r="P846" s="71">
        <v>2202.6326757168899</v>
      </c>
      <c r="Q846" s="67">
        <f t="shared" si="111"/>
        <v>2266.7355310364965</v>
      </c>
      <c r="R846" s="67">
        <f t="shared" si="106"/>
        <v>3.3554008522343</v>
      </c>
      <c r="S846" s="71">
        <f t="shared" si="105"/>
        <v>3.0191115267369516E-2</v>
      </c>
      <c r="T846" s="93">
        <f t="shared" si="107"/>
        <v>3</v>
      </c>
      <c r="U846" s="94">
        <v>356</v>
      </c>
      <c r="V846" s="65">
        <v>1866.2346885827101</v>
      </c>
      <c r="W846" s="63">
        <v>1735.7717982254901</v>
      </c>
      <c r="X846" s="79">
        <v>1794.9310612465399</v>
      </c>
      <c r="Y846" s="67">
        <v>1798.9791826849132</v>
      </c>
      <c r="Z846" s="67">
        <v>3.2550261378328336</v>
      </c>
      <c r="AA846" s="74">
        <v>3.6312584647872487E-2</v>
      </c>
      <c r="AB846" s="93">
        <v>3</v>
      </c>
      <c r="AC846" s="94">
        <v>381</v>
      </c>
      <c r="AD846" s="98">
        <f t="shared" si="108"/>
        <v>0.79364317453580691</v>
      </c>
      <c r="AE846" s="67">
        <f t="shared" si="109"/>
        <v>-0.33343758378652605</v>
      </c>
    </row>
    <row r="847" spans="1:31" x14ac:dyDescent="0.3">
      <c r="A847" s="67" t="s">
        <v>719</v>
      </c>
      <c r="B847" s="94">
        <v>2</v>
      </c>
      <c r="C847" s="94">
        <v>1</v>
      </c>
      <c r="D847" s="71">
        <v>10.7554</v>
      </c>
      <c r="E847" s="67">
        <v>7.5308234735271796E-4</v>
      </c>
      <c r="F847" s="75">
        <f t="shared" si="110"/>
        <v>3.123157532370981</v>
      </c>
      <c r="G847" s="84">
        <v>8.3953989375374E-4</v>
      </c>
      <c r="H847" s="67">
        <v>1.4000562941197401</v>
      </c>
      <c r="I847" s="67">
        <v>0.99999629266152901</v>
      </c>
      <c r="J847" s="94" t="s">
        <v>0</v>
      </c>
      <c r="K847" s="94" t="s">
        <v>1</v>
      </c>
      <c r="L847" s="67">
        <v>20370.4653</v>
      </c>
      <c r="M847" s="67" t="s">
        <v>720</v>
      </c>
      <c r="N847" s="71">
        <v>940.25976230437504</v>
      </c>
      <c r="O847" s="67">
        <v>900.66103093303798</v>
      </c>
      <c r="P847" s="71">
        <v>1006.14623303933</v>
      </c>
      <c r="Q847" s="67">
        <f t="shared" si="111"/>
        <v>949.02234209224764</v>
      </c>
      <c r="R847" s="67">
        <f t="shared" si="106"/>
        <v>2.9772764368036477</v>
      </c>
      <c r="S847" s="71">
        <f t="shared" si="105"/>
        <v>5.6148025271338324E-2</v>
      </c>
      <c r="T847" s="93">
        <f t="shared" si="107"/>
        <v>3</v>
      </c>
      <c r="U847" s="94">
        <v>697</v>
      </c>
      <c r="V847" s="65">
        <v>698.05040161338195</v>
      </c>
      <c r="W847" s="63">
        <v>659.33430049192896</v>
      </c>
      <c r="X847" s="79">
        <v>676.15283365983203</v>
      </c>
      <c r="Y847" s="67">
        <v>677.84584525504761</v>
      </c>
      <c r="Z847" s="67">
        <v>2.8311309384582315</v>
      </c>
      <c r="AA847" s="74">
        <v>2.8639987119742624E-2</v>
      </c>
      <c r="AB847" s="93">
        <v>3</v>
      </c>
      <c r="AC847" s="94">
        <v>788</v>
      </c>
      <c r="AD847" s="98">
        <f t="shared" si="108"/>
        <v>0.71425699395089592</v>
      </c>
      <c r="AE847" s="67">
        <f t="shared" si="109"/>
        <v>-0.48548483689495187</v>
      </c>
    </row>
    <row r="848" spans="1:31" x14ac:dyDescent="0.3">
      <c r="A848" s="67" t="s">
        <v>2950</v>
      </c>
      <c r="B848" s="94">
        <v>6</v>
      </c>
      <c r="C848" s="94">
        <v>1</v>
      </c>
      <c r="D848" s="71">
        <v>41.148600000000002</v>
      </c>
      <c r="E848" s="67">
        <v>0.231523973820905</v>
      </c>
      <c r="F848" s="75">
        <f t="shared" si="110"/>
        <v>0.63540403203671558</v>
      </c>
      <c r="G848" s="84">
        <v>6.1674958581126198E-2</v>
      </c>
      <c r="H848" s="67">
        <v>1.0557911583597901</v>
      </c>
      <c r="I848" s="67">
        <v>0.19423687330008199</v>
      </c>
      <c r="J848" s="94" t="s">
        <v>0</v>
      </c>
      <c r="K848" s="94" t="s">
        <v>1</v>
      </c>
      <c r="L848" s="67">
        <v>23716.6734</v>
      </c>
      <c r="M848" s="67" t="s">
        <v>2951</v>
      </c>
      <c r="N848" s="71">
        <v>2181.2074436981902</v>
      </c>
      <c r="O848" s="67">
        <v>1989.66463463887</v>
      </c>
      <c r="P848" s="71">
        <v>2110.7264245305601</v>
      </c>
      <c r="Q848" s="67">
        <f t="shared" si="111"/>
        <v>2093.8661676225402</v>
      </c>
      <c r="R848" s="67">
        <f t="shared" si="106"/>
        <v>3.3209489196921611</v>
      </c>
      <c r="S848" s="71">
        <f t="shared" si="105"/>
        <v>4.6267562516051589E-2</v>
      </c>
      <c r="T848" s="93">
        <f t="shared" si="107"/>
        <v>3</v>
      </c>
      <c r="U848" s="94">
        <v>384</v>
      </c>
      <c r="V848" s="65">
        <v>1905.9700859754801</v>
      </c>
      <c r="W848" s="63">
        <v>2090.4361145593698</v>
      </c>
      <c r="X848" s="79">
        <v>1953.25387487848</v>
      </c>
      <c r="Y848" s="67">
        <v>1983.2200251377765</v>
      </c>
      <c r="Z848" s="67">
        <v>3.2973708989770545</v>
      </c>
      <c r="AA848" s="74">
        <v>4.8312560822801255E-2</v>
      </c>
      <c r="AB848" s="93">
        <v>3</v>
      </c>
      <c r="AC848" s="94">
        <v>352</v>
      </c>
      <c r="AD848" s="98">
        <f t="shared" si="108"/>
        <v>0.9471570130910536</v>
      </c>
      <c r="AE848" s="67">
        <f t="shared" si="109"/>
        <v>-7.8324489435349448E-2</v>
      </c>
    </row>
    <row r="849" spans="1:31" x14ac:dyDescent="0.3">
      <c r="A849" s="67" t="s">
        <v>3294</v>
      </c>
      <c r="B849" s="94">
        <v>9</v>
      </c>
      <c r="C849" s="94">
        <v>3</v>
      </c>
      <c r="D849" s="71">
        <v>40.938299999999998</v>
      </c>
      <c r="E849" s="67">
        <v>0.46649865247059202</v>
      </c>
      <c r="F849" s="75">
        <f t="shared" si="110"/>
        <v>0.33114960642001356</v>
      </c>
      <c r="G849" s="84">
        <v>0.111228083028227</v>
      </c>
      <c r="H849" s="67">
        <v>1.0519301006502999</v>
      </c>
      <c r="I849" s="67">
        <v>9.6484780754175506E-2</v>
      </c>
      <c r="J849" s="94" t="s">
        <v>1</v>
      </c>
      <c r="K849" s="94" t="s">
        <v>0</v>
      </c>
      <c r="L849" s="67">
        <v>22769.082600000002</v>
      </c>
      <c r="M849" s="67" t="s">
        <v>3295</v>
      </c>
      <c r="N849" s="71">
        <v>1454.97668013579</v>
      </c>
      <c r="O849" s="67">
        <v>1229.96776713329</v>
      </c>
      <c r="P849" s="71">
        <v>1207.5092711366301</v>
      </c>
      <c r="Q849" s="67">
        <f t="shared" si="111"/>
        <v>1297.4845728019034</v>
      </c>
      <c r="R849" s="67">
        <f t="shared" si="106"/>
        <v>3.1131022027541477</v>
      </c>
      <c r="S849" s="71">
        <f t="shared" si="105"/>
        <v>0.10547612153336036</v>
      </c>
      <c r="T849" s="93">
        <f t="shared" si="107"/>
        <v>3</v>
      </c>
      <c r="U849" s="94">
        <v>564</v>
      </c>
      <c r="V849" s="65">
        <v>1427.2124886741201</v>
      </c>
      <c r="W849" s="63">
        <v>1377.7534441554401</v>
      </c>
      <c r="X849" s="79">
        <v>1289.6232989496</v>
      </c>
      <c r="Y849" s="67">
        <v>1364.8630772597201</v>
      </c>
      <c r="Z849" s="67">
        <v>3.1350890852425639</v>
      </c>
      <c r="AA849" s="74">
        <v>5.1063333007211636E-2</v>
      </c>
      <c r="AB849" s="93">
        <v>3</v>
      </c>
      <c r="AC849" s="94">
        <v>487</v>
      </c>
      <c r="AD849" s="98">
        <f t="shared" si="108"/>
        <v>1.0519301006503019</v>
      </c>
      <c r="AE849" s="67">
        <f t="shared" si="109"/>
        <v>7.3038842657256464E-2</v>
      </c>
    </row>
    <row r="850" spans="1:31" x14ac:dyDescent="0.3">
      <c r="A850" s="67" t="s">
        <v>765</v>
      </c>
      <c r="B850" s="94">
        <v>3</v>
      </c>
      <c r="C850" s="94">
        <v>2</v>
      </c>
      <c r="D850" s="71">
        <v>21.203700000000001</v>
      </c>
      <c r="E850" s="67">
        <v>8.8368653558268395E-4</v>
      </c>
      <c r="F850" s="75">
        <f t="shared" si="110"/>
        <v>3.0537017621466069</v>
      </c>
      <c r="G850" s="84">
        <v>9.2583249241021397E-4</v>
      </c>
      <c r="H850" s="67">
        <v>1.3497337611053499</v>
      </c>
      <c r="I850" s="67">
        <v>0.99998888798084196</v>
      </c>
      <c r="J850" s="94" t="s">
        <v>0</v>
      </c>
      <c r="K850" s="94" t="s">
        <v>1</v>
      </c>
      <c r="L850" s="67">
        <v>17194.879700000001</v>
      </c>
      <c r="M850" s="67" t="s">
        <v>766</v>
      </c>
      <c r="N850" s="71">
        <v>3117.7024583891698</v>
      </c>
      <c r="O850" s="67">
        <v>2853.5459670254199</v>
      </c>
      <c r="P850" s="71">
        <v>3146.7012613117099</v>
      </c>
      <c r="Q850" s="67">
        <f t="shared" si="111"/>
        <v>3039.3165622420997</v>
      </c>
      <c r="R850" s="67">
        <f t="shared" si="106"/>
        <v>3.4827759366955879</v>
      </c>
      <c r="S850" s="71">
        <f t="shared" si="105"/>
        <v>5.3148168378205039E-2</v>
      </c>
      <c r="T850" s="93">
        <f t="shared" si="107"/>
        <v>3</v>
      </c>
      <c r="U850" s="94">
        <v>268</v>
      </c>
      <c r="V850" s="65">
        <v>2211.5011419300999</v>
      </c>
      <c r="W850" s="63">
        <v>2307.0839931698101</v>
      </c>
      <c r="X850" s="79">
        <v>2236.7839232092101</v>
      </c>
      <c r="Y850" s="67">
        <v>2251.7896861030399</v>
      </c>
      <c r="Z850" s="67">
        <v>3.3525278255975097</v>
      </c>
      <c r="AA850" s="74">
        <v>2.1994399069280062E-2</v>
      </c>
      <c r="AB850" s="93">
        <v>3</v>
      </c>
      <c r="AC850" s="94">
        <v>307</v>
      </c>
      <c r="AD850" s="98">
        <f t="shared" si="108"/>
        <v>0.74088685399782694</v>
      </c>
      <c r="AE850" s="67">
        <f t="shared" si="109"/>
        <v>-0.43267485956271545</v>
      </c>
    </row>
    <row r="851" spans="1:31" x14ac:dyDescent="0.3">
      <c r="A851" s="67" t="s">
        <v>537</v>
      </c>
      <c r="B851" s="94">
        <v>8</v>
      </c>
      <c r="C851" s="94">
        <v>2</v>
      </c>
      <c r="D851" s="71">
        <v>65.897099999999995</v>
      </c>
      <c r="E851" s="67">
        <v>3.73139476209761E-4</v>
      </c>
      <c r="F851" s="75">
        <f t="shared" si="110"/>
        <v>3.4281288024382786</v>
      </c>
      <c r="G851" s="84">
        <v>5.6300784431820305E-4</v>
      </c>
      <c r="H851" s="67">
        <v>1.55635843460345</v>
      </c>
      <c r="I851" s="67">
        <v>0.99999999170174803</v>
      </c>
      <c r="J851" s="94" t="s">
        <v>1</v>
      </c>
      <c r="K851" s="94" t="s">
        <v>0</v>
      </c>
      <c r="L851" s="67">
        <v>24125.091100000001</v>
      </c>
      <c r="M851" s="67" t="s">
        <v>538</v>
      </c>
      <c r="N851" s="71">
        <v>178.50510782478401</v>
      </c>
      <c r="O851" s="67">
        <v>189.280782757922</v>
      </c>
      <c r="P851" s="71">
        <v>185.416773857094</v>
      </c>
      <c r="Q851" s="67">
        <f t="shared" si="111"/>
        <v>184.40088814659998</v>
      </c>
      <c r="R851" s="67">
        <f t="shared" si="106"/>
        <v>2.2657630084542624</v>
      </c>
      <c r="S851" s="71">
        <f t="shared" si="105"/>
        <v>2.9605036542897138E-2</v>
      </c>
      <c r="T851" s="93">
        <f t="shared" si="107"/>
        <v>3</v>
      </c>
      <c r="U851" s="94">
        <v>1427</v>
      </c>
      <c r="V851" s="65">
        <v>270.51082313579701</v>
      </c>
      <c r="W851" s="63">
        <v>284.44241840458199</v>
      </c>
      <c r="X851" s="79">
        <v>306.028391305605</v>
      </c>
      <c r="Y851" s="67">
        <v>286.99387761532802</v>
      </c>
      <c r="Z851" s="67">
        <v>2.4578726321129469</v>
      </c>
      <c r="AA851" s="74">
        <v>6.2355762674326957E-2</v>
      </c>
      <c r="AB851" s="93">
        <v>3</v>
      </c>
      <c r="AC851" s="94">
        <v>1220</v>
      </c>
      <c r="AD851" s="98">
        <f t="shared" si="108"/>
        <v>1.5563584346034489</v>
      </c>
      <c r="AE851" s="67">
        <f t="shared" si="109"/>
        <v>0.63817435613002216</v>
      </c>
    </row>
    <row r="852" spans="1:31" x14ac:dyDescent="0.3">
      <c r="A852" s="67" t="s">
        <v>1506</v>
      </c>
      <c r="B852" s="94">
        <v>20</v>
      </c>
      <c r="C852" s="94">
        <v>13</v>
      </c>
      <c r="D852" s="71">
        <v>119.80710000000001</v>
      </c>
      <c r="E852" s="67">
        <v>1.0186731877674301E-2</v>
      </c>
      <c r="F852" s="75">
        <f t="shared" si="110"/>
        <v>1.9919651246435501</v>
      </c>
      <c r="G852" s="84">
        <v>5.3506303938158101E-3</v>
      </c>
      <c r="H852" s="67">
        <v>1.24593592811328</v>
      </c>
      <c r="I852" s="67">
        <v>0.92036249291789596</v>
      </c>
      <c r="J852" s="94" t="s">
        <v>0</v>
      </c>
      <c r="K852" s="94" t="s">
        <v>1</v>
      </c>
      <c r="L852" s="67">
        <v>47827.469599999997</v>
      </c>
      <c r="M852" s="67" t="s">
        <v>1507</v>
      </c>
      <c r="N852" s="71">
        <v>8105.0895551424101</v>
      </c>
      <c r="O852" s="67">
        <v>7114.0085957085403</v>
      </c>
      <c r="P852" s="71">
        <v>8085.17026548371</v>
      </c>
      <c r="Q852" s="67">
        <f t="shared" si="111"/>
        <v>7768.0894721115537</v>
      </c>
      <c r="R852" s="67">
        <f t="shared" si="106"/>
        <v>3.89031421909106</v>
      </c>
      <c r="S852" s="71">
        <f t="shared" si="105"/>
        <v>7.2931472831300317E-2</v>
      </c>
      <c r="T852" s="93">
        <f t="shared" si="107"/>
        <v>3</v>
      </c>
      <c r="U852" s="94">
        <v>114</v>
      </c>
      <c r="V852" s="65">
        <v>5996.4493570381201</v>
      </c>
      <c r="W852" s="63">
        <v>6276.6072094605597</v>
      </c>
      <c r="X852" s="79">
        <v>6431.1704250323501</v>
      </c>
      <c r="Y852" s="67">
        <v>6234.742330510343</v>
      </c>
      <c r="Z852" s="67">
        <v>3.7948185096590081</v>
      </c>
      <c r="AA852" s="74">
        <v>3.5344454977900445E-2</v>
      </c>
      <c r="AB852" s="93">
        <v>3</v>
      </c>
      <c r="AC852" s="94">
        <v>119</v>
      </c>
      <c r="AD852" s="98">
        <f t="shared" si="108"/>
        <v>0.8026094901318882</v>
      </c>
      <c r="AE852" s="67">
        <f t="shared" si="109"/>
        <v>-0.31722988010353309</v>
      </c>
    </row>
    <row r="853" spans="1:31" x14ac:dyDescent="0.3">
      <c r="A853" s="67" t="s">
        <v>2900</v>
      </c>
      <c r="B853" s="94">
        <v>14</v>
      </c>
      <c r="C853" s="94">
        <v>6</v>
      </c>
      <c r="D853" s="71">
        <v>66.385599999999997</v>
      </c>
      <c r="E853" s="67">
        <v>0.213186797560276</v>
      </c>
      <c r="F853" s="75">
        <f t="shared" si="110"/>
        <v>0.67123969422453966</v>
      </c>
      <c r="G853" s="84">
        <v>5.7774747722253599E-2</v>
      </c>
      <c r="H853" s="67">
        <v>1.0724090963043</v>
      </c>
      <c r="I853" s="67">
        <v>0.208852897441864</v>
      </c>
      <c r="J853" s="94" t="s">
        <v>0</v>
      </c>
      <c r="K853" s="94" t="s">
        <v>1</v>
      </c>
      <c r="L853" s="67">
        <v>45046.013299999999</v>
      </c>
      <c r="M853" s="67" t="s">
        <v>2901</v>
      </c>
      <c r="N853" s="71">
        <v>4617.2441608962799</v>
      </c>
      <c r="O853" s="67">
        <v>3992.0614264900701</v>
      </c>
      <c r="P853" s="71">
        <v>4401.5586829925996</v>
      </c>
      <c r="Q853" s="67">
        <f t="shared" si="111"/>
        <v>4336.9547567929831</v>
      </c>
      <c r="R853" s="67">
        <f t="shared" si="106"/>
        <v>3.6371848916028453</v>
      </c>
      <c r="S853" s="71">
        <f t="shared" si="105"/>
        <v>7.3221615676309429E-2</v>
      </c>
      <c r="T853" s="93">
        <f t="shared" si="107"/>
        <v>3</v>
      </c>
      <c r="U853" s="94">
        <v>193</v>
      </c>
      <c r="V853" s="65">
        <v>3940.6219826342899</v>
      </c>
      <c r="W853" s="63">
        <v>4011.5935309658898</v>
      </c>
      <c r="X853" s="79">
        <v>4180.1547872640704</v>
      </c>
      <c r="Y853" s="67">
        <v>4044.123433621417</v>
      </c>
      <c r="Z853" s="67">
        <v>3.6068244025377996</v>
      </c>
      <c r="AA853" s="74">
        <v>3.0423182418455617E-2</v>
      </c>
      <c r="AB853" s="93">
        <v>3</v>
      </c>
      <c r="AC853" s="94">
        <v>181</v>
      </c>
      <c r="AD853" s="98">
        <f t="shared" si="108"/>
        <v>0.93247996818207435</v>
      </c>
      <c r="AE853" s="67">
        <f t="shared" si="109"/>
        <v>-0.10085536159969742</v>
      </c>
    </row>
    <row r="854" spans="1:31" x14ac:dyDescent="0.3">
      <c r="A854" s="67" t="s">
        <v>1560</v>
      </c>
      <c r="B854" s="94">
        <v>8</v>
      </c>
      <c r="C854" s="94">
        <v>4</v>
      </c>
      <c r="D854" s="71">
        <v>50.640099999999997</v>
      </c>
      <c r="E854" s="67">
        <v>1.20464795846563E-2</v>
      </c>
      <c r="F854" s="75">
        <f t="shared" si="110"/>
        <v>1.9191398510422584</v>
      </c>
      <c r="G854" s="84">
        <v>6.1058872899639703E-3</v>
      </c>
      <c r="H854" s="67">
        <v>1.2199525187515401</v>
      </c>
      <c r="I854" s="67">
        <v>0.89581059657555695</v>
      </c>
      <c r="J854" s="94" t="s">
        <v>0</v>
      </c>
      <c r="K854" s="94" t="s">
        <v>1</v>
      </c>
      <c r="L854" s="67">
        <v>42727.868199999997</v>
      </c>
      <c r="M854" s="67" t="s">
        <v>1561</v>
      </c>
      <c r="N854" s="71">
        <v>1625.58411896296</v>
      </c>
      <c r="O854" s="67">
        <v>1596.28300531881</v>
      </c>
      <c r="P854" s="71">
        <v>1794.8872656561</v>
      </c>
      <c r="Q854" s="67">
        <f t="shared" si="111"/>
        <v>1672.2514633126232</v>
      </c>
      <c r="R854" s="67">
        <f t="shared" si="106"/>
        <v>3.2233015846565558</v>
      </c>
      <c r="S854" s="71">
        <f t="shared" si="105"/>
        <v>6.4112035080992308E-2</v>
      </c>
      <c r="T854" s="93">
        <f t="shared" si="107"/>
        <v>3</v>
      </c>
      <c r="U854" s="94">
        <v>470</v>
      </c>
      <c r="V854" s="65">
        <v>1438.8423584459799</v>
      </c>
      <c r="W854" s="63">
        <v>1363.28632286471</v>
      </c>
      <c r="X854" s="79">
        <v>1310.1251259701501</v>
      </c>
      <c r="Y854" s="67">
        <v>1370.7512690936135</v>
      </c>
      <c r="Z854" s="67">
        <v>3.1369586566420393</v>
      </c>
      <c r="AA854" s="74">
        <v>4.7187625853832259E-2</v>
      </c>
      <c r="AB854" s="93">
        <v>3</v>
      </c>
      <c r="AC854" s="94">
        <v>486</v>
      </c>
      <c r="AD854" s="98">
        <f t="shared" si="108"/>
        <v>0.81970403325480901</v>
      </c>
      <c r="AE854" s="67">
        <f t="shared" si="109"/>
        <v>-0.28682499836625991</v>
      </c>
    </row>
    <row r="855" spans="1:31" x14ac:dyDescent="0.3">
      <c r="A855" s="67" t="s">
        <v>747</v>
      </c>
      <c r="B855" s="94">
        <v>9</v>
      </c>
      <c r="C855" s="94">
        <v>4</v>
      </c>
      <c r="D855" s="71">
        <v>73.131399999999999</v>
      </c>
      <c r="E855" s="67">
        <v>8.3863479206713898E-4</v>
      </c>
      <c r="F855" s="75">
        <f t="shared" si="110"/>
        <v>3.0764271241774575</v>
      </c>
      <c r="G855" s="84">
        <v>9.00356500644011E-4</v>
      </c>
      <c r="H855" s="67">
        <v>1.4156574160659801</v>
      </c>
      <c r="I855" s="67">
        <v>0.99999216119700196</v>
      </c>
      <c r="J855" s="94" t="s">
        <v>0</v>
      </c>
      <c r="K855" s="94" t="s">
        <v>1</v>
      </c>
      <c r="L855" s="67">
        <v>20657.838199999998</v>
      </c>
      <c r="M855" s="67" t="s">
        <v>748</v>
      </c>
      <c r="N855" s="71">
        <v>6824.6197491201101</v>
      </c>
      <c r="O855" s="67">
        <v>6745.3155602081997</v>
      </c>
      <c r="P855" s="71">
        <v>6393.6344918352997</v>
      </c>
      <c r="Q855" s="67">
        <f t="shared" si="111"/>
        <v>6654.5232670545365</v>
      </c>
      <c r="R855" s="67">
        <f t="shared" si="106"/>
        <v>3.823116947879261</v>
      </c>
      <c r="S855" s="71">
        <f t="shared" si="105"/>
        <v>3.4471201774674207E-2</v>
      </c>
      <c r="T855" s="93">
        <f t="shared" si="107"/>
        <v>3</v>
      </c>
      <c r="U855" s="94">
        <v>138</v>
      </c>
      <c r="V855" s="65">
        <v>4984.8805839239603</v>
      </c>
      <c r="W855" s="63">
        <v>4448.17458855732</v>
      </c>
      <c r="X855" s="79">
        <v>4668.9228729140996</v>
      </c>
      <c r="Y855" s="67">
        <v>4700.6593484651266</v>
      </c>
      <c r="Z855" s="67">
        <v>3.672158779492368</v>
      </c>
      <c r="AA855" s="74">
        <v>5.7387014417247521E-2</v>
      </c>
      <c r="AB855" s="93">
        <v>3</v>
      </c>
      <c r="AC855" s="94">
        <v>156</v>
      </c>
      <c r="AD855" s="98">
        <f t="shared" si="108"/>
        <v>0.70638559064588857</v>
      </c>
      <c r="AE855" s="67">
        <f t="shared" si="109"/>
        <v>-0.50147218071715671</v>
      </c>
    </row>
    <row r="856" spans="1:31" x14ac:dyDescent="0.3">
      <c r="A856" s="67" t="s">
        <v>3748</v>
      </c>
      <c r="B856" s="94">
        <v>16</v>
      </c>
      <c r="C856" s="94">
        <v>11</v>
      </c>
      <c r="D856" s="71">
        <v>98.582300000000004</v>
      </c>
      <c r="E856" s="67">
        <v>0.96959847650505304</v>
      </c>
      <c r="F856" s="75">
        <f t="shared" si="110"/>
        <v>1.3408075568433073E-2</v>
      </c>
      <c r="G856" s="84">
        <v>0.20305949295526299</v>
      </c>
      <c r="H856" s="67">
        <v>1.0008269542292301</v>
      </c>
      <c r="I856" s="67">
        <v>5.0116780590292301E-2</v>
      </c>
      <c r="J856" s="94" t="s">
        <v>0</v>
      </c>
      <c r="K856" s="94" t="s">
        <v>1</v>
      </c>
      <c r="L856" s="67">
        <v>30173.1</v>
      </c>
      <c r="M856" s="67" t="s">
        <v>3749</v>
      </c>
      <c r="N856" s="71">
        <v>2303.4304756235501</v>
      </c>
      <c r="O856" s="67">
        <v>2272.2520464003601</v>
      </c>
      <c r="P856" s="71">
        <v>2183.4643589037501</v>
      </c>
      <c r="Q856" s="67">
        <f t="shared" si="111"/>
        <v>2253.0489603092196</v>
      </c>
      <c r="R856" s="67">
        <f t="shared" si="106"/>
        <v>3.3527706293452657</v>
      </c>
      <c r="S856" s="71">
        <f t="shared" si="105"/>
        <v>2.7627350074148429E-2</v>
      </c>
      <c r="T856" s="93">
        <f t="shared" si="107"/>
        <v>3</v>
      </c>
      <c r="U856" s="94">
        <v>358</v>
      </c>
      <c r="V856" s="65">
        <v>2285.4979731429598</v>
      </c>
      <c r="W856" s="63">
        <v>2329.2510670934898</v>
      </c>
      <c r="X856" s="79">
        <v>2138.8129540376599</v>
      </c>
      <c r="Y856" s="67">
        <v>2251.1873314247027</v>
      </c>
      <c r="Z856" s="67">
        <v>3.3524116361017642</v>
      </c>
      <c r="AA856" s="74">
        <v>4.4308885012531607E-2</v>
      </c>
      <c r="AB856" s="93">
        <v>3</v>
      </c>
      <c r="AC856" s="94">
        <v>308</v>
      </c>
      <c r="AD856" s="98">
        <f t="shared" si="108"/>
        <v>0.99917372905901636</v>
      </c>
      <c r="AE856" s="67">
        <f t="shared" si="109"/>
        <v>-1.1925497414628219E-3</v>
      </c>
    </row>
    <row r="857" spans="1:31" x14ac:dyDescent="0.3">
      <c r="A857" s="67" t="s">
        <v>1306</v>
      </c>
      <c r="B857" s="94">
        <v>10</v>
      </c>
      <c r="C857" s="94">
        <v>8</v>
      </c>
      <c r="D857" s="71">
        <v>54.7179</v>
      </c>
      <c r="E857" s="67">
        <v>5.6392443118076204E-3</v>
      </c>
      <c r="F857" s="75">
        <f t="shared" si="110"/>
        <v>2.2487790898465647</v>
      </c>
      <c r="G857" s="84">
        <v>3.4219846348979102E-3</v>
      </c>
      <c r="H857" s="67">
        <v>1.19622312993548</v>
      </c>
      <c r="I857" s="67">
        <v>0.97574470763640098</v>
      </c>
      <c r="J857" s="94" t="s">
        <v>1</v>
      </c>
      <c r="K857" s="94" t="s">
        <v>0</v>
      </c>
      <c r="L857" s="67">
        <v>15797.7534</v>
      </c>
      <c r="M857" s="67" t="s">
        <v>1307</v>
      </c>
      <c r="N857" s="71">
        <v>1323.4298345827301</v>
      </c>
      <c r="O857" s="67">
        <v>1445.21270408388</v>
      </c>
      <c r="P857" s="71">
        <v>1390.03851831213</v>
      </c>
      <c r="Q857" s="67">
        <f t="shared" si="111"/>
        <v>1386.2270189929134</v>
      </c>
      <c r="R857" s="67">
        <f t="shared" si="106"/>
        <v>3.1418343594405025</v>
      </c>
      <c r="S857" s="71">
        <f t="shared" si="105"/>
        <v>4.3990512436258011E-2</v>
      </c>
      <c r="T857" s="93">
        <f t="shared" si="107"/>
        <v>3</v>
      </c>
      <c r="U857" s="94">
        <v>540</v>
      </c>
      <c r="V857" s="65">
        <v>1591.2336072343401</v>
      </c>
      <c r="W857" s="63">
        <v>1674.94571500507</v>
      </c>
      <c r="X857" s="79">
        <v>1708.5311481430899</v>
      </c>
      <c r="Y857" s="67">
        <v>1658.2368234608332</v>
      </c>
      <c r="Z857" s="67">
        <v>3.2196465550305757</v>
      </c>
      <c r="AA857" s="74">
        <v>3.6428765745507491E-2</v>
      </c>
      <c r="AB857" s="93">
        <v>3</v>
      </c>
      <c r="AC857" s="94">
        <v>417</v>
      </c>
      <c r="AD857" s="98">
        <f t="shared" si="108"/>
        <v>1.1962231299354802</v>
      </c>
      <c r="AE857" s="67">
        <f t="shared" si="109"/>
        <v>0.25848651865553568</v>
      </c>
    </row>
    <row r="858" spans="1:31" x14ac:dyDescent="0.3">
      <c r="A858" s="67" t="s">
        <v>1328</v>
      </c>
      <c r="B858" s="94">
        <v>11</v>
      </c>
      <c r="C858" s="94">
        <v>6</v>
      </c>
      <c r="D858" s="71">
        <v>48.157699999999998</v>
      </c>
      <c r="E858" s="67">
        <v>6.1186107381540102E-3</v>
      </c>
      <c r="F858" s="75">
        <f t="shared" si="110"/>
        <v>2.2133471754435168</v>
      </c>
      <c r="G858" s="84">
        <v>3.6480040901821901E-3</v>
      </c>
      <c r="H858" s="67">
        <v>1.20405693822717</v>
      </c>
      <c r="I858" s="67">
        <v>0.97069368189727301</v>
      </c>
      <c r="J858" s="94" t="s">
        <v>0</v>
      </c>
      <c r="K858" s="94" t="s">
        <v>1</v>
      </c>
      <c r="L858" s="67">
        <v>22110.3377</v>
      </c>
      <c r="M858" s="67" t="s">
        <v>1329</v>
      </c>
      <c r="N858" s="71">
        <v>2661.3297737877301</v>
      </c>
      <c r="O858" s="67">
        <v>2940.2292001385499</v>
      </c>
      <c r="P858" s="71">
        <v>2748.1560834734801</v>
      </c>
      <c r="Q858" s="67">
        <f t="shared" si="111"/>
        <v>2783.238352466587</v>
      </c>
      <c r="R858" s="67">
        <f t="shared" si="106"/>
        <v>3.44455040027167</v>
      </c>
      <c r="S858" s="71">
        <f t="shared" si="105"/>
        <v>5.1278772058235882E-2</v>
      </c>
      <c r="T858" s="93">
        <f t="shared" si="107"/>
        <v>3</v>
      </c>
      <c r="U858" s="94">
        <v>286</v>
      </c>
      <c r="V858" s="65">
        <v>2395.4942800757699</v>
      </c>
      <c r="W858" s="63">
        <v>2293.5617890100898</v>
      </c>
      <c r="X858" s="79">
        <v>2245.5952686604301</v>
      </c>
      <c r="Y858" s="67">
        <v>2311.5504459154304</v>
      </c>
      <c r="Z858" s="67">
        <v>3.3639033756644947</v>
      </c>
      <c r="AA858" s="74">
        <v>3.3116921754759172E-2</v>
      </c>
      <c r="AB858" s="93">
        <v>3</v>
      </c>
      <c r="AC858" s="94">
        <v>299</v>
      </c>
      <c r="AD858" s="98">
        <f t="shared" si="108"/>
        <v>0.83052550776575318</v>
      </c>
      <c r="AE858" s="67">
        <f t="shared" si="109"/>
        <v>-0.2679036168116482</v>
      </c>
    </row>
    <row r="859" spans="1:31" x14ac:dyDescent="0.3">
      <c r="A859" s="67" t="s">
        <v>2820</v>
      </c>
      <c r="B859" s="94">
        <v>3</v>
      </c>
      <c r="C859" s="94">
        <v>1</v>
      </c>
      <c r="D859" s="71">
        <v>19.8019</v>
      </c>
      <c r="E859" s="67">
        <v>0.19107987139587901</v>
      </c>
      <c r="F859" s="75">
        <f t="shared" si="110"/>
        <v>0.71878505968551698</v>
      </c>
      <c r="G859" s="84">
        <v>5.3261076379953601E-2</v>
      </c>
      <c r="H859" s="67">
        <v>4.19596487572736</v>
      </c>
      <c r="I859" s="67">
        <v>0.22924645329856</v>
      </c>
      <c r="J859" s="94" t="s">
        <v>1</v>
      </c>
      <c r="K859" s="94" t="s">
        <v>0</v>
      </c>
      <c r="L859" s="67">
        <v>14649.6026</v>
      </c>
      <c r="M859" s="67" t="s">
        <v>2821</v>
      </c>
      <c r="N859" s="71">
        <v>94.254315124787993</v>
      </c>
      <c r="O859" s="67"/>
      <c r="P859" s="71">
        <v>118.24263984907</v>
      </c>
      <c r="Q859" s="67">
        <f t="shared" si="111"/>
        <v>106.248477486929</v>
      </c>
      <c r="R859" s="67">
        <f t="shared" si="106"/>
        <v>2.0263227154398749</v>
      </c>
      <c r="S859" s="71">
        <f t="shared" si="105"/>
        <v>0.15964753079808977</v>
      </c>
      <c r="T859" s="93">
        <f t="shared" si="107"/>
        <v>2</v>
      </c>
      <c r="U859" s="94">
        <v>1594</v>
      </c>
      <c r="V859" s="65">
        <v>243.345015538512</v>
      </c>
      <c r="W859" s="63">
        <v>324.00527831702601</v>
      </c>
      <c r="X859" s="79">
        <v>324.27946541378799</v>
      </c>
      <c r="Y859" s="67">
        <v>297.20991975644199</v>
      </c>
      <c r="Z859" s="67">
        <v>2.4730633004572784</v>
      </c>
      <c r="AA859" s="74">
        <v>0.15695497954122375</v>
      </c>
      <c r="AB859" s="93">
        <v>3</v>
      </c>
      <c r="AC859" s="94">
        <v>1192</v>
      </c>
      <c r="AD859" s="98">
        <f t="shared" si="108"/>
        <v>2.7973099171515714</v>
      </c>
      <c r="AE859" s="67">
        <f t="shared" si="109"/>
        <v>1.4840401004957287</v>
      </c>
    </row>
    <row r="860" spans="1:31" x14ac:dyDescent="0.3">
      <c r="A860" s="67" t="s">
        <v>1156</v>
      </c>
      <c r="B860" s="94">
        <v>16</v>
      </c>
      <c r="C860" s="94">
        <v>12</v>
      </c>
      <c r="D860" s="71">
        <v>118.18340000000001</v>
      </c>
      <c r="E860" s="67">
        <v>3.3542423683782202E-3</v>
      </c>
      <c r="F860" s="75">
        <f t="shared" si="110"/>
        <v>2.4744055596648513</v>
      </c>
      <c r="G860" s="84">
        <v>2.3036960959986999E-3</v>
      </c>
      <c r="H860" s="67">
        <v>1.3172118837076101</v>
      </c>
      <c r="I860" s="67">
        <v>0.99421721419606801</v>
      </c>
      <c r="J860" s="94" t="s">
        <v>0</v>
      </c>
      <c r="K860" s="94" t="s">
        <v>1</v>
      </c>
      <c r="L860" s="67">
        <v>51261.4781</v>
      </c>
      <c r="M860" s="67" t="s">
        <v>1157</v>
      </c>
      <c r="N860" s="71">
        <v>7268.8371234568503</v>
      </c>
      <c r="O860" s="67">
        <v>7760.06290258834</v>
      </c>
      <c r="P860" s="71">
        <v>8087.3348842513396</v>
      </c>
      <c r="Q860" s="67">
        <f t="shared" si="111"/>
        <v>7705.4116367655106</v>
      </c>
      <c r="R860" s="67">
        <f t="shared" si="106"/>
        <v>3.8867958444562003</v>
      </c>
      <c r="S860" s="71">
        <f t="shared" si="105"/>
        <v>5.3465877846849447E-2</v>
      </c>
      <c r="T860" s="93">
        <f t="shared" si="107"/>
        <v>3</v>
      </c>
      <c r="U860" s="94">
        <v>116</v>
      </c>
      <c r="V860" s="65">
        <v>5863.4793691681098</v>
      </c>
      <c r="W860" s="63">
        <v>5526.4433048144901</v>
      </c>
      <c r="X860" s="79">
        <v>6159.4444371236004</v>
      </c>
      <c r="Y860" s="67">
        <v>5849.7890370353998</v>
      </c>
      <c r="Z860" s="67">
        <v>3.7671402042525299</v>
      </c>
      <c r="AA860" s="74">
        <v>5.4142560298686124E-2</v>
      </c>
      <c r="AB860" s="93">
        <v>3</v>
      </c>
      <c r="AC860" s="94">
        <v>126</v>
      </c>
      <c r="AD860" s="98">
        <f t="shared" si="108"/>
        <v>0.75917930316970805</v>
      </c>
      <c r="AE860" s="67">
        <f t="shared" si="109"/>
        <v>-0.39748743290430577</v>
      </c>
    </row>
    <row r="861" spans="1:31" x14ac:dyDescent="0.3">
      <c r="A861" s="67" t="s">
        <v>637</v>
      </c>
      <c r="B861" s="94">
        <v>13</v>
      </c>
      <c r="C861" s="94">
        <v>5</v>
      </c>
      <c r="D861" s="71">
        <v>80.907499999999999</v>
      </c>
      <c r="E861" s="67">
        <v>5.67399056418338E-4</v>
      </c>
      <c r="F861" s="75">
        <f t="shared" si="110"/>
        <v>3.2461113907690171</v>
      </c>
      <c r="G861" s="84">
        <v>7.1705904161174002E-4</v>
      </c>
      <c r="H861" s="67">
        <v>1.19701048001786</v>
      </c>
      <c r="I861" s="67">
        <v>0.99999958366349795</v>
      </c>
      <c r="J861" s="94" t="s">
        <v>0</v>
      </c>
      <c r="K861" s="94" t="s">
        <v>1</v>
      </c>
      <c r="L861" s="67">
        <v>28473.7251</v>
      </c>
      <c r="M861" s="67" t="s">
        <v>638</v>
      </c>
      <c r="N861" s="71">
        <v>5581.2469174662901</v>
      </c>
      <c r="O861" s="67">
        <v>5357.7740853021196</v>
      </c>
      <c r="P861" s="71">
        <v>5578.7998391909696</v>
      </c>
      <c r="Q861" s="67">
        <f t="shared" si="111"/>
        <v>5505.9402806531261</v>
      </c>
      <c r="R861" s="67">
        <f t="shared" si="106"/>
        <v>3.7408314965735729</v>
      </c>
      <c r="S861" s="71">
        <f t="shared" si="105"/>
        <v>2.3306014220862231E-2</v>
      </c>
      <c r="T861" s="93">
        <f t="shared" si="107"/>
        <v>3</v>
      </c>
      <c r="U861" s="94">
        <v>162</v>
      </c>
      <c r="V861" s="65">
        <v>4639.82466462703</v>
      </c>
      <c r="W861" s="63">
        <v>4667.2429870329497</v>
      </c>
      <c r="X861" s="79">
        <v>4492.1606071543501</v>
      </c>
      <c r="Y861" s="67">
        <v>4599.7427529381102</v>
      </c>
      <c r="Z861" s="67">
        <v>3.6627335438329909</v>
      </c>
      <c r="AA861" s="74">
        <v>2.0473335106767406E-2</v>
      </c>
      <c r="AB861" s="93">
        <v>3</v>
      </c>
      <c r="AC861" s="94">
        <v>159</v>
      </c>
      <c r="AD861" s="98">
        <f t="shared" si="108"/>
        <v>0.83541457380145778</v>
      </c>
      <c r="AE861" s="67">
        <f t="shared" si="109"/>
        <v>-0.25943578336212508</v>
      </c>
    </row>
    <row r="862" spans="1:31" x14ac:dyDescent="0.3">
      <c r="A862" s="67" t="s">
        <v>2854</v>
      </c>
      <c r="B862" s="94">
        <v>9</v>
      </c>
      <c r="C862" s="94">
        <v>6</v>
      </c>
      <c r="D862" s="71">
        <v>67.047200000000004</v>
      </c>
      <c r="E862" s="67">
        <v>0.201649159578976</v>
      </c>
      <c r="F862" s="75">
        <f t="shared" si="110"/>
        <v>0.69540358367854849</v>
      </c>
      <c r="G862" s="84">
        <v>5.5533754142650202E-2</v>
      </c>
      <c r="H862" s="67">
        <v>1.0889547483447599</v>
      </c>
      <c r="I862" s="67">
        <v>0.219075209269775</v>
      </c>
      <c r="J862" s="94" t="s">
        <v>0</v>
      </c>
      <c r="K862" s="94" t="s">
        <v>1</v>
      </c>
      <c r="L862" s="67">
        <v>37985.276700000002</v>
      </c>
      <c r="M862" s="67" t="s">
        <v>2855</v>
      </c>
      <c r="N862" s="71">
        <v>2575.1712658583801</v>
      </c>
      <c r="O862" s="67">
        <v>2847.17405521504</v>
      </c>
      <c r="P862" s="71">
        <v>2736.66677522393</v>
      </c>
      <c r="Q862" s="67">
        <f t="shared" si="111"/>
        <v>2719.6706987657835</v>
      </c>
      <c r="R862" s="67">
        <f t="shared" si="106"/>
        <v>3.4345163222817368</v>
      </c>
      <c r="S862" s="71">
        <f t="shared" si="105"/>
        <v>5.0298580256322077E-2</v>
      </c>
      <c r="T862" s="93">
        <f t="shared" si="107"/>
        <v>3</v>
      </c>
      <c r="U862" s="94">
        <v>292</v>
      </c>
      <c r="V862" s="65">
        <v>2660.5405939074899</v>
      </c>
      <c r="W862" s="63">
        <v>2265.3135582285599</v>
      </c>
      <c r="X862" s="79">
        <v>2566.66296916697</v>
      </c>
      <c r="Y862" s="67">
        <v>2497.5057071010065</v>
      </c>
      <c r="Z862" s="67">
        <v>3.3975064893142934</v>
      </c>
      <c r="AA862" s="74">
        <v>8.2678516415295028E-2</v>
      </c>
      <c r="AB862" s="93">
        <v>3</v>
      </c>
      <c r="AC862" s="94">
        <v>274</v>
      </c>
      <c r="AD862" s="98">
        <f t="shared" si="108"/>
        <v>0.91831180452633554</v>
      </c>
      <c r="AE862" s="67">
        <f t="shared" si="109"/>
        <v>-0.12294400392163835</v>
      </c>
    </row>
    <row r="863" spans="1:31" x14ac:dyDescent="0.3">
      <c r="A863" s="67" t="s">
        <v>1456</v>
      </c>
      <c r="B863" s="94">
        <v>6</v>
      </c>
      <c r="C863" s="94">
        <v>1</v>
      </c>
      <c r="D863" s="71">
        <v>32.340400000000002</v>
      </c>
      <c r="E863" s="67">
        <v>8.6028897630083794E-3</v>
      </c>
      <c r="F863" s="75">
        <f t="shared" si="110"/>
        <v>2.0653556420910242</v>
      </c>
      <c r="G863" s="84">
        <v>4.6758274898625303E-3</v>
      </c>
      <c r="H863" s="67">
        <v>3.4047384817139599</v>
      </c>
      <c r="I863" s="67">
        <v>0.94094995609816301</v>
      </c>
      <c r="J863" s="94" t="s">
        <v>1</v>
      </c>
      <c r="K863" s="94" t="s">
        <v>0</v>
      </c>
      <c r="L863" s="67">
        <v>49355.695800000001</v>
      </c>
      <c r="M863" s="67" t="s">
        <v>1457</v>
      </c>
      <c r="N863" s="71">
        <v>107.10636649964</v>
      </c>
      <c r="O863" s="67">
        <v>211.72514815924501</v>
      </c>
      <c r="P863" s="71">
        <v>238.113862251711</v>
      </c>
      <c r="Q863" s="67">
        <f t="shared" si="111"/>
        <v>185.64845897019867</v>
      </c>
      <c r="R863" s="67">
        <f t="shared" si="106"/>
        <v>2.2686913485876725</v>
      </c>
      <c r="S863" s="71">
        <f t="shared" si="105"/>
        <v>0.37321799540493894</v>
      </c>
      <c r="T863" s="93">
        <f t="shared" si="107"/>
        <v>3</v>
      </c>
      <c r="U863" s="94">
        <v>1422</v>
      </c>
      <c r="V863" s="65">
        <v>533.83643016311896</v>
      </c>
      <c r="W863" s="63">
        <v>729.81790077503695</v>
      </c>
      <c r="X863" s="79">
        <v>632.59902604203796</v>
      </c>
      <c r="Y863" s="67">
        <v>632.08445232673137</v>
      </c>
      <c r="Z863" s="67">
        <v>2.8007751079171461</v>
      </c>
      <c r="AA863" s="74">
        <v>0.1550295189953709</v>
      </c>
      <c r="AB863" s="93">
        <v>3</v>
      </c>
      <c r="AC863" s="94">
        <v>812</v>
      </c>
      <c r="AD863" s="98">
        <f t="shared" si="108"/>
        <v>3.4047384817139639</v>
      </c>
      <c r="AE863" s="67">
        <f t="shared" si="109"/>
        <v>1.7675439889498636</v>
      </c>
    </row>
    <row r="864" spans="1:31" x14ac:dyDescent="0.3">
      <c r="A864" s="67" t="s">
        <v>1610</v>
      </c>
      <c r="B864" s="94">
        <v>9</v>
      </c>
      <c r="C864" s="94">
        <v>6</v>
      </c>
      <c r="D864" s="71">
        <v>52.761299999999999</v>
      </c>
      <c r="E864" s="67">
        <v>1.4004510332016201E-2</v>
      </c>
      <c r="F864" s="75">
        <f t="shared" si="110"/>
        <v>1.8537320716901893</v>
      </c>
      <c r="G864" s="84">
        <v>6.87539846669018E-3</v>
      </c>
      <c r="H864" s="67">
        <v>1.1063739133130801</v>
      </c>
      <c r="I864" s="67">
        <v>0.87023627280522597</v>
      </c>
      <c r="J864" s="94" t="s">
        <v>0</v>
      </c>
      <c r="K864" s="94" t="s">
        <v>1</v>
      </c>
      <c r="L864" s="67">
        <v>24490.341799999998</v>
      </c>
      <c r="M864" s="67" t="s">
        <v>1611</v>
      </c>
      <c r="N864" s="71">
        <v>7301.0276647659502</v>
      </c>
      <c r="O864" s="67">
        <v>6744.2887018972897</v>
      </c>
      <c r="P864" s="71">
        <v>6917.9930855437397</v>
      </c>
      <c r="Q864" s="67">
        <f t="shared" si="111"/>
        <v>6987.7698174023271</v>
      </c>
      <c r="R864" s="67">
        <f t="shared" si="106"/>
        <v>3.8443385905469443</v>
      </c>
      <c r="S864" s="71">
        <f t="shared" si="105"/>
        <v>4.0764490818468647E-2</v>
      </c>
      <c r="T864" s="93">
        <f t="shared" si="107"/>
        <v>3</v>
      </c>
      <c r="U864" s="94">
        <v>125</v>
      </c>
      <c r="V864" s="65">
        <v>6242.7612866319096</v>
      </c>
      <c r="W864" s="63">
        <v>6360.3001617156797</v>
      </c>
      <c r="X864" s="79">
        <v>6344.7004248797502</v>
      </c>
      <c r="Y864" s="67">
        <v>6315.9206244091138</v>
      </c>
      <c r="Z864" s="67">
        <v>3.8004366633568814</v>
      </c>
      <c r="AA864" s="74">
        <v>1.0107181067104181E-2</v>
      </c>
      <c r="AB864" s="93">
        <v>3</v>
      </c>
      <c r="AC864" s="94">
        <v>115</v>
      </c>
      <c r="AD864" s="98">
        <f t="shared" si="108"/>
        <v>0.90385355978383242</v>
      </c>
      <c r="AE864" s="67">
        <f t="shared" si="109"/>
        <v>-0.14583904535236925</v>
      </c>
    </row>
    <row r="865" spans="1:31" x14ac:dyDescent="0.3">
      <c r="A865" s="67" t="s">
        <v>3168</v>
      </c>
      <c r="B865" s="94">
        <v>8</v>
      </c>
      <c r="C865" s="94">
        <v>7</v>
      </c>
      <c r="D865" s="71">
        <v>48.621899999999997</v>
      </c>
      <c r="E865" s="67">
        <v>0.373605788000406</v>
      </c>
      <c r="F865" s="75">
        <f t="shared" si="110"/>
        <v>0.42758640418400512</v>
      </c>
      <c r="G865" s="84">
        <v>9.2640394341901897E-2</v>
      </c>
      <c r="H865" s="67">
        <v>1.0418392864777899</v>
      </c>
      <c r="I865" s="67">
        <v>0.12234960913161499</v>
      </c>
      <c r="J865" s="94" t="s">
        <v>1</v>
      </c>
      <c r="K865" s="94" t="s">
        <v>0</v>
      </c>
      <c r="L865" s="67">
        <v>14953.601199999999</v>
      </c>
      <c r="M865" s="67" t="s">
        <v>3169</v>
      </c>
      <c r="N865" s="71">
        <v>980.53006243551295</v>
      </c>
      <c r="O865" s="67">
        <v>1025.5840990111301</v>
      </c>
      <c r="P865" s="71">
        <v>1013.09665498162</v>
      </c>
      <c r="Q865" s="67">
        <f t="shared" si="111"/>
        <v>1006.4036054760877</v>
      </c>
      <c r="R865" s="67">
        <f t="shared" si="106"/>
        <v>3.0027721839791397</v>
      </c>
      <c r="S865" s="71">
        <f t="shared" si="105"/>
        <v>2.3112782394093596E-2</v>
      </c>
      <c r="T865" s="93">
        <f t="shared" si="107"/>
        <v>3</v>
      </c>
      <c r="U865" s="94">
        <v>664</v>
      </c>
      <c r="V865" s="65">
        <v>1127.3957812354099</v>
      </c>
      <c r="W865" s="63">
        <v>1018.8183283851801</v>
      </c>
      <c r="X865" s="79">
        <v>999.31833309306705</v>
      </c>
      <c r="Y865" s="67">
        <v>1048.5108142378856</v>
      </c>
      <c r="Z865" s="67">
        <v>3.0205729140952298</v>
      </c>
      <c r="AA865" s="74">
        <v>6.5815849225732373E-2</v>
      </c>
      <c r="AB865" s="93">
        <v>3</v>
      </c>
      <c r="AC865" s="94">
        <v>596</v>
      </c>
      <c r="AD865" s="98">
        <f t="shared" si="108"/>
        <v>1.041839286477793</v>
      </c>
      <c r="AE865" s="67">
        <f t="shared" si="109"/>
        <v>5.9132745482147586E-2</v>
      </c>
    </row>
    <row r="866" spans="1:31" x14ac:dyDescent="0.3">
      <c r="A866" s="67" t="s">
        <v>3496</v>
      </c>
      <c r="B866" s="94">
        <v>10</v>
      </c>
      <c r="C866" s="94">
        <v>6</v>
      </c>
      <c r="D866" s="71">
        <v>57.600299999999997</v>
      </c>
      <c r="E866" s="67">
        <v>0.67096455035396296</v>
      </c>
      <c r="F866" s="75">
        <f t="shared" si="110"/>
        <v>0.17330042467803661</v>
      </c>
      <c r="G866" s="84">
        <v>0.150693090393623</v>
      </c>
      <c r="H866" s="67">
        <v>1.01454526234218</v>
      </c>
      <c r="I866" s="67">
        <v>6.4945848445670501E-2</v>
      </c>
      <c r="J866" s="94" t="s">
        <v>1</v>
      </c>
      <c r="K866" s="94" t="s">
        <v>0</v>
      </c>
      <c r="L866" s="67">
        <v>16559.391100000001</v>
      </c>
      <c r="M866" s="67" t="s">
        <v>3497</v>
      </c>
      <c r="N866" s="71">
        <v>2456.3741632857</v>
      </c>
      <c r="O866" s="67">
        <v>2229.01861463156</v>
      </c>
      <c r="P866" s="71">
        <v>2250.7007721648301</v>
      </c>
      <c r="Q866" s="67">
        <f t="shared" si="111"/>
        <v>2312.031183360697</v>
      </c>
      <c r="R866" s="67">
        <f t="shared" si="106"/>
        <v>3.3639936873047844</v>
      </c>
      <c r="S866" s="71">
        <f t="shared" si="105"/>
        <v>5.4269988257405352E-2</v>
      </c>
      <c r="T866" s="93">
        <f t="shared" si="107"/>
        <v>3</v>
      </c>
      <c r="U866" s="94">
        <v>349</v>
      </c>
      <c r="V866" s="65">
        <v>2401.8102285927498</v>
      </c>
      <c r="W866" s="63">
        <v>2302.4543834525198</v>
      </c>
      <c r="X866" s="79">
        <v>2332.7162383526902</v>
      </c>
      <c r="Y866" s="67">
        <v>2345.6602834659866</v>
      </c>
      <c r="Z866" s="67">
        <v>3.3702651144720344</v>
      </c>
      <c r="AA866" s="74">
        <v>2.1711148729043825E-2</v>
      </c>
      <c r="AB866" s="93">
        <v>3</v>
      </c>
      <c r="AC866" s="94">
        <v>292</v>
      </c>
      <c r="AD866" s="98">
        <f t="shared" si="108"/>
        <v>1.0145452623421831</v>
      </c>
      <c r="AE866" s="67">
        <f t="shared" si="109"/>
        <v>2.0833230101927201E-2</v>
      </c>
    </row>
    <row r="867" spans="1:31" x14ac:dyDescent="0.3">
      <c r="A867" s="67" t="s">
        <v>337</v>
      </c>
      <c r="B867" s="94">
        <v>16</v>
      </c>
      <c r="C867" s="94">
        <v>9</v>
      </c>
      <c r="D867" s="71">
        <v>139.59370000000001</v>
      </c>
      <c r="E867" s="75">
        <v>9.3450351162371894E-5</v>
      </c>
      <c r="F867" s="75">
        <f t="shared" si="110"/>
        <v>4.0294190623151778</v>
      </c>
      <c r="G867" s="84">
        <v>2.2837598630274901E-4</v>
      </c>
      <c r="H867" s="67">
        <v>1.4758158291788599</v>
      </c>
      <c r="I867" s="67">
        <v>1</v>
      </c>
      <c r="J867" s="94" t="s">
        <v>0</v>
      </c>
      <c r="K867" s="94" t="s">
        <v>1</v>
      </c>
      <c r="L867" s="67">
        <v>29345.049299999999</v>
      </c>
      <c r="M867" s="67" t="s">
        <v>338</v>
      </c>
      <c r="N867" s="71">
        <v>11736.343533921299</v>
      </c>
      <c r="O867" s="67">
        <v>12325.429325937101</v>
      </c>
      <c r="P867" s="71">
        <v>12295.540288286</v>
      </c>
      <c r="Q867" s="67">
        <f t="shared" si="111"/>
        <v>12119.104382714801</v>
      </c>
      <c r="R867" s="67">
        <f t="shared" si="106"/>
        <v>4.083470526099501</v>
      </c>
      <c r="S867" s="71">
        <f t="shared" si="105"/>
        <v>2.7379690572381387E-2</v>
      </c>
      <c r="T867" s="93">
        <f t="shared" si="107"/>
        <v>3</v>
      </c>
      <c r="U867" s="94">
        <v>74</v>
      </c>
      <c r="V867" s="65">
        <v>8439.4058684444208</v>
      </c>
      <c r="W867" s="63">
        <v>7920.3443017087302</v>
      </c>
      <c r="X867" s="79">
        <v>8275.6497417542105</v>
      </c>
      <c r="Y867" s="67">
        <v>8211.7999706357878</v>
      </c>
      <c r="Z867" s="67">
        <v>3.9144383619470773</v>
      </c>
      <c r="AA867" s="74">
        <v>3.2313990914875065E-2</v>
      </c>
      <c r="AB867" s="93">
        <v>3</v>
      </c>
      <c r="AC867" s="94">
        <v>84</v>
      </c>
      <c r="AD867" s="98">
        <f t="shared" si="108"/>
        <v>0.6775913228660766</v>
      </c>
      <c r="AE867" s="67">
        <f t="shared" si="109"/>
        <v>-0.56151269503755019</v>
      </c>
    </row>
    <row r="868" spans="1:31" x14ac:dyDescent="0.3">
      <c r="A868" s="67" t="s">
        <v>2146</v>
      </c>
      <c r="B868" s="94">
        <v>4</v>
      </c>
      <c r="C868" s="94">
        <v>2</v>
      </c>
      <c r="D868" s="71">
        <v>35.607700000000001</v>
      </c>
      <c r="E868" s="67">
        <v>5.0175745296671799E-2</v>
      </c>
      <c r="F868" s="75">
        <f t="shared" si="110"/>
        <v>1.2995061679022004</v>
      </c>
      <c r="G868" s="84">
        <v>1.84237800023811E-2</v>
      </c>
      <c r="H868" s="67">
        <v>1.0568649257038301</v>
      </c>
      <c r="I868" s="67">
        <v>0.555899865371283</v>
      </c>
      <c r="J868" s="94" t="s">
        <v>0</v>
      </c>
      <c r="K868" s="94" t="s">
        <v>1</v>
      </c>
      <c r="L868" s="67">
        <v>17718.696499999998</v>
      </c>
      <c r="M868" s="67" t="s">
        <v>2147</v>
      </c>
      <c r="N868" s="71">
        <v>2362.0405753965902</v>
      </c>
      <c r="O868" s="67">
        <v>2308.56896466538</v>
      </c>
      <c r="P868" s="71">
        <v>2439.84031665055</v>
      </c>
      <c r="Q868" s="67">
        <f t="shared" si="111"/>
        <v>2370.149952237507</v>
      </c>
      <c r="R868" s="67">
        <f t="shared" si="106"/>
        <v>3.374775823381063</v>
      </c>
      <c r="S868" s="71">
        <f t="shared" si="105"/>
        <v>2.7850697106107245E-2</v>
      </c>
      <c r="T868" s="93">
        <f t="shared" si="107"/>
        <v>3</v>
      </c>
      <c r="U868" s="94">
        <v>341</v>
      </c>
      <c r="V868" s="65">
        <v>2207.2057869113501</v>
      </c>
      <c r="W868" s="63">
        <v>2294.55795399319</v>
      </c>
      <c r="X868" s="79">
        <v>2226.1062865516401</v>
      </c>
      <c r="Y868" s="67">
        <v>2242.6233424853931</v>
      </c>
      <c r="Z868" s="67">
        <v>3.3507563382212329</v>
      </c>
      <c r="AA868" s="74">
        <v>2.0493315299546427E-2</v>
      </c>
      <c r="AB868" s="93">
        <v>3</v>
      </c>
      <c r="AC868" s="94">
        <v>309</v>
      </c>
      <c r="AD868" s="98">
        <f t="shared" si="108"/>
        <v>0.94619470821594043</v>
      </c>
      <c r="AE868" s="67">
        <f t="shared" si="109"/>
        <v>-7.9791002577170728E-2</v>
      </c>
    </row>
    <row r="869" spans="1:31" x14ac:dyDescent="0.3">
      <c r="A869" s="67" t="s">
        <v>571</v>
      </c>
      <c r="B869" s="94">
        <v>8</v>
      </c>
      <c r="C869" s="94">
        <v>6</v>
      </c>
      <c r="D869" s="71">
        <v>49.591900000000003</v>
      </c>
      <c r="E869" s="67">
        <v>4.5580321602922702E-4</v>
      </c>
      <c r="F869" s="75">
        <f t="shared" si="110"/>
        <v>3.3412226148756532</v>
      </c>
      <c r="G869" s="84">
        <v>6.45373777574092E-4</v>
      </c>
      <c r="H869" s="67">
        <v>1.1324265049579401</v>
      </c>
      <c r="I869" s="67">
        <v>0.99999993982791002</v>
      </c>
      <c r="J869" s="94" t="s">
        <v>1</v>
      </c>
      <c r="K869" s="94" t="s">
        <v>0</v>
      </c>
      <c r="L869" s="67">
        <v>17222.3269</v>
      </c>
      <c r="M869" s="67" t="s">
        <v>572</v>
      </c>
      <c r="N869" s="71">
        <v>1872.5537328866601</v>
      </c>
      <c r="O869" s="67">
        <v>1823.1091567671101</v>
      </c>
      <c r="P869" s="71">
        <v>1878.71844138448</v>
      </c>
      <c r="Q869" s="67">
        <f t="shared" si="111"/>
        <v>1858.1271103460833</v>
      </c>
      <c r="R869" s="67">
        <f t="shared" si="106"/>
        <v>3.2690754197941598</v>
      </c>
      <c r="S869" s="71">
        <f t="shared" ref="S869:S900" si="112">(STDEVA(N869:P869)/AVERAGE(N869:P869))</f>
        <v>1.6405055779596594E-2</v>
      </c>
      <c r="T869" s="93">
        <f t="shared" si="107"/>
        <v>3</v>
      </c>
      <c r="U869" s="94">
        <v>426</v>
      </c>
      <c r="V869" s="65">
        <v>2105.94298808039</v>
      </c>
      <c r="W869" s="63">
        <v>2128.6049736935001</v>
      </c>
      <c r="X869" s="79">
        <v>2078.0292062365402</v>
      </c>
      <c r="Y869" s="67">
        <v>2104.1923893368098</v>
      </c>
      <c r="Z869" s="67">
        <v>3.3230854454662655</v>
      </c>
      <c r="AA869" s="74">
        <v>1.2039435515261706E-2</v>
      </c>
      <c r="AB869" s="93">
        <v>3</v>
      </c>
      <c r="AC869" s="94">
        <v>329</v>
      </c>
      <c r="AD869" s="98">
        <f t="shared" si="108"/>
        <v>1.132426504957939</v>
      </c>
      <c r="AE869" s="67">
        <f t="shared" si="109"/>
        <v>0.17941742168575583</v>
      </c>
    </row>
    <row r="870" spans="1:31" x14ac:dyDescent="0.3">
      <c r="A870" s="67" t="s">
        <v>2124</v>
      </c>
      <c r="B870" s="94">
        <v>6</v>
      </c>
      <c r="C870" s="94">
        <v>6</v>
      </c>
      <c r="D870" s="71">
        <v>50.562399999999997</v>
      </c>
      <c r="E870" s="67">
        <v>4.8279480185083802E-2</v>
      </c>
      <c r="F870" s="75">
        <f t="shared" si="110"/>
        <v>1.3162374145060269</v>
      </c>
      <c r="G870" s="84">
        <v>1.7917492307751099E-2</v>
      </c>
      <c r="H870" s="67">
        <v>1.0519331983464499</v>
      </c>
      <c r="I870" s="67">
        <v>0.56661529018837797</v>
      </c>
      <c r="J870" s="94" t="s">
        <v>1</v>
      </c>
      <c r="K870" s="94" t="s">
        <v>0</v>
      </c>
      <c r="L870" s="67">
        <v>18601.842000000001</v>
      </c>
      <c r="M870" s="67" t="s">
        <v>2125</v>
      </c>
      <c r="N870" s="71">
        <v>2037.1735114391699</v>
      </c>
      <c r="O870" s="67">
        <v>1944.9050351384101</v>
      </c>
      <c r="P870" s="71">
        <v>2002.94989442978</v>
      </c>
      <c r="Q870" s="67">
        <f t="shared" si="111"/>
        <v>1995.0094803357867</v>
      </c>
      <c r="R870" s="67">
        <f t="shared" si="106"/>
        <v>3.2999449638060936</v>
      </c>
      <c r="S870" s="71">
        <f t="shared" si="112"/>
        <v>2.3380301474695393E-2</v>
      </c>
      <c r="T870" s="93">
        <f t="shared" si="107"/>
        <v>3</v>
      </c>
      <c r="U870" s="94">
        <v>395</v>
      </c>
      <c r="V870" s="65">
        <v>2070.3808510292902</v>
      </c>
      <c r="W870" s="63">
        <v>2148.72035359549</v>
      </c>
      <c r="X870" s="79">
        <v>2076.7489055185802</v>
      </c>
      <c r="Y870" s="67">
        <v>2098.6167033811198</v>
      </c>
      <c r="Z870" s="67">
        <v>3.3219331251916184</v>
      </c>
      <c r="AA870" s="74">
        <v>2.0731607972774405E-2</v>
      </c>
      <c r="AB870" s="93">
        <v>3</v>
      </c>
      <c r="AC870" s="94">
        <v>330</v>
      </c>
      <c r="AD870" s="98">
        <f t="shared" si="108"/>
        <v>1.0519331983464533</v>
      </c>
      <c r="AE870" s="67">
        <f t="shared" si="109"/>
        <v>7.3043091061492524E-2</v>
      </c>
    </row>
    <row r="871" spans="1:31" x14ac:dyDescent="0.3">
      <c r="A871" s="67" t="s">
        <v>3134</v>
      </c>
      <c r="B871" s="94">
        <v>1</v>
      </c>
      <c r="C871" s="94">
        <v>1</v>
      </c>
      <c r="D871" s="71">
        <v>6.2866</v>
      </c>
      <c r="E871" s="67">
        <v>0.334277851051268</v>
      </c>
      <c r="F871" s="75">
        <f t="shared" si="110"/>
        <v>0.47589239841456837</v>
      </c>
      <c r="G871" s="84">
        <v>8.3758093410812903E-2</v>
      </c>
      <c r="H871" s="67">
        <v>1.2889574713699199</v>
      </c>
      <c r="I871" s="67">
        <v>0.13709825177995499</v>
      </c>
      <c r="J871" s="94" t="s">
        <v>1</v>
      </c>
      <c r="K871" s="94" t="s">
        <v>0</v>
      </c>
      <c r="L871" s="67">
        <v>9782.259</v>
      </c>
      <c r="M871" s="67" t="s">
        <v>3135</v>
      </c>
      <c r="N871" s="71">
        <v>172.28171062901899</v>
      </c>
      <c r="O871" s="67">
        <v>431.34680362047902</v>
      </c>
      <c r="P871" s="71">
        <v>388.00341149078599</v>
      </c>
      <c r="Q871" s="67">
        <f t="shared" si="111"/>
        <v>330.54397524676136</v>
      </c>
      <c r="R871" s="67">
        <f t="shared" si="106"/>
        <v>2.5192292457779346</v>
      </c>
      <c r="S871" s="71">
        <f t="shared" si="112"/>
        <v>0.41979866935463783</v>
      </c>
      <c r="T871" s="93">
        <f t="shared" si="107"/>
        <v>3</v>
      </c>
      <c r="U871" s="94">
        <v>1172</v>
      </c>
      <c r="V871" s="65">
        <v>395.38759328715901</v>
      </c>
      <c r="W871" s="63">
        <v>403.14650495614001</v>
      </c>
      <c r="X871" s="79">
        <v>479.63728128857798</v>
      </c>
      <c r="Y871" s="67">
        <v>426.05712651062566</v>
      </c>
      <c r="Z871" s="67">
        <v>2.6294678339970714</v>
      </c>
      <c r="AA871" s="74">
        <v>0.10928972268082365</v>
      </c>
      <c r="AB871" s="93">
        <v>3</v>
      </c>
      <c r="AC871" s="94">
        <v>1033</v>
      </c>
      <c r="AD871" s="98">
        <f t="shared" si="108"/>
        <v>1.2889574713699161</v>
      </c>
      <c r="AE871" s="67">
        <f t="shared" si="109"/>
        <v>0.36620466334586932</v>
      </c>
    </row>
    <row r="872" spans="1:31" x14ac:dyDescent="0.3">
      <c r="A872" s="67" t="s">
        <v>2380</v>
      </c>
      <c r="B872" s="94">
        <v>2</v>
      </c>
      <c r="C872" s="94">
        <v>1</v>
      </c>
      <c r="D872" s="71">
        <v>14.709099999999999</v>
      </c>
      <c r="E872" s="67">
        <v>8.1964451386234996E-2</v>
      </c>
      <c r="F872" s="75">
        <f t="shared" si="110"/>
        <v>1.0863744636434323</v>
      </c>
      <c r="G872" s="84">
        <v>2.7108149982943201E-2</v>
      </c>
      <c r="H872" s="67">
        <v>1.0909405964635801</v>
      </c>
      <c r="I872" s="67">
        <v>0.42267745939201501</v>
      </c>
      <c r="J872" s="94" t="s">
        <v>1</v>
      </c>
      <c r="K872" s="94" t="s">
        <v>0</v>
      </c>
      <c r="L872" s="67">
        <v>5052.6688000000004</v>
      </c>
      <c r="M872" s="67" t="s">
        <v>2381</v>
      </c>
      <c r="N872" s="71">
        <v>4134.0183477467799</v>
      </c>
      <c r="O872" s="67">
        <v>4175.7825746614399</v>
      </c>
      <c r="P872" s="71">
        <v>3798.0087195701399</v>
      </c>
      <c r="Q872" s="67">
        <f t="shared" si="111"/>
        <v>4035.93654732612</v>
      </c>
      <c r="R872" s="67">
        <f t="shared" si="106"/>
        <v>3.6059443296751921</v>
      </c>
      <c r="S872" s="71">
        <f t="shared" si="112"/>
        <v>5.1315717519825797E-2</v>
      </c>
      <c r="T872" s="93">
        <f t="shared" si="107"/>
        <v>3</v>
      </c>
      <c r="U872" s="94">
        <v>212</v>
      </c>
      <c r="V872" s="65">
        <v>4313.3810307655003</v>
      </c>
      <c r="W872" s="63">
        <v>4288.8043370645401</v>
      </c>
      <c r="X872" s="79">
        <v>4606.7157048573499</v>
      </c>
      <c r="Y872" s="67">
        <v>4402.9670242291295</v>
      </c>
      <c r="Z872" s="67">
        <v>3.6437454328479078</v>
      </c>
      <c r="AA872" s="74">
        <v>4.0172661808748081E-2</v>
      </c>
      <c r="AB872" s="93">
        <v>3</v>
      </c>
      <c r="AC872" s="94">
        <v>164</v>
      </c>
      <c r="AD872" s="98">
        <f t="shared" si="108"/>
        <v>1.0909405964635825</v>
      </c>
      <c r="AE872" s="67">
        <f t="shared" si="109"/>
        <v>0.12557254664718037</v>
      </c>
    </row>
    <row r="873" spans="1:31" x14ac:dyDescent="0.3">
      <c r="A873" s="67" t="s">
        <v>623</v>
      </c>
      <c r="B873" s="94">
        <v>13</v>
      </c>
      <c r="C873" s="94">
        <v>10</v>
      </c>
      <c r="D873" s="71">
        <v>82.517600000000002</v>
      </c>
      <c r="E873" s="67">
        <v>5.5519596448849696E-4</v>
      </c>
      <c r="F873" s="75">
        <f t="shared" si="110"/>
        <v>3.2555536992656418</v>
      </c>
      <c r="G873" s="84">
        <v>7.1559150955839603E-4</v>
      </c>
      <c r="H873" s="67">
        <v>1.31357356433665</v>
      </c>
      <c r="I873" s="67">
        <v>0.99999965290507897</v>
      </c>
      <c r="J873" s="94" t="s">
        <v>1</v>
      </c>
      <c r="K873" s="94" t="s">
        <v>0</v>
      </c>
      <c r="L873" s="67">
        <v>30166.733</v>
      </c>
      <c r="M873" s="67" t="s">
        <v>624</v>
      </c>
      <c r="N873" s="71">
        <v>1174.4654926278599</v>
      </c>
      <c r="O873" s="67">
        <v>1262.0322847627699</v>
      </c>
      <c r="P873" s="71">
        <v>1159.84753707544</v>
      </c>
      <c r="Q873" s="67">
        <f t="shared" si="111"/>
        <v>1198.7817714886899</v>
      </c>
      <c r="R873" s="67">
        <f t="shared" si="106"/>
        <v>3.0787401305014486</v>
      </c>
      <c r="S873" s="71">
        <f t="shared" si="112"/>
        <v>4.6098488665455677E-2</v>
      </c>
      <c r="T873" s="93">
        <f t="shared" si="107"/>
        <v>3</v>
      </c>
      <c r="U873" s="94">
        <v>601</v>
      </c>
      <c r="V873" s="65">
        <v>1552.92359820809</v>
      </c>
      <c r="W873" s="63">
        <v>1590.0283442976599</v>
      </c>
      <c r="X873" s="79">
        <v>1581.1121908028399</v>
      </c>
      <c r="Y873" s="67">
        <v>1574.6880444361966</v>
      </c>
      <c r="Z873" s="67">
        <v>3.1971945301898423</v>
      </c>
      <c r="AA873" s="74">
        <v>1.2299962026663185E-2</v>
      </c>
      <c r="AB873" s="93">
        <v>3</v>
      </c>
      <c r="AC873" s="94">
        <v>434</v>
      </c>
      <c r="AD873" s="98">
        <f t="shared" si="108"/>
        <v>1.3135735643366457</v>
      </c>
      <c r="AE873" s="67">
        <f t="shared" si="109"/>
        <v>0.39349699828789342</v>
      </c>
    </row>
    <row r="874" spans="1:31" x14ac:dyDescent="0.3">
      <c r="A874" s="67" t="s">
        <v>1248</v>
      </c>
      <c r="B874" s="94">
        <v>11</v>
      </c>
      <c r="C874" s="94">
        <v>6</v>
      </c>
      <c r="D874" s="71">
        <v>78.436400000000006</v>
      </c>
      <c r="E874" s="67">
        <v>4.6582312363668797E-3</v>
      </c>
      <c r="F874" s="75">
        <f t="shared" si="110"/>
        <v>2.3317789567232894</v>
      </c>
      <c r="G874" s="84">
        <v>2.9570161051172498E-3</v>
      </c>
      <c r="H874" s="67">
        <v>1.21598317961646</v>
      </c>
      <c r="I874" s="67">
        <v>0.98497901650557496</v>
      </c>
      <c r="J874" s="94" t="s">
        <v>0</v>
      </c>
      <c r="K874" s="94" t="s">
        <v>1</v>
      </c>
      <c r="L874" s="67">
        <v>29825.881399999998</v>
      </c>
      <c r="M874" s="67" t="s">
        <v>1249</v>
      </c>
      <c r="N874" s="71">
        <v>6977.6928806654796</v>
      </c>
      <c r="O874" s="67">
        <v>7010.7183464076297</v>
      </c>
      <c r="P874" s="71">
        <v>6826.7835696041802</v>
      </c>
      <c r="Q874" s="67">
        <f t="shared" si="111"/>
        <v>6938.3982655590962</v>
      </c>
      <c r="R874" s="67">
        <f t="shared" si="106"/>
        <v>3.8412592248185882</v>
      </c>
      <c r="S874" s="71">
        <f t="shared" si="112"/>
        <v>1.4133155763812445E-2</v>
      </c>
      <c r="T874" s="93">
        <f t="shared" si="107"/>
        <v>3</v>
      </c>
      <c r="U874" s="94">
        <v>128</v>
      </c>
      <c r="V874" s="65">
        <v>6093.7983392957203</v>
      </c>
      <c r="W874" s="63">
        <v>5522.0736625931004</v>
      </c>
      <c r="X874" s="79">
        <v>5502.1236625271304</v>
      </c>
      <c r="Y874" s="67">
        <v>5705.9985548053164</v>
      </c>
      <c r="Z874" s="67">
        <v>3.7563316573245356</v>
      </c>
      <c r="AA874" s="74">
        <v>5.8884096104724615E-2</v>
      </c>
      <c r="AB874" s="93">
        <v>3</v>
      </c>
      <c r="AC874" s="94">
        <v>131</v>
      </c>
      <c r="AD874" s="98">
        <f t="shared" si="108"/>
        <v>0.82237979666414074</v>
      </c>
      <c r="AE874" s="67">
        <f t="shared" si="109"/>
        <v>-0.2821232724889367</v>
      </c>
    </row>
    <row r="875" spans="1:31" x14ac:dyDescent="0.3">
      <c r="A875" s="67" t="s">
        <v>2920</v>
      </c>
      <c r="B875" s="94">
        <v>1</v>
      </c>
      <c r="C875" s="94">
        <v>1</v>
      </c>
      <c r="D875" s="71">
        <v>10.5626</v>
      </c>
      <c r="E875" s="67">
        <v>0.21587163389474801</v>
      </c>
      <c r="F875" s="75">
        <f t="shared" si="110"/>
        <v>0.66580442136349582</v>
      </c>
      <c r="G875" s="84">
        <v>5.8099443780212201E-2</v>
      </c>
      <c r="H875" s="67">
        <v>2.3358068468905802</v>
      </c>
      <c r="I875" s="67">
        <v>0.206594195657409</v>
      </c>
      <c r="J875" s="94" t="s">
        <v>0</v>
      </c>
      <c r="K875" s="94" t="s">
        <v>1</v>
      </c>
      <c r="L875" s="67">
        <v>22579.638200000001</v>
      </c>
      <c r="M875" s="67" t="s">
        <v>2921</v>
      </c>
      <c r="N875" s="71">
        <v>472.52412215700502</v>
      </c>
      <c r="O875" s="67">
        <v>107.590596285682</v>
      </c>
      <c r="P875" s="71">
        <v>366.21279104548802</v>
      </c>
      <c r="Q875" s="67">
        <f t="shared" si="111"/>
        <v>315.44250316272502</v>
      </c>
      <c r="R875" s="67">
        <f t="shared" si="106"/>
        <v>2.4989202103796653</v>
      </c>
      <c r="S875" s="71">
        <f t="shared" si="112"/>
        <v>0.5950037345118484</v>
      </c>
      <c r="T875" s="93">
        <f t="shared" si="107"/>
        <v>3</v>
      </c>
      <c r="U875" s="94">
        <v>1198</v>
      </c>
      <c r="V875" s="65">
        <v>121.552389189501</v>
      </c>
      <c r="W875" s="63">
        <v>156.59902247500401</v>
      </c>
      <c r="X875" s="79">
        <v>126.988041860054</v>
      </c>
      <c r="Y875" s="67">
        <v>135.04648450818635</v>
      </c>
      <c r="Z875" s="67">
        <v>2.1304832832397396</v>
      </c>
      <c r="AA875" s="74">
        <v>0.13966953381869091</v>
      </c>
      <c r="AB875" s="93">
        <v>3</v>
      </c>
      <c r="AC875" s="94">
        <v>1553</v>
      </c>
      <c r="AD875" s="98">
        <f t="shared" si="108"/>
        <v>0.42811759085782081</v>
      </c>
      <c r="AE875" s="67">
        <f t="shared" si="109"/>
        <v>-1.2239209794600874</v>
      </c>
    </row>
    <row r="876" spans="1:31" x14ac:dyDescent="0.3">
      <c r="A876" s="67" t="s">
        <v>735</v>
      </c>
      <c r="B876" s="94">
        <v>10</v>
      </c>
      <c r="C876" s="94">
        <v>4</v>
      </c>
      <c r="D876" s="71">
        <v>63.710500000000003</v>
      </c>
      <c r="E876" s="67">
        <v>8.1111393993593705E-4</v>
      </c>
      <c r="F876" s="75">
        <f t="shared" si="110"/>
        <v>3.0909181346794403</v>
      </c>
      <c r="G876" s="84">
        <v>8.8378194679264801E-4</v>
      </c>
      <c r="H876" s="67">
        <v>1.21228656258269</v>
      </c>
      <c r="I876" s="67">
        <v>0.99999375712105298</v>
      </c>
      <c r="J876" s="94" t="s">
        <v>0</v>
      </c>
      <c r="K876" s="94" t="s">
        <v>1</v>
      </c>
      <c r="L876" s="67">
        <v>28851.762200000001</v>
      </c>
      <c r="M876" s="67" t="s">
        <v>736</v>
      </c>
      <c r="N876" s="71">
        <v>4573.4824343444598</v>
      </c>
      <c r="O876" s="67">
        <v>4356.4817244548904</v>
      </c>
      <c r="P876" s="71">
        <v>4279.3055001716302</v>
      </c>
      <c r="Q876" s="67">
        <f t="shared" si="111"/>
        <v>4403.0898863236607</v>
      </c>
      <c r="R876" s="67">
        <f t="shared" si="106"/>
        <v>3.6437575513999989</v>
      </c>
      <c r="S876" s="71">
        <f t="shared" si="112"/>
        <v>3.4640731050137756E-2</v>
      </c>
      <c r="T876" s="93">
        <f t="shared" si="107"/>
        <v>3</v>
      </c>
      <c r="U876" s="94">
        <v>191</v>
      </c>
      <c r="V876" s="65">
        <v>3582.7110449428701</v>
      </c>
      <c r="W876" s="63">
        <v>3671.7088536144602</v>
      </c>
      <c r="X876" s="79">
        <v>3641.7411797520799</v>
      </c>
      <c r="Y876" s="67">
        <v>3632.0536927698035</v>
      </c>
      <c r="Z876" s="67">
        <v>3.560152260086185</v>
      </c>
      <c r="AA876" s="74">
        <v>1.2467565402478982E-2</v>
      </c>
      <c r="AB876" s="93">
        <v>3</v>
      </c>
      <c r="AC876" s="94">
        <v>198</v>
      </c>
      <c r="AD876" s="98">
        <f t="shared" si="108"/>
        <v>0.82488747369233695</v>
      </c>
      <c r="AE876" s="67">
        <f t="shared" si="109"/>
        <v>-0.27773076609659952</v>
      </c>
    </row>
    <row r="877" spans="1:31" x14ac:dyDescent="0.3">
      <c r="A877" s="67" t="s">
        <v>1196</v>
      </c>
      <c r="B877" s="94">
        <v>28</v>
      </c>
      <c r="C877" s="94">
        <v>24</v>
      </c>
      <c r="D877" s="71">
        <v>91.753200000000007</v>
      </c>
      <c r="E877" s="67">
        <v>3.9262228415878299E-3</v>
      </c>
      <c r="F877" s="75">
        <f t="shared" si="110"/>
        <v>2.4060250546785928</v>
      </c>
      <c r="G877" s="84">
        <v>2.60174302988191E-3</v>
      </c>
      <c r="H877" s="67">
        <v>1.13657361964173</v>
      </c>
      <c r="I877" s="67">
        <v>0.99065782240736899</v>
      </c>
      <c r="J877" s="94" t="s">
        <v>0</v>
      </c>
      <c r="K877" s="94" t="s">
        <v>1</v>
      </c>
      <c r="L877" s="67">
        <v>11367.3627</v>
      </c>
      <c r="M877" s="67" t="s">
        <v>1197</v>
      </c>
      <c r="N877" s="71">
        <v>23569.466862073099</v>
      </c>
      <c r="O877" s="67">
        <v>25230.519116148898</v>
      </c>
      <c r="P877" s="71">
        <v>24155.8761881268</v>
      </c>
      <c r="Q877" s="67">
        <f t="shared" si="111"/>
        <v>24318.620722116266</v>
      </c>
      <c r="R877" s="67">
        <f t="shared" si="106"/>
        <v>4.3859389394427746</v>
      </c>
      <c r="S877" s="71">
        <f t="shared" si="112"/>
        <v>3.4640127961685377E-2</v>
      </c>
      <c r="T877" s="93">
        <f t="shared" si="107"/>
        <v>3</v>
      </c>
      <c r="U877" s="94">
        <v>27</v>
      </c>
      <c r="V877" s="65">
        <v>21328.319202745999</v>
      </c>
      <c r="W877" s="63">
        <v>21151.020028906001</v>
      </c>
      <c r="X877" s="79">
        <v>21709.958237125898</v>
      </c>
      <c r="Y877" s="67">
        <v>21396.432489592637</v>
      </c>
      <c r="Z877" s="67">
        <v>4.3303413677771605</v>
      </c>
      <c r="AA877" s="74">
        <v>1.3349262001887831E-2</v>
      </c>
      <c r="AB877" s="93">
        <v>3</v>
      </c>
      <c r="AC877" s="94">
        <v>26</v>
      </c>
      <c r="AD877" s="98">
        <f t="shared" si="108"/>
        <v>0.87983741899202028</v>
      </c>
      <c r="AE877" s="67">
        <f t="shared" si="109"/>
        <v>-0.18469113532351769</v>
      </c>
    </row>
    <row r="878" spans="1:31" x14ac:dyDescent="0.3">
      <c r="A878" s="67" t="s">
        <v>3576</v>
      </c>
      <c r="B878" s="94">
        <v>8</v>
      </c>
      <c r="C878" s="94">
        <v>1</v>
      </c>
      <c r="D878" s="71">
        <v>79.681299999999993</v>
      </c>
      <c r="E878" s="67">
        <v>0.77365777193227603</v>
      </c>
      <c r="F878" s="75">
        <f t="shared" si="110"/>
        <v>0.11145110731364109</v>
      </c>
      <c r="G878" s="84">
        <v>0.16985248407386699</v>
      </c>
      <c r="H878" s="67">
        <v>1.0102693413655399</v>
      </c>
      <c r="I878" s="67">
        <v>5.6740053065508E-2</v>
      </c>
      <c r="J878" s="94" t="s">
        <v>1</v>
      </c>
      <c r="K878" s="94" t="s">
        <v>0</v>
      </c>
      <c r="L878" s="67">
        <v>22905.8995</v>
      </c>
      <c r="M878" s="67" t="s">
        <v>3577</v>
      </c>
      <c r="N878" s="71">
        <v>3249.9797707903899</v>
      </c>
      <c r="O878" s="67">
        <v>2919.5234873444401</v>
      </c>
      <c r="P878" s="71">
        <v>3000.4071696709598</v>
      </c>
      <c r="Q878" s="67">
        <f t="shared" si="111"/>
        <v>3056.6368092685966</v>
      </c>
      <c r="R878" s="67">
        <f t="shared" si="106"/>
        <v>3.4852438387584646</v>
      </c>
      <c r="S878" s="71">
        <f t="shared" si="112"/>
        <v>5.6354310746172323E-2</v>
      </c>
      <c r="T878" s="93">
        <f t="shared" si="107"/>
        <v>3</v>
      </c>
      <c r="U878" s="94">
        <v>265</v>
      </c>
      <c r="V878" s="65">
        <v>3089.8673922492499</v>
      </c>
      <c r="W878" s="63">
        <v>3170.94688013526</v>
      </c>
      <c r="X878" s="79">
        <v>3003.2650958958802</v>
      </c>
      <c r="Y878" s="67">
        <v>3088.0264560934634</v>
      </c>
      <c r="Z878" s="67">
        <v>3.4896810124169968</v>
      </c>
      <c r="AA878" s="74">
        <v>2.7155223675497504E-2</v>
      </c>
      <c r="AB878" s="93">
        <v>3</v>
      </c>
      <c r="AC878" s="94">
        <v>229</v>
      </c>
      <c r="AD878" s="98">
        <f t="shared" si="108"/>
        <v>1.0102693413655441</v>
      </c>
      <c r="AE878" s="67">
        <f t="shared" si="109"/>
        <v>1.4739971838173133E-2</v>
      </c>
    </row>
    <row r="879" spans="1:31" x14ac:dyDescent="0.3">
      <c r="A879" s="67" t="s">
        <v>1422</v>
      </c>
      <c r="B879" s="94">
        <v>9</v>
      </c>
      <c r="C879" s="94">
        <v>6</v>
      </c>
      <c r="D879" s="71">
        <v>43.096400000000003</v>
      </c>
      <c r="E879" s="67">
        <v>7.7314414606027802E-3</v>
      </c>
      <c r="F879" s="75">
        <f t="shared" si="110"/>
        <v>2.1117395280707858</v>
      </c>
      <c r="G879" s="84">
        <v>4.3020005429641401E-3</v>
      </c>
      <c r="H879" s="67">
        <v>1.2243406066706499</v>
      </c>
      <c r="I879" s="67">
        <v>0.95188904889129</v>
      </c>
      <c r="J879" s="94" t="s">
        <v>0</v>
      </c>
      <c r="K879" s="94" t="s">
        <v>1</v>
      </c>
      <c r="L879" s="67">
        <v>24594.221600000001</v>
      </c>
      <c r="M879" s="67" t="s">
        <v>1423</v>
      </c>
      <c r="N879" s="71">
        <v>4081.3670915636299</v>
      </c>
      <c r="O879" s="67">
        <v>3831.5584104232998</v>
      </c>
      <c r="P879" s="71">
        <v>3615.14464422631</v>
      </c>
      <c r="Q879" s="67">
        <f t="shared" si="111"/>
        <v>3842.6900487377466</v>
      </c>
      <c r="R879" s="67">
        <f t="shared" si="106"/>
        <v>3.5846353556973609</v>
      </c>
      <c r="S879" s="71">
        <f t="shared" si="112"/>
        <v>6.0715402958032495E-2</v>
      </c>
      <c r="T879" s="93">
        <f t="shared" si="107"/>
        <v>3</v>
      </c>
      <c r="U879" s="94">
        <v>223</v>
      </c>
      <c r="V879" s="65">
        <v>3213.1676654371599</v>
      </c>
      <c r="W879" s="63">
        <v>3010.57827077514</v>
      </c>
      <c r="X879" s="79">
        <v>3191.99187678199</v>
      </c>
      <c r="Y879" s="67">
        <v>3138.5792709980965</v>
      </c>
      <c r="Z879" s="67">
        <v>3.496733102087346</v>
      </c>
      <c r="AA879" s="74">
        <v>3.5479943213695839E-2</v>
      </c>
      <c r="AB879" s="93">
        <v>3</v>
      </c>
      <c r="AC879" s="94">
        <v>225</v>
      </c>
      <c r="AD879" s="98">
        <f t="shared" si="108"/>
        <v>0.81676617973106169</v>
      </c>
      <c r="AE879" s="67">
        <f t="shared" si="109"/>
        <v>-0.29200496587102337</v>
      </c>
    </row>
    <row r="880" spans="1:31" x14ac:dyDescent="0.3">
      <c r="A880" s="67" t="s">
        <v>1750</v>
      </c>
      <c r="B880" s="94">
        <v>6</v>
      </c>
      <c r="C880" s="94">
        <v>5</v>
      </c>
      <c r="D880" s="71">
        <v>36.364199999999997</v>
      </c>
      <c r="E880" s="67">
        <v>1.9894988829073701E-2</v>
      </c>
      <c r="F880" s="75">
        <f t="shared" si="110"/>
        <v>1.7012563003714765</v>
      </c>
      <c r="G880" s="84">
        <v>8.9777771299121099E-3</v>
      </c>
      <c r="H880" s="67">
        <v>1.21567411702146</v>
      </c>
      <c r="I880" s="67">
        <v>0.79842149459952205</v>
      </c>
      <c r="J880" s="94" t="s">
        <v>1</v>
      </c>
      <c r="K880" s="94" t="s">
        <v>0</v>
      </c>
      <c r="L880" s="67">
        <v>13799.170599999999</v>
      </c>
      <c r="M880" s="67" t="s">
        <v>1751</v>
      </c>
      <c r="N880" s="71">
        <v>1944.7414929193801</v>
      </c>
      <c r="O880" s="67">
        <v>1791.56551386048</v>
      </c>
      <c r="P880" s="71">
        <v>2120.5731216387398</v>
      </c>
      <c r="Q880" s="67">
        <f t="shared" si="111"/>
        <v>1952.2933761395332</v>
      </c>
      <c r="R880" s="67">
        <f t="shared" si="106"/>
        <v>3.290545080781905</v>
      </c>
      <c r="S880" s="71">
        <f t="shared" si="112"/>
        <v>8.4328391063376668E-2</v>
      </c>
      <c r="T880" s="93">
        <f t="shared" si="107"/>
        <v>3</v>
      </c>
      <c r="U880" s="94">
        <v>404</v>
      </c>
      <c r="V880" s="65">
        <v>2304.5660435019299</v>
      </c>
      <c r="W880" s="63">
        <v>2351.3121778630298</v>
      </c>
      <c r="X880" s="79">
        <v>2464.17935725083</v>
      </c>
      <c r="Y880" s="67">
        <v>2373.3525262052631</v>
      </c>
      <c r="Z880" s="67">
        <v>3.3753622509921941</v>
      </c>
      <c r="AA880" s="74">
        <v>3.4574514582005583E-2</v>
      </c>
      <c r="AB880" s="93">
        <v>3</v>
      </c>
      <c r="AC880" s="94">
        <v>289</v>
      </c>
      <c r="AD880" s="98">
        <f t="shared" si="108"/>
        <v>1.2156741170214553</v>
      </c>
      <c r="AE880" s="67">
        <f t="shared" si="109"/>
        <v>0.28175654065040379</v>
      </c>
    </row>
    <row r="881" spans="1:31" x14ac:dyDescent="0.3">
      <c r="A881" s="67" t="s">
        <v>421</v>
      </c>
      <c r="B881" s="94">
        <v>3</v>
      </c>
      <c r="C881" s="94">
        <v>3</v>
      </c>
      <c r="D881" s="71">
        <v>7.3480999999999996</v>
      </c>
      <c r="E881" s="67">
        <v>1.5459246761095899E-4</v>
      </c>
      <c r="F881" s="75">
        <f t="shared" si="110"/>
        <v>3.8108116705385853</v>
      </c>
      <c r="G881" s="84">
        <v>3.0056283911971001E-4</v>
      </c>
      <c r="H881" s="67">
        <v>1.70078483065214</v>
      </c>
      <c r="I881" s="67">
        <v>0.99999999999998801</v>
      </c>
      <c r="J881" s="94" t="s">
        <v>1</v>
      </c>
      <c r="K881" s="94" t="s">
        <v>0</v>
      </c>
      <c r="L881" s="67">
        <v>6647.8684999999996</v>
      </c>
      <c r="M881" s="67" t="s">
        <v>422</v>
      </c>
      <c r="N881" s="71">
        <v>833.54778006935396</v>
      </c>
      <c r="O881" s="67">
        <v>810.80391562501302</v>
      </c>
      <c r="P881" s="71">
        <v>868.65966860175502</v>
      </c>
      <c r="Q881" s="67">
        <f t="shared" si="111"/>
        <v>837.67045476537396</v>
      </c>
      <c r="R881" s="67">
        <f t="shared" si="106"/>
        <v>2.9230731978362789</v>
      </c>
      <c r="S881" s="71">
        <f t="shared" si="112"/>
        <v>3.4795751936367379E-2</v>
      </c>
      <c r="T881" s="93">
        <f t="shared" si="107"/>
        <v>3</v>
      </c>
      <c r="U881" s="94">
        <v>752</v>
      </c>
      <c r="V881" s="65">
        <v>1498.3559699734401</v>
      </c>
      <c r="W881" s="63">
        <v>1340.4250034244001</v>
      </c>
      <c r="X881" s="79">
        <v>1435.31063425345</v>
      </c>
      <c r="Y881" s="67">
        <v>1424.6972025504301</v>
      </c>
      <c r="Z881" s="67">
        <v>3.1537225715480455</v>
      </c>
      <c r="AA881" s="74">
        <v>5.5800365192037155E-2</v>
      </c>
      <c r="AB881" s="93">
        <v>3</v>
      </c>
      <c r="AC881" s="94">
        <v>467</v>
      </c>
      <c r="AD881" s="98">
        <f t="shared" si="108"/>
        <v>1.7007848306521429</v>
      </c>
      <c r="AE881" s="67">
        <f t="shared" si="109"/>
        <v>0.76620063460129195</v>
      </c>
    </row>
    <row r="882" spans="1:31" x14ac:dyDescent="0.3">
      <c r="A882" s="67" t="s">
        <v>3146</v>
      </c>
      <c r="B882" s="94">
        <v>9</v>
      </c>
      <c r="C882" s="94">
        <v>4</v>
      </c>
      <c r="D882" s="71">
        <v>59.152799999999999</v>
      </c>
      <c r="E882" s="67">
        <v>0.35534255192234598</v>
      </c>
      <c r="F882" s="75">
        <f t="shared" si="110"/>
        <v>0.44935278305798354</v>
      </c>
      <c r="G882" s="84">
        <v>8.8731104482543705E-2</v>
      </c>
      <c r="H882" s="67">
        <v>1.32537705539943</v>
      </c>
      <c r="I882" s="67">
        <v>0.12884800870497801</v>
      </c>
      <c r="J882" s="94" t="s">
        <v>0</v>
      </c>
      <c r="K882" s="94" t="s">
        <v>1</v>
      </c>
      <c r="L882" s="67">
        <v>38175.4156</v>
      </c>
      <c r="M882" s="67" t="s">
        <v>3147</v>
      </c>
      <c r="N882" s="71">
        <v>563.46252927824605</v>
      </c>
      <c r="O882" s="67">
        <v>1128.68440189596</v>
      </c>
      <c r="P882" s="71">
        <v>1079.21684701042</v>
      </c>
      <c r="Q882" s="67">
        <f t="shared" si="111"/>
        <v>923.78792606154218</v>
      </c>
      <c r="R882" s="67">
        <f t="shared" si="106"/>
        <v>2.9655722817045156</v>
      </c>
      <c r="S882" s="71">
        <f t="shared" si="112"/>
        <v>0.33885443598032394</v>
      </c>
      <c r="T882" s="93">
        <f t="shared" si="107"/>
        <v>3</v>
      </c>
      <c r="U882" s="94">
        <v>709</v>
      </c>
      <c r="V882" s="65">
        <v>737.97606682429796</v>
      </c>
      <c r="W882" s="63">
        <v>671.76360246723198</v>
      </c>
      <c r="X882" s="79">
        <v>681.26059881664605</v>
      </c>
      <c r="Y882" s="67">
        <v>697.00008936939196</v>
      </c>
      <c r="Z882" s="67">
        <v>2.8432328337832766</v>
      </c>
      <c r="AA882" s="74">
        <v>5.1366610014725922E-2</v>
      </c>
      <c r="AB882" s="93">
        <v>3</v>
      </c>
      <c r="AC882" s="94">
        <v>776</v>
      </c>
      <c r="AD882" s="98">
        <f t="shared" si="108"/>
        <v>0.75450227233534795</v>
      </c>
      <c r="AE882" s="67">
        <f t="shared" si="109"/>
        <v>-0.40640284916257263</v>
      </c>
    </row>
    <row r="883" spans="1:31" x14ac:dyDescent="0.3">
      <c r="A883" s="67" t="s">
        <v>1067</v>
      </c>
      <c r="B883" s="94">
        <v>5</v>
      </c>
      <c r="C883" s="94">
        <v>2</v>
      </c>
      <c r="D883" s="71">
        <v>34.040399999999998</v>
      </c>
      <c r="E883" s="67">
        <v>2.6089067515899802E-3</v>
      </c>
      <c r="F883" s="75">
        <f t="shared" si="110"/>
        <v>2.5835414433197266</v>
      </c>
      <c r="G883" s="84">
        <v>1.9456749256357799E-3</v>
      </c>
      <c r="H883" s="67">
        <v>1.84056778723957</v>
      </c>
      <c r="I883" s="67">
        <v>0.99754879610699598</v>
      </c>
      <c r="J883" s="94" t="s">
        <v>0</v>
      </c>
      <c r="K883" s="94" t="s">
        <v>1</v>
      </c>
      <c r="L883" s="67">
        <v>38072.457799999996</v>
      </c>
      <c r="M883" s="67" t="s">
        <v>1068</v>
      </c>
      <c r="N883" s="71">
        <v>461.48140936248501</v>
      </c>
      <c r="O883" s="67">
        <v>597.72382803616597</v>
      </c>
      <c r="P883" s="71">
        <v>574.56367172862997</v>
      </c>
      <c r="Q883" s="67">
        <f t="shared" si="111"/>
        <v>544.58963637576028</v>
      </c>
      <c r="R883" s="67">
        <f t="shared" si="106"/>
        <v>2.7360693723920368</v>
      </c>
      <c r="S883" s="71">
        <f t="shared" si="112"/>
        <v>0.13386126922036243</v>
      </c>
      <c r="T883" s="93">
        <f t="shared" si="107"/>
        <v>3</v>
      </c>
      <c r="U883" s="94">
        <v>955</v>
      </c>
      <c r="V883" s="65">
        <v>289.277914769039</v>
      </c>
      <c r="W883" s="63">
        <v>278.28204892876101</v>
      </c>
      <c r="X883" s="79">
        <v>320.08401250019699</v>
      </c>
      <c r="Y883" s="67">
        <v>295.8813253993323</v>
      </c>
      <c r="Z883" s="67">
        <v>2.4711175554547964</v>
      </c>
      <c r="AA883" s="74">
        <v>7.3236164761606923E-2</v>
      </c>
      <c r="AB883" s="93">
        <v>3</v>
      </c>
      <c r="AC883" s="94">
        <v>1197</v>
      </c>
      <c r="AD883" s="98">
        <f t="shared" si="108"/>
        <v>0.54331060607105963</v>
      </c>
      <c r="AE883" s="67">
        <f t="shared" si="109"/>
        <v>-0.88015088447527245</v>
      </c>
    </row>
    <row r="884" spans="1:31" x14ac:dyDescent="0.3">
      <c r="A884" s="67" t="s">
        <v>2866</v>
      </c>
      <c r="B884" s="94">
        <v>8</v>
      </c>
      <c r="C884" s="94">
        <v>7</v>
      </c>
      <c r="D884" s="71">
        <v>40.2425</v>
      </c>
      <c r="E884" s="67">
        <v>0.20575426085177101</v>
      </c>
      <c r="F884" s="75">
        <f t="shared" si="110"/>
        <v>0.6866511624571161</v>
      </c>
      <c r="G884" s="84">
        <v>5.6402809718726403E-2</v>
      </c>
      <c r="H884" s="67">
        <v>1.02954799348038</v>
      </c>
      <c r="I884" s="67">
        <v>0.21533854127841501</v>
      </c>
      <c r="J884" s="94" t="s">
        <v>0</v>
      </c>
      <c r="K884" s="94" t="s">
        <v>1</v>
      </c>
      <c r="L884" s="67">
        <v>12955.169</v>
      </c>
      <c r="M884" s="67" t="s">
        <v>2867</v>
      </c>
      <c r="N884" s="71">
        <v>6923.6279816725801</v>
      </c>
      <c r="O884" s="67">
        <v>7014.0014380278799</v>
      </c>
      <c r="P884" s="71">
        <v>7254.3434923801797</v>
      </c>
      <c r="Q884" s="67">
        <f t="shared" si="111"/>
        <v>7063.9909706935468</v>
      </c>
      <c r="R884" s="67">
        <f t="shared" si="106"/>
        <v>3.8490501354477011</v>
      </c>
      <c r="S884" s="71">
        <f t="shared" si="112"/>
        <v>2.4197509258459201E-2</v>
      </c>
      <c r="T884" s="93">
        <f t="shared" si="107"/>
        <v>3</v>
      </c>
      <c r="U884" s="94">
        <v>122</v>
      </c>
      <c r="V884" s="65">
        <v>6873.6212843555304</v>
      </c>
      <c r="W884" s="63">
        <v>6696.8864383486398</v>
      </c>
      <c r="X884" s="79">
        <v>7013.2562652585702</v>
      </c>
      <c r="Y884" s="67">
        <v>6861.2546626542462</v>
      </c>
      <c r="Z884" s="67">
        <v>3.8364035389201976</v>
      </c>
      <c r="AA884" s="74">
        <v>2.3107588495446883E-2</v>
      </c>
      <c r="AB884" s="93">
        <v>3</v>
      </c>
      <c r="AC884" s="94">
        <v>101</v>
      </c>
      <c r="AD884" s="98">
        <f t="shared" si="108"/>
        <v>0.97130003295864975</v>
      </c>
      <c r="AE884" s="67">
        <f t="shared" si="109"/>
        <v>-4.2011084309418925E-2</v>
      </c>
    </row>
    <row r="885" spans="1:31" x14ac:dyDescent="0.3">
      <c r="A885" s="67" t="s">
        <v>3600</v>
      </c>
      <c r="B885" s="94">
        <v>4</v>
      </c>
      <c r="C885" s="94">
        <v>3</v>
      </c>
      <c r="D885" s="71">
        <v>24.3901</v>
      </c>
      <c r="E885" s="67">
        <v>0.80261939865546705</v>
      </c>
      <c r="F885" s="75">
        <f t="shared" si="110"/>
        <v>9.5490347932337738E-2</v>
      </c>
      <c r="G885" s="84">
        <v>0.175030873082646</v>
      </c>
      <c r="H885" s="67">
        <v>1.01480905037865</v>
      </c>
      <c r="I885" s="67">
        <v>5.5074446235293201E-2</v>
      </c>
      <c r="J885" s="94" t="s">
        <v>1</v>
      </c>
      <c r="K885" s="94" t="s">
        <v>0</v>
      </c>
      <c r="L885" s="67">
        <v>25002.437900000001</v>
      </c>
      <c r="M885" s="67" t="s">
        <v>3601</v>
      </c>
      <c r="N885" s="71">
        <v>1713.39772235081</v>
      </c>
      <c r="O885" s="67">
        <v>1891.47804601346</v>
      </c>
      <c r="P885" s="71">
        <v>2017.93743424128</v>
      </c>
      <c r="Q885" s="67">
        <f t="shared" si="111"/>
        <v>1874.2710675351834</v>
      </c>
      <c r="R885" s="67">
        <f t="shared" si="106"/>
        <v>3.2728324011843393</v>
      </c>
      <c r="S885" s="71">
        <f t="shared" si="112"/>
        <v>8.1630286729591148E-2</v>
      </c>
      <c r="T885" s="93">
        <f t="shared" si="107"/>
        <v>3</v>
      </c>
      <c r="U885" s="94">
        <v>424</v>
      </c>
      <c r="V885" s="65">
        <v>1879.1020448562699</v>
      </c>
      <c r="W885" s="63">
        <v>2027.13987702542</v>
      </c>
      <c r="X885" s="79">
        <v>1799.8398047109899</v>
      </c>
      <c r="Y885" s="67">
        <v>1902.0272421975599</v>
      </c>
      <c r="Z885" s="67">
        <v>3.2792167329228188</v>
      </c>
      <c r="AA885" s="74">
        <v>6.0656943277525251E-2</v>
      </c>
      <c r="AB885" s="93">
        <v>3</v>
      </c>
      <c r="AC885" s="94">
        <v>362</v>
      </c>
      <c r="AD885" s="98">
        <f t="shared" si="108"/>
        <v>1.0148090503786509</v>
      </c>
      <c r="AE885" s="67">
        <f t="shared" si="109"/>
        <v>2.120829096913578E-2</v>
      </c>
    </row>
    <row r="886" spans="1:31" x14ac:dyDescent="0.3">
      <c r="A886" s="67" t="s">
        <v>2030</v>
      </c>
      <c r="B886" s="94">
        <v>2</v>
      </c>
      <c r="C886" s="94">
        <v>1</v>
      </c>
      <c r="D886" s="71">
        <v>6.3475999999999999</v>
      </c>
      <c r="E886" s="67">
        <v>3.8728764434765098E-2</v>
      </c>
      <c r="F886" s="75">
        <f t="shared" si="110"/>
        <v>1.4119663581061721</v>
      </c>
      <c r="G886" s="84">
        <v>1.5040433292038E-2</v>
      </c>
      <c r="H886" s="67">
        <v>1.21215006058328</v>
      </c>
      <c r="I886" s="67">
        <v>0.627774415653784</v>
      </c>
      <c r="J886" s="94" t="s">
        <v>1</v>
      </c>
      <c r="K886" s="94" t="s">
        <v>0</v>
      </c>
      <c r="L886" s="67">
        <v>15973.8892</v>
      </c>
      <c r="M886" s="67" t="s">
        <v>2031</v>
      </c>
      <c r="N886" s="71">
        <v>2054.8142522681301</v>
      </c>
      <c r="O886" s="67">
        <v>1705.00409682587</v>
      </c>
      <c r="P886" s="71">
        <v>1957.1035270632501</v>
      </c>
      <c r="Q886" s="67">
        <f t="shared" si="111"/>
        <v>1905.6406253857501</v>
      </c>
      <c r="R886" s="67">
        <f t="shared" si="106"/>
        <v>3.280041002741132</v>
      </c>
      <c r="S886" s="71">
        <f t="shared" si="112"/>
        <v>9.4715691128552909E-2</v>
      </c>
      <c r="T886" s="93">
        <f t="shared" si="107"/>
        <v>3</v>
      </c>
      <c r="U886" s="94">
        <v>416</v>
      </c>
      <c r="V886" s="65">
        <v>2200.3444410058401</v>
      </c>
      <c r="W886" s="63">
        <v>2280.18628878954</v>
      </c>
      <c r="X886" s="79">
        <v>2449.2364687385202</v>
      </c>
      <c r="Y886" s="67">
        <v>2309.9223995113002</v>
      </c>
      <c r="Z886" s="67">
        <v>3.363597390268716</v>
      </c>
      <c r="AA886" s="74">
        <v>5.501596132581095E-2</v>
      </c>
      <c r="AB886" s="93">
        <v>3</v>
      </c>
      <c r="AC886" s="94">
        <v>300</v>
      </c>
      <c r="AD886" s="98">
        <f t="shared" si="108"/>
        <v>1.212150060583282</v>
      </c>
      <c r="AE886" s="67">
        <f t="shared" si="109"/>
        <v>0.2775683112351775</v>
      </c>
    </row>
    <row r="887" spans="1:31" x14ac:dyDescent="0.3">
      <c r="A887" s="67" t="s">
        <v>2750</v>
      </c>
      <c r="B887" s="94">
        <v>5</v>
      </c>
      <c r="C887" s="94">
        <v>4</v>
      </c>
      <c r="D887" s="71">
        <v>31.810300000000002</v>
      </c>
      <c r="E887" s="67">
        <v>0.16918934685074599</v>
      </c>
      <c r="F887" s="75">
        <f t="shared" si="110"/>
        <v>0.77162698615273906</v>
      </c>
      <c r="G887" s="84">
        <v>4.8366817453581901E-2</v>
      </c>
      <c r="H887" s="67">
        <v>1.1262318034696399</v>
      </c>
      <c r="I887" s="67">
        <v>0.25323905850114697</v>
      </c>
      <c r="J887" s="94" t="s">
        <v>1</v>
      </c>
      <c r="K887" s="94" t="s">
        <v>0</v>
      </c>
      <c r="L887" s="67">
        <v>20480.5252</v>
      </c>
      <c r="M887" s="67" t="s">
        <v>2751</v>
      </c>
      <c r="N887" s="71">
        <v>1703.3048302746599</v>
      </c>
      <c r="O887" s="67">
        <v>1452.7226602568101</v>
      </c>
      <c r="P887" s="71">
        <v>1857.2449234721601</v>
      </c>
      <c r="Q887" s="67">
        <f t="shared" si="111"/>
        <v>1671.0908046678767</v>
      </c>
      <c r="R887" s="67">
        <f t="shared" si="106"/>
        <v>3.2230000494713229</v>
      </c>
      <c r="S887" s="71">
        <f t="shared" si="112"/>
        <v>0.12218132169222755</v>
      </c>
      <c r="T887" s="93">
        <f t="shared" si="107"/>
        <v>3</v>
      </c>
      <c r="U887" s="94">
        <v>471</v>
      </c>
      <c r="V887" s="65">
        <v>1903.1088163632501</v>
      </c>
      <c r="W887" s="63">
        <v>1922.23647189691</v>
      </c>
      <c r="X887" s="79">
        <v>1820.7615438477201</v>
      </c>
      <c r="Y887" s="67">
        <v>1882.0356107026266</v>
      </c>
      <c r="Z887" s="67">
        <v>3.2746278366179822</v>
      </c>
      <c r="AA887" s="74">
        <v>2.8649750283403944E-2</v>
      </c>
      <c r="AB887" s="93">
        <v>3</v>
      </c>
      <c r="AC887" s="94">
        <v>369</v>
      </c>
      <c r="AD887" s="98">
        <f t="shared" si="108"/>
        <v>1.1262318034696353</v>
      </c>
      <c r="AE887" s="67">
        <f t="shared" si="109"/>
        <v>0.17150379659935142</v>
      </c>
    </row>
    <row r="888" spans="1:31" x14ac:dyDescent="0.3">
      <c r="A888" s="67" t="s">
        <v>1354</v>
      </c>
      <c r="B888" s="94">
        <v>29</v>
      </c>
      <c r="C888" s="94">
        <v>21</v>
      </c>
      <c r="D888" s="71">
        <v>165.9768</v>
      </c>
      <c r="E888" s="67">
        <v>6.4759634325422004E-3</v>
      </c>
      <c r="F888" s="75">
        <f t="shared" si="110"/>
        <v>2.1886956122179191</v>
      </c>
      <c r="G888" s="84">
        <v>3.7885318063609098E-3</v>
      </c>
      <c r="H888" s="67">
        <v>1.0995656124298001</v>
      </c>
      <c r="I888" s="67">
        <v>0.96674226969044497</v>
      </c>
      <c r="J888" s="94" t="s">
        <v>0</v>
      </c>
      <c r="K888" s="94" t="s">
        <v>1</v>
      </c>
      <c r="L888" s="67">
        <v>18240.6427</v>
      </c>
      <c r="M888" s="67" t="s">
        <v>1355</v>
      </c>
      <c r="N888" s="71">
        <v>27944.0320277397</v>
      </c>
      <c r="O888" s="67">
        <v>28814.5723770406</v>
      </c>
      <c r="P888" s="71">
        <v>29210.1964920754</v>
      </c>
      <c r="Q888" s="67">
        <f t="shared" si="111"/>
        <v>28656.266965618564</v>
      </c>
      <c r="R888" s="67">
        <f t="shared" si="106"/>
        <v>4.4572196144693246</v>
      </c>
      <c r="S888" s="71">
        <f t="shared" si="112"/>
        <v>2.2604359596570443E-2</v>
      </c>
      <c r="T888" s="93">
        <f t="shared" si="107"/>
        <v>3</v>
      </c>
      <c r="U888" s="94">
        <v>22</v>
      </c>
      <c r="V888" s="65">
        <v>25573.7177451803</v>
      </c>
      <c r="W888" s="63">
        <v>26693.267708823299</v>
      </c>
      <c r="X888" s="79">
        <v>25917.344726060201</v>
      </c>
      <c r="Y888" s="67">
        <v>26061.443393354599</v>
      </c>
      <c r="Z888" s="67">
        <v>4.4159984651144697</v>
      </c>
      <c r="AA888" s="74">
        <v>2.2006327239262369E-2</v>
      </c>
      <c r="AB888" s="93">
        <v>3</v>
      </c>
      <c r="AC888" s="94">
        <v>16</v>
      </c>
      <c r="AD888" s="98">
        <f t="shared" si="108"/>
        <v>0.90945004890632819</v>
      </c>
      <c r="AE888" s="67">
        <f t="shared" si="109"/>
        <v>-0.13693369414543982</v>
      </c>
    </row>
    <row r="889" spans="1:31" x14ac:dyDescent="0.3">
      <c r="A889" s="67" t="s">
        <v>2594</v>
      </c>
      <c r="B889" s="94">
        <v>3</v>
      </c>
      <c r="C889" s="94">
        <v>2</v>
      </c>
      <c r="D889" s="71">
        <v>20.095600000000001</v>
      </c>
      <c r="E889" s="67">
        <v>0.12675618124874799</v>
      </c>
      <c r="F889" s="75">
        <f t="shared" si="110"/>
        <v>0.89703085316411557</v>
      </c>
      <c r="G889" s="84">
        <v>3.8429014022601203E-2</v>
      </c>
      <c r="H889" s="67">
        <v>1.33641975314492</v>
      </c>
      <c r="I889" s="67">
        <v>0.315596945046694</v>
      </c>
      <c r="J889" s="94" t="s">
        <v>0</v>
      </c>
      <c r="K889" s="94" t="s">
        <v>1</v>
      </c>
      <c r="L889" s="67">
        <v>12007.7621</v>
      </c>
      <c r="M889" s="67" t="s">
        <v>2595</v>
      </c>
      <c r="N889" s="71">
        <v>790.385328217287</v>
      </c>
      <c r="O889" s="67">
        <v>1014.0674893729</v>
      </c>
      <c r="P889" s="71">
        <v>642.91322603055301</v>
      </c>
      <c r="Q889" s="67">
        <f t="shared" si="111"/>
        <v>815.78868120691334</v>
      </c>
      <c r="R889" s="67">
        <f t="shared" si="106"/>
        <v>2.9115776753332687</v>
      </c>
      <c r="S889" s="71">
        <f t="shared" si="112"/>
        <v>0.22907478390989769</v>
      </c>
      <c r="T889" s="93">
        <f t="shared" si="107"/>
        <v>3</v>
      </c>
      <c r="U889" s="94">
        <v>764</v>
      </c>
      <c r="V889" s="65">
        <v>605.18962887492603</v>
      </c>
      <c r="W889" s="63">
        <v>553.22941458548598</v>
      </c>
      <c r="X889" s="79">
        <v>672.86640249433401</v>
      </c>
      <c r="Y889" s="67">
        <v>610.42848198491538</v>
      </c>
      <c r="Z889" s="67">
        <v>2.7856347891675024</v>
      </c>
      <c r="AA889" s="74">
        <v>9.8275726584143908E-2</v>
      </c>
      <c r="AB889" s="93">
        <v>3</v>
      </c>
      <c r="AC889" s="94">
        <v>832</v>
      </c>
      <c r="AD889" s="98">
        <f t="shared" si="108"/>
        <v>0.74826789835061314</v>
      </c>
      <c r="AE889" s="67">
        <f t="shared" si="109"/>
        <v>-0.4183732119052605</v>
      </c>
    </row>
    <row r="890" spans="1:31" x14ac:dyDescent="0.3">
      <c r="A890" s="67" t="s">
        <v>787</v>
      </c>
      <c r="B890" s="94">
        <v>7</v>
      </c>
      <c r="C890" s="94">
        <v>2</v>
      </c>
      <c r="D890" s="71">
        <v>87.014499999999998</v>
      </c>
      <c r="E890" s="67">
        <v>9.7890472319406307E-4</v>
      </c>
      <c r="F890" s="75">
        <f t="shared" si="110"/>
        <v>3.0092595760259493</v>
      </c>
      <c r="G890" s="84">
        <v>9.9621301666920695E-4</v>
      </c>
      <c r="H890" s="67">
        <v>1.25387327476874</v>
      </c>
      <c r="I890" s="67">
        <v>0.99997860889386403</v>
      </c>
      <c r="J890" s="94" t="s">
        <v>0</v>
      </c>
      <c r="K890" s="94" t="s">
        <v>1</v>
      </c>
      <c r="L890" s="67">
        <v>18307.103500000001</v>
      </c>
      <c r="M890" s="67" t="s">
        <v>788</v>
      </c>
      <c r="N890" s="71">
        <v>17965.156666026902</v>
      </c>
      <c r="O890" s="67">
        <v>16606.3567263937</v>
      </c>
      <c r="P890" s="71">
        <v>17529.010423389998</v>
      </c>
      <c r="Q890" s="67">
        <f t="shared" si="111"/>
        <v>17366.841271936868</v>
      </c>
      <c r="R890" s="67">
        <f t="shared" si="106"/>
        <v>4.2397208349747277</v>
      </c>
      <c r="S890" s="71">
        <f t="shared" si="112"/>
        <v>3.9947619594392421E-2</v>
      </c>
      <c r="T890" s="93">
        <f t="shared" si="107"/>
        <v>3</v>
      </c>
      <c r="U890" s="94">
        <v>40</v>
      </c>
      <c r="V890" s="65">
        <v>13635.680787214</v>
      </c>
      <c r="W890" s="63">
        <v>14175.162665665801</v>
      </c>
      <c r="X890" s="79">
        <v>13740.8227834229</v>
      </c>
      <c r="Y890" s="67">
        <v>13850.555412100899</v>
      </c>
      <c r="Z890" s="67">
        <v>4.1414671891097949</v>
      </c>
      <c r="AA890" s="74">
        <v>2.0648374399619307E-2</v>
      </c>
      <c r="AB890" s="93">
        <v>3</v>
      </c>
      <c r="AC890" s="94">
        <v>47</v>
      </c>
      <c r="AD890" s="98">
        <f t="shared" si="108"/>
        <v>0.79752876157635266</v>
      </c>
      <c r="AE890" s="67">
        <f t="shared" si="109"/>
        <v>-0.32639154662383268</v>
      </c>
    </row>
    <row r="891" spans="1:31" x14ac:dyDescent="0.3">
      <c r="A891" s="67" t="s">
        <v>2612</v>
      </c>
      <c r="B891" s="94">
        <v>7</v>
      </c>
      <c r="C891" s="94">
        <v>1</v>
      </c>
      <c r="D891" s="71">
        <v>48.991399999999999</v>
      </c>
      <c r="E891" s="67">
        <v>0.13070486220927399</v>
      </c>
      <c r="F891" s="75">
        <f t="shared" si="110"/>
        <v>0.88370825640276995</v>
      </c>
      <c r="G891" s="84">
        <v>3.9351388737606498E-2</v>
      </c>
      <c r="H891" s="67">
        <v>1.1129108931577201</v>
      </c>
      <c r="I891" s="67">
        <v>0.30862261699104299</v>
      </c>
      <c r="J891" s="94" t="s">
        <v>0</v>
      </c>
      <c r="K891" s="94" t="s">
        <v>1</v>
      </c>
      <c r="L891" s="67">
        <v>21849.3243</v>
      </c>
      <c r="M891" s="67" t="s">
        <v>2613</v>
      </c>
      <c r="N891" s="71">
        <v>1676.3673322284401</v>
      </c>
      <c r="O891" s="67">
        <v>1505.3364760762199</v>
      </c>
      <c r="P891" s="71">
        <v>1437.50035457167</v>
      </c>
      <c r="Q891" s="67">
        <f t="shared" si="111"/>
        <v>1539.7347209587767</v>
      </c>
      <c r="R891" s="67">
        <f t="shared" si="106"/>
        <v>3.1874459032080038</v>
      </c>
      <c r="S891" s="71">
        <f t="shared" si="112"/>
        <v>7.9944029554823506E-2</v>
      </c>
      <c r="T891" s="93">
        <f t="shared" si="107"/>
        <v>3</v>
      </c>
      <c r="U891" s="94">
        <v>501</v>
      </c>
      <c r="V891" s="65">
        <v>1360.27412387494</v>
      </c>
      <c r="W891" s="63">
        <v>1470.77506813834</v>
      </c>
      <c r="X891" s="79">
        <v>1319.5114604842399</v>
      </c>
      <c r="Y891" s="67">
        <v>1383.5202174991734</v>
      </c>
      <c r="Z891" s="67">
        <v>3.14098550990572</v>
      </c>
      <c r="AA891" s="74">
        <v>5.6569674677231833E-2</v>
      </c>
      <c r="AB891" s="93">
        <v>3</v>
      </c>
      <c r="AC891" s="94">
        <v>479</v>
      </c>
      <c r="AD891" s="98">
        <f t="shared" si="108"/>
        <v>0.89854453411147983</v>
      </c>
      <c r="AE891" s="67">
        <f t="shared" si="109"/>
        <v>-0.15433808581037328</v>
      </c>
    </row>
    <row r="892" spans="1:31" x14ac:dyDescent="0.3">
      <c r="A892" s="67" t="s">
        <v>91</v>
      </c>
      <c r="B892" s="94">
        <v>15</v>
      </c>
      <c r="C892" s="94">
        <v>2</v>
      </c>
      <c r="D892" s="71">
        <v>85.761499999999998</v>
      </c>
      <c r="E892" s="75">
        <v>6.7127394510757597E-6</v>
      </c>
      <c r="F892" s="75">
        <f t="shared" si="110"/>
        <v>5.1731002092363578</v>
      </c>
      <c r="G892" s="83">
        <v>7.2791242432863404E-5</v>
      </c>
      <c r="H892" s="67">
        <v>1.52417583366603</v>
      </c>
      <c r="I892" s="67">
        <v>1</v>
      </c>
      <c r="J892" s="94" t="s">
        <v>0</v>
      </c>
      <c r="K892" s="94" t="s">
        <v>1</v>
      </c>
      <c r="L892" s="67">
        <v>105465.19130000001</v>
      </c>
      <c r="M892" s="67" t="s">
        <v>92</v>
      </c>
      <c r="N892" s="71">
        <v>1773.48149665862</v>
      </c>
      <c r="O892" s="67">
        <v>1776.15447480701</v>
      </c>
      <c r="P892" s="71">
        <v>1733.0336074923</v>
      </c>
      <c r="Q892" s="67">
        <f t="shared" si="111"/>
        <v>1760.8898596526433</v>
      </c>
      <c r="R892" s="67">
        <f t="shared" si="106"/>
        <v>3.2457321925141231</v>
      </c>
      <c r="S892" s="71">
        <f t="shared" si="112"/>
        <v>1.3721025466820849E-2</v>
      </c>
      <c r="T892" s="93">
        <f t="shared" si="107"/>
        <v>3</v>
      </c>
      <c r="U892" s="94">
        <v>442</v>
      </c>
      <c r="V892" s="65">
        <v>1171.2690591401499</v>
      </c>
      <c r="W892" s="63">
        <v>1164.8071797461</v>
      </c>
      <c r="X892" s="79">
        <v>1129.842497177</v>
      </c>
      <c r="Y892" s="67">
        <v>1155.3062453544167</v>
      </c>
      <c r="Z892" s="67">
        <v>3.0626971210578176</v>
      </c>
      <c r="AA892" s="74">
        <v>1.929158034243364E-2</v>
      </c>
      <c r="AB892" s="93">
        <v>3</v>
      </c>
      <c r="AC892" s="94">
        <v>558</v>
      </c>
      <c r="AD892" s="98">
        <f t="shared" si="108"/>
        <v>0.65609228142316334</v>
      </c>
      <c r="AE892" s="67">
        <f t="shared" si="109"/>
        <v>-0.60802934622041738</v>
      </c>
    </row>
    <row r="893" spans="1:31" x14ac:dyDescent="0.3">
      <c r="A893" s="67" t="s">
        <v>1079</v>
      </c>
      <c r="B893" s="94">
        <v>10</v>
      </c>
      <c r="C893" s="94">
        <v>3</v>
      </c>
      <c r="D893" s="71">
        <v>56.3294</v>
      </c>
      <c r="E893" s="67">
        <v>2.6946958391185199E-3</v>
      </c>
      <c r="F893" s="75">
        <f t="shared" si="110"/>
        <v>2.5694902482313129</v>
      </c>
      <c r="G893" s="84">
        <v>1.9869040479025902E-3</v>
      </c>
      <c r="H893" s="67">
        <v>1.7984684647409099</v>
      </c>
      <c r="I893" s="67">
        <v>0.99724365317832497</v>
      </c>
      <c r="J893" s="94" t="s">
        <v>1</v>
      </c>
      <c r="K893" s="94" t="s">
        <v>0</v>
      </c>
      <c r="L893" s="67">
        <v>40931.428699999997</v>
      </c>
      <c r="M893" s="67" t="s">
        <v>1080</v>
      </c>
      <c r="N893" s="71">
        <v>168.12491991444</v>
      </c>
      <c r="O893" s="67">
        <v>185.826764774769</v>
      </c>
      <c r="P893" s="71">
        <v>226.033477459094</v>
      </c>
      <c r="Q893" s="67">
        <f t="shared" si="111"/>
        <v>193.32838738276769</v>
      </c>
      <c r="R893" s="67">
        <f t="shared" si="106"/>
        <v>2.2862956283613034</v>
      </c>
      <c r="S893" s="71">
        <f t="shared" si="112"/>
        <v>0.15349098241730633</v>
      </c>
      <c r="T893" s="93">
        <f t="shared" si="107"/>
        <v>3</v>
      </c>
      <c r="U893" s="94">
        <v>1410</v>
      </c>
      <c r="V893" s="65">
        <v>353.52366255147899</v>
      </c>
      <c r="W893" s="63">
        <v>356.974035531472</v>
      </c>
      <c r="X893" s="79">
        <v>332.58732605841197</v>
      </c>
      <c r="Y893" s="67">
        <v>347.69500804712101</v>
      </c>
      <c r="Z893" s="67">
        <v>2.5411984554426708</v>
      </c>
      <c r="AA893" s="74">
        <v>3.7955351844324622E-2</v>
      </c>
      <c r="AB893" s="93">
        <v>3</v>
      </c>
      <c r="AC893" s="94">
        <v>1128</v>
      </c>
      <c r="AD893" s="98">
        <f t="shared" si="108"/>
        <v>1.7984684647409042</v>
      </c>
      <c r="AE893" s="67">
        <f t="shared" si="109"/>
        <v>0.84676886274780971</v>
      </c>
    </row>
    <row r="894" spans="1:31" x14ac:dyDescent="0.3">
      <c r="A894" s="67" t="s">
        <v>861</v>
      </c>
      <c r="B894" s="94">
        <v>18</v>
      </c>
      <c r="C894" s="94">
        <v>10</v>
      </c>
      <c r="D894" s="71">
        <v>143.9502</v>
      </c>
      <c r="E894" s="67">
        <v>1.2766177390650701E-3</v>
      </c>
      <c r="F894" s="75">
        <f t="shared" si="110"/>
        <v>2.8939391251854327</v>
      </c>
      <c r="G894" s="84">
        <v>1.18500938906935E-3</v>
      </c>
      <c r="H894" s="67">
        <v>1.19164398272144</v>
      </c>
      <c r="I894" s="67">
        <v>0.99990008061989</v>
      </c>
      <c r="J894" s="94" t="s">
        <v>0</v>
      </c>
      <c r="K894" s="94" t="s">
        <v>1</v>
      </c>
      <c r="L894" s="67">
        <v>27916.239399999999</v>
      </c>
      <c r="M894" s="67" t="s">
        <v>862</v>
      </c>
      <c r="N894" s="71">
        <v>16542.7930191462</v>
      </c>
      <c r="O894" s="67">
        <v>17319.3445791427</v>
      </c>
      <c r="P894" s="71">
        <v>17317.6969414823</v>
      </c>
      <c r="Q894" s="67">
        <f t="shared" si="111"/>
        <v>17059.944846590399</v>
      </c>
      <c r="R894" s="67">
        <f t="shared" si="106"/>
        <v>4.231977622795152</v>
      </c>
      <c r="S894" s="71">
        <f t="shared" si="112"/>
        <v>2.6252568920068893E-2</v>
      </c>
      <c r="T894" s="93">
        <f t="shared" si="107"/>
        <v>3</v>
      </c>
      <c r="U894" s="94">
        <v>41</v>
      </c>
      <c r="V894" s="65">
        <v>14674.474294556599</v>
      </c>
      <c r="W894" s="63">
        <v>13915.045097636201</v>
      </c>
      <c r="X894" s="79">
        <v>14359.411061757401</v>
      </c>
      <c r="Y894" s="67">
        <v>14316.310151316735</v>
      </c>
      <c r="Z894" s="67">
        <v>4.1558310984596787</v>
      </c>
      <c r="AA894" s="74">
        <v>2.6651057902629827E-2</v>
      </c>
      <c r="AB894" s="93">
        <v>3</v>
      </c>
      <c r="AC894" s="94">
        <v>42</v>
      </c>
      <c r="AD894" s="98">
        <f t="shared" si="108"/>
        <v>0.83917681329303906</v>
      </c>
      <c r="AE894" s="67">
        <f t="shared" si="109"/>
        <v>-0.2529532785180329</v>
      </c>
    </row>
    <row r="895" spans="1:31" x14ac:dyDescent="0.3">
      <c r="A895" s="67" t="s">
        <v>2288</v>
      </c>
      <c r="B895" s="94">
        <v>2</v>
      </c>
      <c r="C895" s="94">
        <v>2</v>
      </c>
      <c r="D895" s="71">
        <v>11.5623</v>
      </c>
      <c r="E895" s="67">
        <v>6.8988217898938595E-2</v>
      </c>
      <c r="F895" s="75">
        <f t="shared" si="110"/>
        <v>1.1612250735873013</v>
      </c>
      <c r="G895" s="84">
        <v>2.3753197362741001E-2</v>
      </c>
      <c r="H895" s="67">
        <v>2.2585306891918502</v>
      </c>
      <c r="I895" s="67">
        <v>0.46841340734681503</v>
      </c>
      <c r="J895" s="94" t="s">
        <v>1</v>
      </c>
      <c r="K895" s="94" t="s">
        <v>0</v>
      </c>
      <c r="L895" s="67">
        <v>12680.176299999999</v>
      </c>
      <c r="M895" s="67" t="s">
        <v>2289</v>
      </c>
      <c r="N895" s="71">
        <v>70.084666055421394</v>
      </c>
      <c r="O895" s="67">
        <v>220.397865003524</v>
      </c>
      <c r="P895" s="71">
        <v>215.20835955091499</v>
      </c>
      <c r="Q895" s="67">
        <f t="shared" si="111"/>
        <v>168.56363020328681</v>
      </c>
      <c r="R895" s="67">
        <f t="shared" si="106"/>
        <v>2.2267638757103834</v>
      </c>
      <c r="S895" s="71">
        <f t="shared" si="112"/>
        <v>0.50618717300656879</v>
      </c>
      <c r="T895" s="93">
        <f t="shared" si="107"/>
        <v>3</v>
      </c>
      <c r="U895" s="94">
        <v>1470</v>
      </c>
      <c r="V895" s="65">
        <v>380.18234665785701</v>
      </c>
      <c r="W895" s="63">
        <v>363.43853174687399</v>
      </c>
      <c r="X895" s="79">
        <v>398.49751728239801</v>
      </c>
      <c r="Y895" s="67">
        <v>380.70613189570969</v>
      </c>
      <c r="Z895" s="67">
        <v>2.5805898718945453</v>
      </c>
      <c r="AA895" s="74">
        <v>4.6060095634934406E-2</v>
      </c>
      <c r="AB895" s="93">
        <v>3</v>
      </c>
      <c r="AC895" s="94">
        <v>1091</v>
      </c>
      <c r="AD895" s="98">
        <f t="shared" si="108"/>
        <v>2.2585306891918511</v>
      </c>
      <c r="AE895" s="67">
        <f t="shared" si="109"/>
        <v>1.1753845174256761</v>
      </c>
    </row>
    <row r="896" spans="1:31" x14ac:dyDescent="0.3">
      <c r="A896" s="67" t="s">
        <v>2452</v>
      </c>
      <c r="B896" s="94">
        <v>16</v>
      </c>
      <c r="C896" s="94">
        <v>8</v>
      </c>
      <c r="D896" s="71">
        <v>105.152</v>
      </c>
      <c r="E896" s="67">
        <v>9.7397150852229997E-2</v>
      </c>
      <c r="F896" s="75">
        <f t="shared" si="110"/>
        <v>1.0114537473026244</v>
      </c>
      <c r="G896" s="84">
        <v>3.1275098549402899E-2</v>
      </c>
      <c r="H896" s="67">
        <v>1.06815157573641</v>
      </c>
      <c r="I896" s="67">
        <v>0.37864914117294002</v>
      </c>
      <c r="J896" s="94" t="s">
        <v>0</v>
      </c>
      <c r="K896" s="94" t="s">
        <v>1</v>
      </c>
      <c r="L896" s="67">
        <v>35532.992899999997</v>
      </c>
      <c r="M896" s="67" t="s">
        <v>2453</v>
      </c>
      <c r="N896" s="71">
        <v>3674.6936287639501</v>
      </c>
      <c r="O896" s="67">
        <v>3743.49086083575</v>
      </c>
      <c r="P896" s="71">
        <v>4002.9476055477498</v>
      </c>
      <c r="Q896" s="67">
        <f t="shared" si="111"/>
        <v>3807.0440317158168</v>
      </c>
      <c r="R896" s="67">
        <f t="shared" si="106"/>
        <v>3.5805878998300282</v>
      </c>
      <c r="S896" s="71">
        <f t="shared" si="112"/>
        <v>4.5470860426574194E-2</v>
      </c>
      <c r="T896" s="93">
        <f t="shared" si="107"/>
        <v>3</v>
      </c>
      <c r="U896" s="94">
        <v>224</v>
      </c>
      <c r="V896" s="65">
        <v>3669.5786354276902</v>
      </c>
      <c r="W896" s="63">
        <v>3476.9842226729602</v>
      </c>
      <c r="X896" s="79">
        <v>3545.8635302360999</v>
      </c>
      <c r="Y896" s="67">
        <v>3564.1421294455831</v>
      </c>
      <c r="Z896" s="67">
        <v>3.5519550143331799</v>
      </c>
      <c r="AA896" s="74">
        <v>2.7380954053103472E-2</v>
      </c>
      <c r="AB896" s="93">
        <v>3</v>
      </c>
      <c r="AC896" s="94">
        <v>200</v>
      </c>
      <c r="AD896" s="98">
        <f t="shared" si="108"/>
        <v>0.93619671843911956</v>
      </c>
      <c r="AE896" s="67">
        <f t="shared" si="109"/>
        <v>-9.511638676967421E-2</v>
      </c>
    </row>
    <row r="897" spans="1:31" x14ac:dyDescent="0.3">
      <c r="A897" s="67" t="s">
        <v>1856</v>
      </c>
      <c r="B897" s="94">
        <v>7</v>
      </c>
      <c r="C897" s="94">
        <v>6</v>
      </c>
      <c r="D897" s="71">
        <v>54.278799999999997</v>
      </c>
      <c r="E897" s="67">
        <v>2.5693269165365299E-2</v>
      </c>
      <c r="F897" s="75">
        <f t="shared" si="110"/>
        <v>1.5901806333689363</v>
      </c>
      <c r="G897" s="84">
        <v>1.0925639527653999E-2</v>
      </c>
      <c r="H897" s="67">
        <v>1.08038051659917</v>
      </c>
      <c r="I897" s="67">
        <v>0.73695319028497497</v>
      </c>
      <c r="J897" s="94" t="s">
        <v>0</v>
      </c>
      <c r="K897" s="94" t="s">
        <v>1</v>
      </c>
      <c r="L897" s="67">
        <v>36164.519699999997</v>
      </c>
      <c r="M897" s="67" t="s">
        <v>1857</v>
      </c>
      <c r="N897" s="71">
        <v>1945.9237171730899</v>
      </c>
      <c r="O897" s="67">
        <v>1902.9503500840201</v>
      </c>
      <c r="P897" s="71">
        <v>1864.2434554336301</v>
      </c>
      <c r="Q897" s="67">
        <f t="shared" si="111"/>
        <v>1904.37250756358</v>
      </c>
      <c r="R897" s="67">
        <f t="shared" si="106"/>
        <v>3.2797519031639437</v>
      </c>
      <c r="S897" s="71">
        <f t="shared" si="112"/>
        <v>2.1455202523622194E-2</v>
      </c>
      <c r="T897" s="93">
        <f t="shared" si="107"/>
        <v>3</v>
      </c>
      <c r="U897" s="94">
        <v>418</v>
      </c>
      <c r="V897" s="65">
        <v>1809.6977816762801</v>
      </c>
      <c r="W897" s="63">
        <v>1778.35272628196</v>
      </c>
      <c r="X897" s="79">
        <v>1700.0099808355999</v>
      </c>
      <c r="Y897" s="67">
        <v>1762.6868295979466</v>
      </c>
      <c r="Z897" s="67">
        <v>3.2461751595716759</v>
      </c>
      <c r="AA897" s="74">
        <v>3.2051676279924765E-2</v>
      </c>
      <c r="AB897" s="93">
        <v>3</v>
      </c>
      <c r="AC897" s="94">
        <v>392</v>
      </c>
      <c r="AD897" s="98">
        <f t="shared" si="108"/>
        <v>0.92559980917446472</v>
      </c>
      <c r="AE897" s="67">
        <f t="shared" si="109"/>
        <v>-0.1115395278739839</v>
      </c>
    </row>
    <row r="898" spans="1:31" x14ac:dyDescent="0.3">
      <c r="A898" s="67" t="s">
        <v>463</v>
      </c>
      <c r="B898" s="94">
        <v>7</v>
      </c>
      <c r="C898" s="94">
        <v>5</v>
      </c>
      <c r="D898" s="71">
        <v>54.475700000000003</v>
      </c>
      <c r="E898" s="67">
        <v>2.1406433445214599E-4</v>
      </c>
      <c r="F898" s="75">
        <f t="shared" si="110"/>
        <v>3.6694556850685052</v>
      </c>
      <c r="G898" s="84">
        <v>3.7682035368589799E-4</v>
      </c>
      <c r="H898" s="67">
        <v>1.6409094836698099</v>
      </c>
      <c r="I898" s="67">
        <v>0.99999999999367295</v>
      </c>
      <c r="J898" s="94" t="s">
        <v>0</v>
      </c>
      <c r="K898" s="94" t="s">
        <v>1</v>
      </c>
      <c r="L898" s="67">
        <v>35924.227700000003</v>
      </c>
      <c r="M898" s="67" t="s">
        <v>464</v>
      </c>
      <c r="N898" s="71">
        <v>4844.0030760590798</v>
      </c>
      <c r="O898" s="67">
        <v>4620.7690161600303</v>
      </c>
      <c r="P898" s="71">
        <v>4649.06173906813</v>
      </c>
      <c r="Q898" s="67">
        <f t="shared" si="111"/>
        <v>4704.611277095747</v>
      </c>
      <c r="R898" s="67">
        <f t="shared" si="106"/>
        <v>3.6725237452581583</v>
      </c>
      <c r="S898" s="71">
        <f t="shared" si="112"/>
        <v>2.5834842774648155E-2</v>
      </c>
      <c r="T898" s="93">
        <f t="shared" si="107"/>
        <v>3</v>
      </c>
      <c r="U898" s="94">
        <v>180</v>
      </c>
      <c r="V898" s="65">
        <v>2807.1410830540599</v>
      </c>
      <c r="W898" s="63">
        <v>2724.6293733183702</v>
      </c>
      <c r="X898" s="79">
        <v>3069.4558585138702</v>
      </c>
      <c r="Y898" s="67">
        <v>2867.0754382954333</v>
      </c>
      <c r="Z898" s="67">
        <v>3.4574391202239192</v>
      </c>
      <c r="AA898" s="74">
        <v>6.2801527593113554E-2</v>
      </c>
      <c r="AB898" s="93">
        <v>3</v>
      </c>
      <c r="AC898" s="94">
        <v>242</v>
      </c>
      <c r="AD898" s="98">
        <f t="shared" si="108"/>
        <v>0.6094181366808562</v>
      </c>
      <c r="AE898" s="67">
        <f t="shared" si="109"/>
        <v>-0.71449565867955156</v>
      </c>
    </row>
    <row r="899" spans="1:31" x14ac:dyDescent="0.3">
      <c r="A899" s="67" t="s">
        <v>433</v>
      </c>
      <c r="B899" s="94">
        <v>21</v>
      </c>
      <c r="C899" s="94">
        <v>5</v>
      </c>
      <c r="D899" s="71">
        <v>227.30600000000001</v>
      </c>
      <c r="E899" s="67">
        <v>1.74941120317018E-4</v>
      </c>
      <c r="F899" s="75">
        <f t="shared" si="110"/>
        <v>3.7571080965945658</v>
      </c>
      <c r="G899" s="84">
        <v>3.2644753298455699E-4</v>
      </c>
      <c r="H899" s="67">
        <v>1.40992963876283</v>
      </c>
      <c r="I899" s="67">
        <v>0.99999999999983402</v>
      </c>
      <c r="J899" s="94" t="s">
        <v>0</v>
      </c>
      <c r="K899" s="94" t="s">
        <v>1</v>
      </c>
      <c r="L899" s="67">
        <v>28635.913</v>
      </c>
      <c r="M899" s="67" t="s">
        <v>434</v>
      </c>
      <c r="N899" s="71">
        <v>7920.2094584788401</v>
      </c>
      <c r="O899" s="67">
        <v>7734.6541274016399</v>
      </c>
      <c r="P899" s="71">
        <v>8398.2023162371406</v>
      </c>
      <c r="Q899" s="67">
        <f t="shared" si="111"/>
        <v>8017.6886340392075</v>
      </c>
      <c r="R899" s="67">
        <f t="shared" si="106"/>
        <v>3.9040491864687179</v>
      </c>
      <c r="S899" s="71">
        <f t="shared" si="112"/>
        <v>4.2698822770657202E-2</v>
      </c>
      <c r="T899" s="93">
        <f t="shared" si="107"/>
        <v>3</v>
      </c>
      <c r="U899" s="94">
        <v>111</v>
      </c>
      <c r="V899" s="65">
        <v>5676.6452417410101</v>
      </c>
      <c r="W899" s="63">
        <v>5623.42821646226</v>
      </c>
      <c r="X899" s="79">
        <v>5759.6898383704302</v>
      </c>
      <c r="Y899" s="67">
        <v>5686.5877655245667</v>
      </c>
      <c r="Z899" s="67">
        <v>3.7548517463378057</v>
      </c>
      <c r="AA899" s="74">
        <v>1.2076268081020098E-2</v>
      </c>
      <c r="AB899" s="93">
        <v>3</v>
      </c>
      <c r="AC899" s="94">
        <v>132</v>
      </c>
      <c r="AD899" s="98">
        <f t="shared" si="108"/>
        <v>0.70925525111839338</v>
      </c>
      <c r="AE899" s="67">
        <f t="shared" si="109"/>
        <v>-0.49562316805615136</v>
      </c>
    </row>
    <row r="900" spans="1:31" x14ac:dyDescent="0.3">
      <c r="A900" s="67" t="s">
        <v>2112</v>
      </c>
      <c r="B900" s="94">
        <v>41</v>
      </c>
      <c r="C900" s="94">
        <v>12</v>
      </c>
      <c r="D900" s="71">
        <v>397.24619999999999</v>
      </c>
      <c r="E900" s="67">
        <v>4.7060516416547703E-2</v>
      </c>
      <c r="F900" s="75">
        <f t="shared" si="110"/>
        <v>1.3273433114220783</v>
      </c>
      <c r="G900" s="84">
        <v>1.75651967718451E-2</v>
      </c>
      <c r="H900" s="67">
        <v>1.2360877263104699</v>
      </c>
      <c r="I900" s="67">
        <v>0.57373074050479</v>
      </c>
      <c r="J900" s="94" t="s">
        <v>0</v>
      </c>
      <c r="K900" s="94" t="s">
        <v>1</v>
      </c>
      <c r="L900" s="67">
        <v>42361.249300000003</v>
      </c>
      <c r="M900" s="67" t="s">
        <v>2113</v>
      </c>
      <c r="N900" s="71">
        <v>6727.6195696427403</v>
      </c>
      <c r="O900" s="67">
        <v>6796.0096365034797</v>
      </c>
      <c r="P900" s="71">
        <v>6441.2202483178198</v>
      </c>
      <c r="Q900" s="67">
        <f t="shared" si="111"/>
        <v>6654.9498181546796</v>
      </c>
      <c r="R900" s="67">
        <f t="shared" si="106"/>
        <v>3.8231447850126949</v>
      </c>
      <c r="S900" s="71">
        <f t="shared" si="112"/>
        <v>2.8283816777361172E-2</v>
      </c>
      <c r="T900" s="93">
        <f t="shared" si="107"/>
        <v>3</v>
      </c>
      <c r="U900" s="94">
        <v>137</v>
      </c>
      <c r="V900" s="65">
        <v>6147.6617159310299</v>
      </c>
      <c r="W900" s="63">
        <v>4754.1312576866203</v>
      </c>
      <c r="X900" s="79">
        <v>5249.8514683638596</v>
      </c>
      <c r="Y900" s="67">
        <v>5383.8814806605033</v>
      </c>
      <c r="Z900" s="67">
        <v>3.7310954908775686</v>
      </c>
      <c r="AA900" s="74">
        <v>0.13120038796846772</v>
      </c>
      <c r="AB900" s="93">
        <v>3</v>
      </c>
      <c r="AC900" s="94">
        <v>140</v>
      </c>
      <c r="AD900" s="98">
        <f t="shared" si="108"/>
        <v>0.80900406881706211</v>
      </c>
      <c r="AE900" s="67">
        <f t="shared" si="109"/>
        <v>-0.30578113630202758</v>
      </c>
    </row>
    <row r="901" spans="1:31" x14ac:dyDescent="0.3">
      <c r="A901" s="67" t="s">
        <v>709</v>
      </c>
      <c r="B901" s="94">
        <v>52</v>
      </c>
      <c r="C901" s="94">
        <v>25</v>
      </c>
      <c r="D901" s="71">
        <v>277.762</v>
      </c>
      <c r="E901" s="67">
        <v>7.3076281386230701E-4</v>
      </c>
      <c r="F901" s="75">
        <f t="shared" si="110"/>
        <v>3.1362235605878359</v>
      </c>
      <c r="G901" s="84">
        <v>8.2775222483335697E-4</v>
      </c>
      <c r="H901" s="67">
        <v>1.1412709984710401</v>
      </c>
      <c r="I901" s="67">
        <v>0.99999701625609205</v>
      </c>
      <c r="J901" s="94" t="s">
        <v>0</v>
      </c>
      <c r="K901" s="94" t="s">
        <v>1</v>
      </c>
      <c r="L901" s="67">
        <v>50836.040200000003</v>
      </c>
      <c r="M901" s="67" t="s">
        <v>710</v>
      </c>
      <c r="N901" s="71">
        <v>48701.607342851501</v>
      </c>
      <c r="O901" s="67">
        <v>48157.429526123502</v>
      </c>
      <c r="P901" s="71">
        <v>49547.303093690498</v>
      </c>
      <c r="Q901" s="67">
        <f t="shared" si="111"/>
        <v>48802.113320888508</v>
      </c>
      <c r="R901" s="67">
        <f t="shared" si="106"/>
        <v>4.6884386290463143</v>
      </c>
      <c r="S901" s="71">
        <f t="shared" ref="S901:S932" si="113">(STDEVA(N901:P901)/AVERAGE(N901:P901))</f>
        <v>1.4351150875785321E-2</v>
      </c>
      <c r="T901" s="93">
        <f t="shared" si="107"/>
        <v>3</v>
      </c>
      <c r="U901" s="94">
        <v>7</v>
      </c>
      <c r="V901" s="65">
        <v>41841.463496833101</v>
      </c>
      <c r="W901" s="63">
        <v>43511.137137562197</v>
      </c>
      <c r="X901" s="79">
        <v>42930.988590956098</v>
      </c>
      <c r="Y901" s="67">
        <v>42761.196408450465</v>
      </c>
      <c r="Z901" s="67">
        <v>4.6310498477602966</v>
      </c>
      <c r="AA901" s="74">
        <v>1.9823761758129086E-2</v>
      </c>
      <c r="AB901" s="93">
        <v>3</v>
      </c>
      <c r="AC901" s="94">
        <v>7</v>
      </c>
      <c r="AD901" s="98">
        <f t="shared" si="108"/>
        <v>0.87621607956366143</v>
      </c>
      <c r="AE901" s="67">
        <f t="shared" si="109"/>
        <v>-0.1906414048853681</v>
      </c>
    </row>
    <row r="902" spans="1:31" x14ac:dyDescent="0.3">
      <c r="A902" s="67" t="s">
        <v>2090</v>
      </c>
      <c r="B902" s="94">
        <v>57</v>
      </c>
      <c r="C902" s="94">
        <v>21</v>
      </c>
      <c r="D902" s="71">
        <v>364.54790000000003</v>
      </c>
      <c r="E902" s="67">
        <v>4.50700000386254E-2</v>
      </c>
      <c r="F902" s="75">
        <f t="shared" si="110"/>
        <v>1.3461124415568282</v>
      </c>
      <c r="G902" s="84">
        <v>1.69988197043222E-2</v>
      </c>
      <c r="H902" s="67">
        <v>1.1435561822315099</v>
      </c>
      <c r="I902" s="67">
        <v>0.58575401580165698</v>
      </c>
      <c r="J902" s="94" t="s">
        <v>0</v>
      </c>
      <c r="K902" s="94" t="s">
        <v>1</v>
      </c>
      <c r="L902" s="67">
        <v>50287.352299999999</v>
      </c>
      <c r="M902" s="67" t="s">
        <v>2091</v>
      </c>
      <c r="N902" s="71">
        <v>8729.7893167648799</v>
      </c>
      <c r="O902" s="67">
        <v>9063.6060411001708</v>
      </c>
      <c r="P902" s="71">
        <v>7844.4729194675301</v>
      </c>
      <c r="Q902" s="67">
        <f t="shared" si="111"/>
        <v>8545.9560924441939</v>
      </c>
      <c r="R902" s="67">
        <f t="shared" si="106"/>
        <v>3.9317606571614743</v>
      </c>
      <c r="S902" s="71">
        <f t="shared" si="113"/>
        <v>7.3720691861449403E-2</v>
      </c>
      <c r="T902" s="93">
        <f t="shared" si="107"/>
        <v>3</v>
      </c>
      <c r="U902" s="94">
        <v>101</v>
      </c>
      <c r="V902" s="65">
        <v>7634.60199178128</v>
      </c>
      <c r="W902" s="63">
        <v>7246.4633561854098</v>
      </c>
      <c r="X902" s="79">
        <v>7538.3563435005699</v>
      </c>
      <c r="Y902" s="67">
        <v>7473.1405638224205</v>
      </c>
      <c r="Z902" s="67">
        <v>3.8735031510663274</v>
      </c>
      <c r="AA902" s="74">
        <v>2.7046268585320801E-2</v>
      </c>
      <c r="AB902" s="93">
        <v>3</v>
      </c>
      <c r="AC902" s="94">
        <v>88</v>
      </c>
      <c r="AD902" s="98">
        <f t="shared" si="108"/>
        <v>0.87446512514026487</v>
      </c>
      <c r="AE902" s="67">
        <f t="shared" si="109"/>
        <v>-0.19352724623553952</v>
      </c>
    </row>
    <row r="903" spans="1:31" x14ac:dyDescent="0.3">
      <c r="A903" s="67" t="s">
        <v>55</v>
      </c>
      <c r="B903" s="94">
        <v>15</v>
      </c>
      <c r="C903" s="94">
        <v>11</v>
      </c>
      <c r="D903" s="71">
        <v>48.683599999999998</v>
      </c>
      <c r="E903" s="75">
        <v>1.9940627742354201E-6</v>
      </c>
      <c r="F903" s="75">
        <f t="shared" si="110"/>
        <v>5.7002611739707403</v>
      </c>
      <c r="G903" s="83">
        <v>4.3292167821021997E-5</v>
      </c>
      <c r="H903" s="67">
        <v>189.48454078945699</v>
      </c>
      <c r="I903" s="67">
        <v>1</v>
      </c>
      <c r="J903" s="94" t="s">
        <v>0</v>
      </c>
      <c r="K903" s="94" t="s">
        <v>1</v>
      </c>
      <c r="L903" s="67">
        <v>16112.4817</v>
      </c>
      <c r="M903" s="67" t="s">
        <v>56</v>
      </c>
      <c r="N903" s="71">
        <v>6590.7232249526796</v>
      </c>
      <c r="O903" s="67">
        <v>6512.1203461351697</v>
      </c>
      <c r="P903" s="71">
        <v>6093.5430415423898</v>
      </c>
      <c r="Q903" s="67">
        <f t="shared" si="111"/>
        <v>6398.795537543413</v>
      </c>
      <c r="R903" s="67">
        <f t="shared" si="106"/>
        <v>3.8060982332609314</v>
      </c>
      <c r="S903" s="71">
        <f t="shared" si="113"/>
        <v>4.1767530855900695E-2</v>
      </c>
      <c r="T903" s="93">
        <f t="shared" si="107"/>
        <v>3</v>
      </c>
      <c r="U903" s="94">
        <v>147</v>
      </c>
      <c r="V903" s="65">
        <v>41.508697182561903</v>
      </c>
      <c r="W903" s="63">
        <v>27.027330614216201</v>
      </c>
      <c r="X903" s="79">
        <v>32.7724300470733</v>
      </c>
      <c r="Y903" s="67">
        <v>33.769485947950464</v>
      </c>
      <c r="Z903" s="67">
        <v>1.5285244496887809</v>
      </c>
      <c r="AA903" s="74">
        <v>0.21593422304368337</v>
      </c>
      <c r="AB903" s="93">
        <v>3</v>
      </c>
      <c r="AC903" s="94">
        <v>1799</v>
      </c>
      <c r="AD903" s="98">
        <f t="shared" si="108"/>
        <v>5.277475385768466E-3</v>
      </c>
      <c r="AE903" s="67">
        <f t="shared" si="109"/>
        <v>-7.5659363398272355</v>
      </c>
    </row>
    <row r="904" spans="1:31" x14ac:dyDescent="0.3">
      <c r="A904" s="67" t="s">
        <v>3696</v>
      </c>
      <c r="B904" s="94">
        <v>3</v>
      </c>
      <c r="C904" s="94">
        <v>1</v>
      </c>
      <c r="D904" s="71">
        <v>10.1097</v>
      </c>
      <c r="E904" s="67">
        <v>0.89289664440380201</v>
      </c>
      <c r="F904" s="75">
        <f t="shared" si="110"/>
        <v>4.9198809155008474E-2</v>
      </c>
      <c r="G904" s="84">
        <v>0.18963844268219099</v>
      </c>
      <c r="H904" s="67">
        <v>1.04391228252144</v>
      </c>
      <c r="I904" s="67">
        <v>5.1461542798490099E-2</v>
      </c>
      <c r="J904" s="94" t="s">
        <v>0</v>
      </c>
      <c r="K904" s="94" t="s">
        <v>1</v>
      </c>
      <c r="L904" s="67">
        <v>64847.635300000002</v>
      </c>
      <c r="M904" s="67" t="s">
        <v>3697</v>
      </c>
      <c r="N904" s="71">
        <v>419.67930048357402</v>
      </c>
      <c r="O904" s="67">
        <v>307.46980537219702</v>
      </c>
      <c r="P904" s="71">
        <v>138.25447420901301</v>
      </c>
      <c r="Q904" s="67">
        <f t="shared" si="111"/>
        <v>288.46786002159467</v>
      </c>
      <c r="R904" s="67">
        <f t="shared" si="106"/>
        <v>2.4600974327679155</v>
      </c>
      <c r="S904" s="71">
        <f t="shared" si="113"/>
        <v>0.49111679496486743</v>
      </c>
      <c r="T904" s="93">
        <f t="shared" si="107"/>
        <v>3</v>
      </c>
      <c r="U904" s="94">
        <v>1235</v>
      </c>
      <c r="V904" s="65">
        <v>317.96662627306301</v>
      </c>
      <c r="W904" s="63">
        <v>273.14649793742501</v>
      </c>
      <c r="X904" s="79">
        <v>237.88716111474201</v>
      </c>
      <c r="Y904" s="67">
        <v>276.33342844174331</v>
      </c>
      <c r="Z904" s="67">
        <v>2.4414334253060654</v>
      </c>
      <c r="AA904" s="74">
        <v>0.14524027377107812</v>
      </c>
      <c r="AB904" s="93">
        <v>3</v>
      </c>
      <c r="AC904" s="94">
        <v>1233</v>
      </c>
      <c r="AD904" s="98">
        <f t="shared" si="108"/>
        <v>0.95793489236914298</v>
      </c>
      <c r="AE904" s="67">
        <f t="shared" si="109"/>
        <v>-6.200049075070703E-2</v>
      </c>
    </row>
    <row r="905" spans="1:31" x14ac:dyDescent="0.3">
      <c r="A905" s="67" t="s">
        <v>3422</v>
      </c>
      <c r="B905" s="94">
        <v>7</v>
      </c>
      <c r="C905" s="94">
        <v>1</v>
      </c>
      <c r="D905" s="71">
        <v>31.227399999999999</v>
      </c>
      <c r="E905" s="67">
        <v>0.597594714685034</v>
      </c>
      <c r="F905" s="75">
        <f t="shared" si="110"/>
        <v>0.22359325221219473</v>
      </c>
      <c r="G905" s="84">
        <v>0.13713083239194701</v>
      </c>
      <c r="H905" s="67">
        <v>1.08152307775447</v>
      </c>
      <c r="I905" s="67">
        <v>7.3449472156981804E-2</v>
      </c>
      <c r="J905" s="94" t="s">
        <v>0</v>
      </c>
      <c r="K905" s="94" t="s">
        <v>1</v>
      </c>
      <c r="L905" s="67">
        <v>258396.45319999999</v>
      </c>
      <c r="M905" s="67" t="s">
        <v>3423</v>
      </c>
      <c r="N905" s="71">
        <v>297.25388743601599</v>
      </c>
      <c r="O905" s="67">
        <v>229.94218983129301</v>
      </c>
      <c r="P905" s="71">
        <v>213.001974952193</v>
      </c>
      <c r="Q905" s="67">
        <f t="shared" si="111"/>
        <v>246.73268407316732</v>
      </c>
      <c r="R905" s="67">
        <f t="shared" si="106"/>
        <v>2.3922266832247381</v>
      </c>
      <c r="S905" s="71">
        <f t="shared" si="113"/>
        <v>0.1806204636899984</v>
      </c>
      <c r="T905" s="93">
        <f t="shared" si="107"/>
        <v>3</v>
      </c>
      <c r="U905" s="94">
        <v>1299</v>
      </c>
      <c r="V905" s="65">
        <v>195.80598662534399</v>
      </c>
      <c r="W905" s="63">
        <v>227.206982886036</v>
      </c>
      <c r="X905" s="79">
        <v>261.39041257488299</v>
      </c>
      <c r="Y905" s="67">
        <v>228.13446069542101</v>
      </c>
      <c r="Z905" s="67">
        <v>2.3581908922887518</v>
      </c>
      <c r="AA905" s="74">
        <v>0.14378383919424231</v>
      </c>
      <c r="AB905" s="93">
        <v>3</v>
      </c>
      <c r="AC905" s="94">
        <v>1334</v>
      </c>
      <c r="AD905" s="98">
        <f t="shared" si="108"/>
        <v>0.92462197115226497</v>
      </c>
      <c r="AE905" s="67">
        <f t="shared" si="109"/>
        <v>-0.1130644501419663</v>
      </c>
    </row>
    <row r="906" spans="1:31" x14ac:dyDescent="0.3">
      <c r="A906" s="67" t="s">
        <v>1366</v>
      </c>
      <c r="B906" s="94">
        <v>3</v>
      </c>
      <c r="C906" s="94">
        <v>1</v>
      </c>
      <c r="D906" s="71">
        <v>14.1717</v>
      </c>
      <c r="E906" s="67">
        <v>6.7675850764258296E-3</v>
      </c>
      <c r="F906" s="75">
        <f t="shared" si="110"/>
        <v>2.169566275935729</v>
      </c>
      <c r="G906" s="84">
        <v>3.9230092417724101E-3</v>
      </c>
      <c r="H906" s="67">
        <v>2.33926444790717</v>
      </c>
      <c r="I906" s="67">
        <v>0.963415359123453</v>
      </c>
      <c r="J906" s="94" t="s">
        <v>0</v>
      </c>
      <c r="K906" s="94" t="s">
        <v>1</v>
      </c>
      <c r="L906" s="67">
        <v>35213.056900000003</v>
      </c>
      <c r="M906" s="67" t="s">
        <v>1367</v>
      </c>
      <c r="N906" s="71">
        <v>145.12149884937901</v>
      </c>
      <c r="O906" s="67">
        <v>104.738205778295</v>
      </c>
      <c r="P906" s="71">
        <v>126.150854408464</v>
      </c>
      <c r="Q906" s="67">
        <f t="shared" si="111"/>
        <v>125.33685301204601</v>
      </c>
      <c r="R906" s="67">
        <f t="shared" ref="R906:R969" si="114">LOG10(Q906)</f>
        <v>2.0980787861301811</v>
      </c>
      <c r="S906" s="71">
        <f t="shared" si="113"/>
        <v>0.16119719062543467</v>
      </c>
      <c r="T906" s="93">
        <f t="shared" ref="T906:T969" si="115">COUNT(N906:P906)</f>
        <v>3</v>
      </c>
      <c r="U906" s="94">
        <v>1548</v>
      </c>
      <c r="V906" s="65">
        <v>47.181391967398703</v>
      </c>
      <c r="W906" s="63">
        <v>69.092839405585295</v>
      </c>
      <c r="X906" s="79">
        <v>44.464568112698998</v>
      </c>
      <c r="Y906" s="67">
        <v>53.579599828560994</v>
      </c>
      <c r="Z906" s="67">
        <v>1.7289994656570953</v>
      </c>
      <c r="AA906" s="74">
        <v>0.2520242809875004</v>
      </c>
      <c r="AB906" s="93">
        <v>3</v>
      </c>
      <c r="AC906" s="94">
        <v>1756</v>
      </c>
      <c r="AD906" s="98">
        <f t="shared" ref="AD906:AD969" si="116">Y906/Q906</f>
        <v>0.42748480228246605</v>
      </c>
      <c r="AE906" s="67">
        <f t="shared" ref="AE906:AE969" si="117">LOG(AD906,2)</f>
        <v>-1.2260549639214806</v>
      </c>
    </row>
    <row r="907" spans="1:31" x14ac:dyDescent="0.3">
      <c r="A907" s="67" t="s">
        <v>2404</v>
      </c>
      <c r="B907" s="94">
        <v>10</v>
      </c>
      <c r="C907" s="94">
        <v>5</v>
      </c>
      <c r="D907" s="71">
        <v>60.089799999999997</v>
      </c>
      <c r="E907" s="67">
        <v>8.61042108911549E-2</v>
      </c>
      <c r="F907" s="75">
        <f t="shared" ref="F907:F970" si="118">-LOG10(E907)</f>
        <v>1.0649756090332885</v>
      </c>
      <c r="G907" s="84">
        <v>2.8205055567723999E-2</v>
      </c>
      <c r="H907" s="67">
        <v>1.24213344163735</v>
      </c>
      <c r="I907" s="67">
        <v>0.40990563713546602</v>
      </c>
      <c r="J907" s="94" t="s">
        <v>1</v>
      </c>
      <c r="K907" s="94" t="s">
        <v>0</v>
      </c>
      <c r="L907" s="67">
        <v>57830.493999999999</v>
      </c>
      <c r="M907" s="67" t="s">
        <v>2405</v>
      </c>
      <c r="N907" s="71">
        <v>752.15798189926898</v>
      </c>
      <c r="O907" s="67">
        <v>906.06029155750696</v>
      </c>
      <c r="P907" s="71">
        <v>1060.10984176435</v>
      </c>
      <c r="Q907" s="67">
        <f t="shared" ref="Q907:Q970" si="119">AVERAGE(N907:P907)</f>
        <v>906.1093717403752</v>
      </c>
      <c r="R907" s="67">
        <f t="shared" si="114"/>
        <v>2.9571806222645556</v>
      </c>
      <c r="S907" s="71">
        <f t="shared" si="113"/>
        <v>0.16993085007327094</v>
      </c>
      <c r="T907" s="93">
        <f t="shared" si="115"/>
        <v>3</v>
      </c>
      <c r="U907" s="94">
        <v>719</v>
      </c>
      <c r="V907" s="65">
        <v>1099.13406951753</v>
      </c>
      <c r="W907" s="63">
        <v>1132.6045485770801</v>
      </c>
      <c r="X907" s="79">
        <v>1144.78763916458</v>
      </c>
      <c r="Y907" s="67">
        <v>1125.5087524197299</v>
      </c>
      <c r="Z907" s="67">
        <v>3.0513488766024759</v>
      </c>
      <c r="AA907" s="74">
        <v>2.1003369736377342E-2</v>
      </c>
      <c r="AB907" s="93">
        <v>3</v>
      </c>
      <c r="AC907" s="94">
        <v>569</v>
      </c>
      <c r="AD907" s="98">
        <f t="shared" si="116"/>
        <v>1.2421334416373508</v>
      </c>
      <c r="AE907" s="67">
        <f t="shared" si="117"/>
        <v>0.31282016973163734</v>
      </c>
    </row>
    <row r="908" spans="1:31" x14ac:dyDescent="0.3">
      <c r="A908" s="67" t="s">
        <v>469</v>
      </c>
      <c r="B908" s="94">
        <v>7</v>
      </c>
      <c r="C908" s="94">
        <v>4</v>
      </c>
      <c r="D908" s="71">
        <v>33.847200000000001</v>
      </c>
      <c r="E908" s="67">
        <v>2.3676096773761501E-4</v>
      </c>
      <c r="F908" s="75">
        <f t="shared" si="118"/>
        <v>3.6256898935597581</v>
      </c>
      <c r="G908" s="84">
        <v>4.1019505368982599E-4</v>
      </c>
      <c r="H908" s="67">
        <v>1.5914684788237901</v>
      </c>
      <c r="I908" s="67">
        <v>0.99999999996972799</v>
      </c>
      <c r="J908" s="94" t="s">
        <v>0</v>
      </c>
      <c r="K908" s="94" t="s">
        <v>1</v>
      </c>
      <c r="L908" s="67">
        <v>27851.047299999998</v>
      </c>
      <c r="M908" s="67" t="s">
        <v>470</v>
      </c>
      <c r="N908" s="71">
        <v>1814.6496987053599</v>
      </c>
      <c r="O908" s="67">
        <v>2032.6628790600701</v>
      </c>
      <c r="P908" s="71">
        <v>1839.58914478049</v>
      </c>
      <c r="Q908" s="67">
        <f t="shared" si="119"/>
        <v>1895.6339075153066</v>
      </c>
      <c r="R908" s="67">
        <f t="shared" si="114"/>
        <v>3.2777544683936277</v>
      </c>
      <c r="S908" s="71">
        <f t="shared" si="113"/>
        <v>6.2946712001162433E-2</v>
      </c>
      <c r="T908" s="93">
        <f t="shared" si="115"/>
        <v>3</v>
      </c>
      <c r="U908" s="94">
        <v>420</v>
      </c>
      <c r="V908" s="65">
        <v>1202.4263861351601</v>
      </c>
      <c r="W908" s="63">
        <v>1203.42846432688</v>
      </c>
      <c r="X908" s="79">
        <v>1167.51263888274</v>
      </c>
      <c r="Y908" s="67">
        <v>1191.1224964482601</v>
      </c>
      <c r="Z908" s="67">
        <v>3.0759564271384341</v>
      </c>
      <c r="AA908" s="74">
        <v>1.7171092354034079E-2</v>
      </c>
      <c r="AB908" s="93">
        <v>3</v>
      </c>
      <c r="AC908" s="94">
        <v>543</v>
      </c>
      <c r="AD908" s="98">
        <f t="shared" si="116"/>
        <v>0.62835049094976281</v>
      </c>
      <c r="AE908" s="67">
        <f t="shared" si="117"/>
        <v>-0.67035858273886639</v>
      </c>
    </row>
    <row r="909" spans="1:31" x14ac:dyDescent="0.3">
      <c r="A909" s="67" t="s">
        <v>2062</v>
      </c>
      <c r="B909" s="94">
        <v>21</v>
      </c>
      <c r="C909" s="94">
        <v>3</v>
      </c>
      <c r="D909" s="71">
        <v>101.90009999999999</v>
      </c>
      <c r="E909" s="67">
        <v>4.1990204254133398E-2</v>
      </c>
      <c r="F909" s="75">
        <f t="shared" si="118"/>
        <v>1.37685201280604</v>
      </c>
      <c r="G909" s="84">
        <v>1.6056101457925201E-2</v>
      </c>
      <c r="H909" s="67">
        <v>1.2301956152629201</v>
      </c>
      <c r="I909" s="67">
        <v>0.60541518683394902</v>
      </c>
      <c r="J909" s="94" t="s">
        <v>0</v>
      </c>
      <c r="K909" s="94" t="s">
        <v>1</v>
      </c>
      <c r="L909" s="67">
        <v>474051.11829999997</v>
      </c>
      <c r="M909" s="67" t="s">
        <v>2063</v>
      </c>
      <c r="N909" s="71">
        <v>311.97631119977399</v>
      </c>
      <c r="O909" s="67">
        <v>286.84510978479602</v>
      </c>
      <c r="P909" s="71">
        <v>311.26702036001899</v>
      </c>
      <c r="Q909" s="67">
        <f t="shared" si="119"/>
        <v>303.36281378152967</v>
      </c>
      <c r="R909" s="67">
        <f t="shared" si="114"/>
        <v>2.4819623438888674</v>
      </c>
      <c r="S909" s="71">
        <f t="shared" si="113"/>
        <v>4.7168427235401655E-2</v>
      </c>
      <c r="T909" s="93">
        <f t="shared" si="115"/>
        <v>3</v>
      </c>
      <c r="U909" s="94">
        <v>1217</v>
      </c>
      <c r="V909" s="65">
        <v>268.31383508435403</v>
      </c>
      <c r="W909" s="63">
        <v>255.585169382142</v>
      </c>
      <c r="X909" s="79">
        <v>215.89264334398899</v>
      </c>
      <c r="Y909" s="67">
        <v>246.59721593682835</v>
      </c>
      <c r="Z909" s="67">
        <v>2.3919881691368499</v>
      </c>
      <c r="AA909" s="74">
        <v>0.11087700491637374</v>
      </c>
      <c r="AB909" s="93">
        <v>3</v>
      </c>
      <c r="AC909" s="94">
        <v>1292</v>
      </c>
      <c r="AD909" s="98">
        <f t="shared" si="116"/>
        <v>0.81287885243053637</v>
      </c>
      <c r="AE909" s="67">
        <f t="shared" si="117"/>
        <v>-0.29888773892303244</v>
      </c>
    </row>
    <row r="910" spans="1:31" x14ac:dyDescent="0.3">
      <c r="A910" s="67" t="s">
        <v>633</v>
      </c>
      <c r="B910" s="94">
        <v>5</v>
      </c>
      <c r="C910" s="94">
        <v>3</v>
      </c>
      <c r="D910" s="71">
        <v>31.081399999999999</v>
      </c>
      <c r="E910" s="67">
        <v>5.62160778746712E-4</v>
      </c>
      <c r="F910" s="75">
        <f t="shared" si="118"/>
        <v>3.2501394578535656</v>
      </c>
      <c r="G910" s="84">
        <v>7.1559150955839603E-4</v>
      </c>
      <c r="H910" s="67">
        <v>1.5435088174435001</v>
      </c>
      <c r="I910" s="67">
        <v>0.99999961464863896</v>
      </c>
      <c r="J910" s="94" t="s">
        <v>1</v>
      </c>
      <c r="K910" s="94" t="s">
        <v>0</v>
      </c>
      <c r="L910" s="67">
        <v>22693.423999999999</v>
      </c>
      <c r="M910" s="67" t="s">
        <v>634</v>
      </c>
      <c r="N910" s="71">
        <v>1889.2507531891999</v>
      </c>
      <c r="O910" s="67">
        <v>1711.53763919315</v>
      </c>
      <c r="P910" s="71">
        <v>1735.4772785595101</v>
      </c>
      <c r="Q910" s="67">
        <f t="shared" si="119"/>
        <v>1778.7552236472868</v>
      </c>
      <c r="R910" s="67">
        <f t="shared" si="114"/>
        <v>3.2501161884811594</v>
      </c>
      <c r="S910" s="71">
        <f t="shared" si="113"/>
        <v>5.4216377353803295E-2</v>
      </c>
      <c r="T910" s="93">
        <f t="shared" si="115"/>
        <v>3</v>
      </c>
      <c r="U910" s="94">
        <v>436</v>
      </c>
      <c r="V910" s="65">
        <v>2598.0501342939101</v>
      </c>
      <c r="W910" s="63">
        <v>2887.38332775763</v>
      </c>
      <c r="X910" s="79">
        <v>2751.1396532682702</v>
      </c>
      <c r="Y910" s="67">
        <v>2745.5243717732701</v>
      </c>
      <c r="Z910" s="67">
        <v>3.4386253032556184</v>
      </c>
      <c r="AA910" s="74">
        <v>5.2721552854281761E-2</v>
      </c>
      <c r="AB910" s="93">
        <v>3</v>
      </c>
      <c r="AC910" s="94">
        <v>254</v>
      </c>
      <c r="AD910" s="98">
        <f t="shared" si="116"/>
        <v>1.543508817443499</v>
      </c>
      <c r="AE910" s="67">
        <f t="shared" si="117"/>
        <v>0.62621372451162183</v>
      </c>
    </row>
    <row r="911" spans="1:31" x14ac:dyDescent="0.3">
      <c r="A911" s="67" t="s">
        <v>933</v>
      </c>
      <c r="B911" s="94">
        <v>9</v>
      </c>
      <c r="C911" s="94">
        <v>5</v>
      </c>
      <c r="D911" s="71">
        <v>52.058300000000003</v>
      </c>
      <c r="E911" s="67">
        <v>1.6383029337744301E-3</v>
      </c>
      <c r="F911" s="75">
        <f t="shared" si="118"/>
        <v>2.7856057910356413</v>
      </c>
      <c r="G911" s="84">
        <v>1.4009447926400301E-3</v>
      </c>
      <c r="H911" s="67">
        <v>1.32950911657718</v>
      </c>
      <c r="I911" s="67">
        <v>0.99964755626189605</v>
      </c>
      <c r="J911" s="94" t="s">
        <v>1</v>
      </c>
      <c r="K911" s="94" t="s">
        <v>0</v>
      </c>
      <c r="L911" s="67">
        <v>17893.037199999999</v>
      </c>
      <c r="M911" s="67" t="s">
        <v>934</v>
      </c>
      <c r="N911" s="71">
        <v>652.02230672073802</v>
      </c>
      <c r="O911" s="67">
        <v>588.99872157942798</v>
      </c>
      <c r="P911" s="71">
        <v>622.94973629007995</v>
      </c>
      <c r="Q911" s="67">
        <f t="shared" si="119"/>
        <v>621.32358819674869</v>
      </c>
      <c r="R911" s="67">
        <f t="shared" si="114"/>
        <v>2.7933178416691677</v>
      </c>
      <c r="S911" s="71">
        <f t="shared" si="113"/>
        <v>5.0767822338931901E-2</v>
      </c>
      <c r="T911" s="93">
        <f t="shared" si="115"/>
        <v>3</v>
      </c>
      <c r="U911" s="94">
        <v>892</v>
      </c>
      <c r="V911" s="65">
        <v>789.26460236208902</v>
      </c>
      <c r="W911" s="63">
        <v>854.86488102934698</v>
      </c>
      <c r="X911" s="79">
        <v>834.03664116462198</v>
      </c>
      <c r="Y911" s="67">
        <v>826.05537485201933</v>
      </c>
      <c r="Z911" s="67">
        <v>2.9170091613477247</v>
      </c>
      <c r="AA911" s="74">
        <v>4.0579010982686355E-2</v>
      </c>
      <c r="AB911" s="93">
        <v>3</v>
      </c>
      <c r="AC911" s="94">
        <v>702</v>
      </c>
      <c r="AD911" s="98">
        <f t="shared" si="116"/>
        <v>1.3295091165771742</v>
      </c>
      <c r="AE911" s="67">
        <f t="shared" si="117"/>
        <v>0.41089366993389215</v>
      </c>
    </row>
    <row r="912" spans="1:31" x14ac:dyDescent="0.3">
      <c r="A912" s="67" t="s">
        <v>1302</v>
      </c>
      <c r="B912" s="94">
        <v>3</v>
      </c>
      <c r="C912" s="94">
        <v>1</v>
      </c>
      <c r="D912" s="71">
        <v>20.6236</v>
      </c>
      <c r="E912" s="67">
        <v>5.6221991771901996E-3</v>
      </c>
      <c r="F912" s="75">
        <f t="shared" si="118"/>
        <v>2.2500937727409642</v>
      </c>
      <c r="G912" s="84">
        <v>3.4219846348979102E-3</v>
      </c>
      <c r="H912" s="67">
        <v>1.3442233929568099</v>
      </c>
      <c r="I912" s="67">
        <v>0.97591848818224702</v>
      </c>
      <c r="J912" s="94" t="s">
        <v>0</v>
      </c>
      <c r="K912" s="94" t="s">
        <v>1</v>
      </c>
      <c r="L912" s="67">
        <v>21764.7395</v>
      </c>
      <c r="M912" s="67" t="s">
        <v>1303</v>
      </c>
      <c r="N912" s="71">
        <v>204.74027756698101</v>
      </c>
      <c r="O912" s="67">
        <v>204.97254086084499</v>
      </c>
      <c r="P912" s="71">
        <v>214.263244497638</v>
      </c>
      <c r="Q912" s="67">
        <f t="shared" si="119"/>
        <v>207.99202097515467</v>
      </c>
      <c r="R912" s="67">
        <f t="shared" si="114"/>
        <v>2.3180466748044557</v>
      </c>
      <c r="S912" s="71">
        <f t="shared" si="113"/>
        <v>2.611773439513778E-2</v>
      </c>
      <c r="T912" s="93">
        <f t="shared" si="115"/>
        <v>3</v>
      </c>
      <c r="U912" s="94">
        <v>1375</v>
      </c>
      <c r="V912" s="65">
        <v>140.83281592776299</v>
      </c>
      <c r="W912" s="63">
        <v>154.14639914185</v>
      </c>
      <c r="X912" s="79">
        <v>169.21153342862701</v>
      </c>
      <c r="Y912" s="67">
        <v>154.73024949941336</v>
      </c>
      <c r="Z912" s="67">
        <v>2.1895752258289258</v>
      </c>
      <c r="AA912" s="74">
        <v>9.176204933959603E-2</v>
      </c>
      <c r="AB912" s="93">
        <v>3</v>
      </c>
      <c r="AC912" s="94">
        <v>1502</v>
      </c>
      <c r="AD912" s="98">
        <f t="shared" si="116"/>
        <v>0.7439239677270908</v>
      </c>
      <c r="AE912" s="67">
        <f t="shared" si="117"/>
        <v>-0.4267729157427001</v>
      </c>
    </row>
    <row r="913" spans="1:31" x14ac:dyDescent="0.3">
      <c r="A913" s="67" t="s">
        <v>3762</v>
      </c>
      <c r="B913" s="94">
        <v>3</v>
      </c>
      <c r="C913" s="94">
        <v>1</v>
      </c>
      <c r="D913" s="71">
        <v>20.031700000000001</v>
      </c>
      <c r="E913" s="67">
        <v>0.98658442592450701</v>
      </c>
      <c r="F913" s="75">
        <f t="shared" si="118"/>
        <v>5.8657445280765694E-3</v>
      </c>
      <c r="G913" s="84">
        <v>0.20584460569277599</v>
      </c>
      <c r="H913" s="67">
        <v>1.0009458773439801</v>
      </c>
      <c r="I913" s="67">
        <v>5.0022723671476602E-2</v>
      </c>
      <c r="J913" s="94" t="s">
        <v>1</v>
      </c>
      <c r="K913" s="94" t="s">
        <v>0</v>
      </c>
      <c r="L913" s="67">
        <v>23580.084900000002</v>
      </c>
      <c r="M913" s="67" t="s">
        <v>3763</v>
      </c>
      <c r="N913" s="71">
        <v>9005.0995924299496</v>
      </c>
      <c r="O913" s="67">
        <v>9231.6191452922303</v>
      </c>
      <c r="P913" s="71">
        <v>9291.1150400872102</v>
      </c>
      <c r="Q913" s="67">
        <f t="shared" si="119"/>
        <v>9175.9445926031294</v>
      </c>
      <c r="R913" s="67">
        <f t="shared" si="114"/>
        <v>3.9626507824870028</v>
      </c>
      <c r="S913" s="71">
        <f t="shared" si="113"/>
        <v>1.6447029705596989E-2</v>
      </c>
      <c r="T913" s="93">
        <f t="shared" si="115"/>
        <v>3</v>
      </c>
      <c r="U913" s="94">
        <v>93</v>
      </c>
      <c r="V913" s="65">
        <v>8750.3431652265008</v>
      </c>
      <c r="W913" s="63">
        <v>9438.9567247633695</v>
      </c>
      <c r="X913" s="79">
        <v>9364.5718421187394</v>
      </c>
      <c r="Y913" s="67">
        <v>9184.6239107028687</v>
      </c>
      <c r="Z913" s="67">
        <v>3.9630613776423207</v>
      </c>
      <c r="AA913" s="74">
        <v>4.1148409823485159E-2</v>
      </c>
      <c r="AB913" s="93">
        <v>3</v>
      </c>
      <c r="AC913" s="94">
        <v>75</v>
      </c>
      <c r="AD913" s="98">
        <f t="shared" si="116"/>
        <v>1.0009458773439779</v>
      </c>
      <c r="AE913" s="67">
        <f t="shared" si="117"/>
        <v>1.3639675820744769E-3</v>
      </c>
    </row>
    <row r="914" spans="1:31" x14ac:dyDescent="0.3">
      <c r="A914" s="67" t="s">
        <v>3366</v>
      </c>
      <c r="B914" s="94">
        <v>7</v>
      </c>
      <c r="C914" s="94">
        <v>2</v>
      </c>
      <c r="D914" s="71">
        <v>41.537999999999997</v>
      </c>
      <c r="E914" s="67">
        <v>0.53526958234730104</v>
      </c>
      <c r="F914" s="75">
        <f t="shared" si="118"/>
        <v>0.27142743547713194</v>
      </c>
      <c r="G914" s="84">
        <v>0.124882264589705</v>
      </c>
      <c r="H914" s="67">
        <v>1.05520590221749</v>
      </c>
      <c r="I914" s="67">
        <v>8.2910603767315003E-2</v>
      </c>
      <c r="J914" s="94" t="s">
        <v>0</v>
      </c>
      <c r="K914" s="94" t="s">
        <v>1</v>
      </c>
      <c r="L914" s="67">
        <v>82562.038100000005</v>
      </c>
      <c r="M914" s="67" t="s">
        <v>3367</v>
      </c>
      <c r="N914" s="71">
        <v>534.00121905106005</v>
      </c>
      <c r="O914" s="67">
        <v>636.73561551339196</v>
      </c>
      <c r="P914" s="71">
        <v>571.03863685962597</v>
      </c>
      <c r="Q914" s="67">
        <f t="shared" si="119"/>
        <v>580.59182380802599</v>
      </c>
      <c r="R914" s="67">
        <f t="shared" si="114"/>
        <v>2.7638709155809806</v>
      </c>
      <c r="S914" s="71">
        <f t="shared" si="113"/>
        <v>8.9614058711004529E-2</v>
      </c>
      <c r="T914" s="93">
        <f t="shared" si="115"/>
        <v>3</v>
      </c>
      <c r="U914" s="94">
        <v>928</v>
      </c>
      <c r="V914" s="65">
        <v>497.246037066415</v>
      </c>
      <c r="W914" s="63">
        <v>616.94918635178101</v>
      </c>
      <c r="X914" s="79">
        <v>536.45463341426898</v>
      </c>
      <c r="Y914" s="67">
        <v>550.21661894415502</v>
      </c>
      <c r="Z914" s="67">
        <v>2.7405337038412698</v>
      </c>
      <c r="AA914" s="74">
        <v>0.11091390881270689</v>
      </c>
      <c r="AB914" s="93">
        <v>3</v>
      </c>
      <c r="AC914" s="94">
        <v>890</v>
      </c>
      <c r="AD914" s="98">
        <f t="shared" si="116"/>
        <v>0.94768234133122309</v>
      </c>
      <c r="AE914" s="67">
        <f t="shared" si="117"/>
        <v>-7.7524539334481557E-2</v>
      </c>
    </row>
    <row r="915" spans="1:31" x14ac:dyDescent="0.3">
      <c r="A915" s="67" t="s">
        <v>3570</v>
      </c>
      <c r="B915" s="94">
        <v>9</v>
      </c>
      <c r="C915" s="94">
        <v>1</v>
      </c>
      <c r="D915" s="71">
        <v>42.4</v>
      </c>
      <c r="E915" s="67">
        <v>0.76577310566795598</v>
      </c>
      <c r="F915" s="75">
        <f t="shared" si="118"/>
        <v>0.11589989035853693</v>
      </c>
      <c r="G915" s="84">
        <v>0.16836531000357499</v>
      </c>
      <c r="H915" s="67">
        <v>1.0155114845173401</v>
      </c>
      <c r="I915" s="67">
        <v>5.7239409665270302E-2</v>
      </c>
      <c r="J915" s="94" t="s">
        <v>0</v>
      </c>
      <c r="K915" s="94" t="s">
        <v>1</v>
      </c>
      <c r="L915" s="67">
        <v>479551.6</v>
      </c>
      <c r="M915" s="67" t="s">
        <v>3571</v>
      </c>
      <c r="N915" s="71">
        <v>1976.68053088018</v>
      </c>
      <c r="O915" s="67">
        <v>1995.3398844534599</v>
      </c>
      <c r="P915" s="71">
        <v>1789.5301758549899</v>
      </c>
      <c r="Q915" s="67">
        <f t="shared" si="119"/>
        <v>1920.5168637295435</v>
      </c>
      <c r="R915" s="67">
        <f t="shared" si="114"/>
        <v>3.2834181249833767</v>
      </c>
      <c r="S915" s="71">
        <f t="shared" si="113"/>
        <v>5.9265718421706116E-2</v>
      </c>
      <c r="T915" s="93">
        <f t="shared" si="115"/>
        <v>3</v>
      </c>
      <c r="U915" s="94">
        <v>413</v>
      </c>
      <c r="V915" s="65">
        <v>1778.2423275399599</v>
      </c>
      <c r="W915" s="63">
        <v>1904.36656472456</v>
      </c>
      <c r="X915" s="79">
        <v>1990.93658607835</v>
      </c>
      <c r="Y915" s="67">
        <v>1891.1818261142901</v>
      </c>
      <c r="Z915" s="67">
        <v>3.276733285736587</v>
      </c>
      <c r="AA915" s="74">
        <v>5.6556357750346425E-2</v>
      </c>
      <c r="AB915" s="93">
        <v>3</v>
      </c>
      <c r="AC915" s="94">
        <v>365</v>
      </c>
      <c r="AD915" s="98">
        <f t="shared" si="116"/>
        <v>0.98472544648304394</v>
      </c>
      <c r="AE915" s="67">
        <f t="shared" si="117"/>
        <v>-2.2206555303716388E-2</v>
      </c>
    </row>
    <row r="916" spans="1:31" x14ac:dyDescent="0.3">
      <c r="A916" s="67" t="s">
        <v>2758</v>
      </c>
      <c r="B916" s="94">
        <v>7</v>
      </c>
      <c r="C916" s="94">
        <v>4</v>
      </c>
      <c r="D916" s="71">
        <v>46.650100000000002</v>
      </c>
      <c r="E916" s="67">
        <v>0.172348409374637</v>
      </c>
      <c r="F916" s="75">
        <f t="shared" si="118"/>
        <v>0.76359272039647841</v>
      </c>
      <c r="G916" s="84">
        <v>4.9126162131061503E-2</v>
      </c>
      <c r="H916" s="67">
        <v>1.06516329932577</v>
      </c>
      <c r="I916" s="67">
        <v>0.24950190698834701</v>
      </c>
      <c r="J916" s="94" t="s">
        <v>0</v>
      </c>
      <c r="K916" s="94" t="s">
        <v>1</v>
      </c>
      <c r="L916" s="67">
        <v>40551.165999999997</v>
      </c>
      <c r="M916" s="67" t="s">
        <v>2759</v>
      </c>
      <c r="N916" s="71">
        <v>2773.0864006361999</v>
      </c>
      <c r="O916" s="67">
        <v>2849.0754077556999</v>
      </c>
      <c r="P916" s="71">
        <v>3134.7608708858902</v>
      </c>
      <c r="Q916" s="67">
        <f t="shared" si="119"/>
        <v>2918.9742264259298</v>
      </c>
      <c r="R916" s="67">
        <f t="shared" si="114"/>
        <v>3.4652302603287426</v>
      </c>
      <c r="S916" s="71">
        <f t="shared" si="113"/>
        <v>6.5331168839111262E-2</v>
      </c>
      <c r="T916" s="93">
        <f t="shared" si="115"/>
        <v>3</v>
      </c>
      <c r="U916" s="94">
        <v>281</v>
      </c>
      <c r="V916" s="65">
        <v>2735.5533121221001</v>
      </c>
      <c r="W916" s="63">
        <v>2744.7355554446999</v>
      </c>
      <c r="X916" s="79">
        <v>2740.91316297706</v>
      </c>
      <c r="Y916" s="67">
        <v>2740.4006768479535</v>
      </c>
      <c r="Z916" s="67">
        <v>3.4378140661131811</v>
      </c>
      <c r="AA916" s="74">
        <v>1.6831568660348266E-3</v>
      </c>
      <c r="AB916" s="93">
        <v>3</v>
      </c>
      <c r="AC916" s="94">
        <v>255</v>
      </c>
      <c r="AD916" s="98">
        <f t="shared" si="116"/>
        <v>0.93882318385639651</v>
      </c>
      <c r="AE916" s="67">
        <f t="shared" si="117"/>
        <v>-9.1074625819562452E-2</v>
      </c>
    </row>
    <row r="917" spans="1:31" x14ac:dyDescent="0.3">
      <c r="A917" s="67" t="s">
        <v>241</v>
      </c>
      <c r="B917" s="94">
        <v>59</v>
      </c>
      <c r="C917" s="94">
        <v>31</v>
      </c>
      <c r="D917" s="71">
        <v>388.11579999999998</v>
      </c>
      <c r="E917" s="75">
        <v>4.3917633543943998E-5</v>
      </c>
      <c r="F917" s="75">
        <f t="shared" si="118"/>
        <v>4.3573610694344582</v>
      </c>
      <c r="G917" s="84">
        <v>1.5432223804769099E-4</v>
      </c>
      <c r="H917" s="67">
        <v>1.31158286088492</v>
      </c>
      <c r="I917" s="67">
        <v>1</v>
      </c>
      <c r="J917" s="94" t="s">
        <v>0</v>
      </c>
      <c r="K917" s="94" t="s">
        <v>1</v>
      </c>
      <c r="L917" s="67">
        <v>193382.80960000001</v>
      </c>
      <c r="M917" s="67" t="s">
        <v>242</v>
      </c>
      <c r="N917" s="71">
        <v>7408.2088726341199</v>
      </c>
      <c r="O917" s="67">
        <v>7689.8075308759999</v>
      </c>
      <c r="P917" s="71">
        <v>7724.4921916488502</v>
      </c>
      <c r="Q917" s="67">
        <f t="shared" si="119"/>
        <v>7607.5028650529894</v>
      </c>
      <c r="R917" s="67">
        <f t="shared" si="114"/>
        <v>3.8812421245893858</v>
      </c>
      <c r="S917" s="71">
        <f t="shared" si="113"/>
        <v>2.2801536830191513E-2</v>
      </c>
      <c r="T917" s="93">
        <f t="shared" si="115"/>
        <v>3</v>
      </c>
      <c r="U917" s="94">
        <v>118</v>
      </c>
      <c r="V917" s="65">
        <v>5855.4789344679702</v>
      </c>
      <c r="W917" s="63">
        <v>5756.8226733195997</v>
      </c>
      <c r="X917" s="79">
        <v>5788.4355288358101</v>
      </c>
      <c r="Y917" s="67">
        <v>5800.2457122077931</v>
      </c>
      <c r="Z917" s="67">
        <v>3.7634463917001222</v>
      </c>
      <c r="AA917" s="74">
        <v>8.6853775957801346E-3</v>
      </c>
      <c r="AB917" s="93">
        <v>3</v>
      </c>
      <c r="AC917" s="94">
        <v>129</v>
      </c>
      <c r="AD917" s="98">
        <f t="shared" si="116"/>
        <v>0.76243753240668577</v>
      </c>
      <c r="AE917" s="67">
        <f t="shared" si="117"/>
        <v>-0.39130895454269116</v>
      </c>
    </row>
    <row r="918" spans="1:31" x14ac:dyDescent="0.3">
      <c r="A918" s="67" t="s">
        <v>303</v>
      </c>
      <c r="B918" s="94">
        <v>4</v>
      </c>
      <c r="C918" s="94">
        <v>2</v>
      </c>
      <c r="D918" s="71">
        <v>30.524899999999999</v>
      </c>
      <c r="E918" s="75">
        <v>7.3533292272998096E-5</v>
      </c>
      <c r="F918" s="75">
        <f t="shared" si="118"/>
        <v>4.1335159891215918</v>
      </c>
      <c r="G918" s="84">
        <v>2.0193879919770999E-4</v>
      </c>
      <c r="H918" s="67">
        <v>3.4310566057082998</v>
      </c>
      <c r="I918" s="67">
        <v>1</v>
      </c>
      <c r="J918" s="94" t="s">
        <v>1</v>
      </c>
      <c r="K918" s="94" t="s">
        <v>0</v>
      </c>
      <c r="L918" s="67">
        <v>21721.278200000001</v>
      </c>
      <c r="M918" s="67" t="s">
        <v>304</v>
      </c>
      <c r="N918" s="71">
        <v>81.227705666315998</v>
      </c>
      <c r="O918" s="67">
        <v>92.5798817051963</v>
      </c>
      <c r="P918" s="71">
        <v>101.32460371736001</v>
      </c>
      <c r="Q918" s="67">
        <f t="shared" si="119"/>
        <v>91.71073036295742</v>
      </c>
      <c r="R918" s="67">
        <f t="shared" si="114"/>
        <v>1.9624201520799152</v>
      </c>
      <c r="S918" s="71">
        <f t="shared" si="113"/>
        <v>0.10987374502829531</v>
      </c>
      <c r="T918" s="93">
        <f t="shared" si="115"/>
        <v>3</v>
      </c>
      <c r="U918" s="94">
        <v>1641</v>
      </c>
      <c r="V918" s="65">
        <v>295.05423452063798</v>
      </c>
      <c r="W918" s="63">
        <v>314.803883070675</v>
      </c>
      <c r="X918" s="79">
        <v>334.13600408715803</v>
      </c>
      <c r="Y918" s="67">
        <v>314.66470722615696</v>
      </c>
      <c r="Z918" s="67">
        <v>2.4978480352028223</v>
      </c>
      <c r="AA918" s="74">
        <v>6.210183744785798E-2</v>
      </c>
      <c r="AB918" s="93">
        <v>3</v>
      </c>
      <c r="AC918" s="94">
        <v>1170</v>
      </c>
      <c r="AD918" s="98">
        <f t="shared" si="116"/>
        <v>3.4310566057082905</v>
      </c>
      <c r="AE918" s="67">
        <f t="shared" si="117"/>
        <v>1.7786529277320522</v>
      </c>
    </row>
    <row r="919" spans="1:31" x14ac:dyDescent="0.3">
      <c r="A919" s="67" t="s">
        <v>341</v>
      </c>
      <c r="B919" s="94">
        <v>37</v>
      </c>
      <c r="C919" s="94">
        <v>11</v>
      </c>
      <c r="D919" s="71">
        <v>190.96879999999999</v>
      </c>
      <c r="E919" s="75">
        <v>9.4773052125796106E-5</v>
      </c>
      <c r="F919" s="75">
        <f t="shared" si="118"/>
        <v>4.0233151328810743</v>
      </c>
      <c r="G919" s="84">
        <v>2.2837598630274901E-4</v>
      </c>
      <c r="H919" s="67">
        <v>1.36490958083702</v>
      </c>
      <c r="I919" s="67">
        <v>1</v>
      </c>
      <c r="J919" s="94" t="s">
        <v>0</v>
      </c>
      <c r="K919" s="94" t="s">
        <v>1</v>
      </c>
      <c r="L919" s="67">
        <v>275408.11680000002</v>
      </c>
      <c r="M919" s="67" t="s">
        <v>342</v>
      </c>
      <c r="N919" s="71">
        <v>3953.2466596743402</v>
      </c>
      <c r="O919" s="67">
        <v>3912.43511863206</v>
      </c>
      <c r="P919" s="71">
        <v>4093.4849011892102</v>
      </c>
      <c r="Q919" s="67">
        <f t="shared" si="119"/>
        <v>3986.3888931652036</v>
      </c>
      <c r="R919" s="67">
        <f t="shared" si="114"/>
        <v>3.6005796641379697</v>
      </c>
      <c r="S919" s="71">
        <f t="shared" si="113"/>
        <v>2.3822589958070451E-2</v>
      </c>
      <c r="T919" s="93">
        <f t="shared" si="115"/>
        <v>3</v>
      </c>
      <c r="U919" s="94">
        <v>214</v>
      </c>
      <c r="V919" s="65">
        <v>2901.1134107661101</v>
      </c>
      <c r="W919" s="63">
        <v>3000.7105213535401</v>
      </c>
      <c r="X919" s="79">
        <v>2860.05073518377</v>
      </c>
      <c r="Y919" s="67">
        <v>2920.6248891011401</v>
      </c>
      <c r="Z919" s="67">
        <v>3.4654757818778208</v>
      </c>
      <c r="AA919" s="74">
        <v>2.4765693787340896E-2</v>
      </c>
      <c r="AB919" s="93">
        <v>3</v>
      </c>
      <c r="AC919" s="94">
        <v>238</v>
      </c>
      <c r="AD919" s="98">
        <f t="shared" si="116"/>
        <v>0.73264926412690157</v>
      </c>
      <c r="AE919" s="67">
        <f t="shared" si="117"/>
        <v>-0.44880538220834193</v>
      </c>
    </row>
    <row r="920" spans="1:31" x14ac:dyDescent="0.3">
      <c r="A920" s="67" t="s">
        <v>635</v>
      </c>
      <c r="B920" s="94">
        <v>3</v>
      </c>
      <c r="C920" s="94">
        <v>3</v>
      </c>
      <c r="D920" s="71">
        <v>13.9786</v>
      </c>
      <c r="E920" s="67">
        <v>5.6451917864053203E-4</v>
      </c>
      <c r="F920" s="75">
        <f t="shared" si="118"/>
        <v>3.2483212990246351</v>
      </c>
      <c r="G920" s="84">
        <v>7.1626049226409605E-4</v>
      </c>
      <c r="H920" s="67">
        <v>1.3260074878466901</v>
      </c>
      <c r="I920" s="67">
        <v>0.99999960094020401</v>
      </c>
      <c r="J920" s="94" t="s">
        <v>0</v>
      </c>
      <c r="K920" s="94" t="s">
        <v>1</v>
      </c>
      <c r="L920" s="67">
        <v>33488.905599999998</v>
      </c>
      <c r="M920" s="67" t="s">
        <v>636</v>
      </c>
      <c r="N920" s="71">
        <v>2101.0633568374501</v>
      </c>
      <c r="O920" s="67">
        <v>2197.09932239412</v>
      </c>
      <c r="P920" s="71">
        <v>2090.7223706218301</v>
      </c>
      <c r="Q920" s="67">
        <f t="shared" si="119"/>
        <v>2129.6283499511333</v>
      </c>
      <c r="R920" s="67">
        <f t="shared" si="114"/>
        <v>3.3283038195662629</v>
      </c>
      <c r="S920" s="71">
        <f t="shared" si="113"/>
        <v>2.7544662136216782E-2</v>
      </c>
      <c r="T920" s="93">
        <f t="shared" si="115"/>
        <v>3</v>
      </c>
      <c r="U920" s="94">
        <v>378</v>
      </c>
      <c r="V920" s="65">
        <v>1539.4755961145299</v>
      </c>
      <c r="W920" s="63">
        <v>1609.00066850915</v>
      </c>
      <c r="X920" s="79">
        <v>1669.6602153055101</v>
      </c>
      <c r="Y920" s="67">
        <v>1606.0454933097299</v>
      </c>
      <c r="Z920" s="67">
        <v>3.205757843068159</v>
      </c>
      <c r="AA920" s="74">
        <v>4.0560869557869202E-2</v>
      </c>
      <c r="AB920" s="93">
        <v>3</v>
      </c>
      <c r="AC920" s="94">
        <v>426</v>
      </c>
      <c r="AD920" s="98">
        <f t="shared" si="116"/>
        <v>0.75414355436552227</v>
      </c>
      <c r="AE920" s="67">
        <f t="shared" si="117"/>
        <v>-0.40708892224445692</v>
      </c>
    </row>
    <row r="921" spans="1:31" x14ac:dyDescent="0.3">
      <c r="A921" s="67" t="s">
        <v>3280</v>
      </c>
      <c r="B921" s="94">
        <v>1</v>
      </c>
      <c r="C921" s="94">
        <v>1</v>
      </c>
      <c r="D921" s="71">
        <v>4.9406999999999996</v>
      </c>
      <c r="E921" s="67">
        <v>0.44924085122082702</v>
      </c>
      <c r="F921" s="75">
        <f t="shared" si="118"/>
        <v>0.34752075852565173</v>
      </c>
      <c r="G921" s="84">
        <v>0.10757270747765001</v>
      </c>
      <c r="H921" s="67">
        <v>1.14763764895187</v>
      </c>
      <c r="I921" s="67">
        <v>0.100536189582771</v>
      </c>
      <c r="J921" s="94" t="s">
        <v>1</v>
      </c>
      <c r="K921" s="94" t="s">
        <v>0</v>
      </c>
      <c r="L921" s="67">
        <v>44444.2327</v>
      </c>
      <c r="M921" s="67" t="s">
        <v>3281</v>
      </c>
      <c r="N921" s="71">
        <v>309.08929290230799</v>
      </c>
      <c r="O921" s="67">
        <v>608.62666581152098</v>
      </c>
      <c r="P921" s="71">
        <v>337.429130101402</v>
      </c>
      <c r="Q921" s="67">
        <f t="shared" si="119"/>
        <v>418.38169627174369</v>
      </c>
      <c r="R921" s="67">
        <f t="shared" si="114"/>
        <v>2.6215726763801026</v>
      </c>
      <c r="S921" s="71">
        <f t="shared" si="113"/>
        <v>0.39524959405426358</v>
      </c>
      <c r="T921" s="93">
        <f t="shared" si="115"/>
        <v>3</v>
      </c>
      <c r="U921" s="94">
        <v>1077</v>
      </c>
      <c r="V921" s="65">
        <v>515.63380853709702</v>
      </c>
      <c r="W921" s="63">
        <v>436.29326992744302</v>
      </c>
      <c r="X921" s="79">
        <v>488.52468035685899</v>
      </c>
      <c r="Y921" s="67">
        <v>480.15058627379966</v>
      </c>
      <c r="Z921" s="67">
        <v>2.681377463482685</v>
      </c>
      <c r="AA921" s="74">
        <v>8.3989717303603842E-2</v>
      </c>
      <c r="AB921" s="93">
        <v>3</v>
      </c>
      <c r="AC921" s="94">
        <v>964</v>
      </c>
      <c r="AD921" s="98">
        <f t="shared" si="116"/>
        <v>1.1476376489518709</v>
      </c>
      <c r="AE921" s="67">
        <f t="shared" si="117"/>
        <v>0.19866720248482594</v>
      </c>
    </row>
    <row r="922" spans="1:31" x14ac:dyDescent="0.3">
      <c r="A922" s="67" t="s">
        <v>2032</v>
      </c>
      <c r="B922" s="94">
        <v>28</v>
      </c>
      <c r="C922" s="94">
        <v>5</v>
      </c>
      <c r="D922" s="71">
        <v>115.9075</v>
      </c>
      <c r="E922" s="67">
        <v>3.8756701311982403E-2</v>
      </c>
      <c r="F922" s="75">
        <f t="shared" si="118"/>
        <v>1.4116531940301513</v>
      </c>
      <c r="G922" s="84">
        <v>1.5040433292038E-2</v>
      </c>
      <c r="H922" s="67">
        <v>1.22878681428194</v>
      </c>
      <c r="I922" s="67">
        <v>0.62757567950706705</v>
      </c>
      <c r="J922" s="94" t="s">
        <v>0</v>
      </c>
      <c r="K922" s="94" t="s">
        <v>1</v>
      </c>
      <c r="L922" s="67">
        <v>436224.3996</v>
      </c>
      <c r="M922" s="67" t="s">
        <v>2033</v>
      </c>
      <c r="N922" s="71">
        <v>790.15767638925399</v>
      </c>
      <c r="O922" s="67">
        <v>847.47998076866395</v>
      </c>
      <c r="P922" s="71">
        <v>938.92785427977105</v>
      </c>
      <c r="Q922" s="67">
        <f t="shared" si="119"/>
        <v>858.85517047922974</v>
      </c>
      <c r="R922" s="67">
        <f t="shared" si="114"/>
        <v>2.933919934535878</v>
      </c>
      <c r="S922" s="71">
        <f t="shared" si="113"/>
        <v>8.7365808613159374E-2</v>
      </c>
      <c r="T922" s="93">
        <f t="shared" si="115"/>
        <v>3</v>
      </c>
      <c r="U922" s="94">
        <v>743</v>
      </c>
      <c r="V922" s="65">
        <v>688.28825468791399</v>
      </c>
      <c r="W922" s="63">
        <v>759.39053945616604</v>
      </c>
      <c r="X922" s="79">
        <v>649.15808715280798</v>
      </c>
      <c r="Y922" s="67">
        <v>698.94562709896263</v>
      </c>
      <c r="Z922" s="67">
        <v>2.8444433920985355</v>
      </c>
      <c r="AA922" s="74">
        <v>7.9954225959122743E-2</v>
      </c>
      <c r="AB922" s="93">
        <v>3</v>
      </c>
      <c r="AC922" s="94">
        <v>775</v>
      </c>
      <c r="AD922" s="98">
        <f t="shared" si="116"/>
        <v>0.81381081598304905</v>
      </c>
      <c r="AE922" s="67">
        <f t="shared" si="117"/>
        <v>-0.29723464015598849</v>
      </c>
    </row>
    <row r="923" spans="1:31" x14ac:dyDescent="0.3">
      <c r="A923" s="67" t="s">
        <v>3606</v>
      </c>
      <c r="B923" s="94">
        <v>20</v>
      </c>
      <c r="C923" s="94">
        <v>15</v>
      </c>
      <c r="D923" s="71">
        <v>122.24079999999999</v>
      </c>
      <c r="E923" s="67">
        <v>0.81285811727681501</v>
      </c>
      <c r="F923" s="75">
        <f t="shared" si="118"/>
        <v>8.9985253005155572E-2</v>
      </c>
      <c r="G923" s="84">
        <v>0.17696741473903399</v>
      </c>
      <c r="H923" s="67">
        <v>1.01865819990578</v>
      </c>
      <c r="I923" s="67">
        <v>5.4547113010758499E-2</v>
      </c>
      <c r="J923" s="94" t="s">
        <v>0</v>
      </c>
      <c r="K923" s="94" t="s">
        <v>1</v>
      </c>
      <c r="L923" s="67">
        <v>52357.762300000002</v>
      </c>
      <c r="M923" s="67" t="s">
        <v>3607</v>
      </c>
      <c r="N923" s="71">
        <v>8445.4229671285902</v>
      </c>
      <c r="O923" s="67">
        <v>9133.7093974568106</v>
      </c>
      <c r="P923" s="71">
        <v>10066.955031927801</v>
      </c>
      <c r="Q923" s="67">
        <f t="shared" si="119"/>
        <v>9215.3624655043986</v>
      </c>
      <c r="R923" s="67">
        <f t="shared" si="114"/>
        <v>3.9645124218852699</v>
      </c>
      <c r="S923" s="71">
        <f t="shared" si="113"/>
        <v>8.831382968000176E-2</v>
      </c>
      <c r="T923" s="93">
        <f t="shared" si="115"/>
        <v>3</v>
      </c>
      <c r="U923" s="94">
        <v>91</v>
      </c>
      <c r="V923" s="65">
        <v>8921.2103089108205</v>
      </c>
      <c r="W923" s="63">
        <v>8246.5590739747695</v>
      </c>
      <c r="X923" s="79">
        <v>9971.9398925812493</v>
      </c>
      <c r="Y923" s="67">
        <v>9046.5697584889476</v>
      </c>
      <c r="Z923" s="67">
        <v>3.956483936402996</v>
      </c>
      <c r="AA923" s="74">
        <v>9.6113189418540398E-2</v>
      </c>
      <c r="AB923" s="93">
        <v>3</v>
      </c>
      <c r="AC923" s="94">
        <v>76</v>
      </c>
      <c r="AD923" s="98">
        <f t="shared" si="116"/>
        <v>0.98168355204179025</v>
      </c>
      <c r="AE923" s="67">
        <f t="shared" si="117"/>
        <v>-2.6670051482960293E-2</v>
      </c>
    </row>
    <row r="924" spans="1:31" x14ac:dyDescent="0.3">
      <c r="A924" s="67" t="s">
        <v>1278</v>
      </c>
      <c r="B924" s="94">
        <v>8</v>
      </c>
      <c r="C924" s="94">
        <v>1</v>
      </c>
      <c r="D924" s="71">
        <v>32.575600000000001</v>
      </c>
      <c r="E924" s="67">
        <v>5.2898421262127498E-3</v>
      </c>
      <c r="F924" s="75">
        <f t="shared" si="118"/>
        <v>2.2765572891628789</v>
      </c>
      <c r="G924" s="84">
        <v>3.2812942219365999E-3</v>
      </c>
      <c r="H924" s="67">
        <v>1.4913372003841301</v>
      </c>
      <c r="I924" s="67">
        <v>0.97921916440972601</v>
      </c>
      <c r="J924" s="94" t="s">
        <v>1</v>
      </c>
      <c r="K924" s="94" t="s">
        <v>0</v>
      </c>
      <c r="L924" s="67">
        <v>123983.2806</v>
      </c>
      <c r="M924" s="67" t="s">
        <v>1279</v>
      </c>
      <c r="N924" s="71">
        <v>967.59854806500903</v>
      </c>
      <c r="O924" s="67">
        <v>936.966514054909</v>
      </c>
      <c r="P924" s="71">
        <v>966.329451191771</v>
      </c>
      <c r="Q924" s="67">
        <f t="shared" si="119"/>
        <v>956.96483777056301</v>
      </c>
      <c r="R924" s="67">
        <f t="shared" si="114"/>
        <v>2.9808959805743744</v>
      </c>
      <c r="S924" s="71">
        <f t="shared" si="113"/>
        <v>1.8110045757658247E-2</v>
      </c>
      <c r="T924" s="93">
        <f t="shared" si="115"/>
        <v>3</v>
      </c>
      <c r="U924" s="94">
        <v>692</v>
      </c>
      <c r="V924" s="65">
        <v>1497.8702091418299</v>
      </c>
      <c r="W924" s="63">
        <v>1549.45895461645</v>
      </c>
      <c r="X924" s="79">
        <v>1234.1426223221399</v>
      </c>
      <c r="Y924" s="67">
        <v>1427.1572620268064</v>
      </c>
      <c r="Z924" s="67">
        <v>3.1544718317462879</v>
      </c>
      <c r="AA924" s="74">
        <v>0.11851117425141826</v>
      </c>
      <c r="AB924" s="93">
        <v>3</v>
      </c>
      <c r="AC924" s="94">
        <v>466</v>
      </c>
      <c r="AD924" s="98">
        <f t="shared" si="116"/>
        <v>1.4913372003841319</v>
      </c>
      <c r="AE924" s="67">
        <f t="shared" si="117"/>
        <v>0.5766064966019665</v>
      </c>
    </row>
    <row r="925" spans="1:31" x14ac:dyDescent="0.3">
      <c r="A925" s="67" t="s">
        <v>411</v>
      </c>
      <c r="B925" s="94">
        <v>26</v>
      </c>
      <c r="C925" s="94">
        <v>11</v>
      </c>
      <c r="D925" s="71">
        <v>180.86330000000001</v>
      </c>
      <c r="E925" s="67">
        <v>1.4443236305272699E-4</v>
      </c>
      <c r="F925" s="75">
        <f t="shared" si="118"/>
        <v>3.8403354832176806</v>
      </c>
      <c r="G925" s="84">
        <v>2.8797279249967E-4</v>
      </c>
      <c r="H925" s="67">
        <v>1.43478904393828</v>
      </c>
      <c r="I925" s="67">
        <v>0.999999999999998</v>
      </c>
      <c r="J925" s="94" t="s">
        <v>0</v>
      </c>
      <c r="K925" s="94" t="s">
        <v>1</v>
      </c>
      <c r="L925" s="67">
        <v>86508.684399999998</v>
      </c>
      <c r="M925" s="67" t="s">
        <v>412</v>
      </c>
      <c r="N925" s="71">
        <v>4282.0033019018101</v>
      </c>
      <c r="O925" s="67">
        <v>3946.1388738180099</v>
      </c>
      <c r="P925" s="71">
        <v>4070.357092963</v>
      </c>
      <c r="Q925" s="67">
        <f t="shared" si="119"/>
        <v>4099.4997562276067</v>
      </c>
      <c r="R925" s="67">
        <f t="shared" si="114"/>
        <v>3.6127308649234831</v>
      </c>
      <c r="S925" s="71">
        <f t="shared" si="113"/>
        <v>4.1424111971181482E-2</v>
      </c>
      <c r="T925" s="93">
        <f t="shared" si="115"/>
        <v>3</v>
      </c>
      <c r="U925" s="94">
        <v>207</v>
      </c>
      <c r="V925" s="65">
        <v>2806.39779891841</v>
      </c>
      <c r="W925" s="63">
        <v>2889.2335129807798</v>
      </c>
      <c r="X925" s="79">
        <v>2876.0115513089499</v>
      </c>
      <c r="Y925" s="67">
        <v>2857.2142877360461</v>
      </c>
      <c r="Z925" s="67">
        <v>3.4559428131833632</v>
      </c>
      <c r="AA925" s="74">
        <v>1.5575364539422447E-2</v>
      </c>
      <c r="AB925" s="93">
        <v>3</v>
      </c>
      <c r="AC925" s="94">
        <v>244</v>
      </c>
      <c r="AD925" s="98">
        <f t="shared" si="116"/>
        <v>0.69696657095676429</v>
      </c>
      <c r="AE925" s="67">
        <f t="shared" si="117"/>
        <v>-0.52083863401815766</v>
      </c>
    </row>
    <row r="926" spans="1:31" x14ac:dyDescent="0.3">
      <c r="A926" s="67" t="s">
        <v>741</v>
      </c>
      <c r="B926" s="94">
        <v>52</v>
      </c>
      <c r="C926" s="94">
        <v>36</v>
      </c>
      <c r="D926" s="71">
        <v>277.5258</v>
      </c>
      <c r="E926" s="67">
        <v>8.1641187942327299E-4</v>
      </c>
      <c r="F926" s="75">
        <f t="shared" si="118"/>
        <v>3.0880906845899205</v>
      </c>
      <c r="G926" s="84">
        <v>8.8378194679264801E-4</v>
      </c>
      <c r="H926" s="67">
        <v>1.1388497341897801</v>
      </c>
      <c r="I926" s="67">
        <v>0.99999347150261997</v>
      </c>
      <c r="J926" s="94" t="s">
        <v>1</v>
      </c>
      <c r="K926" s="94" t="s">
        <v>0</v>
      </c>
      <c r="L926" s="67">
        <v>22667.9987</v>
      </c>
      <c r="M926" s="67" t="s">
        <v>742</v>
      </c>
      <c r="N926" s="71">
        <v>30540.678728402501</v>
      </c>
      <c r="O926" s="67">
        <v>31156.428547084299</v>
      </c>
      <c r="P926" s="71">
        <v>31765.715331508101</v>
      </c>
      <c r="Q926" s="67">
        <f t="shared" si="119"/>
        <v>31154.274202331635</v>
      </c>
      <c r="R926" s="67">
        <f t="shared" si="114"/>
        <v>4.4935176379982904</v>
      </c>
      <c r="S926" s="71">
        <f t="shared" si="113"/>
        <v>1.9660902354364219E-2</v>
      </c>
      <c r="T926" s="93">
        <f t="shared" si="115"/>
        <v>3</v>
      </c>
      <c r="U926" s="94">
        <v>19</v>
      </c>
      <c r="V926" s="65">
        <v>35986.632695457803</v>
      </c>
      <c r="W926" s="63">
        <v>34917.923960697597</v>
      </c>
      <c r="X926" s="79">
        <v>35535.554026447498</v>
      </c>
      <c r="Y926" s="67">
        <v>35480.036894200966</v>
      </c>
      <c r="Z926" s="67">
        <v>4.5499840627645245</v>
      </c>
      <c r="AA926" s="74">
        <v>1.5121545843526209E-2</v>
      </c>
      <c r="AB926" s="93">
        <v>3</v>
      </c>
      <c r="AC926" s="94">
        <v>12</v>
      </c>
      <c r="AD926" s="98">
        <f t="shared" si="116"/>
        <v>1.1388497341897821</v>
      </c>
      <c r="AE926" s="67">
        <f t="shared" si="117"/>
        <v>0.18757740284879604</v>
      </c>
    </row>
    <row r="927" spans="1:31" x14ac:dyDescent="0.3">
      <c r="A927" s="67" t="s">
        <v>1678</v>
      </c>
      <c r="B927" s="94">
        <v>1</v>
      </c>
      <c r="C927" s="94">
        <v>1</v>
      </c>
      <c r="D927" s="71">
        <v>4.0114000000000001</v>
      </c>
      <c r="E927" s="67">
        <v>1.5988938346468799E-2</v>
      </c>
      <c r="F927" s="75">
        <f t="shared" si="118"/>
        <v>1.7961803721247669</v>
      </c>
      <c r="G927" s="84">
        <v>7.5280855857980103E-3</v>
      </c>
      <c r="H927" s="67">
        <v>3.2839667098538201</v>
      </c>
      <c r="I927" s="67">
        <v>0.84505244590829298</v>
      </c>
      <c r="J927" s="94" t="s">
        <v>1</v>
      </c>
      <c r="K927" s="94" t="s">
        <v>0</v>
      </c>
      <c r="L927" s="67">
        <v>85042.595199999996</v>
      </c>
      <c r="M927" s="67" t="s">
        <v>1679</v>
      </c>
      <c r="N927" s="71">
        <v>31.217107833893699</v>
      </c>
      <c r="O927" s="67">
        <v>62.0642946187211</v>
      </c>
      <c r="P927" s="71">
        <v>90.404820179561796</v>
      </c>
      <c r="Q927" s="67">
        <f t="shared" si="119"/>
        <v>61.228740877392198</v>
      </c>
      <c r="R927" s="67">
        <f t="shared" si="114"/>
        <v>1.7869553285909976</v>
      </c>
      <c r="S927" s="71">
        <f t="shared" si="113"/>
        <v>0.48347722114490727</v>
      </c>
      <c r="T927" s="93">
        <f t="shared" si="115"/>
        <v>3</v>
      </c>
      <c r="U927" s="94">
        <v>1716</v>
      </c>
      <c r="V927" s="65">
        <v>186.43030549215999</v>
      </c>
      <c r="W927" s="63">
        <v>227.76862565485101</v>
      </c>
      <c r="X927" s="79">
        <v>189.020509035853</v>
      </c>
      <c r="Y927" s="67">
        <v>201.07314672762132</v>
      </c>
      <c r="Z927" s="67">
        <v>2.3033540745414243</v>
      </c>
      <c r="AA927" s="74">
        <v>0.11515814045323222</v>
      </c>
      <c r="AB927" s="93">
        <v>3</v>
      </c>
      <c r="AC927" s="94">
        <v>1391</v>
      </c>
      <c r="AD927" s="98">
        <f t="shared" si="116"/>
        <v>3.283966709853813</v>
      </c>
      <c r="AE927" s="67">
        <f t="shared" si="117"/>
        <v>1.7154395023373239</v>
      </c>
    </row>
    <row r="928" spans="1:31" x14ac:dyDescent="0.3">
      <c r="A928" s="67" t="s">
        <v>3240</v>
      </c>
      <c r="B928" s="94">
        <v>23</v>
      </c>
      <c r="C928" s="94">
        <v>1</v>
      </c>
      <c r="D928" s="71">
        <v>111.8373</v>
      </c>
      <c r="E928" s="67">
        <v>0.42432001557204302</v>
      </c>
      <c r="F928" s="75">
        <f t="shared" si="118"/>
        <v>0.37230648167324526</v>
      </c>
      <c r="G928" s="84">
        <v>0.102822319402513</v>
      </c>
      <c r="H928" s="67">
        <v>1.58891041335476</v>
      </c>
      <c r="I928" s="67">
        <v>0.10693571598284</v>
      </c>
      <c r="J928" s="94" t="s">
        <v>0</v>
      </c>
      <c r="K928" s="94" t="s">
        <v>1</v>
      </c>
      <c r="L928" s="67">
        <v>317784.41739999998</v>
      </c>
      <c r="M928" s="67" t="s">
        <v>3241</v>
      </c>
      <c r="N928" s="71">
        <v>353.241763732528</v>
      </c>
      <c r="O928" s="67">
        <v>424.22399841675201</v>
      </c>
      <c r="P928" s="71">
        <v>125.48033646211</v>
      </c>
      <c r="Q928" s="67">
        <f t="shared" si="119"/>
        <v>300.98203287046334</v>
      </c>
      <c r="R928" s="67">
        <f t="shared" si="114"/>
        <v>2.4785405711482964</v>
      </c>
      <c r="S928" s="71">
        <f t="shared" si="113"/>
        <v>0.5185615722770277</v>
      </c>
      <c r="T928" s="93">
        <f t="shared" si="115"/>
        <v>3</v>
      </c>
      <c r="U928" s="94">
        <v>1220</v>
      </c>
      <c r="V928" s="65">
        <v>215.67054410346901</v>
      </c>
      <c r="W928" s="63">
        <v>151.45441047047601</v>
      </c>
      <c r="X928" s="79">
        <v>201.15510138273501</v>
      </c>
      <c r="Y928" s="67">
        <v>189.42668531889333</v>
      </c>
      <c r="Z928" s="67">
        <v>2.277441159832986</v>
      </c>
      <c r="AA928" s="74">
        <v>0.17778024996723915</v>
      </c>
      <c r="AB928" s="93">
        <v>3</v>
      </c>
      <c r="AC928" s="94">
        <v>1422</v>
      </c>
      <c r="AD928" s="98">
        <f t="shared" si="116"/>
        <v>0.62936210348615329</v>
      </c>
      <c r="AE928" s="67">
        <f t="shared" si="117"/>
        <v>-0.66803778431363847</v>
      </c>
    </row>
    <row r="929" spans="1:31" x14ac:dyDescent="0.3">
      <c r="A929" s="67" t="s">
        <v>3734</v>
      </c>
      <c r="B929" s="94">
        <v>9</v>
      </c>
      <c r="C929" s="94">
        <v>2</v>
      </c>
      <c r="D929" s="71">
        <v>37.551699999999997</v>
      </c>
      <c r="E929" s="67">
        <v>0.95749544604082604</v>
      </c>
      <c r="F929" s="75">
        <f t="shared" si="118"/>
        <v>1.8863282909254306E-2</v>
      </c>
      <c r="G929" s="84">
        <v>0.20127986834727801</v>
      </c>
      <c r="H929" s="67">
        <v>1.00010843908186</v>
      </c>
      <c r="I929" s="67">
        <v>5.0228433606238097E-2</v>
      </c>
      <c r="J929" s="94" t="s">
        <v>1</v>
      </c>
      <c r="K929" s="94" t="s">
        <v>0</v>
      </c>
      <c r="L929" s="67">
        <v>296189.3211</v>
      </c>
      <c r="M929" s="67" t="s">
        <v>3735</v>
      </c>
      <c r="N929" s="71">
        <v>209.02439550462199</v>
      </c>
      <c r="O929" s="67">
        <v>312.40190491070302</v>
      </c>
      <c r="P929" s="71">
        <v>245.13361069580199</v>
      </c>
      <c r="Q929" s="67">
        <f t="shared" si="119"/>
        <v>255.51997037037566</v>
      </c>
      <c r="R929" s="67">
        <f t="shared" si="114"/>
        <v>2.4074248484344238</v>
      </c>
      <c r="S929" s="71">
        <f t="shared" si="113"/>
        <v>0.20532859847800664</v>
      </c>
      <c r="T929" s="93">
        <f t="shared" si="115"/>
        <v>3</v>
      </c>
      <c r="U929" s="94">
        <v>1290</v>
      </c>
      <c r="V929" s="65">
        <v>275.07202139048599</v>
      </c>
      <c r="W929" s="63">
        <v>274.24930061594898</v>
      </c>
      <c r="X929" s="79">
        <v>217.321714157641</v>
      </c>
      <c r="Y929" s="67">
        <v>255.54767872135866</v>
      </c>
      <c r="Z929" s="67">
        <v>2.4074719403760394</v>
      </c>
      <c r="AA929" s="74">
        <v>0.12955395352211194</v>
      </c>
      <c r="AB929" s="93">
        <v>3</v>
      </c>
      <c r="AC929" s="94">
        <v>1276</v>
      </c>
      <c r="AD929" s="98">
        <f t="shared" si="116"/>
        <v>1.0001084390818566</v>
      </c>
      <c r="AE929" s="67">
        <f t="shared" si="117"/>
        <v>1.564360438959406E-4</v>
      </c>
    </row>
    <row r="930" spans="1:31" x14ac:dyDescent="0.3">
      <c r="A930" s="67" t="s">
        <v>3400</v>
      </c>
      <c r="B930" s="94">
        <v>5</v>
      </c>
      <c r="C930" s="94">
        <v>5</v>
      </c>
      <c r="D930" s="71">
        <v>25.755299999999998</v>
      </c>
      <c r="E930" s="67">
        <v>0.56626105252973902</v>
      </c>
      <c r="F930" s="75">
        <f t="shared" si="118"/>
        <v>0.24698330814762093</v>
      </c>
      <c r="G930" s="84">
        <v>0.13078542425603901</v>
      </c>
      <c r="H930" s="67">
        <v>1.0065399531672601</v>
      </c>
      <c r="I930" s="67">
        <v>7.7914448587154198E-2</v>
      </c>
      <c r="J930" s="94" t="s">
        <v>0</v>
      </c>
      <c r="K930" s="94" t="s">
        <v>1</v>
      </c>
      <c r="L930" s="67">
        <v>21047.5383</v>
      </c>
      <c r="M930" s="67" t="s">
        <v>3401</v>
      </c>
      <c r="N930" s="71">
        <v>2629.9674697860301</v>
      </c>
      <c r="O930" s="67">
        <v>2569.51430196197</v>
      </c>
      <c r="P930" s="71">
        <v>2595.83264722175</v>
      </c>
      <c r="Q930" s="67">
        <f t="shared" si="119"/>
        <v>2598.4381396565836</v>
      </c>
      <c r="R930" s="67">
        <f t="shared" si="114"/>
        <v>3.4147123821457619</v>
      </c>
      <c r="S930" s="71">
        <f t="shared" si="113"/>
        <v>1.1664964318433666E-2</v>
      </c>
      <c r="T930" s="93">
        <f t="shared" si="115"/>
        <v>3</v>
      </c>
      <c r="U930" s="94">
        <v>314</v>
      </c>
      <c r="V930" s="65">
        <v>2604.9298154015701</v>
      </c>
      <c r="W930" s="63">
        <v>2540.42547313451</v>
      </c>
      <c r="X930" s="79">
        <v>2599.30938616502</v>
      </c>
      <c r="Y930" s="67">
        <v>2581.5548915670333</v>
      </c>
      <c r="Z930" s="67">
        <v>3.4118813638791621</v>
      </c>
      <c r="AA930" s="74">
        <v>1.3840421144729474E-2</v>
      </c>
      <c r="AB930" s="93">
        <v>3</v>
      </c>
      <c r="AC930" s="94">
        <v>266</v>
      </c>
      <c r="AD930" s="98">
        <f t="shared" si="116"/>
        <v>0.9935025399173899</v>
      </c>
      <c r="AE930" s="67">
        <f t="shared" si="117"/>
        <v>-9.4044391169577218E-3</v>
      </c>
    </row>
    <row r="931" spans="1:31" x14ac:dyDescent="0.3">
      <c r="A931" s="67" t="s">
        <v>2136</v>
      </c>
      <c r="B931" s="94">
        <v>2</v>
      </c>
      <c r="C931" s="94">
        <v>1</v>
      </c>
      <c r="D931" s="71">
        <v>8.1952999999999996</v>
      </c>
      <c r="E931" s="67">
        <v>4.94139900243021E-2</v>
      </c>
      <c r="F931" s="75">
        <f t="shared" si="118"/>
        <v>1.306150076781009</v>
      </c>
      <c r="G931" s="84">
        <v>1.8227429161327299E-2</v>
      </c>
      <c r="H931" s="67">
        <v>2.1235261027776202</v>
      </c>
      <c r="I931" s="67">
        <v>0.56015394927038398</v>
      </c>
      <c r="J931" s="94" t="s">
        <v>1</v>
      </c>
      <c r="K931" s="94" t="s">
        <v>0</v>
      </c>
      <c r="L931" s="67">
        <v>43781.272599999997</v>
      </c>
      <c r="M931" s="67" t="s">
        <v>2137</v>
      </c>
      <c r="N931" s="71">
        <v>1495.1291783178201</v>
      </c>
      <c r="O931" s="67">
        <v>889.311972529846</v>
      </c>
      <c r="P931" s="71">
        <v>548.64696970532304</v>
      </c>
      <c r="Q931" s="67">
        <f t="shared" si="119"/>
        <v>977.69604018432972</v>
      </c>
      <c r="R931" s="67">
        <f t="shared" si="114"/>
        <v>2.9902038562305493</v>
      </c>
      <c r="S931" s="71">
        <f t="shared" si="113"/>
        <v>0.49032747317928421</v>
      </c>
      <c r="T931" s="93">
        <f t="shared" si="115"/>
        <v>3</v>
      </c>
      <c r="U931" s="94">
        <v>681</v>
      </c>
      <c r="V931" s="65">
        <v>2093.2283734908001</v>
      </c>
      <c r="W931" s="63">
        <v>2318.2657745775</v>
      </c>
      <c r="X931" s="79">
        <v>1816.99503767294</v>
      </c>
      <c r="Y931" s="67">
        <v>2076.1630619137468</v>
      </c>
      <c r="Z931" s="67">
        <v>3.3172614600185666</v>
      </c>
      <c r="AA931" s="74">
        <v>0.12093015469225402</v>
      </c>
      <c r="AB931" s="93">
        <v>3</v>
      </c>
      <c r="AC931" s="94">
        <v>335</v>
      </c>
      <c r="AD931" s="98">
        <f t="shared" si="116"/>
        <v>2.123526102777626</v>
      </c>
      <c r="AE931" s="67">
        <f t="shared" si="117"/>
        <v>1.0864618426699544</v>
      </c>
    </row>
    <row r="932" spans="1:31" x14ac:dyDescent="0.3">
      <c r="A932" s="67" t="s">
        <v>3430</v>
      </c>
      <c r="B932" s="94">
        <v>6</v>
      </c>
      <c r="C932" s="94">
        <v>1</v>
      </c>
      <c r="D932" s="71">
        <v>33.900500000000001</v>
      </c>
      <c r="E932" s="67">
        <v>0.60245904462317601</v>
      </c>
      <c r="F932" s="75">
        <f t="shared" si="118"/>
        <v>0.2200724712405929</v>
      </c>
      <c r="G932" s="84">
        <v>0.13792310321019499</v>
      </c>
      <c r="H932" s="67">
        <v>1.0574605912857</v>
      </c>
      <c r="I932" s="67">
        <v>7.2804723913057007E-2</v>
      </c>
      <c r="J932" s="94" t="s">
        <v>0</v>
      </c>
      <c r="K932" s="94" t="s">
        <v>1</v>
      </c>
      <c r="L932" s="67">
        <v>52089.7863</v>
      </c>
      <c r="M932" s="67" t="s">
        <v>3431</v>
      </c>
      <c r="N932" s="71">
        <v>606.86512619189398</v>
      </c>
      <c r="O932" s="67">
        <v>575.37894093682905</v>
      </c>
      <c r="P932" s="71">
        <v>494.08270206196102</v>
      </c>
      <c r="Q932" s="67">
        <f t="shared" si="119"/>
        <v>558.77558973022803</v>
      </c>
      <c r="R932" s="67">
        <f t="shared" si="114"/>
        <v>2.7472374255791889</v>
      </c>
      <c r="S932" s="71">
        <f t="shared" si="113"/>
        <v>0.10414834307275658</v>
      </c>
      <c r="T932" s="93">
        <f t="shared" si="115"/>
        <v>3</v>
      </c>
      <c r="U932" s="94">
        <v>944</v>
      </c>
      <c r="V932" s="65">
        <v>599.20503568498202</v>
      </c>
      <c r="W932" s="63">
        <v>538.09559842130204</v>
      </c>
      <c r="X932" s="79">
        <v>447.93741921213001</v>
      </c>
      <c r="Y932" s="67">
        <v>528.41268443947138</v>
      </c>
      <c r="Z932" s="67">
        <v>2.7229732342186996</v>
      </c>
      <c r="AA932" s="74">
        <v>0.14401102819230191</v>
      </c>
      <c r="AB932" s="93">
        <v>3</v>
      </c>
      <c r="AC932" s="94">
        <v>913</v>
      </c>
      <c r="AD932" s="98">
        <f t="shared" si="116"/>
        <v>0.94566171849880631</v>
      </c>
      <c r="AE932" s="67">
        <f t="shared" si="117"/>
        <v>-8.0603898980132288E-2</v>
      </c>
    </row>
    <row r="933" spans="1:31" x14ac:dyDescent="0.3">
      <c r="A933" s="67" t="s">
        <v>487</v>
      </c>
      <c r="B933" s="94">
        <v>12</v>
      </c>
      <c r="C933" s="94">
        <v>6</v>
      </c>
      <c r="D933" s="71">
        <v>67.697699999999998</v>
      </c>
      <c r="E933" s="67">
        <v>2.5350014773728398E-4</v>
      </c>
      <c r="F933" s="75">
        <f t="shared" si="118"/>
        <v>3.5960217832282053</v>
      </c>
      <c r="G933" s="84">
        <v>4.2301207358660698E-4</v>
      </c>
      <c r="H933" s="67">
        <v>1.3788296883566999</v>
      </c>
      <c r="I933" s="67">
        <v>0.999999999919298</v>
      </c>
      <c r="J933" s="94" t="s">
        <v>0</v>
      </c>
      <c r="K933" s="94" t="s">
        <v>1</v>
      </c>
      <c r="L933" s="67">
        <v>84120.583100000003</v>
      </c>
      <c r="M933" s="67" t="s">
        <v>488</v>
      </c>
      <c r="N933" s="71">
        <v>1172.0700887604501</v>
      </c>
      <c r="O933" s="67">
        <v>1094.657764089</v>
      </c>
      <c r="P933" s="71">
        <v>1114.05658998167</v>
      </c>
      <c r="Q933" s="67">
        <f t="shared" si="119"/>
        <v>1126.9281476103733</v>
      </c>
      <c r="R933" s="67">
        <f t="shared" si="114"/>
        <v>3.0518962265242644</v>
      </c>
      <c r="S933" s="71">
        <f t="shared" ref="S933:S940" si="120">(STDEVA(N933:P933)/AVERAGE(N933:P933))</f>
        <v>3.5742592916593076E-2</v>
      </c>
      <c r="T933" s="93">
        <f t="shared" si="115"/>
        <v>3</v>
      </c>
      <c r="U933" s="94">
        <v>622</v>
      </c>
      <c r="V933" s="65">
        <v>826.95871326660404</v>
      </c>
      <c r="W933" s="63">
        <v>833.78207977169302</v>
      </c>
      <c r="X933" s="79">
        <v>791.18236424471399</v>
      </c>
      <c r="Y933" s="67">
        <v>817.3077190943369</v>
      </c>
      <c r="Z933" s="67">
        <v>2.9123856006491868</v>
      </c>
      <c r="AA933" s="74">
        <v>2.7995576786415673E-2</v>
      </c>
      <c r="AB933" s="93">
        <v>3</v>
      </c>
      <c r="AC933" s="94">
        <v>708</v>
      </c>
      <c r="AD933" s="98">
        <f t="shared" si="116"/>
        <v>0.72525273312892236</v>
      </c>
      <c r="AE933" s="67">
        <f t="shared" si="117"/>
        <v>-0.46344426762973934</v>
      </c>
    </row>
    <row r="934" spans="1:31" x14ac:dyDescent="0.3">
      <c r="A934" s="67" t="s">
        <v>2527</v>
      </c>
      <c r="B934" s="94">
        <v>7</v>
      </c>
      <c r="C934" s="94">
        <v>2</v>
      </c>
      <c r="D934" s="71">
        <v>38.867600000000003</v>
      </c>
      <c r="E934" s="67">
        <v>0.113868600529089</v>
      </c>
      <c r="F934" s="75">
        <f t="shared" si="118"/>
        <v>0.94359601689490602</v>
      </c>
      <c r="G934" s="84">
        <v>3.5457104690943098E-2</v>
      </c>
      <c r="H934" s="67">
        <v>2.8185978386218702</v>
      </c>
      <c r="I934" s="67">
        <v>0.34059283256005302</v>
      </c>
      <c r="J934" s="94" t="s">
        <v>0</v>
      </c>
      <c r="K934" s="94" t="s">
        <v>1</v>
      </c>
      <c r="L934" s="67">
        <v>53879.387199999997</v>
      </c>
      <c r="M934" s="67" t="s">
        <v>2528</v>
      </c>
      <c r="N934" s="71">
        <v>168.810259180061</v>
      </c>
      <c r="O934" s="67">
        <v>175.22592552336499</v>
      </c>
      <c r="P934" s="71">
        <v>586.25262877026603</v>
      </c>
      <c r="Q934" s="67">
        <f t="shared" si="119"/>
        <v>310.09627115789732</v>
      </c>
      <c r="R934" s="67">
        <f t="shared" si="114"/>
        <v>2.4914965439693946</v>
      </c>
      <c r="S934" s="71">
        <f t="shared" si="120"/>
        <v>0.77130864099059071</v>
      </c>
      <c r="T934" s="93">
        <f t="shared" si="115"/>
        <v>3</v>
      </c>
      <c r="U934" s="94">
        <v>1206</v>
      </c>
      <c r="V934" s="65">
        <v>143.49148667682201</v>
      </c>
      <c r="W934" s="63">
        <v>86.6132798652133</v>
      </c>
      <c r="X934" s="79">
        <v>99.948993070776893</v>
      </c>
      <c r="Y934" s="67">
        <v>110.0179198709374</v>
      </c>
      <c r="Z934" s="67">
        <v>2.0414634294056602</v>
      </c>
      <c r="AA934" s="74">
        <v>0.27037345610159463</v>
      </c>
      <c r="AB934" s="93">
        <v>3</v>
      </c>
      <c r="AC934" s="94">
        <v>1609</v>
      </c>
      <c r="AD934" s="98">
        <f t="shared" si="116"/>
        <v>0.35478633606309185</v>
      </c>
      <c r="AE934" s="67">
        <f t="shared" si="117"/>
        <v>-1.4949776468989331</v>
      </c>
    </row>
    <row r="935" spans="1:31" x14ac:dyDescent="0.3">
      <c r="A935" s="67" t="s">
        <v>1130</v>
      </c>
      <c r="B935" s="94">
        <v>5</v>
      </c>
      <c r="C935" s="94">
        <v>2</v>
      </c>
      <c r="D935" s="71">
        <v>26.7789</v>
      </c>
      <c r="E935" s="67">
        <v>3.09202536663866E-3</v>
      </c>
      <c r="F935" s="75">
        <f t="shared" si="118"/>
        <v>2.5097569518345648</v>
      </c>
      <c r="G935" s="84">
        <v>2.1690597433520801E-3</v>
      </c>
      <c r="H935" s="67">
        <v>1.7194394867481</v>
      </c>
      <c r="I935" s="67">
        <v>0.99556349248005604</v>
      </c>
      <c r="J935" s="94" t="s">
        <v>1</v>
      </c>
      <c r="K935" s="94" t="s">
        <v>0</v>
      </c>
      <c r="L935" s="67">
        <v>32784.994500000001</v>
      </c>
      <c r="M935" s="67" t="s">
        <v>1131</v>
      </c>
      <c r="N935" s="71">
        <v>368.11104500763901</v>
      </c>
      <c r="O935" s="67">
        <v>309.26503438008899</v>
      </c>
      <c r="P935" s="71">
        <v>394.399964030479</v>
      </c>
      <c r="Q935" s="67">
        <f t="shared" si="119"/>
        <v>357.25868113940231</v>
      </c>
      <c r="R935" s="67">
        <f t="shared" si="114"/>
        <v>2.5529827906474232</v>
      </c>
      <c r="S935" s="71">
        <f t="shared" si="120"/>
        <v>0.12201985703578114</v>
      </c>
      <c r="T935" s="93">
        <f t="shared" si="115"/>
        <v>3</v>
      </c>
      <c r="U935" s="94">
        <v>1136</v>
      </c>
      <c r="V935" s="65">
        <v>592.56060000430398</v>
      </c>
      <c r="W935" s="63">
        <v>579.67021328686701</v>
      </c>
      <c r="X935" s="79">
        <v>670.62323671273805</v>
      </c>
      <c r="Y935" s="67">
        <v>614.28468333463627</v>
      </c>
      <c r="Z935" s="67">
        <v>2.788369686691567</v>
      </c>
      <c r="AA935" s="74">
        <v>8.0116728539832108E-2</v>
      </c>
      <c r="AB935" s="93">
        <v>3</v>
      </c>
      <c r="AC935" s="94">
        <v>825</v>
      </c>
      <c r="AD935" s="98">
        <f t="shared" si="116"/>
        <v>1.719439486748098</v>
      </c>
      <c r="AE935" s="67">
        <f t="shared" si="117"/>
        <v>0.78193834313737176</v>
      </c>
    </row>
    <row r="936" spans="1:31" x14ac:dyDescent="0.3">
      <c r="A936" s="67" t="s">
        <v>2416</v>
      </c>
      <c r="B936" s="94">
        <v>16</v>
      </c>
      <c r="C936" s="94">
        <v>2</v>
      </c>
      <c r="D936" s="71">
        <v>73.868499999999997</v>
      </c>
      <c r="E936" s="67">
        <v>8.8892604846711104E-2</v>
      </c>
      <c r="F936" s="75">
        <f t="shared" si="118"/>
        <v>1.0511343673521181</v>
      </c>
      <c r="G936" s="84">
        <v>2.8972732851033099E-2</v>
      </c>
      <c r="H936" s="67">
        <v>1.3066330937028501</v>
      </c>
      <c r="I936" s="67">
        <v>0.40172534412174199</v>
      </c>
      <c r="J936" s="94" t="s">
        <v>1</v>
      </c>
      <c r="K936" s="94" t="s">
        <v>0</v>
      </c>
      <c r="L936" s="67">
        <v>192052.23670000001</v>
      </c>
      <c r="M936" s="67" t="s">
        <v>2417</v>
      </c>
      <c r="N936" s="71">
        <v>303.72476121947301</v>
      </c>
      <c r="O936" s="67">
        <v>318.49743061330798</v>
      </c>
      <c r="P936" s="71">
        <v>440.357112861921</v>
      </c>
      <c r="Q936" s="67">
        <f t="shared" si="119"/>
        <v>354.19310156490064</v>
      </c>
      <c r="R936" s="67">
        <f t="shared" si="114"/>
        <v>2.5492400984083403</v>
      </c>
      <c r="S936" s="71">
        <f t="shared" si="120"/>
        <v>0.21170627537566619</v>
      </c>
      <c r="T936" s="93">
        <f t="shared" si="115"/>
        <v>3</v>
      </c>
      <c r="U936" s="94">
        <v>1137</v>
      </c>
      <c r="V936" s="65">
        <v>489.23699428555102</v>
      </c>
      <c r="W936" s="63">
        <v>423.03809114139301</v>
      </c>
      <c r="X936" s="79">
        <v>476.12619877091697</v>
      </c>
      <c r="Y936" s="67">
        <v>462.80042806595367</v>
      </c>
      <c r="Z936" s="67">
        <v>2.6653937519793569</v>
      </c>
      <c r="AA936" s="74">
        <v>7.5742396408080809E-2</v>
      </c>
      <c r="AB936" s="93">
        <v>3</v>
      </c>
      <c r="AC936" s="94">
        <v>998</v>
      </c>
      <c r="AD936" s="98">
        <f t="shared" si="116"/>
        <v>1.3066330937028494</v>
      </c>
      <c r="AE936" s="67">
        <f t="shared" si="117"/>
        <v>0.3858540851213737</v>
      </c>
    </row>
    <row r="937" spans="1:31" x14ac:dyDescent="0.3">
      <c r="A937" s="67" t="s">
        <v>2604</v>
      </c>
      <c r="B937" s="94">
        <v>4</v>
      </c>
      <c r="C937" s="94">
        <v>1</v>
      </c>
      <c r="D937" s="71">
        <v>17.371500000000001</v>
      </c>
      <c r="E937" s="67">
        <v>0.129805032483753</v>
      </c>
      <c r="F937" s="75">
        <f t="shared" si="118"/>
        <v>0.88670846980408824</v>
      </c>
      <c r="G937" s="84">
        <v>3.91930553326474E-2</v>
      </c>
      <c r="H937" s="67">
        <v>1.2352477320001001</v>
      </c>
      <c r="I937" s="67">
        <v>0.31018619773775502</v>
      </c>
      <c r="J937" s="94" t="s">
        <v>1</v>
      </c>
      <c r="K937" s="94" t="s">
        <v>0</v>
      </c>
      <c r="L937" s="67">
        <v>103495.75569999999</v>
      </c>
      <c r="M937" s="67" t="s">
        <v>2605</v>
      </c>
      <c r="N937" s="71">
        <v>68.587195119977494</v>
      </c>
      <c r="O937" s="67">
        <v>60.022580152177703</v>
      </c>
      <c r="P937" s="71">
        <v>54.245755259563502</v>
      </c>
      <c r="Q937" s="67">
        <f t="shared" si="119"/>
        <v>60.9518435105729</v>
      </c>
      <c r="R937" s="67">
        <f t="shared" si="114"/>
        <v>1.7849868455468765</v>
      </c>
      <c r="S937" s="71">
        <f t="shared" si="120"/>
        <v>0.11838424224927796</v>
      </c>
      <c r="T937" s="93">
        <f t="shared" si="115"/>
        <v>3</v>
      </c>
      <c r="U937" s="94">
        <v>1717</v>
      </c>
      <c r="V937" s="65">
        <v>73.210643308479405</v>
      </c>
      <c r="W937" s="63">
        <v>65.131267623258594</v>
      </c>
      <c r="X937" s="79">
        <v>87.529968441242403</v>
      </c>
      <c r="Y937" s="67">
        <v>75.290626457660139</v>
      </c>
      <c r="Z937" s="67">
        <v>1.8767409107144866</v>
      </c>
      <c r="AA937" s="74">
        <v>0.15066003786365958</v>
      </c>
      <c r="AB937" s="93">
        <v>3</v>
      </c>
      <c r="AC937" s="94">
        <v>1712</v>
      </c>
      <c r="AD937" s="98">
        <f t="shared" si="116"/>
        <v>1.2352477320000992</v>
      </c>
      <c r="AE937" s="67">
        <f t="shared" si="117"/>
        <v>0.30480040690041005</v>
      </c>
    </row>
    <row r="938" spans="1:31" x14ac:dyDescent="0.3">
      <c r="A938" s="67" t="s">
        <v>2614</v>
      </c>
      <c r="B938" s="94">
        <v>16</v>
      </c>
      <c r="C938" s="94">
        <v>2</v>
      </c>
      <c r="D938" s="71">
        <v>69.819999999999993</v>
      </c>
      <c r="E938" s="67">
        <v>0.130912382959193</v>
      </c>
      <c r="F938" s="75">
        <f t="shared" si="118"/>
        <v>0.88301927173423611</v>
      </c>
      <c r="G938" s="84">
        <v>3.9383525431147703E-2</v>
      </c>
      <c r="H938" s="67">
        <v>1.19238859031755</v>
      </c>
      <c r="I938" s="67">
        <v>0.308264126936455</v>
      </c>
      <c r="J938" s="94" t="s">
        <v>1</v>
      </c>
      <c r="K938" s="94" t="s">
        <v>0</v>
      </c>
      <c r="L938" s="67">
        <v>309150.81040000002</v>
      </c>
      <c r="M938" s="67" t="s">
        <v>2615</v>
      </c>
      <c r="N938" s="71">
        <v>370.63249936427002</v>
      </c>
      <c r="O938" s="67">
        <v>271.48915175764301</v>
      </c>
      <c r="P938" s="71">
        <v>338.09423641569202</v>
      </c>
      <c r="Q938" s="67">
        <f t="shared" si="119"/>
        <v>326.73862917920172</v>
      </c>
      <c r="R938" s="67">
        <f t="shared" si="114"/>
        <v>2.5142004826469049</v>
      </c>
      <c r="S938" s="71">
        <f t="shared" si="120"/>
        <v>0.15467329508587385</v>
      </c>
      <c r="T938" s="93">
        <f t="shared" si="115"/>
        <v>3</v>
      </c>
      <c r="U938" s="94">
        <v>1180</v>
      </c>
      <c r="V938" s="65">
        <v>380.87302274344302</v>
      </c>
      <c r="W938" s="63">
        <v>412.273117456411</v>
      </c>
      <c r="X938" s="79">
        <v>375.65210014797901</v>
      </c>
      <c r="Y938" s="67">
        <v>389.59941344927773</v>
      </c>
      <c r="Z938" s="67">
        <v>2.5906182943669123</v>
      </c>
      <c r="AA938" s="74">
        <v>5.0843927752676293E-2</v>
      </c>
      <c r="AB938" s="93">
        <v>3</v>
      </c>
      <c r="AC938" s="94">
        <v>1076</v>
      </c>
      <c r="AD938" s="98">
        <f t="shared" si="116"/>
        <v>1.1923885903175522</v>
      </c>
      <c r="AE938" s="67">
        <f t="shared" si="117"/>
        <v>0.25385447570250474</v>
      </c>
    </row>
    <row r="939" spans="1:31" x14ac:dyDescent="0.3">
      <c r="A939" s="67" t="s">
        <v>1794</v>
      </c>
      <c r="B939" s="94">
        <v>49</v>
      </c>
      <c r="C939" s="94">
        <v>3</v>
      </c>
      <c r="D939" s="71">
        <v>221.97970000000001</v>
      </c>
      <c r="E939" s="67">
        <v>2.22214189718744E-2</v>
      </c>
      <c r="F939" s="75">
        <f t="shared" si="118"/>
        <v>1.6532282121827788</v>
      </c>
      <c r="G939" s="84">
        <v>9.77916636348416E-3</v>
      </c>
      <c r="H939" s="67">
        <v>1.26102349699761</v>
      </c>
      <c r="I939" s="67">
        <v>0.77265917124498196</v>
      </c>
      <c r="J939" s="94" t="s">
        <v>0</v>
      </c>
      <c r="K939" s="94" t="s">
        <v>1</v>
      </c>
      <c r="L939" s="67">
        <v>594173.45449999999</v>
      </c>
      <c r="M939" s="67" t="s">
        <v>1795</v>
      </c>
      <c r="N939" s="71">
        <v>806.97799460589999</v>
      </c>
      <c r="O939" s="67">
        <v>677.97929559425802</v>
      </c>
      <c r="P939" s="71">
        <v>690.70052878275999</v>
      </c>
      <c r="Q939" s="67">
        <f t="shared" si="119"/>
        <v>725.21927299430592</v>
      </c>
      <c r="R939" s="67">
        <f t="shared" si="114"/>
        <v>2.8604693371276295</v>
      </c>
      <c r="S939" s="71">
        <f t="shared" si="120"/>
        <v>9.8025871872133491E-2</v>
      </c>
      <c r="T939" s="93">
        <f t="shared" si="115"/>
        <v>3</v>
      </c>
      <c r="U939" s="94">
        <v>808</v>
      </c>
      <c r="V939" s="65">
        <v>540.72632464779201</v>
      </c>
      <c r="W939" s="63">
        <v>599.07186243004799</v>
      </c>
      <c r="X939" s="79">
        <v>585.51289884798098</v>
      </c>
      <c r="Y939" s="67">
        <v>575.10369530860692</v>
      </c>
      <c r="Z939" s="67">
        <v>2.7597461581506391</v>
      </c>
      <c r="AA939" s="74">
        <v>5.3092718642858222E-2</v>
      </c>
      <c r="AB939" s="93">
        <v>3</v>
      </c>
      <c r="AC939" s="94">
        <v>867</v>
      </c>
      <c r="AD939" s="98">
        <f t="shared" si="116"/>
        <v>0.79300663499206581</v>
      </c>
      <c r="AE939" s="67">
        <f t="shared" si="117"/>
        <v>-0.33459515805003232</v>
      </c>
    </row>
    <row r="940" spans="1:31" x14ac:dyDescent="0.3">
      <c r="A940" s="67" t="s">
        <v>1388</v>
      </c>
      <c r="B940" s="94">
        <v>15</v>
      </c>
      <c r="C940" s="94">
        <v>2</v>
      </c>
      <c r="D940" s="71">
        <v>68.179199999999994</v>
      </c>
      <c r="E940" s="67">
        <v>7.2049753084287797E-3</v>
      </c>
      <c r="F940" s="75">
        <f t="shared" si="118"/>
        <v>2.1423675031819149</v>
      </c>
      <c r="G940" s="84">
        <v>4.1104080523238799E-3</v>
      </c>
      <c r="H940" s="67">
        <v>1.24977052531085</v>
      </c>
      <c r="I940" s="67">
        <v>0.95827581877603796</v>
      </c>
      <c r="J940" s="94" t="s">
        <v>1</v>
      </c>
      <c r="K940" s="94" t="s">
        <v>0</v>
      </c>
      <c r="L940" s="67">
        <v>347997.71990000003</v>
      </c>
      <c r="M940" s="67" t="s">
        <v>1389</v>
      </c>
      <c r="N940" s="71">
        <v>164.19957399012699</v>
      </c>
      <c r="O940" s="67">
        <v>169.765993056246</v>
      </c>
      <c r="P940" s="71">
        <v>155.19689210095601</v>
      </c>
      <c r="Q940" s="67">
        <f t="shared" si="119"/>
        <v>163.05415304910966</v>
      </c>
      <c r="R940" s="67">
        <f t="shared" si="114"/>
        <v>2.2123318649226653</v>
      </c>
      <c r="S940" s="71">
        <f t="shared" si="120"/>
        <v>4.5087964640969633E-2</v>
      </c>
      <c r="T940" s="93">
        <f t="shared" si="115"/>
        <v>3</v>
      </c>
      <c r="U940" s="94">
        <v>1481</v>
      </c>
      <c r="V940" s="65">
        <v>189.688736950096</v>
      </c>
      <c r="W940" s="63">
        <v>209.66130264402301</v>
      </c>
      <c r="X940" s="79">
        <v>211.99078393678499</v>
      </c>
      <c r="Y940" s="67">
        <v>203.78027451030133</v>
      </c>
      <c r="Z940" s="67">
        <v>2.3091621429386451</v>
      </c>
      <c r="AA940" s="74">
        <v>6.0158355394788594E-2</v>
      </c>
      <c r="AB940" s="93">
        <v>3</v>
      </c>
      <c r="AC940" s="94">
        <v>1387</v>
      </c>
      <c r="AD940" s="98">
        <f t="shared" si="116"/>
        <v>1.2497705253108489</v>
      </c>
      <c r="AE940" s="67">
        <f t="shared" si="117"/>
        <v>0.32166322097703681</v>
      </c>
    </row>
    <row r="941" spans="1:31" x14ac:dyDescent="0.3">
      <c r="A941" s="67" t="s">
        <v>2104</v>
      </c>
      <c r="B941" s="94">
        <v>2</v>
      </c>
      <c r="C941" s="94">
        <v>1</v>
      </c>
      <c r="D941" s="71">
        <v>8.0541</v>
      </c>
      <c r="E941" s="67">
        <v>4.64250128144044E-2</v>
      </c>
      <c r="F941" s="75">
        <f t="shared" si="118"/>
        <v>1.3332479677125901</v>
      </c>
      <c r="G941" s="84">
        <v>1.7394451402762599E-2</v>
      </c>
      <c r="H941" s="67">
        <v>13.7056949935475</v>
      </c>
      <c r="I941" s="67">
        <v>0.57751379984574602</v>
      </c>
      <c r="J941" s="94" t="s">
        <v>1</v>
      </c>
      <c r="K941" s="94" t="s">
        <v>0</v>
      </c>
      <c r="L941" s="67">
        <v>139903.61189999999</v>
      </c>
      <c r="M941" s="67" t="s">
        <v>2105</v>
      </c>
      <c r="N941" s="71"/>
      <c r="O941" s="67"/>
      <c r="P941" s="71">
        <v>106.56422468184699</v>
      </c>
      <c r="Q941" s="67">
        <f t="shared" si="119"/>
        <v>106.56422468184699</v>
      </c>
      <c r="R941" s="67">
        <f t="shared" si="114"/>
        <v>2.0276114295406074</v>
      </c>
      <c r="S941" s="71"/>
      <c r="T941" s="93">
        <f t="shared" si="115"/>
        <v>1</v>
      </c>
      <c r="U941" s="94">
        <v>1593</v>
      </c>
      <c r="V941" s="65">
        <v>464.18926286728498</v>
      </c>
      <c r="W941" s="63">
        <v>492.083844499728</v>
      </c>
      <c r="X941" s="79">
        <v>504.26365334624398</v>
      </c>
      <c r="Y941" s="67">
        <v>486.84558690441895</v>
      </c>
      <c r="Z941" s="67">
        <v>2.6873912376231157</v>
      </c>
      <c r="AA941" s="74">
        <v>4.2198822792240402E-2</v>
      </c>
      <c r="AB941" s="93">
        <v>3</v>
      </c>
      <c r="AC941" s="94">
        <v>954</v>
      </c>
      <c r="AD941" s="98">
        <f t="shared" si="116"/>
        <v>4.5685649978491529</v>
      </c>
      <c r="AE941" s="67">
        <f t="shared" si="117"/>
        <v>2.1917410809086766</v>
      </c>
    </row>
    <row r="942" spans="1:31" x14ac:dyDescent="0.3">
      <c r="A942" s="67" t="s">
        <v>677</v>
      </c>
      <c r="B942" s="94">
        <v>6</v>
      </c>
      <c r="C942" s="94">
        <v>4</v>
      </c>
      <c r="D942" s="71">
        <v>49.919400000000003</v>
      </c>
      <c r="E942" s="67">
        <v>6.5788497254526401E-4</v>
      </c>
      <c r="F942" s="75">
        <f t="shared" si="118"/>
        <v>3.181850033674567</v>
      </c>
      <c r="G942" s="84">
        <v>7.8144259613584298E-4</v>
      </c>
      <c r="H942" s="67">
        <v>1.23205034522059</v>
      </c>
      <c r="I942" s="67">
        <v>0.99999864025151097</v>
      </c>
      <c r="J942" s="94" t="s">
        <v>0</v>
      </c>
      <c r="K942" s="94" t="s">
        <v>1</v>
      </c>
      <c r="L942" s="67">
        <v>20642.727900000002</v>
      </c>
      <c r="M942" s="67" t="s">
        <v>678</v>
      </c>
      <c r="N942" s="71">
        <v>6146.5106347249202</v>
      </c>
      <c r="O942" s="67">
        <v>6202.9297030919597</v>
      </c>
      <c r="P942" s="71">
        <v>5927.4893089697098</v>
      </c>
      <c r="Q942" s="67">
        <f t="shared" si="119"/>
        <v>6092.3098822621969</v>
      </c>
      <c r="R942" s="67">
        <f t="shared" si="114"/>
        <v>3.7847819853950915</v>
      </c>
      <c r="S942" s="71">
        <f t="shared" ref="S942:S973" si="121">(STDEVA(N942:P942)/AVERAGE(N942:P942))</f>
        <v>2.3882507300057709E-2</v>
      </c>
      <c r="T942" s="93">
        <f t="shared" si="115"/>
        <v>3</v>
      </c>
      <c r="U942" s="94">
        <v>155</v>
      </c>
      <c r="V942" s="65">
        <v>4787.4011907925096</v>
      </c>
      <c r="W942" s="63">
        <v>4981.7107046319097</v>
      </c>
      <c r="X942" s="79">
        <v>5065.4520634974397</v>
      </c>
      <c r="Y942" s="67">
        <v>4944.8546529739533</v>
      </c>
      <c r="Z942" s="67">
        <v>3.6941535306472373</v>
      </c>
      <c r="AA942" s="74">
        <v>2.8846627306600672E-2</v>
      </c>
      <c r="AB942" s="93">
        <v>3</v>
      </c>
      <c r="AC942" s="94">
        <v>149</v>
      </c>
      <c r="AD942" s="98">
        <f t="shared" si="116"/>
        <v>0.81165514370352898</v>
      </c>
      <c r="AE942" s="67">
        <f t="shared" si="117"/>
        <v>-0.30106121002312364</v>
      </c>
    </row>
    <row r="943" spans="1:31" x14ac:dyDescent="0.3">
      <c r="A943" s="67" t="s">
        <v>213</v>
      </c>
      <c r="B943" s="94">
        <v>6</v>
      </c>
      <c r="C943" s="94">
        <v>3</v>
      </c>
      <c r="D943" s="71">
        <v>33.647799999999997</v>
      </c>
      <c r="E943" s="75">
        <v>3.5351256618909601E-5</v>
      </c>
      <c r="F943" s="75">
        <f t="shared" si="118"/>
        <v>4.4515951438767418</v>
      </c>
      <c r="G943" s="84">
        <v>1.40880461846395E-4</v>
      </c>
      <c r="H943" s="67">
        <v>1.1578657136227199</v>
      </c>
      <c r="I943" s="67">
        <v>1</v>
      </c>
      <c r="J943" s="94" t="s">
        <v>0</v>
      </c>
      <c r="K943" s="94" t="s">
        <v>1</v>
      </c>
      <c r="L943" s="67">
        <v>80930.2641</v>
      </c>
      <c r="M943" s="67" t="s">
        <v>214</v>
      </c>
      <c r="N943" s="71">
        <v>10643.7109043646</v>
      </c>
      <c r="O943" s="67">
        <v>10740.4696980234</v>
      </c>
      <c r="P943" s="71">
        <v>10629.768166264401</v>
      </c>
      <c r="Q943" s="67">
        <f t="shared" si="119"/>
        <v>10671.316256217468</v>
      </c>
      <c r="R943" s="67">
        <f t="shared" si="114"/>
        <v>4.0282179908917479</v>
      </c>
      <c r="S943" s="71">
        <f t="shared" si="121"/>
        <v>5.6500082668908113E-3</v>
      </c>
      <c r="T943" s="93">
        <f t="shared" si="115"/>
        <v>3</v>
      </c>
      <c r="U943" s="94">
        <v>83</v>
      </c>
      <c r="V943" s="65">
        <v>9247.1826382643903</v>
      </c>
      <c r="W943" s="63">
        <v>9101.2688156336699</v>
      </c>
      <c r="X943" s="79">
        <v>9300.6518851131204</v>
      </c>
      <c r="Y943" s="67">
        <v>9216.3677796703923</v>
      </c>
      <c r="Z943" s="67">
        <v>3.964559796970462</v>
      </c>
      <c r="AA943" s="74">
        <v>1.1197642622963301E-2</v>
      </c>
      <c r="AB943" s="93">
        <v>3</v>
      </c>
      <c r="AC943" s="94">
        <v>73</v>
      </c>
      <c r="AD943" s="98">
        <f t="shared" si="116"/>
        <v>0.8636580116628656</v>
      </c>
      <c r="AE943" s="67">
        <f t="shared" si="117"/>
        <v>-0.21146794285690612</v>
      </c>
    </row>
    <row r="944" spans="1:31" x14ac:dyDescent="0.3">
      <c r="A944" s="67" t="s">
        <v>1628</v>
      </c>
      <c r="B944" s="94">
        <v>12</v>
      </c>
      <c r="C944" s="94">
        <v>4</v>
      </c>
      <c r="D944" s="71">
        <v>73.883600000000001</v>
      </c>
      <c r="E944" s="67">
        <v>1.4502254337011401E-2</v>
      </c>
      <c r="F944" s="75">
        <f t="shared" si="118"/>
        <v>1.8385644825908598</v>
      </c>
      <c r="G944" s="84">
        <v>7.0401619463409297E-3</v>
      </c>
      <c r="H944" s="67">
        <v>1.2004535408811201</v>
      </c>
      <c r="I944" s="67">
        <v>0.863837928297567</v>
      </c>
      <c r="J944" s="94" t="s">
        <v>0</v>
      </c>
      <c r="K944" s="94" t="s">
        <v>1</v>
      </c>
      <c r="L944" s="67">
        <v>176232.6446</v>
      </c>
      <c r="M944" s="67" t="s">
        <v>1629</v>
      </c>
      <c r="N944" s="71">
        <v>818.11203869714495</v>
      </c>
      <c r="O944" s="67">
        <v>792.62378880001904</v>
      </c>
      <c r="P944" s="71">
        <v>827.44038470972396</v>
      </c>
      <c r="Q944" s="67">
        <f t="shared" si="119"/>
        <v>812.72540406896258</v>
      </c>
      <c r="R944" s="67">
        <f t="shared" si="114"/>
        <v>2.9099438350875606</v>
      </c>
      <c r="S944" s="71">
        <f t="shared" si="121"/>
        <v>2.2175393585605625E-2</v>
      </c>
      <c r="T944" s="93">
        <f t="shared" si="115"/>
        <v>3</v>
      </c>
      <c r="U944" s="94">
        <v>767</v>
      </c>
      <c r="V944" s="65">
        <v>663.92683310756104</v>
      </c>
      <c r="W944" s="63">
        <v>634.11581874077206</v>
      </c>
      <c r="X944" s="79">
        <v>733.00322304431995</v>
      </c>
      <c r="Y944" s="67">
        <v>677.01529163088435</v>
      </c>
      <c r="Z944" s="67">
        <v>2.8305984781325764</v>
      </c>
      <c r="AA944" s="74">
        <v>7.4926416001226848E-2</v>
      </c>
      <c r="AB944" s="93">
        <v>3</v>
      </c>
      <c r="AC944" s="94">
        <v>790</v>
      </c>
      <c r="AD944" s="98">
        <f t="shared" si="116"/>
        <v>0.83301849338209843</v>
      </c>
      <c r="AE944" s="67">
        <f t="shared" si="117"/>
        <v>-0.26357957046762814</v>
      </c>
    </row>
    <row r="945" spans="1:31" x14ac:dyDescent="0.3">
      <c r="A945" s="67" t="s">
        <v>687</v>
      </c>
      <c r="B945" s="94">
        <v>2</v>
      </c>
      <c r="C945" s="94">
        <v>2</v>
      </c>
      <c r="D945" s="71"/>
      <c r="E945" s="67">
        <v>6.7377664182888296E-4</v>
      </c>
      <c r="F945" s="75">
        <f t="shared" si="118"/>
        <v>3.1714840490103762</v>
      </c>
      <c r="G945" s="84">
        <v>7.8788335764441405E-4</v>
      </c>
      <c r="H945" s="67">
        <v>2.99804993205783</v>
      </c>
      <c r="I945" s="67">
        <v>0.999998368140537</v>
      </c>
      <c r="J945" s="94" t="s">
        <v>1</v>
      </c>
      <c r="K945" s="94" t="s">
        <v>0</v>
      </c>
      <c r="L945" s="67">
        <v>21005.872299999999</v>
      </c>
      <c r="M945" s="67" t="s">
        <v>688</v>
      </c>
      <c r="N945" s="71">
        <v>146.40560977523199</v>
      </c>
      <c r="O945" s="67">
        <v>114.489928186847</v>
      </c>
      <c r="P945" s="71">
        <v>100.53073935208199</v>
      </c>
      <c r="Q945" s="67">
        <f t="shared" si="119"/>
        <v>120.47542577138699</v>
      </c>
      <c r="R945" s="67">
        <f t="shared" si="114"/>
        <v>2.0808984698131479</v>
      </c>
      <c r="S945" s="71">
        <f t="shared" si="121"/>
        <v>0.19519215385463051</v>
      </c>
      <c r="T945" s="93">
        <f t="shared" si="115"/>
        <v>3</v>
      </c>
      <c r="U945" s="94">
        <v>1560</v>
      </c>
      <c r="V945" s="65">
        <v>339.90756753646201</v>
      </c>
      <c r="W945" s="63">
        <v>357.76759726985301</v>
      </c>
      <c r="X945" s="79">
        <v>385.898861339321</v>
      </c>
      <c r="Y945" s="67">
        <v>361.19134204854532</v>
      </c>
      <c r="Z945" s="67">
        <v>2.5577373314930552</v>
      </c>
      <c r="AA945" s="74">
        <v>6.419316420857496E-2</v>
      </c>
      <c r="AB945" s="93">
        <v>3</v>
      </c>
      <c r="AC945" s="94">
        <v>1114</v>
      </c>
      <c r="AD945" s="98">
        <f t="shared" si="116"/>
        <v>2.9980499320578335</v>
      </c>
      <c r="AE945" s="67">
        <f t="shared" si="117"/>
        <v>1.5840244113485926</v>
      </c>
    </row>
    <row r="946" spans="1:31" x14ac:dyDescent="0.3">
      <c r="A946" s="67" t="s">
        <v>491</v>
      </c>
      <c r="B946" s="94">
        <v>9</v>
      </c>
      <c r="C946" s="94">
        <v>3</v>
      </c>
      <c r="D946" s="71">
        <v>85.051500000000004</v>
      </c>
      <c r="E946" s="67">
        <v>2.5651318265407198E-4</v>
      </c>
      <c r="F946" s="75">
        <f t="shared" si="118"/>
        <v>3.5908903108375254</v>
      </c>
      <c r="G946" s="84">
        <v>4.2316154915578099E-4</v>
      </c>
      <c r="H946" s="67">
        <v>1.38042010897933</v>
      </c>
      <c r="I946" s="67">
        <v>0.99999999990495503</v>
      </c>
      <c r="J946" s="94" t="s">
        <v>0</v>
      </c>
      <c r="K946" s="94" t="s">
        <v>1</v>
      </c>
      <c r="L946" s="67">
        <v>28389.860799999999</v>
      </c>
      <c r="M946" s="67" t="s">
        <v>492</v>
      </c>
      <c r="N946" s="71">
        <v>3141.5472830255299</v>
      </c>
      <c r="O946" s="67">
        <v>3055.3062034414902</v>
      </c>
      <c r="P946" s="71">
        <v>2915.9232170476698</v>
      </c>
      <c r="Q946" s="67">
        <f t="shared" si="119"/>
        <v>3037.5922345048966</v>
      </c>
      <c r="R946" s="67">
        <f t="shared" si="114"/>
        <v>3.4825294738749646</v>
      </c>
      <c r="S946" s="71">
        <f t="shared" si="121"/>
        <v>3.7480445755691483E-2</v>
      </c>
      <c r="T946" s="93">
        <f t="shared" si="115"/>
        <v>3</v>
      </c>
      <c r="U946" s="94">
        <v>269</v>
      </c>
      <c r="V946" s="65">
        <v>2166.2245420914401</v>
      </c>
      <c r="W946" s="63">
        <v>2266.3473775632601</v>
      </c>
      <c r="X946" s="79">
        <v>2168.8798009034699</v>
      </c>
      <c r="Y946" s="67">
        <v>2200.4839068527231</v>
      </c>
      <c r="Z946" s="67">
        <v>3.3425181967159983</v>
      </c>
      <c r="AA946" s="74">
        <v>2.5928336607512946E-2</v>
      </c>
      <c r="AB946" s="93">
        <v>3</v>
      </c>
      <c r="AC946" s="94">
        <v>319</v>
      </c>
      <c r="AD946" s="98">
        <f t="shared" si="116"/>
        <v>0.72441714916728595</v>
      </c>
      <c r="AE946" s="67">
        <f t="shared" si="117"/>
        <v>-0.46510739519543176</v>
      </c>
    </row>
    <row r="947" spans="1:31" x14ac:dyDescent="0.3">
      <c r="A947" s="67" t="s">
        <v>2490</v>
      </c>
      <c r="B947" s="94">
        <v>40</v>
      </c>
      <c r="C947" s="94">
        <v>28</v>
      </c>
      <c r="D947" s="71">
        <v>241.73439999999999</v>
      </c>
      <c r="E947" s="67">
        <v>0.104556233103024</v>
      </c>
      <c r="F947" s="75">
        <f t="shared" si="118"/>
        <v>0.98065007167884777</v>
      </c>
      <c r="G947" s="84">
        <v>3.3057839741271203E-2</v>
      </c>
      <c r="H947" s="67">
        <v>1.04218623483388</v>
      </c>
      <c r="I947" s="67">
        <v>0.36114392354021602</v>
      </c>
      <c r="J947" s="94" t="s">
        <v>0</v>
      </c>
      <c r="K947" s="94" t="s">
        <v>1</v>
      </c>
      <c r="L947" s="67">
        <v>93288.219200000007</v>
      </c>
      <c r="M947" s="67" t="s">
        <v>2491</v>
      </c>
      <c r="N947" s="71">
        <v>23720.912925864701</v>
      </c>
      <c r="O947" s="67">
        <v>23470.242456232401</v>
      </c>
      <c r="P947" s="71">
        <v>22559.185819120001</v>
      </c>
      <c r="Q947" s="67">
        <f t="shared" si="119"/>
        <v>23250.113733739036</v>
      </c>
      <c r="R947" s="67">
        <f t="shared" si="114"/>
        <v>4.3664250816911103</v>
      </c>
      <c r="S947" s="71">
        <f t="shared" si="121"/>
        <v>2.6294359105619031E-2</v>
      </c>
      <c r="T947" s="93">
        <f t="shared" si="115"/>
        <v>3</v>
      </c>
      <c r="U947" s="94">
        <v>29</v>
      </c>
      <c r="V947" s="65">
        <v>22316.473352452998</v>
      </c>
      <c r="W947" s="63">
        <v>21824.233980585901</v>
      </c>
      <c r="X947" s="79">
        <v>22786.238034201499</v>
      </c>
      <c r="Y947" s="67">
        <v>22308.981789080131</v>
      </c>
      <c r="Z947" s="67">
        <v>4.3484797489716405</v>
      </c>
      <c r="AA947" s="74">
        <v>2.156287474372115E-2</v>
      </c>
      <c r="AB947" s="93">
        <v>3</v>
      </c>
      <c r="AC947" s="94">
        <v>24</v>
      </c>
      <c r="AD947" s="98">
        <f t="shared" si="116"/>
        <v>0.95952140469346625</v>
      </c>
      <c r="AE947" s="67">
        <f t="shared" si="117"/>
        <v>-5.9613104932910617E-2</v>
      </c>
    </row>
    <row r="948" spans="1:31" x14ac:dyDescent="0.3">
      <c r="A948" s="67" t="s">
        <v>291</v>
      </c>
      <c r="B948" s="94">
        <v>10</v>
      </c>
      <c r="C948" s="94">
        <v>2</v>
      </c>
      <c r="D948" s="71">
        <v>37.788499999999999</v>
      </c>
      <c r="E948" s="75">
        <v>6.9791502107619002E-5</v>
      </c>
      <c r="F948" s="75">
        <f t="shared" si="118"/>
        <v>4.1561974543459623</v>
      </c>
      <c r="G948" s="84">
        <v>1.9997333210819399E-4</v>
      </c>
      <c r="H948" s="67">
        <v>70.938734983121904</v>
      </c>
      <c r="I948" s="67">
        <v>1</v>
      </c>
      <c r="J948" s="94" t="s">
        <v>1</v>
      </c>
      <c r="K948" s="94" t="s">
        <v>0</v>
      </c>
      <c r="L948" s="67">
        <v>222506.37390000001</v>
      </c>
      <c r="M948" s="67" t="s">
        <v>292</v>
      </c>
      <c r="N948" s="71">
        <v>7.7263770287249303</v>
      </c>
      <c r="O948" s="67">
        <v>15.3796918662994</v>
      </c>
      <c r="P948" s="71">
        <v>6.9837496218605297</v>
      </c>
      <c r="Q948" s="67">
        <f t="shared" si="119"/>
        <v>10.029939505628287</v>
      </c>
      <c r="R948" s="67">
        <f t="shared" si="114"/>
        <v>1.0012983136334739</v>
      </c>
      <c r="S948" s="71">
        <f t="shared" si="121"/>
        <v>0.46340031312507762</v>
      </c>
      <c r="T948" s="93">
        <f t="shared" si="115"/>
        <v>3</v>
      </c>
      <c r="U948" s="94">
        <v>1837</v>
      </c>
      <c r="V948" s="65">
        <v>731.02402017566499</v>
      </c>
      <c r="W948" s="63">
        <v>632.87936275199195</v>
      </c>
      <c r="X948" s="79">
        <v>770.630278531871</v>
      </c>
      <c r="Y948" s="67">
        <v>711.51122048650939</v>
      </c>
      <c r="Z948" s="67">
        <v>2.8521817532705516</v>
      </c>
      <c r="AA948" s="74">
        <v>9.9672633816098186E-2</v>
      </c>
      <c r="AB948" s="93">
        <v>3</v>
      </c>
      <c r="AC948" s="94">
        <v>765</v>
      </c>
      <c r="AD948" s="98">
        <f t="shared" si="116"/>
        <v>70.938734983121861</v>
      </c>
      <c r="AE948" s="67">
        <f t="shared" si="117"/>
        <v>6.148501698492165</v>
      </c>
    </row>
    <row r="949" spans="1:31" x14ac:dyDescent="0.3">
      <c r="A949" s="67" t="s">
        <v>373</v>
      </c>
      <c r="B949" s="94">
        <v>17</v>
      </c>
      <c r="C949" s="94">
        <v>4</v>
      </c>
      <c r="D949" s="71">
        <v>112.521</v>
      </c>
      <c r="E949" s="67">
        <v>1.1430844603210799E-4</v>
      </c>
      <c r="F949" s="75">
        <f t="shared" si="118"/>
        <v>3.9419216792318226</v>
      </c>
      <c r="G949" s="84">
        <v>2.5237600814262602E-4</v>
      </c>
      <c r="H949" s="67">
        <v>1.58219360045041</v>
      </c>
      <c r="I949" s="67">
        <v>1</v>
      </c>
      <c r="J949" s="94" t="s">
        <v>0</v>
      </c>
      <c r="K949" s="94" t="s">
        <v>1</v>
      </c>
      <c r="L949" s="67">
        <v>79604.951000000001</v>
      </c>
      <c r="M949" s="67" t="s">
        <v>374</v>
      </c>
      <c r="N949" s="71">
        <v>1339.9656384683699</v>
      </c>
      <c r="O949" s="67">
        <v>1377.71199275803</v>
      </c>
      <c r="P949" s="71">
        <v>1268.68797644047</v>
      </c>
      <c r="Q949" s="67">
        <f t="shared" si="119"/>
        <v>1328.7885358889569</v>
      </c>
      <c r="R949" s="67">
        <f t="shared" si="114"/>
        <v>3.123455872587797</v>
      </c>
      <c r="S949" s="71">
        <f t="shared" si="121"/>
        <v>4.1665578342621974E-2</v>
      </c>
      <c r="T949" s="93">
        <f t="shared" si="115"/>
        <v>3</v>
      </c>
      <c r="U949" s="94">
        <v>555</v>
      </c>
      <c r="V949" s="65">
        <v>869.96734908958399</v>
      </c>
      <c r="W949" s="63">
        <v>817.17865852499995</v>
      </c>
      <c r="X949" s="79">
        <v>832.37221476480602</v>
      </c>
      <c r="Y949" s="67">
        <v>839.83940745979669</v>
      </c>
      <c r="Z949" s="67">
        <v>2.9241962490120925</v>
      </c>
      <c r="AA949" s="74">
        <v>3.2357377989947519E-2</v>
      </c>
      <c r="AB949" s="93">
        <v>3</v>
      </c>
      <c r="AC949" s="94">
        <v>695</v>
      </c>
      <c r="AD949" s="98">
        <f t="shared" si="116"/>
        <v>0.63203390515251989</v>
      </c>
      <c r="AE949" s="67">
        <f t="shared" si="117"/>
        <v>-0.66192614173281272</v>
      </c>
    </row>
    <row r="950" spans="1:31" x14ac:dyDescent="0.3">
      <c r="A950" s="67" t="s">
        <v>169</v>
      </c>
      <c r="B950" s="94">
        <v>6</v>
      </c>
      <c r="C950" s="94">
        <v>1</v>
      </c>
      <c r="D950" s="71">
        <v>44.029400000000003</v>
      </c>
      <c r="E950" s="75">
        <v>2.2577344350516201E-5</v>
      </c>
      <c r="F950" s="75">
        <f t="shared" si="118"/>
        <v>4.6463271430905992</v>
      </c>
      <c r="G950" s="84">
        <v>1.14910303411201E-4</v>
      </c>
      <c r="H950" s="67">
        <v>1.6683621835018001</v>
      </c>
      <c r="I950" s="67">
        <v>1</v>
      </c>
      <c r="J950" s="94" t="s">
        <v>0</v>
      </c>
      <c r="K950" s="94" t="s">
        <v>1</v>
      </c>
      <c r="L950" s="67">
        <v>28894.229299999999</v>
      </c>
      <c r="M950" s="67" t="s">
        <v>170</v>
      </c>
      <c r="N950" s="71">
        <v>6730.6293391207601</v>
      </c>
      <c r="O950" s="67">
        <v>7024.6002279909399</v>
      </c>
      <c r="P950" s="71">
        <v>6590.2438133423602</v>
      </c>
      <c r="Q950" s="67">
        <f t="shared" si="119"/>
        <v>6781.8244601513534</v>
      </c>
      <c r="R950" s="67">
        <f t="shared" si="114"/>
        <v>3.8313465443665362</v>
      </c>
      <c r="S950" s="71">
        <f t="shared" si="121"/>
        <v>3.2684062070154618E-2</v>
      </c>
      <c r="T950" s="93">
        <f t="shared" si="115"/>
        <v>3</v>
      </c>
      <c r="U950" s="94">
        <v>133</v>
      </c>
      <c r="V950" s="65">
        <v>3996.2308693048899</v>
      </c>
      <c r="W950" s="63">
        <v>4165.6301496185997</v>
      </c>
      <c r="X950" s="79">
        <v>4033.0170367215001</v>
      </c>
      <c r="Y950" s="67">
        <v>4064.9593518816632</v>
      </c>
      <c r="Z950" s="67">
        <v>3.6090562071645871</v>
      </c>
      <c r="AA950" s="74">
        <v>2.1919663264538251E-2</v>
      </c>
      <c r="AB950" s="93">
        <v>3</v>
      </c>
      <c r="AC950" s="94">
        <v>180</v>
      </c>
      <c r="AD950" s="98">
        <f t="shared" si="116"/>
        <v>0.59939023426019844</v>
      </c>
      <c r="AE950" s="67">
        <f t="shared" si="117"/>
        <v>-0.738432516373139</v>
      </c>
    </row>
    <row r="951" spans="1:31" x14ac:dyDescent="0.3">
      <c r="A951" s="67" t="s">
        <v>1001</v>
      </c>
      <c r="B951" s="94">
        <v>3</v>
      </c>
      <c r="C951" s="94">
        <v>1</v>
      </c>
      <c r="D951" s="71">
        <v>11.6572</v>
      </c>
      <c r="E951" s="67">
        <v>2.0542775231649998E-3</v>
      </c>
      <c r="F951" s="75">
        <f t="shared" si="118"/>
        <v>2.6873408856474579</v>
      </c>
      <c r="G951" s="84">
        <v>1.6350108334781701E-3</v>
      </c>
      <c r="H951" s="67">
        <v>1.33246301705757</v>
      </c>
      <c r="I951" s="67">
        <v>0.99903732781496202</v>
      </c>
      <c r="J951" s="94" t="s">
        <v>0</v>
      </c>
      <c r="K951" s="94" t="s">
        <v>1</v>
      </c>
      <c r="L951" s="67">
        <v>97235.456099999996</v>
      </c>
      <c r="M951" s="67" t="s">
        <v>1002</v>
      </c>
      <c r="N951" s="71">
        <v>431.05341442758299</v>
      </c>
      <c r="O951" s="67">
        <v>409.17539088857501</v>
      </c>
      <c r="P951" s="71">
        <v>409.78694605334999</v>
      </c>
      <c r="Q951" s="67">
        <f t="shared" si="119"/>
        <v>416.67191712316935</v>
      </c>
      <c r="R951" s="67">
        <f t="shared" si="114"/>
        <v>2.6197942308402018</v>
      </c>
      <c r="S951" s="71">
        <f t="shared" si="121"/>
        <v>2.9900011304396425E-2</v>
      </c>
      <c r="T951" s="93">
        <f t="shared" si="115"/>
        <v>3</v>
      </c>
      <c r="U951" s="94">
        <v>1081</v>
      </c>
      <c r="V951" s="65">
        <v>319.99409410849302</v>
      </c>
      <c r="W951" s="63">
        <v>327.54364478861601</v>
      </c>
      <c r="X951" s="79">
        <v>290.58642317522401</v>
      </c>
      <c r="Y951" s="67">
        <v>312.70805402411099</v>
      </c>
      <c r="Z951" s="67">
        <v>2.4951390669582634</v>
      </c>
      <c r="AA951" s="74">
        <v>6.2442378669126254E-2</v>
      </c>
      <c r="AB951" s="93">
        <v>3</v>
      </c>
      <c r="AC951" s="94">
        <v>1174</v>
      </c>
      <c r="AD951" s="98">
        <f t="shared" si="116"/>
        <v>0.75048987266322931</v>
      </c>
      <c r="AE951" s="67">
        <f t="shared" si="117"/>
        <v>-0.41409549107219995</v>
      </c>
    </row>
    <row r="952" spans="1:31" x14ac:dyDescent="0.3">
      <c r="A952" s="67" t="s">
        <v>547</v>
      </c>
      <c r="B952" s="94">
        <v>29</v>
      </c>
      <c r="C952" s="94">
        <v>19</v>
      </c>
      <c r="D952" s="71">
        <v>139.05459999999999</v>
      </c>
      <c r="E952" s="67">
        <v>3.9224765916945299E-4</v>
      </c>
      <c r="F952" s="75">
        <f t="shared" si="118"/>
        <v>3.4064396394881844</v>
      </c>
      <c r="G952" s="84">
        <v>5.8062996633086097E-4</v>
      </c>
      <c r="H952" s="67">
        <v>1.1206597311648201</v>
      </c>
      <c r="I952" s="67">
        <v>0.99999998608476104</v>
      </c>
      <c r="J952" s="94" t="s">
        <v>1</v>
      </c>
      <c r="K952" s="94" t="s">
        <v>0</v>
      </c>
      <c r="L952" s="67">
        <v>22338.4925</v>
      </c>
      <c r="M952" s="67" t="s">
        <v>548</v>
      </c>
      <c r="N952" s="71">
        <v>5544.5745030046101</v>
      </c>
      <c r="O952" s="67">
        <v>5565.5593064999503</v>
      </c>
      <c r="P952" s="71">
        <v>5674.4636717549802</v>
      </c>
      <c r="Q952" s="67">
        <f t="shared" si="119"/>
        <v>5594.8658270865135</v>
      </c>
      <c r="R952" s="67">
        <f t="shared" si="114"/>
        <v>3.7477896759841816</v>
      </c>
      <c r="S952" s="71">
        <f t="shared" si="121"/>
        <v>1.2462802389678807E-2</v>
      </c>
      <c r="T952" s="93">
        <f t="shared" si="115"/>
        <v>3</v>
      </c>
      <c r="U952" s="94">
        <v>160</v>
      </c>
      <c r="V952" s="65">
        <v>6180.8775865370899</v>
      </c>
      <c r="W952" s="63">
        <v>6340.3650545699402</v>
      </c>
      <c r="X952" s="79">
        <v>6288.5798599510799</v>
      </c>
      <c r="Y952" s="67">
        <v>6269.9408336860361</v>
      </c>
      <c r="Z952" s="67">
        <v>3.7972634426289771</v>
      </c>
      <c r="AA952" s="74">
        <v>1.2976369050085234E-2</v>
      </c>
      <c r="AB952" s="93">
        <v>3</v>
      </c>
      <c r="AC952" s="94">
        <v>117</v>
      </c>
      <c r="AD952" s="98">
        <f t="shared" si="116"/>
        <v>1.1206597311648245</v>
      </c>
      <c r="AE952" s="67">
        <f t="shared" si="117"/>
        <v>0.16434829537724704</v>
      </c>
    </row>
    <row r="953" spans="1:31" x14ac:dyDescent="0.3">
      <c r="A953" s="67" t="s">
        <v>3214</v>
      </c>
      <c r="B953" s="94">
        <v>8</v>
      </c>
      <c r="C953" s="94">
        <v>6</v>
      </c>
      <c r="D953" s="71">
        <v>38.487400000000001</v>
      </c>
      <c r="E953" s="67">
        <v>0.40942939511777099</v>
      </c>
      <c r="F953" s="75">
        <f t="shared" si="118"/>
        <v>0.38782098023932321</v>
      </c>
      <c r="G953" s="84">
        <v>0.100063011295393</v>
      </c>
      <c r="H953" s="67">
        <v>1.02907777634843</v>
      </c>
      <c r="I953" s="67">
        <v>0.11110320970293899</v>
      </c>
      <c r="J953" s="94" t="s">
        <v>1</v>
      </c>
      <c r="K953" s="94" t="s">
        <v>0</v>
      </c>
      <c r="L953" s="67">
        <v>21748.577099999999</v>
      </c>
      <c r="M953" s="67" t="s">
        <v>3215</v>
      </c>
      <c r="N953" s="71">
        <v>3432.1321705997502</v>
      </c>
      <c r="O953" s="67">
        <v>3228.4568092630002</v>
      </c>
      <c r="P953" s="71">
        <v>3511.3048898553102</v>
      </c>
      <c r="Q953" s="67">
        <f t="shared" si="119"/>
        <v>3390.6312899060199</v>
      </c>
      <c r="R953" s="67">
        <f t="shared" si="114"/>
        <v>3.5302805655181553</v>
      </c>
      <c r="S953" s="71">
        <f t="shared" si="121"/>
        <v>4.3036087090892343E-2</v>
      </c>
      <c r="T953" s="93">
        <f t="shared" si="115"/>
        <v>3</v>
      </c>
      <c r="U953" s="94">
        <v>242</v>
      </c>
      <c r="V953" s="65">
        <v>3589.03013281828</v>
      </c>
      <c r="W953" s="63">
        <v>3365.0984783212198</v>
      </c>
      <c r="X953" s="79">
        <v>3513.5413135621902</v>
      </c>
      <c r="Y953" s="67">
        <v>3489.2233082338971</v>
      </c>
      <c r="Z953" s="67">
        <v>3.5427287649282766</v>
      </c>
      <c r="AA953" s="74">
        <v>3.2651746417313186E-2</v>
      </c>
      <c r="AB953" s="93">
        <v>3</v>
      </c>
      <c r="AC953" s="94">
        <v>207</v>
      </c>
      <c r="AD953" s="98">
        <f t="shared" si="116"/>
        <v>1.0290777763484305</v>
      </c>
      <c r="AE953" s="67">
        <f t="shared" si="117"/>
        <v>4.1352023351242426E-2</v>
      </c>
    </row>
    <row r="954" spans="1:31" x14ac:dyDescent="0.3">
      <c r="A954" s="67" t="s">
        <v>1584</v>
      </c>
      <c r="B954" s="94">
        <v>5</v>
      </c>
      <c r="C954" s="94">
        <v>1</v>
      </c>
      <c r="D954" s="71">
        <v>31.190300000000001</v>
      </c>
      <c r="E954" s="67">
        <v>1.3083903833935E-2</v>
      </c>
      <c r="F954" s="75">
        <f t="shared" si="118"/>
        <v>1.8832626565789161</v>
      </c>
      <c r="G954" s="84">
        <v>6.5292753310301904E-3</v>
      </c>
      <c r="H954" s="67">
        <v>1.4820229371031599</v>
      </c>
      <c r="I954" s="67">
        <v>0.88219164761712099</v>
      </c>
      <c r="J954" s="94" t="s">
        <v>0</v>
      </c>
      <c r="K954" s="94" t="s">
        <v>1</v>
      </c>
      <c r="L954" s="67">
        <v>31761.462599999999</v>
      </c>
      <c r="M954" s="67" t="s">
        <v>1585</v>
      </c>
      <c r="N954" s="71">
        <v>918.31540470832203</v>
      </c>
      <c r="O954" s="67">
        <v>949.72090305269501</v>
      </c>
      <c r="P954" s="71">
        <v>865.74353076233899</v>
      </c>
      <c r="Q954" s="67">
        <f t="shared" si="119"/>
        <v>911.25994617445201</v>
      </c>
      <c r="R954" s="67">
        <f t="shared" si="114"/>
        <v>2.9596422815675751</v>
      </c>
      <c r="S954" s="71">
        <f t="shared" si="121"/>
        <v>4.6562933918628729E-2</v>
      </c>
      <c r="T954" s="93">
        <f t="shared" si="115"/>
        <v>3</v>
      </c>
      <c r="U954" s="94">
        <v>713</v>
      </c>
      <c r="V954" s="65">
        <v>705.62638450157499</v>
      </c>
      <c r="W954" s="63">
        <v>517.257167075506</v>
      </c>
      <c r="X954" s="79">
        <v>621.743660378855</v>
      </c>
      <c r="Y954" s="67">
        <v>614.87573731864541</v>
      </c>
      <c r="Z954" s="67">
        <v>2.7887873563451508</v>
      </c>
      <c r="AA954" s="74">
        <v>0.15348178333737053</v>
      </c>
      <c r="AB954" s="93">
        <v>3</v>
      </c>
      <c r="AC954" s="94">
        <v>824</v>
      </c>
      <c r="AD954" s="98">
        <f t="shared" si="116"/>
        <v>0.67475338941423557</v>
      </c>
      <c r="AE954" s="67">
        <f t="shared" si="117"/>
        <v>-0.56756777624625032</v>
      </c>
    </row>
    <row r="955" spans="1:31" x14ac:dyDescent="0.3">
      <c r="A955" s="67" t="s">
        <v>1160</v>
      </c>
      <c r="B955" s="94">
        <v>44</v>
      </c>
      <c r="C955" s="94">
        <v>31</v>
      </c>
      <c r="D955" s="71">
        <v>262.9821</v>
      </c>
      <c r="E955" s="67">
        <v>3.4333191108740801E-3</v>
      </c>
      <c r="F955" s="75">
        <f t="shared" si="118"/>
        <v>2.4642858290674123</v>
      </c>
      <c r="G955" s="84">
        <v>2.3484346713809E-3</v>
      </c>
      <c r="H955" s="67">
        <v>1.1322639762519799</v>
      </c>
      <c r="I955" s="67">
        <v>0.99377507337092397</v>
      </c>
      <c r="J955" s="94" t="s">
        <v>0</v>
      </c>
      <c r="K955" s="94" t="s">
        <v>1</v>
      </c>
      <c r="L955" s="67">
        <v>66136.585300000006</v>
      </c>
      <c r="M955" s="67" t="s">
        <v>1161</v>
      </c>
      <c r="N955" s="71">
        <v>14454.457247874299</v>
      </c>
      <c r="O955" s="67">
        <v>14530.4067506874</v>
      </c>
      <c r="P955" s="71">
        <v>14178.4418112808</v>
      </c>
      <c r="Q955" s="67">
        <f t="shared" si="119"/>
        <v>14387.768603280832</v>
      </c>
      <c r="R955" s="67">
        <f t="shared" si="114"/>
        <v>4.1579934444977118</v>
      </c>
      <c r="S955" s="71">
        <f t="shared" si="121"/>
        <v>1.2873230728803246E-2</v>
      </c>
      <c r="T955" s="93">
        <f t="shared" si="115"/>
        <v>3</v>
      </c>
      <c r="U955" s="94">
        <v>56</v>
      </c>
      <c r="V955" s="65">
        <v>12878.9194736831</v>
      </c>
      <c r="W955" s="63">
        <v>12242.819009590599</v>
      </c>
      <c r="X955" s="79">
        <v>12999.5006580806</v>
      </c>
      <c r="Y955" s="67">
        <v>12707.079713784768</v>
      </c>
      <c r="Z955" s="67">
        <v>4.104045754337549</v>
      </c>
      <c r="AA955" s="74">
        <v>3.1994513284979667E-2</v>
      </c>
      <c r="AB955" s="93">
        <v>3</v>
      </c>
      <c r="AC955" s="94">
        <v>54</v>
      </c>
      <c r="AD955" s="98">
        <f t="shared" si="116"/>
        <v>0.88318627190648458</v>
      </c>
      <c r="AE955" s="67">
        <f t="shared" si="117"/>
        <v>-0.17921034759732316</v>
      </c>
    </row>
    <row r="956" spans="1:31" x14ac:dyDescent="0.3">
      <c r="A956" s="67" t="s">
        <v>1310</v>
      </c>
      <c r="B956" s="94">
        <v>2</v>
      </c>
      <c r="C956" s="94">
        <v>2</v>
      </c>
      <c r="D956" s="71">
        <v>13.277699999999999</v>
      </c>
      <c r="E956" s="67">
        <v>5.6622547107841904E-3</v>
      </c>
      <c r="F956" s="75">
        <f t="shared" si="118"/>
        <v>2.2470105982347861</v>
      </c>
      <c r="G956" s="84">
        <v>3.4253101080434999E-3</v>
      </c>
      <c r="H956" s="67">
        <v>1.37047397538546</v>
      </c>
      <c r="I956" s="67">
        <v>0.97550944123387595</v>
      </c>
      <c r="J956" s="94" t="s">
        <v>1</v>
      </c>
      <c r="K956" s="94" t="s">
        <v>0</v>
      </c>
      <c r="L956" s="67">
        <v>21298.52</v>
      </c>
      <c r="M956" s="67" t="s">
        <v>1311</v>
      </c>
      <c r="N956" s="71">
        <v>403.86122276928</v>
      </c>
      <c r="O956" s="67">
        <v>452.10827744593797</v>
      </c>
      <c r="P956" s="71">
        <v>457.63863459233602</v>
      </c>
      <c r="Q956" s="67">
        <f t="shared" si="119"/>
        <v>437.86937826918466</v>
      </c>
      <c r="R956" s="67">
        <f t="shared" si="114"/>
        <v>2.6413445745282158</v>
      </c>
      <c r="S956" s="71">
        <f t="shared" si="121"/>
        <v>6.7557704688059328E-2</v>
      </c>
      <c r="T956" s="93">
        <f t="shared" si="115"/>
        <v>3</v>
      </c>
      <c r="U956" s="94">
        <v>1053</v>
      </c>
      <c r="V956" s="65">
        <v>569.43132859472098</v>
      </c>
      <c r="W956" s="63">
        <v>651.77631890039902</v>
      </c>
      <c r="X956" s="79">
        <v>579.05811511326601</v>
      </c>
      <c r="Y956" s="67">
        <v>600.08858753612867</v>
      </c>
      <c r="Z956" s="67">
        <v>2.7782153674472929</v>
      </c>
      <c r="AA956" s="74">
        <v>7.5023821122777029E-2</v>
      </c>
      <c r="AB956" s="93">
        <v>3</v>
      </c>
      <c r="AC956" s="94">
        <v>842</v>
      </c>
      <c r="AD956" s="98">
        <f t="shared" si="116"/>
        <v>1.3704739753854587</v>
      </c>
      <c r="AE956" s="67">
        <f t="shared" si="117"/>
        <v>0.45467493236739226</v>
      </c>
    </row>
    <row r="957" spans="1:31" x14ac:dyDescent="0.3">
      <c r="A957" s="67" t="s">
        <v>1718</v>
      </c>
      <c r="B957" s="94">
        <v>13</v>
      </c>
      <c r="C957" s="94">
        <v>2</v>
      </c>
      <c r="D957" s="71">
        <v>54.322899999999997</v>
      </c>
      <c r="E957" s="67">
        <v>1.8223300403719701E-2</v>
      </c>
      <c r="F957" s="75">
        <f t="shared" si="118"/>
        <v>1.7393729656001418</v>
      </c>
      <c r="G957" s="84">
        <v>8.3782076716676403E-3</v>
      </c>
      <c r="H957" s="67">
        <v>1.23666044300793</v>
      </c>
      <c r="I957" s="67">
        <v>0.81786770377944096</v>
      </c>
      <c r="J957" s="94" t="s">
        <v>0</v>
      </c>
      <c r="K957" s="94" t="s">
        <v>1</v>
      </c>
      <c r="L957" s="67">
        <v>264198.63030000002</v>
      </c>
      <c r="M957" s="67" t="s">
        <v>1719</v>
      </c>
      <c r="N957" s="71">
        <v>2068.6952291032399</v>
      </c>
      <c r="O957" s="67">
        <v>2189.4426624579201</v>
      </c>
      <c r="P957" s="71">
        <v>1931.4818877837599</v>
      </c>
      <c r="Q957" s="67">
        <f t="shared" si="119"/>
        <v>2063.2065931149732</v>
      </c>
      <c r="R957" s="67">
        <f t="shared" si="114"/>
        <v>3.3145427169492279</v>
      </c>
      <c r="S957" s="71">
        <f t="shared" si="121"/>
        <v>6.2556965649280538E-2</v>
      </c>
      <c r="T957" s="93">
        <f t="shared" si="115"/>
        <v>3</v>
      </c>
      <c r="U957" s="94">
        <v>386</v>
      </c>
      <c r="V957" s="65">
        <v>1740.02286932216</v>
      </c>
      <c r="W957" s="63">
        <v>1532.4913396761201</v>
      </c>
      <c r="X957" s="79">
        <v>1732.59435927603</v>
      </c>
      <c r="Y957" s="67">
        <v>1668.3695227581036</v>
      </c>
      <c r="Z957" s="67">
        <v>3.2222922476932885</v>
      </c>
      <c r="AA957" s="74">
        <v>7.0567437519994627E-2</v>
      </c>
      <c r="AB957" s="93">
        <v>3</v>
      </c>
      <c r="AC957" s="94">
        <v>415</v>
      </c>
      <c r="AD957" s="98">
        <f t="shared" si="116"/>
        <v>0.80862940644215597</v>
      </c>
      <c r="AE957" s="67">
        <f t="shared" si="117"/>
        <v>-0.30644942558784788</v>
      </c>
    </row>
    <row r="958" spans="1:31" x14ac:dyDescent="0.3">
      <c r="A958" s="67" t="s">
        <v>3032</v>
      </c>
      <c r="B958" s="94">
        <v>18</v>
      </c>
      <c r="C958" s="94">
        <v>4</v>
      </c>
      <c r="D958" s="71">
        <v>90.593999999999994</v>
      </c>
      <c r="E958" s="67">
        <v>0.276007192232054</v>
      </c>
      <c r="F958" s="75">
        <f t="shared" si="118"/>
        <v>0.55907960088407083</v>
      </c>
      <c r="G958" s="84">
        <v>7.1525692286012604E-2</v>
      </c>
      <c r="H958" s="67">
        <v>1.2241261192883299</v>
      </c>
      <c r="I958" s="67">
        <v>0.165281362963898</v>
      </c>
      <c r="J958" s="94" t="s">
        <v>0</v>
      </c>
      <c r="K958" s="94" t="s">
        <v>1</v>
      </c>
      <c r="L958" s="67">
        <v>523483.05229999998</v>
      </c>
      <c r="M958" s="67" t="s">
        <v>3033</v>
      </c>
      <c r="N958" s="71">
        <v>176.759898835044</v>
      </c>
      <c r="O958" s="67">
        <v>190.67125134295</v>
      </c>
      <c r="P958" s="71">
        <v>246.87867568748601</v>
      </c>
      <c r="Q958" s="67">
        <f t="shared" si="119"/>
        <v>204.76994195515999</v>
      </c>
      <c r="R958" s="67">
        <f t="shared" si="114"/>
        <v>2.3112662071814243</v>
      </c>
      <c r="S958" s="71">
        <f t="shared" si="121"/>
        <v>0.18129937231439824</v>
      </c>
      <c r="T958" s="93">
        <f t="shared" si="115"/>
        <v>3</v>
      </c>
      <c r="U958" s="94">
        <v>1381</v>
      </c>
      <c r="V958" s="65">
        <v>158.518642711181</v>
      </c>
      <c r="W958" s="63">
        <v>209.80392818455101</v>
      </c>
      <c r="X958" s="79">
        <v>133.51283330479299</v>
      </c>
      <c r="Y958" s="67">
        <v>167.27846806684167</v>
      </c>
      <c r="Z958" s="67">
        <v>2.2234400425668861</v>
      </c>
      <c r="AA958" s="74">
        <v>0.23250208003877126</v>
      </c>
      <c r="AB958" s="93">
        <v>3</v>
      </c>
      <c r="AC958" s="94">
        <v>1466</v>
      </c>
      <c r="AD958" s="98">
        <f t="shared" si="116"/>
        <v>0.81690929083464747</v>
      </c>
      <c r="AE958" s="67">
        <f t="shared" si="117"/>
        <v>-0.2917522036992366</v>
      </c>
    </row>
    <row r="959" spans="1:31" x14ac:dyDescent="0.3">
      <c r="A959" s="67" t="s">
        <v>921</v>
      </c>
      <c r="B959" s="94">
        <v>8</v>
      </c>
      <c r="C959" s="94">
        <v>3</v>
      </c>
      <c r="D959" s="71">
        <v>39.186999999999998</v>
      </c>
      <c r="E959" s="67">
        <v>1.56402869528038E-3</v>
      </c>
      <c r="F959" s="75">
        <f t="shared" si="118"/>
        <v>2.8057552831894683</v>
      </c>
      <c r="G959" s="84">
        <v>1.35522432213886E-3</v>
      </c>
      <c r="H959" s="67">
        <v>1.4441594953106001</v>
      </c>
      <c r="I959" s="67">
        <v>0.99971765566552595</v>
      </c>
      <c r="J959" s="94" t="s">
        <v>0</v>
      </c>
      <c r="K959" s="94" t="s">
        <v>1</v>
      </c>
      <c r="L959" s="67">
        <v>50492.849300000002</v>
      </c>
      <c r="M959" s="67" t="s">
        <v>922</v>
      </c>
      <c r="N959" s="71">
        <v>1336.9081126952301</v>
      </c>
      <c r="O959" s="67">
        <v>1238.2625843287101</v>
      </c>
      <c r="P959" s="71">
        <v>1315.6421381105999</v>
      </c>
      <c r="Q959" s="67">
        <f t="shared" si="119"/>
        <v>1296.9376117115135</v>
      </c>
      <c r="R959" s="67">
        <f t="shared" si="114"/>
        <v>3.1129190851503057</v>
      </c>
      <c r="S959" s="71">
        <f t="shared" si="121"/>
        <v>4.0028631025490133E-2</v>
      </c>
      <c r="T959" s="93">
        <f t="shared" si="115"/>
        <v>3</v>
      </c>
      <c r="U959" s="94">
        <v>565</v>
      </c>
      <c r="V959" s="65">
        <v>883.485150471834</v>
      </c>
      <c r="W959" s="63">
        <v>970.30449741750704</v>
      </c>
      <c r="X959" s="79">
        <v>840.38149301897602</v>
      </c>
      <c r="Y959" s="67">
        <v>898.05704696943906</v>
      </c>
      <c r="Z959" s="67">
        <v>2.9533039250828135</v>
      </c>
      <c r="AA959" s="74">
        <v>7.3687875942028816E-2</v>
      </c>
      <c r="AB959" s="93">
        <v>3</v>
      </c>
      <c r="AC959" s="94">
        <v>672</v>
      </c>
      <c r="AD959" s="98">
        <f t="shared" si="116"/>
        <v>0.69244429250865147</v>
      </c>
      <c r="AE959" s="67">
        <f t="shared" si="117"/>
        <v>-0.53023008459814613</v>
      </c>
    </row>
    <row r="960" spans="1:31" x14ac:dyDescent="0.3">
      <c r="A960" s="67" t="s">
        <v>385</v>
      </c>
      <c r="B960" s="94">
        <v>10</v>
      </c>
      <c r="C960" s="94">
        <v>3</v>
      </c>
      <c r="D960" s="71">
        <v>53.263500000000001</v>
      </c>
      <c r="E960" s="67">
        <v>1.19459011476364E-4</v>
      </c>
      <c r="F960" s="75">
        <f t="shared" si="118"/>
        <v>3.9227810833620644</v>
      </c>
      <c r="G960" s="84">
        <v>2.5510022360851199E-4</v>
      </c>
      <c r="H960" s="67">
        <v>1.2858559882943801</v>
      </c>
      <c r="I960" s="67">
        <v>1</v>
      </c>
      <c r="J960" s="94" t="s">
        <v>0</v>
      </c>
      <c r="K960" s="94" t="s">
        <v>1</v>
      </c>
      <c r="L960" s="67">
        <v>142270.35339999999</v>
      </c>
      <c r="M960" s="67" t="s">
        <v>386</v>
      </c>
      <c r="N960" s="71">
        <v>869.97197049322301</v>
      </c>
      <c r="O960" s="67">
        <v>903.03523131329405</v>
      </c>
      <c r="P960" s="71">
        <v>875.26679932342597</v>
      </c>
      <c r="Q960" s="67">
        <f t="shared" si="119"/>
        <v>882.7580003766476</v>
      </c>
      <c r="R960" s="67">
        <f t="shared" si="114"/>
        <v>2.9458416622347796</v>
      </c>
      <c r="S960" s="71">
        <f t="shared" si="121"/>
        <v>2.0117672560836738E-2</v>
      </c>
      <c r="T960" s="93">
        <f t="shared" si="115"/>
        <v>3</v>
      </c>
      <c r="U960" s="94">
        <v>729</v>
      </c>
      <c r="V960" s="65">
        <v>692.68587502416199</v>
      </c>
      <c r="W960" s="63">
        <v>697.031897535599</v>
      </c>
      <c r="X960" s="79">
        <v>669.82390647596003</v>
      </c>
      <c r="Y960" s="67">
        <v>686.51389301190704</v>
      </c>
      <c r="Z960" s="67">
        <v>2.8366493304982745</v>
      </c>
      <c r="AA960" s="74">
        <v>2.129073472906081E-2</v>
      </c>
      <c r="AB960" s="93">
        <v>3</v>
      </c>
      <c r="AC960" s="94">
        <v>782</v>
      </c>
      <c r="AD960" s="98">
        <f t="shared" si="116"/>
        <v>0.77769206591046602</v>
      </c>
      <c r="AE960" s="67">
        <f t="shared" si="117"/>
        <v>-0.36272907454175735</v>
      </c>
    </row>
    <row r="961" spans="1:31" x14ac:dyDescent="0.3">
      <c r="A961" s="67" t="s">
        <v>1832</v>
      </c>
      <c r="B961" s="94">
        <v>3</v>
      </c>
      <c r="C961" s="94">
        <v>1</v>
      </c>
      <c r="D961" s="71">
        <v>14.5624</v>
      </c>
      <c r="E961" s="67">
        <v>2.4239586567224601E-2</v>
      </c>
      <c r="F961" s="75">
        <f t="shared" si="118"/>
        <v>1.6154747918120307</v>
      </c>
      <c r="G961" s="84">
        <v>1.04438574038352E-2</v>
      </c>
      <c r="H961" s="67">
        <v>1.7025579503945001</v>
      </c>
      <c r="I961" s="67">
        <v>0.75151492329695002</v>
      </c>
      <c r="J961" s="94" t="s">
        <v>0</v>
      </c>
      <c r="K961" s="94" t="s">
        <v>1</v>
      </c>
      <c r="L961" s="67">
        <v>102594.5888</v>
      </c>
      <c r="M961" s="67" t="s">
        <v>1833</v>
      </c>
      <c r="N961" s="71">
        <v>206.808203497958</v>
      </c>
      <c r="O961" s="67">
        <v>179.77919245985899</v>
      </c>
      <c r="P961" s="71">
        <v>223.640065438703</v>
      </c>
      <c r="Q961" s="67">
        <f t="shared" si="119"/>
        <v>203.40915379883998</v>
      </c>
      <c r="R961" s="67">
        <f t="shared" si="114"/>
        <v>2.3083704931042872</v>
      </c>
      <c r="S961" s="71">
        <f t="shared" si="121"/>
        <v>0.10878131169093569</v>
      </c>
      <c r="T961" s="93">
        <f t="shared" si="115"/>
        <v>3</v>
      </c>
      <c r="U961" s="94">
        <v>1385</v>
      </c>
      <c r="V961" s="65">
        <v>127.15848894845701</v>
      </c>
      <c r="W961" s="63">
        <v>142.238796469557</v>
      </c>
      <c r="X961" s="79">
        <v>89.020741560229595</v>
      </c>
      <c r="Y961" s="67">
        <v>119.47267565941452</v>
      </c>
      <c r="Z961" s="67">
        <v>2.0772685900770358</v>
      </c>
      <c r="AA961" s="74">
        <v>0.2295829754904547</v>
      </c>
      <c r="AB961" s="93">
        <v>3</v>
      </c>
      <c r="AC961" s="94">
        <v>1587</v>
      </c>
      <c r="AD961" s="98">
        <f t="shared" si="116"/>
        <v>0.58735151996928403</v>
      </c>
      <c r="AE961" s="67">
        <f t="shared" si="117"/>
        <v>-0.7677039044481615</v>
      </c>
    </row>
    <row r="962" spans="1:31" x14ac:dyDescent="0.3">
      <c r="A962" s="67" t="s">
        <v>585</v>
      </c>
      <c r="B962" s="94">
        <v>1</v>
      </c>
      <c r="C962" s="94">
        <v>1</v>
      </c>
      <c r="D962" s="71">
        <v>4.4249000000000001</v>
      </c>
      <c r="E962" s="67">
        <v>4.9503591992738905E-4</v>
      </c>
      <c r="F962" s="75">
        <f t="shared" si="118"/>
        <v>3.3053632874093037</v>
      </c>
      <c r="G962" s="84">
        <v>6.8358620424803995E-4</v>
      </c>
      <c r="H962" s="67">
        <v>21.826138856977199</v>
      </c>
      <c r="I962" s="67">
        <v>0.99999987037988303</v>
      </c>
      <c r="J962" s="94" t="s">
        <v>0</v>
      </c>
      <c r="K962" s="94" t="s">
        <v>1</v>
      </c>
      <c r="L962" s="67">
        <v>135845.93770000001</v>
      </c>
      <c r="M962" s="67" t="s">
        <v>586</v>
      </c>
      <c r="N962" s="71">
        <v>440.47002996986799</v>
      </c>
      <c r="O962" s="67">
        <v>497.15007012201102</v>
      </c>
      <c r="P962" s="71">
        <v>685.04034503077901</v>
      </c>
      <c r="Q962" s="67">
        <f t="shared" si="119"/>
        <v>540.88681504088606</v>
      </c>
      <c r="R962" s="67">
        <f t="shared" si="114"/>
        <v>2.7331063949662302</v>
      </c>
      <c r="S962" s="71">
        <f t="shared" si="121"/>
        <v>0.23667971988341985</v>
      </c>
      <c r="T962" s="93">
        <f t="shared" si="115"/>
        <v>3</v>
      </c>
      <c r="U962" s="94">
        <v>960</v>
      </c>
      <c r="V962" s="65">
        <v>34.881597120042301</v>
      </c>
      <c r="W962" s="63">
        <v>25.697097801258899</v>
      </c>
      <c r="X962" s="79">
        <v>13.7661287671972</v>
      </c>
      <c r="Y962" s="67">
        <v>24.781607896166133</v>
      </c>
      <c r="Z962" s="67">
        <v>1.394129481127137</v>
      </c>
      <c r="AA962" s="74">
        <v>0.42723061406786733</v>
      </c>
      <c r="AB962" s="93">
        <v>3</v>
      </c>
      <c r="AC962" s="94">
        <v>1815</v>
      </c>
      <c r="AD962" s="98">
        <f t="shared" si="116"/>
        <v>4.5816624119951736E-2</v>
      </c>
      <c r="AE962" s="67">
        <f t="shared" si="117"/>
        <v>-4.4479850284876585</v>
      </c>
    </row>
    <row r="963" spans="1:31" x14ac:dyDescent="0.3">
      <c r="A963" s="67" t="s">
        <v>663</v>
      </c>
      <c r="B963" s="94">
        <v>26</v>
      </c>
      <c r="C963" s="94">
        <v>1</v>
      </c>
      <c r="D963" s="71">
        <v>120.8943</v>
      </c>
      <c r="E963" s="67">
        <v>6.0343259090878099E-4</v>
      </c>
      <c r="F963" s="75">
        <f t="shared" si="118"/>
        <v>3.2193712376320076</v>
      </c>
      <c r="G963" s="84">
        <v>7.3163239532128099E-4</v>
      </c>
      <c r="H963" s="67">
        <v>5.3533136760501296</v>
      </c>
      <c r="I963" s="67">
        <v>0.99999931093253802</v>
      </c>
      <c r="J963" s="94" t="s">
        <v>0</v>
      </c>
      <c r="K963" s="94" t="s">
        <v>1</v>
      </c>
      <c r="L963" s="67">
        <v>404172.36180000001</v>
      </c>
      <c r="M963" s="67" t="s">
        <v>664</v>
      </c>
      <c r="N963" s="71">
        <v>435.22364815855701</v>
      </c>
      <c r="O963" s="67">
        <v>395.40657769779102</v>
      </c>
      <c r="P963" s="71">
        <v>495.70473948284899</v>
      </c>
      <c r="Q963" s="67">
        <f t="shared" si="119"/>
        <v>442.11165511306564</v>
      </c>
      <c r="R963" s="67">
        <f t="shared" si="114"/>
        <v>2.6455319640906056</v>
      </c>
      <c r="S963" s="71">
        <f t="shared" si="121"/>
        <v>0.11423044647737669</v>
      </c>
      <c r="T963" s="93">
        <f t="shared" si="115"/>
        <v>3</v>
      </c>
      <c r="U963" s="94">
        <v>1046</v>
      </c>
      <c r="V963" s="65">
        <v>83.626737882741395</v>
      </c>
      <c r="W963" s="63">
        <v>104.114756516676</v>
      </c>
      <c r="X963" s="79">
        <v>60.018126202118701</v>
      </c>
      <c r="Y963" s="67">
        <v>82.586540200512033</v>
      </c>
      <c r="Z963" s="67">
        <v>1.9169092725871504</v>
      </c>
      <c r="AA963" s="74">
        <v>0.26719499796763962</v>
      </c>
      <c r="AB963" s="93">
        <v>3</v>
      </c>
      <c r="AC963" s="94">
        <v>1687</v>
      </c>
      <c r="AD963" s="98">
        <f t="shared" si="116"/>
        <v>0.18680018779281299</v>
      </c>
      <c r="AE963" s="67">
        <f t="shared" si="117"/>
        <v>-2.4204321894777756</v>
      </c>
    </row>
    <row r="964" spans="1:31" x14ac:dyDescent="0.3">
      <c r="A964" s="67" t="s">
        <v>1632</v>
      </c>
      <c r="B964" s="94">
        <v>5</v>
      </c>
      <c r="C964" s="94">
        <v>1</v>
      </c>
      <c r="D964" s="71">
        <v>24.296600000000002</v>
      </c>
      <c r="E964" s="67">
        <v>1.45897544011514E-2</v>
      </c>
      <c r="F964" s="75">
        <f t="shared" si="118"/>
        <v>1.8359520188071969</v>
      </c>
      <c r="G964" s="84">
        <v>7.0650861004316499E-3</v>
      </c>
      <c r="H964" s="67">
        <v>3.63861718604569</v>
      </c>
      <c r="I964" s="67">
        <v>0.86271841731105403</v>
      </c>
      <c r="J964" s="94" t="s">
        <v>1</v>
      </c>
      <c r="K964" s="94" t="s">
        <v>0</v>
      </c>
      <c r="L964" s="67">
        <v>135761.75</v>
      </c>
      <c r="M964" s="67" t="s">
        <v>1633</v>
      </c>
      <c r="N964" s="71">
        <v>107.782275329564</v>
      </c>
      <c r="O964" s="67">
        <v>41.926427728534698</v>
      </c>
      <c r="P964" s="71">
        <v>112.602463121366</v>
      </c>
      <c r="Q964" s="67">
        <f t="shared" si="119"/>
        <v>87.437055393154893</v>
      </c>
      <c r="R964" s="67">
        <f t="shared" si="114"/>
        <v>1.9416955235066349</v>
      </c>
      <c r="S964" s="71">
        <f t="shared" si="121"/>
        <v>0.45160462434959869</v>
      </c>
      <c r="T964" s="93">
        <f t="shared" si="115"/>
        <v>3</v>
      </c>
      <c r="U964" s="94">
        <v>1650</v>
      </c>
      <c r="V964" s="65">
        <v>332.25688986836002</v>
      </c>
      <c r="W964" s="63">
        <v>355.344791638034</v>
      </c>
      <c r="X964" s="79">
        <v>266.84823584589202</v>
      </c>
      <c r="Y964" s="67">
        <v>318.14997245076205</v>
      </c>
      <c r="Z964" s="67">
        <v>2.5026318899658229</v>
      </c>
      <c r="AA964" s="74">
        <v>0.14428370053556278</v>
      </c>
      <c r="AB964" s="93">
        <v>3</v>
      </c>
      <c r="AC964" s="94">
        <v>1167</v>
      </c>
      <c r="AD964" s="98">
        <f t="shared" si="116"/>
        <v>3.6386171860456864</v>
      </c>
      <c r="AE964" s="67">
        <f t="shared" si="117"/>
        <v>1.8633902751848102</v>
      </c>
    </row>
    <row r="965" spans="1:31" x14ac:dyDescent="0.3">
      <c r="A965" s="67" t="s">
        <v>885</v>
      </c>
      <c r="B965" s="94">
        <v>5</v>
      </c>
      <c r="C965" s="94">
        <v>1</v>
      </c>
      <c r="D965" s="71">
        <v>25.563700000000001</v>
      </c>
      <c r="E965" s="67">
        <v>1.4230863092016301E-3</v>
      </c>
      <c r="F965" s="75">
        <f t="shared" si="118"/>
        <v>2.8467687594566118</v>
      </c>
      <c r="G965" s="84">
        <v>1.2826374596803399E-3</v>
      </c>
      <c r="H965" s="67">
        <v>1.81894018393128</v>
      </c>
      <c r="I965" s="67">
        <v>0.99982335277034096</v>
      </c>
      <c r="J965" s="94" t="s">
        <v>1</v>
      </c>
      <c r="K965" s="94" t="s">
        <v>0</v>
      </c>
      <c r="L965" s="67">
        <v>149649.6771</v>
      </c>
      <c r="M965" s="67" t="s">
        <v>886</v>
      </c>
      <c r="N965" s="71">
        <v>491.346887049808</v>
      </c>
      <c r="O965" s="67">
        <v>450.297107148397</v>
      </c>
      <c r="P965" s="71">
        <v>384.09700224946198</v>
      </c>
      <c r="Q965" s="67">
        <f t="shared" si="119"/>
        <v>441.91366548255564</v>
      </c>
      <c r="R965" s="67">
        <f t="shared" si="114"/>
        <v>2.6453374316412765</v>
      </c>
      <c r="S965" s="71">
        <f t="shared" si="121"/>
        <v>0.12245422231754004</v>
      </c>
      <c r="T965" s="93">
        <f t="shared" si="115"/>
        <v>3</v>
      </c>
      <c r="U965" s="94">
        <v>1047</v>
      </c>
      <c r="V965" s="65">
        <v>788.15409416567695</v>
      </c>
      <c r="W965" s="63">
        <v>846.31106224916198</v>
      </c>
      <c r="X965" s="79">
        <v>776.97841550892599</v>
      </c>
      <c r="Y965" s="67">
        <v>803.81452397458827</v>
      </c>
      <c r="Z965" s="67">
        <v>2.9051558491128366</v>
      </c>
      <c r="AA965" s="74">
        <v>4.6310270031656602E-2</v>
      </c>
      <c r="AB965" s="93">
        <v>3</v>
      </c>
      <c r="AC965" s="94">
        <v>715</v>
      </c>
      <c r="AD965" s="98">
        <f t="shared" si="116"/>
        <v>1.8189401839312853</v>
      </c>
      <c r="AE965" s="67">
        <f t="shared" si="117"/>
        <v>0.86309810056794944</v>
      </c>
    </row>
    <row r="966" spans="1:31" x14ac:dyDescent="0.3">
      <c r="A966" s="67" t="s">
        <v>2078</v>
      </c>
      <c r="B966" s="94">
        <v>14</v>
      </c>
      <c r="C966" s="94">
        <v>2</v>
      </c>
      <c r="D966" s="71">
        <v>78.867500000000007</v>
      </c>
      <c r="E966" s="67">
        <v>4.4125616389650402E-2</v>
      </c>
      <c r="F966" s="75">
        <f t="shared" si="118"/>
        <v>1.3553092149128088</v>
      </c>
      <c r="G966" s="84">
        <v>1.67415850223664E-2</v>
      </c>
      <c r="H966" s="67">
        <v>1.19402786814842</v>
      </c>
      <c r="I966" s="67">
        <v>0.59164176298566196</v>
      </c>
      <c r="J966" s="94" t="s">
        <v>0</v>
      </c>
      <c r="K966" s="94" t="s">
        <v>1</v>
      </c>
      <c r="L966" s="67">
        <v>105549.2987</v>
      </c>
      <c r="M966" s="67" t="s">
        <v>2079</v>
      </c>
      <c r="N966" s="71">
        <v>402.44251763326997</v>
      </c>
      <c r="O966" s="67">
        <v>466.34422833933797</v>
      </c>
      <c r="P966" s="71">
        <v>391.30886818475398</v>
      </c>
      <c r="Q966" s="67">
        <f t="shared" si="119"/>
        <v>420.03187138578733</v>
      </c>
      <c r="R966" s="67">
        <f t="shared" si="114"/>
        <v>2.6232822452593911</v>
      </c>
      <c r="S966" s="71">
        <f t="shared" si="121"/>
        <v>9.6402598759972633E-2</v>
      </c>
      <c r="T966" s="93">
        <f t="shared" si="115"/>
        <v>3</v>
      </c>
      <c r="U966" s="94">
        <v>1075</v>
      </c>
      <c r="V966" s="65">
        <v>355.78880352891503</v>
      </c>
      <c r="W966" s="63">
        <v>334.38348112006997</v>
      </c>
      <c r="X966" s="79">
        <v>365.15954450789701</v>
      </c>
      <c r="Y966" s="67">
        <v>351.77727638562732</v>
      </c>
      <c r="Z966" s="67">
        <v>2.5462677820825919</v>
      </c>
      <c r="AA966" s="74">
        <v>4.4844630358121362E-2</v>
      </c>
      <c r="AB966" s="93">
        <v>3</v>
      </c>
      <c r="AC966" s="94">
        <v>1123</v>
      </c>
      <c r="AD966" s="98">
        <f t="shared" si="116"/>
        <v>0.83750139060883289</v>
      </c>
      <c r="AE966" s="67">
        <f t="shared" si="117"/>
        <v>-0.2558365089396778</v>
      </c>
    </row>
    <row r="967" spans="1:31" x14ac:dyDescent="0.3">
      <c r="A967" s="67" t="s">
        <v>2754</v>
      </c>
      <c r="B967" s="94">
        <v>13</v>
      </c>
      <c r="C967" s="94">
        <v>1</v>
      </c>
      <c r="D967" s="71">
        <v>59.673200000000001</v>
      </c>
      <c r="E967" s="67">
        <v>0.17069180443901399</v>
      </c>
      <c r="F967" s="75">
        <f t="shared" si="118"/>
        <v>0.76778733051009584</v>
      </c>
      <c r="G967" s="84">
        <v>4.8725043301110903E-2</v>
      </c>
      <c r="H967" s="67">
        <v>2.12198547374624</v>
      </c>
      <c r="I967" s="67">
        <v>0.25144906894310298</v>
      </c>
      <c r="J967" s="94" t="s">
        <v>1</v>
      </c>
      <c r="K967" s="94" t="s">
        <v>0</v>
      </c>
      <c r="L967" s="67">
        <v>192661.2248</v>
      </c>
      <c r="M967" s="67" t="s">
        <v>2755</v>
      </c>
      <c r="N967" s="71">
        <v>160.80904350675999</v>
      </c>
      <c r="O967" s="67">
        <v>41.538074376982003</v>
      </c>
      <c r="P967" s="71">
        <v>11.6683246492516</v>
      </c>
      <c r="Q967" s="67">
        <f t="shared" si="119"/>
        <v>71.338480844331187</v>
      </c>
      <c r="R967" s="67">
        <f t="shared" si="114"/>
        <v>1.8533238567832593</v>
      </c>
      <c r="S967" s="71">
        <f t="shared" si="121"/>
        <v>1.1061350064357609</v>
      </c>
      <c r="T967" s="93">
        <f t="shared" si="115"/>
        <v>3</v>
      </c>
      <c r="U967" s="94">
        <v>1690</v>
      </c>
      <c r="V967" s="65">
        <v>146.78547285909499</v>
      </c>
      <c r="W967" s="63">
        <v>161.40007399612099</v>
      </c>
      <c r="X967" s="79">
        <v>145.952113357168</v>
      </c>
      <c r="Y967" s="67">
        <v>151.37922007079467</v>
      </c>
      <c r="Z967" s="67">
        <v>2.1800662633544965</v>
      </c>
      <c r="AA967" s="74">
        <v>5.7394347225529982E-2</v>
      </c>
      <c r="AB967" s="93">
        <v>3</v>
      </c>
      <c r="AC967" s="94">
        <v>1514</v>
      </c>
      <c r="AD967" s="98">
        <f t="shared" si="116"/>
        <v>2.1219854737462329</v>
      </c>
      <c r="AE967" s="67">
        <f t="shared" si="117"/>
        <v>1.0854147801801031</v>
      </c>
    </row>
    <row r="968" spans="1:31" x14ac:dyDescent="0.3">
      <c r="A968" s="67" t="s">
        <v>1490</v>
      </c>
      <c r="B968" s="94">
        <v>3</v>
      </c>
      <c r="C968" s="94">
        <v>1</v>
      </c>
      <c r="D968" s="71">
        <v>14.637</v>
      </c>
      <c r="E968" s="67">
        <v>9.5970510676514093E-3</v>
      </c>
      <c r="F968" s="75">
        <f t="shared" si="118"/>
        <v>2.0178621942302826</v>
      </c>
      <c r="G968" s="84">
        <v>5.0912944934057803E-3</v>
      </c>
      <c r="H968" s="67">
        <v>3.4411159997646701</v>
      </c>
      <c r="I968" s="67">
        <v>0.92809706375160606</v>
      </c>
      <c r="J968" s="94" t="s">
        <v>0</v>
      </c>
      <c r="K968" s="94" t="s">
        <v>1</v>
      </c>
      <c r="L968" s="67">
        <v>90403.424799999993</v>
      </c>
      <c r="M968" s="67" t="s">
        <v>1491</v>
      </c>
      <c r="N968" s="71">
        <v>186.03858232323901</v>
      </c>
      <c r="O968" s="67">
        <v>116.495359676314</v>
      </c>
      <c r="P968" s="71">
        <v>175.611820192696</v>
      </c>
      <c r="Q968" s="67">
        <f t="shared" si="119"/>
        <v>159.38192073074967</v>
      </c>
      <c r="R968" s="67">
        <f t="shared" si="114"/>
        <v>2.2024390562559506</v>
      </c>
      <c r="S968" s="71">
        <f t="shared" si="121"/>
        <v>0.23531503396951933</v>
      </c>
      <c r="T968" s="93">
        <f t="shared" si="115"/>
        <v>3</v>
      </c>
      <c r="U968" s="94">
        <v>1489</v>
      </c>
      <c r="V968" s="65">
        <v>53.4031644691945</v>
      </c>
      <c r="W968" s="63">
        <v>57.468106202222899</v>
      </c>
      <c r="X968" s="79">
        <v>28.079512221384899</v>
      </c>
      <c r="Y968" s="67">
        <v>46.316927630934096</v>
      </c>
      <c r="Z968" s="67">
        <v>1.6657397433535419</v>
      </c>
      <c r="AA968" s="74">
        <v>0.34381173126016873</v>
      </c>
      <c r="AB968" s="93">
        <v>3</v>
      </c>
      <c r="AC968" s="94">
        <v>1771</v>
      </c>
      <c r="AD968" s="98">
        <f t="shared" si="116"/>
        <v>0.29060339728982909</v>
      </c>
      <c r="AE968" s="67">
        <f t="shared" si="117"/>
        <v>-1.7828765260372557</v>
      </c>
    </row>
    <row r="969" spans="1:31" x14ac:dyDescent="0.3">
      <c r="A969" s="67" t="s">
        <v>839</v>
      </c>
      <c r="B969" s="94">
        <v>10</v>
      </c>
      <c r="C969" s="94">
        <v>1</v>
      </c>
      <c r="D969" s="71">
        <v>52.460099999999997</v>
      </c>
      <c r="E969" s="67">
        <v>1.1544703241543901E-3</v>
      </c>
      <c r="F969" s="75">
        <f t="shared" si="118"/>
        <v>2.9376172262129265</v>
      </c>
      <c r="G969" s="84">
        <v>1.1003780774119299E-3</v>
      </c>
      <c r="H969" s="67">
        <v>1.9482886853096699</v>
      </c>
      <c r="I969" s="67">
        <v>0.99994281943083096</v>
      </c>
      <c r="J969" s="94" t="s">
        <v>1</v>
      </c>
      <c r="K969" s="94" t="s">
        <v>0</v>
      </c>
      <c r="L969" s="67">
        <v>241213.29689999999</v>
      </c>
      <c r="M969" s="67" t="s">
        <v>840</v>
      </c>
      <c r="N969" s="71">
        <v>259.663911156089</v>
      </c>
      <c r="O969" s="67">
        <v>211.81748293881199</v>
      </c>
      <c r="P969" s="71">
        <v>205.92865151327001</v>
      </c>
      <c r="Q969" s="67">
        <f t="shared" si="119"/>
        <v>225.803348536057</v>
      </c>
      <c r="R969" s="67">
        <f t="shared" si="114"/>
        <v>2.3537303779784491</v>
      </c>
      <c r="S969" s="71">
        <f t="shared" si="121"/>
        <v>0.13051870299401194</v>
      </c>
      <c r="T969" s="93">
        <f t="shared" si="115"/>
        <v>3</v>
      </c>
      <c r="U969" s="94">
        <v>1342</v>
      </c>
      <c r="V969" s="65">
        <v>411.98810218797797</v>
      </c>
      <c r="W969" s="63">
        <v>443.39898828990198</v>
      </c>
      <c r="X969" s="79">
        <v>464.40323669563099</v>
      </c>
      <c r="Y969" s="67">
        <v>439.93010905783694</v>
      </c>
      <c r="Z969" s="67">
        <v>2.6433836863464757</v>
      </c>
      <c r="AA969" s="74">
        <v>5.9962218730417877E-2</v>
      </c>
      <c r="AB969" s="93">
        <v>3</v>
      </c>
      <c r="AC969" s="94">
        <v>1017</v>
      </c>
      <c r="AD969" s="98">
        <f t="shared" si="116"/>
        <v>1.9482886853096755</v>
      </c>
      <c r="AE969" s="67">
        <f t="shared" si="117"/>
        <v>0.96220746284482017</v>
      </c>
    </row>
    <row r="970" spans="1:31" x14ac:dyDescent="0.3">
      <c r="A970" s="67" t="s">
        <v>2470</v>
      </c>
      <c r="B970" s="94">
        <v>12</v>
      </c>
      <c r="C970" s="94">
        <v>3</v>
      </c>
      <c r="D970" s="71">
        <v>70.9191</v>
      </c>
      <c r="E970" s="67">
        <v>0.101123000467934</v>
      </c>
      <c r="F970" s="75">
        <f t="shared" si="118"/>
        <v>0.99515005271542412</v>
      </c>
      <c r="G970" s="84">
        <v>3.2220633466572397E-2</v>
      </c>
      <c r="H970" s="67">
        <v>1.1908009385559299</v>
      </c>
      <c r="I970" s="67">
        <v>0.36933784281245802</v>
      </c>
      <c r="J970" s="94" t="s">
        <v>0</v>
      </c>
      <c r="K970" s="94" t="s">
        <v>1</v>
      </c>
      <c r="L970" s="67">
        <v>86318.933399999994</v>
      </c>
      <c r="M970" s="67" t="s">
        <v>2471</v>
      </c>
      <c r="N970" s="71">
        <v>564.25307214733698</v>
      </c>
      <c r="O970" s="67">
        <v>656.18423652052104</v>
      </c>
      <c r="P970" s="71">
        <v>619.15386606958896</v>
      </c>
      <c r="Q970" s="67">
        <f t="shared" si="119"/>
        <v>613.19705824581558</v>
      </c>
      <c r="R970" s="67">
        <f t="shared" ref="R970:R1033" si="122">LOG10(Q970)</f>
        <v>2.7876000627011339</v>
      </c>
      <c r="S970" s="71">
        <f t="shared" si="121"/>
        <v>7.5431152902216095E-2</v>
      </c>
      <c r="T970" s="93">
        <f t="shared" ref="T970:T1033" si="123">COUNT(N970:P970)</f>
        <v>3</v>
      </c>
      <c r="U970" s="94">
        <v>898</v>
      </c>
      <c r="V970" s="65">
        <v>559.55259969886094</v>
      </c>
      <c r="W970" s="63">
        <v>444.97031545593899</v>
      </c>
      <c r="X970" s="79">
        <v>540.31225852947603</v>
      </c>
      <c r="Y970" s="67">
        <v>514.94505789475863</v>
      </c>
      <c r="Z970" s="67">
        <v>2.711760894427572</v>
      </c>
      <c r="AA970" s="74">
        <v>0.11915591453312567</v>
      </c>
      <c r="AB970" s="93">
        <v>3</v>
      </c>
      <c r="AC970" s="94">
        <v>928</v>
      </c>
      <c r="AD970" s="98">
        <f t="shared" ref="AD970:AD1033" si="124">Y970/Q970</f>
        <v>0.83977092024523359</v>
      </c>
      <c r="AE970" s="67">
        <f t="shared" ref="AE970:AE1033" si="125">LOG(AD970,2)</f>
        <v>-0.25193226378083572</v>
      </c>
    </row>
    <row r="971" spans="1:31" x14ac:dyDescent="0.3">
      <c r="A971" s="67" t="s">
        <v>2914</v>
      </c>
      <c r="B971" s="94">
        <v>11</v>
      </c>
      <c r="C971" s="94">
        <v>1</v>
      </c>
      <c r="D971" s="71">
        <v>45.039200000000001</v>
      </c>
      <c r="E971" s="67">
        <v>0.21510710559857499</v>
      </c>
      <c r="F971" s="75">
        <f t="shared" ref="F971:F1034" si="126">-LOG10(E971)</f>
        <v>0.66734524339550916</v>
      </c>
      <c r="G971" s="84">
        <v>5.8012603444508502E-2</v>
      </c>
      <c r="H971" s="67">
        <v>1.1539038478095001</v>
      </c>
      <c r="I971" s="67">
        <v>0.20723298723400899</v>
      </c>
      <c r="J971" s="94" t="s">
        <v>0</v>
      </c>
      <c r="K971" s="94" t="s">
        <v>1</v>
      </c>
      <c r="L971" s="67">
        <v>310573.28149999998</v>
      </c>
      <c r="M971" s="67" t="s">
        <v>2915</v>
      </c>
      <c r="N971" s="71">
        <v>1289.8048670819501</v>
      </c>
      <c r="O971" s="67">
        <v>1291.76439026663</v>
      </c>
      <c r="P971" s="71">
        <v>1364.62461971522</v>
      </c>
      <c r="Q971" s="67">
        <f t="shared" ref="Q971:Q1034" si="127">AVERAGE(N971:P971)</f>
        <v>1315.3979590212668</v>
      </c>
      <c r="R971" s="67">
        <f t="shared" si="122"/>
        <v>3.1190571636700453</v>
      </c>
      <c r="S971" s="71">
        <f t="shared" si="121"/>
        <v>3.2418170795570446E-2</v>
      </c>
      <c r="T971" s="93">
        <f t="shared" si="123"/>
        <v>3</v>
      </c>
      <c r="U971" s="94">
        <v>558</v>
      </c>
      <c r="V971" s="65">
        <v>1285.09104686197</v>
      </c>
      <c r="W971" s="63">
        <v>922.33673427805002</v>
      </c>
      <c r="X971" s="79">
        <v>1212.43591422333</v>
      </c>
      <c r="Y971" s="67">
        <v>1139.9545651211165</v>
      </c>
      <c r="Z971" s="67">
        <v>3.0568875421168156</v>
      </c>
      <c r="AA971" s="74">
        <v>0.16836797599118389</v>
      </c>
      <c r="AB971" s="93">
        <v>3</v>
      </c>
      <c r="AC971" s="94">
        <v>565</v>
      </c>
      <c r="AD971" s="98">
        <f t="shared" si="124"/>
        <v>0.86662333425643256</v>
      </c>
      <c r="AE971" s="67">
        <f t="shared" si="125"/>
        <v>-0.20652301248618751</v>
      </c>
    </row>
    <row r="972" spans="1:31" x14ac:dyDescent="0.3">
      <c r="A972" s="67" t="s">
        <v>2392</v>
      </c>
      <c r="B972" s="94">
        <v>14</v>
      </c>
      <c r="C972" s="94">
        <v>1</v>
      </c>
      <c r="D972" s="71">
        <v>74.289599999999993</v>
      </c>
      <c r="E972" s="67">
        <v>8.3356584105348103E-2</v>
      </c>
      <c r="F972" s="75">
        <f t="shared" si="126"/>
        <v>1.0790600907647301</v>
      </c>
      <c r="G972" s="84">
        <v>2.74430389913306E-2</v>
      </c>
      <c r="H972" s="67">
        <v>4.0623153757670503</v>
      </c>
      <c r="I972" s="67">
        <v>0.41829528886728401</v>
      </c>
      <c r="J972" s="94" t="s">
        <v>1</v>
      </c>
      <c r="K972" s="94" t="s">
        <v>0</v>
      </c>
      <c r="L972" s="67">
        <v>341000.23050000001</v>
      </c>
      <c r="M972" s="67" t="s">
        <v>2393</v>
      </c>
      <c r="N972" s="71">
        <v>53.666096611847202</v>
      </c>
      <c r="O972" s="67">
        <v>94.907477258631602</v>
      </c>
      <c r="P972" s="71">
        <v>6.98400723428517</v>
      </c>
      <c r="Q972" s="67">
        <f t="shared" si="127"/>
        <v>51.85252703492133</v>
      </c>
      <c r="R972" s="67">
        <f t="shared" si="122"/>
        <v>1.7147699265992868</v>
      </c>
      <c r="S972" s="71">
        <f t="shared" si="121"/>
        <v>0.84836332045720442</v>
      </c>
      <c r="T972" s="93">
        <f t="shared" si="123"/>
        <v>3</v>
      </c>
      <c r="U972" s="94">
        <v>1744</v>
      </c>
      <c r="V972" s="65">
        <v>179.551344500358</v>
      </c>
      <c r="W972" s="63">
        <v>184.697159461909</v>
      </c>
      <c r="X972" s="79">
        <v>267.67544957674602</v>
      </c>
      <c r="Y972" s="67">
        <v>210.64131784633767</v>
      </c>
      <c r="Z972" s="67">
        <v>2.3235435632058832</v>
      </c>
      <c r="AA972" s="74">
        <v>0.23480660924714317</v>
      </c>
      <c r="AB972" s="93">
        <v>3</v>
      </c>
      <c r="AC972" s="94">
        <v>1375</v>
      </c>
      <c r="AD972" s="98">
        <f t="shared" si="124"/>
        <v>4.062315375767052</v>
      </c>
      <c r="AE972" s="67">
        <f t="shared" si="125"/>
        <v>2.0223022468702028</v>
      </c>
    </row>
    <row r="973" spans="1:31" x14ac:dyDescent="0.3">
      <c r="A973" s="67" t="s">
        <v>419</v>
      </c>
      <c r="B973" s="94">
        <v>2</v>
      </c>
      <c r="C973" s="94">
        <v>1</v>
      </c>
      <c r="D973" s="71">
        <v>9.0843000000000007</v>
      </c>
      <c r="E973" s="67">
        <v>1.5402561669441999E-4</v>
      </c>
      <c r="F973" s="75">
        <f t="shared" si="126"/>
        <v>3.812407043684058</v>
      </c>
      <c r="G973" s="84">
        <v>3.0056283911971001E-4</v>
      </c>
      <c r="H973" s="67">
        <v>5.3040737505743403</v>
      </c>
      <c r="I973" s="67">
        <v>0.99999999999998901</v>
      </c>
      <c r="J973" s="94" t="s">
        <v>0</v>
      </c>
      <c r="K973" s="94" t="s">
        <v>1</v>
      </c>
      <c r="L973" s="67">
        <v>36126.095000000001</v>
      </c>
      <c r="M973" s="67" t="s">
        <v>420</v>
      </c>
      <c r="N973" s="71">
        <v>618.01797807440096</v>
      </c>
      <c r="O973" s="67">
        <v>425.09231186070701</v>
      </c>
      <c r="P973" s="71">
        <v>577.33626258817105</v>
      </c>
      <c r="Q973" s="67">
        <f t="shared" si="127"/>
        <v>540.14885084109301</v>
      </c>
      <c r="R973" s="67">
        <f t="shared" si="122"/>
        <v>2.732513456472689</v>
      </c>
      <c r="S973" s="71">
        <f t="shared" si="121"/>
        <v>0.18827566164579565</v>
      </c>
      <c r="T973" s="93">
        <f t="shared" si="123"/>
        <v>3</v>
      </c>
      <c r="U973" s="94">
        <v>961</v>
      </c>
      <c r="V973" s="65">
        <v>95.9868809702036</v>
      </c>
      <c r="W973" s="63">
        <v>103.46665251021</v>
      </c>
      <c r="X973" s="79">
        <v>106.056274400333</v>
      </c>
      <c r="Y973" s="67">
        <v>101.83660262691554</v>
      </c>
      <c r="Z973" s="67">
        <v>2.0079039023797436</v>
      </c>
      <c r="AA973" s="74">
        <v>5.1345577249468526E-2</v>
      </c>
      <c r="AB973" s="93">
        <v>3</v>
      </c>
      <c r="AC973" s="94">
        <v>1640</v>
      </c>
      <c r="AD973" s="98">
        <f t="shared" si="124"/>
        <v>0.18853433172789433</v>
      </c>
      <c r="AE973" s="67">
        <f t="shared" si="125"/>
        <v>-2.4071008355651591</v>
      </c>
    </row>
    <row r="974" spans="1:31" x14ac:dyDescent="0.3">
      <c r="A974" s="67" t="s">
        <v>3166</v>
      </c>
      <c r="B974" s="94">
        <v>4</v>
      </c>
      <c r="C974" s="94">
        <v>1</v>
      </c>
      <c r="D974" s="71">
        <v>21.478000000000002</v>
      </c>
      <c r="E974" s="67">
        <v>0.367561862801568</v>
      </c>
      <c r="F974" s="75">
        <f t="shared" si="126"/>
        <v>0.43466955613809805</v>
      </c>
      <c r="G974" s="84">
        <v>9.1199592565423399E-2</v>
      </c>
      <c r="H974" s="67">
        <v>1.3970482326083</v>
      </c>
      <c r="I974" s="67">
        <v>0.12443776018475999</v>
      </c>
      <c r="J974" s="94" t="s">
        <v>0</v>
      </c>
      <c r="K974" s="94" t="s">
        <v>1</v>
      </c>
      <c r="L974" s="67">
        <v>95737.7497</v>
      </c>
      <c r="M974" s="67" t="s">
        <v>3167</v>
      </c>
      <c r="N974" s="71">
        <v>1901.75426171959</v>
      </c>
      <c r="O974" s="67">
        <v>831.66210342480599</v>
      </c>
      <c r="P974" s="71">
        <v>965.114087535301</v>
      </c>
      <c r="Q974" s="67">
        <f t="shared" si="127"/>
        <v>1232.8434842265658</v>
      </c>
      <c r="R974" s="67">
        <f t="shared" si="122"/>
        <v>3.090907944193972</v>
      </c>
      <c r="S974" s="71">
        <f t="shared" ref="S974:S1005" si="128">(STDEVA(N974:P974)/AVERAGE(N974:P974))</f>
        <v>0.47299108942959778</v>
      </c>
      <c r="T974" s="93">
        <f t="shared" si="123"/>
        <v>3</v>
      </c>
      <c r="U974" s="94">
        <v>587</v>
      </c>
      <c r="V974" s="65">
        <v>1040.31403720717</v>
      </c>
      <c r="W974" s="63">
        <v>762.35320403071205</v>
      </c>
      <c r="X974" s="79">
        <v>844.72199440396798</v>
      </c>
      <c r="Y974" s="67">
        <v>882.46307854728332</v>
      </c>
      <c r="Z974" s="67">
        <v>2.9456965439537814</v>
      </c>
      <c r="AA974" s="74">
        <v>0.16178808890500929</v>
      </c>
      <c r="AB974" s="93">
        <v>3</v>
      </c>
      <c r="AC974" s="94">
        <v>677</v>
      </c>
      <c r="AD974" s="98">
        <f t="shared" si="124"/>
        <v>0.71579490003218338</v>
      </c>
      <c r="AE974" s="67">
        <f t="shared" si="125"/>
        <v>-0.4823818301558217</v>
      </c>
    </row>
    <row r="975" spans="1:31" x14ac:dyDescent="0.3">
      <c r="A975" s="67" t="s">
        <v>1792</v>
      </c>
      <c r="B975" s="94">
        <v>9</v>
      </c>
      <c r="C975" s="94">
        <v>2</v>
      </c>
      <c r="D975" s="71">
        <v>51.593800000000002</v>
      </c>
      <c r="E975" s="67">
        <v>2.18673778702176E-2</v>
      </c>
      <c r="F975" s="75">
        <f t="shared" si="126"/>
        <v>1.6602032903399702</v>
      </c>
      <c r="G975" s="84">
        <v>9.6342098596448808E-3</v>
      </c>
      <c r="H975" s="67">
        <v>1.51924929661695</v>
      </c>
      <c r="I975" s="67">
        <v>0.77648269578107199</v>
      </c>
      <c r="J975" s="94" t="s">
        <v>0</v>
      </c>
      <c r="K975" s="94" t="s">
        <v>1</v>
      </c>
      <c r="L975" s="67">
        <v>40570.899400000002</v>
      </c>
      <c r="M975" s="67" t="s">
        <v>1793</v>
      </c>
      <c r="N975" s="71">
        <v>594.99727143617304</v>
      </c>
      <c r="O975" s="67">
        <v>514.84410612556303</v>
      </c>
      <c r="P975" s="71">
        <v>632.60496529698798</v>
      </c>
      <c r="Q975" s="67">
        <f t="shared" si="127"/>
        <v>580.81544761957468</v>
      </c>
      <c r="R975" s="67">
        <f t="shared" si="122"/>
        <v>2.7640381585300604</v>
      </c>
      <c r="S975" s="71">
        <f t="shared" si="128"/>
        <v>0.10355736766290441</v>
      </c>
      <c r="T975" s="93">
        <f t="shared" si="123"/>
        <v>3</v>
      </c>
      <c r="U975" s="94">
        <v>927</v>
      </c>
      <c r="V975" s="65">
        <v>439.33940652648499</v>
      </c>
      <c r="W975" s="63">
        <v>313.83934133648302</v>
      </c>
      <c r="X975" s="79">
        <v>393.73397195120901</v>
      </c>
      <c r="Y975" s="67">
        <v>382.30423993805903</v>
      </c>
      <c r="Z975" s="67">
        <v>2.5824091145806074</v>
      </c>
      <c r="AA975" s="74">
        <v>0.16616594384643768</v>
      </c>
      <c r="AB975" s="93">
        <v>3</v>
      </c>
      <c r="AC975" s="94">
        <v>1088</v>
      </c>
      <c r="AD975" s="98">
        <f t="shared" si="124"/>
        <v>0.65821982095156417</v>
      </c>
      <c r="AE975" s="67">
        <f t="shared" si="125"/>
        <v>-0.60335862394321937</v>
      </c>
    </row>
    <row r="976" spans="1:31" x14ac:dyDescent="0.3">
      <c r="A976" s="67" t="s">
        <v>3322</v>
      </c>
      <c r="B976" s="94">
        <v>10</v>
      </c>
      <c r="C976" s="94">
        <v>2</v>
      </c>
      <c r="D976" s="71">
        <v>37.205800000000004</v>
      </c>
      <c r="E976" s="67">
        <v>0.49775875388749702</v>
      </c>
      <c r="F976" s="75">
        <f t="shared" si="126"/>
        <v>0.30298109346709251</v>
      </c>
      <c r="G976" s="84">
        <v>0.117676316414404</v>
      </c>
      <c r="H976" s="67">
        <v>1.17586771152143</v>
      </c>
      <c r="I976" s="67">
        <v>8.9844367012678505E-2</v>
      </c>
      <c r="J976" s="94" t="s">
        <v>1</v>
      </c>
      <c r="K976" s="94" t="s">
        <v>0</v>
      </c>
      <c r="L976" s="67">
        <v>279016.01530000003</v>
      </c>
      <c r="M976" s="67" t="s">
        <v>3323</v>
      </c>
      <c r="N976" s="71">
        <v>33.100918105060899</v>
      </c>
      <c r="O976" s="67">
        <v>96.6811759762425</v>
      </c>
      <c r="P976" s="71">
        <v>118.06955149183101</v>
      </c>
      <c r="Q976" s="67">
        <f t="shared" si="127"/>
        <v>82.617215191044806</v>
      </c>
      <c r="R976" s="67">
        <f t="shared" si="122"/>
        <v>1.9170705519629412</v>
      </c>
      <c r="S976" s="71">
        <f t="shared" si="128"/>
        <v>0.53494589015643712</v>
      </c>
      <c r="T976" s="93">
        <f t="shared" si="123"/>
        <v>3</v>
      </c>
      <c r="U976" s="94">
        <v>1665</v>
      </c>
      <c r="V976" s="65">
        <v>92.070391201621305</v>
      </c>
      <c r="W976" s="63">
        <v>99.100071036584296</v>
      </c>
      <c r="X976" s="79">
        <v>100.270285038696</v>
      </c>
      <c r="Y976" s="67">
        <v>97.146915758967211</v>
      </c>
      <c r="Z976" s="67">
        <v>1.9874290170806901</v>
      </c>
      <c r="AA976" s="74">
        <v>4.5654188723031203E-2</v>
      </c>
      <c r="AB976" s="93">
        <v>3</v>
      </c>
      <c r="AC976" s="94">
        <v>1648</v>
      </c>
      <c r="AD976" s="98">
        <f t="shared" si="124"/>
        <v>1.175867711521428</v>
      </c>
      <c r="AE976" s="67">
        <f t="shared" si="125"/>
        <v>0.23372576198780293</v>
      </c>
    </row>
    <row r="977" spans="1:31" x14ac:dyDescent="0.3">
      <c r="A977" s="67" t="s">
        <v>2072</v>
      </c>
      <c r="B977" s="94">
        <v>29</v>
      </c>
      <c r="C977" s="94">
        <v>2</v>
      </c>
      <c r="D977" s="71">
        <v>126.99550000000001</v>
      </c>
      <c r="E977" s="67">
        <v>4.2876293877226898E-2</v>
      </c>
      <c r="F977" s="75">
        <f t="shared" si="126"/>
        <v>1.3677827610538673</v>
      </c>
      <c r="G977" s="84">
        <v>1.63151025426564E-2</v>
      </c>
      <c r="H977" s="67">
        <v>1.3576665893611799</v>
      </c>
      <c r="I977" s="67">
        <v>0.59962053297803197</v>
      </c>
      <c r="J977" s="94" t="s">
        <v>0</v>
      </c>
      <c r="K977" s="94" t="s">
        <v>1</v>
      </c>
      <c r="L977" s="67">
        <v>482691.80690000003</v>
      </c>
      <c r="M977" s="67" t="s">
        <v>2073</v>
      </c>
      <c r="N977" s="71">
        <v>350.05960853430201</v>
      </c>
      <c r="O977" s="67">
        <v>382.36594122971798</v>
      </c>
      <c r="P977" s="71">
        <v>305.52782465524501</v>
      </c>
      <c r="Q977" s="67">
        <f t="shared" si="127"/>
        <v>345.98445813975496</v>
      </c>
      <c r="R977" s="67">
        <f t="shared" si="122"/>
        <v>2.5390565904235793</v>
      </c>
      <c r="S977" s="71">
        <f t="shared" si="128"/>
        <v>0.11151025049930741</v>
      </c>
      <c r="T977" s="93">
        <f t="shared" si="123"/>
        <v>3</v>
      </c>
      <c r="U977" s="94">
        <v>1146</v>
      </c>
      <c r="V977" s="65">
        <v>241.07061387898</v>
      </c>
      <c r="W977" s="63">
        <v>226.10042242700899</v>
      </c>
      <c r="X977" s="79">
        <v>297.34168173007299</v>
      </c>
      <c r="Y977" s="67">
        <v>254.83757267868734</v>
      </c>
      <c r="Z977" s="67">
        <v>2.406263459785956</v>
      </c>
      <c r="AA977" s="74">
        <v>0.14739962289839312</v>
      </c>
      <c r="AB977" s="93">
        <v>3</v>
      </c>
      <c r="AC977" s="94">
        <v>1278</v>
      </c>
      <c r="AD977" s="98">
        <f t="shared" si="124"/>
        <v>0.73655786172842974</v>
      </c>
      <c r="AE977" s="67">
        <f t="shared" si="125"/>
        <v>-0.44112923147316913</v>
      </c>
    </row>
    <row r="978" spans="1:31" x14ac:dyDescent="0.3">
      <c r="A978" s="67" t="s">
        <v>781</v>
      </c>
      <c r="B978" s="94">
        <v>2</v>
      </c>
      <c r="C978" s="94">
        <v>1</v>
      </c>
      <c r="D978" s="71">
        <v>9.0937999999999999</v>
      </c>
      <c r="E978" s="67">
        <v>9.7196100614382896E-4</v>
      </c>
      <c r="F978" s="75">
        <f t="shared" si="126"/>
        <v>3.0123511580739932</v>
      </c>
      <c r="G978" s="84">
        <v>9.9621301666920695E-4</v>
      </c>
      <c r="H978" s="67">
        <v>2.3599958247219699</v>
      </c>
      <c r="I978" s="67">
        <v>0.99997953817220298</v>
      </c>
      <c r="J978" s="94" t="s">
        <v>0</v>
      </c>
      <c r="K978" s="94" t="s">
        <v>1</v>
      </c>
      <c r="L978" s="67">
        <v>127632.3797</v>
      </c>
      <c r="M978" s="67" t="s">
        <v>782</v>
      </c>
      <c r="N978" s="71">
        <v>566.62194239614303</v>
      </c>
      <c r="O978" s="67">
        <v>538.24313269626998</v>
      </c>
      <c r="P978" s="71">
        <v>544.16987898103105</v>
      </c>
      <c r="Q978" s="67">
        <f t="shared" si="127"/>
        <v>549.67831802448143</v>
      </c>
      <c r="R978" s="67">
        <f t="shared" si="122"/>
        <v>2.7401086066254803</v>
      </c>
      <c r="S978" s="71">
        <f t="shared" si="128"/>
        <v>2.723383608926911E-2</v>
      </c>
      <c r="T978" s="93">
        <f t="shared" si="123"/>
        <v>3</v>
      </c>
      <c r="U978" s="94">
        <v>949</v>
      </c>
      <c r="V978" s="65">
        <v>252.86081788492399</v>
      </c>
      <c r="W978" s="63">
        <v>256.498458658169</v>
      </c>
      <c r="X978" s="79">
        <v>189.38558427364799</v>
      </c>
      <c r="Y978" s="67">
        <v>232.91495360558031</v>
      </c>
      <c r="Z978" s="67">
        <v>2.367197372003599</v>
      </c>
      <c r="AA978" s="74">
        <v>0.16203936472295738</v>
      </c>
      <c r="AB978" s="93">
        <v>3</v>
      </c>
      <c r="AC978" s="94">
        <v>1326</v>
      </c>
      <c r="AD978" s="98">
        <f t="shared" si="124"/>
        <v>0.42372956321556565</v>
      </c>
      <c r="AE978" s="67">
        <f t="shared" si="125"/>
        <v>-1.2387843071895601</v>
      </c>
    </row>
    <row r="979" spans="1:31" x14ac:dyDescent="0.3">
      <c r="A979" s="67" t="s">
        <v>2990</v>
      </c>
      <c r="B979" s="94">
        <v>4</v>
      </c>
      <c r="C979" s="94">
        <v>2</v>
      </c>
      <c r="D979" s="71">
        <v>16.391500000000001</v>
      </c>
      <c r="E979" s="67">
        <v>0.25855468847977098</v>
      </c>
      <c r="F979" s="75">
        <f t="shared" si="126"/>
        <v>0.58744758257792384</v>
      </c>
      <c r="G979" s="84">
        <v>6.7949217734948705E-2</v>
      </c>
      <c r="H979" s="67">
        <v>1.05978470191188</v>
      </c>
      <c r="I979" s="67">
        <v>0.17569742220847401</v>
      </c>
      <c r="J979" s="94" t="s">
        <v>0</v>
      </c>
      <c r="K979" s="94" t="s">
        <v>1</v>
      </c>
      <c r="L979" s="67">
        <v>146234.0778</v>
      </c>
      <c r="M979" s="67" t="s">
        <v>2991</v>
      </c>
      <c r="N979" s="71">
        <v>705.42384883000796</v>
      </c>
      <c r="O979" s="67">
        <v>728.85839817341002</v>
      </c>
      <c r="P979" s="71">
        <v>679.89531367290499</v>
      </c>
      <c r="Q979" s="67">
        <f t="shared" si="127"/>
        <v>704.72585355877436</v>
      </c>
      <c r="R979" s="67">
        <f t="shared" si="122"/>
        <v>2.8480202043083294</v>
      </c>
      <c r="S979" s="71">
        <f t="shared" si="128"/>
        <v>3.4749688428187202E-2</v>
      </c>
      <c r="T979" s="93">
        <f t="shared" si="123"/>
        <v>3</v>
      </c>
      <c r="U979" s="94">
        <v>828</v>
      </c>
      <c r="V979" s="65">
        <v>714.16681789131201</v>
      </c>
      <c r="W979" s="63">
        <v>659.400581552007</v>
      </c>
      <c r="X979" s="79">
        <v>621.34492271257295</v>
      </c>
      <c r="Y979" s="67">
        <v>664.97077405196399</v>
      </c>
      <c r="Z979" s="67">
        <v>2.8228025581649359</v>
      </c>
      <c r="AA979" s="74">
        <v>7.0169959581028327E-2</v>
      </c>
      <c r="AB979" s="93">
        <v>3</v>
      </c>
      <c r="AC979" s="94">
        <v>796</v>
      </c>
      <c r="AD979" s="98">
        <f t="shared" si="124"/>
        <v>0.94358787987406401</v>
      </c>
      <c r="AE979" s="67">
        <f t="shared" si="125"/>
        <v>-8.3771207210666637E-2</v>
      </c>
    </row>
    <row r="980" spans="1:31" x14ac:dyDescent="0.3">
      <c r="A980" s="67" t="s">
        <v>2262</v>
      </c>
      <c r="B980" s="94">
        <v>10</v>
      </c>
      <c r="C980" s="94">
        <v>2</v>
      </c>
      <c r="D980" s="71">
        <v>52.578000000000003</v>
      </c>
      <c r="E980" s="67">
        <v>6.4309651285773706E-2</v>
      </c>
      <c r="F980" s="75">
        <f t="shared" si="126"/>
        <v>1.19172384533987</v>
      </c>
      <c r="G980" s="84">
        <v>2.2398880363956E-2</v>
      </c>
      <c r="H980" s="67">
        <v>2.5564573468383398</v>
      </c>
      <c r="I980" s="67">
        <v>0.48744805644212402</v>
      </c>
      <c r="J980" s="94" t="s">
        <v>1</v>
      </c>
      <c r="K980" s="94" t="s">
        <v>0</v>
      </c>
      <c r="L980" s="67">
        <v>267265.19099999999</v>
      </c>
      <c r="M980" s="67" t="s">
        <v>2263</v>
      </c>
      <c r="N980" s="71">
        <v>62.211923847923401</v>
      </c>
      <c r="O980" s="67">
        <v>20.3459842354556</v>
      </c>
      <c r="P980" s="71">
        <v>64.012722300118995</v>
      </c>
      <c r="Q980" s="67">
        <f t="shared" si="127"/>
        <v>48.856876794499328</v>
      </c>
      <c r="R980" s="67">
        <f t="shared" si="122"/>
        <v>1.6889257009864167</v>
      </c>
      <c r="S980" s="71">
        <f t="shared" si="128"/>
        <v>0.50571323007123881</v>
      </c>
      <c r="T980" s="93">
        <f t="shared" si="123"/>
        <v>3</v>
      </c>
      <c r="U980" s="94">
        <v>1751</v>
      </c>
      <c r="V980" s="65">
        <v>97.936563687581796</v>
      </c>
      <c r="W980" s="63">
        <v>164.744287092137</v>
      </c>
      <c r="X980" s="79">
        <v>112.020714094902</v>
      </c>
      <c r="Y980" s="67">
        <v>124.9005216248736</v>
      </c>
      <c r="Z980" s="67">
        <v>2.0965642521317909</v>
      </c>
      <c r="AA980" s="74">
        <v>0.28196016084002773</v>
      </c>
      <c r="AB980" s="93">
        <v>3</v>
      </c>
      <c r="AC980" s="94">
        <v>1578</v>
      </c>
      <c r="AD980" s="98">
        <f t="shared" si="124"/>
        <v>2.5564573468383438</v>
      </c>
      <c r="AE980" s="67">
        <f t="shared" si="125"/>
        <v>1.3541459556089983</v>
      </c>
    </row>
    <row r="981" spans="1:31" x14ac:dyDescent="0.3">
      <c r="A981" s="67" t="s">
        <v>2537</v>
      </c>
      <c r="B981" s="94">
        <v>8</v>
      </c>
      <c r="C981" s="94">
        <v>3</v>
      </c>
      <c r="D981" s="71">
        <v>55.518700000000003</v>
      </c>
      <c r="E981" s="67">
        <v>0.115458290937399</v>
      </c>
      <c r="F981" s="75">
        <f t="shared" si="126"/>
        <v>0.93757487540096185</v>
      </c>
      <c r="G981" s="84">
        <v>3.5809445148677899E-2</v>
      </c>
      <c r="H981" s="67">
        <v>1.0962813448661599</v>
      </c>
      <c r="I981" s="67">
        <v>0.337307651186663</v>
      </c>
      <c r="J981" s="94" t="s">
        <v>0</v>
      </c>
      <c r="K981" s="94" t="s">
        <v>1</v>
      </c>
      <c r="L981" s="67">
        <v>30768.044000000002</v>
      </c>
      <c r="M981" s="67" t="s">
        <v>2538</v>
      </c>
      <c r="N981" s="71">
        <v>829.321831568824</v>
      </c>
      <c r="O981" s="67">
        <v>822.55561704074796</v>
      </c>
      <c r="P981" s="71">
        <v>914.35094514341495</v>
      </c>
      <c r="Q981" s="67">
        <f t="shared" si="127"/>
        <v>855.40946458432893</v>
      </c>
      <c r="R981" s="67">
        <f t="shared" si="122"/>
        <v>2.9321740511511032</v>
      </c>
      <c r="S981" s="71">
        <f t="shared" si="128"/>
        <v>5.9803883631233262E-2</v>
      </c>
      <c r="T981" s="93">
        <f t="shared" si="123"/>
        <v>3</v>
      </c>
      <c r="U981" s="94">
        <v>744</v>
      </c>
      <c r="V981" s="65">
        <v>734.01432675080196</v>
      </c>
      <c r="W981" s="63">
        <v>795.76811143736995</v>
      </c>
      <c r="X981" s="79">
        <v>811.06592685108399</v>
      </c>
      <c r="Y981" s="67">
        <v>780.28278834641867</v>
      </c>
      <c r="Z981" s="67">
        <v>2.8922520272556405</v>
      </c>
      <c r="AA981" s="74">
        <v>5.2279997138123202E-2</v>
      </c>
      <c r="AB981" s="93">
        <v>3</v>
      </c>
      <c r="AC981" s="94">
        <v>728</v>
      </c>
      <c r="AD981" s="98">
        <f t="shared" si="124"/>
        <v>0.91217460251691662</v>
      </c>
      <c r="AE981" s="67">
        <f t="shared" si="125"/>
        <v>-0.13261809278310238</v>
      </c>
    </row>
    <row r="982" spans="1:31" x14ac:dyDescent="0.3">
      <c r="A982" s="67" t="s">
        <v>1774</v>
      </c>
      <c r="B982" s="94">
        <v>3</v>
      </c>
      <c r="C982" s="94">
        <v>1</v>
      </c>
      <c r="D982" s="71">
        <v>15.1905</v>
      </c>
      <c r="E982" s="67">
        <v>2.1398291666354E-2</v>
      </c>
      <c r="F982" s="75">
        <f t="shared" si="126"/>
        <v>1.6696208971877495</v>
      </c>
      <c r="G982" s="84">
        <v>9.5236896283121108E-3</v>
      </c>
      <c r="H982" s="67">
        <v>1.77380888810222</v>
      </c>
      <c r="I982" s="67">
        <v>0.78160203316191301</v>
      </c>
      <c r="J982" s="94" t="s">
        <v>1</v>
      </c>
      <c r="K982" s="94" t="s">
        <v>0</v>
      </c>
      <c r="L982" s="67">
        <v>58327.864300000001</v>
      </c>
      <c r="M982" s="67" t="s">
        <v>1775</v>
      </c>
      <c r="N982" s="71">
        <v>1073.2615386290699</v>
      </c>
      <c r="O982" s="67">
        <v>1708.7518939259801</v>
      </c>
      <c r="P982" s="71">
        <v>1432.1461141171101</v>
      </c>
      <c r="Q982" s="67">
        <f t="shared" si="127"/>
        <v>1404.71984889072</v>
      </c>
      <c r="R982" s="67">
        <f t="shared" si="122"/>
        <v>3.147589719107629</v>
      </c>
      <c r="S982" s="71">
        <f t="shared" si="128"/>
        <v>0.22682934318756329</v>
      </c>
      <c r="T982" s="93">
        <f t="shared" si="123"/>
        <v>3</v>
      </c>
      <c r="U982" s="94">
        <v>536</v>
      </c>
      <c r="V982" s="65">
        <v>2554.3138552915302</v>
      </c>
      <c r="W982" s="63">
        <v>2113.2651704733998</v>
      </c>
      <c r="X982" s="79">
        <v>2807.53463400296</v>
      </c>
      <c r="Y982" s="67">
        <v>2491.7045532559632</v>
      </c>
      <c r="Z982" s="67">
        <v>3.3964965458132239</v>
      </c>
      <c r="AA982" s="74">
        <v>0.14100540096117745</v>
      </c>
      <c r="AB982" s="93">
        <v>3</v>
      </c>
      <c r="AC982" s="94">
        <v>275</v>
      </c>
      <c r="AD982" s="98">
        <f t="shared" si="124"/>
        <v>1.7738088881022176</v>
      </c>
      <c r="AE982" s="67">
        <f t="shared" si="125"/>
        <v>0.82685058064257477</v>
      </c>
    </row>
    <row r="983" spans="1:31" x14ac:dyDescent="0.3">
      <c r="A983" s="67" t="s">
        <v>3728</v>
      </c>
      <c r="B983" s="94">
        <v>4</v>
      </c>
      <c r="C983" s="94">
        <v>1</v>
      </c>
      <c r="D983" s="71">
        <v>23.322500000000002</v>
      </c>
      <c r="E983" s="67">
        <v>0.95350915833538596</v>
      </c>
      <c r="F983" s="75">
        <f t="shared" si="126"/>
        <v>2.0675131254136874E-2</v>
      </c>
      <c r="G983" s="84">
        <v>0.20076588115624999</v>
      </c>
      <c r="H983" s="67">
        <v>1.0110103309536</v>
      </c>
      <c r="I983" s="67">
        <v>5.0273367272999803E-2</v>
      </c>
      <c r="J983" s="94" t="s">
        <v>1</v>
      </c>
      <c r="K983" s="94" t="s">
        <v>0</v>
      </c>
      <c r="L983" s="67">
        <v>20982.542300000001</v>
      </c>
      <c r="M983" s="67" t="s">
        <v>3729</v>
      </c>
      <c r="N983" s="71">
        <v>316.036408627291</v>
      </c>
      <c r="O983" s="67">
        <v>227.83001547024301</v>
      </c>
      <c r="P983" s="71">
        <v>290.21988014979303</v>
      </c>
      <c r="Q983" s="67">
        <f t="shared" si="127"/>
        <v>278.02876808244235</v>
      </c>
      <c r="R983" s="67">
        <f t="shared" si="122"/>
        <v>2.4440897353895137</v>
      </c>
      <c r="S983" s="71">
        <f t="shared" si="128"/>
        <v>0.1631101132088606</v>
      </c>
      <c r="T983" s="93">
        <f t="shared" si="123"/>
        <v>3</v>
      </c>
      <c r="U983" s="94">
        <v>1244</v>
      </c>
      <c r="V983" s="65">
        <v>331.58743687825302</v>
      </c>
      <c r="W983" s="63">
        <v>229.188533080068</v>
      </c>
      <c r="X983" s="79">
        <v>282.493900542635</v>
      </c>
      <c r="Y983" s="67">
        <v>281.08995683365197</v>
      </c>
      <c r="Z983" s="67">
        <v>2.4488453288175256</v>
      </c>
      <c r="AA983" s="74">
        <v>0.18219749668500013</v>
      </c>
      <c r="AB983" s="93">
        <v>3</v>
      </c>
      <c r="AC983" s="94">
        <v>1228</v>
      </c>
      <c r="AD983" s="98">
        <f t="shared" si="124"/>
        <v>1.0110103309536007</v>
      </c>
      <c r="AE983" s="67">
        <f t="shared" si="125"/>
        <v>1.5797739416374849E-2</v>
      </c>
    </row>
    <row r="984" spans="1:31" x14ac:dyDescent="0.3">
      <c r="A984" s="67" t="s">
        <v>1554</v>
      </c>
      <c r="B984" s="94">
        <v>9</v>
      </c>
      <c r="C984" s="94">
        <v>3</v>
      </c>
      <c r="D984" s="71">
        <v>48.1098</v>
      </c>
      <c r="E984" s="67">
        <v>1.17726238599961E-2</v>
      </c>
      <c r="F984" s="75">
        <f t="shared" si="126"/>
        <v>1.929126731640826</v>
      </c>
      <c r="G984" s="84">
        <v>5.9903894892912798E-3</v>
      </c>
      <c r="H984" s="67">
        <v>2.5847846658254499</v>
      </c>
      <c r="I984" s="67">
        <v>0.89942309785647201</v>
      </c>
      <c r="J984" s="94" t="s">
        <v>1</v>
      </c>
      <c r="K984" s="94" t="s">
        <v>0</v>
      </c>
      <c r="L984" s="67">
        <v>100941.2856</v>
      </c>
      <c r="M984" s="67" t="s">
        <v>1555</v>
      </c>
      <c r="N984" s="71">
        <v>51.919465051288498</v>
      </c>
      <c r="O984" s="67">
        <v>33.799381620517799</v>
      </c>
      <c r="P984" s="71">
        <v>58.349534164782597</v>
      </c>
      <c r="Q984" s="67">
        <f t="shared" si="127"/>
        <v>48.022793612196295</v>
      </c>
      <c r="R984" s="67">
        <f t="shared" si="122"/>
        <v>1.681447420508009</v>
      </c>
      <c r="S984" s="71">
        <f t="shared" si="128"/>
        <v>0.26509278721501156</v>
      </c>
      <c r="T984" s="93">
        <f t="shared" si="123"/>
        <v>3</v>
      </c>
      <c r="U984" s="94">
        <v>1753</v>
      </c>
      <c r="V984" s="65">
        <v>148.44422832746201</v>
      </c>
      <c r="W984" s="63">
        <v>131.273939195304</v>
      </c>
      <c r="X984" s="79">
        <v>92.667574093949796</v>
      </c>
      <c r="Y984" s="67">
        <v>124.12858053890527</v>
      </c>
      <c r="Z984" s="67">
        <v>2.0938717890833867</v>
      </c>
      <c r="AA984" s="74">
        <v>0.23013720564212042</v>
      </c>
      <c r="AB984" s="93">
        <v>3</v>
      </c>
      <c r="AC984" s="94">
        <v>1580</v>
      </c>
      <c r="AD984" s="98">
        <f t="shared" si="124"/>
        <v>2.5847846658254481</v>
      </c>
      <c r="AE984" s="67">
        <f t="shared" si="125"/>
        <v>1.3700440969867274</v>
      </c>
    </row>
    <row r="985" spans="1:31" x14ac:dyDescent="0.3">
      <c r="A985" s="67" t="s">
        <v>2581</v>
      </c>
      <c r="B985" s="94">
        <v>5</v>
      </c>
      <c r="C985" s="94">
        <v>1</v>
      </c>
      <c r="D985" s="71">
        <v>22.063800000000001</v>
      </c>
      <c r="E985" s="67">
        <v>0.125132206625162</v>
      </c>
      <c r="F985" s="75">
        <f t="shared" si="126"/>
        <v>0.90263089686596376</v>
      </c>
      <c r="G985" s="84">
        <v>3.8122909047155401E-2</v>
      </c>
      <c r="H985" s="67">
        <v>1.189139265214</v>
      </c>
      <c r="I985" s="67">
        <v>0.31855243464402699</v>
      </c>
      <c r="J985" s="94" t="s">
        <v>0</v>
      </c>
      <c r="K985" s="94" t="s">
        <v>1</v>
      </c>
      <c r="L985" s="67">
        <v>139307.95879999999</v>
      </c>
      <c r="M985" s="67" t="s">
        <v>2582</v>
      </c>
      <c r="N985" s="71">
        <v>266.07163943327998</v>
      </c>
      <c r="O985" s="67">
        <v>200.11930866925499</v>
      </c>
      <c r="P985" s="71">
        <v>216.910026401257</v>
      </c>
      <c r="Q985" s="67">
        <f t="shared" si="127"/>
        <v>227.70032483459735</v>
      </c>
      <c r="R985" s="67">
        <f t="shared" si="122"/>
        <v>2.3573636501749693</v>
      </c>
      <c r="S985" s="71">
        <f t="shared" si="128"/>
        <v>0.15052517766832785</v>
      </c>
      <c r="T985" s="93">
        <f t="shared" si="123"/>
        <v>3</v>
      </c>
      <c r="U985" s="94">
        <v>1338</v>
      </c>
      <c r="V985" s="65">
        <v>186.86830634513001</v>
      </c>
      <c r="W985" s="63">
        <v>195.84292751290499</v>
      </c>
      <c r="X985" s="79">
        <v>191.73870189516501</v>
      </c>
      <c r="Y985" s="67">
        <v>191.48331191773335</v>
      </c>
      <c r="Z985" s="67">
        <v>2.2821309304829689</v>
      </c>
      <c r="AA985" s="74">
        <v>2.3462921856942355E-2</v>
      </c>
      <c r="AB985" s="93">
        <v>3</v>
      </c>
      <c r="AC985" s="94">
        <v>1417</v>
      </c>
      <c r="AD985" s="98">
        <f t="shared" si="124"/>
        <v>0.840944395036888</v>
      </c>
      <c r="AE985" s="67">
        <f t="shared" si="125"/>
        <v>-0.24991768519964255</v>
      </c>
    </row>
    <row r="986" spans="1:31" x14ac:dyDescent="0.3">
      <c r="A986" s="67" t="s">
        <v>2496</v>
      </c>
      <c r="B986" s="94">
        <v>7</v>
      </c>
      <c r="C986" s="94">
        <v>2</v>
      </c>
      <c r="D986" s="71">
        <v>46.9298</v>
      </c>
      <c r="E986" s="67">
        <v>0.106414411828582</v>
      </c>
      <c r="F986" s="75">
        <f t="shared" si="126"/>
        <v>0.97299955104681812</v>
      </c>
      <c r="G986" s="84">
        <v>3.3563879633680502E-2</v>
      </c>
      <c r="H986" s="67">
        <v>1.0864550705734399</v>
      </c>
      <c r="I986" s="67">
        <v>0.35685450089776999</v>
      </c>
      <c r="J986" s="94" t="s">
        <v>0</v>
      </c>
      <c r="K986" s="94" t="s">
        <v>1</v>
      </c>
      <c r="L986" s="67">
        <v>52221.358200000002</v>
      </c>
      <c r="M986" s="67" t="s">
        <v>2497</v>
      </c>
      <c r="N986" s="71">
        <v>1296.9463895505301</v>
      </c>
      <c r="O986" s="67">
        <v>1335.13552904529</v>
      </c>
      <c r="P986" s="71">
        <v>1458.07779013962</v>
      </c>
      <c r="Q986" s="67">
        <f t="shared" si="127"/>
        <v>1363.38656957848</v>
      </c>
      <c r="R986" s="67">
        <f t="shared" si="122"/>
        <v>3.1346190115439949</v>
      </c>
      <c r="S986" s="71">
        <f t="shared" si="128"/>
        <v>6.1757034624258897E-2</v>
      </c>
      <c r="T986" s="93">
        <f t="shared" si="123"/>
        <v>3</v>
      </c>
      <c r="U986" s="94">
        <v>547</v>
      </c>
      <c r="V986" s="65">
        <v>1295.5472556669599</v>
      </c>
      <c r="W986" s="63">
        <v>1218.04935960271</v>
      </c>
      <c r="X986" s="79">
        <v>1251.0870974002</v>
      </c>
      <c r="Y986" s="67">
        <v>1254.8945708899566</v>
      </c>
      <c r="Z986" s="67">
        <v>3.0986072403954923</v>
      </c>
      <c r="AA986" s="74">
        <v>3.0989847128991645E-2</v>
      </c>
      <c r="AB986" s="93">
        <v>3</v>
      </c>
      <c r="AC986" s="94">
        <v>523</v>
      </c>
      <c r="AD986" s="98">
        <f t="shared" si="124"/>
        <v>0.92042462416065463</v>
      </c>
      <c r="AE986" s="67">
        <f t="shared" si="125"/>
        <v>-0.11962851432486521</v>
      </c>
    </row>
    <row r="987" spans="1:31" x14ac:dyDescent="0.3">
      <c r="A987" s="67" t="s">
        <v>2162</v>
      </c>
      <c r="B987" s="94">
        <v>8</v>
      </c>
      <c r="C987" s="94">
        <v>1</v>
      </c>
      <c r="D987" s="71">
        <v>57.2776</v>
      </c>
      <c r="E987" s="67">
        <v>5.1231679955395099E-2</v>
      </c>
      <c r="F987" s="75">
        <f t="shared" si="126"/>
        <v>1.2904614027924937</v>
      </c>
      <c r="G987" s="84">
        <v>1.8666022531744399E-2</v>
      </c>
      <c r="H987" s="67">
        <v>1.7836630926483099</v>
      </c>
      <c r="I987" s="67">
        <v>0.55011151048589202</v>
      </c>
      <c r="J987" s="94" t="s">
        <v>1</v>
      </c>
      <c r="K987" s="94" t="s">
        <v>0</v>
      </c>
      <c r="L987" s="67">
        <v>71125.178199999995</v>
      </c>
      <c r="M987" s="67" t="s">
        <v>2163</v>
      </c>
      <c r="N987" s="71">
        <v>163.80270081943601</v>
      </c>
      <c r="O987" s="67">
        <v>98.310592489546806</v>
      </c>
      <c r="P987" s="71">
        <v>213.76703527348201</v>
      </c>
      <c r="Q987" s="67">
        <f t="shared" si="127"/>
        <v>158.62677619415493</v>
      </c>
      <c r="R987" s="67">
        <f t="shared" si="122"/>
        <v>2.2003764980625817</v>
      </c>
      <c r="S987" s="71">
        <f t="shared" si="128"/>
        <v>0.36502026451721387</v>
      </c>
      <c r="T987" s="93">
        <f t="shared" si="123"/>
        <v>3</v>
      </c>
      <c r="U987" s="94">
        <v>1493</v>
      </c>
      <c r="V987" s="65">
        <v>287.87025229012698</v>
      </c>
      <c r="W987" s="63">
        <v>282.61903192139602</v>
      </c>
      <c r="X987" s="79">
        <v>278.32089439836801</v>
      </c>
      <c r="Y987" s="67">
        <v>282.93672620329698</v>
      </c>
      <c r="Z987" s="67">
        <v>2.45168932409964</v>
      </c>
      <c r="AA987" s="74">
        <v>1.6903423555488462E-2</v>
      </c>
      <c r="AB987" s="93">
        <v>3</v>
      </c>
      <c r="AC987" s="94">
        <v>1225</v>
      </c>
      <c r="AD987" s="98">
        <f t="shared" si="124"/>
        <v>1.7836630926483055</v>
      </c>
      <c r="AE987" s="67">
        <f t="shared" si="125"/>
        <v>0.83484313741804539</v>
      </c>
    </row>
    <row r="988" spans="1:31" x14ac:dyDescent="0.3">
      <c r="A988" s="67" t="s">
        <v>1384</v>
      </c>
      <c r="B988" s="94">
        <v>5</v>
      </c>
      <c r="C988" s="94">
        <v>1</v>
      </c>
      <c r="D988" s="71">
        <v>25.375399999999999</v>
      </c>
      <c r="E988" s="67">
        <v>6.97983218184517E-3</v>
      </c>
      <c r="F988" s="75">
        <f t="shared" si="126"/>
        <v>2.156155019121075</v>
      </c>
      <c r="G988" s="84">
        <v>3.9936250665136399E-3</v>
      </c>
      <c r="H988" s="67">
        <v>3.7655270951867799</v>
      </c>
      <c r="I988" s="67">
        <v>0.96094229035033996</v>
      </c>
      <c r="J988" s="94" t="s">
        <v>0</v>
      </c>
      <c r="K988" s="94" t="s">
        <v>1</v>
      </c>
      <c r="L988" s="67">
        <v>355763.5318</v>
      </c>
      <c r="M988" s="67" t="s">
        <v>1385</v>
      </c>
      <c r="N988" s="71">
        <v>769.867995587103</v>
      </c>
      <c r="O988" s="67">
        <v>849.00983585508402</v>
      </c>
      <c r="P988" s="71">
        <v>396.00207092775298</v>
      </c>
      <c r="Q988" s="67">
        <f t="shared" si="127"/>
        <v>671.62663412331335</v>
      </c>
      <c r="R988" s="67">
        <f t="shared" si="122"/>
        <v>2.827127910252536</v>
      </c>
      <c r="S988" s="71">
        <f t="shared" si="128"/>
        <v>0.36025319650057719</v>
      </c>
      <c r="T988" s="93">
        <f t="shared" si="123"/>
        <v>3</v>
      </c>
      <c r="U988" s="94">
        <v>854</v>
      </c>
      <c r="V988" s="65">
        <v>153.211665542509</v>
      </c>
      <c r="W988" s="63">
        <v>188.042142367075</v>
      </c>
      <c r="X988" s="79">
        <v>193.831945409101</v>
      </c>
      <c r="Y988" s="67">
        <v>178.361917772895</v>
      </c>
      <c r="Z988" s="67">
        <v>2.2513021332991676</v>
      </c>
      <c r="AA988" s="74">
        <v>0.12318939769960539</v>
      </c>
      <c r="AB988" s="93">
        <v>3</v>
      </c>
      <c r="AC988" s="94">
        <v>1443</v>
      </c>
      <c r="AD988" s="98">
        <f t="shared" si="124"/>
        <v>0.26556707061761198</v>
      </c>
      <c r="AE988" s="67">
        <f t="shared" si="125"/>
        <v>-1.9128518262217378</v>
      </c>
    </row>
    <row r="989" spans="1:31" x14ac:dyDescent="0.3">
      <c r="A989" s="67" t="s">
        <v>2930</v>
      </c>
      <c r="B989" s="94">
        <v>1</v>
      </c>
      <c r="C989" s="94">
        <v>1</v>
      </c>
      <c r="D989" s="71">
        <v>3.6513</v>
      </c>
      <c r="E989" s="67">
        <v>0.22075820102775801</v>
      </c>
      <c r="F989" s="75">
        <f t="shared" si="126"/>
        <v>0.65608315368496373</v>
      </c>
      <c r="G989" s="84">
        <v>5.9210715202451997E-2</v>
      </c>
      <c r="H989" s="67">
        <v>3.1003390530991002</v>
      </c>
      <c r="I989" s="67">
        <v>0.20259168280986101</v>
      </c>
      <c r="J989" s="94" t="s">
        <v>0</v>
      </c>
      <c r="K989" s="94" t="s">
        <v>1</v>
      </c>
      <c r="L989" s="67">
        <v>128012.997</v>
      </c>
      <c r="M989" s="67" t="s">
        <v>2931</v>
      </c>
      <c r="N989" s="71">
        <v>240.52902101430701</v>
      </c>
      <c r="O989" s="67">
        <v>244.38345325700601</v>
      </c>
      <c r="P989" s="71">
        <v>87.675793658773998</v>
      </c>
      <c r="Q989" s="67">
        <f t="shared" si="127"/>
        <v>190.86275597669567</v>
      </c>
      <c r="R989" s="67">
        <f t="shared" si="122"/>
        <v>2.2807211905631526</v>
      </c>
      <c r="S989" s="71">
        <f t="shared" si="128"/>
        <v>0.46831195149286631</v>
      </c>
      <c r="T989" s="93">
        <f t="shared" si="123"/>
        <v>3</v>
      </c>
      <c r="U989" s="94">
        <v>1415</v>
      </c>
      <c r="V989" s="65">
        <v>129.71332839206201</v>
      </c>
      <c r="W989" s="63">
        <v>53.9688156334445</v>
      </c>
      <c r="X989" s="79">
        <v>1.0035494175154001</v>
      </c>
      <c r="Y989" s="67">
        <v>61.561897814340632</v>
      </c>
      <c r="Z989" s="67">
        <v>1.7893119996843179</v>
      </c>
      <c r="AA989" s="74">
        <v>1.0508119166693048</v>
      </c>
      <c r="AB989" s="93">
        <v>3</v>
      </c>
      <c r="AC989" s="94">
        <v>1737</v>
      </c>
      <c r="AD989" s="98">
        <f t="shared" si="124"/>
        <v>0.32254536773982945</v>
      </c>
      <c r="AE989" s="67">
        <f t="shared" si="125"/>
        <v>-1.6324259972662682</v>
      </c>
    </row>
    <row r="990" spans="1:31" x14ac:dyDescent="0.3">
      <c r="A990" s="67" t="s">
        <v>3014</v>
      </c>
      <c r="B990" s="94">
        <v>8</v>
      </c>
      <c r="C990" s="94">
        <v>1</v>
      </c>
      <c r="D990" s="71">
        <v>40.280799999999999</v>
      </c>
      <c r="E990" s="67">
        <v>0.27030518926390601</v>
      </c>
      <c r="F990" s="75">
        <f t="shared" si="126"/>
        <v>0.5681456167243355</v>
      </c>
      <c r="G990" s="84">
        <v>7.0468619367164795E-2</v>
      </c>
      <c r="H990" s="67">
        <v>2.39207492548611</v>
      </c>
      <c r="I990" s="67">
        <v>0.168565664931737</v>
      </c>
      <c r="J990" s="94" t="s">
        <v>1</v>
      </c>
      <c r="K990" s="94" t="s">
        <v>0</v>
      </c>
      <c r="L990" s="67">
        <v>256500.4522</v>
      </c>
      <c r="M990" s="67" t="s">
        <v>3015</v>
      </c>
      <c r="N990" s="71">
        <v>74.6782315638944</v>
      </c>
      <c r="O990" s="67">
        <v>129.209897615957</v>
      </c>
      <c r="P990" s="71"/>
      <c r="Q990" s="67">
        <f t="shared" si="127"/>
        <v>101.9440645899257</v>
      </c>
      <c r="R990" s="67">
        <f t="shared" si="122"/>
        <v>2.0083619452599968</v>
      </c>
      <c r="S990" s="71">
        <f t="shared" si="128"/>
        <v>0.37824380467780783</v>
      </c>
      <c r="T990" s="93">
        <f t="shared" si="123"/>
        <v>2</v>
      </c>
      <c r="U990" s="94">
        <v>1608</v>
      </c>
      <c r="V990" s="65">
        <v>177.95681495028501</v>
      </c>
      <c r="W990" s="63">
        <v>165.21371673800499</v>
      </c>
      <c r="X990" s="79">
        <v>144.54514972710601</v>
      </c>
      <c r="Y990" s="67">
        <v>162.57189380513202</v>
      </c>
      <c r="Z990" s="67">
        <v>2.211045464871674</v>
      </c>
      <c r="AA990" s="74">
        <v>0.10371884662172574</v>
      </c>
      <c r="AB990" s="93">
        <v>3</v>
      </c>
      <c r="AC990" s="94">
        <v>1478</v>
      </c>
      <c r="AD990" s="98">
        <f t="shared" si="124"/>
        <v>1.5947166169907421</v>
      </c>
      <c r="AE990" s="67">
        <f t="shared" si="125"/>
        <v>0.6733000781686842</v>
      </c>
    </row>
    <row r="991" spans="1:31" x14ac:dyDescent="0.3">
      <c r="A991" s="67" t="s">
        <v>2246</v>
      </c>
      <c r="B991" s="94">
        <v>19</v>
      </c>
      <c r="C991" s="94">
        <v>2</v>
      </c>
      <c r="D991" s="71">
        <v>87.275499999999994</v>
      </c>
      <c r="E991" s="67">
        <v>6.13255919627358E-2</v>
      </c>
      <c r="F991" s="75">
        <f t="shared" si="126"/>
        <v>1.2123582509502135</v>
      </c>
      <c r="G991" s="84">
        <v>2.1512930322205699E-2</v>
      </c>
      <c r="H991" s="67">
        <v>1.54021262355498</v>
      </c>
      <c r="I991" s="67">
        <v>0.50043064632975198</v>
      </c>
      <c r="J991" s="94" t="s">
        <v>1</v>
      </c>
      <c r="K991" s="94" t="s">
        <v>0</v>
      </c>
      <c r="L991" s="67">
        <v>262053.03820000001</v>
      </c>
      <c r="M991" s="67" t="s">
        <v>2247</v>
      </c>
      <c r="N991" s="71">
        <v>65.563725960238997</v>
      </c>
      <c r="O991" s="67">
        <v>70.580068455022101</v>
      </c>
      <c r="P991" s="71">
        <v>90.558702964457694</v>
      </c>
      <c r="Q991" s="67">
        <f t="shared" si="127"/>
        <v>75.567499126572926</v>
      </c>
      <c r="R991" s="67">
        <f t="shared" si="122"/>
        <v>1.8783350496691269</v>
      </c>
      <c r="S991" s="71">
        <f t="shared" si="128"/>
        <v>0.17498030082483879</v>
      </c>
      <c r="T991" s="93">
        <f t="shared" si="123"/>
        <v>3</v>
      </c>
      <c r="U991" s="94">
        <v>1683</v>
      </c>
      <c r="V991" s="65">
        <v>88.009692184140107</v>
      </c>
      <c r="W991" s="63">
        <v>134.621183094667</v>
      </c>
      <c r="X991" s="79">
        <v>126.539172976874</v>
      </c>
      <c r="Y991" s="67">
        <v>116.39001608522703</v>
      </c>
      <c r="Z991" s="67">
        <v>2.0659157282085667</v>
      </c>
      <c r="AA991" s="74">
        <v>0.21400518715932917</v>
      </c>
      <c r="AB991" s="93">
        <v>3</v>
      </c>
      <c r="AC991" s="94">
        <v>1594</v>
      </c>
      <c r="AD991" s="98">
        <f t="shared" si="124"/>
        <v>1.5402126235549731</v>
      </c>
      <c r="AE991" s="67">
        <f t="shared" si="125"/>
        <v>0.62312952609819994</v>
      </c>
    </row>
    <row r="992" spans="1:31" x14ac:dyDescent="0.3">
      <c r="A992" s="67" t="s">
        <v>2676</v>
      </c>
      <c r="B992" s="94">
        <v>3</v>
      </c>
      <c r="C992" s="94">
        <v>1</v>
      </c>
      <c r="D992" s="71">
        <v>18.174600000000002</v>
      </c>
      <c r="E992" s="67">
        <v>0.14638882050426799</v>
      </c>
      <c r="F992" s="75">
        <f t="shared" si="126"/>
        <v>0.83449208843264122</v>
      </c>
      <c r="G992" s="84">
        <v>4.3012955324205703E-2</v>
      </c>
      <c r="H992" s="67">
        <v>1.1137107538375099</v>
      </c>
      <c r="I992" s="67">
        <v>0.28356711112556698</v>
      </c>
      <c r="J992" s="94" t="s">
        <v>1</v>
      </c>
      <c r="K992" s="94" t="s">
        <v>0</v>
      </c>
      <c r="L992" s="67">
        <v>20630.046399999999</v>
      </c>
      <c r="M992" s="67" t="s">
        <v>2677</v>
      </c>
      <c r="N992" s="71">
        <v>1663.73127649206</v>
      </c>
      <c r="O992" s="67">
        <v>1930.57859660742</v>
      </c>
      <c r="P992" s="71">
        <v>1824.9448959554099</v>
      </c>
      <c r="Q992" s="67">
        <f t="shared" si="127"/>
        <v>1806.4182563516299</v>
      </c>
      <c r="R992" s="67">
        <f t="shared" si="122"/>
        <v>3.2568183137486892</v>
      </c>
      <c r="S992" s="71">
        <f t="shared" si="128"/>
        <v>7.439301268881536E-2</v>
      </c>
      <c r="T992" s="93">
        <f t="shared" si="123"/>
        <v>3</v>
      </c>
      <c r="U992" s="94">
        <v>434</v>
      </c>
      <c r="V992" s="65">
        <v>2082.6449183660998</v>
      </c>
      <c r="W992" s="63">
        <v>1849.1709417003001</v>
      </c>
      <c r="X992" s="79">
        <v>2103.6664540152401</v>
      </c>
      <c r="Y992" s="67">
        <v>2011.8274380272135</v>
      </c>
      <c r="Z992" s="67">
        <v>3.3035907269174216</v>
      </c>
      <c r="AA992" s="74">
        <v>7.0212905471775111E-2</v>
      </c>
      <c r="AB992" s="93">
        <v>3</v>
      </c>
      <c r="AC992" s="94">
        <v>347</v>
      </c>
      <c r="AD992" s="98">
        <f t="shared" si="124"/>
        <v>1.1137107538375097</v>
      </c>
      <c r="AE992" s="67">
        <f t="shared" si="125"/>
        <v>0.15537459337089193</v>
      </c>
    </row>
    <row r="993" spans="1:31" x14ac:dyDescent="0.3">
      <c r="A993" s="67" t="s">
        <v>1998</v>
      </c>
      <c r="B993" s="94">
        <v>17</v>
      </c>
      <c r="C993" s="94">
        <v>1</v>
      </c>
      <c r="D993" s="71">
        <v>75.649699999999996</v>
      </c>
      <c r="E993" s="67">
        <v>3.4884495510390398E-2</v>
      </c>
      <c r="F993" s="75">
        <f t="shared" si="126"/>
        <v>1.4573675532821682</v>
      </c>
      <c r="G993" s="84">
        <v>1.377020052182E-2</v>
      </c>
      <c r="H993" s="67">
        <v>1.6776800605234401</v>
      </c>
      <c r="I993" s="67">
        <v>0.65641044965510498</v>
      </c>
      <c r="J993" s="94" t="s">
        <v>1</v>
      </c>
      <c r="K993" s="94" t="s">
        <v>0</v>
      </c>
      <c r="L993" s="67">
        <v>159201.47159999999</v>
      </c>
      <c r="M993" s="67" t="s">
        <v>1999</v>
      </c>
      <c r="N993" s="71">
        <v>190.48798624225901</v>
      </c>
      <c r="O993" s="67">
        <v>179.866216762314</v>
      </c>
      <c r="P993" s="71">
        <v>134.35243046359901</v>
      </c>
      <c r="Q993" s="67">
        <f t="shared" si="127"/>
        <v>168.23554448939069</v>
      </c>
      <c r="R993" s="67">
        <f t="shared" si="122"/>
        <v>2.2259177580776077</v>
      </c>
      <c r="S993" s="71">
        <f t="shared" si="128"/>
        <v>0.17725369291327689</v>
      </c>
      <c r="T993" s="93">
        <f t="shared" si="123"/>
        <v>3</v>
      </c>
      <c r="U993" s="94">
        <v>1472</v>
      </c>
      <c r="V993" s="65">
        <v>301.97116678609802</v>
      </c>
      <c r="W993" s="63">
        <v>218.375713559335</v>
      </c>
      <c r="X993" s="79">
        <v>326.38937503803197</v>
      </c>
      <c r="Y993" s="67">
        <v>282.245418461155</v>
      </c>
      <c r="Z993" s="67">
        <v>2.4506269009842931</v>
      </c>
      <c r="AA993" s="74">
        <v>0.20069133874153519</v>
      </c>
      <c r="AB993" s="93">
        <v>3</v>
      </c>
      <c r="AC993" s="94">
        <v>1227</v>
      </c>
      <c r="AD993" s="98">
        <f t="shared" si="124"/>
        <v>1.6776800605234408</v>
      </c>
      <c r="AE993" s="67">
        <f t="shared" si="125"/>
        <v>0.74646761499977765</v>
      </c>
    </row>
    <row r="994" spans="1:31" x14ac:dyDescent="0.3">
      <c r="A994" s="67" t="s">
        <v>3144</v>
      </c>
      <c r="B994" s="94">
        <v>4</v>
      </c>
      <c r="C994" s="94">
        <v>2</v>
      </c>
      <c r="D994" s="71">
        <v>24.659199999999998</v>
      </c>
      <c r="E994" s="67">
        <v>0.35414152278204403</v>
      </c>
      <c r="F994" s="75">
        <f t="shared" si="126"/>
        <v>0.4508231496104565</v>
      </c>
      <c r="G994" s="84">
        <v>8.8487742200560104E-2</v>
      </c>
      <c r="H994" s="67">
        <v>1.0492686983377599</v>
      </c>
      <c r="I994" s="67">
        <v>0.12929570401925</v>
      </c>
      <c r="J994" s="94" t="s">
        <v>1</v>
      </c>
      <c r="K994" s="94" t="s">
        <v>0</v>
      </c>
      <c r="L994" s="67">
        <v>70925.750599999999</v>
      </c>
      <c r="M994" s="67" t="s">
        <v>3145</v>
      </c>
      <c r="N994" s="71">
        <v>1158.4846958885801</v>
      </c>
      <c r="O994" s="67">
        <v>1186.33146895206</v>
      </c>
      <c r="P994" s="71">
        <v>1142.89005546728</v>
      </c>
      <c r="Q994" s="67">
        <f t="shared" si="127"/>
        <v>1162.56874010264</v>
      </c>
      <c r="R994" s="67">
        <f t="shared" si="122"/>
        <v>3.065418641187506</v>
      </c>
      <c r="S994" s="71">
        <f t="shared" si="128"/>
        <v>1.8929449948049654E-2</v>
      </c>
      <c r="T994" s="93">
        <f t="shared" si="123"/>
        <v>3</v>
      </c>
      <c r="U994" s="94">
        <v>611</v>
      </c>
      <c r="V994" s="65">
        <v>1324.53555834912</v>
      </c>
      <c r="W994" s="63">
        <v>1184.1984249674099</v>
      </c>
      <c r="X994" s="79">
        <v>1150.80698265049</v>
      </c>
      <c r="Y994" s="67">
        <v>1219.8469886556732</v>
      </c>
      <c r="Z994" s="67">
        <v>3.0863053584206224</v>
      </c>
      <c r="AA994" s="74">
        <v>7.5572933605475706E-2</v>
      </c>
      <c r="AB994" s="93">
        <v>3</v>
      </c>
      <c r="AC994" s="94">
        <v>538</v>
      </c>
      <c r="AD994" s="98">
        <f t="shared" si="124"/>
        <v>1.0492686983377655</v>
      </c>
      <c r="AE994" s="67">
        <f t="shared" si="125"/>
        <v>6.9384172786657636E-2</v>
      </c>
    </row>
    <row r="995" spans="1:31" x14ac:dyDescent="0.3">
      <c r="A995" s="67" t="s">
        <v>481</v>
      </c>
      <c r="B995" s="94">
        <v>23</v>
      </c>
      <c r="C995" s="94">
        <v>2</v>
      </c>
      <c r="D995" s="71">
        <v>232.95529999999999</v>
      </c>
      <c r="E995" s="67">
        <v>2.4780032181925799E-4</v>
      </c>
      <c r="F995" s="75">
        <f t="shared" si="126"/>
        <v>3.6058981339396277</v>
      </c>
      <c r="G995" s="84">
        <v>4.1921122069910001E-4</v>
      </c>
      <c r="H995" s="67">
        <v>1.7422535790306</v>
      </c>
      <c r="I995" s="67">
        <v>0.999999999941382</v>
      </c>
      <c r="J995" s="94" t="s">
        <v>1</v>
      </c>
      <c r="K995" s="94" t="s">
        <v>0</v>
      </c>
      <c r="L995" s="67">
        <v>50889.033600000002</v>
      </c>
      <c r="M995" s="67" t="s">
        <v>482</v>
      </c>
      <c r="N995" s="71">
        <v>244.691103170709</v>
      </c>
      <c r="O995" s="67">
        <v>241.73830696184001</v>
      </c>
      <c r="P995" s="71">
        <v>230.039613223521</v>
      </c>
      <c r="Q995" s="67">
        <f t="shared" si="127"/>
        <v>238.82300778535668</v>
      </c>
      <c r="R995" s="67">
        <f t="shared" si="122"/>
        <v>2.3780761636335983</v>
      </c>
      <c r="S995" s="71">
        <f t="shared" si="128"/>
        <v>3.2444938099731611E-2</v>
      </c>
      <c r="T995" s="93">
        <f t="shared" si="123"/>
        <v>3</v>
      </c>
      <c r="U995" s="94">
        <v>1312</v>
      </c>
      <c r="V995" s="65">
        <v>422.62178989079598</v>
      </c>
      <c r="W995" s="63">
        <v>384.41254745165497</v>
      </c>
      <c r="X995" s="79">
        <v>441.23638286422101</v>
      </c>
      <c r="Y995" s="67">
        <v>416.09024006889064</v>
      </c>
      <c r="Z995" s="67">
        <v>2.6191875289774318</v>
      </c>
      <c r="AA995" s="74">
        <v>6.9623159546058022E-2</v>
      </c>
      <c r="AB995" s="93">
        <v>3</v>
      </c>
      <c r="AC995" s="94">
        <v>1042</v>
      </c>
      <c r="AD995" s="98">
        <f t="shared" si="124"/>
        <v>1.7422535790306004</v>
      </c>
      <c r="AE995" s="67">
        <f t="shared" si="125"/>
        <v>0.80095461853233074</v>
      </c>
    </row>
    <row r="996" spans="1:31" x14ac:dyDescent="0.3">
      <c r="A996" s="67" t="s">
        <v>243</v>
      </c>
      <c r="B996" s="94">
        <v>2</v>
      </c>
      <c r="C996" s="94">
        <v>2</v>
      </c>
      <c r="D996" s="71">
        <v>7.8227000000000002</v>
      </c>
      <c r="E996" s="75">
        <v>4.4228633683140999E-5</v>
      </c>
      <c r="F996" s="75">
        <f t="shared" si="126"/>
        <v>4.3542964767063115</v>
      </c>
      <c r="G996" s="84">
        <v>1.5432223804769099E-4</v>
      </c>
      <c r="H996" s="67">
        <v>25.850632227046301</v>
      </c>
      <c r="I996" s="67">
        <v>1</v>
      </c>
      <c r="J996" s="94" t="s">
        <v>1</v>
      </c>
      <c r="K996" s="94" t="s">
        <v>0</v>
      </c>
      <c r="L996" s="67">
        <v>117329.19130000001</v>
      </c>
      <c r="M996" s="67" t="s">
        <v>244</v>
      </c>
      <c r="N996" s="71">
        <v>22.5687416525179</v>
      </c>
      <c r="O996" s="67">
        <v>24.824434196301599</v>
      </c>
      <c r="P996" s="71">
        <v>14.3514297782939</v>
      </c>
      <c r="Q996" s="67">
        <f t="shared" si="127"/>
        <v>20.581535209037799</v>
      </c>
      <c r="R996" s="67">
        <f t="shared" si="122"/>
        <v>1.3134777663421937</v>
      </c>
      <c r="S996" s="71">
        <f t="shared" si="128"/>
        <v>0.26781530871495607</v>
      </c>
      <c r="T996" s="93">
        <f t="shared" si="123"/>
        <v>3</v>
      </c>
      <c r="U996" s="94">
        <v>1810</v>
      </c>
      <c r="V996" s="65">
        <v>553.56587406321796</v>
      </c>
      <c r="W996" s="63">
        <v>500.39523440331698</v>
      </c>
      <c r="X996" s="79">
        <v>542.17598360398802</v>
      </c>
      <c r="Y996" s="67">
        <v>532.04569735684095</v>
      </c>
      <c r="Z996" s="67">
        <v>2.7259489354108357</v>
      </c>
      <c r="AA996" s="74">
        <v>5.2618541250353923E-2</v>
      </c>
      <c r="AB996" s="93">
        <v>3</v>
      </c>
      <c r="AC996" s="94">
        <v>911</v>
      </c>
      <c r="AD996" s="98">
        <f t="shared" si="124"/>
        <v>25.850632227046315</v>
      </c>
      <c r="AE996" s="67">
        <f t="shared" si="125"/>
        <v>4.692127659747519</v>
      </c>
    </row>
    <row r="997" spans="1:31" x14ac:dyDescent="0.3">
      <c r="A997" s="67" t="s">
        <v>2230</v>
      </c>
      <c r="B997" s="94">
        <v>18</v>
      </c>
      <c r="C997" s="94">
        <v>1</v>
      </c>
      <c r="D997" s="71">
        <v>86.764399999999995</v>
      </c>
      <c r="E997" s="67">
        <v>6.0281111373360903E-2</v>
      </c>
      <c r="F997" s="75">
        <f t="shared" si="126"/>
        <v>1.2198187494086892</v>
      </c>
      <c r="G997" s="84">
        <v>2.12914626538354E-2</v>
      </c>
      <c r="H997" s="67">
        <v>1.14327607339307</v>
      </c>
      <c r="I997" s="67">
        <v>0.50514267546539204</v>
      </c>
      <c r="J997" s="94" t="s">
        <v>1</v>
      </c>
      <c r="K997" s="94" t="s">
        <v>0</v>
      </c>
      <c r="L997" s="67">
        <v>304959.94270000001</v>
      </c>
      <c r="M997" s="67" t="s">
        <v>2231</v>
      </c>
      <c r="N997" s="71">
        <v>3868.3228542011102</v>
      </c>
      <c r="O997" s="67">
        <v>3948.8198216388</v>
      </c>
      <c r="P997" s="71">
        <v>3357.2072514431302</v>
      </c>
      <c r="Q997" s="67">
        <f t="shared" si="127"/>
        <v>3724.7833090943473</v>
      </c>
      <c r="R997" s="67">
        <f t="shared" si="122"/>
        <v>3.5711010125468814</v>
      </c>
      <c r="S997" s="71">
        <f t="shared" si="128"/>
        <v>8.6143145190413731E-2</v>
      </c>
      <c r="T997" s="93">
        <f t="shared" si="123"/>
        <v>3</v>
      </c>
      <c r="U997" s="94">
        <v>226</v>
      </c>
      <c r="V997" s="65">
        <v>4248.0122151879305</v>
      </c>
      <c r="W997" s="63">
        <v>4354.7193295844099</v>
      </c>
      <c r="X997" s="79">
        <v>4172.6353628119296</v>
      </c>
      <c r="Y997" s="67">
        <v>4258.4556358614236</v>
      </c>
      <c r="Z997" s="67">
        <v>3.6292521271713145</v>
      </c>
      <c r="AA997" s="74">
        <v>2.1484341944630551E-2</v>
      </c>
      <c r="AB997" s="93">
        <v>3</v>
      </c>
      <c r="AC997" s="94">
        <v>170</v>
      </c>
      <c r="AD997" s="98">
        <f t="shared" si="124"/>
        <v>1.143276073393068</v>
      </c>
      <c r="AE997" s="67">
        <f t="shared" si="125"/>
        <v>0.19317382141991962</v>
      </c>
    </row>
    <row r="998" spans="1:31" x14ac:dyDescent="0.3">
      <c r="A998" s="67" t="s">
        <v>3292</v>
      </c>
      <c r="B998" s="94">
        <v>5</v>
      </c>
      <c r="C998" s="94">
        <v>1</v>
      </c>
      <c r="D998" s="71">
        <v>34.737900000000003</v>
      </c>
      <c r="E998" s="67">
        <v>0.46367334708789498</v>
      </c>
      <c r="F998" s="75">
        <f t="shared" si="126"/>
        <v>0.33378786754032064</v>
      </c>
      <c r="G998" s="84">
        <v>0.11062193411772001</v>
      </c>
      <c r="H998" s="67">
        <v>1.0608893557126799</v>
      </c>
      <c r="I998" s="67">
        <v>9.7128185876402595E-2</v>
      </c>
      <c r="J998" s="94" t="s">
        <v>0</v>
      </c>
      <c r="K998" s="94" t="s">
        <v>1</v>
      </c>
      <c r="L998" s="67">
        <v>73590.277100000007</v>
      </c>
      <c r="M998" s="67" t="s">
        <v>3293</v>
      </c>
      <c r="N998" s="71">
        <v>1423.7845650172101</v>
      </c>
      <c r="O998" s="67">
        <v>1266.3727390495201</v>
      </c>
      <c r="P998" s="71">
        <v>1386.0438632328101</v>
      </c>
      <c r="Q998" s="67">
        <f t="shared" si="127"/>
        <v>1358.73372243318</v>
      </c>
      <c r="R998" s="67">
        <f t="shared" si="122"/>
        <v>3.1331343542978152</v>
      </c>
      <c r="S998" s="71">
        <f t="shared" si="128"/>
        <v>6.0484805579018683E-2</v>
      </c>
      <c r="T998" s="93">
        <f t="shared" si="123"/>
        <v>3</v>
      </c>
      <c r="U998" s="94">
        <v>548</v>
      </c>
      <c r="V998" s="65">
        <v>1122.8543786334601</v>
      </c>
      <c r="W998" s="63">
        <v>1298.0615132438299</v>
      </c>
      <c r="X998" s="79">
        <v>1421.3332035161</v>
      </c>
      <c r="Y998" s="67">
        <v>1280.7496984644633</v>
      </c>
      <c r="Z998" s="67">
        <v>3.1074642622995126</v>
      </c>
      <c r="AA998" s="74">
        <v>0.11711155424411616</v>
      </c>
      <c r="AB998" s="93">
        <v>3</v>
      </c>
      <c r="AC998" s="94">
        <v>516</v>
      </c>
      <c r="AD998" s="98">
        <f t="shared" si="124"/>
        <v>0.94260536654005678</v>
      </c>
      <c r="AE998" s="67">
        <f t="shared" si="125"/>
        <v>-8.5274199807503406E-2</v>
      </c>
    </row>
    <row r="999" spans="1:31" x14ac:dyDescent="0.3">
      <c r="A999" s="67" t="s">
        <v>179</v>
      </c>
      <c r="B999" s="94">
        <v>9</v>
      </c>
      <c r="C999" s="94">
        <v>3</v>
      </c>
      <c r="D999" s="71">
        <v>57.800800000000002</v>
      </c>
      <c r="E999" s="75">
        <v>2.3808161788596598E-5</v>
      </c>
      <c r="F999" s="75">
        <f t="shared" si="126"/>
        <v>4.6232741348717825</v>
      </c>
      <c r="G999" s="84">
        <v>1.14910303411201E-4</v>
      </c>
      <c r="H999" s="67">
        <v>2.2508781177040902</v>
      </c>
      <c r="I999" s="67">
        <v>1</v>
      </c>
      <c r="J999" s="94" t="s">
        <v>1</v>
      </c>
      <c r="K999" s="94" t="s">
        <v>0</v>
      </c>
      <c r="L999" s="67">
        <v>56996.8004</v>
      </c>
      <c r="M999" s="67" t="s">
        <v>180</v>
      </c>
      <c r="N999" s="71">
        <v>584.25480377227802</v>
      </c>
      <c r="O999" s="67">
        <v>587.14450427483098</v>
      </c>
      <c r="P999" s="71">
        <v>528.23950623165695</v>
      </c>
      <c r="Q999" s="67">
        <f t="shared" si="127"/>
        <v>566.54627142625532</v>
      </c>
      <c r="R999" s="67">
        <f t="shared" si="122"/>
        <v>2.7532353856988778</v>
      </c>
      <c r="S999" s="71">
        <f t="shared" si="128"/>
        <v>5.8611418426880557E-2</v>
      </c>
      <c r="T999" s="93">
        <f t="shared" si="123"/>
        <v>3</v>
      </c>
      <c r="U999" s="94">
        <v>937</v>
      </c>
      <c r="V999" s="65">
        <v>1299.7163059120301</v>
      </c>
      <c r="W999" s="63">
        <v>1277.6470967626799</v>
      </c>
      <c r="X999" s="79">
        <v>1248.3164123859001</v>
      </c>
      <c r="Y999" s="67">
        <v>1275.2266050202034</v>
      </c>
      <c r="Z999" s="67">
        <v>3.1055873648212771</v>
      </c>
      <c r="AA999" s="74">
        <v>2.022016570609966E-2</v>
      </c>
      <c r="AB999" s="93">
        <v>3</v>
      </c>
      <c r="AC999" s="94">
        <v>519</v>
      </c>
      <c r="AD999" s="98">
        <f t="shared" si="124"/>
        <v>2.250878117704096</v>
      </c>
      <c r="AE999" s="67">
        <f t="shared" si="125"/>
        <v>1.1704879387358627</v>
      </c>
    </row>
    <row r="1000" spans="1:31" x14ac:dyDescent="0.3">
      <c r="A1000" s="67" t="s">
        <v>1274</v>
      </c>
      <c r="B1000" s="94">
        <v>7</v>
      </c>
      <c r="C1000" s="94">
        <v>5</v>
      </c>
      <c r="D1000" s="71">
        <v>48.196300000000001</v>
      </c>
      <c r="E1000" s="67">
        <v>5.2760894401975298E-3</v>
      </c>
      <c r="F1000" s="75">
        <f t="shared" si="126"/>
        <v>2.2776878509090293</v>
      </c>
      <c r="G1000" s="84">
        <v>3.2812942219365999E-3</v>
      </c>
      <c r="H1000" s="67">
        <v>1.2764357646934299</v>
      </c>
      <c r="I1000" s="67">
        <v>0.97935199691941799</v>
      </c>
      <c r="J1000" s="94" t="s">
        <v>0</v>
      </c>
      <c r="K1000" s="94" t="s">
        <v>1</v>
      </c>
      <c r="L1000" s="67">
        <v>44345.116900000001</v>
      </c>
      <c r="M1000" s="67" t="s">
        <v>1275</v>
      </c>
      <c r="N1000" s="71">
        <v>1613.32433819878</v>
      </c>
      <c r="O1000" s="67">
        <v>1704.8674698513</v>
      </c>
      <c r="P1000" s="71">
        <v>1864.61527140865</v>
      </c>
      <c r="Q1000" s="67">
        <f t="shared" si="127"/>
        <v>1727.6023598195768</v>
      </c>
      <c r="R1000" s="67">
        <f t="shared" si="122"/>
        <v>3.2374437886006984</v>
      </c>
      <c r="S1000" s="71">
        <f t="shared" si="128"/>
        <v>7.361576574069531E-2</v>
      </c>
      <c r="T1000" s="93">
        <f t="shared" si="123"/>
        <v>3</v>
      </c>
      <c r="U1000" s="94">
        <v>449</v>
      </c>
      <c r="V1000" s="65">
        <v>1364.1488750275701</v>
      </c>
      <c r="W1000" s="63">
        <v>1320.7558998704801</v>
      </c>
      <c r="X1000" s="79">
        <v>1375.4696072813099</v>
      </c>
      <c r="Y1000" s="67">
        <v>1353.4581273931201</v>
      </c>
      <c r="Z1000" s="67">
        <v>3.1314448243300879</v>
      </c>
      <c r="AA1000" s="74">
        <v>2.1338728313297417E-2</v>
      </c>
      <c r="AB1000" s="93">
        <v>3</v>
      </c>
      <c r="AC1000" s="94">
        <v>492</v>
      </c>
      <c r="AD1000" s="98">
        <f t="shared" si="124"/>
        <v>0.78343151113458154</v>
      </c>
      <c r="AE1000" s="67">
        <f t="shared" si="125"/>
        <v>-0.35212093743950285</v>
      </c>
    </row>
    <row r="1001" spans="1:31" x14ac:dyDescent="0.3">
      <c r="A1001" s="67" t="s">
        <v>1488</v>
      </c>
      <c r="B1001" s="94">
        <v>11</v>
      </c>
      <c r="C1001" s="94">
        <v>1</v>
      </c>
      <c r="D1001" s="71">
        <v>50.247799999999998</v>
      </c>
      <c r="E1001" s="67">
        <v>9.5632461727993608E-3</v>
      </c>
      <c r="F1001" s="75">
        <f t="shared" si="126"/>
        <v>2.0193946646658678</v>
      </c>
      <c r="G1001" s="84">
        <v>5.0846493542677802E-3</v>
      </c>
      <c r="H1001" s="67">
        <v>1.37000338066039</v>
      </c>
      <c r="I1001" s="67">
        <v>0.928538553261269</v>
      </c>
      <c r="J1001" s="94" t="s">
        <v>0</v>
      </c>
      <c r="K1001" s="94" t="s">
        <v>1</v>
      </c>
      <c r="L1001" s="67">
        <v>181148.4136</v>
      </c>
      <c r="M1001" s="67" t="s">
        <v>1489</v>
      </c>
      <c r="N1001" s="71">
        <v>259.27892495711302</v>
      </c>
      <c r="O1001" s="67">
        <v>285.00626070364302</v>
      </c>
      <c r="P1001" s="71">
        <v>268.66838252688598</v>
      </c>
      <c r="Q1001" s="67">
        <f t="shared" si="127"/>
        <v>270.98452272921401</v>
      </c>
      <c r="R1001" s="67">
        <f t="shared" si="122"/>
        <v>2.4329444868697996</v>
      </c>
      <c r="S1001" s="71">
        <f t="shared" si="128"/>
        <v>4.8043755056255195E-2</v>
      </c>
      <c r="T1001" s="93">
        <f t="shared" si="123"/>
        <v>3</v>
      </c>
      <c r="U1001" s="94">
        <v>1253</v>
      </c>
      <c r="V1001" s="65">
        <v>222.374812635582</v>
      </c>
      <c r="W1001" s="63">
        <v>190.319967546459</v>
      </c>
      <c r="X1001" s="79">
        <v>180.700520635224</v>
      </c>
      <c r="Y1001" s="67">
        <v>197.79843360575501</v>
      </c>
      <c r="Z1001" s="67">
        <v>2.2962228480343119</v>
      </c>
      <c r="AA1001" s="74">
        <v>0.11031662044384789</v>
      </c>
      <c r="AB1001" s="93">
        <v>3</v>
      </c>
      <c r="AC1001" s="94">
        <v>1403</v>
      </c>
      <c r="AD1001" s="98">
        <f t="shared" si="124"/>
        <v>0.72992520611004985</v>
      </c>
      <c r="AE1001" s="67">
        <f t="shared" si="125"/>
        <v>-0.45417945322664977</v>
      </c>
    </row>
    <row r="1002" spans="1:31" x14ac:dyDescent="0.3">
      <c r="A1002" s="67" t="s">
        <v>2472</v>
      </c>
      <c r="B1002" s="94">
        <v>5</v>
      </c>
      <c r="C1002" s="94">
        <v>1</v>
      </c>
      <c r="D1002" s="71">
        <v>26.166699999999999</v>
      </c>
      <c r="E1002" s="67">
        <v>0.101276266929457</v>
      </c>
      <c r="F1002" s="75">
        <f t="shared" si="126"/>
        <v>0.99449231524355375</v>
      </c>
      <c r="G1002" s="84">
        <v>3.2220633466572397E-2</v>
      </c>
      <c r="H1002" s="67">
        <v>1.4341600304903801</v>
      </c>
      <c r="I1002" s="67">
        <v>0.36896435908549302</v>
      </c>
      <c r="J1002" s="94" t="s">
        <v>0</v>
      </c>
      <c r="K1002" s="94" t="s">
        <v>1</v>
      </c>
      <c r="L1002" s="67">
        <v>59183.642200000002</v>
      </c>
      <c r="M1002" s="67" t="s">
        <v>2473</v>
      </c>
      <c r="N1002" s="71">
        <v>711.20614643558702</v>
      </c>
      <c r="O1002" s="67">
        <v>731.17867543823104</v>
      </c>
      <c r="P1002" s="71">
        <v>600.04381906707101</v>
      </c>
      <c r="Q1002" s="67">
        <f t="shared" si="127"/>
        <v>680.80954698029643</v>
      </c>
      <c r="R1002" s="67">
        <f t="shared" si="122"/>
        <v>2.8330256372231095</v>
      </c>
      <c r="S1002" s="71">
        <f t="shared" si="128"/>
        <v>0.10378006500747883</v>
      </c>
      <c r="T1002" s="93">
        <f t="shared" si="123"/>
        <v>3</v>
      </c>
      <c r="U1002" s="94">
        <v>844</v>
      </c>
      <c r="V1002" s="65">
        <v>533.48427683011698</v>
      </c>
      <c r="W1002" s="63">
        <v>329.07546687932501</v>
      </c>
      <c r="X1002" s="79">
        <v>561.56908258515205</v>
      </c>
      <c r="Y1002" s="67">
        <v>474.7096087648647</v>
      </c>
      <c r="Z1002" s="67">
        <v>2.6764280225153358</v>
      </c>
      <c r="AA1002" s="74">
        <v>0.26732594088986317</v>
      </c>
      <c r="AB1002" s="93">
        <v>3</v>
      </c>
      <c r="AC1002" s="94">
        <v>974</v>
      </c>
      <c r="AD1002" s="98">
        <f t="shared" si="124"/>
        <v>0.69727225605225462</v>
      </c>
      <c r="AE1002" s="67">
        <f t="shared" si="125"/>
        <v>-0.52020601589009985</v>
      </c>
    </row>
    <row r="1003" spans="1:31" x14ac:dyDescent="0.3">
      <c r="A1003" s="67" t="s">
        <v>2114</v>
      </c>
      <c r="B1003" s="94">
        <v>3</v>
      </c>
      <c r="C1003" s="94">
        <v>1</v>
      </c>
      <c r="D1003" s="71">
        <v>11.7033</v>
      </c>
      <c r="E1003" s="67">
        <v>4.7333153976264898E-2</v>
      </c>
      <c r="F1003" s="75">
        <f t="shared" si="126"/>
        <v>1.3248345559830712</v>
      </c>
      <c r="G1003" s="84">
        <v>1.7650100139981899E-2</v>
      </c>
      <c r="H1003" s="67">
        <v>2.0048923661868199</v>
      </c>
      <c r="I1003" s="67">
        <v>0.57212335516952895</v>
      </c>
      <c r="J1003" s="94" t="s">
        <v>1</v>
      </c>
      <c r="K1003" s="94" t="s">
        <v>0</v>
      </c>
      <c r="L1003" s="67">
        <v>89500.6976</v>
      </c>
      <c r="M1003" s="67" t="s">
        <v>2115</v>
      </c>
      <c r="N1003" s="71">
        <v>109.30204589019</v>
      </c>
      <c r="O1003" s="67">
        <v>57.567320454148202</v>
      </c>
      <c r="P1003" s="71">
        <v>47.713159860136997</v>
      </c>
      <c r="Q1003" s="67">
        <f t="shared" si="127"/>
        <v>71.527508734825062</v>
      </c>
      <c r="R1003" s="67">
        <f t="shared" si="122"/>
        <v>1.8544730990614868</v>
      </c>
      <c r="S1003" s="71">
        <f t="shared" si="128"/>
        <v>0.46251669737919049</v>
      </c>
      <c r="T1003" s="93">
        <f t="shared" si="123"/>
        <v>3</v>
      </c>
      <c r="U1003" s="94">
        <v>1689</v>
      </c>
      <c r="V1003" s="65">
        <v>119.121035348897</v>
      </c>
      <c r="W1003" s="63">
        <v>153.205884586905</v>
      </c>
      <c r="X1003" s="79">
        <v>157.88794876863199</v>
      </c>
      <c r="Y1003" s="67">
        <v>143.40495623481132</v>
      </c>
      <c r="Z1003" s="67">
        <v>2.1565641612915676</v>
      </c>
      <c r="AA1003" s="74">
        <v>0.14755688405043768</v>
      </c>
      <c r="AB1003" s="93">
        <v>3</v>
      </c>
      <c r="AC1003" s="94">
        <v>1526</v>
      </c>
      <c r="AD1003" s="98">
        <f t="shared" si="124"/>
        <v>2.0048923661868128</v>
      </c>
      <c r="AE1003" s="67">
        <f t="shared" si="125"/>
        <v>1.0035247868364723</v>
      </c>
    </row>
    <row r="1004" spans="1:31" x14ac:dyDescent="0.3">
      <c r="A1004" s="67" t="s">
        <v>2272</v>
      </c>
      <c r="B1004" s="94">
        <v>11</v>
      </c>
      <c r="C1004" s="94">
        <v>1</v>
      </c>
      <c r="D1004" s="71">
        <v>46.386099999999999</v>
      </c>
      <c r="E1004" s="67">
        <v>6.5959360026405595E-2</v>
      </c>
      <c r="F1004" s="75">
        <f t="shared" si="126"/>
        <v>1.1807235667684066</v>
      </c>
      <c r="G1004" s="84">
        <v>2.2871546414772199E-2</v>
      </c>
      <c r="H1004" s="67">
        <v>1.29764297343244</v>
      </c>
      <c r="I1004" s="67">
        <v>0.48055999051439702</v>
      </c>
      <c r="J1004" s="94" t="s">
        <v>0</v>
      </c>
      <c r="K1004" s="94" t="s">
        <v>1</v>
      </c>
      <c r="L1004" s="67">
        <v>88193.688200000004</v>
      </c>
      <c r="M1004" s="67" t="s">
        <v>2273</v>
      </c>
      <c r="N1004" s="71">
        <v>528.15822423976101</v>
      </c>
      <c r="O1004" s="67">
        <v>735.74250588530697</v>
      </c>
      <c r="P1004" s="71">
        <v>656.26473693235096</v>
      </c>
      <c r="Q1004" s="67">
        <f t="shared" si="127"/>
        <v>640.05515568580631</v>
      </c>
      <c r="R1004" s="67">
        <f t="shared" si="122"/>
        <v>2.8062174001993117</v>
      </c>
      <c r="S1004" s="71">
        <f t="shared" si="128"/>
        <v>0.1636377004180489</v>
      </c>
      <c r="T1004" s="93">
        <f t="shared" si="123"/>
        <v>3</v>
      </c>
      <c r="U1004" s="94">
        <v>872</v>
      </c>
      <c r="V1004" s="65">
        <v>472.02205747103</v>
      </c>
      <c r="W1004" s="63">
        <v>514.12217296701704</v>
      </c>
      <c r="X1004" s="79">
        <v>493.58902930312502</v>
      </c>
      <c r="Y1004" s="67">
        <v>493.24441991372402</v>
      </c>
      <c r="Z1004" s="67">
        <v>2.6930621807678454</v>
      </c>
      <c r="AA1004" s="74">
        <v>4.2681016520577673E-2</v>
      </c>
      <c r="AB1004" s="93">
        <v>3</v>
      </c>
      <c r="AC1004" s="94">
        <v>945</v>
      </c>
      <c r="AD1004" s="98">
        <f t="shared" si="124"/>
        <v>0.77062799280981098</v>
      </c>
      <c r="AE1004" s="67">
        <f t="shared" si="125"/>
        <v>-0.37589350251253317</v>
      </c>
    </row>
    <row r="1005" spans="1:31" x14ac:dyDescent="0.3">
      <c r="A1005" s="67" t="s">
        <v>671</v>
      </c>
      <c r="B1005" s="94">
        <v>10</v>
      </c>
      <c r="C1005" s="94">
        <v>5</v>
      </c>
      <c r="D1005" s="71">
        <v>62.045200000000001</v>
      </c>
      <c r="E1005" s="67">
        <v>6.2260167513117403E-4</v>
      </c>
      <c r="F1005" s="75">
        <f t="shared" si="126"/>
        <v>3.2057897151677235</v>
      </c>
      <c r="G1005" s="84">
        <v>7.46338245307645E-4</v>
      </c>
      <c r="H1005" s="67">
        <v>1.55667604344281</v>
      </c>
      <c r="I1005" s="67">
        <v>0.99999911567375399</v>
      </c>
      <c r="J1005" s="94" t="s">
        <v>0</v>
      </c>
      <c r="K1005" s="94" t="s">
        <v>1</v>
      </c>
      <c r="L1005" s="67">
        <v>65786.703699999998</v>
      </c>
      <c r="M1005" s="67" t="s">
        <v>672</v>
      </c>
      <c r="N1005" s="71">
        <v>2453.3538020016599</v>
      </c>
      <c r="O1005" s="67">
        <v>2345.89752119386</v>
      </c>
      <c r="P1005" s="71">
        <v>2608.7775116837702</v>
      </c>
      <c r="Q1005" s="67">
        <f t="shared" si="127"/>
        <v>2469.3429449597634</v>
      </c>
      <c r="R1005" s="67">
        <f t="shared" si="122"/>
        <v>3.3925814093975997</v>
      </c>
      <c r="S1005" s="71">
        <f t="shared" si="128"/>
        <v>5.3523291842468818E-2</v>
      </c>
      <c r="T1005" s="93">
        <f t="shared" si="123"/>
        <v>3</v>
      </c>
      <c r="U1005" s="94">
        <v>333</v>
      </c>
      <c r="V1005" s="65">
        <v>1605.9767554590601</v>
      </c>
      <c r="W1005" s="63">
        <v>1487.08177738416</v>
      </c>
      <c r="X1005" s="79">
        <v>1665.8178345834999</v>
      </c>
      <c r="Y1005" s="67">
        <v>1586.292122475573</v>
      </c>
      <c r="Z1005" s="67">
        <v>3.2003831675319616</v>
      </c>
      <c r="AA1005" s="74">
        <v>5.7353520574333627E-2</v>
      </c>
      <c r="AB1005" s="93">
        <v>3</v>
      </c>
      <c r="AC1005" s="94">
        <v>433</v>
      </c>
      <c r="AD1005" s="98">
        <f t="shared" si="124"/>
        <v>0.64239441739487535</v>
      </c>
      <c r="AE1005" s="67">
        <f t="shared" si="125"/>
        <v>-0.63846873944141935</v>
      </c>
    </row>
    <row r="1006" spans="1:31" x14ac:dyDescent="0.3">
      <c r="A1006" s="67" t="s">
        <v>2706</v>
      </c>
      <c r="B1006" s="94">
        <v>6</v>
      </c>
      <c r="C1006" s="94">
        <v>1</v>
      </c>
      <c r="D1006" s="71">
        <v>30.546399999999998</v>
      </c>
      <c r="E1006" s="67">
        <v>0.15610634859397701</v>
      </c>
      <c r="F1006" s="75">
        <f t="shared" si="126"/>
        <v>0.80657943452075553</v>
      </c>
      <c r="G1006" s="84">
        <v>4.53566837377362E-2</v>
      </c>
      <c r="H1006" s="67">
        <v>1.56125739136123</v>
      </c>
      <c r="I1006" s="67">
        <v>0.26986519922935498</v>
      </c>
      <c r="J1006" s="94" t="s">
        <v>0</v>
      </c>
      <c r="K1006" s="94" t="s">
        <v>1</v>
      </c>
      <c r="L1006" s="67">
        <v>133450.56969999999</v>
      </c>
      <c r="M1006" s="67" t="s">
        <v>2707</v>
      </c>
      <c r="N1006" s="71">
        <v>107.80503814946999</v>
      </c>
      <c r="O1006" s="67">
        <v>199.972208682835</v>
      </c>
      <c r="P1006" s="71">
        <v>197.39988067503</v>
      </c>
      <c r="Q1006" s="67">
        <f t="shared" si="127"/>
        <v>168.39237583577832</v>
      </c>
      <c r="R1006" s="67">
        <f t="shared" si="122"/>
        <v>2.2263224244118067</v>
      </c>
      <c r="S1006" s="71">
        <f t="shared" ref="S1006:S1037" si="129">(STDEVA(N1006:P1006)/AVERAGE(N1006:P1006))</f>
        <v>0.31168830754692967</v>
      </c>
      <c r="T1006" s="93">
        <f t="shared" si="123"/>
        <v>3</v>
      </c>
      <c r="U1006" s="94">
        <v>1471</v>
      </c>
      <c r="V1006" s="65">
        <v>104.097408382699</v>
      </c>
      <c r="W1006" s="63">
        <v>134.633940858839</v>
      </c>
      <c r="X1006" s="79">
        <v>84.839338271353895</v>
      </c>
      <c r="Y1006" s="67">
        <v>107.85689583763063</v>
      </c>
      <c r="Z1006" s="67">
        <v>2.0328479169721003</v>
      </c>
      <c r="AA1006" s="74">
        <v>0.23280180082635987</v>
      </c>
      <c r="AB1006" s="93">
        <v>3</v>
      </c>
      <c r="AC1006" s="94">
        <v>1618</v>
      </c>
      <c r="AD1006" s="98">
        <f t="shared" si="124"/>
        <v>0.64050937759091986</v>
      </c>
      <c r="AE1006" s="67">
        <f t="shared" si="125"/>
        <v>-0.64270840190845435</v>
      </c>
    </row>
    <row r="1007" spans="1:31" x14ac:dyDescent="0.3">
      <c r="A1007" s="67" t="s">
        <v>1390</v>
      </c>
      <c r="B1007" s="94">
        <v>44</v>
      </c>
      <c r="C1007" s="94">
        <v>10</v>
      </c>
      <c r="D1007" s="71">
        <v>266.15440000000001</v>
      </c>
      <c r="E1007" s="67">
        <v>7.2966791610124E-3</v>
      </c>
      <c r="F1007" s="75">
        <f t="shared" si="126"/>
        <v>2.1368747494942486</v>
      </c>
      <c r="G1007" s="84">
        <v>4.1566566019631398E-3</v>
      </c>
      <c r="H1007" s="67">
        <v>1.1553800075526199</v>
      </c>
      <c r="I1007" s="67">
        <v>0.95717790209460696</v>
      </c>
      <c r="J1007" s="94" t="s">
        <v>1</v>
      </c>
      <c r="K1007" s="94" t="s">
        <v>0</v>
      </c>
      <c r="L1007" s="67">
        <v>285338.16029999999</v>
      </c>
      <c r="M1007" s="67" t="s">
        <v>1391</v>
      </c>
      <c r="N1007" s="71">
        <v>970.56323893301703</v>
      </c>
      <c r="O1007" s="67">
        <v>931.99331962654605</v>
      </c>
      <c r="P1007" s="71">
        <v>991.22572965094105</v>
      </c>
      <c r="Q1007" s="67">
        <f t="shared" si="127"/>
        <v>964.59409607016812</v>
      </c>
      <c r="R1007" s="67">
        <f t="shared" si="122"/>
        <v>2.984344599435341</v>
      </c>
      <c r="S1007" s="71">
        <f t="shared" si="129"/>
        <v>3.1167488199562356E-2</v>
      </c>
      <c r="T1007" s="93">
        <f t="shared" si="123"/>
        <v>3</v>
      </c>
      <c r="U1007" s="94">
        <v>689</v>
      </c>
      <c r="V1007" s="65">
        <v>1077.78857915964</v>
      </c>
      <c r="W1007" s="63">
        <v>1103.6237283637599</v>
      </c>
      <c r="X1007" s="79">
        <v>1162.0058944848799</v>
      </c>
      <c r="Y1007" s="67">
        <v>1114.47273400276</v>
      </c>
      <c r="Z1007" s="67">
        <v>3.0470694477673588</v>
      </c>
      <c r="AA1007" s="74">
        <v>3.8712580982655953E-2</v>
      </c>
      <c r="AB1007" s="93">
        <v>3</v>
      </c>
      <c r="AC1007" s="94">
        <v>572</v>
      </c>
      <c r="AD1007" s="98">
        <f t="shared" si="124"/>
        <v>1.1553800075526164</v>
      </c>
      <c r="AE1007" s="67">
        <f t="shared" si="125"/>
        <v>0.20836743592167778</v>
      </c>
    </row>
    <row r="1008" spans="1:31" x14ac:dyDescent="0.3">
      <c r="A1008" s="67" t="s">
        <v>1698</v>
      </c>
      <c r="B1008" s="94">
        <v>36</v>
      </c>
      <c r="C1008" s="94">
        <v>7</v>
      </c>
      <c r="D1008" s="71">
        <v>322.06240000000003</v>
      </c>
      <c r="E1008" s="67">
        <v>1.7288570518525798E-2</v>
      </c>
      <c r="F1008" s="75">
        <f t="shared" si="126"/>
        <v>1.7622409142784876</v>
      </c>
      <c r="G1008" s="84">
        <v>8.0416260545807406E-3</v>
      </c>
      <c r="H1008" s="67">
        <v>1.1455541727408201</v>
      </c>
      <c r="I1008" s="67">
        <v>0.82907823863877494</v>
      </c>
      <c r="J1008" s="94" t="s">
        <v>0</v>
      </c>
      <c r="K1008" s="94" t="s">
        <v>1</v>
      </c>
      <c r="L1008" s="67">
        <v>50306.299099999997</v>
      </c>
      <c r="M1008" s="67" t="s">
        <v>1699</v>
      </c>
      <c r="N1008" s="71">
        <v>12895.3879637311</v>
      </c>
      <c r="O1008" s="67">
        <v>13117.5191838387</v>
      </c>
      <c r="P1008" s="71">
        <v>12251.2339684462</v>
      </c>
      <c r="Q1008" s="67">
        <f t="shared" si="127"/>
        <v>12754.713705338667</v>
      </c>
      <c r="R1008" s="67">
        <f t="shared" si="122"/>
        <v>4.1056707148009997</v>
      </c>
      <c r="S1008" s="71">
        <f t="shared" si="129"/>
        <v>3.5277106228818689E-2</v>
      </c>
      <c r="T1008" s="93">
        <f t="shared" si="123"/>
        <v>3</v>
      </c>
      <c r="U1008" s="94">
        <v>68</v>
      </c>
      <c r="V1008" s="65">
        <v>11280.932415138201</v>
      </c>
      <c r="W1008" s="63">
        <v>10539.830753391499</v>
      </c>
      <c r="X1008" s="79">
        <v>11581.5341880994</v>
      </c>
      <c r="Y1008" s="67">
        <v>11134.099118876367</v>
      </c>
      <c r="Z1008" s="67">
        <v>4.0466550831995391</v>
      </c>
      <c r="AA1008" s="74">
        <v>4.8153848464210232E-2</v>
      </c>
      <c r="AB1008" s="93">
        <v>3</v>
      </c>
      <c r="AC1008" s="94">
        <v>61</v>
      </c>
      <c r="AD1008" s="98">
        <f t="shared" si="124"/>
        <v>0.87293994801435892</v>
      </c>
      <c r="AE1008" s="67">
        <f t="shared" si="125"/>
        <v>-0.19604568465441374</v>
      </c>
    </row>
    <row r="1009" spans="1:31" x14ac:dyDescent="0.3">
      <c r="A1009" s="67" t="s">
        <v>1254</v>
      </c>
      <c r="B1009" s="94">
        <v>5</v>
      </c>
      <c r="C1009" s="94">
        <v>1</v>
      </c>
      <c r="D1009" s="71">
        <v>18.346399999999999</v>
      </c>
      <c r="E1009" s="67">
        <v>4.8235470920887603E-3</v>
      </c>
      <c r="F1009" s="75">
        <f t="shared" si="126"/>
        <v>2.3166334771201336</v>
      </c>
      <c r="G1009" s="84">
        <v>3.0501490350675802E-3</v>
      </c>
      <c r="H1009" s="67">
        <v>1.3149435270659999</v>
      </c>
      <c r="I1009" s="67">
        <v>0.98354193117604005</v>
      </c>
      <c r="J1009" s="94" t="s">
        <v>1</v>
      </c>
      <c r="K1009" s="94" t="s">
        <v>0</v>
      </c>
      <c r="L1009" s="67">
        <v>123092.48759999999</v>
      </c>
      <c r="M1009" s="67" t="s">
        <v>1255</v>
      </c>
      <c r="N1009" s="71">
        <v>262.15783085895401</v>
      </c>
      <c r="O1009" s="67">
        <v>290.22824599716699</v>
      </c>
      <c r="P1009" s="71">
        <v>247.01477296240699</v>
      </c>
      <c r="Q1009" s="67">
        <f t="shared" si="127"/>
        <v>266.46694993950933</v>
      </c>
      <c r="R1009" s="67">
        <f t="shared" si="122"/>
        <v>2.4256433508898141</v>
      </c>
      <c r="S1009" s="71">
        <f t="shared" si="129"/>
        <v>8.2286519070934441E-2</v>
      </c>
      <c r="T1009" s="93">
        <f t="shared" si="123"/>
        <v>3</v>
      </c>
      <c r="U1009" s="94">
        <v>1266</v>
      </c>
      <c r="V1009" s="65">
        <v>354.83099531286501</v>
      </c>
      <c r="W1009" s="63">
        <v>354.904077176437</v>
      </c>
      <c r="X1009" s="79">
        <v>341.43190051062697</v>
      </c>
      <c r="Y1009" s="67">
        <v>350.38899099997633</v>
      </c>
      <c r="Z1009" s="67">
        <v>2.544550452453032</v>
      </c>
      <c r="AA1009" s="74">
        <v>2.2138692060964124E-2</v>
      </c>
      <c r="AB1009" s="93">
        <v>3</v>
      </c>
      <c r="AC1009" s="94">
        <v>1125</v>
      </c>
      <c r="AD1009" s="98">
        <f t="shared" si="124"/>
        <v>1.314943527065995</v>
      </c>
      <c r="AE1009" s="67">
        <f t="shared" si="125"/>
        <v>0.39500084136447861</v>
      </c>
    </row>
    <row r="1010" spans="1:31" x14ac:dyDescent="0.3">
      <c r="A1010" s="67" t="s">
        <v>1714</v>
      </c>
      <c r="B1010" s="94">
        <v>10</v>
      </c>
      <c r="C1010" s="94">
        <v>2</v>
      </c>
      <c r="D1010" s="71">
        <v>49.726599999999998</v>
      </c>
      <c r="E1010" s="67">
        <v>1.8210417266122499E-2</v>
      </c>
      <c r="F1010" s="75">
        <f t="shared" si="126"/>
        <v>1.7396801028432836</v>
      </c>
      <c r="G1010" s="84">
        <v>8.3782076716676403E-3</v>
      </c>
      <c r="H1010" s="67">
        <v>1.2874838255319301</v>
      </c>
      <c r="I1010" s="67">
        <v>0.818020589149688</v>
      </c>
      <c r="J1010" s="94" t="s">
        <v>0</v>
      </c>
      <c r="K1010" s="94" t="s">
        <v>1</v>
      </c>
      <c r="L1010" s="67">
        <v>166968.80780000001</v>
      </c>
      <c r="M1010" s="67" t="s">
        <v>1715</v>
      </c>
      <c r="N1010" s="71">
        <v>1332.1893624368499</v>
      </c>
      <c r="O1010" s="67">
        <v>1401.2777017955</v>
      </c>
      <c r="P1010" s="71">
        <v>1199.0599832243199</v>
      </c>
      <c r="Q1010" s="67">
        <f t="shared" si="127"/>
        <v>1310.8423491522233</v>
      </c>
      <c r="R1010" s="67">
        <f t="shared" si="122"/>
        <v>3.1175504636120981</v>
      </c>
      <c r="S1010" s="71">
        <f t="shared" si="129"/>
        <v>7.841147335981935E-2</v>
      </c>
      <c r="T1010" s="93">
        <f t="shared" si="123"/>
        <v>3</v>
      </c>
      <c r="U1010" s="94">
        <v>560</v>
      </c>
      <c r="V1010" s="65">
        <v>1089.1736745923299</v>
      </c>
      <c r="W1010" s="63">
        <v>1035.8222514223601</v>
      </c>
      <c r="X1010" s="79">
        <v>929.43238560461702</v>
      </c>
      <c r="Y1010" s="67">
        <v>1018.142770539769</v>
      </c>
      <c r="Z1010" s="67">
        <v>3.0078086818416678</v>
      </c>
      <c r="AA1010" s="74">
        <v>7.9875754192700918E-2</v>
      </c>
      <c r="AB1010" s="93">
        <v>3</v>
      </c>
      <c r="AC1010" s="94">
        <v>611</v>
      </c>
      <c r="AD1010" s="98">
        <f t="shared" si="124"/>
        <v>0.77670878668075127</v>
      </c>
      <c r="AE1010" s="67">
        <f t="shared" si="125"/>
        <v>-0.36455430804619071</v>
      </c>
    </row>
    <row r="1011" spans="1:31" x14ac:dyDescent="0.3">
      <c r="A1011" s="67" t="s">
        <v>329</v>
      </c>
      <c r="B1011" s="94">
        <v>2</v>
      </c>
      <c r="C1011" s="94">
        <v>1</v>
      </c>
      <c r="D1011" s="71">
        <v>9.2085000000000008</v>
      </c>
      <c r="E1011" s="75">
        <v>9.0682023376698103E-5</v>
      </c>
      <c r="F1011" s="75">
        <f t="shared" si="126"/>
        <v>4.0424787980787018</v>
      </c>
      <c r="G1011" s="84">
        <v>2.2740529274399901E-4</v>
      </c>
      <c r="H1011" s="67">
        <v>1.36707784335579</v>
      </c>
      <c r="I1011" s="67">
        <v>1</v>
      </c>
      <c r="J1011" s="94" t="s">
        <v>0</v>
      </c>
      <c r="K1011" s="94" t="s">
        <v>1</v>
      </c>
      <c r="L1011" s="67">
        <v>102198.3839</v>
      </c>
      <c r="M1011" s="67" t="s">
        <v>330</v>
      </c>
      <c r="N1011" s="71">
        <v>3383.5982100106198</v>
      </c>
      <c r="O1011" s="67">
        <v>3534.4697890647699</v>
      </c>
      <c r="P1011" s="71">
        <v>3430.9402135740602</v>
      </c>
      <c r="Q1011" s="67">
        <f t="shared" si="127"/>
        <v>3449.6694042164831</v>
      </c>
      <c r="R1011" s="67">
        <f t="shared" si="122"/>
        <v>3.5377774768692065</v>
      </c>
      <c r="S1011" s="71">
        <f t="shared" si="129"/>
        <v>2.2367322566977522E-2</v>
      </c>
      <c r="T1011" s="93">
        <f t="shared" si="123"/>
        <v>3</v>
      </c>
      <c r="U1011" s="94">
        <v>238</v>
      </c>
      <c r="V1011" s="65">
        <v>2480.0033029769902</v>
      </c>
      <c r="W1011" s="63">
        <v>2491.7605757831502</v>
      </c>
      <c r="X1011" s="79">
        <v>2598.4035867921998</v>
      </c>
      <c r="Y1011" s="67">
        <v>2523.3891551841134</v>
      </c>
      <c r="Z1011" s="67">
        <v>3.4019842322521185</v>
      </c>
      <c r="AA1011" s="74">
        <v>2.5850091438285153E-2</v>
      </c>
      <c r="AB1011" s="93">
        <v>3</v>
      </c>
      <c r="AC1011" s="94">
        <v>270</v>
      </c>
      <c r="AD1011" s="98">
        <f t="shared" si="124"/>
        <v>0.7314872410961496</v>
      </c>
      <c r="AE1011" s="67">
        <f t="shared" si="125"/>
        <v>-0.45109539438941598</v>
      </c>
    </row>
    <row r="1012" spans="1:31" x14ac:dyDescent="0.3">
      <c r="A1012" s="67" t="s">
        <v>3082</v>
      </c>
      <c r="B1012" s="94">
        <v>7</v>
      </c>
      <c r="C1012" s="94">
        <v>1</v>
      </c>
      <c r="D1012" s="71">
        <v>33.231099999999998</v>
      </c>
      <c r="E1012" s="67">
        <v>0.30617206620234499</v>
      </c>
      <c r="F1012" s="75">
        <f t="shared" si="126"/>
        <v>0.51403443495577061</v>
      </c>
      <c r="G1012" s="84">
        <v>7.8038676749753996E-2</v>
      </c>
      <c r="H1012" s="67">
        <v>1.61106182385594</v>
      </c>
      <c r="I1012" s="67">
        <v>0.14958328827317699</v>
      </c>
      <c r="J1012" s="94" t="s">
        <v>0</v>
      </c>
      <c r="K1012" s="94" t="s">
        <v>1</v>
      </c>
      <c r="L1012" s="67">
        <v>216315.73680000001</v>
      </c>
      <c r="M1012" s="67" t="s">
        <v>3083</v>
      </c>
      <c r="N1012" s="71">
        <v>574.87520831793699</v>
      </c>
      <c r="O1012" s="67">
        <v>391.52179315409802</v>
      </c>
      <c r="P1012" s="71">
        <v>195.095892215438</v>
      </c>
      <c r="Q1012" s="67">
        <f t="shared" si="127"/>
        <v>387.16429789582435</v>
      </c>
      <c r="R1012" s="67">
        <f t="shared" si="122"/>
        <v>2.5878953022992794</v>
      </c>
      <c r="S1012" s="71">
        <f t="shared" si="129"/>
        <v>0.49055957124747895</v>
      </c>
      <c r="T1012" s="93">
        <f t="shared" si="123"/>
        <v>3</v>
      </c>
      <c r="U1012" s="94">
        <v>1103</v>
      </c>
      <c r="V1012" s="65">
        <v>250.59124748785399</v>
      </c>
      <c r="W1012" s="63">
        <v>185.404728555655</v>
      </c>
      <c r="X1012" s="79">
        <v>284.95270295103097</v>
      </c>
      <c r="Y1012" s="67">
        <v>240.31622633151332</v>
      </c>
      <c r="Z1012" s="67">
        <v>2.3807830956824803</v>
      </c>
      <c r="AA1012" s="74">
        <v>0.21040255120881884</v>
      </c>
      <c r="AB1012" s="93">
        <v>3</v>
      </c>
      <c r="AC1012" s="94">
        <v>1308</v>
      </c>
      <c r="AD1012" s="98">
        <f t="shared" si="124"/>
        <v>0.62070864394675163</v>
      </c>
      <c r="AE1012" s="67">
        <f t="shared" si="125"/>
        <v>-0.68801185795446118</v>
      </c>
    </row>
    <row r="1013" spans="1:31" x14ac:dyDescent="0.3">
      <c r="A1013" s="67" t="s">
        <v>1756</v>
      </c>
      <c r="B1013" s="94">
        <v>12</v>
      </c>
      <c r="C1013" s="94">
        <v>5</v>
      </c>
      <c r="D1013" s="71">
        <v>58.774000000000001</v>
      </c>
      <c r="E1013" s="67">
        <v>2.02156729846905E-2</v>
      </c>
      <c r="F1013" s="75">
        <f t="shared" si="126"/>
        <v>1.6943117963202892</v>
      </c>
      <c r="G1013" s="84">
        <v>9.0909954335136305E-3</v>
      </c>
      <c r="H1013" s="67">
        <v>1.56132098698499</v>
      </c>
      <c r="I1013" s="67">
        <v>0.79478049198700995</v>
      </c>
      <c r="J1013" s="94" t="s">
        <v>1</v>
      </c>
      <c r="K1013" s="94" t="s">
        <v>0</v>
      </c>
      <c r="L1013" s="67">
        <v>142436.44750000001</v>
      </c>
      <c r="M1013" s="67" t="s">
        <v>1757</v>
      </c>
      <c r="N1013" s="71">
        <v>411.34382357548498</v>
      </c>
      <c r="O1013" s="67">
        <v>388.69428665990102</v>
      </c>
      <c r="P1013" s="71">
        <v>281.55601037925999</v>
      </c>
      <c r="Q1013" s="67">
        <f t="shared" si="127"/>
        <v>360.53137353821535</v>
      </c>
      <c r="R1013" s="67">
        <f t="shared" si="122"/>
        <v>2.556943063123871</v>
      </c>
      <c r="S1013" s="71">
        <f t="shared" si="129"/>
        <v>0.19228813914024978</v>
      </c>
      <c r="T1013" s="93">
        <f t="shared" si="123"/>
        <v>3</v>
      </c>
      <c r="U1013" s="94">
        <v>1132</v>
      </c>
      <c r="V1013" s="65">
        <v>595.33904878152305</v>
      </c>
      <c r="W1013" s="63">
        <v>562.37501726047799</v>
      </c>
      <c r="X1013" s="79">
        <v>531.00153387322496</v>
      </c>
      <c r="Y1013" s="67">
        <v>562.90519997174204</v>
      </c>
      <c r="Z1013" s="67">
        <v>2.7504352605781319</v>
      </c>
      <c r="AA1013" s="74">
        <v>5.7153556362745751E-2</v>
      </c>
      <c r="AB1013" s="93">
        <v>3</v>
      </c>
      <c r="AC1013" s="94">
        <v>877</v>
      </c>
      <c r="AD1013" s="98">
        <f t="shared" si="124"/>
        <v>1.5613209869849942</v>
      </c>
      <c r="AE1013" s="67">
        <f t="shared" si="125"/>
        <v>0.6427671668648034</v>
      </c>
    </row>
    <row r="1014" spans="1:31" x14ac:dyDescent="0.3">
      <c r="A1014" s="67" t="s">
        <v>1916</v>
      </c>
      <c r="B1014" s="94">
        <v>69</v>
      </c>
      <c r="C1014" s="94">
        <v>35</v>
      </c>
      <c r="D1014" s="71">
        <v>452.04880000000003</v>
      </c>
      <c r="E1014" s="67">
        <v>2.8980223592531301E-2</v>
      </c>
      <c r="F1014" s="75">
        <f t="shared" si="126"/>
        <v>1.5378982681185385</v>
      </c>
      <c r="G1014" s="84">
        <v>1.1933793863013501E-2</v>
      </c>
      <c r="H1014" s="67">
        <v>1.0776000072092999</v>
      </c>
      <c r="I1014" s="67">
        <v>0.70597401915491198</v>
      </c>
      <c r="J1014" s="94" t="s">
        <v>0</v>
      </c>
      <c r="K1014" s="94" t="s">
        <v>1</v>
      </c>
      <c r="L1014" s="67">
        <v>535145.98030000005</v>
      </c>
      <c r="M1014" s="67" t="s">
        <v>1917</v>
      </c>
      <c r="N1014" s="71">
        <v>2568.83193177457</v>
      </c>
      <c r="O1014" s="67">
        <v>2645.6151349685301</v>
      </c>
      <c r="P1014" s="71">
        <v>2745.7060228954101</v>
      </c>
      <c r="Q1014" s="67">
        <f t="shared" si="127"/>
        <v>2653.3843632128369</v>
      </c>
      <c r="R1014" s="67">
        <f t="shared" si="122"/>
        <v>3.4238001654483972</v>
      </c>
      <c r="S1014" s="71">
        <f t="shared" si="129"/>
        <v>3.3426225807905705E-2</v>
      </c>
      <c r="T1014" s="93">
        <f t="shared" si="123"/>
        <v>3</v>
      </c>
      <c r="U1014" s="94">
        <v>305</v>
      </c>
      <c r="V1014" s="65">
        <v>2476.2864932508</v>
      </c>
      <c r="W1014" s="63">
        <v>2408.8308179572</v>
      </c>
      <c r="X1014" s="79">
        <v>2501.81015388472</v>
      </c>
      <c r="Y1014" s="67">
        <v>2462.3091550309068</v>
      </c>
      <c r="Z1014" s="67">
        <v>3.3913425798279739</v>
      </c>
      <c r="AA1014" s="74">
        <v>1.9510023619820335E-2</v>
      </c>
      <c r="AB1014" s="93">
        <v>3</v>
      </c>
      <c r="AC1014" s="94">
        <v>280</v>
      </c>
      <c r="AD1014" s="98">
        <f t="shared" si="124"/>
        <v>0.92798811554366456</v>
      </c>
      <c r="AE1014" s="67">
        <f t="shared" si="125"/>
        <v>-0.10782176556469576</v>
      </c>
    </row>
    <row r="1015" spans="1:31" x14ac:dyDescent="0.3">
      <c r="A1015" s="67" t="s">
        <v>1103</v>
      </c>
      <c r="B1015" s="94">
        <v>16</v>
      </c>
      <c r="C1015" s="94">
        <v>4</v>
      </c>
      <c r="D1015" s="71">
        <v>89.806299999999993</v>
      </c>
      <c r="E1015" s="67">
        <v>2.8810962380669798E-3</v>
      </c>
      <c r="F1015" s="75">
        <f t="shared" si="126"/>
        <v>2.540442234616715</v>
      </c>
      <c r="G1015" s="84">
        <v>2.0773108583839401E-3</v>
      </c>
      <c r="H1015" s="67">
        <v>1.143750871233</v>
      </c>
      <c r="I1015" s="67">
        <v>0.99651001035061604</v>
      </c>
      <c r="J1015" s="94" t="s">
        <v>0</v>
      </c>
      <c r="K1015" s="94" t="s">
        <v>1</v>
      </c>
      <c r="L1015" s="67">
        <v>46630.487399999998</v>
      </c>
      <c r="M1015" s="67" t="s">
        <v>1104</v>
      </c>
      <c r="N1015" s="71">
        <v>2455.33352026892</v>
      </c>
      <c r="O1015" s="67">
        <v>2405.8844375034701</v>
      </c>
      <c r="P1015" s="71">
        <v>2399.6098432301501</v>
      </c>
      <c r="Q1015" s="67">
        <f t="shared" si="127"/>
        <v>2420.2759336675135</v>
      </c>
      <c r="R1015" s="67">
        <f t="shared" si="122"/>
        <v>3.3838648823596396</v>
      </c>
      <c r="S1015" s="71">
        <f t="shared" si="129"/>
        <v>1.2611134291821076E-2</v>
      </c>
      <c r="T1015" s="93">
        <f t="shared" si="123"/>
        <v>3</v>
      </c>
      <c r="U1015" s="94">
        <v>337</v>
      </c>
      <c r="V1015" s="65">
        <v>2152.2509503392998</v>
      </c>
      <c r="W1015" s="63">
        <v>2035.01307386089</v>
      </c>
      <c r="X1015" s="79">
        <v>2160.9958841617899</v>
      </c>
      <c r="Y1015" s="67">
        <v>2116.0866361206599</v>
      </c>
      <c r="Z1015" s="67">
        <v>3.3255334444684879</v>
      </c>
      <c r="AA1015" s="74">
        <v>3.3244282225063863E-2</v>
      </c>
      <c r="AB1015" s="93">
        <v>3</v>
      </c>
      <c r="AC1015" s="94">
        <v>325</v>
      </c>
      <c r="AD1015" s="98">
        <f t="shared" si="124"/>
        <v>0.8743162738944783</v>
      </c>
      <c r="AE1015" s="67">
        <f t="shared" si="125"/>
        <v>-0.193772842345795</v>
      </c>
    </row>
    <row r="1016" spans="1:31" x14ac:dyDescent="0.3">
      <c r="A1016" s="67" t="s">
        <v>645</v>
      </c>
      <c r="B1016" s="94">
        <v>12</v>
      </c>
      <c r="C1016" s="94">
        <v>5</v>
      </c>
      <c r="D1016" s="71">
        <v>66.545500000000004</v>
      </c>
      <c r="E1016" s="67">
        <v>5.7823987812077903E-4</v>
      </c>
      <c r="F1016" s="75">
        <f t="shared" si="126"/>
        <v>3.2378919606581058</v>
      </c>
      <c r="G1016" s="84">
        <v>7.2194932416538404E-4</v>
      </c>
      <c r="H1016" s="67">
        <v>1.6280713210912201</v>
      </c>
      <c r="I1016" s="67">
        <v>0.99999951306753698</v>
      </c>
      <c r="J1016" s="94" t="s">
        <v>0</v>
      </c>
      <c r="K1016" s="94" t="s">
        <v>1</v>
      </c>
      <c r="L1016" s="67">
        <v>61757.286500000002</v>
      </c>
      <c r="M1016" s="67" t="s">
        <v>646</v>
      </c>
      <c r="N1016" s="71">
        <v>2896.6024368324202</v>
      </c>
      <c r="O1016" s="67">
        <v>2585.5260940222702</v>
      </c>
      <c r="P1016" s="71">
        <v>2658.0413626150098</v>
      </c>
      <c r="Q1016" s="67">
        <f t="shared" si="127"/>
        <v>2713.3899644898997</v>
      </c>
      <c r="R1016" s="67">
        <f t="shared" si="122"/>
        <v>3.4335122144233994</v>
      </c>
      <c r="S1016" s="71">
        <f t="shared" si="129"/>
        <v>5.9982767386694481E-2</v>
      </c>
      <c r="T1016" s="93">
        <f t="shared" si="123"/>
        <v>3</v>
      </c>
      <c r="U1016" s="94">
        <v>294</v>
      </c>
      <c r="V1016" s="65">
        <v>1568.4423231768501</v>
      </c>
      <c r="W1016" s="63">
        <v>1659.58873924981</v>
      </c>
      <c r="X1016" s="79">
        <v>1771.8542546451599</v>
      </c>
      <c r="Y1016" s="67">
        <v>1666.62843902394</v>
      </c>
      <c r="Z1016" s="67">
        <v>3.2218387882695407</v>
      </c>
      <c r="AA1016" s="74">
        <v>6.1134517125587019E-2</v>
      </c>
      <c r="AB1016" s="93">
        <v>3</v>
      </c>
      <c r="AC1016" s="94">
        <v>416</v>
      </c>
      <c r="AD1016" s="98">
        <f t="shared" si="124"/>
        <v>0.61422370570949458</v>
      </c>
      <c r="AE1016" s="67">
        <f t="shared" si="125"/>
        <v>-0.70316390128156803</v>
      </c>
    </row>
    <row r="1017" spans="1:31" x14ac:dyDescent="0.3">
      <c r="A1017" s="67" t="s">
        <v>3672</v>
      </c>
      <c r="B1017" s="94">
        <v>5</v>
      </c>
      <c r="C1017" s="94">
        <v>1</v>
      </c>
      <c r="D1017" s="71">
        <v>16.139099999999999</v>
      </c>
      <c r="E1017" s="67">
        <v>0.87645872273073</v>
      </c>
      <c r="F1017" s="75">
        <f t="shared" si="126"/>
        <v>5.7268532408057293E-2</v>
      </c>
      <c r="G1017" s="84">
        <v>0.18736923713258299</v>
      </c>
      <c r="H1017" s="67">
        <v>1.08803861875045</v>
      </c>
      <c r="I1017" s="67">
        <v>5.1950456550956203E-2</v>
      </c>
      <c r="J1017" s="94" t="s">
        <v>0</v>
      </c>
      <c r="K1017" s="94" t="s">
        <v>1</v>
      </c>
      <c r="L1017" s="67">
        <v>117186.47960000001</v>
      </c>
      <c r="M1017" s="67" t="s">
        <v>3673</v>
      </c>
      <c r="N1017" s="71">
        <v>458.057813800529</v>
      </c>
      <c r="O1017" s="67">
        <v>191.934887888644</v>
      </c>
      <c r="P1017" s="71">
        <v>305.84816071384301</v>
      </c>
      <c r="Q1017" s="67">
        <f t="shared" si="127"/>
        <v>318.61362080100531</v>
      </c>
      <c r="R1017" s="67">
        <f t="shared" si="122"/>
        <v>2.5032643380447448</v>
      </c>
      <c r="S1017" s="71">
        <f t="shared" si="129"/>
        <v>0.41906534226110159</v>
      </c>
      <c r="T1017" s="93">
        <f t="shared" si="123"/>
        <v>3</v>
      </c>
      <c r="U1017" s="94">
        <v>1193</v>
      </c>
      <c r="V1017" s="65">
        <v>220.023650169463</v>
      </c>
      <c r="W1017" s="63">
        <v>273.75536198677497</v>
      </c>
      <c r="X1017" s="79">
        <v>384.72000978173901</v>
      </c>
      <c r="Y1017" s="67">
        <v>292.83300731265899</v>
      </c>
      <c r="Z1017" s="67">
        <v>2.4666200275975068</v>
      </c>
      <c r="AA1017" s="74">
        <v>0.28681611765260268</v>
      </c>
      <c r="AB1017" s="93">
        <v>3</v>
      </c>
      <c r="AC1017" s="94">
        <v>1204</v>
      </c>
      <c r="AD1017" s="98">
        <f t="shared" si="124"/>
        <v>0.91908502397501712</v>
      </c>
      <c r="AE1017" s="67">
        <f t="shared" si="125"/>
        <v>-0.12172976439245436</v>
      </c>
    </row>
    <row r="1018" spans="1:31" x14ac:dyDescent="0.3">
      <c r="A1018" s="67" t="s">
        <v>587</v>
      </c>
      <c r="B1018" s="94">
        <v>104</v>
      </c>
      <c r="C1018" s="94">
        <v>68</v>
      </c>
      <c r="D1018" s="71">
        <v>727.93820000000005</v>
      </c>
      <c r="E1018" s="67">
        <v>4.9946132743872195E-4</v>
      </c>
      <c r="F1018" s="75">
        <f t="shared" si="126"/>
        <v>3.3014981329238133</v>
      </c>
      <c r="G1018" s="84">
        <v>6.8500267324192704E-4</v>
      </c>
      <c r="H1018" s="67">
        <v>1.22039577461175</v>
      </c>
      <c r="I1018" s="67">
        <v>0.99999985975262196</v>
      </c>
      <c r="J1018" s="94" t="s">
        <v>1</v>
      </c>
      <c r="K1018" s="94" t="s">
        <v>0</v>
      </c>
      <c r="L1018" s="67">
        <v>293588.76579999999</v>
      </c>
      <c r="M1018" s="67" t="s">
        <v>588</v>
      </c>
      <c r="N1018" s="71">
        <v>11960.436015073201</v>
      </c>
      <c r="O1018" s="67">
        <v>11568.8392424505</v>
      </c>
      <c r="P1018" s="71">
        <v>12219.921430573801</v>
      </c>
      <c r="Q1018" s="67">
        <f t="shared" si="127"/>
        <v>11916.3988960325</v>
      </c>
      <c r="R1018" s="67">
        <f t="shared" si="122"/>
        <v>4.076145032596564</v>
      </c>
      <c r="S1018" s="71">
        <f t="shared" si="129"/>
        <v>2.7505572948354741E-2</v>
      </c>
      <c r="T1018" s="93">
        <f t="shared" si="123"/>
        <v>3</v>
      </c>
      <c r="U1018" s="94">
        <v>76</v>
      </c>
      <c r="V1018" s="65">
        <v>14588.655103921699</v>
      </c>
      <c r="W1018" s="63">
        <v>14792.2080392486</v>
      </c>
      <c r="X1018" s="79">
        <v>14247.3054407483</v>
      </c>
      <c r="Y1018" s="67">
        <v>14542.722861306198</v>
      </c>
      <c r="Z1018" s="67">
        <v>4.1626457279074964</v>
      </c>
      <c r="AA1018" s="74">
        <v>1.8933171104466014E-2</v>
      </c>
      <c r="AB1018" s="93">
        <v>3</v>
      </c>
      <c r="AC1018" s="94">
        <v>39</v>
      </c>
      <c r="AD1018" s="98">
        <f t="shared" si="124"/>
        <v>1.2203957746117511</v>
      </c>
      <c r="AE1018" s="67">
        <f t="shared" si="125"/>
        <v>0.28734908998067721</v>
      </c>
    </row>
    <row r="1019" spans="1:31" x14ac:dyDescent="0.3">
      <c r="A1019" s="67" t="s">
        <v>1027</v>
      </c>
      <c r="B1019" s="94">
        <v>19</v>
      </c>
      <c r="C1019" s="94">
        <v>2</v>
      </c>
      <c r="D1019" s="71">
        <v>81.533299999999997</v>
      </c>
      <c r="E1019" s="67">
        <v>2.24741868293155E-3</v>
      </c>
      <c r="F1019" s="75">
        <f t="shared" si="126"/>
        <v>2.648316013140009</v>
      </c>
      <c r="G1019" s="84">
        <v>1.7403010782417901E-3</v>
      </c>
      <c r="H1019" s="67">
        <v>1.2981123336984199</v>
      </c>
      <c r="I1019" s="67">
        <v>0.99861207282194897</v>
      </c>
      <c r="J1019" s="94" t="s">
        <v>0</v>
      </c>
      <c r="K1019" s="94" t="s">
        <v>1</v>
      </c>
      <c r="L1019" s="67">
        <v>509694.93239999999</v>
      </c>
      <c r="M1019" s="67" t="s">
        <v>1028</v>
      </c>
      <c r="N1019" s="71">
        <v>2079.3501637890399</v>
      </c>
      <c r="O1019" s="67">
        <v>1934.8115756494001</v>
      </c>
      <c r="P1019" s="71">
        <v>2070.5065901521998</v>
      </c>
      <c r="Q1019" s="67">
        <f t="shared" si="127"/>
        <v>2028.2227765302134</v>
      </c>
      <c r="R1019" s="67">
        <f t="shared" si="122"/>
        <v>3.3071156554463639</v>
      </c>
      <c r="S1019" s="71">
        <f t="shared" si="129"/>
        <v>3.9944936428924542E-2</v>
      </c>
      <c r="T1019" s="93">
        <f t="shared" si="123"/>
        <v>3</v>
      </c>
      <c r="U1019" s="94">
        <v>389</v>
      </c>
      <c r="V1019" s="65">
        <v>1588.4598895489901</v>
      </c>
      <c r="W1019" s="63">
        <v>1474.0014014103899</v>
      </c>
      <c r="X1019" s="79">
        <v>1624.85903690082</v>
      </c>
      <c r="Y1019" s="67">
        <v>1562.4401092867331</v>
      </c>
      <c r="Z1019" s="67">
        <v>3.1938033791650486</v>
      </c>
      <c r="AA1019" s="74">
        <v>5.0384519299631246E-2</v>
      </c>
      <c r="AB1019" s="93">
        <v>3</v>
      </c>
      <c r="AC1019" s="94">
        <v>438</v>
      </c>
      <c r="AD1019" s="98">
        <f t="shared" si="124"/>
        <v>0.770349355784122</v>
      </c>
      <c r="AE1019" s="67">
        <f t="shared" si="125"/>
        <v>-0.37641523407454136</v>
      </c>
    </row>
    <row r="1020" spans="1:31" x14ac:dyDescent="0.3">
      <c r="A1020" s="67" t="s">
        <v>3028</v>
      </c>
      <c r="B1020" s="94">
        <v>7</v>
      </c>
      <c r="C1020" s="94">
        <v>1</v>
      </c>
      <c r="D1020" s="71">
        <v>59.548999999999999</v>
      </c>
      <c r="E1020" s="67">
        <v>0.27436235729394198</v>
      </c>
      <c r="F1020" s="75">
        <f t="shared" si="126"/>
        <v>0.56167547438275467</v>
      </c>
      <c r="G1020" s="84">
        <v>7.1193864248088004E-2</v>
      </c>
      <c r="H1020" s="67">
        <v>1.27969226807975</v>
      </c>
      <c r="I1020" s="67">
        <v>0.166217483671879</v>
      </c>
      <c r="J1020" s="94" t="s">
        <v>1</v>
      </c>
      <c r="K1020" s="94" t="s">
        <v>0</v>
      </c>
      <c r="L1020" s="67">
        <v>39478.915399999998</v>
      </c>
      <c r="M1020" s="67" t="s">
        <v>3029</v>
      </c>
      <c r="N1020" s="71">
        <v>186.375008508897</v>
      </c>
      <c r="O1020" s="67">
        <v>249.702842345497</v>
      </c>
      <c r="P1020" s="71">
        <v>117.089030832334</v>
      </c>
      <c r="Q1020" s="67">
        <f t="shared" si="127"/>
        <v>184.38896056224266</v>
      </c>
      <c r="R1020" s="67">
        <f t="shared" si="122"/>
        <v>2.2657349161188103</v>
      </c>
      <c r="S1020" s="71">
        <f t="shared" si="129"/>
        <v>0.35972440734896438</v>
      </c>
      <c r="T1020" s="93">
        <f t="shared" si="123"/>
        <v>3</v>
      </c>
      <c r="U1020" s="94">
        <v>1428</v>
      </c>
      <c r="V1020" s="65">
        <v>219.67122840925401</v>
      </c>
      <c r="W1020" s="63">
        <v>222.70087409668599</v>
      </c>
      <c r="X1020" s="79">
        <v>265.51127894634999</v>
      </c>
      <c r="Y1020" s="67">
        <v>235.96112715076333</v>
      </c>
      <c r="Z1020" s="67">
        <v>2.3728404620613905</v>
      </c>
      <c r="AA1020" s="74">
        <v>0.10864491460618127</v>
      </c>
      <c r="AB1020" s="93">
        <v>3</v>
      </c>
      <c r="AC1020" s="94">
        <v>1322</v>
      </c>
      <c r="AD1020" s="98">
        <f t="shared" si="124"/>
        <v>1.2796922680797471</v>
      </c>
      <c r="AE1020" s="67">
        <f t="shared" si="125"/>
        <v>0.35579692218490627</v>
      </c>
    </row>
    <row r="1021" spans="1:31" x14ac:dyDescent="0.3">
      <c r="A1021" s="67" t="s">
        <v>1816</v>
      </c>
      <c r="B1021" s="94">
        <v>17</v>
      </c>
      <c r="C1021" s="94">
        <v>1</v>
      </c>
      <c r="D1021" s="71">
        <v>76.292000000000002</v>
      </c>
      <c r="E1021" s="67">
        <v>2.3275275012197699E-2</v>
      </c>
      <c r="F1021" s="75">
        <f t="shared" si="126"/>
        <v>1.633105178850409</v>
      </c>
      <c r="G1021" s="84">
        <v>1.0117614822497199E-2</v>
      </c>
      <c r="H1021" s="67">
        <v>1.2851492803984499</v>
      </c>
      <c r="I1021" s="67">
        <v>0.76148094442100001</v>
      </c>
      <c r="J1021" s="94" t="s">
        <v>1</v>
      </c>
      <c r="K1021" s="94" t="s">
        <v>0</v>
      </c>
      <c r="L1021" s="67">
        <v>307015.51559999998</v>
      </c>
      <c r="M1021" s="67" t="s">
        <v>1817</v>
      </c>
      <c r="N1021" s="71">
        <v>16216.0426227104</v>
      </c>
      <c r="O1021" s="67">
        <v>18055.728859892501</v>
      </c>
      <c r="P1021" s="71">
        <v>15161.416840559899</v>
      </c>
      <c r="Q1021" s="67">
        <f t="shared" si="127"/>
        <v>16477.729441054264</v>
      </c>
      <c r="R1021" s="67">
        <f t="shared" si="122"/>
        <v>4.2168973676064017</v>
      </c>
      <c r="S1021" s="71">
        <f t="shared" si="129"/>
        <v>8.8895359033221405E-2</v>
      </c>
      <c r="T1021" s="93">
        <f t="shared" si="123"/>
        <v>3</v>
      </c>
      <c r="U1021" s="94">
        <v>47</v>
      </c>
      <c r="V1021" s="65">
        <v>23270.855515290401</v>
      </c>
      <c r="W1021" s="63">
        <v>20225.132141422899</v>
      </c>
      <c r="X1021" s="79">
        <v>20033.038744600301</v>
      </c>
      <c r="Y1021" s="67">
        <v>21176.342133771202</v>
      </c>
      <c r="Z1021" s="67">
        <v>4.3258509449918456</v>
      </c>
      <c r="AA1021" s="74">
        <v>8.5776989141417265E-2</v>
      </c>
      <c r="AB1021" s="93">
        <v>3</v>
      </c>
      <c r="AC1021" s="94">
        <v>27</v>
      </c>
      <c r="AD1021" s="98">
        <f t="shared" si="124"/>
        <v>1.2851492803984477</v>
      </c>
      <c r="AE1021" s="67">
        <f t="shared" si="125"/>
        <v>0.36193594975519117</v>
      </c>
    </row>
    <row r="1022" spans="1:31" x14ac:dyDescent="0.3">
      <c r="A1022" s="67" t="s">
        <v>325</v>
      </c>
      <c r="B1022" s="94">
        <v>17</v>
      </c>
      <c r="C1022" s="94">
        <v>3</v>
      </c>
      <c r="D1022" s="71">
        <v>73.598600000000005</v>
      </c>
      <c r="E1022" s="75">
        <v>8.7733847782933694E-5</v>
      </c>
      <c r="F1022" s="75">
        <f t="shared" si="126"/>
        <v>4.0568328231747701</v>
      </c>
      <c r="G1022" s="84">
        <v>2.2408808145966901E-4</v>
      </c>
      <c r="H1022" s="67">
        <v>2.61833229609912</v>
      </c>
      <c r="I1022" s="67">
        <v>1</v>
      </c>
      <c r="J1022" s="94" t="s">
        <v>0</v>
      </c>
      <c r="K1022" s="94" t="s">
        <v>1</v>
      </c>
      <c r="L1022" s="67">
        <v>317351.2463</v>
      </c>
      <c r="M1022" s="67" t="s">
        <v>326</v>
      </c>
      <c r="N1022" s="71">
        <v>539.54391964868603</v>
      </c>
      <c r="O1022" s="67">
        <v>635.92983317273195</v>
      </c>
      <c r="P1022" s="71">
        <v>537.38732158759296</v>
      </c>
      <c r="Q1022" s="67">
        <f t="shared" si="127"/>
        <v>570.95369146967039</v>
      </c>
      <c r="R1022" s="67">
        <f t="shared" si="122"/>
        <v>2.7566008852077362</v>
      </c>
      <c r="S1022" s="71">
        <f t="shared" si="129"/>
        <v>9.8574228977425668E-2</v>
      </c>
      <c r="T1022" s="93">
        <f t="shared" si="123"/>
        <v>3</v>
      </c>
      <c r="U1022" s="94">
        <v>933</v>
      </c>
      <c r="V1022" s="65">
        <v>226.960767457472</v>
      </c>
      <c r="W1022" s="63">
        <v>216.96185902955901</v>
      </c>
      <c r="X1022" s="79">
        <v>210.25754650357501</v>
      </c>
      <c r="Y1022" s="67">
        <v>218.06005766353533</v>
      </c>
      <c r="Z1022" s="67">
        <v>2.3385761225941257</v>
      </c>
      <c r="AA1022" s="74">
        <v>3.8547128563951857E-2</v>
      </c>
      <c r="AB1022" s="93">
        <v>3</v>
      </c>
      <c r="AC1022" s="94">
        <v>1360</v>
      </c>
      <c r="AD1022" s="98">
        <f t="shared" si="124"/>
        <v>0.3819224937529262</v>
      </c>
      <c r="AE1022" s="67">
        <f t="shared" si="125"/>
        <v>-1.388648203284774</v>
      </c>
    </row>
    <row r="1023" spans="1:31" x14ac:dyDescent="0.3">
      <c r="A1023" s="67" t="s">
        <v>305</v>
      </c>
      <c r="B1023" s="94">
        <v>8</v>
      </c>
      <c r="C1023" s="94">
        <v>1</v>
      </c>
      <c r="D1023" s="71">
        <v>49.402099999999997</v>
      </c>
      <c r="E1023" s="75">
        <v>7.4059859789699103E-5</v>
      </c>
      <c r="F1023" s="75">
        <f t="shared" si="126"/>
        <v>4.1304171144931336</v>
      </c>
      <c r="G1023" s="84">
        <v>2.0193879919770999E-4</v>
      </c>
      <c r="H1023" s="67">
        <v>1.51685642550341</v>
      </c>
      <c r="I1023" s="67">
        <v>1</v>
      </c>
      <c r="J1023" s="94" t="s">
        <v>0</v>
      </c>
      <c r="K1023" s="94" t="s">
        <v>1</v>
      </c>
      <c r="L1023" s="67">
        <v>70652.759300000005</v>
      </c>
      <c r="M1023" s="67" t="s">
        <v>306</v>
      </c>
      <c r="N1023" s="71">
        <v>62.767216529233302</v>
      </c>
      <c r="O1023" s="67">
        <v>65.905395393926796</v>
      </c>
      <c r="P1023" s="71">
        <v>64.633484708719095</v>
      </c>
      <c r="Q1023" s="67">
        <f t="shared" si="127"/>
        <v>64.435365543959733</v>
      </c>
      <c r="R1023" s="67">
        <f t="shared" si="122"/>
        <v>1.8091242966282377</v>
      </c>
      <c r="S1023" s="71">
        <f t="shared" si="129"/>
        <v>2.4496521007910995E-2</v>
      </c>
      <c r="T1023" s="93">
        <f t="shared" si="123"/>
        <v>3</v>
      </c>
      <c r="U1023" s="94">
        <v>1704</v>
      </c>
      <c r="V1023" s="65">
        <v>40.765629272312097</v>
      </c>
      <c r="W1023" s="63">
        <v>43.253793464128599</v>
      </c>
      <c r="X1023" s="79">
        <v>43.419201896556402</v>
      </c>
      <c r="Y1023" s="67">
        <v>42.479541544332371</v>
      </c>
      <c r="Z1023" s="67">
        <v>1.6281798210244236</v>
      </c>
      <c r="AA1023" s="74">
        <v>3.4995526152541513E-2</v>
      </c>
      <c r="AB1023" s="93">
        <v>3</v>
      </c>
      <c r="AC1023" s="94">
        <v>1776</v>
      </c>
      <c r="AD1023" s="98">
        <f t="shared" si="124"/>
        <v>0.65925817578161416</v>
      </c>
      <c r="AE1023" s="67">
        <f t="shared" si="125"/>
        <v>-0.60108453712297083</v>
      </c>
    </row>
    <row r="1024" spans="1:31" x14ac:dyDescent="0.3">
      <c r="A1024" s="67" t="s">
        <v>2998</v>
      </c>
      <c r="B1024" s="94">
        <v>6</v>
      </c>
      <c r="C1024" s="94">
        <v>1</v>
      </c>
      <c r="D1024" s="71">
        <v>28.5884</v>
      </c>
      <c r="E1024" s="67">
        <v>0.264522810302525</v>
      </c>
      <c r="F1024" s="75">
        <f t="shared" si="126"/>
        <v>0.57753687197895964</v>
      </c>
      <c r="G1024" s="84">
        <v>6.9331164850519503E-2</v>
      </c>
      <c r="H1024" s="67">
        <v>1.7439002354900599</v>
      </c>
      <c r="I1024" s="67">
        <v>0.17201189599407701</v>
      </c>
      <c r="J1024" s="94" t="s">
        <v>0</v>
      </c>
      <c r="K1024" s="94" t="s">
        <v>1</v>
      </c>
      <c r="L1024" s="67">
        <v>222372.89720000001</v>
      </c>
      <c r="M1024" s="67" t="s">
        <v>2999</v>
      </c>
      <c r="N1024" s="71">
        <v>294.37258014424401</v>
      </c>
      <c r="O1024" s="67">
        <v>208.66161557656099</v>
      </c>
      <c r="P1024" s="71">
        <v>92.007048692344696</v>
      </c>
      <c r="Q1024" s="67">
        <f t="shared" si="127"/>
        <v>198.3470814710499</v>
      </c>
      <c r="R1024" s="67">
        <f t="shared" si="122"/>
        <v>2.2974258145387125</v>
      </c>
      <c r="S1024" s="71">
        <f t="shared" si="129"/>
        <v>0.51211390217209118</v>
      </c>
      <c r="T1024" s="93">
        <f t="shared" si="123"/>
        <v>3</v>
      </c>
      <c r="U1024" s="94">
        <v>1398</v>
      </c>
      <c r="V1024" s="65">
        <v>113.318946986545</v>
      </c>
      <c r="W1024" s="63">
        <v>121.76494237826699</v>
      </c>
      <c r="X1024" s="79">
        <v>106.12900361122099</v>
      </c>
      <c r="Y1024" s="67">
        <v>113.73763099201101</v>
      </c>
      <c r="Z1024" s="67">
        <v>2.0559041782170815</v>
      </c>
      <c r="AA1024" s="74">
        <v>6.8810763282028869E-2</v>
      </c>
      <c r="AB1024" s="93">
        <v>3</v>
      </c>
      <c r="AC1024" s="94">
        <v>1602</v>
      </c>
      <c r="AD1024" s="98">
        <f t="shared" si="124"/>
        <v>0.57342729798931669</v>
      </c>
      <c r="AE1024" s="67">
        <f t="shared" si="125"/>
        <v>-0.80231750921999478</v>
      </c>
    </row>
    <row r="1025" spans="1:31" x14ac:dyDescent="0.3">
      <c r="A1025" s="67" t="s">
        <v>3614</v>
      </c>
      <c r="B1025" s="94">
        <v>1</v>
      </c>
      <c r="C1025" s="94">
        <v>1</v>
      </c>
      <c r="D1025" s="71">
        <v>3.9283000000000001</v>
      </c>
      <c r="E1025" s="67">
        <v>0.830338230960041</v>
      </c>
      <c r="F1025" s="75">
        <f t="shared" si="126"/>
        <v>8.0744965554114645E-2</v>
      </c>
      <c r="G1025" s="84">
        <v>0.18034946470110999</v>
      </c>
      <c r="H1025" s="67">
        <v>1.0373804486885501</v>
      </c>
      <c r="I1025" s="67">
        <v>5.37185728456816E-2</v>
      </c>
      <c r="J1025" s="94" t="s">
        <v>0</v>
      </c>
      <c r="K1025" s="94" t="s">
        <v>1</v>
      </c>
      <c r="L1025" s="67">
        <v>68316.73</v>
      </c>
      <c r="M1025" s="67" t="s">
        <v>3615</v>
      </c>
      <c r="N1025" s="71">
        <v>827.15031464525805</v>
      </c>
      <c r="O1025" s="67">
        <v>1153.0317731410601</v>
      </c>
      <c r="P1025" s="71">
        <v>842.090970613781</v>
      </c>
      <c r="Q1025" s="67">
        <f t="shared" si="127"/>
        <v>940.75768613336641</v>
      </c>
      <c r="R1025" s="67">
        <f t="shared" si="122"/>
        <v>2.9734777752583619</v>
      </c>
      <c r="S1025" s="71">
        <f t="shared" si="129"/>
        <v>0.19557264801363786</v>
      </c>
      <c r="T1025" s="93">
        <f t="shared" si="123"/>
        <v>3</v>
      </c>
      <c r="U1025" s="94">
        <v>701</v>
      </c>
      <c r="V1025" s="65">
        <v>928.30674658757698</v>
      </c>
      <c r="W1025" s="63">
        <v>921.08933306141705</v>
      </c>
      <c r="X1025" s="79">
        <v>871.18060171028606</v>
      </c>
      <c r="Y1025" s="67">
        <v>906.85889378642662</v>
      </c>
      <c r="Z1025" s="67">
        <v>2.9575397165889292</v>
      </c>
      <c r="AA1025" s="74">
        <v>3.4303384597007408E-2</v>
      </c>
      <c r="AB1025" s="93">
        <v>3</v>
      </c>
      <c r="AC1025" s="94">
        <v>665</v>
      </c>
      <c r="AD1025" s="98">
        <f t="shared" si="124"/>
        <v>0.9639664997197438</v>
      </c>
      <c r="AE1025" s="67">
        <f t="shared" si="125"/>
        <v>-5.2945084871950397E-2</v>
      </c>
    </row>
    <row r="1026" spans="1:31" x14ac:dyDescent="0.3">
      <c r="A1026" s="67" t="s">
        <v>2730</v>
      </c>
      <c r="B1026" s="94">
        <v>4</v>
      </c>
      <c r="C1026" s="94">
        <v>1</v>
      </c>
      <c r="D1026" s="71">
        <v>22.201499999999999</v>
      </c>
      <c r="E1026" s="67">
        <v>0.164705433038456</v>
      </c>
      <c r="F1026" s="75">
        <f t="shared" si="126"/>
        <v>0.7832920747846801</v>
      </c>
      <c r="G1026" s="84">
        <v>4.7431962058591598E-2</v>
      </c>
      <c r="H1026" s="67">
        <v>1.9078273675272399</v>
      </c>
      <c r="I1026" s="67">
        <v>0.25872157398504703</v>
      </c>
      <c r="J1026" s="94" t="s">
        <v>0</v>
      </c>
      <c r="K1026" s="94" t="s">
        <v>1</v>
      </c>
      <c r="L1026" s="67">
        <v>143860.43640000001</v>
      </c>
      <c r="M1026" s="67" t="s">
        <v>2731</v>
      </c>
      <c r="N1026" s="71">
        <v>226.497099138956</v>
      </c>
      <c r="O1026" s="67">
        <v>529.43143215190003</v>
      </c>
      <c r="P1026" s="71">
        <v>201.484450197873</v>
      </c>
      <c r="Q1026" s="67">
        <f t="shared" si="127"/>
        <v>319.13766049624297</v>
      </c>
      <c r="R1026" s="67">
        <f t="shared" si="122"/>
        <v>2.5039780570315529</v>
      </c>
      <c r="S1026" s="71">
        <f t="shared" si="129"/>
        <v>0.57200599066468805</v>
      </c>
      <c r="T1026" s="93">
        <f t="shared" si="123"/>
        <v>3</v>
      </c>
      <c r="U1026" s="94">
        <v>1191</v>
      </c>
      <c r="V1026" s="65">
        <v>158.650914818026</v>
      </c>
      <c r="W1026" s="63">
        <v>132.46741083792099</v>
      </c>
      <c r="X1026" s="79">
        <v>210.71585378013401</v>
      </c>
      <c r="Y1026" s="67">
        <v>167.27805981202701</v>
      </c>
      <c r="Z1026" s="67">
        <v>2.2234389826394989</v>
      </c>
      <c r="AA1026" s="74">
        <v>0.23811378363705313</v>
      </c>
      <c r="AB1026" s="93">
        <v>3</v>
      </c>
      <c r="AC1026" s="94">
        <v>1467</v>
      </c>
      <c r="AD1026" s="98">
        <f t="shared" si="124"/>
        <v>0.52415643942466106</v>
      </c>
      <c r="AE1026" s="67">
        <f t="shared" si="125"/>
        <v>-0.93193063293665956</v>
      </c>
    </row>
    <row r="1027" spans="1:31" x14ac:dyDescent="0.3">
      <c r="A1027" s="67" t="s">
        <v>495</v>
      </c>
      <c r="B1027" s="94">
        <v>3</v>
      </c>
      <c r="C1027" s="94">
        <v>1</v>
      </c>
      <c r="D1027" s="71">
        <v>11.6859</v>
      </c>
      <c r="E1027" s="67">
        <v>2.6242574957091602E-4</v>
      </c>
      <c r="F1027" s="75">
        <f t="shared" si="126"/>
        <v>3.5809935536412638</v>
      </c>
      <c r="G1027" s="84">
        <v>4.30896038820992E-4</v>
      </c>
      <c r="H1027" s="67">
        <v>1.5907009510148</v>
      </c>
      <c r="I1027" s="67">
        <v>0.99999999987031196</v>
      </c>
      <c r="J1027" s="94" t="s">
        <v>0</v>
      </c>
      <c r="K1027" s="94" t="s">
        <v>1</v>
      </c>
      <c r="L1027" s="67">
        <v>172479.58129999999</v>
      </c>
      <c r="M1027" s="67" t="s">
        <v>496</v>
      </c>
      <c r="N1027" s="71">
        <v>705.474443373962</v>
      </c>
      <c r="O1027" s="67">
        <v>697.54563496961305</v>
      </c>
      <c r="P1027" s="71">
        <v>687.22443270277302</v>
      </c>
      <c r="Q1027" s="67">
        <f t="shared" si="127"/>
        <v>696.74817034878276</v>
      </c>
      <c r="R1027" s="67">
        <f t="shared" si="122"/>
        <v>2.8430758369354376</v>
      </c>
      <c r="S1027" s="71">
        <f t="shared" si="129"/>
        <v>1.3134017876564747E-2</v>
      </c>
      <c r="T1027" s="93">
        <f t="shared" si="123"/>
        <v>3</v>
      </c>
      <c r="U1027" s="94">
        <v>835</v>
      </c>
      <c r="V1027" s="65">
        <v>412.27825780499501</v>
      </c>
      <c r="W1027" s="63">
        <v>432.85000488271299</v>
      </c>
      <c r="X1027" s="79">
        <v>468.911632562786</v>
      </c>
      <c r="Y1027" s="67">
        <v>438.01329841683133</v>
      </c>
      <c r="Z1027" s="67">
        <v>2.6414872962149984</v>
      </c>
      <c r="AA1027" s="74">
        <v>6.5449082510425832E-2</v>
      </c>
      <c r="AB1027" s="93">
        <v>3</v>
      </c>
      <c r="AC1027" s="94">
        <v>1021</v>
      </c>
      <c r="AD1027" s="98">
        <f t="shared" si="124"/>
        <v>0.62865367582891218</v>
      </c>
      <c r="AE1027" s="67">
        <f t="shared" si="125"/>
        <v>-0.66966263702657125</v>
      </c>
    </row>
    <row r="1028" spans="1:31" x14ac:dyDescent="0.3">
      <c r="A1028" s="67" t="s">
        <v>667</v>
      </c>
      <c r="B1028" s="94">
        <v>19</v>
      </c>
      <c r="C1028" s="94">
        <v>12</v>
      </c>
      <c r="D1028" s="71">
        <v>118.89319999999999</v>
      </c>
      <c r="E1028" s="67">
        <v>6.1115446364923298E-4</v>
      </c>
      <c r="F1028" s="75">
        <f t="shared" si="126"/>
        <v>3.2138490119627905</v>
      </c>
      <c r="G1028" s="84">
        <v>7.3713832290109695E-4</v>
      </c>
      <c r="H1028" s="67">
        <v>1.4218460988894199</v>
      </c>
      <c r="I1028" s="67">
        <v>0.99999923692625103</v>
      </c>
      <c r="J1028" s="94" t="s">
        <v>0</v>
      </c>
      <c r="K1028" s="94" t="s">
        <v>1</v>
      </c>
      <c r="L1028" s="67">
        <v>107330.37549999999</v>
      </c>
      <c r="M1028" s="67" t="s">
        <v>668</v>
      </c>
      <c r="N1028" s="71">
        <v>2886.0999094643298</v>
      </c>
      <c r="O1028" s="67">
        <v>2839.4762102773302</v>
      </c>
      <c r="P1028" s="71">
        <v>2614.2027918149602</v>
      </c>
      <c r="Q1028" s="67">
        <f t="shared" si="127"/>
        <v>2779.9263038522063</v>
      </c>
      <c r="R1028" s="67">
        <f t="shared" si="122"/>
        <v>3.4440332828768678</v>
      </c>
      <c r="S1028" s="71">
        <f t="shared" si="129"/>
        <v>5.2304156088934441E-2</v>
      </c>
      <c r="T1028" s="93">
        <f t="shared" si="123"/>
        <v>3</v>
      </c>
      <c r="U1028" s="94">
        <v>287</v>
      </c>
      <c r="V1028" s="65">
        <v>2029.01058161678</v>
      </c>
      <c r="W1028" s="63">
        <v>1921.20957082268</v>
      </c>
      <c r="X1028" s="79">
        <v>1915.2380839130501</v>
      </c>
      <c r="Y1028" s="67">
        <v>1955.1527454508366</v>
      </c>
      <c r="Z1028" s="67">
        <v>3.2911806921232469</v>
      </c>
      <c r="AA1028" s="74">
        <v>3.275059249256225E-2</v>
      </c>
      <c r="AB1028" s="93">
        <v>3</v>
      </c>
      <c r="AC1028" s="94">
        <v>355</v>
      </c>
      <c r="AD1028" s="98">
        <f t="shared" si="124"/>
        <v>0.70331099883530634</v>
      </c>
      <c r="AE1028" s="67">
        <f t="shared" si="125"/>
        <v>-0.50776531560077331</v>
      </c>
    </row>
    <row r="1029" spans="1:31" x14ac:dyDescent="0.3">
      <c r="A1029" s="67" t="s">
        <v>743</v>
      </c>
      <c r="B1029" s="94">
        <v>22</v>
      </c>
      <c r="C1029" s="94">
        <v>9</v>
      </c>
      <c r="D1029" s="71">
        <v>149.61770000000001</v>
      </c>
      <c r="E1029" s="67">
        <v>8.21551675244114E-4</v>
      </c>
      <c r="F1029" s="75">
        <f t="shared" si="126"/>
        <v>3.0853651144351883</v>
      </c>
      <c r="G1029" s="84">
        <v>8.8688912048145595E-4</v>
      </c>
      <c r="H1029" s="67">
        <v>1.18887415119253</v>
      </c>
      <c r="I1029" s="67">
        <v>0.99999318481080801</v>
      </c>
      <c r="J1029" s="94" t="s">
        <v>0</v>
      </c>
      <c r="K1029" s="94" t="s">
        <v>1</v>
      </c>
      <c r="L1029" s="67">
        <v>99612.128299999997</v>
      </c>
      <c r="M1029" s="67" t="s">
        <v>744</v>
      </c>
      <c r="N1029" s="71">
        <v>2202.8912740934102</v>
      </c>
      <c r="O1029" s="67">
        <v>2157.0631412061698</v>
      </c>
      <c r="P1029" s="71">
        <v>2152.98273729931</v>
      </c>
      <c r="Q1029" s="67">
        <f t="shared" si="127"/>
        <v>2170.9790508662968</v>
      </c>
      <c r="R1029" s="67">
        <f t="shared" si="122"/>
        <v>3.3366556326957539</v>
      </c>
      <c r="S1029" s="71">
        <f t="shared" si="129"/>
        <v>1.2764747550426255E-2</v>
      </c>
      <c r="T1029" s="93">
        <f t="shared" si="123"/>
        <v>3</v>
      </c>
      <c r="U1029" s="94">
        <v>374</v>
      </c>
      <c r="V1029" s="65">
        <v>1847.9975113078101</v>
      </c>
      <c r="W1029" s="63">
        <v>1763.08497241548</v>
      </c>
      <c r="X1029" s="79">
        <v>1867.1568623554699</v>
      </c>
      <c r="Y1029" s="67">
        <v>1826.0797820262535</v>
      </c>
      <c r="Z1029" s="67">
        <v>3.2615197480815414</v>
      </c>
      <c r="AA1029" s="74">
        <v>3.0332627548180082E-2</v>
      </c>
      <c r="AB1029" s="93">
        <v>3</v>
      </c>
      <c r="AC1029" s="94">
        <v>377</v>
      </c>
      <c r="AD1029" s="98">
        <f t="shared" si="124"/>
        <v>0.84113192216091792</v>
      </c>
      <c r="AE1029" s="67">
        <f t="shared" si="125"/>
        <v>-0.24959600603416721</v>
      </c>
    </row>
    <row r="1030" spans="1:31" x14ac:dyDescent="0.3">
      <c r="A1030" s="67" t="s">
        <v>1562</v>
      </c>
      <c r="B1030" s="94">
        <v>17</v>
      </c>
      <c r="C1030" s="94">
        <v>1</v>
      </c>
      <c r="D1030" s="71">
        <v>83.604699999999994</v>
      </c>
      <c r="E1030" s="67">
        <v>1.2064426010705301E-2</v>
      </c>
      <c r="F1030" s="75">
        <f t="shared" si="126"/>
        <v>1.9184933356957898</v>
      </c>
      <c r="G1030" s="84">
        <v>6.10706266510503E-3</v>
      </c>
      <c r="H1030" s="67">
        <v>1.9829310826906099</v>
      </c>
      <c r="I1030" s="67">
        <v>0.89557404876480895</v>
      </c>
      <c r="J1030" s="94" t="s">
        <v>1</v>
      </c>
      <c r="K1030" s="94" t="s">
        <v>0</v>
      </c>
      <c r="L1030" s="67">
        <v>377445.3848</v>
      </c>
      <c r="M1030" s="67" t="s">
        <v>1563</v>
      </c>
      <c r="N1030" s="71">
        <v>124.631406521957</v>
      </c>
      <c r="O1030" s="67">
        <v>190.40571887562999</v>
      </c>
      <c r="P1030" s="71">
        <v>112.36844642868</v>
      </c>
      <c r="Q1030" s="67">
        <f t="shared" si="127"/>
        <v>142.46852394208898</v>
      </c>
      <c r="R1030" s="67">
        <f t="shared" si="122"/>
        <v>2.1537189247780861</v>
      </c>
      <c r="S1030" s="71">
        <f t="shared" si="129"/>
        <v>0.29455753009941443</v>
      </c>
      <c r="T1030" s="93">
        <f t="shared" si="123"/>
        <v>3</v>
      </c>
      <c r="U1030" s="94">
        <v>1514</v>
      </c>
      <c r="V1030" s="65">
        <v>269.16240331580201</v>
      </c>
      <c r="W1030" s="63">
        <v>289.80941105212497</v>
      </c>
      <c r="X1030" s="79">
        <v>288.54397892153202</v>
      </c>
      <c r="Y1030" s="67">
        <v>282.50526442981965</v>
      </c>
      <c r="Z1030" s="67">
        <v>2.4510265452227791</v>
      </c>
      <c r="AA1030" s="74">
        <v>4.0964072458797421E-2</v>
      </c>
      <c r="AB1030" s="93">
        <v>3</v>
      </c>
      <c r="AC1030" s="94">
        <v>1226</v>
      </c>
      <c r="AD1030" s="98">
        <f t="shared" si="124"/>
        <v>1.9829310826906104</v>
      </c>
      <c r="AE1030" s="67">
        <f t="shared" si="125"/>
        <v>0.98763453717933358</v>
      </c>
    </row>
    <row r="1031" spans="1:31" x14ac:dyDescent="0.3">
      <c r="A1031" s="67" t="s">
        <v>3476</v>
      </c>
      <c r="B1031" s="94">
        <v>7</v>
      </c>
      <c r="C1031" s="94">
        <v>3</v>
      </c>
      <c r="D1031" s="71">
        <v>28.9085</v>
      </c>
      <c r="E1031" s="67">
        <v>0.64853688984020796</v>
      </c>
      <c r="F1031" s="75">
        <f t="shared" si="126"/>
        <v>0.18806531549604594</v>
      </c>
      <c r="G1031" s="84">
        <v>0.146437643213602</v>
      </c>
      <c r="H1031" s="67">
        <v>1.0251760071895699</v>
      </c>
      <c r="I1031" s="67">
        <v>6.7281743333471505E-2</v>
      </c>
      <c r="J1031" s="94" t="s">
        <v>0</v>
      </c>
      <c r="K1031" s="94" t="s">
        <v>1</v>
      </c>
      <c r="L1031" s="67">
        <v>219544.72889999999</v>
      </c>
      <c r="M1031" s="67" t="s">
        <v>3477</v>
      </c>
      <c r="N1031" s="71">
        <v>431.26462570304102</v>
      </c>
      <c r="O1031" s="67">
        <v>480.531877241188</v>
      </c>
      <c r="P1031" s="71">
        <v>439.23528281033299</v>
      </c>
      <c r="Q1031" s="67">
        <f t="shared" si="127"/>
        <v>450.34392858485398</v>
      </c>
      <c r="R1031" s="67">
        <f t="shared" si="122"/>
        <v>2.653544312078401</v>
      </c>
      <c r="S1031" s="71">
        <f t="shared" si="129"/>
        <v>5.8723004034044443E-2</v>
      </c>
      <c r="T1031" s="93">
        <f t="shared" si="123"/>
        <v>3</v>
      </c>
      <c r="U1031" s="94">
        <v>1040</v>
      </c>
      <c r="V1031" s="65">
        <v>414.13337901160497</v>
      </c>
      <c r="W1031" s="63">
        <v>472.50416982535597</v>
      </c>
      <c r="X1031" s="79">
        <v>431.21594781118398</v>
      </c>
      <c r="Y1031" s="67">
        <v>439.28449888271501</v>
      </c>
      <c r="Z1031" s="67">
        <v>2.6427458785021143</v>
      </c>
      <c r="AA1031" s="74">
        <v>6.8316142212903233E-2</v>
      </c>
      <c r="AB1031" s="93">
        <v>3</v>
      </c>
      <c r="AC1031" s="94">
        <v>1019</v>
      </c>
      <c r="AD1031" s="98">
        <f t="shared" si="124"/>
        <v>0.97544225868239909</v>
      </c>
      <c r="AE1031" s="67">
        <f t="shared" si="125"/>
        <v>-3.5871619877840814E-2</v>
      </c>
    </row>
    <row r="1032" spans="1:31" x14ac:dyDescent="0.3">
      <c r="A1032" s="67" t="s">
        <v>2418</v>
      </c>
      <c r="B1032" s="94">
        <v>5</v>
      </c>
      <c r="C1032" s="94">
        <v>4</v>
      </c>
      <c r="D1032" s="71">
        <v>37.522500000000001</v>
      </c>
      <c r="E1032" s="67">
        <v>8.95578943191397E-2</v>
      </c>
      <c r="F1032" s="75">
        <f t="shared" si="126"/>
        <v>1.0478961260837272</v>
      </c>
      <c r="G1032" s="84">
        <v>2.9165245753470601E-2</v>
      </c>
      <c r="H1032" s="67">
        <v>1.1029495741575699</v>
      </c>
      <c r="I1032" s="67">
        <v>0.399821001941495</v>
      </c>
      <c r="J1032" s="94" t="s">
        <v>0</v>
      </c>
      <c r="K1032" s="94" t="s">
        <v>1</v>
      </c>
      <c r="L1032" s="67">
        <v>30116.413100000002</v>
      </c>
      <c r="M1032" s="67" t="s">
        <v>2419</v>
      </c>
      <c r="N1032" s="71">
        <v>3056.6730687076702</v>
      </c>
      <c r="O1032" s="67">
        <v>2951.74340162411</v>
      </c>
      <c r="P1032" s="71">
        <v>2819.9669623478599</v>
      </c>
      <c r="Q1032" s="67">
        <f t="shared" si="127"/>
        <v>2942.7944775598803</v>
      </c>
      <c r="R1032" s="67">
        <f t="shared" si="122"/>
        <v>3.4687599323753817</v>
      </c>
      <c r="S1032" s="71">
        <f t="shared" si="129"/>
        <v>4.030404613600768E-2</v>
      </c>
      <c r="T1032" s="93">
        <f t="shared" si="123"/>
        <v>3</v>
      </c>
      <c r="U1032" s="94">
        <v>278</v>
      </c>
      <c r="V1032" s="65">
        <v>2720.5826946972402</v>
      </c>
      <c r="W1032" s="63">
        <v>2476.45208141078</v>
      </c>
      <c r="X1032" s="79">
        <v>2807.3052585873402</v>
      </c>
      <c r="Y1032" s="67">
        <v>2668.1133448984533</v>
      </c>
      <c r="Z1032" s="67">
        <v>3.4262042750265067</v>
      </c>
      <c r="AA1032" s="74">
        <v>6.4297819842383683E-2</v>
      </c>
      <c r="AB1032" s="93">
        <v>3</v>
      </c>
      <c r="AC1032" s="94">
        <v>258</v>
      </c>
      <c r="AD1032" s="98">
        <f t="shared" si="124"/>
        <v>0.90665976344729704</v>
      </c>
      <c r="AE1032" s="67">
        <f t="shared" si="125"/>
        <v>-0.14136683374362785</v>
      </c>
    </row>
    <row r="1033" spans="1:31" x14ac:dyDescent="0.3">
      <c r="A1033" s="67" t="s">
        <v>3674</v>
      </c>
      <c r="B1033" s="94">
        <v>4</v>
      </c>
      <c r="C1033" s="94">
        <v>1</v>
      </c>
      <c r="D1033" s="71">
        <v>16.650300000000001</v>
      </c>
      <c r="E1033" s="67">
        <v>0.87831445067824598</v>
      </c>
      <c r="F1033" s="75">
        <f t="shared" si="126"/>
        <v>5.6349971855414821E-2</v>
      </c>
      <c r="G1033" s="84">
        <v>0.18766329397795301</v>
      </c>
      <c r="H1033" s="67">
        <v>1.05966102219056</v>
      </c>
      <c r="I1033" s="67">
        <v>5.1891616287065102E-2</v>
      </c>
      <c r="J1033" s="94" t="s">
        <v>1</v>
      </c>
      <c r="K1033" s="94" t="s">
        <v>0</v>
      </c>
      <c r="L1033" s="67">
        <v>133515.48740000001</v>
      </c>
      <c r="M1033" s="67" t="s">
        <v>3675</v>
      </c>
      <c r="N1033" s="71">
        <v>318.10998159612899</v>
      </c>
      <c r="O1033" s="67">
        <v>104.156085401372</v>
      </c>
      <c r="P1033" s="71">
        <v>326.62596706510601</v>
      </c>
      <c r="Q1033" s="67">
        <f t="shared" si="127"/>
        <v>249.630678020869</v>
      </c>
      <c r="R1033" s="67">
        <f t="shared" si="122"/>
        <v>2.3972979563167627</v>
      </c>
      <c r="S1033" s="71">
        <f t="shared" si="129"/>
        <v>0.50497249959428292</v>
      </c>
      <c r="T1033" s="93">
        <f t="shared" si="123"/>
        <v>3</v>
      </c>
      <c r="U1033" s="94">
        <v>1298</v>
      </c>
      <c r="V1033" s="65">
        <v>277.99340508772298</v>
      </c>
      <c r="W1033" s="63">
        <v>387.24274220008198</v>
      </c>
      <c r="X1033" s="79">
        <v>128.33555103734699</v>
      </c>
      <c r="Y1033" s="67">
        <v>264.52389944171728</v>
      </c>
      <c r="Z1033" s="67">
        <v>2.4224649161699223</v>
      </c>
      <c r="AA1033" s="74">
        <v>0.49136615294085351</v>
      </c>
      <c r="AB1033" s="93">
        <v>3</v>
      </c>
      <c r="AC1033" s="94">
        <v>1258</v>
      </c>
      <c r="AD1033" s="98">
        <f t="shared" si="124"/>
        <v>1.0596610221905627</v>
      </c>
      <c r="AE1033" s="67">
        <f t="shared" si="125"/>
        <v>8.3602830999112976E-2</v>
      </c>
    </row>
    <row r="1034" spans="1:31" x14ac:dyDescent="0.3">
      <c r="A1034" s="67" t="s">
        <v>3610</v>
      </c>
      <c r="B1034" s="94">
        <v>12</v>
      </c>
      <c r="C1034" s="94">
        <v>7</v>
      </c>
      <c r="D1034" s="71">
        <v>81.710899999999995</v>
      </c>
      <c r="E1034" s="67">
        <v>0.82392223806748399</v>
      </c>
      <c r="F1034" s="75">
        <f t="shared" si="126"/>
        <v>8.4113775161898274E-2</v>
      </c>
      <c r="G1034" s="84">
        <v>0.17917654587854101</v>
      </c>
      <c r="H1034" s="67">
        <v>1.00930925188752</v>
      </c>
      <c r="I1034" s="67">
        <v>5.40122981118282E-2</v>
      </c>
      <c r="J1034" s="94" t="s">
        <v>1</v>
      </c>
      <c r="K1034" s="94" t="s">
        <v>0</v>
      </c>
      <c r="L1034" s="67">
        <v>98481.996599999999</v>
      </c>
      <c r="M1034" s="67" t="s">
        <v>3611</v>
      </c>
      <c r="N1034" s="71">
        <v>2099.9323645498098</v>
      </c>
      <c r="O1034" s="67">
        <v>2082.47959972934</v>
      </c>
      <c r="P1034" s="71">
        <v>2373.9085471339999</v>
      </c>
      <c r="Q1034" s="67">
        <f t="shared" si="127"/>
        <v>2185.4401704710504</v>
      </c>
      <c r="R1034" s="67">
        <f t="shared" ref="R1034:R1097" si="130">LOG10(Q1034)</f>
        <v>3.3395389215600826</v>
      </c>
      <c r="S1034" s="71">
        <f t="shared" si="129"/>
        <v>7.4791116852079939E-2</v>
      </c>
      <c r="T1034" s="93">
        <f t="shared" ref="T1034:T1097" si="131">COUNT(N1034:P1034)</f>
        <v>3</v>
      </c>
      <c r="U1034" s="94">
        <v>371</v>
      </c>
      <c r="V1034" s="65">
        <v>2214.3409742895001</v>
      </c>
      <c r="W1034" s="63">
        <v>2264.4967145380601</v>
      </c>
      <c r="X1034" s="79">
        <v>2138.5172616816599</v>
      </c>
      <c r="Y1034" s="67">
        <v>2205.7849835030734</v>
      </c>
      <c r="Z1034" s="67">
        <v>3.3435631758152882</v>
      </c>
      <c r="AA1034" s="74">
        <v>2.8753502525614191E-2</v>
      </c>
      <c r="AB1034" s="93">
        <v>3</v>
      </c>
      <c r="AC1034" s="94">
        <v>316</v>
      </c>
      <c r="AD1034" s="98">
        <f t="shared" ref="AD1034:AD1097" si="132">Y1034/Q1034</f>
        <v>1.0093092518875215</v>
      </c>
      <c r="AE1034" s="67">
        <f t="shared" ref="AE1034:AE1097" si="133">LOG(AD1034,2)</f>
        <v>1.336828327133634E-2</v>
      </c>
    </row>
    <row r="1035" spans="1:31" x14ac:dyDescent="0.3">
      <c r="A1035" s="67" t="s">
        <v>1642</v>
      </c>
      <c r="B1035" s="94">
        <v>15</v>
      </c>
      <c r="C1035" s="94">
        <v>2</v>
      </c>
      <c r="D1035" s="71">
        <v>81.169700000000006</v>
      </c>
      <c r="E1035" s="67">
        <v>1.47207665047567E-2</v>
      </c>
      <c r="F1035" s="75">
        <f t="shared" ref="F1035:F1098" si="134">-LOG10(E1035)</f>
        <v>1.8320695758599779</v>
      </c>
      <c r="G1035" s="84">
        <v>7.0846338083450297E-3</v>
      </c>
      <c r="H1035" s="67">
        <v>3.3346516444665002</v>
      </c>
      <c r="I1035" s="67">
        <v>0.86104526417141702</v>
      </c>
      <c r="J1035" s="94" t="s">
        <v>1</v>
      </c>
      <c r="K1035" s="94" t="s">
        <v>0</v>
      </c>
      <c r="L1035" s="67">
        <v>239343.31049999999</v>
      </c>
      <c r="M1035" s="67" t="s">
        <v>1643</v>
      </c>
      <c r="N1035" s="71">
        <v>31.561742861649499</v>
      </c>
      <c r="O1035" s="67">
        <v>79.8266088975369</v>
      </c>
      <c r="P1035" s="71">
        <v>74.021329666415099</v>
      </c>
      <c r="Q1035" s="67">
        <f t="shared" ref="Q1035:Q1098" si="135">AVERAGE(N1035:P1035)</f>
        <v>61.803227141867161</v>
      </c>
      <c r="R1035" s="67">
        <f t="shared" si="130"/>
        <v>1.7910111529741422</v>
      </c>
      <c r="S1035" s="71">
        <f t="shared" si="129"/>
        <v>0.42635723811914544</v>
      </c>
      <c r="T1035" s="93">
        <f t="shared" si="131"/>
        <v>3</v>
      </c>
      <c r="U1035" s="94">
        <v>1711</v>
      </c>
      <c r="V1035" s="65">
        <v>171.869519740031</v>
      </c>
      <c r="W1035" s="63">
        <v>228.477617198361</v>
      </c>
      <c r="X1035" s="79">
        <v>217.92956212749999</v>
      </c>
      <c r="Y1035" s="67">
        <v>206.09223302196401</v>
      </c>
      <c r="Z1035" s="67">
        <v>2.3140616248735206</v>
      </c>
      <c r="AA1035" s="74">
        <v>0.14606730843667948</v>
      </c>
      <c r="AB1035" s="93">
        <v>3</v>
      </c>
      <c r="AC1035" s="94">
        <v>1382</v>
      </c>
      <c r="AD1035" s="98">
        <f t="shared" si="132"/>
        <v>3.3346516444665006</v>
      </c>
      <c r="AE1035" s="67">
        <f t="shared" si="133"/>
        <v>1.7375360576466377</v>
      </c>
    </row>
    <row r="1036" spans="1:31" x14ac:dyDescent="0.3">
      <c r="A1036" s="67" t="s">
        <v>1380</v>
      </c>
      <c r="B1036" s="94">
        <v>9</v>
      </c>
      <c r="C1036" s="94">
        <v>2</v>
      </c>
      <c r="D1036" s="71">
        <v>40.1997</v>
      </c>
      <c r="E1036" s="67">
        <v>6.9370483434343403E-3</v>
      </c>
      <c r="F1036" s="75">
        <f t="shared" si="134"/>
        <v>2.1588252789452405</v>
      </c>
      <c r="G1036" s="84">
        <v>3.9808024093296399E-3</v>
      </c>
      <c r="H1036" s="67">
        <v>3.6778564535065099</v>
      </c>
      <c r="I1036" s="67">
        <v>0.96144409380986595</v>
      </c>
      <c r="J1036" s="94" t="s">
        <v>1</v>
      </c>
      <c r="K1036" s="94" t="s">
        <v>0</v>
      </c>
      <c r="L1036" s="67">
        <v>56504.717799999999</v>
      </c>
      <c r="M1036" s="67" t="s">
        <v>1381</v>
      </c>
      <c r="N1036" s="71">
        <v>90.022147394170204</v>
      </c>
      <c r="O1036" s="67">
        <v>167.59253144440001</v>
      </c>
      <c r="P1036" s="71">
        <v>219.611718090442</v>
      </c>
      <c r="Q1036" s="67">
        <f t="shared" si="135"/>
        <v>159.07546564300409</v>
      </c>
      <c r="R1036" s="67">
        <f t="shared" si="130"/>
        <v>2.2016032031695616</v>
      </c>
      <c r="S1036" s="71">
        <f t="shared" si="129"/>
        <v>0.40995172665341839</v>
      </c>
      <c r="T1036" s="93">
        <f t="shared" si="131"/>
        <v>3</v>
      </c>
      <c r="U1036" s="94">
        <v>1490</v>
      </c>
      <c r="V1036" s="65">
        <v>537.52249536503302</v>
      </c>
      <c r="W1036" s="63">
        <v>606.86551913696201</v>
      </c>
      <c r="X1036" s="79">
        <v>610.782169227032</v>
      </c>
      <c r="Y1036" s="67">
        <v>585.05672790967571</v>
      </c>
      <c r="Z1036" s="67">
        <v>2.7671979779175704</v>
      </c>
      <c r="AA1036" s="74">
        <v>7.0441728059260592E-2</v>
      </c>
      <c r="AB1036" s="93">
        <v>3</v>
      </c>
      <c r="AC1036" s="94">
        <v>858</v>
      </c>
      <c r="AD1036" s="98">
        <f t="shared" si="132"/>
        <v>3.6778564535065099</v>
      </c>
      <c r="AE1036" s="67">
        <f t="shared" si="133"/>
        <v>1.8788651725569003</v>
      </c>
    </row>
    <row r="1037" spans="1:31" x14ac:dyDescent="0.3">
      <c r="A1037" s="67" t="s">
        <v>949</v>
      </c>
      <c r="B1037" s="94">
        <v>3</v>
      </c>
      <c r="C1037" s="94">
        <v>1</v>
      </c>
      <c r="D1037" s="71">
        <v>16.017800000000001</v>
      </c>
      <c r="E1037" s="67">
        <v>1.7023821670057999E-3</v>
      </c>
      <c r="F1037" s="75">
        <f t="shared" si="134"/>
        <v>2.7689429387339306</v>
      </c>
      <c r="G1037" s="84">
        <v>1.4306952021987901E-3</v>
      </c>
      <c r="H1037" s="67">
        <v>10.5418698474286</v>
      </c>
      <c r="I1037" s="67">
        <v>0.99957837768582203</v>
      </c>
      <c r="J1037" s="94" t="s">
        <v>1</v>
      </c>
      <c r="K1037" s="94" t="s">
        <v>0</v>
      </c>
      <c r="L1037" s="67">
        <v>76944.007100000003</v>
      </c>
      <c r="M1037" s="67" t="s">
        <v>950</v>
      </c>
      <c r="N1037" s="71">
        <v>73.100608294565006</v>
      </c>
      <c r="O1037" s="67">
        <v>34.978227112031</v>
      </c>
      <c r="P1037" s="71">
        <v>24.429495752081799</v>
      </c>
      <c r="Q1037" s="67">
        <f t="shared" si="135"/>
        <v>44.169443719559268</v>
      </c>
      <c r="R1037" s="67">
        <f t="shared" si="130"/>
        <v>1.6451219296852169</v>
      </c>
      <c r="S1037" s="71">
        <f t="shared" si="129"/>
        <v>0.57968265286765852</v>
      </c>
      <c r="T1037" s="93">
        <f t="shared" si="131"/>
        <v>3</v>
      </c>
      <c r="U1037" s="94">
        <v>1761</v>
      </c>
      <c r="V1037" s="65">
        <v>457.89949543065097</v>
      </c>
      <c r="W1037" s="63">
        <v>519.33582890497098</v>
      </c>
      <c r="X1037" s="79">
        <v>419.65025643912497</v>
      </c>
      <c r="Y1037" s="67">
        <v>465.6285269249156</v>
      </c>
      <c r="Z1037" s="67">
        <v>2.6680395796885623</v>
      </c>
      <c r="AA1037" s="74">
        <v>0.10800503542353823</v>
      </c>
      <c r="AB1037" s="93">
        <v>3</v>
      </c>
      <c r="AC1037" s="94">
        <v>993</v>
      </c>
      <c r="AD1037" s="98">
        <f t="shared" si="132"/>
        <v>10.541869847428583</v>
      </c>
      <c r="AE1037" s="67">
        <f t="shared" si="133"/>
        <v>3.3980588803022709</v>
      </c>
    </row>
    <row r="1038" spans="1:31" x14ac:dyDescent="0.3">
      <c r="A1038" s="67" t="s">
        <v>3000</v>
      </c>
      <c r="B1038" s="94">
        <v>2</v>
      </c>
      <c r="C1038" s="94">
        <v>1</v>
      </c>
      <c r="D1038" s="71">
        <v>8.5527999999999995</v>
      </c>
      <c r="E1038" s="67">
        <v>0.265173991510185</v>
      </c>
      <c r="F1038" s="75">
        <f t="shared" si="134"/>
        <v>0.57646907414931436</v>
      </c>
      <c r="G1038" s="84">
        <v>6.9455255793944404E-2</v>
      </c>
      <c r="H1038" s="67">
        <v>1.32864633575118</v>
      </c>
      <c r="I1038" s="67">
        <v>0.17161779346307901</v>
      </c>
      <c r="J1038" s="94" t="s">
        <v>1</v>
      </c>
      <c r="K1038" s="94" t="s">
        <v>0</v>
      </c>
      <c r="L1038" s="67">
        <v>45816.569600000003</v>
      </c>
      <c r="M1038" s="67" t="s">
        <v>3001</v>
      </c>
      <c r="N1038" s="71">
        <v>339.50272401102001</v>
      </c>
      <c r="O1038" s="67">
        <v>415.35283428455102</v>
      </c>
      <c r="P1038" s="71">
        <v>175.29634212462901</v>
      </c>
      <c r="Q1038" s="67">
        <f t="shared" si="135"/>
        <v>310.05063347340001</v>
      </c>
      <c r="R1038" s="67">
        <f t="shared" si="130"/>
        <v>2.4914326230034693</v>
      </c>
      <c r="S1038" s="71">
        <f t="shared" ref="S1038:S1069" si="136">(STDEVA(N1038:P1038)/AVERAGE(N1038:P1038))</f>
        <v>0.39576887512565956</v>
      </c>
      <c r="T1038" s="93">
        <f t="shared" si="131"/>
        <v>3</v>
      </c>
      <c r="U1038" s="94">
        <v>1207</v>
      </c>
      <c r="V1038" s="65">
        <v>370.74723958382498</v>
      </c>
      <c r="W1038" s="63">
        <v>426.82446324116597</v>
      </c>
      <c r="X1038" s="79">
        <v>438.27121136030098</v>
      </c>
      <c r="Y1038" s="67">
        <v>411.94763806176405</v>
      </c>
      <c r="Z1038" s="67">
        <v>2.6148420171350062</v>
      </c>
      <c r="AA1038" s="74">
        <v>8.7721604078447535E-2</v>
      </c>
      <c r="AB1038" s="93">
        <v>3</v>
      </c>
      <c r="AC1038" s="94">
        <v>1050</v>
      </c>
      <c r="AD1038" s="98">
        <f t="shared" si="132"/>
        <v>1.3286463357511766</v>
      </c>
      <c r="AE1038" s="67">
        <f t="shared" si="133"/>
        <v>0.40995713353857954</v>
      </c>
    </row>
    <row r="1039" spans="1:31" x14ac:dyDescent="0.3">
      <c r="A1039" s="67" t="s">
        <v>705</v>
      </c>
      <c r="B1039" s="94">
        <v>3</v>
      </c>
      <c r="C1039" s="94">
        <v>1</v>
      </c>
      <c r="D1039" s="71">
        <v>14.872</v>
      </c>
      <c r="E1039" s="67">
        <v>7.2197250579020299E-4</v>
      </c>
      <c r="F1039" s="75">
        <f t="shared" si="134"/>
        <v>3.1414793409496924</v>
      </c>
      <c r="G1039" s="84">
        <v>8.2256372149775E-4</v>
      </c>
      <c r="H1039" s="67">
        <v>1.6249319618593101</v>
      </c>
      <c r="I1039" s="67">
        <v>0.99999726849290804</v>
      </c>
      <c r="J1039" s="94" t="s">
        <v>1</v>
      </c>
      <c r="K1039" s="94" t="s">
        <v>0</v>
      </c>
      <c r="L1039" s="67">
        <v>47129.004099999998</v>
      </c>
      <c r="M1039" s="67" t="s">
        <v>706</v>
      </c>
      <c r="N1039" s="71">
        <v>832.44968435973396</v>
      </c>
      <c r="O1039" s="67">
        <v>945.65575487601802</v>
      </c>
      <c r="P1039" s="71">
        <v>923.88298007523201</v>
      </c>
      <c r="Q1039" s="67">
        <f t="shared" si="135"/>
        <v>900.66280643699463</v>
      </c>
      <c r="R1039" s="67">
        <f t="shared" si="130"/>
        <v>2.9545622285895492</v>
      </c>
      <c r="S1039" s="71">
        <f t="shared" si="136"/>
        <v>6.6694227243867379E-2</v>
      </c>
      <c r="T1039" s="93">
        <f t="shared" si="131"/>
        <v>3</v>
      </c>
      <c r="U1039" s="94">
        <v>724</v>
      </c>
      <c r="V1039" s="65">
        <v>1509.7081185838099</v>
      </c>
      <c r="W1039" s="63">
        <v>1366.0065103480299</v>
      </c>
      <c r="X1039" s="79">
        <v>1514.8327141802799</v>
      </c>
      <c r="Y1039" s="67">
        <v>1463.5157810373732</v>
      </c>
      <c r="Z1039" s="67">
        <v>3.1653974097766429</v>
      </c>
      <c r="AA1039" s="74">
        <v>5.7726996241306901E-2</v>
      </c>
      <c r="AB1039" s="93">
        <v>3</v>
      </c>
      <c r="AC1039" s="94">
        <v>457</v>
      </c>
      <c r="AD1039" s="98">
        <f t="shared" si="132"/>
        <v>1.624931961859305</v>
      </c>
      <c r="AE1039" s="67">
        <f t="shared" si="133"/>
        <v>0.70037931177607393</v>
      </c>
    </row>
    <row r="1040" spans="1:31" x14ac:dyDescent="0.3">
      <c r="A1040" s="67" t="s">
        <v>2698</v>
      </c>
      <c r="B1040" s="94">
        <v>9</v>
      </c>
      <c r="C1040" s="94">
        <v>5</v>
      </c>
      <c r="D1040" s="71">
        <v>64.637500000000003</v>
      </c>
      <c r="E1040" s="67">
        <v>0.15344440665204501</v>
      </c>
      <c r="F1040" s="75">
        <f t="shared" si="134"/>
        <v>0.81404893782470011</v>
      </c>
      <c r="G1040" s="84">
        <v>4.47162418826903E-2</v>
      </c>
      <c r="H1040" s="67">
        <v>1.0631745144388001</v>
      </c>
      <c r="I1040" s="67">
        <v>0.27349523228756201</v>
      </c>
      <c r="J1040" s="94" t="s">
        <v>0</v>
      </c>
      <c r="K1040" s="94" t="s">
        <v>1</v>
      </c>
      <c r="L1040" s="67">
        <v>41715.674599999998</v>
      </c>
      <c r="M1040" s="67" t="s">
        <v>2699</v>
      </c>
      <c r="N1040" s="71">
        <v>4286.8506179860397</v>
      </c>
      <c r="O1040" s="67">
        <v>4590.2171590100797</v>
      </c>
      <c r="P1040" s="71">
        <v>4475.3668371822496</v>
      </c>
      <c r="Q1040" s="67">
        <f t="shared" si="135"/>
        <v>4450.8115380594563</v>
      </c>
      <c r="R1040" s="67">
        <f t="shared" si="130"/>
        <v>3.6484392052208152</v>
      </c>
      <c r="S1040" s="71">
        <f t="shared" si="136"/>
        <v>3.441320624834239E-2</v>
      </c>
      <c r="T1040" s="93">
        <f t="shared" si="131"/>
        <v>3</v>
      </c>
      <c r="U1040" s="94">
        <v>189</v>
      </c>
      <c r="V1040" s="65">
        <v>4347.6910538325201</v>
      </c>
      <c r="W1040" s="63">
        <v>3953.44283552346</v>
      </c>
      <c r="X1040" s="79">
        <v>4257.8904597430401</v>
      </c>
      <c r="Y1040" s="67">
        <v>4186.3414496996738</v>
      </c>
      <c r="Z1040" s="67">
        <v>3.6218346477180976</v>
      </c>
      <c r="AA1040" s="74">
        <v>4.9358944497825512E-2</v>
      </c>
      <c r="AB1040" s="93">
        <v>3</v>
      </c>
      <c r="AC1040" s="94">
        <v>176</v>
      </c>
      <c r="AD1040" s="98">
        <f t="shared" si="132"/>
        <v>0.94057935589987018</v>
      </c>
      <c r="AE1040" s="67">
        <f t="shared" si="133"/>
        <v>-8.8378427020324751E-2</v>
      </c>
    </row>
    <row r="1041" spans="1:31" x14ac:dyDescent="0.3">
      <c r="A1041" s="67" t="s">
        <v>1364</v>
      </c>
      <c r="B1041" s="94">
        <v>5</v>
      </c>
      <c r="C1041" s="94">
        <v>1</v>
      </c>
      <c r="D1041" s="71">
        <v>25.911999999999999</v>
      </c>
      <c r="E1041" s="67">
        <v>6.7613938459539797E-3</v>
      </c>
      <c r="F1041" s="75">
        <f t="shared" si="134"/>
        <v>2.1699637660099236</v>
      </c>
      <c r="G1041" s="84">
        <v>3.9230092417724101E-3</v>
      </c>
      <c r="H1041" s="67">
        <v>1.5720575792387099</v>
      </c>
      <c r="I1041" s="67">
        <v>0.963486869348817</v>
      </c>
      <c r="J1041" s="94" t="s">
        <v>0</v>
      </c>
      <c r="K1041" s="94" t="s">
        <v>1</v>
      </c>
      <c r="L1041" s="67">
        <v>110405.41680000001</v>
      </c>
      <c r="M1041" s="67" t="s">
        <v>1365</v>
      </c>
      <c r="N1041" s="71">
        <v>295.213230090666</v>
      </c>
      <c r="O1041" s="67">
        <v>358.59328008542298</v>
      </c>
      <c r="P1041" s="71">
        <v>301.02039273046302</v>
      </c>
      <c r="Q1041" s="67">
        <f t="shared" si="135"/>
        <v>318.27563430218402</v>
      </c>
      <c r="R1041" s="67">
        <f t="shared" si="130"/>
        <v>2.5028033923340134</v>
      </c>
      <c r="S1041" s="71">
        <f t="shared" si="136"/>
        <v>0.11008265432191487</v>
      </c>
      <c r="T1041" s="93">
        <f t="shared" si="131"/>
        <v>3</v>
      </c>
      <c r="U1041" s="94">
        <v>1194</v>
      </c>
      <c r="V1041" s="65">
        <v>220.34190633578299</v>
      </c>
      <c r="W1041" s="63">
        <v>178.76842975769</v>
      </c>
      <c r="X1041" s="79">
        <v>208.263665671105</v>
      </c>
      <c r="Y1041" s="67">
        <v>202.45800058819268</v>
      </c>
      <c r="Z1041" s="67">
        <v>2.3063349435773866</v>
      </c>
      <c r="AA1041" s="74">
        <v>0.10563257065494655</v>
      </c>
      <c r="AB1041" s="93">
        <v>3</v>
      </c>
      <c r="AC1041" s="94">
        <v>1388</v>
      </c>
      <c r="AD1041" s="98">
        <f t="shared" si="132"/>
        <v>0.6361090161113957</v>
      </c>
      <c r="AE1041" s="67">
        <f t="shared" si="133"/>
        <v>-0.65265405968357715</v>
      </c>
    </row>
    <row r="1042" spans="1:31" x14ac:dyDescent="0.3">
      <c r="A1042" s="67" t="s">
        <v>689</v>
      </c>
      <c r="B1042" s="94">
        <v>3</v>
      </c>
      <c r="C1042" s="94">
        <v>1</v>
      </c>
      <c r="D1042" s="71">
        <v>15.2562</v>
      </c>
      <c r="E1042" s="67">
        <v>6.7540414512867698E-4</v>
      </c>
      <c r="F1042" s="75">
        <f t="shared" si="134"/>
        <v>3.1704362783156697</v>
      </c>
      <c r="G1042" s="84">
        <v>7.8788335764441405E-4</v>
      </c>
      <c r="H1042" s="67">
        <v>1.5765052984604599</v>
      </c>
      <c r="I1042" s="67">
        <v>0.99999833798521198</v>
      </c>
      <c r="J1042" s="94" t="s">
        <v>1</v>
      </c>
      <c r="K1042" s="94" t="s">
        <v>0</v>
      </c>
      <c r="L1042" s="67">
        <v>68504.437300000005</v>
      </c>
      <c r="M1042" s="67" t="s">
        <v>690</v>
      </c>
      <c r="N1042" s="71">
        <v>1530.9872435815901</v>
      </c>
      <c r="O1042" s="67">
        <v>1637.99675194932</v>
      </c>
      <c r="P1042" s="71">
        <v>1660.8221959918999</v>
      </c>
      <c r="Q1042" s="67">
        <f t="shared" si="135"/>
        <v>1609.9353971742701</v>
      </c>
      <c r="R1042" s="67">
        <f t="shared" si="130"/>
        <v>3.2068084491910764</v>
      </c>
      <c r="S1042" s="71">
        <f t="shared" si="136"/>
        <v>4.3055818470792026E-2</v>
      </c>
      <c r="T1042" s="93">
        <f t="shared" si="131"/>
        <v>3</v>
      </c>
      <c r="U1042" s="94">
        <v>487</v>
      </c>
      <c r="V1042" s="65">
        <v>2400.0315763179701</v>
      </c>
      <c r="W1042" s="63">
        <v>2471.7437226115499</v>
      </c>
      <c r="X1042" s="79">
        <v>2742.4397525433501</v>
      </c>
      <c r="Y1042" s="67">
        <v>2538.0716838242902</v>
      </c>
      <c r="Z1042" s="67">
        <v>3.4045038838933159</v>
      </c>
      <c r="AA1042" s="74">
        <v>7.1149868745566322E-2</v>
      </c>
      <c r="AB1042" s="93">
        <v>3</v>
      </c>
      <c r="AC1042" s="94">
        <v>269</v>
      </c>
      <c r="AD1042" s="98">
        <f t="shared" si="132"/>
        <v>1.5765052984604653</v>
      </c>
      <c r="AE1042" s="67">
        <f t="shared" si="133"/>
        <v>0.65673001876834058</v>
      </c>
    </row>
    <row r="1043" spans="1:31" x14ac:dyDescent="0.3">
      <c r="A1043" s="67" t="s">
        <v>3220</v>
      </c>
      <c r="B1043" s="94">
        <v>7</v>
      </c>
      <c r="C1043" s="94">
        <v>1</v>
      </c>
      <c r="D1043" s="71">
        <v>23.943300000000001</v>
      </c>
      <c r="E1043" s="67">
        <v>0.414616484275729</v>
      </c>
      <c r="F1043" s="75">
        <f t="shared" si="134"/>
        <v>0.3823534352675525</v>
      </c>
      <c r="G1043" s="84">
        <v>0.101140958569542</v>
      </c>
      <c r="H1043" s="67">
        <v>1.1866734807212</v>
      </c>
      <c r="I1043" s="67">
        <v>0.109620362454195</v>
      </c>
      <c r="J1043" s="94" t="s">
        <v>1</v>
      </c>
      <c r="K1043" s="94" t="s">
        <v>0</v>
      </c>
      <c r="L1043" s="67">
        <v>187860.57029999999</v>
      </c>
      <c r="M1043" s="67" t="s">
        <v>3221</v>
      </c>
      <c r="N1043" s="71">
        <v>260.72636318547097</v>
      </c>
      <c r="O1043" s="67">
        <v>406.41234414194599</v>
      </c>
      <c r="P1043" s="71">
        <v>341.07139143821502</v>
      </c>
      <c r="Q1043" s="67">
        <f t="shared" si="135"/>
        <v>336.07003292187733</v>
      </c>
      <c r="R1043" s="67">
        <f t="shared" si="130"/>
        <v>2.5264297885275027</v>
      </c>
      <c r="S1043" s="71">
        <f t="shared" si="136"/>
        <v>0.21713226746593406</v>
      </c>
      <c r="T1043" s="93">
        <f t="shared" si="131"/>
        <v>3</v>
      </c>
      <c r="U1043" s="94">
        <v>1162</v>
      </c>
      <c r="V1043" s="65">
        <v>447.88025931900597</v>
      </c>
      <c r="W1043" s="63">
        <v>449.56125678002599</v>
      </c>
      <c r="X1043" s="79">
        <v>298.97467110144601</v>
      </c>
      <c r="Y1043" s="67">
        <v>398.80539573349262</v>
      </c>
      <c r="Z1043" s="67">
        <v>2.6007610255709852</v>
      </c>
      <c r="AA1043" s="74">
        <v>0.21679754079602717</v>
      </c>
      <c r="AB1043" s="93">
        <v>3</v>
      </c>
      <c r="AC1043" s="94">
        <v>1067</v>
      </c>
      <c r="AD1043" s="98">
        <f t="shared" si="132"/>
        <v>1.1866734807212005</v>
      </c>
      <c r="AE1043" s="67">
        <f t="shared" si="133"/>
        <v>0.24692302466247742</v>
      </c>
    </row>
    <row r="1044" spans="1:31" x14ac:dyDescent="0.3">
      <c r="A1044" s="67" t="s">
        <v>93</v>
      </c>
      <c r="B1044" s="94">
        <v>8</v>
      </c>
      <c r="C1044" s="94">
        <v>5</v>
      </c>
      <c r="D1044" s="71">
        <v>51.146599999999999</v>
      </c>
      <c r="E1044" s="75">
        <v>6.89188217184444E-6</v>
      </c>
      <c r="F1044" s="75">
        <f t="shared" si="134"/>
        <v>5.1616621561449616</v>
      </c>
      <c r="G1044" s="83">
        <v>7.2791242432863404E-5</v>
      </c>
      <c r="H1044" s="67">
        <v>1.9106203885353501</v>
      </c>
      <c r="I1044" s="67">
        <v>1</v>
      </c>
      <c r="J1044" s="94" t="s">
        <v>0</v>
      </c>
      <c r="K1044" s="94" t="s">
        <v>1</v>
      </c>
      <c r="L1044" s="67">
        <v>48520.565900000001</v>
      </c>
      <c r="M1044" s="67" t="s">
        <v>94</v>
      </c>
      <c r="N1044" s="71">
        <v>9277.9710195093994</v>
      </c>
      <c r="O1044" s="67">
        <v>8824.3692099160507</v>
      </c>
      <c r="P1044" s="71">
        <v>8774.3246508176508</v>
      </c>
      <c r="Q1044" s="67">
        <f t="shared" si="135"/>
        <v>8958.8882934143676</v>
      </c>
      <c r="R1044" s="67">
        <f t="shared" si="130"/>
        <v>3.9522541214935791</v>
      </c>
      <c r="S1044" s="71">
        <f t="shared" si="136"/>
        <v>3.0970843728500647E-2</v>
      </c>
      <c r="T1044" s="93">
        <f t="shared" si="131"/>
        <v>3</v>
      </c>
      <c r="U1044" s="94">
        <v>94</v>
      </c>
      <c r="V1044" s="65">
        <v>4588.8505706407996</v>
      </c>
      <c r="W1044" s="63">
        <v>4701.3653121732996</v>
      </c>
      <c r="X1044" s="79">
        <v>4776.7673031270597</v>
      </c>
      <c r="Y1044" s="67">
        <v>4688.9943953137199</v>
      </c>
      <c r="Z1044" s="67">
        <v>3.6710797136333304</v>
      </c>
      <c r="AA1044" s="74">
        <v>2.0167905210451389E-2</v>
      </c>
      <c r="AB1044" s="93">
        <v>3</v>
      </c>
      <c r="AC1044" s="94">
        <v>157</v>
      </c>
      <c r="AD1044" s="98">
        <f t="shared" si="132"/>
        <v>0.52339020665773628</v>
      </c>
      <c r="AE1044" s="67">
        <f t="shared" si="133"/>
        <v>-0.93404116503427925</v>
      </c>
    </row>
    <row r="1045" spans="1:31" x14ac:dyDescent="0.3">
      <c r="A1045" s="67" t="s">
        <v>887</v>
      </c>
      <c r="B1045" s="94">
        <v>4</v>
      </c>
      <c r="C1045" s="94">
        <v>2</v>
      </c>
      <c r="D1045" s="71">
        <v>34.135899999999999</v>
      </c>
      <c r="E1045" s="67">
        <v>1.4319631376189499E-3</v>
      </c>
      <c r="F1045" s="75">
        <f t="shared" si="134"/>
        <v>2.8440681617311911</v>
      </c>
      <c r="G1045" s="84">
        <v>1.2826374596803399E-3</v>
      </c>
      <c r="H1045" s="67">
        <v>1.3935121710445399</v>
      </c>
      <c r="I1045" s="67">
        <v>0.99981767751558204</v>
      </c>
      <c r="J1045" s="94" t="s">
        <v>0</v>
      </c>
      <c r="K1045" s="94" t="s">
        <v>1</v>
      </c>
      <c r="L1045" s="67">
        <v>15097.1446</v>
      </c>
      <c r="M1045" s="67" t="s">
        <v>888</v>
      </c>
      <c r="N1045" s="71">
        <v>726.61308941942195</v>
      </c>
      <c r="O1045" s="67">
        <v>810.37677257499195</v>
      </c>
      <c r="P1045" s="71">
        <v>820.04044305487901</v>
      </c>
      <c r="Q1045" s="67">
        <f t="shared" si="135"/>
        <v>785.6767683497643</v>
      </c>
      <c r="R1045" s="67">
        <f t="shared" si="130"/>
        <v>2.8952439116956548</v>
      </c>
      <c r="S1045" s="71">
        <f t="shared" si="136"/>
        <v>6.539375485741962E-2</v>
      </c>
      <c r="T1045" s="93">
        <f t="shared" si="131"/>
        <v>3</v>
      </c>
      <c r="U1045" s="94">
        <v>780</v>
      </c>
      <c r="V1045" s="65">
        <v>563.86998937914302</v>
      </c>
      <c r="W1045" s="63">
        <v>546.91696059463698</v>
      </c>
      <c r="X1045" s="79">
        <v>580.64449499345506</v>
      </c>
      <c r="Y1045" s="67">
        <v>563.81048165574498</v>
      </c>
      <c r="Z1045" s="67">
        <v>2.7511331454677177</v>
      </c>
      <c r="AA1045" s="74">
        <v>2.9910486755700509E-2</v>
      </c>
      <c r="AB1045" s="93">
        <v>3</v>
      </c>
      <c r="AC1045" s="94">
        <v>875</v>
      </c>
      <c r="AD1045" s="98">
        <f t="shared" si="132"/>
        <v>0.71761124213965577</v>
      </c>
      <c r="AE1045" s="67">
        <f t="shared" si="133"/>
        <v>-0.47872560310832929</v>
      </c>
    </row>
    <row r="1046" spans="1:31" x14ac:dyDescent="0.3">
      <c r="A1046" s="67" t="s">
        <v>131</v>
      </c>
      <c r="B1046" s="94">
        <v>167</v>
      </c>
      <c r="C1046" s="94">
        <v>24</v>
      </c>
      <c r="D1046" s="71">
        <v>1080.9476</v>
      </c>
      <c r="E1046" s="75">
        <v>1.5406209333601602E-5</v>
      </c>
      <c r="F1046" s="75">
        <f t="shared" si="134"/>
        <v>4.8123042054096201</v>
      </c>
      <c r="G1046" s="84">
        <v>1.06949364484249E-4</v>
      </c>
      <c r="H1046" s="67">
        <v>1.64526323987839</v>
      </c>
      <c r="I1046" s="67">
        <v>1</v>
      </c>
      <c r="J1046" s="94" t="s">
        <v>1</v>
      </c>
      <c r="K1046" s="94" t="s">
        <v>0</v>
      </c>
      <c r="L1046" s="67">
        <v>533787.30790000001</v>
      </c>
      <c r="M1046" s="67" t="s">
        <v>132</v>
      </c>
      <c r="N1046" s="71">
        <v>933.42891809278001</v>
      </c>
      <c r="O1046" s="67">
        <v>901.60139065190197</v>
      </c>
      <c r="P1046" s="71">
        <v>934.07868692482202</v>
      </c>
      <c r="Q1046" s="67">
        <f t="shared" si="135"/>
        <v>923.03633188983474</v>
      </c>
      <c r="R1046" s="67">
        <f t="shared" si="130"/>
        <v>2.9652187957482661</v>
      </c>
      <c r="S1046" s="71">
        <f t="shared" si="136"/>
        <v>2.0114101437088357E-2</v>
      </c>
      <c r="T1046" s="93">
        <f t="shared" si="131"/>
        <v>3</v>
      </c>
      <c r="U1046" s="94">
        <v>711</v>
      </c>
      <c r="V1046" s="65">
        <v>1476.42501316583</v>
      </c>
      <c r="W1046" s="63">
        <v>1561.6898869698</v>
      </c>
      <c r="X1046" s="79">
        <v>1517.79833765598</v>
      </c>
      <c r="Y1046" s="67">
        <v>1518.6377459305368</v>
      </c>
      <c r="Z1046" s="67">
        <v>3.1814541901195494</v>
      </c>
      <c r="AA1046" s="74">
        <v>2.8076896130382202E-2</v>
      </c>
      <c r="AB1046" s="93">
        <v>3</v>
      </c>
      <c r="AC1046" s="94">
        <v>445</v>
      </c>
      <c r="AD1046" s="98">
        <f t="shared" si="132"/>
        <v>1.6452632398783926</v>
      </c>
      <c r="AE1046" s="67">
        <f t="shared" si="133"/>
        <v>0.71831843167101528</v>
      </c>
    </row>
    <row r="1047" spans="1:31" x14ac:dyDescent="0.3">
      <c r="A1047" s="67" t="s">
        <v>2890</v>
      </c>
      <c r="B1047" s="94">
        <v>4</v>
      </c>
      <c r="C1047" s="94">
        <v>3</v>
      </c>
      <c r="D1047" s="71">
        <v>21.296900000000001</v>
      </c>
      <c r="E1047" s="67">
        <v>0.21007642580255201</v>
      </c>
      <c r="F1047" s="75">
        <f t="shared" si="134"/>
        <v>0.67762268018944782</v>
      </c>
      <c r="G1047" s="84">
        <v>5.7129913179221198E-2</v>
      </c>
      <c r="H1047" s="67">
        <v>1.0339485578969601</v>
      </c>
      <c r="I1047" s="67">
        <v>0.21152450756201399</v>
      </c>
      <c r="J1047" s="94" t="s">
        <v>1</v>
      </c>
      <c r="K1047" s="94" t="s">
        <v>0</v>
      </c>
      <c r="L1047" s="67">
        <v>33116.306700000001</v>
      </c>
      <c r="M1047" s="67" t="s">
        <v>2891</v>
      </c>
      <c r="N1047" s="71">
        <v>1905.3621672506199</v>
      </c>
      <c r="O1047" s="67">
        <v>1820.5642188438201</v>
      </c>
      <c r="P1047" s="71">
        <v>1904.3602860936701</v>
      </c>
      <c r="Q1047" s="67">
        <f t="shared" si="135"/>
        <v>1876.7622240627034</v>
      </c>
      <c r="R1047" s="67">
        <f t="shared" si="130"/>
        <v>3.2734092532719727</v>
      </c>
      <c r="S1047" s="71">
        <f t="shared" si="136"/>
        <v>2.593374776871096E-2</v>
      </c>
      <c r="T1047" s="93">
        <f t="shared" si="131"/>
        <v>3</v>
      </c>
      <c r="U1047" s="94">
        <v>423</v>
      </c>
      <c r="V1047" s="65">
        <v>1982.53477415164</v>
      </c>
      <c r="W1047" s="63">
        <v>1960.7104236749201</v>
      </c>
      <c r="X1047" s="79">
        <v>1878.1815874288</v>
      </c>
      <c r="Y1047" s="67">
        <v>1940.4755950851202</v>
      </c>
      <c r="Z1047" s="67">
        <v>3.2879081850886522</v>
      </c>
      <c r="AA1047" s="74">
        <v>2.8364562071073643E-2</v>
      </c>
      <c r="AB1047" s="93">
        <v>3</v>
      </c>
      <c r="AC1047" s="94">
        <v>359</v>
      </c>
      <c r="AD1047" s="98">
        <f t="shared" si="132"/>
        <v>1.0339485578969583</v>
      </c>
      <c r="AE1047" s="67">
        <f t="shared" si="133"/>
        <v>4.8164408947684305E-2</v>
      </c>
    </row>
    <row r="1048" spans="1:31" x14ac:dyDescent="0.3">
      <c r="A1048" s="67" t="s">
        <v>1232</v>
      </c>
      <c r="B1048" s="94">
        <v>4</v>
      </c>
      <c r="C1048" s="94">
        <v>2</v>
      </c>
      <c r="D1048" s="71">
        <v>40.293300000000002</v>
      </c>
      <c r="E1048" s="67">
        <v>4.4042692689688599E-3</v>
      </c>
      <c r="F1048" s="75">
        <f t="shared" si="134"/>
        <v>2.3561261369181694</v>
      </c>
      <c r="G1048" s="84">
        <v>2.8354904204912499E-3</v>
      </c>
      <c r="H1048" s="67">
        <v>1.3705117630077299</v>
      </c>
      <c r="I1048" s="67">
        <v>0.98708053958207198</v>
      </c>
      <c r="J1048" s="94" t="s">
        <v>0</v>
      </c>
      <c r="K1048" s="94" t="s">
        <v>1</v>
      </c>
      <c r="L1048" s="67">
        <v>18982.561799999999</v>
      </c>
      <c r="M1048" s="67" t="s">
        <v>1233</v>
      </c>
      <c r="N1048" s="71">
        <v>2680.7275961516002</v>
      </c>
      <c r="O1048" s="67">
        <v>2227.3194734091499</v>
      </c>
      <c r="P1048" s="71">
        <v>2430.6302398180701</v>
      </c>
      <c r="Q1048" s="67">
        <f t="shared" si="135"/>
        <v>2446.2257697929399</v>
      </c>
      <c r="R1048" s="67">
        <f t="shared" si="130"/>
        <v>3.3884965369400124</v>
      </c>
      <c r="S1048" s="71">
        <f t="shared" si="136"/>
        <v>9.2839356200440523E-2</v>
      </c>
      <c r="T1048" s="93">
        <f t="shared" si="131"/>
        <v>3</v>
      </c>
      <c r="U1048" s="94">
        <v>334</v>
      </c>
      <c r="V1048" s="65">
        <v>1802.0627436211601</v>
      </c>
      <c r="W1048" s="63">
        <v>1788.84747516581</v>
      </c>
      <c r="X1048" s="79">
        <v>1763.7883014747899</v>
      </c>
      <c r="Y1048" s="67">
        <v>1784.8995067539199</v>
      </c>
      <c r="Z1048" s="67">
        <v>3.2516137695289804</v>
      </c>
      <c r="AA1048" s="74">
        <v>1.0891505952763806E-2</v>
      </c>
      <c r="AB1048" s="93">
        <v>3</v>
      </c>
      <c r="AC1048" s="94">
        <v>388</v>
      </c>
      <c r="AD1048" s="98">
        <f t="shared" si="132"/>
        <v>0.72965444514346778</v>
      </c>
      <c r="AE1048" s="67">
        <f t="shared" si="133"/>
        <v>-0.4547147107686409</v>
      </c>
    </row>
    <row r="1049" spans="1:31" x14ac:dyDescent="0.3">
      <c r="A1049" s="67" t="s">
        <v>271</v>
      </c>
      <c r="B1049" s="94">
        <v>3</v>
      </c>
      <c r="C1049" s="94">
        <v>1</v>
      </c>
      <c r="D1049" s="71">
        <v>12.3231</v>
      </c>
      <c r="E1049" s="75">
        <v>5.9894360539547401E-5</v>
      </c>
      <c r="F1049" s="75">
        <f t="shared" si="134"/>
        <v>4.2226140674580277</v>
      </c>
      <c r="G1049" s="84">
        <v>1.8576265082764399E-4</v>
      </c>
      <c r="H1049" s="67">
        <v>14.2640384589237</v>
      </c>
      <c r="I1049" s="67">
        <v>1</v>
      </c>
      <c r="J1049" s="94" t="s">
        <v>0</v>
      </c>
      <c r="K1049" s="94" t="s">
        <v>1</v>
      </c>
      <c r="L1049" s="67">
        <v>97982.933000000005</v>
      </c>
      <c r="M1049" s="67" t="s">
        <v>272</v>
      </c>
      <c r="N1049" s="71">
        <v>1338.7321375633501</v>
      </c>
      <c r="O1049" s="67">
        <v>1349.7240061427501</v>
      </c>
      <c r="P1049" s="71">
        <v>1351.0895627254199</v>
      </c>
      <c r="Q1049" s="67">
        <f t="shared" si="135"/>
        <v>1346.5152354771733</v>
      </c>
      <c r="R1049" s="67">
        <f t="shared" si="130"/>
        <v>3.129211271706855</v>
      </c>
      <c r="S1049" s="71">
        <f t="shared" si="136"/>
        <v>5.0313979164525848E-3</v>
      </c>
      <c r="T1049" s="93">
        <f t="shared" si="131"/>
        <v>3</v>
      </c>
      <c r="U1049" s="94">
        <v>550</v>
      </c>
      <c r="V1049" s="65">
        <v>120.311738493943</v>
      </c>
      <c r="W1049" s="63">
        <v>71.203940662982305</v>
      </c>
      <c r="X1049" s="79">
        <v>91.682218693970796</v>
      </c>
      <c r="Y1049" s="67">
        <v>94.399299283632033</v>
      </c>
      <c r="Z1049" s="67">
        <v>1.9749687705864012</v>
      </c>
      <c r="AA1049" s="74">
        <v>0.26129845487702225</v>
      </c>
      <c r="AB1049" s="93">
        <v>3</v>
      </c>
      <c r="AC1049" s="94">
        <v>1653</v>
      </c>
      <c r="AD1049" s="98">
        <f t="shared" si="132"/>
        <v>7.0106372951791479E-2</v>
      </c>
      <c r="AE1049" s="67">
        <f t="shared" si="133"/>
        <v>-3.8343105927850938</v>
      </c>
    </row>
    <row r="1050" spans="1:31" x14ac:dyDescent="0.3">
      <c r="A1050" s="67" t="s">
        <v>1091</v>
      </c>
      <c r="B1050" s="94">
        <v>7</v>
      </c>
      <c r="C1050" s="94">
        <v>4</v>
      </c>
      <c r="D1050" s="71">
        <v>42.164999999999999</v>
      </c>
      <c r="E1050" s="67">
        <v>2.7497153509415998E-3</v>
      </c>
      <c r="F1050" s="75">
        <f t="shared" si="134"/>
        <v>2.5607122617747331</v>
      </c>
      <c r="G1050" s="84">
        <v>2.0027404004074501E-3</v>
      </c>
      <c r="H1050" s="67">
        <v>1.5263568750413099</v>
      </c>
      <c r="I1050" s="67">
        <v>0.99703717235256994</v>
      </c>
      <c r="J1050" s="94" t="s">
        <v>1</v>
      </c>
      <c r="K1050" s="94" t="s">
        <v>0</v>
      </c>
      <c r="L1050" s="67">
        <v>38890.044099999999</v>
      </c>
      <c r="M1050" s="67" t="s">
        <v>1092</v>
      </c>
      <c r="N1050" s="71">
        <v>752.80049009751201</v>
      </c>
      <c r="O1050" s="67">
        <v>741.36685959686304</v>
      </c>
      <c r="P1050" s="71">
        <v>615.59280934036303</v>
      </c>
      <c r="Q1050" s="67">
        <f t="shared" si="135"/>
        <v>703.25338634491266</v>
      </c>
      <c r="R1050" s="67">
        <f t="shared" si="130"/>
        <v>2.8471118320812749</v>
      </c>
      <c r="S1050" s="71">
        <f t="shared" si="136"/>
        <v>0.10825576368509743</v>
      </c>
      <c r="T1050" s="93">
        <f t="shared" si="131"/>
        <v>3</v>
      </c>
      <c r="U1050" s="94">
        <v>829</v>
      </c>
      <c r="V1050" s="65">
        <v>1081.45252162268</v>
      </c>
      <c r="W1050" s="63">
        <v>1073.1430098410899</v>
      </c>
      <c r="X1050" s="79">
        <v>1065.6513919671499</v>
      </c>
      <c r="Y1050" s="67">
        <v>1073.41564114364</v>
      </c>
      <c r="Z1050" s="67">
        <v>3.0307679192656081</v>
      </c>
      <c r="AA1050" s="74">
        <v>7.3634962123317379E-3</v>
      </c>
      <c r="AB1050" s="93">
        <v>3</v>
      </c>
      <c r="AC1050" s="94">
        <v>587</v>
      </c>
      <c r="AD1050" s="98">
        <f t="shared" si="132"/>
        <v>1.5263568750413099</v>
      </c>
      <c r="AE1050" s="67">
        <f t="shared" si="133"/>
        <v>0.61009231581471957</v>
      </c>
    </row>
    <row r="1051" spans="1:31" x14ac:dyDescent="0.3">
      <c r="A1051" s="67" t="s">
        <v>377</v>
      </c>
      <c r="B1051" s="94">
        <v>7</v>
      </c>
      <c r="C1051" s="94">
        <v>4</v>
      </c>
      <c r="D1051" s="71">
        <v>37.625399999999999</v>
      </c>
      <c r="E1051" s="67">
        <v>1.16401463858162E-4</v>
      </c>
      <c r="F1051" s="75">
        <f t="shared" si="134"/>
        <v>3.9340415579891848</v>
      </c>
      <c r="G1051" s="84">
        <v>2.5345505368622997E-4</v>
      </c>
      <c r="H1051" s="67">
        <v>1.2737260527826</v>
      </c>
      <c r="I1051" s="67">
        <v>1</v>
      </c>
      <c r="J1051" s="94" t="s">
        <v>0</v>
      </c>
      <c r="K1051" s="94" t="s">
        <v>1</v>
      </c>
      <c r="L1051" s="67">
        <v>38011.145900000003</v>
      </c>
      <c r="M1051" s="67" t="s">
        <v>378</v>
      </c>
      <c r="N1051" s="71">
        <v>4618.1759749491403</v>
      </c>
      <c r="O1051" s="67">
        <v>4522.7640312705098</v>
      </c>
      <c r="P1051" s="71">
        <v>4375.2339484116501</v>
      </c>
      <c r="Q1051" s="67">
        <f t="shared" si="135"/>
        <v>4505.3913182104334</v>
      </c>
      <c r="R1051" s="67">
        <f t="shared" si="130"/>
        <v>3.6537325178364606</v>
      </c>
      <c r="S1051" s="71">
        <f t="shared" si="136"/>
        <v>2.7167275061385221E-2</v>
      </c>
      <c r="T1051" s="93">
        <f t="shared" si="131"/>
        <v>3</v>
      </c>
      <c r="U1051" s="94">
        <v>186</v>
      </c>
      <c r="V1051" s="65">
        <v>3556.5840724343502</v>
      </c>
      <c r="W1051" s="63">
        <v>3512.3893635453901</v>
      </c>
      <c r="X1051" s="79">
        <v>3542.55007420025</v>
      </c>
      <c r="Y1051" s="67">
        <v>3537.1745033933298</v>
      </c>
      <c r="Z1051" s="67">
        <v>3.548656485879595</v>
      </c>
      <c r="AA1051" s="74">
        <v>6.3843101053668557E-3</v>
      </c>
      <c r="AB1051" s="93">
        <v>3</v>
      </c>
      <c r="AC1051" s="94">
        <v>203</v>
      </c>
      <c r="AD1051" s="98">
        <f t="shared" si="132"/>
        <v>0.78509817540073645</v>
      </c>
      <c r="AE1051" s="67">
        <f t="shared" si="133"/>
        <v>-0.34905502265679383</v>
      </c>
    </row>
    <row r="1052" spans="1:31" x14ac:dyDescent="0.3">
      <c r="A1052" s="67" t="s">
        <v>2906</v>
      </c>
      <c r="B1052" s="94">
        <v>4</v>
      </c>
      <c r="C1052" s="94">
        <v>1</v>
      </c>
      <c r="D1052" s="71">
        <v>16.7682</v>
      </c>
      <c r="E1052" s="67">
        <v>0.214132382806342</v>
      </c>
      <c r="F1052" s="75">
        <f t="shared" si="134"/>
        <v>0.66931765026446499</v>
      </c>
      <c r="G1052" s="84">
        <v>5.7910526718548502E-2</v>
      </c>
      <c r="H1052" s="67">
        <v>1.5130358147312899</v>
      </c>
      <c r="I1052" s="67">
        <v>0.20805245775072201</v>
      </c>
      <c r="J1052" s="94" t="s">
        <v>0</v>
      </c>
      <c r="K1052" s="94" t="s">
        <v>1</v>
      </c>
      <c r="L1052" s="67">
        <v>125006.3594</v>
      </c>
      <c r="M1052" s="67" t="s">
        <v>2907</v>
      </c>
      <c r="N1052" s="71">
        <v>129.883025978674</v>
      </c>
      <c r="O1052" s="67">
        <v>230.61901100181501</v>
      </c>
      <c r="P1052" s="71">
        <v>103.01289443235</v>
      </c>
      <c r="Q1052" s="67">
        <f t="shared" si="135"/>
        <v>154.504977137613</v>
      </c>
      <c r="R1052" s="67">
        <f t="shared" si="130"/>
        <v>2.1889424741076837</v>
      </c>
      <c r="S1052" s="71">
        <f t="shared" si="136"/>
        <v>0.43540290207106064</v>
      </c>
      <c r="T1052" s="93">
        <f t="shared" si="131"/>
        <v>3</v>
      </c>
      <c r="U1052" s="94">
        <v>1497</v>
      </c>
      <c r="V1052" s="65">
        <v>106.581491676802</v>
      </c>
      <c r="W1052" s="63">
        <v>98.004895183049797</v>
      </c>
      <c r="X1052" s="79">
        <v>101.76124014272401</v>
      </c>
      <c r="Y1052" s="67">
        <v>102.11587566752526</v>
      </c>
      <c r="Z1052" s="67">
        <v>2.0090932658755882</v>
      </c>
      <c r="AA1052" s="74">
        <v>4.2101995181181656E-2</v>
      </c>
      <c r="AB1052" s="93">
        <v>3</v>
      </c>
      <c r="AC1052" s="94">
        <v>1638</v>
      </c>
      <c r="AD1052" s="98">
        <f t="shared" si="132"/>
        <v>0.66092288778874531</v>
      </c>
      <c r="AE1052" s="67">
        <f t="shared" si="133"/>
        <v>-0.59744613766944454</v>
      </c>
    </row>
    <row r="1053" spans="1:31" x14ac:dyDescent="0.3">
      <c r="A1053" s="67" t="s">
        <v>1284</v>
      </c>
      <c r="B1053" s="94">
        <v>27</v>
      </c>
      <c r="C1053" s="94">
        <v>2</v>
      </c>
      <c r="D1053" s="71">
        <v>128.12200000000001</v>
      </c>
      <c r="E1053" s="67">
        <v>5.3452093577366399E-3</v>
      </c>
      <c r="F1053" s="75">
        <f t="shared" si="134"/>
        <v>2.2720352799539612</v>
      </c>
      <c r="G1053" s="84">
        <v>3.29992464269539E-3</v>
      </c>
      <c r="H1053" s="67">
        <v>1.1929803291257901</v>
      </c>
      <c r="I1053" s="67">
        <v>0.97868128675305399</v>
      </c>
      <c r="J1053" s="94" t="s">
        <v>0</v>
      </c>
      <c r="K1053" s="94" t="s">
        <v>1</v>
      </c>
      <c r="L1053" s="67">
        <v>558144.88370000001</v>
      </c>
      <c r="M1053" s="67" t="s">
        <v>1285</v>
      </c>
      <c r="N1053" s="71">
        <v>530.55773114470799</v>
      </c>
      <c r="O1053" s="67">
        <v>590.85357065172195</v>
      </c>
      <c r="P1053" s="71">
        <v>558.98071679461498</v>
      </c>
      <c r="Q1053" s="67">
        <f t="shared" si="135"/>
        <v>560.13067286368175</v>
      </c>
      <c r="R1053" s="67">
        <f t="shared" si="130"/>
        <v>2.7482893553695131</v>
      </c>
      <c r="S1053" s="71">
        <f t="shared" si="136"/>
        <v>5.385236983652144E-2</v>
      </c>
      <c r="T1053" s="93">
        <f t="shared" si="131"/>
        <v>3</v>
      </c>
      <c r="U1053" s="94">
        <v>942</v>
      </c>
      <c r="V1053" s="65">
        <v>464.692630805909</v>
      </c>
      <c r="W1053" s="63">
        <v>467.59305249831601</v>
      </c>
      <c r="X1053" s="79">
        <v>476.280726019913</v>
      </c>
      <c r="Y1053" s="67">
        <v>469.52213644137936</v>
      </c>
      <c r="Z1053" s="67">
        <v>2.6716560726568863</v>
      </c>
      <c r="AA1053" s="74">
        <v>1.2843041212035678E-2</v>
      </c>
      <c r="AB1053" s="93">
        <v>3</v>
      </c>
      <c r="AC1053" s="94">
        <v>984</v>
      </c>
      <c r="AD1053" s="98">
        <f t="shared" si="132"/>
        <v>0.83823678864243578</v>
      </c>
      <c r="AE1053" s="67">
        <f t="shared" si="133"/>
        <v>-0.25457025484652096</v>
      </c>
    </row>
    <row r="1054" spans="1:31" x14ac:dyDescent="0.3">
      <c r="A1054" s="67" t="s">
        <v>1312</v>
      </c>
      <c r="B1054" s="94">
        <v>16</v>
      </c>
      <c r="C1054" s="94">
        <v>9</v>
      </c>
      <c r="D1054" s="71">
        <v>98.725200000000001</v>
      </c>
      <c r="E1054" s="67">
        <v>5.6802710533252502E-3</v>
      </c>
      <c r="F1054" s="75">
        <f t="shared" si="134"/>
        <v>2.245630939965956</v>
      </c>
      <c r="G1054" s="84">
        <v>3.4308978815052E-3</v>
      </c>
      <c r="H1054" s="67">
        <v>1.15498087438672</v>
      </c>
      <c r="I1054" s="67">
        <v>0.97532470357838597</v>
      </c>
      <c r="J1054" s="94" t="s">
        <v>1</v>
      </c>
      <c r="K1054" s="94" t="s">
        <v>0</v>
      </c>
      <c r="L1054" s="67">
        <v>36584.865899999997</v>
      </c>
      <c r="M1054" s="67" t="s">
        <v>1313</v>
      </c>
      <c r="N1054" s="71">
        <v>1751.4870536947899</v>
      </c>
      <c r="O1054" s="67">
        <v>1634.78921242974</v>
      </c>
      <c r="P1054" s="71">
        <v>1661.42204733617</v>
      </c>
      <c r="Q1054" s="67">
        <f t="shared" si="135"/>
        <v>1682.5661044869</v>
      </c>
      <c r="R1054" s="67">
        <f t="shared" si="130"/>
        <v>3.2259721357488691</v>
      </c>
      <c r="S1054" s="71">
        <f t="shared" si="136"/>
        <v>3.6346103051373334E-2</v>
      </c>
      <c r="T1054" s="93">
        <f t="shared" si="131"/>
        <v>3</v>
      </c>
      <c r="U1054" s="94">
        <v>462</v>
      </c>
      <c r="V1054" s="65">
        <v>1892.1638747613699</v>
      </c>
      <c r="W1054" s="63">
        <v>2003.8409468641</v>
      </c>
      <c r="X1054" s="79">
        <v>1933.99019009574</v>
      </c>
      <c r="Y1054" s="67">
        <v>1943.3316705737368</v>
      </c>
      <c r="Z1054" s="67">
        <v>3.288546928447091</v>
      </c>
      <c r="AA1054" s="74">
        <v>2.903340449824586E-2</v>
      </c>
      <c r="AB1054" s="93">
        <v>3</v>
      </c>
      <c r="AC1054" s="94">
        <v>358</v>
      </c>
      <c r="AD1054" s="98">
        <f t="shared" si="132"/>
        <v>1.1549808743867198</v>
      </c>
      <c r="AE1054" s="67">
        <f t="shared" si="133"/>
        <v>0.2078689618959762</v>
      </c>
    </row>
    <row r="1055" spans="1:31" x14ac:dyDescent="0.3">
      <c r="A1055" s="67" t="s">
        <v>3104</v>
      </c>
      <c r="B1055" s="94">
        <v>2</v>
      </c>
      <c r="C1055" s="94">
        <v>1</v>
      </c>
      <c r="D1055" s="71">
        <v>10.2425</v>
      </c>
      <c r="E1055" s="67">
        <v>0.31754923310709798</v>
      </c>
      <c r="F1055" s="75">
        <f t="shared" si="134"/>
        <v>0.49818893176054757</v>
      </c>
      <c r="G1055" s="84">
        <v>8.0372371802863399E-2</v>
      </c>
      <c r="H1055" s="67">
        <v>1.2867829353994</v>
      </c>
      <c r="I1055" s="67">
        <v>0.14430667912985101</v>
      </c>
      <c r="J1055" s="94" t="s">
        <v>0</v>
      </c>
      <c r="K1055" s="94" t="s">
        <v>1</v>
      </c>
      <c r="L1055" s="67">
        <v>46868.961199999998</v>
      </c>
      <c r="M1055" s="67" t="s">
        <v>3105</v>
      </c>
      <c r="N1055" s="71">
        <v>596.82182627056898</v>
      </c>
      <c r="O1055" s="67">
        <v>481.29188403296303</v>
      </c>
      <c r="P1055" s="71">
        <v>331.86395661562199</v>
      </c>
      <c r="Q1055" s="67">
        <f t="shared" si="135"/>
        <v>469.99255563971809</v>
      </c>
      <c r="R1055" s="67">
        <f t="shared" si="130"/>
        <v>2.6720909790629594</v>
      </c>
      <c r="S1055" s="71">
        <f t="shared" si="136"/>
        <v>0.28264244383591069</v>
      </c>
      <c r="T1055" s="93">
        <f t="shared" si="131"/>
        <v>3</v>
      </c>
      <c r="U1055" s="94">
        <v>1021</v>
      </c>
      <c r="V1055" s="65">
        <v>418.37713779981198</v>
      </c>
      <c r="W1055" s="63">
        <v>286.05894663912301</v>
      </c>
      <c r="X1055" s="79">
        <v>391.30246487709002</v>
      </c>
      <c r="Y1055" s="67">
        <v>365.24618310534169</v>
      </c>
      <c r="Z1055" s="67">
        <v>2.5625856861670475</v>
      </c>
      <c r="AA1055" s="74">
        <v>0.19138194707161552</v>
      </c>
      <c r="AB1055" s="93">
        <v>3</v>
      </c>
      <c r="AC1055" s="94">
        <v>1106</v>
      </c>
      <c r="AD1055" s="98">
        <f t="shared" si="132"/>
        <v>0.77713184756340747</v>
      </c>
      <c r="AE1055" s="67">
        <f t="shared" si="133"/>
        <v>-0.36376870900979946</v>
      </c>
    </row>
    <row r="1056" spans="1:31" x14ac:dyDescent="0.3">
      <c r="A1056" s="67" t="s">
        <v>2740</v>
      </c>
      <c r="B1056" s="94">
        <v>4</v>
      </c>
      <c r="C1056" s="94">
        <v>1</v>
      </c>
      <c r="D1056" s="71">
        <v>16.197800000000001</v>
      </c>
      <c r="E1056" s="67">
        <v>0.16680800260412401</v>
      </c>
      <c r="F1056" s="75">
        <f t="shared" si="134"/>
        <v>0.77778311794622712</v>
      </c>
      <c r="G1056" s="84">
        <v>4.7861112233017603E-2</v>
      </c>
      <c r="H1056" s="67">
        <v>1.3832267881018501</v>
      </c>
      <c r="I1056" s="67">
        <v>0.25612408154941002</v>
      </c>
      <c r="J1056" s="94" t="s">
        <v>0</v>
      </c>
      <c r="K1056" s="94" t="s">
        <v>1</v>
      </c>
      <c r="L1056" s="67">
        <v>77934.403300000005</v>
      </c>
      <c r="M1056" s="67" t="s">
        <v>2741</v>
      </c>
      <c r="N1056" s="71">
        <v>576.53583531298</v>
      </c>
      <c r="O1056" s="67">
        <v>331.39968646824798</v>
      </c>
      <c r="P1056" s="71">
        <v>492.32893537810497</v>
      </c>
      <c r="Q1056" s="67">
        <f t="shared" si="135"/>
        <v>466.75481905311102</v>
      </c>
      <c r="R1056" s="67">
        <f t="shared" si="130"/>
        <v>2.6690888105576343</v>
      </c>
      <c r="S1056" s="71">
        <f t="shared" si="136"/>
        <v>0.26684896130847119</v>
      </c>
      <c r="T1056" s="93">
        <f t="shared" si="131"/>
        <v>3</v>
      </c>
      <c r="U1056" s="94">
        <v>1024</v>
      </c>
      <c r="V1056" s="65">
        <v>355.972077368773</v>
      </c>
      <c r="W1056" s="63">
        <v>365.654195334348</v>
      </c>
      <c r="X1056" s="79">
        <v>290.69106325656298</v>
      </c>
      <c r="Y1056" s="67">
        <v>337.43911198656133</v>
      </c>
      <c r="Z1056" s="67">
        <v>2.528195419496396</v>
      </c>
      <c r="AA1056" s="74">
        <v>0.12083190046273835</v>
      </c>
      <c r="AB1056" s="93">
        <v>3</v>
      </c>
      <c r="AC1056" s="94">
        <v>1142</v>
      </c>
      <c r="AD1056" s="98">
        <f t="shared" si="132"/>
        <v>0.7229472481314968</v>
      </c>
      <c r="AE1056" s="67">
        <f t="shared" si="133"/>
        <v>-0.46803771415027995</v>
      </c>
    </row>
    <row r="1057" spans="1:31" x14ac:dyDescent="0.3">
      <c r="A1057" s="67" t="s">
        <v>1800</v>
      </c>
      <c r="B1057" s="94">
        <v>7</v>
      </c>
      <c r="C1057" s="94">
        <v>1</v>
      </c>
      <c r="D1057" s="71">
        <v>44.768999999999998</v>
      </c>
      <c r="E1057" s="67">
        <v>2.2802492224885298E-2</v>
      </c>
      <c r="F1057" s="75">
        <f t="shared" si="134"/>
        <v>1.6420176836853215</v>
      </c>
      <c r="G1057" s="84">
        <v>9.9810304438963902E-3</v>
      </c>
      <c r="H1057" s="67">
        <v>19.773107676776</v>
      </c>
      <c r="I1057" s="67">
        <v>0.76645834575570504</v>
      </c>
      <c r="J1057" s="94" t="s">
        <v>1</v>
      </c>
      <c r="K1057" s="94" t="s">
        <v>0</v>
      </c>
      <c r="L1057" s="67">
        <v>30170.210999999999</v>
      </c>
      <c r="M1057" s="67" t="s">
        <v>1801</v>
      </c>
      <c r="N1057" s="71">
        <v>8.9735112879919203</v>
      </c>
      <c r="O1057" s="67">
        <v>10.141810435255699</v>
      </c>
      <c r="P1057" s="71"/>
      <c r="Q1057" s="67">
        <f t="shared" si="135"/>
        <v>9.557660861623809</v>
      </c>
      <c r="R1057" s="67">
        <f t="shared" si="130"/>
        <v>0.98035161621004674</v>
      </c>
      <c r="S1057" s="71">
        <f t="shared" si="136"/>
        <v>8.6434564005269165E-2</v>
      </c>
      <c r="T1057" s="93">
        <f t="shared" si="131"/>
        <v>2</v>
      </c>
      <c r="U1057" s="94">
        <v>1839</v>
      </c>
      <c r="V1057" s="65">
        <v>124.141811714539</v>
      </c>
      <c r="W1057" s="63">
        <v>145.26925228291199</v>
      </c>
      <c r="X1057" s="79">
        <v>108.558250712541</v>
      </c>
      <c r="Y1057" s="67">
        <v>125.98977156999733</v>
      </c>
      <c r="Z1057" s="67">
        <v>2.1003352885221585</v>
      </c>
      <c r="AA1057" s="74">
        <v>0.14624310748957139</v>
      </c>
      <c r="AB1057" s="93">
        <v>3</v>
      </c>
      <c r="AC1057" s="94">
        <v>1577</v>
      </c>
      <c r="AD1057" s="98">
        <f t="shared" si="132"/>
        <v>13.182071784517385</v>
      </c>
      <c r="AE1057" s="67">
        <f t="shared" si="133"/>
        <v>3.7205052268687258</v>
      </c>
    </row>
    <row r="1058" spans="1:31" x14ac:dyDescent="0.3">
      <c r="A1058" s="67" t="s">
        <v>1408</v>
      </c>
      <c r="B1058" s="94">
        <v>2</v>
      </c>
      <c r="C1058" s="94">
        <v>1</v>
      </c>
      <c r="D1058" s="71">
        <v>13.7286</v>
      </c>
      <c r="E1058" s="67">
        <v>7.5316014998228998E-3</v>
      </c>
      <c r="F1058" s="75">
        <f t="shared" si="134"/>
        <v>2.1231126667496878</v>
      </c>
      <c r="G1058" s="84">
        <v>4.2349232214761801E-3</v>
      </c>
      <c r="H1058" s="67">
        <v>1.25813641189115</v>
      </c>
      <c r="I1058" s="67">
        <v>0.95433644362843295</v>
      </c>
      <c r="J1058" s="94" t="s">
        <v>0</v>
      </c>
      <c r="K1058" s="94" t="s">
        <v>1</v>
      </c>
      <c r="L1058" s="67">
        <v>98008.640599999999</v>
      </c>
      <c r="M1058" s="67" t="s">
        <v>1409</v>
      </c>
      <c r="N1058" s="71">
        <v>1382.82123351676</v>
      </c>
      <c r="O1058" s="67">
        <v>1302.91020782378</v>
      </c>
      <c r="P1058" s="71">
        <v>1189.00859719153</v>
      </c>
      <c r="Q1058" s="67">
        <f t="shared" si="135"/>
        <v>1291.5800128440235</v>
      </c>
      <c r="R1058" s="67">
        <f t="shared" si="130"/>
        <v>3.1111213157050552</v>
      </c>
      <c r="S1058" s="71">
        <f t="shared" si="136"/>
        <v>7.541291965714754E-2</v>
      </c>
      <c r="T1058" s="93">
        <f t="shared" si="131"/>
        <v>3</v>
      </c>
      <c r="U1058" s="94">
        <v>569</v>
      </c>
      <c r="V1058" s="65">
        <v>1033.4707735212501</v>
      </c>
      <c r="W1058" s="63">
        <v>1044.3335719532199</v>
      </c>
      <c r="X1058" s="79">
        <v>1001.94122258187</v>
      </c>
      <c r="Y1058" s="67">
        <v>1026.5818560187802</v>
      </c>
      <c r="Z1058" s="67">
        <v>3.0113935841985042</v>
      </c>
      <c r="AA1058" s="74">
        <v>2.1449609529766888E-2</v>
      </c>
      <c r="AB1058" s="93">
        <v>3</v>
      </c>
      <c r="AC1058" s="94">
        <v>609</v>
      </c>
      <c r="AD1058" s="98">
        <f t="shared" si="132"/>
        <v>0.79482637220304708</v>
      </c>
      <c r="AE1058" s="67">
        <f t="shared" si="133"/>
        <v>-0.33128835313099581</v>
      </c>
    </row>
    <row r="1059" spans="1:31" x14ac:dyDescent="0.3">
      <c r="A1059" s="67" t="s">
        <v>2670</v>
      </c>
      <c r="B1059" s="94">
        <v>6</v>
      </c>
      <c r="C1059" s="94">
        <v>1</v>
      </c>
      <c r="D1059" s="71">
        <v>31.264099999999999</v>
      </c>
      <c r="E1059" s="67">
        <v>0.14421655865060601</v>
      </c>
      <c r="F1059" s="75">
        <f t="shared" si="134"/>
        <v>0.84098487194860638</v>
      </c>
      <c r="G1059" s="84">
        <v>4.2470484710659701E-2</v>
      </c>
      <c r="H1059" s="67">
        <v>1.79275326077814</v>
      </c>
      <c r="I1059" s="67">
        <v>0.28680759539344403</v>
      </c>
      <c r="J1059" s="94" t="s">
        <v>1</v>
      </c>
      <c r="K1059" s="94" t="s">
        <v>0</v>
      </c>
      <c r="L1059" s="67">
        <v>36263.0409</v>
      </c>
      <c r="M1059" s="67" t="s">
        <v>2671</v>
      </c>
      <c r="N1059" s="71">
        <v>143.17999762401499</v>
      </c>
      <c r="O1059" s="67">
        <v>272.38112794104001</v>
      </c>
      <c r="P1059" s="71">
        <v>68.699399162467898</v>
      </c>
      <c r="Q1059" s="67">
        <f t="shared" si="135"/>
        <v>161.42017490917431</v>
      </c>
      <c r="R1059" s="67">
        <f t="shared" si="130"/>
        <v>2.2079578135592839</v>
      </c>
      <c r="S1059" s="71">
        <f t="shared" si="136"/>
        <v>0.63844975549595029</v>
      </c>
      <c r="T1059" s="93">
        <f t="shared" si="131"/>
        <v>3</v>
      </c>
      <c r="U1059" s="94">
        <v>1485</v>
      </c>
      <c r="V1059" s="65">
        <v>255.648004419465</v>
      </c>
      <c r="W1059" s="63">
        <v>295.44014796897898</v>
      </c>
      <c r="X1059" s="79">
        <v>317.07148238295702</v>
      </c>
      <c r="Y1059" s="67">
        <v>289.38654492380033</v>
      </c>
      <c r="Z1059" s="67">
        <v>2.4614783346572708</v>
      </c>
      <c r="AA1059" s="74">
        <v>0.10766218066568256</v>
      </c>
      <c r="AB1059" s="93">
        <v>3</v>
      </c>
      <c r="AC1059" s="94">
        <v>1214</v>
      </c>
      <c r="AD1059" s="98">
        <f t="shared" si="132"/>
        <v>1.7927532607781425</v>
      </c>
      <c r="AE1059" s="67">
        <f t="shared" si="133"/>
        <v>0.84217694166588741</v>
      </c>
    </row>
    <row r="1060" spans="1:31" x14ac:dyDescent="0.3">
      <c r="A1060" s="67" t="s">
        <v>1822</v>
      </c>
      <c r="B1060" s="94">
        <v>5</v>
      </c>
      <c r="C1060" s="94">
        <v>1</v>
      </c>
      <c r="D1060" s="71">
        <v>29.345800000000001</v>
      </c>
      <c r="E1060" s="67">
        <v>2.35534747794248E-2</v>
      </c>
      <c r="F1060" s="75">
        <f t="shared" si="134"/>
        <v>1.6279450135368041</v>
      </c>
      <c r="G1060" s="84">
        <v>1.0204493686171901E-2</v>
      </c>
      <c r="H1060" s="67">
        <v>1.23603488096654</v>
      </c>
      <c r="I1060" s="67">
        <v>0.75858028746987005</v>
      </c>
      <c r="J1060" s="94" t="s">
        <v>1</v>
      </c>
      <c r="K1060" s="94" t="s">
        <v>0</v>
      </c>
      <c r="L1060" s="67">
        <v>213452.60070000001</v>
      </c>
      <c r="M1060" s="67" t="s">
        <v>1823</v>
      </c>
      <c r="N1060" s="71">
        <v>166.89750154042099</v>
      </c>
      <c r="O1060" s="67">
        <v>177.785760945796</v>
      </c>
      <c r="P1060" s="71">
        <v>204.29440633571599</v>
      </c>
      <c r="Q1060" s="67">
        <f t="shared" si="135"/>
        <v>182.99255627397767</v>
      </c>
      <c r="R1060" s="67">
        <f t="shared" si="130"/>
        <v>2.2624334239660233</v>
      </c>
      <c r="S1060" s="71">
        <f t="shared" si="136"/>
        <v>0.10511071497146912</v>
      </c>
      <c r="T1060" s="93">
        <f t="shared" si="131"/>
        <v>3</v>
      </c>
      <c r="U1060" s="94">
        <v>1432</v>
      </c>
      <c r="V1060" s="65">
        <v>228.36477081429999</v>
      </c>
      <c r="W1060" s="63">
        <v>221.85559251579201</v>
      </c>
      <c r="X1060" s="79">
        <v>228.335184205513</v>
      </c>
      <c r="Y1060" s="67">
        <v>226.18518251186833</v>
      </c>
      <c r="Z1060" s="67">
        <v>2.3544641507038864</v>
      </c>
      <c r="AA1060" s="74">
        <v>1.6577408234051579E-2</v>
      </c>
      <c r="AB1060" s="93">
        <v>3</v>
      </c>
      <c r="AC1060" s="94">
        <v>1342</v>
      </c>
      <c r="AD1060" s="98">
        <f t="shared" si="132"/>
        <v>1.2360348809665371</v>
      </c>
      <c r="AE1060" s="67">
        <f t="shared" si="133"/>
        <v>0.30571945674340789</v>
      </c>
    </row>
    <row r="1061" spans="1:31" x14ac:dyDescent="0.3">
      <c r="A1061" s="67" t="s">
        <v>1622</v>
      </c>
      <c r="B1061" s="94">
        <v>10</v>
      </c>
      <c r="C1061" s="94">
        <v>3</v>
      </c>
      <c r="D1061" s="71">
        <v>44.854900000000001</v>
      </c>
      <c r="E1061" s="67">
        <v>1.4384378956432501E-2</v>
      </c>
      <c r="F1061" s="75">
        <f t="shared" si="134"/>
        <v>1.8421088839729443</v>
      </c>
      <c r="G1061" s="84">
        <v>7.0090597161975299E-3</v>
      </c>
      <c r="H1061" s="67">
        <v>1.55269655439864</v>
      </c>
      <c r="I1061" s="67">
        <v>0.86534862234104204</v>
      </c>
      <c r="J1061" s="94" t="s">
        <v>0</v>
      </c>
      <c r="K1061" s="94" t="s">
        <v>1</v>
      </c>
      <c r="L1061" s="67">
        <v>539129.15040000004</v>
      </c>
      <c r="M1061" s="67" t="s">
        <v>1623</v>
      </c>
      <c r="N1061" s="71">
        <v>856.49093170884601</v>
      </c>
      <c r="O1061" s="67">
        <v>702.07589022680304</v>
      </c>
      <c r="P1061" s="71">
        <v>847.00620309947897</v>
      </c>
      <c r="Q1061" s="67">
        <f t="shared" si="135"/>
        <v>801.85767501170938</v>
      </c>
      <c r="R1061" s="67">
        <f t="shared" si="130"/>
        <v>2.9040972904259759</v>
      </c>
      <c r="S1061" s="71">
        <f t="shared" si="136"/>
        <v>0.10792887001223211</v>
      </c>
      <c r="T1061" s="93">
        <f t="shared" si="131"/>
        <v>3</v>
      </c>
      <c r="U1061" s="94">
        <v>774</v>
      </c>
      <c r="V1061" s="65">
        <v>510.66569578326499</v>
      </c>
      <c r="W1061" s="63">
        <v>595.62037235128003</v>
      </c>
      <c r="X1061" s="79">
        <v>443.00121418753997</v>
      </c>
      <c r="Y1061" s="67">
        <v>516.42909410736172</v>
      </c>
      <c r="Z1061" s="67">
        <v>2.7130107011667208</v>
      </c>
      <c r="AA1061" s="74">
        <v>0.14807964793551862</v>
      </c>
      <c r="AB1061" s="93">
        <v>3</v>
      </c>
      <c r="AC1061" s="94">
        <v>926</v>
      </c>
      <c r="AD1061" s="98">
        <f t="shared" si="132"/>
        <v>0.64404084440523734</v>
      </c>
      <c r="AE1061" s="67">
        <f t="shared" si="133"/>
        <v>-0.63477590941652173</v>
      </c>
    </row>
    <row r="1062" spans="1:31" x14ac:dyDescent="0.3">
      <c r="A1062" s="67" t="s">
        <v>1350</v>
      </c>
      <c r="B1062" s="94">
        <v>4</v>
      </c>
      <c r="C1062" s="94">
        <v>1</v>
      </c>
      <c r="D1062" s="71">
        <v>20.604800000000001</v>
      </c>
      <c r="E1062" s="67">
        <v>6.4121084249694196E-3</v>
      </c>
      <c r="F1062" s="75">
        <f t="shared" si="134"/>
        <v>2.1929991425924094</v>
      </c>
      <c r="G1062" s="84">
        <v>3.7624404998822798E-3</v>
      </c>
      <c r="H1062" s="67">
        <v>3.6994015613917002</v>
      </c>
      <c r="I1062" s="67">
        <v>0.96745893522764803</v>
      </c>
      <c r="J1062" s="94" t="s">
        <v>0</v>
      </c>
      <c r="K1062" s="94" t="s">
        <v>1</v>
      </c>
      <c r="L1062" s="67">
        <v>57054.649599999997</v>
      </c>
      <c r="M1062" s="67" t="s">
        <v>1351</v>
      </c>
      <c r="N1062" s="71">
        <v>447.07196244965797</v>
      </c>
      <c r="O1062" s="67">
        <v>627.01742066689405</v>
      </c>
      <c r="P1062" s="71">
        <v>291.17672380595201</v>
      </c>
      <c r="Q1062" s="67">
        <f t="shared" si="135"/>
        <v>455.08870230750131</v>
      </c>
      <c r="R1062" s="67">
        <f t="shared" si="130"/>
        <v>2.658096054169516</v>
      </c>
      <c r="S1062" s="71">
        <f t="shared" si="136"/>
        <v>0.36929901788878222</v>
      </c>
      <c r="T1062" s="93">
        <f t="shared" si="131"/>
        <v>3</v>
      </c>
      <c r="U1062" s="94">
        <v>1035</v>
      </c>
      <c r="V1062" s="65">
        <v>132.06658598661301</v>
      </c>
      <c r="W1062" s="63">
        <v>100.047311693015</v>
      </c>
      <c r="X1062" s="79">
        <v>136.93663232255301</v>
      </c>
      <c r="Y1062" s="67">
        <v>123.01684333406034</v>
      </c>
      <c r="Z1062" s="67">
        <v>2.0899645786445822</v>
      </c>
      <c r="AA1062" s="74">
        <v>0.1629100534232838</v>
      </c>
      <c r="AB1062" s="93">
        <v>3</v>
      </c>
      <c r="AC1062" s="94">
        <v>1583</v>
      </c>
      <c r="AD1062" s="98">
        <f t="shared" si="132"/>
        <v>0.27031399089959923</v>
      </c>
      <c r="AE1062" s="67">
        <f t="shared" si="133"/>
        <v>-1.8872919101360883</v>
      </c>
    </row>
    <row r="1063" spans="1:31" x14ac:dyDescent="0.3">
      <c r="A1063" s="67" t="s">
        <v>2732</v>
      </c>
      <c r="B1063" s="94">
        <v>3</v>
      </c>
      <c r="C1063" s="94">
        <v>1</v>
      </c>
      <c r="D1063" s="71">
        <v>19.085999999999999</v>
      </c>
      <c r="E1063" s="67">
        <v>0.165327213533147</v>
      </c>
      <c r="F1063" s="75">
        <f t="shared" si="134"/>
        <v>0.78165565390270009</v>
      </c>
      <c r="G1063" s="84">
        <v>4.7556087031307002E-2</v>
      </c>
      <c r="H1063" s="67">
        <v>1.4399451357648501</v>
      </c>
      <c r="I1063" s="67">
        <v>0.25794844385983601</v>
      </c>
      <c r="J1063" s="94" t="s">
        <v>0</v>
      </c>
      <c r="K1063" s="94" t="s">
        <v>1</v>
      </c>
      <c r="L1063" s="67">
        <v>16419.833500000001</v>
      </c>
      <c r="M1063" s="67" t="s">
        <v>2733</v>
      </c>
      <c r="N1063" s="71">
        <v>500.31905139580198</v>
      </c>
      <c r="O1063" s="67">
        <v>288.87447277361002</v>
      </c>
      <c r="P1063" s="71">
        <v>465.17380520573698</v>
      </c>
      <c r="Q1063" s="67">
        <f t="shared" si="135"/>
        <v>418.12244312504964</v>
      </c>
      <c r="R1063" s="67">
        <f t="shared" si="130"/>
        <v>2.6213034793508769</v>
      </c>
      <c r="S1063" s="71">
        <f t="shared" si="136"/>
        <v>0.27098049102885774</v>
      </c>
      <c r="T1063" s="93">
        <f t="shared" si="131"/>
        <v>3</v>
      </c>
      <c r="U1063" s="94">
        <v>1078</v>
      </c>
      <c r="V1063" s="65">
        <v>232.46526793067201</v>
      </c>
      <c r="W1063" s="63">
        <v>295.98091514558701</v>
      </c>
      <c r="X1063" s="79">
        <v>342.67542997663702</v>
      </c>
      <c r="Y1063" s="67">
        <v>290.37387101763198</v>
      </c>
      <c r="Z1063" s="67">
        <v>2.4629575342615309</v>
      </c>
      <c r="AA1063" s="74">
        <v>0.19050823952686174</v>
      </c>
      <c r="AB1063" s="93">
        <v>3</v>
      </c>
      <c r="AC1063" s="94">
        <v>1208</v>
      </c>
      <c r="AD1063" s="98">
        <f t="shared" si="132"/>
        <v>0.69447090389928834</v>
      </c>
      <c r="AE1063" s="67">
        <f t="shared" si="133"/>
        <v>-0.52601384370379056</v>
      </c>
    </row>
    <row r="1064" spans="1:31" x14ac:dyDescent="0.3">
      <c r="A1064" s="67" t="s">
        <v>3488</v>
      </c>
      <c r="B1064" s="94">
        <v>7</v>
      </c>
      <c r="C1064" s="94">
        <v>3</v>
      </c>
      <c r="D1064" s="71">
        <v>36.227600000000002</v>
      </c>
      <c r="E1064" s="67">
        <v>0.65546779186903703</v>
      </c>
      <c r="F1064" s="75">
        <f t="shared" si="134"/>
        <v>0.18344864364927141</v>
      </c>
      <c r="G1064" s="84">
        <v>0.147551846213446</v>
      </c>
      <c r="H1064" s="67">
        <v>1.08207181871836</v>
      </c>
      <c r="I1064" s="67">
        <v>6.6536638889046706E-2</v>
      </c>
      <c r="J1064" s="94" t="s">
        <v>0</v>
      </c>
      <c r="K1064" s="94" t="s">
        <v>1</v>
      </c>
      <c r="L1064" s="67">
        <v>24602.5782</v>
      </c>
      <c r="M1064" s="67" t="s">
        <v>3489</v>
      </c>
      <c r="N1064" s="71">
        <v>247.83286640502101</v>
      </c>
      <c r="O1064" s="67">
        <v>178.30549781659801</v>
      </c>
      <c r="P1064" s="71">
        <v>179.32208106541199</v>
      </c>
      <c r="Q1064" s="67">
        <f t="shared" si="135"/>
        <v>201.82014842901035</v>
      </c>
      <c r="R1064" s="67">
        <f t="shared" si="130"/>
        <v>2.3049645212405063</v>
      </c>
      <c r="S1064" s="71">
        <f t="shared" si="136"/>
        <v>0.19746008835841117</v>
      </c>
      <c r="T1064" s="93">
        <f t="shared" si="131"/>
        <v>3</v>
      </c>
      <c r="U1064" s="94">
        <v>1389</v>
      </c>
      <c r="V1064" s="65">
        <v>175.953858965135</v>
      </c>
      <c r="W1064" s="63">
        <v>240.982369704723</v>
      </c>
      <c r="X1064" s="79">
        <v>142.60190439432199</v>
      </c>
      <c r="Y1064" s="67">
        <v>186.51271102139333</v>
      </c>
      <c r="Z1064" s="67">
        <v>2.270708434741695</v>
      </c>
      <c r="AA1064" s="74">
        <v>0.2682549030134555</v>
      </c>
      <c r="AB1064" s="93">
        <v>3</v>
      </c>
      <c r="AC1064" s="94">
        <v>1425</v>
      </c>
      <c r="AD1064" s="98">
        <f t="shared" si="132"/>
        <v>0.92415307625739185</v>
      </c>
      <c r="AE1064" s="67">
        <f t="shared" si="133"/>
        <v>-0.11379625616129159</v>
      </c>
    </row>
    <row r="1065" spans="1:31" x14ac:dyDescent="0.3">
      <c r="A1065" s="67" t="s">
        <v>1700</v>
      </c>
      <c r="B1065" s="94">
        <v>10</v>
      </c>
      <c r="C1065" s="94">
        <v>7</v>
      </c>
      <c r="D1065" s="71">
        <v>69.932599999999994</v>
      </c>
      <c r="E1065" s="67">
        <v>1.73060062979934E-2</v>
      </c>
      <c r="F1065" s="75">
        <f t="shared" si="134"/>
        <v>1.7618031425727205</v>
      </c>
      <c r="G1065" s="84">
        <v>8.0416260545807406E-3</v>
      </c>
      <c r="H1065" s="67">
        <v>1.17840763113281</v>
      </c>
      <c r="I1065" s="67">
        <v>0.82886695400356403</v>
      </c>
      <c r="J1065" s="94" t="s">
        <v>1</v>
      </c>
      <c r="K1065" s="94" t="s">
        <v>0</v>
      </c>
      <c r="L1065" s="67">
        <v>62474.993499999997</v>
      </c>
      <c r="M1065" s="67" t="s">
        <v>1701</v>
      </c>
      <c r="N1065" s="71">
        <v>1728.6121486654399</v>
      </c>
      <c r="O1065" s="67">
        <v>1611.0039955883699</v>
      </c>
      <c r="P1065" s="71">
        <v>1513.0141476087099</v>
      </c>
      <c r="Q1065" s="67">
        <f t="shared" si="135"/>
        <v>1617.5434306208399</v>
      </c>
      <c r="R1065" s="67">
        <f t="shared" si="130"/>
        <v>3.2088559501912841</v>
      </c>
      <c r="S1065" s="71">
        <f t="shared" si="136"/>
        <v>6.673555694752703E-2</v>
      </c>
      <c r="T1065" s="93">
        <f t="shared" si="131"/>
        <v>3</v>
      </c>
      <c r="U1065" s="94">
        <v>481</v>
      </c>
      <c r="V1065" s="65">
        <v>1867.1657770853201</v>
      </c>
      <c r="W1065" s="63">
        <v>1878.5997579939899</v>
      </c>
      <c r="X1065" s="79">
        <v>1972.6110319177301</v>
      </c>
      <c r="Y1065" s="67">
        <v>1906.1255223323467</v>
      </c>
      <c r="Z1065" s="67">
        <v>3.2801514964394198</v>
      </c>
      <c r="AA1065" s="74">
        <v>3.0355433741850204E-2</v>
      </c>
      <c r="AB1065" s="93">
        <v>3</v>
      </c>
      <c r="AC1065" s="94">
        <v>361</v>
      </c>
      <c r="AD1065" s="98">
        <f t="shared" si="132"/>
        <v>1.1784076311328124</v>
      </c>
      <c r="AE1065" s="67">
        <f t="shared" si="133"/>
        <v>0.23683867812202231</v>
      </c>
    </row>
    <row r="1066" spans="1:31" x14ac:dyDescent="0.3">
      <c r="A1066" s="67" t="s">
        <v>265</v>
      </c>
      <c r="B1066" s="94">
        <v>7</v>
      </c>
      <c r="C1066" s="94">
        <v>4</v>
      </c>
      <c r="D1066" s="71">
        <v>40.302900000000001</v>
      </c>
      <c r="E1066" s="75">
        <v>5.8478685947549499E-5</v>
      </c>
      <c r="F1066" s="75">
        <f t="shared" si="134"/>
        <v>4.2330023948077198</v>
      </c>
      <c r="G1066" s="84">
        <v>1.8545237765882201E-4</v>
      </c>
      <c r="H1066" s="67">
        <v>3.0181024338048501</v>
      </c>
      <c r="I1066" s="67">
        <v>1</v>
      </c>
      <c r="J1066" s="94" t="s">
        <v>1</v>
      </c>
      <c r="K1066" s="94" t="s">
        <v>0</v>
      </c>
      <c r="L1066" s="67">
        <v>59168.322800000002</v>
      </c>
      <c r="M1066" s="67" t="s">
        <v>266</v>
      </c>
      <c r="N1066" s="71">
        <v>482.09677383653701</v>
      </c>
      <c r="O1066" s="67">
        <v>446.53227630111098</v>
      </c>
      <c r="P1066" s="71">
        <v>549.69273330974499</v>
      </c>
      <c r="Q1066" s="67">
        <f t="shared" si="135"/>
        <v>492.77392781579766</v>
      </c>
      <c r="R1066" s="67">
        <f t="shared" si="130"/>
        <v>2.6926477216700269</v>
      </c>
      <c r="S1066" s="71">
        <f t="shared" si="136"/>
        <v>0.10634185213474664</v>
      </c>
      <c r="T1066" s="93">
        <f t="shared" si="131"/>
        <v>3</v>
      </c>
      <c r="U1066" s="94">
        <v>1002</v>
      </c>
      <c r="V1066" s="65">
        <v>1493.48913879674</v>
      </c>
      <c r="W1066" s="63">
        <v>1519.20709677281</v>
      </c>
      <c r="X1066" s="79">
        <v>1449.03033699976</v>
      </c>
      <c r="Y1066" s="67">
        <v>1487.2421908564368</v>
      </c>
      <c r="Z1066" s="67">
        <v>3.1723816972293029</v>
      </c>
      <c r="AA1066" s="74">
        <v>2.3871697207100195E-2</v>
      </c>
      <c r="AB1066" s="93">
        <v>3</v>
      </c>
      <c r="AC1066" s="94">
        <v>450</v>
      </c>
      <c r="AD1066" s="98">
        <f t="shared" si="132"/>
        <v>3.018102433804855</v>
      </c>
      <c r="AE1066" s="67">
        <f t="shared" si="133"/>
        <v>1.5936417714823667</v>
      </c>
    </row>
    <row r="1067" spans="1:31" x14ac:dyDescent="0.3">
      <c r="A1067" s="67" t="s">
        <v>1552</v>
      </c>
      <c r="B1067" s="94">
        <v>4</v>
      </c>
      <c r="C1067" s="94">
        <v>2</v>
      </c>
      <c r="D1067" s="71">
        <v>23.579499999999999</v>
      </c>
      <c r="E1067" s="67">
        <v>1.1762198508879201E-2</v>
      </c>
      <c r="F1067" s="75">
        <f t="shared" si="134"/>
        <v>1.9295114953485915</v>
      </c>
      <c r="G1067" s="84">
        <v>5.9903894892912798E-3</v>
      </c>
      <c r="H1067" s="67">
        <v>1.1027309703155601</v>
      </c>
      <c r="I1067" s="67">
        <v>0.89956071553633199</v>
      </c>
      <c r="J1067" s="94" t="s">
        <v>0</v>
      </c>
      <c r="K1067" s="94" t="s">
        <v>1</v>
      </c>
      <c r="L1067" s="67">
        <v>30156.843499999999</v>
      </c>
      <c r="M1067" s="67" t="s">
        <v>1553</v>
      </c>
      <c r="N1067" s="71">
        <v>1823.2602643042901</v>
      </c>
      <c r="O1067" s="67">
        <v>1770.5968421370001</v>
      </c>
      <c r="P1067" s="71">
        <v>1714.73835886042</v>
      </c>
      <c r="Q1067" s="67">
        <f t="shared" si="135"/>
        <v>1769.5318217672366</v>
      </c>
      <c r="R1067" s="67">
        <f t="shared" si="130"/>
        <v>3.2478583770292841</v>
      </c>
      <c r="S1067" s="71">
        <f t="shared" si="136"/>
        <v>3.0668446009538941E-2</v>
      </c>
      <c r="T1067" s="93">
        <f t="shared" si="131"/>
        <v>3</v>
      </c>
      <c r="U1067" s="94">
        <v>439</v>
      </c>
      <c r="V1067" s="65">
        <v>1640.3735237471501</v>
      </c>
      <c r="W1067" s="63">
        <v>1566.0230420591699</v>
      </c>
      <c r="X1067" s="79">
        <v>1607.64748319922</v>
      </c>
      <c r="Y1067" s="67">
        <v>1604.6813496685133</v>
      </c>
      <c r="Z1067" s="67">
        <v>3.2053888050773707</v>
      </c>
      <c r="AA1067" s="74">
        <v>2.3221983125354895E-2</v>
      </c>
      <c r="AB1067" s="93">
        <v>3</v>
      </c>
      <c r="AC1067" s="94">
        <v>427</v>
      </c>
      <c r="AD1067" s="98">
        <f t="shared" si="132"/>
        <v>0.90683949840806677</v>
      </c>
      <c r="AE1067" s="67">
        <f t="shared" si="133"/>
        <v>-0.14108086424490238</v>
      </c>
    </row>
    <row r="1068" spans="1:31" x14ac:dyDescent="0.3">
      <c r="A1068" s="67" t="s">
        <v>2178</v>
      </c>
      <c r="B1068" s="94">
        <v>2</v>
      </c>
      <c r="C1068" s="94">
        <v>1</v>
      </c>
      <c r="D1068" s="71">
        <v>10.3093</v>
      </c>
      <c r="E1068" s="67">
        <v>5.2752734730313701E-2</v>
      </c>
      <c r="F1068" s="75">
        <f t="shared" si="134"/>
        <v>1.277755021385734</v>
      </c>
      <c r="G1068" s="84">
        <v>1.9075989699120999E-2</v>
      </c>
      <c r="H1068" s="67">
        <v>4.3312727985702697</v>
      </c>
      <c r="I1068" s="67">
        <v>0.54198767344713705</v>
      </c>
      <c r="J1068" s="94" t="s">
        <v>1</v>
      </c>
      <c r="K1068" s="94" t="s">
        <v>0</v>
      </c>
      <c r="L1068" s="67">
        <v>56594.9954</v>
      </c>
      <c r="M1068" s="67" t="s">
        <v>2179</v>
      </c>
      <c r="N1068" s="71">
        <v>122.502442179217</v>
      </c>
      <c r="O1068" s="67">
        <v>11.343806607433599</v>
      </c>
      <c r="P1068" s="71">
        <v>43.289607740003703</v>
      </c>
      <c r="Q1068" s="67">
        <f t="shared" si="135"/>
        <v>59.045285508884767</v>
      </c>
      <c r="R1068" s="67">
        <f t="shared" si="130"/>
        <v>1.7711852269416601</v>
      </c>
      <c r="S1068" s="71">
        <f t="shared" si="136"/>
        <v>0.96925141551467842</v>
      </c>
      <c r="T1068" s="93">
        <f t="shared" si="131"/>
        <v>3</v>
      </c>
      <c r="U1068" s="94">
        <v>1726</v>
      </c>
      <c r="V1068" s="65">
        <v>250.46096579346801</v>
      </c>
      <c r="W1068" s="63">
        <v>262.64521688085898</v>
      </c>
      <c r="X1068" s="79">
        <v>254.117534351015</v>
      </c>
      <c r="Y1068" s="67">
        <v>255.74123900844734</v>
      </c>
      <c r="Z1068" s="67">
        <v>2.4078007649043993</v>
      </c>
      <c r="AA1068" s="74">
        <v>2.4447774240971051E-2</v>
      </c>
      <c r="AB1068" s="93">
        <v>3</v>
      </c>
      <c r="AC1068" s="94">
        <v>1275</v>
      </c>
      <c r="AD1068" s="98">
        <f t="shared" si="132"/>
        <v>4.3312727985702599</v>
      </c>
      <c r="AE1068" s="67">
        <f t="shared" si="133"/>
        <v>2.1147910412002555</v>
      </c>
    </row>
    <row r="1069" spans="1:31" x14ac:dyDescent="0.3">
      <c r="A1069" s="67" t="s">
        <v>3330</v>
      </c>
      <c r="B1069" s="94">
        <v>8</v>
      </c>
      <c r="C1069" s="94">
        <v>3</v>
      </c>
      <c r="D1069" s="71">
        <v>50.561199999999999</v>
      </c>
      <c r="E1069" s="67">
        <v>0.50714862413445305</v>
      </c>
      <c r="F1069" s="75">
        <f t="shared" si="134"/>
        <v>0.29486474839332927</v>
      </c>
      <c r="G1069" s="84">
        <v>0.11953524666934</v>
      </c>
      <c r="H1069" s="67">
        <v>1.0186724756436101</v>
      </c>
      <c r="I1069" s="67">
        <v>8.8009439285874597E-2</v>
      </c>
      <c r="J1069" s="94" t="s">
        <v>0</v>
      </c>
      <c r="K1069" s="94" t="s">
        <v>1</v>
      </c>
      <c r="L1069" s="67">
        <v>44981.645799999998</v>
      </c>
      <c r="M1069" s="67" t="s">
        <v>3331</v>
      </c>
      <c r="N1069" s="71">
        <v>581.34649968922804</v>
      </c>
      <c r="O1069" s="67">
        <v>589.13301497617294</v>
      </c>
      <c r="P1069" s="71">
        <v>623.66671919561304</v>
      </c>
      <c r="Q1069" s="67">
        <f t="shared" si="135"/>
        <v>598.04874462033797</v>
      </c>
      <c r="R1069" s="67">
        <f t="shared" si="130"/>
        <v>2.7767365830801989</v>
      </c>
      <c r="S1069" s="71">
        <f t="shared" si="136"/>
        <v>3.7663868027186763E-2</v>
      </c>
      <c r="T1069" s="93">
        <f t="shared" si="131"/>
        <v>3</v>
      </c>
      <c r="U1069" s="94">
        <v>910</v>
      </c>
      <c r="V1069" s="65">
        <v>592.32176233272503</v>
      </c>
      <c r="W1069" s="63">
        <v>572.47821963788203</v>
      </c>
      <c r="X1069" s="79">
        <v>596.45918302984796</v>
      </c>
      <c r="Y1069" s="67">
        <v>587.08638833348493</v>
      </c>
      <c r="Z1069" s="67">
        <v>2.7687020113260785</v>
      </c>
      <c r="AA1069" s="74">
        <v>2.183506270292444E-2</v>
      </c>
      <c r="AB1069" s="93">
        <v>3</v>
      </c>
      <c r="AC1069" s="94">
        <v>857</v>
      </c>
      <c r="AD1069" s="98">
        <f t="shared" si="132"/>
        <v>0.98166979466897419</v>
      </c>
      <c r="AE1069" s="67">
        <f t="shared" si="133"/>
        <v>-2.6690269640400947E-2</v>
      </c>
    </row>
    <row r="1070" spans="1:31" x14ac:dyDescent="0.3">
      <c r="A1070" s="67" t="s">
        <v>2468</v>
      </c>
      <c r="B1070" s="94">
        <v>4</v>
      </c>
      <c r="C1070" s="94">
        <v>1</v>
      </c>
      <c r="D1070" s="71">
        <v>22.828800000000001</v>
      </c>
      <c r="E1070" s="67">
        <v>0.100577575367797</v>
      </c>
      <c r="F1070" s="75">
        <f t="shared" si="134"/>
        <v>0.99749883816308071</v>
      </c>
      <c r="G1070" s="84">
        <v>3.2085446368760998E-2</v>
      </c>
      <c r="H1070" s="67">
        <v>1.1509788835894299</v>
      </c>
      <c r="I1070" s="67">
        <v>0.37067293572785898</v>
      </c>
      <c r="J1070" s="94" t="s">
        <v>0</v>
      </c>
      <c r="K1070" s="94" t="s">
        <v>1</v>
      </c>
      <c r="L1070" s="67">
        <v>71885.587</v>
      </c>
      <c r="M1070" s="67" t="s">
        <v>2469</v>
      </c>
      <c r="N1070" s="71">
        <v>952.89286300588299</v>
      </c>
      <c r="O1070" s="67">
        <v>1033.6163810860401</v>
      </c>
      <c r="P1070" s="71">
        <v>1134.9779838857701</v>
      </c>
      <c r="Q1070" s="67">
        <f t="shared" si="135"/>
        <v>1040.4957426592309</v>
      </c>
      <c r="R1070" s="67">
        <f t="shared" si="130"/>
        <v>3.017240307571782</v>
      </c>
      <c r="S1070" s="71">
        <f t="shared" ref="S1070:S1101" si="137">(STDEVA(N1070:P1070)/AVERAGE(N1070:P1070))</f>
        <v>8.7686359907131084E-2</v>
      </c>
      <c r="T1070" s="93">
        <f t="shared" si="131"/>
        <v>3</v>
      </c>
      <c r="U1070" s="94">
        <v>652</v>
      </c>
      <c r="V1070" s="65">
        <v>834.20725349429199</v>
      </c>
      <c r="W1070" s="63">
        <v>963.304664255479</v>
      </c>
      <c r="X1070" s="79">
        <v>914.51631533391901</v>
      </c>
      <c r="Y1070" s="67">
        <v>904.00941102789659</v>
      </c>
      <c r="Z1070" s="67">
        <v>2.9561729516437372</v>
      </c>
      <c r="AA1070" s="74">
        <v>7.2108649540061798E-2</v>
      </c>
      <c r="AB1070" s="93">
        <v>3</v>
      </c>
      <c r="AC1070" s="94">
        <v>667</v>
      </c>
      <c r="AD1070" s="98">
        <f t="shared" si="132"/>
        <v>0.8688256702689513</v>
      </c>
      <c r="AE1070" s="67">
        <f t="shared" si="133"/>
        <v>-0.20286136533785795</v>
      </c>
    </row>
    <row r="1071" spans="1:31" x14ac:dyDescent="0.3">
      <c r="A1071" s="67" t="s">
        <v>2194</v>
      </c>
      <c r="B1071" s="94">
        <v>18</v>
      </c>
      <c r="C1071" s="94">
        <v>11</v>
      </c>
      <c r="D1071" s="71">
        <v>109.44889999999999</v>
      </c>
      <c r="E1071" s="67">
        <v>5.5383693491972599E-2</v>
      </c>
      <c r="F1071" s="75">
        <f t="shared" si="134"/>
        <v>1.2566180848906492</v>
      </c>
      <c r="G1071" s="84">
        <v>1.9892805305394799E-2</v>
      </c>
      <c r="H1071" s="67">
        <v>1.18476130009405</v>
      </c>
      <c r="I1071" s="67">
        <v>0.52850171894713704</v>
      </c>
      <c r="J1071" s="94" t="s">
        <v>0</v>
      </c>
      <c r="K1071" s="94" t="s">
        <v>1</v>
      </c>
      <c r="L1071" s="67">
        <v>55157.345699999998</v>
      </c>
      <c r="M1071" s="67" t="s">
        <v>2195</v>
      </c>
      <c r="N1071" s="71">
        <v>4446.0096728047802</v>
      </c>
      <c r="O1071" s="67">
        <v>3825.3055872169398</v>
      </c>
      <c r="P1071" s="71">
        <v>3639.5537685929798</v>
      </c>
      <c r="Q1071" s="67">
        <f t="shared" si="135"/>
        <v>3970.2896762048999</v>
      </c>
      <c r="R1071" s="67">
        <f t="shared" si="130"/>
        <v>3.5988221944678496</v>
      </c>
      <c r="S1071" s="71">
        <f t="shared" si="137"/>
        <v>0.10637123186441021</v>
      </c>
      <c r="T1071" s="93">
        <f t="shared" si="131"/>
        <v>3</v>
      </c>
      <c r="U1071" s="94">
        <v>215</v>
      </c>
      <c r="V1071" s="65">
        <v>3291.5782481503502</v>
      </c>
      <c r="W1071" s="63">
        <v>3452.9660325608202</v>
      </c>
      <c r="X1071" s="79">
        <v>3308.8470882246202</v>
      </c>
      <c r="Y1071" s="67">
        <v>3351.1304563119302</v>
      </c>
      <c r="Z1071" s="67">
        <v>3.5251913348342554</v>
      </c>
      <c r="AA1071" s="74">
        <v>2.644297612236278E-2</v>
      </c>
      <c r="AB1071" s="93">
        <v>3</v>
      </c>
      <c r="AC1071" s="94">
        <v>214</v>
      </c>
      <c r="AD1071" s="98">
        <f t="shared" si="132"/>
        <v>0.84405187772474866</v>
      </c>
      <c r="AE1071" s="67">
        <f t="shared" si="133"/>
        <v>-0.24459642126754344</v>
      </c>
    </row>
    <row r="1072" spans="1:31" x14ac:dyDescent="0.3">
      <c r="A1072" s="67" t="s">
        <v>3360</v>
      </c>
      <c r="B1072" s="94">
        <v>1</v>
      </c>
      <c r="C1072" s="94">
        <v>1</v>
      </c>
      <c r="D1072" s="71">
        <v>8.8597999999999999</v>
      </c>
      <c r="E1072" s="67">
        <v>0.52869578012513896</v>
      </c>
      <c r="F1072" s="75">
        <f t="shared" si="134"/>
        <v>0.2767941559759749</v>
      </c>
      <c r="G1072" s="84">
        <v>0.123569868156895</v>
      </c>
      <c r="H1072" s="67">
        <v>1.02175707918404</v>
      </c>
      <c r="I1072" s="67">
        <v>8.4051744862668906E-2</v>
      </c>
      <c r="J1072" s="94" t="s">
        <v>1</v>
      </c>
      <c r="K1072" s="94" t="s">
        <v>0</v>
      </c>
      <c r="L1072" s="67">
        <v>64175.531799999997</v>
      </c>
      <c r="M1072" s="67" t="s">
        <v>3361</v>
      </c>
      <c r="N1072" s="71">
        <v>5073.0195358660303</v>
      </c>
      <c r="O1072" s="67">
        <v>5329.0186058052795</v>
      </c>
      <c r="P1072" s="71">
        <v>4815.6688634775201</v>
      </c>
      <c r="Q1072" s="67">
        <f t="shared" si="135"/>
        <v>5072.5690017162769</v>
      </c>
      <c r="R1072" s="67">
        <f t="shared" si="130"/>
        <v>3.7052279634157435</v>
      </c>
      <c r="S1072" s="71">
        <f t="shared" si="137"/>
        <v>5.0600626158178029E-2</v>
      </c>
      <c r="T1072" s="93">
        <f t="shared" si="131"/>
        <v>3</v>
      </c>
      <c r="U1072" s="94">
        <v>172</v>
      </c>
      <c r="V1072" s="65">
        <v>5292.4691825057998</v>
      </c>
      <c r="W1072" s="63">
        <v>5053.1854072116002</v>
      </c>
      <c r="X1072" s="79">
        <v>5203.1452717419897</v>
      </c>
      <c r="Y1072" s="67">
        <v>5182.9332871531296</v>
      </c>
      <c r="Z1072" s="67">
        <v>3.7145756187936634</v>
      </c>
      <c r="AA1072" s="74">
        <v>2.332956282383335E-2</v>
      </c>
      <c r="AB1072" s="93">
        <v>3</v>
      </c>
      <c r="AC1072" s="94">
        <v>146</v>
      </c>
      <c r="AD1072" s="98">
        <f t="shared" si="132"/>
        <v>1.0217570791840409</v>
      </c>
      <c r="AE1072" s="67">
        <f t="shared" si="133"/>
        <v>3.1052239021237514E-2</v>
      </c>
    </row>
    <row r="1073" spans="1:31" x14ac:dyDescent="0.3">
      <c r="A1073" s="67" t="s">
        <v>551</v>
      </c>
      <c r="B1073" s="94">
        <v>9</v>
      </c>
      <c r="C1073" s="94">
        <v>9</v>
      </c>
      <c r="D1073" s="71">
        <v>31.848199999999999</v>
      </c>
      <c r="E1073" s="67">
        <v>4.1453144842684703E-4</v>
      </c>
      <c r="F1073" s="75">
        <f t="shared" si="134"/>
        <v>3.3824425161145433</v>
      </c>
      <c r="G1073" s="84">
        <v>6.0900219737553105E-4</v>
      </c>
      <c r="H1073" s="67">
        <v>1.3744333458259299</v>
      </c>
      <c r="I1073" s="67">
        <v>0.99999997564493504</v>
      </c>
      <c r="J1073" s="94" t="s">
        <v>1</v>
      </c>
      <c r="K1073" s="94" t="s">
        <v>0</v>
      </c>
      <c r="L1073" s="67">
        <v>15622.3388</v>
      </c>
      <c r="M1073" s="67" t="s">
        <v>552</v>
      </c>
      <c r="N1073" s="71">
        <v>4015.3613539334601</v>
      </c>
      <c r="O1073" s="67">
        <v>4057.4589172148299</v>
      </c>
      <c r="P1073" s="71">
        <v>4144.9902437778201</v>
      </c>
      <c r="Q1073" s="67">
        <f t="shared" si="135"/>
        <v>4072.60350497537</v>
      </c>
      <c r="R1073" s="67">
        <f t="shared" si="130"/>
        <v>3.6098721306891846</v>
      </c>
      <c r="S1073" s="71">
        <f t="shared" si="137"/>
        <v>1.6237314041255963E-2</v>
      </c>
      <c r="T1073" s="93">
        <f t="shared" si="131"/>
        <v>3</v>
      </c>
      <c r="U1073" s="94">
        <v>209</v>
      </c>
      <c r="V1073" s="65">
        <v>5298.6954618101099</v>
      </c>
      <c r="W1073" s="63">
        <v>5811.4061061518196</v>
      </c>
      <c r="X1073" s="79">
        <v>5682.4646167351702</v>
      </c>
      <c r="Y1073" s="67">
        <v>5597.5220615657008</v>
      </c>
      <c r="Z1073" s="67">
        <v>3.7479958139433172</v>
      </c>
      <c r="AA1073" s="74">
        <v>4.7646280295436702E-2</v>
      </c>
      <c r="AB1073" s="93">
        <v>3</v>
      </c>
      <c r="AC1073" s="94">
        <v>136</v>
      </c>
      <c r="AD1073" s="98">
        <f t="shared" si="132"/>
        <v>1.3744333458259284</v>
      </c>
      <c r="AE1073" s="67">
        <f t="shared" si="133"/>
        <v>0.45883694397122599</v>
      </c>
    </row>
    <row r="1074" spans="1:31" x14ac:dyDescent="0.3">
      <c r="A1074" s="67" t="s">
        <v>1264</v>
      </c>
      <c r="B1074" s="94">
        <v>12</v>
      </c>
      <c r="C1074" s="94">
        <v>1</v>
      </c>
      <c r="D1074" s="71">
        <v>68.732399999999998</v>
      </c>
      <c r="E1074" s="67">
        <v>4.9513251718390503E-3</v>
      </c>
      <c r="F1074" s="75">
        <f t="shared" si="134"/>
        <v>2.3052785510068237</v>
      </c>
      <c r="G1074" s="84">
        <v>3.1058209471385499E-3</v>
      </c>
      <c r="H1074" s="67">
        <v>32.8076795380804</v>
      </c>
      <c r="I1074" s="67">
        <v>0.98239574877778002</v>
      </c>
      <c r="J1074" s="94" t="s">
        <v>1</v>
      </c>
      <c r="K1074" s="94" t="s">
        <v>0</v>
      </c>
      <c r="L1074" s="67">
        <v>135337.9118</v>
      </c>
      <c r="M1074" s="67" t="s">
        <v>1265</v>
      </c>
      <c r="N1074" s="71">
        <v>21.737868499786199</v>
      </c>
      <c r="O1074" s="67">
        <v>48.787890402284503</v>
      </c>
      <c r="P1074" s="71">
        <v>4.6815097831403101</v>
      </c>
      <c r="Q1074" s="67">
        <f t="shared" si="135"/>
        <v>25.069089561737005</v>
      </c>
      <c r="R1074" s="67">
        <f t="shared" si="130"/>
        <v>1.3991385619002381</v>
      </c>
      <c r="S1074" s="71">
        <f t="shared" si="137"/>
        <v>0.88719167710350666</v>
      </c>
      <c r="T1074" s="93">
        <f t="shared" si="131"/>
        <v>3</v>
      </c>
      <c r="U1074" s="94">
        <v>1798</v>
      </c>
      <c r="V1074" s="65">
        <v>873.94631740634702</v>
      </c>
      <c r="W1074" s="63">
        <v>897.50158997671895</v>
      </c>
      <c r="X1074" s="79">
        <v>695.92806257564496</v>
      </c>
      <c r="Y1074" s="67">
        <v>822.45865665290364</v>
      </c>
      <c r="Z1074" s="67">
        <v>2.9151140760581389</v>
      </c>
      <c r="AA1074" s="74">
        <v>0.13400044721114615</v>
      </c>
      <c r="AB1074" s="93">
        <v>3</v>
      </c>
      <c r="AC1074" s="94">
        <v>705</v>
      </c>
      <c r="AD1074" s="98">
        <f t="shared" si="132"/>
        <v>32.807679538080379</v>
      </c>
      <c r="AE1074" s="67">
        <f t="shared" si="133"/>
        <v>5.0359616516424452</v>
      </c>
    </row>
    <row r="1075" spans="1:31" x14ac:dyDescent="0.3">
      <c r="A1075" s="67" t="s">
        <v>3024</v>
      </c>
      <c r="B1075" s="94">
        <v>14</v>
      </c>
      <c r="C1075" s="94">
        <v>1</v>
      </c>
      <c r="D1075" s="71">
        <v>52.912199999999999</v>
      </c>
      <c r="E1075" s="67">
        <v>0.27405424723161997</v>
      </c>
      <c r="F1075" s="75">
        <f t="shared" si="134"/>
        <v>0.56216346294057629</v>
      </c>
      <c r="G1075" s="84">
        <v>7.1193864248088004E-2</v>
      </c>
      <c r="H1075" s="67">
        <v>1.3630747052954899</v>
      </c>
      <c r="I1075" s="67">
        <v>0.16639384444731301</v>
      </c>
      <c r="J1075" s="94" t="s">
        <v>1</v>
      </c>
      <c r="K1075" s="94" t="s">
        <v>0</v>
      </c>
      <c r="L1075" s="67">
        <v>375888.05459999997</v>
      </c>
      <c r="M1075" s="67" t="s">
        <v>3025</v>
      </c>
      <c r="N1075" s="71">
        <v>38.658274974984003</v>
      </c>
      <c r="O1075" s="67">
        <v>11.671832837938499</v>
      </c>
      <c r="P1075" s="71">
        <v>486.26308336396897</v>
      </c>
      <c r="Q1075" s="67">
        <f t="shared" si="135"/>
        <v>178.86439705896382</v>
      </c>
      <c r="R1075" s="67">
        <f t="shared" si="130"/>
        <v>2.2525239028949287</v>
      </c>
      <c r="S1075" s="71">
        <f t="shared" si="137"/>
        <v>1.4902731411075631</v>
      </c>
      <c r="T1075" s="93">
        <f t="shared" si="131"/>
        <v>3</v>
      </c>
      <c r="U1075" s="94">
        <v>1441</v>
      </c>
      <c r="V1075" s="65">
        <v>219.10425678055799</v>
      </c>
      <c r="W1075" s="63">
        <v>252.01658941972201</v>
      </c>
      <c r="X1075" s="79">
        <v>260.295759726727</v>
      </c>
      <c r="Y1075" s="67">
        <v>243.80553530900229</v>
      </c>
      <c r="Z1075" s="67">
        <v>2.3870435615238139</v>
      </c>
      <c r="AA1075" s="74">
        <v>8.9369514578104048E-2</v>
      </c>
      <c r="AB1075" s="93">
        <v>3</v>
      </c>
      <c r="AC1075" s="94">
        <v>1300</v>
      </c>
      <c r="AD1075" s="98">
        <f t="shared" si="132"/>
        <v>1.3630747052954881</v>
      </c>
      <c r="AE1075" s="67">
        <f t="shared" si="133"/>
        <v>0.44686463331395027</v>
      </c>
    </row>
    <row r="1076" spans="1:31" x14ac:dyDescent="0.3">
      <c r="A1076" s="67" t="s">
        <v>215</v>
      </c>
      <c r="B1076" s="94">
        <v>11</v>
      </c>
      <c r="C1076" s="94">
        <v>6</v>
      </c>
      <c r="D1076" s="71">
        <v>73.961299999999994</v>
      </c>
      <c r="E1076" s="75">
        <v>3.5402351270308303E-5</v>
      </c>
      <c r="F1076" s="75">
        <f t="shared" si="134"/>
        <v>4.4509678930643348</v>
      </c>
      <c r="G1076" s="84">
        <v>1.40880461846395E-4</v>
      </c>
      <c r="H1076" s="67">
        <v>1.7327521678640201</v>
      </c>
      <c r="I1076" s="67">
        <v>1</v>
      </c>
      <c r="J1076" s="94" t="s">
        <v>0</v>
      </c>
      <c r="K1076" s="94" t="s">
        <v>1</v>
      </c>
      <c r="L1076" s="67">
        <v>57111.4211</v>
      </c>
      <c r="M1076" s="67" t="s">
        <v>216</v>
      </c>
      <c r="N1076" s="71">
        <v>2002.21912013775</v>
      </c>
      <c r="O1076" s="67">
        <v>1921.04787724895</v>
      </c>
      <c r="P1076" s="71">
        <v>1896.1557984779699</v>
      </c>
      <c r="Q1076" s="67">
        <f t="shared" si="135"/>
        <v>1939.8075986215565</v>
      </c>
      <c r="R1076" s="67">
        <f t="shared" si="130"/>
        <v>3.2877586562184953</v>
      </c>
      <c r="S1076" s="71">
        <f t="shared" si="137"/>
        <v>2.8592745364268285E-2</v>
      </c>
      <c r="T1076" s="93">
        <f t="shared" si="131"/>
        <v>3</v>
      </c>
      <c r="U1076" s="94">
        <v>407</v>
      </c>
      <c r="V1076" s="65">
        <v>1136.6639509126401</v>
      </c>
      <c r="W1076" s="63">
        <v>1071.97327260661</v>
      </c>
      <c r="X1076" s="79">
        <v>1149.84814085825</v>
      </c>
      <c r="Y1076" s="67">
        <v>1119.4951214591667</v>
      </c>
      <c r="Z1076" s="67">
        <v>3.0490222053487428</v>
      </c>
      <c r="AA1076" s="74">
        <v>3.7230832134848624E-2</v>
      </c>
      <c r="AB1076" s="93">
        <v>3</v>
      </c>
      <c r="AC1076" s="94">
        <v>570</v>
      </c>
      <c r="AD1076" s="98">
        <f t="shared" si="132"/>
        <v>0.57711657705366726</v>
      </c>
      <c r="AE1076" s="67">
        <f t="shared" si="133"/>
        <v>-0.79306532341792779</v>
      </c>
    </row>
    <row r="1077" spans="1:31" x14ac:dyDescent="0.3">
      <c r="A1077" s="67" t="s">
        <v>1532</v>
      </c>
      <c r="B1077" s="94">
        <v>10</v>
      </c>
      <c r="C1077" s="94">
        <v>2</v>
      </c>
      <c r="D1077" s="71">
        <v>53.623199999999997</v>
      </c>
      <c r="E1077" s="67">
        <v>1.1156628049027201E-2</v>
      </c>
      <c r="F1077" s="75">
        <f t="shared" si="134"/>
        <v>1.9524670456295952</v>
      </c>
      <c r="G1077" s="84">
        <v>5.7594377317146698E-3</v>
      </c>
      <c r="H1077" s="67">
        <v>1.3136527350199301</v>
      </c>
      <c r="I1077" s="67">
        <v>0.90756138599293301</v>
      </c>
      <c r="J1077" s="94" t="s">
        <v>0</v>
      </c>
      <c r="K1077" s="94" t="s">
        <v>1</v>
      </c>
      <c r="L1077" s="67">
        <v>84077.208799999993</v>
      </c>
      <c r="M1077" s="67" t="s">
        <v>1533</v>
      </c>
      <c r="N1077" s="71">
        <v>709.10027181207295</v>
      </c>
      <c r="O1077" s="67">
        <v>777.01009022630899</v>
      </c>
      <c r="P1077" s="71">
        <v>710.63237157383799</v>
      </c>
      <c r="Q1077" s="67">
        <f t="shared" si="135"/>
        <v>732.24757787073997</v>
      </c>
      <c r="R1077" s="67">
        <f t="shared" si="130"/>
        <v>2.8646579437962969</v>
      </c>
      <c r="S1077" s="71">
        <f t="shared" si="137"/>
        <v>5.2950726337704271E-2</v>
      </c>
      <c r="T1077" s="93">
        <f t="shared" si="131"/>
        <v>3</v>
      </c>
      <c r="U1077" s="94">
        <v>804</v>
      </c>
      <c r="V1077" s="65">
        <v>538.77443213490994</v>
      </c>
      <c r="W1077" s="63">
        <v>516.36634007931002</v>
      </c>
      <c r="X1077" s="79">
        <v>617.09929173151397</v>
      </c>
      <c r="Y1077" s="67">
        <v>557.41335464857787</v>
      </c>
      <c r="Z1077" s="67">
        <v>2.746177369437758</v>
      </c>
      <c r="AA1077" s="74">
        <v>9.488447909046753E-2</v>
      </c>
      <c r="AB1077" s="93">
        <v>3</v>
      </c>
      <c r="AC1077" s="94">
        <v>880</v>
      </c>
      <c r="AD1077" s="98">
        <f t="shared" si="132"/>
        <v>0.7612361877241679</v>
      </c>
      <c r="AE1077" s="67">
        <f t="shared" si="133"/>
        <v>-0.39358394866002117</v>
      </c>
    </row>
    <row r="1078" spans="1:31" x14ac:dyDescent="0.3">
      <c r="A1078" s="67" t="s">
        <v>3680</v>
      </c>
      <c r="B1078" s="94">
        <v>6</v>
      </c>
      <c r="C1078" s="94">
        <v>1</v>
      </c>
      <c r="D1078" s="71">
        <v>26.223500000000001</v>
      </c>
      <c r="E1078" s="67">
        <v>0.88515548744838402</v>
      </c>
      <c r="F1078" s="75">
        <f t="shared" si="134"/>
        <v>5.2980433924179948E-2</v>
      </c>
      <c r="G1078" s="84">
        <v>0.188815267904374</v>
      </c>
      <c r="H1078" s="67">
        <v>1.0065018766012099</v>
      </c>
      <c r="I1078" s="67">
        <v>5.1682741953302497E-2</v>
      </c>
      <c r="J1078" s="94" t="s">
        <v>1</v>
      </c>
      <c r="K1078" s="94" t="s">
        <v>0</v>
      </c>
      <c r="L1078" s="67">
        <v>136936.11259999999</v>
      </c>
      <c r="M1078" s="67" t="s">
        <v>3681</v>
      </c>
      <c r="N1078" s="71">
        <v>64.728690325768099</v>
      </c>
      <c r="O1078" s="67">
        <v>100.51870983876201</v>
      </c>
      <c r="P1078" s="71">
        <v>62.281957424911901</v>
      </c>
      <c r="Q1078" s="67">
        <f t="shared" si="135"/>
        <v>75.843119196480671</v>
      </c>
      <c r="R1078" s="67">
        <f t="shared" si="130"/>
        <v>1.8799161859065241</v>
      </c>
      <c r="S1078" s="71">
        <f t="shared" si="137"/>
        <v>0.28222306014453452</v>
      </c>
      <c r="T1078" s="93">
        <f t="shared" si="131"/>
        <v>3</v>
      </c>
      <c r="U1078" s="94">
        <v>1682</v>
      </c>
      <c r="V1078" s="65">
        <v>66.923352978848101</v>
      </c>
      <c r="W1078" s="63">
        <v>76.493185113215205</v>
      </c>
      <c r="X1078" s="79">
        <v>85.592187303578598</v>
      </c>
      <c r="Y1078" s="67">
        <v>76.336241798547306</v>
      </c>
      <c r="Z1078" s="67">
        <v>1.8827307748647213</v>
      </c>
      <c r="AA1078" s="74">
        <v>0.1222932439644939</v>
      </c>
      <c r="AB1078" s="93">
        <v>3</v>
      </c>
      <c r="AC1078" s="94">
        <v>1708</v>
      </c>
      <c r="AD1078" s="98">
        <f t="shared" si="132"/>
        <v>1.0065018766012133</v>
      </c>
      <c r="AE1078" s="67">
        <f t="shared" si="133"/>
        <v>9.3498621357953338E-3</v>
      </c>
    </row>
    <row r="1079" spans="1:31" x14ac:dyDescent="0.3">
      <c r="A1079" s="67" t="s">
        <v>1904</v>
      </c>
      <c r="B1079" s="94">
        <v>7</v>
      </c>
      <c r="C1079" s="94">
        <v>2</v>
      </c>
      <c r="D1079" s="71">
        <v>27.226500000000001</v>
      </c>
      <c r="E1079" s="67">
        <v>2.8502883440953801E-2</v>
      </c>
      <c r="F1079" s="75">
        <f t="shared" si="134"/>
        <v>1.5451112031791532</v>
      </c>
      <c r="G1079" s="84">
        <v>1.18119096528856E-2</v>
      </c>
      <c r="H1079" s="67">
        <v>1.7395111755203601</v>
      </c>
      <c r="I1079" s="67">
        <v>0.710312183360579</v>
      </c>
      <c r="J1079" s="94" t="s">
        <v>0</v>
      </c>
      <c r="K1079" s="94" t="s">
        <v>1</v>
      </c>
      <c r="L1079" s="67">
        <v>147865.35200000001</v>
      </c>
      <c r="M1079" s="67" t="s">
        <v>1905</v>
      </c>
      <c r="N1079" s="71">
        <v>82.2812099228439</v>
      </c>
      <c r="O1079" s="67">
        <v>127.31404843380901</v>
      </c>
      <c r="P1079" s="71">
        <v>130.401225053063</v>
      </c>
      <c r="Q1079" s="67">
        <f t="shared" si="135"/>
        <v>113.33216113657197</v>
      </c>
      <c r="R1079" s="67">
        <f t="shared" si="130"/>
        <v>2.0543531704294939</v>
      </c>
      <c r="S1079" s="71">
        <f t="shared" si="137"/>
        <v>0.23766579827206416</v>
      </c>
      <c r="T1079" s="93">
        <f t="shared" si="131"/>
        <v>3</v>
      </c>
      <c r="U1079" s="94">
        <v>1582</v>
      </c>
      <c r="V1079" s="65">
        <v>58.531824952770002</v>
      </c>
      <c r="W1079" s="63">
        <v>66.061605948872099</v>
      </c>
      <c r="X1079" s="79">
        <v>70.861756851325296</v>
      </c>
      <c r="Y1079" s="67">
        <v>65.151729250989135</v>
      </c>
      <c r="Z1079" s="67">
        <v>1.813925947204333</v>
      </c>
      <c r="AA1079" s="74">
        <v>9.5394545761810251E-2</v>
      </c>
      <c r="AB1079" s="93">
        <v>3</v>
      </c>
      <c r="AC1079" s="94">
        <v>1732</v>
      </c>
      <c r="AD1079" s="98">
        <f t="shared" si="132"/>
        <v>0.57487414514647295</v>
      </c>
      <c r="AE1079" s="67">
        <f t="shared" si="133"/>
        <v>-0.79868194760741729</v>
      </c>
    </row>
    <row r="1080" spans="1:31" x14ac:dyDescent="0.3">
      <c r="A1080" s="67" t="s">
        <v>1788</v>
      </c>
      <c r="B1080" s="94">
        <v>30</v>
      </c>
      <c r="C1080" s="94">
        <v>2</v>
      </c>
      <c r="D1080" s="71">
        <v>139.82230000000001</v>
      </c>
      <c r="E1080" s="67">
        <v>2.1803458994129901E-2</v>
      </c>
      <c r="F1080" s="75">
        <f t="shared" si="134"/>
        <v>1.6614746025927447</v>
      </c>
      <c r="G1080" s="84">
        <v>9.6274673331227505E-3</v>
      </c>
      <c r="H1080" s="67">
        <v>2.0592624310143401</v>
      </c>
      <c r="I1080" s="67">
        <v>0.77717668350684499</v>
      </c>
      <c r="J1080" s="94" t="s">
        <v>1</v>
      </c>
      <c r="K1080" s="94" t="s">
        <v>0</v>
      </c>
      <c r="L1080" s="67">
        <v>559702.77080000006</v>
      </c>
      <c r="M1080" s="67" t="s">
        <v>1789</v>
      </c>
      <c r="N1080" s="71">
        <v>287.15019793189401</v>
      </c>
      <c r="O1080" s="67">
        <v>217.04142960466999</v>
      </c>
      <c r="P1080" s="71">
        <v>154.766192130831</v>
      </c>
      <c r="Q1080" s="67">
        <f t="shared" si="135"/>
        <v>219.65260655579834</v>
      </c>
      <c r="R1080" s="67">
        <f t="shared" si="130"/>
        <v>2.3417363612825746</v>
      </c>
      <c r="S1080" s="71">
        <f t="shared" si="137"/>
        <v>0.30152439495435673</v>
      </c>
      <c r="T1080" s="93">
        <f t="shared" si="131"/>
        <v>3</v>
      </c>
      <c r="U1080" s="94">
        <v>1353</v>
      </c>
      <c r="V1080" s="65">
        <v>408.91615554813899</v>
      </c>
      <c r="W1080" s="63">
        <v>403.14474957343401</v>
      </c>
      <c r="X1080" s="79">
        <v>544.90617654261803</v>
      </c>
      <c r="Y1080" s="67">
        <v>452.32236055473032</v>
      </c>
      <c r="Z1080" s="67">
        <v>2.6554480576232002</v>
      </c>
      <c r="AA1080" s="74">
        <v>0.17737758627228173</v>
      </c>
      <c r="AB1080" s="93">
        <v>3</v>
      </c>
      <c r="AC1080" s="94">
        <v>1005</v>
      </c>
      <c r="AD1080" s="98">
        <f t="shared" si="132"/>
        <v>2.0592624310143433</v>
      </c>
      <c r="AE1080" s="67">
        <f t="shared" si="133"/>
        <v>1.0421276977686977</v>
      </c>
    </row>
    <row r="1081" spans="1:31" x14ac:dyDescent="0.3">
      <c r="A1081" s="67" t="s">
        <v>2504</v>
      </c>
      <c r="B1081" s="94">
        <v>3</v>
      </c>
      <c r="C1081" s="94">
        <v>1</v>
      </c>
      <c r="D1081" s="71">
        <v>12.68</v>
      </c>
      <c r="E1081" s="67">
        <v>0.10812132608196701</v>
      </c>
      <c r="F1081" s="75">
        <f t="shared" si="134"/>
        <v>0.96608863642365339</v>
      </c>
      <c r="G1081" s="84">
        <v>3.3992511043794603E-2</v>
      </c>
      <c r="H1081" s="67">
        <v>1.31141608731062</v>
      </c>
      <c r="I1081" s="67">
        <v>0.35300020298489199</v>
      </c>
      <c r="J1081" s="94" t="s">
        <v>0</v>
      </c>
      <c r="K1081" s="94" t="s">
        <v>1</v>
      </c>
      <c r="L1081" s="67">
        <v>158353.84820000001</v>
      </c>
      <c r="M1081" s="67" t="s">
        <v>2505</v>
      </c>
      <c r="N1081" s="71">
        <v>707.25708896829303</v>
      </c>
      <c r="O1081" s="67">
        <v>498.41050403371997</v>
      </c>
      <c r="P1081" s="71">
        <v>558.891770303366</v>
      </c>
      <c r="Q1081" s="67">
        <f t="shared" si="135"/>
        <v>588.18645443512639</v>
      </c>
      <c r="R1081" s="67">
        <f t="shared" si="130"/>
        <v>2.7695150187568776</v>
      </c>
      <c r="S1081" s="71">
        <f t="shared" si="137"/>
        <v>0.18269880081471093</v>
      </c>
      <c r="T1081" s="93">
        <f t="shared" si="131"/>
        <v>3</v>
      </c>
      <c r="U1081" s="94">
        <v>918</v>
      </c>
      <c r="V1081" s="65">
        <v>451.80042657046101</v>
      </c>
      <c r="W1081" s="63">
        <v>387.20084854874301</v>
      </c>
      <c r="X1081" s="79">
        <v>506.53610266608399</v>
      </c>
      <c r="Y1081" s="67">
        <v>448.51245926176267</v>
      </c>
      <c r="Z1081" s="67">
        <v>2.6517745118471683</v>
      </c>
      <c r="AA1081" s="74">
        <v>0.13318589175829904</v>
      </c>
      <c r="AB1081" s="93">
        <v>3</v>
      </c>
      <c r="AC1081" s="94">
        <v>1008</v>
      </c>
      <c r="AD1081" s="98">
        <f t="shared" si="132"/>
        <v>0.76253449204725099</v>
      </c>
      <c r="AE1081" s="67">
        <f t="shared" si="133"/>
        <v>-0.39112549780964267</v>
      </c>
    </row>
    <row r="1082" spans="1:31" x14ac:dyDescent="0.3">
      <c r="A1082" s="67" t="s">
        <v>985</v>
      </c>
      <c r="B1082" s="94">
        <v>4</v>
      </c>
      <c r="C1082" s="94">
        <v>2</v>
      </c>
      <c r="D1082" s="71">
        <v>15.991</v>
      </c>
      <c r="E1082" s="67">
        <v>1.87251513640752E-3</v>
      </c>
      <c r="F1082" s="75">
        <f t="shared" si="134"/>
        <v>2.7275746630107696</v>
      </c>
      <c r="G1082" s="84">
        <v>1.5132451405232899E-3</v>
      </c>
      <c r="H1082" s="67">
        <v>2.23838475944549</v>
      </c>
      <c r="I1082" s="67">
        <v>0.99935243709510602</v>
      </c>
      <c r="J1082" s="94" t="s">
        <v>0</v>
      </c>
      <c r="K1082" s="94" t="s">
        <v>1</v>
      </c>
      <c r="L1082" s="67">
        <v>189193.8603</v>
      </c>
      <c r="M1082" s="67" t="s">
        <v>986</v>
      </c>
      <c r="N1082" s="71">
        <v>1568.64812871852</v>
      </c>
      <c r="O1082" s="67">
        <v>1206.7433611625399</v>
      </c>
      <c r="P1082" s="71">
        <v>1118.7567846858601</v>
      </c>
      <c r="Q1082" s="67">
        <f t="shared" si="135"/>
        <v>1298.0494248556399</v>
      </c>
      <c r="R1082" s="67">
        <f t="shared" si="130"/>
        <v>3.1132912290848558</v>
      </c>
      <c r="S1082" s="71">
        <f t="shared" si="137"/>
        <v>0.18369022648896416</v>
      </c>
      <c r="T1082" s="93">
        <f t="shared" si="131"/>
        <v>3</v>
      </c>
      <c r="U1082" s="94">
        <v>563</v>
      </c>
      <c r="V1082" s="65">
        <v>622.73154989676198</v>
      </c>
      <c r="W1082" s="63">
        <v>549.022901937955</v>
      </c>
      <c r="X1082" s="79">
        <v>567.95908853606795</v>
      </c>
      <c r="Y1082" s="67">
        <v>579.90451345692827</v>
      </c>
      <c r="Z1082" s="67">
        <v>2.7633564889203317</v>
      </c>
      <c r="AA1082" s="74">
        <v>6.6008675410578282E-2</v>
      </c>
      <c r="AB1082" s="93">
        <v>3</v>
      </c>
      <c r="AC1082" s="94">
        <v>864</v>
      </c>
      <c r="AD1082" s="98">
        <f t="shared" si="132"/>
        <v>0.44675071869580102</v>
      </c>
      <c r="AE1082" s="67">
        <f t="shared" si="133"/>
        <v>-1.1624580447296418</v>
      </c>
    </row>
    <row r="1083" spans="1:31" x14ac:dyDescent="0.3">
      <c r="A1083" s="67" t="s">
        <v>3358</v>
      </c>
      <c r="B1083" s="94">
        <v>8</v>
      </c>
      <c r="C1083" s="94">
        <v>2</v>
      </c>
      <c r="D1083" s="71">
        <v>44.228900000000003</v>
      </c>
      <c r="E1083" s="67">
        <v>0.52723374790563504</v>
      </c>
      <c r="F1083" s="75">
        <f t="shared" si="134"/>
        <v>0.27799679860352794</v>
      </c>
      <c r="G1083" s="84">
        <v>0.123301898595086</v>
      </c>
      <c r="H1083" s="67">
        <v>1.2156758109036201</v>
      </c>
      <c r="I1083" s="67">
        <v>8.4309627954135893E-2</v>
      </c>
      <c r="J1083" s="94" t="s">
        <v>0</v>
      </c>
      <c r="K1083" s="94" t="s">
        <v>1</v>
      </c>
      <c r="L1083" s="67">
        <v>77058.582299999995</v>
      </c>
      <c r="M1083" s="67" t="s">
        <v>3359</v>
      </c>
      <c r="N1083" s="71">
        <v>100.960880477328</v>
      </c>
      <c r="O1083" s="67">
        <v>76.323321601565198</v>
      </c>
      <c r="P1083" s="71">
        <v>142.908097105802</v>
      </c>
      <c r="Q1083" s="67">
        <f t="shared" si="135"/>
        <v>106.73076639489841</v>
      </c>
      <c r="R1083" s="67">
        <f t="shared" si="130"/>
        <v>2.0282896279485332</v>
      </c>
      <c r="S1083" s="71">
        <f t="shared" si="137"/>
        <v>0.31542254797283675</v>
      </c>
      <c r="T1083" s="93">
        <f t="shared" si="131"/>
        <v>3</v>
      </c>
      <c r="U1083" s="94">
        <v>1592</v>
      </c>
      <c r="V1083" s="65">
        <v>101.13968878429699</v>
      </c>
      <c r="W1083" s="63">
        <v>44.484936179542899</v>
      </c>
      <c r="X1083" s="79">
        <v>117.76163008280299</v>
      </c>
      <c r="Y1083" s="67">
        <v>87.795418348880958</v>
      </c>
      <c r="Z1083" s="67">
        <v>1.943471852606363</v>
      </c>
      <c r="AA1083" s="74">
        <v>0.43758220196056502</v>
      </c>
      <c r="AB1083" s="93">
        <v>3</v>
      </c>
      <c r="AC1083" s="94">
        <v>1673</v>
      </c>
      <c r="AD1083" s="98">
        <f t="shared" si="132"/>
        <v>0.82258772530539481</v>
      </c>
      <c r="AE1083" s="67">
        <f t="shared" si="133"/>
        <v>-0.28175855085499885</v>
      </c>
    </row>
    <row r="1084" spans="1:31" x14ac:dyDescent="0.3">
      <c r="A1084" s="67" t="s">
        <v>1862</v>
      </c>
      <c r="B1084" s="94">
        <v>8</v>
      </c>
      <c r="C1084" s="94">
        <v>1</v>
      </c>
      <c r="D1084" s="71">
        <v>32.409199999999998</v>
      </c>
      <c r="E1084" s="67">
        <v>2.5883957432178199E-2</v>
      </c>
      <c r="F1084" s="75">
        <f t="shared" si="134"/>
        <v>1.5869693230742667</v>
      </c>
      <c r="G1084" s="84">
        <v>1.09604401191589E-2</v>
      </c>
      <c r="H1084" s="67">
        <v>2.3986910322289798</v>
      </c>
      <c r="I1084" s="67">
        <v>0.73508335297517302</v>
      </c>
      <c r="J1084" s="94" t="s">
        <v>0</v>
      </c>
      <c r="K1084" s="94" t="s">
        <v>1</v>
      </c>
      <c r="L1084" s="67">
        <v>159697.00289999999</v>
      </c>
      <c r="M1084" s="67" t="s">
        <v>1863</v>
      </c>
      <c r="N1084" s="71">
        <v>282.69675998559001</v>
      </c>
      <c r="O1084" s="67">
        <v>523.76524663596399</v>
      </c>
      <c r="P1084" s="71">
        <v>411.32999380465998</v>
      </c>
      <c r="Q1084" s="67">
        <f t="shared" si="135"/>
        <v>405.93066680873795</v>
      </c>
      <c r="R1084" s="67">
        <f t="shared" si="130"/>
        <v>2.6084518621640873</v>
      </c>
      <c r="S1084" s="71">
        <f t="shared" si="137"/>
        <v>0.29715642986639634</v>
      </c>
      <c r="T1084" s="93">
        <f t="shared" si="131"/>
        <v>3</v>
      </c>
      <c r="U1084" s="94">
        <v>1089</v>
      </c>
      <c r="V1084" s="65">
        <v>230.42190009496201</v>
      </c>
      <c r="W1084" s="63">
        <v>125.657363050699</v>
      </c>
      <c r="X1084" s="79">
        <v>151.61096626024101</v>
      </c>
      <c r="Y1084" s="67">
        <v>169.230076468634</v>
      </c>
      <c r="Z1084" s="67">
        <v>2.228477550686256</v>
      </c>
      <c r="AA1084" s="74">
        <v>0.32239770448442356</v>
      </c>
      <c r="AB1084" s="93">
        <v>3</v>
      </c>
      <c r="AC1084" s="94">
        <v>1460</v>
      </c>
      <c r="AD1084" s="98">
        <f t="shared" si="132"/>
        <v>0.41689404202705876</v>
      </c>
      <c r="AE1084" s="67">
        <f t="shared" si="133"/>
        <v>-1.2622473406336885</v>
      </c>
    </row>
    <row r="1085" spans="1:31" x14ac:dyDescent="0.3">
      <c r="A1085" s="67" t="s">
        <v>435</v>
      </c>
      <c r="B1085" s="94">
        <v>6</v>
      </c>
      <c r="C1085" s="94">
        <v>3</v>
      </c>
      <c r="D1085" s="71">
        <v>32.960599999999999</v>
      </c>
      <c r="E1085" s="67">
        <v>1.7537418559388E-4</v>
      </c>
      <c r="F1085" s="75">
        <f t="shared" si="134"/>
        <v>3.756034332744226</v>
      </c>
      <c r="G1085" s="84">
        <v>3.2644753298455699E-4</v>
      </c>
      <c r="H1085" s="67">
        <v>1.43181901387715</v>
      </c>
      <c r="I1085" s="67">
        <v>0.99999999999982503</v>
      </c>
      <c r="J1085" s="94" t="s">
        <v>0</v>
      </c>
      <c r="K1085" s="94" t="s">
        <v>1</v>
      </c>
      <c r="L1085" s="67">
        <v>84249.468999999997</v>
      </c>
      <c r="M1085" s="67" t="s">
        <v>436</v>
      </c>
      <c r="N1085" s="71">
        <v>211.652928132223</v>
      </c>
      <c r="O1085" s="67">
        <v>221.62258594127101</v>
      </c>
      <c r="P1085" s="71">
        <v>225.36440657849599</v>
      </c>
      <c r="Q1085" s="67">
        <f t="shared" si="135"/>
        <v>219.54664021733001</v>
      </c>
      <c r="R1085" s="67">
        <f t="shared" si="130"/>
        <v>2.3415267953632548</v>
      </c>
      <c r="S1085" s="71">
        <f t="shared" si="137"/>
        <v>3.2282648688106118E-2</v>
      </c>
      <c r="T1085" s="93">
        <f t="shared" si="131"/>
        <v>3</v>
      </c>
      <c r="U1085" s="94">
        <v>1354</v>
      </c>
      <c r="V1085" s="65">
        <v>150.08871446859899</v>
      </c>
      <c r="W1085" s="63">
        <v>159.17043686927099</v>
      </c>
      <c r="X1085" s="79">
        <v>150.743065610271</v>
      </c>
      <c r="Y1085" s="67">
        <v>153.33407231604698</v>
      </c>
      <c r="Z1085" s="67">
        <v>2.185638670018486</v>
      </c>
      <c r="AA1085" s="74">
        <v>3.303256683168939E-2</v>
      </c>
      <c r="AB1085" s="93">
        <v>3</v>
      </c>
      <c r="AC1085" s="94">
        <v>1506</v>
      </c>
      <c r="AD1085" s="98">
        <f t="shared" si="132"/>
        <v>0.69841229255096338</v>
      </c>
      <c r="AE1085" s="67">
        <f t="shared" si="133"/>
        <v>-0.51784914324211018</v>
      </c>
    </row>
    <row r="1086" spans="1:31" x14ac:dyDescent="0.3">
      <c r="A1086" s="67" t="s">
        <v>2474</v>
      </c>
      <c r="B1086" s="94">
        <v>10</v>
      </c>
      <c r="C1086" s="94">
        <v>3</v>
      </c>
      <c r="D1086" s="71">
        <v>41.323599999999999</v>
      </c>
      <c r="E1086" s="67">
        <v>0.101331143429835</v>
      </c>
      <c r="F1086" s="75">
        <f t="shared" si="134"/>
        <v>0.99425705670250775</v>
      </c>
      <c r="G1086" s="84">
        <v>3.2220633466572397E-2</v>
      </c>
      <c r="H1086" s="67">
        <v>1.0966031858887699</v>
      </c>
      <c r="I1086" s="67">
        <v>0.368830813122342</v>
      </c>
      <c r="J1086" s="94" t="s">
        <v>0</v>
      </c>
      <c r="K1086" s="94" t="s">
        <v>1</v>
      </c>
      <c r="L1086" s="67">
        <v>34396.468699999998</v>
      </c>
      <c r="M1086" s="67" t="s">
        <v>2475</v>
      </c>
      <c r="N1086" s="71">
        <v>6126.3038324437803</v>
      </c>
      <c r="O1086" s="67">
        <v>6971.0164828324296</v>
      </c>
      <c r="P1086" s="71">
        <v>6560.5922456405297</v>
      </c>
      <c r="Q1086" s="67">
        <f t="shared" si="135"/>
        <v>6552.6375203055795</v>
      </c>
      <c r="R1086" s="67">
        <f t="shared" si="130"/>
        <v>3.816416144259331</v>
      </c>
      <c r="S1086" s="71">
        <f t="shared" si="137"/>
        <v>6.4464500417386286E-2</v>
      </c>
      <c r="T1086" s="93">
        <f t="shared" si="131"/>
        <v>3</v>
      </c>
      <c r="U1086" s="94">
        <v>141</v>
      </c>
      <c r="V1086" s="65">
        <v>6214.5906832147903</v>
      </c>
      <c r="W1086" s="63">
        <v>5772.3029004392702</v>
      </c>
      <c r="X1086" s="79">
        <v>5939.2923091805897</v>
      </c>
      <c r="Y1086" s="67">
        <v>5975.3952976115497</v>
      </c>
      <c r="Z1086" s="67">
        <v>3.7763666409829786</v>
      </c>
      <c r="AA1086" s="74">
        <v>3.7377144132555343E-2</v>
      </c>
      <c r="AB1086" s="93">
        <v>3</v>
      </c>
      <c r="AC1086" s="94">
        <v>124</v>
      </c>
      <c r="AD1086" s="98">
        <f t="shared" si="132"/>
        <v>0.91190688926325492</v>
      </c>
      <c r="AE1086" s="67">
        <f t="shared" si="133"/>
        <v>-0.13304157011999948</v>
      </c>
    </row>
    <row r="1087" spans="1:31" x14ac:dyDescent="0.3">
      <c r="A1087" s="67" t="s">
        <v>3550</v>
      </c>
      <c r="B1087" s="94">
        <v>2</v>
      </c>
      <c r="C1087" s="94">
        <v>1</v>
      </c>
      <c r="D1087" s="71">
        <v>7.9882</v>
      </c>
      <c r="E1087" s="67">
        <v>0.74207475998873695</v>
      </c>
      <c r="F1087" s="75">
        <f t="shared" si="134"/>
        <v>0.1295523397141789</v>
      </c>
      <c r="G1087" s="84">
        <v>0.164117209180447</v>
      </c>
      <c r="H1087" s="67">
        <v>1.1224617247426001</v>
      </c>
      <c r="I1087" s="67">
        <v>5.8863686124461703E-2</v>
      </c>
      <c r="J1087" s="94" t="s">
        <v>1</v>
      </c>
      <c r="K1087" s="94" t="s">
        <v>0</v>
      </c>
      <c r="L1087" s="67">
        <v>89359.469899999996</v>
      </c>
      <c r="M1087" s="67" t="s">
        <v>3551</v>
      </c>
      <c r="N1087" s="71">
        <v>169.921563228369</v>
      </c>
      <c r="O1087" s="67">
        <v>129.82335401399499</v>
      </c>
      <c r="P1087" s="71">
        <v>74.9850484919005</v>
      </c>
      <c r="Q1087" s="67">
        <f t="shared" si="135"/>
        <v>124.90998857808815</v>
      </c>
      <c r="R1087" s="67">
        <f t="shared" si="130"/>
        <v>2.0965971686455127</v>
      </c>
      <c r="S1087" s="71">
        <f t="shared" si="137"/>
        <v>0.38154347680250139</v>
      </c>
      <c r="T1087" s="93">
        <f t="shared" si="131"/>
        <v>3</v>
      </c>
      <c r="U1087" s="94">
        <v>1551</v>
      </c>
      <c r="V1087" s="65">
        <v>208.27707831460901</v>
      </c>
      <c r="W1087" s="63">
        <v>109.640773588374</v>
      </c>
      <c r="X1087" s="79">
        <v>102.70219174783399</v>
      </c>
      <c r="Y1087" s="67">
        <v>140.20668121693899</v>
      </c>
      <c r="Z1087" s="67">
        <v>2.1467687093974952</v>
      </c>
      <c r="AA1087" s="74">
        <v>0.42118313850353911</v>
      </c>
      <c r="AB1087" s="93">
        <v>3</v>
      </c>
      <c r="AC1087" s="94">
        <v>1539</v>
      </c>
      <c r="AD1087" s="98">
        <f t="shared" si="132"/>
        <v>1.1224617247425976</v>
      </c>
      <c r="AE1087" s="67">
        <f t="shared" si="133"/>
        <v>0.16666625078779562</v>
      </c>
    </row>
    <row r="1088" spans="1:31" x14ac:dyDescent="0.3">
      <c r="A1088" s="67" t="s">
        <v>803</v>
      </c>
      <c r="B1088" s="94">
        <v>18</v>
      </c>
      <c r="C1088" s="94">
        <v>1</v>
      </c>
      <c r="D1088" s="71">
        <v>75.345299999999995</v>
      </c>
      <c r="E1088" s="67">
        <v>1.0131048420023399E-3</v>
      </c>
      <c r="F1088" s="75">
        <f t="shared" si="134"/>
        <v>2.9943456089861833</v>
      </c>
      <c r="G1088" s="84">
        <v>1.00997665717013E-3</v>
      </c>
      <c r="H1088" s="67">
        <v>1.4643384011218801</v>
      </c>
      <c r="I1088" s="67">
        <v>0.99997356010274596</v>
      </c>
      <c r="J1088" s="94" t="s">
        <v>1</v>
      </c>
      <c r="K1088" s="94" t="s">
        <v>0</v>
      </c>
      <c r="L1088" s="67">
        <v>328189.36690000002</v>
      </c>
      <c r="M1088" s="67" t="s">
        <v>804</v>
      </c>
      <c r="N1088" s="71">
        <v>122.820997701606</v>
      </c>
      <c r="O1088" s="67">
        <v>133.65572486480701</v>
      </c>
      <c r="P1088" s="71">
        <v>133.40680441458599</v>
      </c>
      <c r="Q1088" s="67">
        <f t="shared" si="135"/>
        <v>129.961175660333</v>
      </c>
      <c r="R1088" s="67">
        <f t="shared" si="130"/>
        <v>2.1138136314239899</v>
      </c>
      <c r="S1088" s="71">
        <f t="shared" si="137"/>
        <v>4.7589811966887385E-2</v>
      </c>
      <c r="T1088" s="93">
        <f t="shared" si="131"/>
        <v>3</v>
      </c>
      <c r="U1088" s="94">
        <v>1541</v>
      </c>
      <c r="V1088" s="65">
        <v>179.50531030430699</v>
      </c>
      <c r="W1088" s="63">
        <v>202.270751344259</v>
      </c>
      <c r="X1088" s="79">
        <v>189.14535887455099</v>
      </c>
      <c r="Y1088" s="67">
        <v>190.30714017437231</v>
      </c>
      <c r="Z1088" s="67">
        <v>2.2794550829804341</v>
      </c>
      <c r="AA1088" s="74">
        <v>6.0045569474188459E-2</v>
      </c>
      <c r="AB1088" s="93">
        <v>3</v>
      </c>
      <c r="AC1088" s="94">
        <v>1420</v>
      </c>
      <c r="AD1088" s="98">
        <f t="shared" si="132"/>
        <v>1.4643384011218838</v>
      </c>
      <c r="AE1088" s="67">
        <f t="shared" si="133"/>
        <v>0.55024899160327567</v>
      </c>
    </row>
    <row r="1089" spans="1:31" x14ac:dyDescent="0.3">
      <c r="A1089" s="67" t="s">
        <v>573</v>
      </c>
      <c r="B1089" s="94">
        <v>18</v>
      </c>
      <c r="C1089" s="94">
        <v>4</v>
      </c>
      <c r="D1089" s="71">
        <v>84.226699999999994</v>
      </c>
      <c r="E1089" s="67">
        <v>4.6285891247732598E-4</v>
      </c>
      <c r="F1089" s="75">
        <f t="shared" si="134"/>
        <v>3.3345513693929285</v>
      </c>
      <c r="G1089" s="84">
        <v>6.529980342894E-4</v>
      </c>
      <c r="H1089" s="67">
        <v>1.40124773024408</v>
      </c>
      <c r="I1089" s="67">
        <v>0.99999993055427305</v>
      </c>
      <c r="J1089" s="94" t="s">
        <v>0</v>
      </c>
      <c r="K1089" s="94" t="s">
        <v>1</v>
      </c>
      <c r="L1089" s="67">
        <v>216726.22390000001</v>
      </c>
      <c r="M1089" s="67" t="s">
        <v>574</v>
      </c>
      <c r="N1089" s="71">
        <v>2520.8527424495101</v>
      </c>
      <c r="O1089" s="67">
        <v>2700.9527268158499</v>
      </c>
      <c r="P1089" s="71">
        <v>2767.1911896512702</v>
      </c>
      <c r="Q1089" s="67">
        <f t="shared" si="135"/>
        <v>2662.9988863055437</v>
      </c>
      <c r="R1089" s="67">
        <f t="shared" si="130"/>
        <v>3.4253709848124081</v>
      </c>
      <c r="S1089" s="71">
        <f t="shared" si="137"/>
        <v>4.7870662344598393E-2</v>
      </c>
      <c r="T1089" s="93">
        <f t="shared" si="131"/>
        <v>3</v>
      </c>
      <c r="U1089" s="94">
        <v>304</v>
      </c>
      <c r="V1089" s="65">
        <v>1901.18357733823</v>
      </c>
      <c r="W1089" s="63">
        <v>1848.4448557312501</v>
      </c>
      <c r="X1089" s="79">
        <v>1951.71650864546</v>
      </c>
      <c r="Y1089" s="67">
        <v>1900.4483139049798</v>
      </c>
      <c r="Z1089" s="67">
        <v>3.2788560626836114</v>
      </c>
      <c r="AA1089" s="74">
        <v>2.7172405622733743E-2</v>
      </c>
      <c r="AB1089" s="93">
        <v>3</v>
      </c>
      <c r="AC1089" s="94">
        <v>363</v>
      </c>
      <c r="AD1089" s="98">
        <f t="shared" si="132"/>
        <v>0.71364968407535745</v>
      </c>
      <c r="AE1089" s="67">
        <f t="shared" si="133"/>
        <v>-0.48671203613988268</v>
      </c>
    </row>
    <row r="1090" spans="1:31" x14ac:dyDescent="0.3">
      <c r="A1090" s="67" t="s">
        <v>2298</v>
      </c>
      <c r="B1090" s="94">
        <v>19</v>
      </c>
      <c r="C1090" s="94">
        <v>3</v>
      </c>
      <c r="D1090" s="71">
        <v>148.7885</v>
      </c>
      <c r="E1090" s="67">
        <v>7.0445861104050295E-2</v>
      </c>
      <c r="F1090" s="75">
        <f t="shared" si="134"/>
        <v>1.1521445178488081</v>
      </c>
      <c r="G1090" s="84">
        <v>2.4133048144057499E-2</v>
      </c>
      <c r="H1090" s="67">
        <v>1.06246836746052</v>
      </c>
      <c r="I1090" s="67">
        <v>0.46278618577338299</v>
      </c>
      <c r="J1090" s="94" t="s">
        <v>1</v>
      </c>
      <c r="K1090" s="94" t="s">
        <v>0</v>
      </c>
      <c r="L1090" s="67">
        <v>50289.388200000001</v>
      </c>
      <c r="M1090" s="67" t="s">
        <v>2299</v>
      </c>
      <c r="N1090" s="71">
        <v>1695.71491866473</v>
      </c>
      <c r="O1090" s="67">
        <v>1662.8468995892199</v>
      </c>
      <c r="P1090" s="71">
        <v>1684.82344709362</v>
      </c>
      <c r="Q1090" s="67">
        <f t="shared" si="135"/>
        <v>1681.1284217825232</v>
      </c>
      <c r="R1090" s="67">
        <f t="shared" si="130"/>
        <v>3.2256008905609468</v>
      </c>
      <c r="S1090" s="71">
        <f t="shared" si="137"/>
        <v>9.9591781532841657E-3</v>
      </c>
      <c r="T1090" s="93">
        <f t="shared" si="131"/>
        <v>3</v>
      </c>
      <c r="U1090" s="94">
        <v>463</v>
      </c>
      <c r="V1090" s="65">
        <v>1713.15683958109</v>
      </c>
      <c r="W1090" s="63">
        <v>1784.7147375806501</v>
      </c>
      <c r="X1090" s="79">
        <v>1860.5657321865399</v>
      </c>
      <c r="Y1090" s="67">
        <v>1786.14576978276</v>
      </c>
      <c r="Z1090" s="67">
        <v>3.2519168993615564</v>
      </c>
      <c r="AA1090" s="74">
        <v>4.1270352096605789E-2</v>
      </c>
      <c r="AB1090" s="93">
        <v>3</v>
      </c>
      <c r="AC1090" s="94">
        <v>387</v>
      </c>
      <c r="AD1090" s="98">
        <f t="shared" si="132"/>
        <v>1.0624683674605213</v>
      </c>
      <c r="AE1090" s="67">
        <f t="shared" si="133"/>
        <v>8.7419888980047947E-2</v>
      </c>
    </row>
    <row r="1091" spans="1:31" x14ac:dyDescent="0.3">
      <c r="A1091" s="67" t="s">
        <v>3078</v>
      </c>
      <c r="B1091" s="94">
        <v>11</v>
      </c>
      <c r="C1091" s="94">
        <v>1</v>
      </c>
      <c r="D1091" s="71">
        <v>46.180599999999998</v>
      </c>
      <c r="E1091" s="67">
        <v>0.30542022708911898</v>
      </c>
      <c r="F1091" s="75">
        <f t="shared" si="134"/>
        <v>0.51510220427273257</v>
      </c>
      <c r="G1091" s="84">
        <v>7.7958884709392398E-2</v>
      </c>
      <c r="H1091" s="67">
        <v>2.1830393813839502</v>
      </c>
      <c r="I1091" s="67">
        <v>0.14994345411846399</v>
      </c>
      <c r="J1091" s="94" t="s">
        <v>0</v>
      </c>
      <c r="K1091" s="94" t="s">
        <v>1</v>
      </c>
      <c r="L1091" s="67">
        <v>204853.44080000001</v>
      </c>
      <c r="M1091" s="67" t="s">
        <v>3079</v>
      </c>
      <c r="N1091" s="71">
        <v>215.99096631486799</v>
      </c>
      <c r="O1091" s="67">
        <v>57.955556691018103</v>
      </c>
      <c r="P1091" s="71">
        <v>286.96695669821401</v>
      </c>
      <c r="Q1091" s="67">
        <f t="shared" si="135"/>
        <v>186.97115990136672</v>
      </c>
      <c r="R1091" s="67">
        <f t="shared" si="130"/>
        <v>2.2717746222496777</v>
      </c>
      <c r="S1091" s="71">
        <f t="shared" si="137"/>
        <v>0.62700180769970582</v>
      </c>
      <c r="T1091" s="93">
        <f t="shared" si="131"/>
        <v>3</v>
      </c>
      <c r="U1091" s="94">
        <v>1418</v>
      </c>
      <c r="V1091" s="65">
        <v>90.929733128334107</v>
      </c>
      <c r="W1091" s="63">
        <v>97.906976495659094</v>
      </c>
      <c r="X1091" s="79">
        <v>68.104820834566496</v>
      </c>
      <c r="Y1091" s="67">
        <v>85.647176819519913</v>
      </c>
      <c r="Z1091" s="67">
        <v>1.9327130519260305</v>
      </c>
      <c r="AA1091" s="74">
        <v>0.18199703879422799</v>
      </c>
      <c r="AB1091" s="93">
        <v>3</v>
      </c>
      <c r="AC1091" s="94">
        <v>1676</v>
      </c>
      <c r="AD1091" s="98">
        <f t="shared" si="132"/>
        <v>0.45807694012649625</v>
      </c>
      <c r="AE1091" s="67">
        <f t="shared" si="133"/>
        <v>-1.1263381563547517</v>
      </c>
    </row>
    <row r="1092" spans="1:31" x14ac:dyDescent="0.3">
      <c r="A1092" s="67" t="s">
        <v>2586</v>
      </c>
      <c r="B1092" s="94">
        <v>3</v>
      </c>
      <c r="C1092" s="94">
        <v>1</v>
      </c>
      <c r="D1092" s="71">
        <v>12.789400000000001</v>
      </c>
      <c r="E1092" s="67">
        <v>0.12545736186255901</v>
      </c>
      <c r="F1092" s="75">
        <f t="shared" si="134"/>
        <v>0.90150384911638992</v>
      </c>
      <c r="G1092" s="84">
        <v>3.8153645096682398E-2</v>
      </c>
      <c r="H1092" s="67">
        <v>2.2770332462920799</v>
      </c>
      <c r="I1092" s="67">
        <v>0.31795649238701901</v>
      </c>
      <c r="J1092" s="94" t="s">
        <v>1</v>
      </c>
      <c r="K1092" s="94" t="s">
        <v>0</v>
      </c>
      <c r="L1092" s="67">
        <v>90051.339800000002</v>
      </c>
      <c r="M1092" s="67" t="s">
        <v>2587</v>
      </c>
      <c r="N1092" s="71">
        <v>106.666298262732</v>
      </c>
      <c r="O1092" s="67">
        <v>28.2134137975033</v>
      </c>
      <c r="P1092" s="71">
        <v>177.311771059862</v>
      </c>
      <c r="Q1092" s="67">
        <f t="shared" si="135"/>
        <v>104.0638277066991</v>
      </c>
      <c r="R1092" s="67">
        <f t="shared" si="130"/>
        <v>2.0172997962027703</v>
      </c>
      <c r="S1092" s="71">
        <f t="shared" si="137"/>
        <v>0.71670667460502258</v>
      </c>
      <c r="T1092" s="93">
        <f t="shared" si="131"/>
        <v>3</v>
      </c>
      <c r="U1092" s="94">
        <v>1601</v>
      </c>
      <c r="V1092" s="65">
        <v>248.71514525623999</v>
      </c>
      <c r="W1092" s="63">
        <v>205.55002825687001</v>
      </c>
      <c r="X1092" s="79">
        <v>256.60521276058398</v>
      </c>
      <c r="Y1092" s="67">
        <v>236.95679542456466</v>
      </c>
      <c r="Z1092" s="67">
        <v>2.3746691678700809</v>
      </c>
      <c r="AA1092" s="74">
        <v>0.11598599190269343</v>
      </c>
      <c r="AB1092" s="93">
        <v>3</v>
      </c>
      <c r="AC1092" s="94">
        <v>1318</v>
      </c>
      <c r="AD1092" s="98">
        <f t="shared" si="132"/>
        <v>2.277033246292079</v>
      </c>
      <c r="AE1092" s="67">
        <f t="shared" si="133"/>
        <v>1.1871553559938821</v>
      </c>
    </row>
    <row r="1093" spans="1:31" x14ac:dyDescent="0.3">
      <c r="A1093" s="67" t="s">
        <v>167</v>
      </c>
      <c r="B1093" s="94">
        <v>18</v>
      </c>
      <c r="C1093" s="94">
        <v>4</v>
      </c>
      <c r="D1093" s="71">
        <v>70.835899999999995</v>
      </c>
      <c r="E1093" s="75">
        <v>2.18956424147265E-5</v>
      </c>
      <c r="F1093" s="75">
        <f t="shared" si="134"/>
        <v>4.6596423081527005</v>
      </c>
      <c r="G1093" s="84">
        <v>1.14910303411201E-4</v>
      </c>
      <c r="H1093" s="67">
        <v>2.1129305428567799</v>
      </c>
      <c r="I1093" s="67">
        <v>1</v>
      </c>
      <c r="J1093" s="94" t="s">
        <v>0</v>
      </c>
      <c r="K1093" s="94" t="s">
        <v>1</v>
      </c>
      <c r="L1093" s="67">
        <v>262784.22320000001</v>
      </c>
      <c r="M1093" s="67" t="s">
        <v>168</v>
      </c>
      <c r="N1093" s="71">
        <v>7156.5687327599599</v>
      </c>
      <c r="O1093" s="67">
        <v>7391.4327718054301</v>
      </c>
      <c r="P1093" s="71">
        <v>6831.3592883546899</v>
      </c>
      <c r="Q1093" s="67">
        <f t="shared" si="135"/>
        <v>7126.4535976400266</v>
      </c>
      <c r="R1093" s="67">
        <f t="shared" si="130"/>
        <v>3.8528734616695837</v>
      </c>
      <c r="S1093" s="71">
        <f t="shared" si="137"/>
        <v>3.9465434417546345E-2</v>
      </c>
      <c r="T1093" s="93">
        <f t="shared" si="131"/>
        <v>3</v>
      </c>
      <c r="U1093" s="94">
        <v>121</v>
      </c>
      <c r="V1093" s="65">
        <v>3220.1355812154402</v>
      </c>
      <c r="W1093" s="63">
        <v>3416.75570541756</v>
      </c>
      <c r="X1093" s="79">
        <v>3481.4539969815801</v>
      </c>
      <c r="Y1093" s="67">
        <v>3372.7817612048602</v>
      </c>
      <c r="Z1093" s="67">
        <v>3.5279882406938534</v>
      </c>
      <c r="AA1093" s="74">
        <v>4.0351249011096893E-2</v>
      </c>
      <c r="AB1093" s="93">
        <v>3</v>
      </c>
      <c r="AC1093" s="94">
        <v>213</v>
      </c>
      <c r="AD1093" s="98">
        <f t="shared" si="132"/>
        <v>0.47327632390980273</v>
      </c>
      <c r="AE1093" s="67">
        <f t="shared" si="133"/>
        <v>-1.0792453431729669</v>
      </c>
    </row>
    <row r="1094" spans="1:31" x14ac:dyDescent="0.3">
      <c r="A1094" s="67" t="s">
        <v>273</v>
      </c>
      <c r="B1094" s="94">
        <v>19</v>
      </c>
      <c r="C1094" s="94">
        <v>2</v>
      </c>
      <c r="D1094" s="71">
        <v>108.5728</v>
      </c>
      <c r="E1094" s="75">
        <v>6.1303494554687505E-5</v>
      </c>
      <c r="F1094" s="75">
        <f t="shared" si="134"/>
        <v>4.2125147681804425</v>
      </c>
      <c r="G1094" s="84">
        <v>1.88635975916435E-4</v>
      </c>
      <c r="H1094" s="67">
        <v>1.4378386311609499</v>
      </c>
      <c r="I1094" s="67">
        <v>1</v>
      </c>
      <c r="J1094" s="94" t="s">
        <v>0</v>
      </c>
      <c r="K1094" s="94" t="s">
        <v>1</v>
      </c>
      <c r="L1094" s="67">
        <v>581310.53020000004</v>
      </c>
      <c r="M1094" s="67" t="s">
        <v>274</v>
      </c>
      <c r="N1094" s="71">
        <v>3496.93550637097</v>
      </c>
      <c r="O1094" s="67">
        <v>3676.8725785369302</v>
      </c>
      <c r="P1094" s="71">
        <v>3520.6900306164898</v>
      </c>
      <c r="Q1094" s="67">
        <f t="shared" si="135"/>
        <v>3564.8327051747965</v>
      </c>
      <c r="R1094" s="67">
        <f t="shared" si="130"/>
        <v>3.552039153563975</v>
      </c>
      <c r="S1094" s="71">
        <f t="shared" si="137"/>
        <v>2.7421655719582372E-2</v>
      </c>
      <c r="T1094" s="93">
        <f t="shared" si="131"/>
        <v>3</v>
      </c>
      <c r="U1094" s="94">
        <v>233</v>
      </c>
      <c r="V1094" s="65">
        <v>2526.8987984905202</v>
      </c>
      <c r="W1094" s="63">
        <v>2495.0975551828201</v>
      </c>
      <c r="X1094" s="79">
        <v>2415.9023671931</v>
      </c>
      <c r="Y1094" s="67">
        <v>2479.2995736221469</v>
      </c>
      <c r="Z1094" s="67">
        <v>3.39432900571519</v>
      </c>
      <c r="AA1094" s="74">
        <v>2.3054787376107382E-2</v>
      </c>
      <c r="AB1094" s="93">
        <v>3</v>
      </c>
      <c r="AC1094" s="94">
        <v>277</v>
      </c>
      <c r="AD1094" s="98">
        <f t="shared" si="132"/>
        <v>0.69548833807071408</v>
      </c>
      <c r="AE1094" s="67">
        <f t="shared" si="133"/>
        <v>-0.52390177098771928</v>
      </c>
    </row>
    <row r="1095" spans="1:31" x14ac:dyDescent="0.3">
      <c r="A1095" s="67" t="s">
        <v>295</v>
      </c>
      <c r="B1095" s="94">
        <v>11</v>
      </c>
      <c r="C1095" s="94">
        <v>1</v>
      </c>
      <c r="D1095" s="71">
        <v>38.045299999999997</v>
      </c>
      <c r="E1095" s="75">
        <v>7.0616820098900996E-5</v>
      </c>
      <c r="F1095" s="75">
        <f t="shared" si="134"/>
        <v>4.1510918427711321</v>
      </c>
      <c r="G1095" s="84">
        <v>1.9997333210819399E-4</v>
      </c>
      <c r="H1095" s="67">
        <v>2.11723788600762</v>
      </c>
      <c r="I1095" s="67">
        <v>1</v>
      </c>
      <c r="J1095" s="94" t="s">
        <v>1</v>
      </c>
      <c r="K1095" s="94" t="s">
        <v>0</v>
      </c>
      <c r="L1095" s="67">
        <v>191333.2892</v>
      </c>
      <c r="M1095" s="67" t="s">
        <v>296</v>
      </c>
      <c r="N1095" s="71">
        <v>500.99331490149399</v>
      </c>
      <c r="O1095" s="67">
        <v>475.237890434804</v>
      </c>
      <c r="P1095" s="71">
        <v>538.44636104039296</v>
      </c>
      <c r="Q1095" s="67">
        <f t="shared" si="135"/>
        <v>504.89252212556363</v>
      </c>
      <c r="R1095" s="67">
        <f t="shared" si="130"/>
        <v>2.7031989384838528</v>
      </c>
      <c r="S1095" s="71">
        <f t="shared" si="137"/>
        <v>6.295225779210642E-2</v>
      </c>
      <c r="T1095" s="93">
        <f t="shared" si="131"/>
        <v>3</v>
      </c>
      <c r="U1095" s="94">
        <v>985</v>
      </c>
      <c r="V1095" s="65">
        <v>1028.5243527257401</v>
      </c>
      <c r="W1095" s="63">
        <v>1057.27140200863</v>
      </c>
      <c r="X1095" s="79">
        <v>1121.13697388419</v>
      </c>
      <c r="Y1095" s="67">
        <v>1068.9775762061868</v>
      </c>
      <c r="Z1095" s="67">
        <v>3.028968595169435</v>
      </c>
      <c r="AA1095" s="74">
        <v>4.4344299671546995E-2</v>
      </c>
      <c r="AB1095" s="93">
        <v>3</v>
      </c>
      <c r="AC1095" s="94">
        <v>588</v>
      </c>
      <c r="AD1095" s="98">
        <f t="shared" si="132"/>
        <v>2.1172378860076257</v>
      </c>
      <c r="AE1095" s="67">
        <f t="shared" si="133"/>
        <v>1.0821833750056467</v>
      </c>
    </row>
    <row r="1096" spans="1:31" x14ac:dyDescent="0.3">
      <c r="A1096" s="67" t="s">
        <v>309</v>
      </c>
      <c r="B1096" s="94">
        <v>11</v>
      </c>
      <c r="C1096" s="94">
        <v>1</v>
      </c>
      <c r="D1096" s="71">
        <v>47.846800000000002</v>
      </c>
      <c r="E1096" s="75">
        <v>7.5706678260401006E-5</v>
      </c>
      <c r="F1096" s="75">
        <f t="shared" si="134"/>
        <v>4.1208658086939218</v>
      </c>
      <c r="G1096" s="84">
        <v>2.0272851100060999E-4</v>
      </c>
      <c r="H1096" s="67">
        <v>9.4081995575555197</v>
      </c>
      <c r="I1096" s="67">
        <v>1</v>
      </c>
      <c r="J1096" s="94" t="s">
        <v>1</v>
      </c>
      <c r="K1096" s="94" t="s">
        <v>0</v>
      </c>
      <c r="L1096" s="67">
        <v>404940.53460000001</v>
      </c>
      <c r="M1096" s="67" t="s">
        <v>310</v>
      </c>
      <c r="N1096" s="71">
        <v>48.076793801841603</v>
      </c>
      <c r="O1096" s="67">
        <v>72.860424032862596</v>
      </c>
      <c r="P1096" s="71">
        <v>57.779818559798997</v>
      </c>
      <c r="Q1096" s="67">
        <f t="shared" si="135"/>
        <v>59.572345464834399</v>
      </c>
      <c r="R1096" s="67">
        <f t="shared" si="130"/>
        <v>1.7750446993498497</v>
      </c>
      <c r="S1096" s="71">
        <f t="shared" si="137"/>
        <v>0.20963876150423039</v>
      </c>
      <c r="T1096" s="93">
        <f t="shared" si="131"/>
        <v>3</v>
      </c>
      <c r="U1096" s="94">
        <v>1724</v>
      </c>
      <c r="V1096" s="65">
        <v>602.90346311107101</v>
      </c>
      <c r="W1096" s="63">
        <v>494.53994473735997</v>
      </c>
      <c r="X1096" s="79">
        <v>583.962134885968</v>
      </c>
      <c r="Y1096" s="67">
        <v>560.46851424479962</v>
      </c>
      <c r="Z1096" s="67">
        <v>2.7485512200107003</v>
      </c>
      <c r="AA1096" s="74">
        <v>0.10326351860682637</v>
      </c>
      <c r="AB1096" s="93">
        <v>3</v>
      </c>
      <c r="AC1096" s="94">
        <v>879</v>
      </c>
      <c r="AD1096" s="98">
        <f t="shared" si="132"/>
        <v>9.4081995575555215</v>
      </c>
      <c r="AE1096" s="67">
        <f t="shared" si="133"/>
        <v>3.2339186615393252</v>
      </c>
    </row>
    <row r="1097" spans="1:31" x14ac:dyDescent="0.3">
      <c r="A1097" s="67" t="s">
        <v>1558</v>
      </c>
      <c r="B1097" s="94">
        <v>3</v>
      </c>
      <c r="C1097" s="94">
        <v>1</v>
      </c>
      <c r="D1097" s="71">
        <v>12.6799</v>
      </c>
      <c r="E1097" s="67">
        <v>1.18622566788811E-2</v>
      </c>
      <c r="F1097" s="75">
        <f t="shared" si="134"/>
        <v>1.9258326828135912</v>
      </c>
      <c r="G1097" s="84">
        <v>6.0203203927558296E-3</v>
      </c>
      <c r="H1097" s="67">
        <v>1.8212737459909201</v>
      </c>
      <c r="I1097" s="67">
        <v>0.89824018051333299</v>
      </c>
      <c r="J1097" s="94" t="s">
        <v>0</v>
      </c>
      <c r="K1097" s="94" t="s">
        <v>1</v>
      </c>
      <c r="L1097" s="67">
        <v>148893.1588</v>
      </c>
      <c r="M1097" s="67" t="s">
        <v>1559</v>
      </c>
      <c r="N1097" s="71">
        <v>989.84857301996703</v>
      </c>
      <c r="O1097" s="67">
        <v>955.60394154958703</v>
      </c>
      <c r="P1097" s="71">
        <v>676.63838759998896</v>
      </c>
      <c r="Q1097" s="67">
        <f t="shared" si="135"/>
        <v>874.03030072318097</v>
      </c>
      <c r="R1097" s="67">
        <f t="shared" si="130"/>
        <v>2.9415264889373414</v>
      </c>
      <c r="S1097" s="71">
        <f t="shared" si="137"/>
        <v>0.1965627197381544</v>
      </c>
      <c r="T1097" s="93">
        <f t="shared" si="131"/>
        <v>3</v>
      </c>
      <c r="U1097" s="94">
        <v>733</v>
      </c>
      <c r="V1097" s="65">
        <v>536.75000253315602</v>
      </c>
      <c r="W1097" s="63">
        <v>453.427394386289</v>
      </c>
      <c r="X1097" s="79">
        <v>449.52429973182399</v>
      </c>
      <c r="Y1097" s="67">
        <v>479.90056555042298</v>
      </c>
      <c r="Z1097" s="67">
        <v>2.6811512617375541</v>
      </c>
      <c r="AA1097" s="74">
        <v>0.10267068561664179</v>
      </c>
      <c r="AB1097" s="93">
        <v>3</v>
      </c>
      <c r="AC1097" s="94">
        <v>965</v>
      </c>
      <c r="AD1097" s="98">
        <f t="shared" si="132"/>
        <v>0.54906627968543964</v>
      </c>
      <c r="AE1097" s="67">
        <f t="shared" si="133"/>
        <v>-0.86494778244765302</v>
      </c>
    </row>
    <row r="1098" spans="1:31" x14ac:dyDescent="0.3">
      <c r="A1098" s="67" t="s">
        <v>2778</v>
      </c>
      <c r="B1098" s="94">
        <v>8</v>
      </c>
      <c r="C1098" s="94">
        <v>1</v>
      </c>
      <c r="D1098" s="71">
        <v>30.983799999999999</v>
      </c>
      <c r="E1098" s="67">
        <v>0.178115007236194</v>
      </c>
      <c r="F1098" s="75">
        <f t="shared" si="134"/>
        <v>0.74929948713255323</v>
      </c>
      <c r="G1098" s="84">
        <v>5.0402241007270199E-2</v>
      </c>
      <c r="H1098" s="67">
        <v>4.2058862384086702</v>
      </c>
      <c r="I1098" s="67">
        <v>0.242932200015541</v>
      </c>
      <c r="J1098" s="94" t="s">
        <v>1</v>
      </c>
      <c r="K1098" s="94" t="s">
        <v>0</v>
      </c>
      <c r="L1098" s="67">
        <v>143603.52100000001</v>
      </c>
      <c r="M1098" s="67" t="s">
        <v>2779</v>
      </c>
      <c r="N1098" s="71">
        <v>54.094937537307402</v>
      </c>
      <c r="O1098" s="67">
        <v>83.056157164473206</v>
      </c>
      <c r="P1098" s="71"/>
      <c r="Q1098" s="67">
        <f t="shared" si="135"/>
        <v>68.575547350890304</v>
      </c>
      <c r="R1098" s="67">
        <f t="shared" ref="R1098:R1161" si="138">LOG10(Q1098)</f>
        <v>1.8361692827078124</v>
      </c>
      <c r="S1098" s="71">
        <f t="shared" si="137"/>
        <v>0.29862940335008475</v>
      </c>
      <c r="T1098" s="93">
        <f t="shared" ref="T1098:T1161" si="139">COUNT(N1098:P1098)</f>
        <v>2</v>
      </c>
      <c r="U1098" s="94">
        <v>1694</v>
      </c>
      <c r="V1098" s="65">
        <v>155.717356107207</v>
      </c>
      <c r="W1098" s="63">
        <v>206.26476323532401</v>
      </c>
      <c r="X1098" s="79">
        <v>214.85978244637201</v>
      </c>
      <c r="Y1098" s="67">
        <v>192.28063392963432</v>
      </c>
      <c r="Z1098" s="67">
        <v>2.2839355452835712</v>
      </c>
      <c r="AA1098" s="74">
        <v>0.16618950775262983</v>
      </c>
      <c r="AB1098" s="93">
        <v>3</v>
      </c>
      <c r="AC1098" s="94">
        <v>1416</v>
      </c>
      <c r="AD1098" s="98">
        <f t="shared" ref="AD1098:AD1161" si="140">Y1098/Q1098</f>
        <v>2.8039241589391115</v>
      </c>
      <c r="AE1098" s="67">
        <f t="shared" ref="AE1098:AE1161" si="141">LOG(AD1098,2)</f>
        <v>1.4874473275931253</v>
      </c>
    </row>
    <row r="1099" spans="1:31" x14ac:dyDescent="0.3">
      <c r="A1099" s="67" t="s">
        <v>1418</v>
      </c>
      <c r="B1099" s="94">
        <v>4</v>
      </c>
      <c r="C1099" s="94">
        <v>1</v>
      </c>
      <c r="D1099" s="71">
        <v>18.7011</v>
      </c>
      <c r="E1099" s="67">
        <v>7.6734105692730604E-3</v>
      </c>
      <c r="F1099" s="75">
        <f t="shared" ref="F1099:F1162" si="142">-LOG10(E1099)</f>
        <v>2.1150115640566085</v>
      </c>
      <c r="G1099" s="84">
        <v>4.2829218433255104E-3</v>
      </c>
      <c r="H1099" s="67">
        <v>1.86820828924361</v>
      </c>
      <c r="I1099" s="67">
        <v>0.95260244820648599</v>
      </c>
      <c r="J1099" s="94" t="s">
        <v>1</v>
      </c>
      <c r="K1099" s="94" t="s">
        <v>0</v>
      </c>
      <c r="L1099" s="67">
        <v>51942.8027</v>
      </c>
      <c r="M1099" s="67" t="s">
        <v>1419</v>
      </c>
      <c r="N1099" s="71">
        <v>102.49597004874001</v>
      </c>
      <c r="O1099" s="67">
        <v>77.731263955409005</v>
      </c>
      <c r="P1099" s="71">
        <v>79.8052515310888</v>
      </c>
      <c r="Q1099" s="67">
        <f t="shared" ref="Q1099:Q1162" si="143">AVERAGE(N1099:P1099)</f>
        <v>86.677495178412599</v>
      </c>
      <c r="R1099" s="67">
        <f t="shared" si="138"/>
        <v>1.9379063525103604</v>
      </c>
      <c r="S1099" s="71">
        <f t="shared" si="137"/>
        <v>0.15850012574201833</v>
      </c>
      <c r="T1099" s="93">
        <f t="shared" si="139"/>
        <v>3</v>
      </c>
      <c r="U1099" s="94">
        <v>1654</v>
      </c>
      <c r="V1099" s="65">
        <v>156.09642414625901</v>
      </c>
      <c r="W1099" s="63">
        <v>189.96457158038999</v>
      </c>
      <c r="X1099" s="79">
        <v>139.73384922290199</v>
      </c>
      <c r="Y1099" s="67">
        <v>161.93161498318366</v>
      </c>
      <c r="Z1099" s="67">
        <v>2.2093316472236308</v>
      </c>
      <c r="AA1099" s="74">
        <v>0.15820698763021418</v>
      </c>
      <c r="AB1099" s="93">
        <v>3</v>
      </c>
      <c r="AC1099" s="94">
        <v>1482</v>
      </c>
      <c r="AD1099" s="98">
        <f t="shared" si="140"/>
        <v>1.8682082892436125</v>
      </c>
      <c r="AE1099" s="67">
        <f t="shared" si="141"/>
        <v>0.90165531217109585</v>
      </c>
    </row>
    <row r="1100" spans="1:31" x14ac:dyDescent="0.3">
      <c r="A1100" s="67" t="s">
        <v>3530</v>
      </c>
      <c r="B1100" s="94">
        <v>4</v>
      </c>
      <c r="C1100" s="94">
        <v>1</v>
      </c>
      <c r="D1100" s="71">
        <v>25.525400000000001</v>
      </c>
      <c r="E1100" s="67">
        <v>0.71402306097768797</v>
      </c>
      <c r="F1100" s="75">
        <f t="shared" si="142"/>
        <v>0.14628776148205688</v>
      </c>
      <c r="G1100" s="84">
        <v>0.15881206374965501</v>
      </c>
      <c r="H1100" s="67">
        <v>14.507285256769</v>
      </c>
      <c r="I1100" s="67">
        <v>6.1036961535903697E-2</v>
      </c>
      <c r="J1100" s="94" t="s">
        <v>0</v>
      </c>
      <c r="K1100" s="94" t="s">
        <v>1</v>
      </c>
      <c r="L1100" s="67">
        <v>34438.291599999997</v>
      </c>
      <c r="M1100" s="67" t="s">
        <v>3531</v>
      </c>
      <c r="N1100" s="71"/>
      <c r="O1100" s="67">
        <v>101.680228938654</v>
      </c>
      <c r="P1100" s="71">
        <v>480.37293943762103</v>
      </c>
      <c r="Q1100" s="67">
        <f t="shared" si="143"/>
        <v>291.02658418813752</v>
      </c>
      <c r="R1100" s="67">
        <f t="shared" si="138"/>
        <v>2.4639326619717661</v>
      </c>
      <c r="S1100" s="71">
        <f t="shared" si="137"/>
        <v>0.92010901453121763</v>
      </c>
      <c r="T1100" s="93">
        <f t="shared" si="139"/>
        <v>2</v>
      </c>
      <c r="U1100" s="94">
        <v>1230</v>
      </c>
      <c r="V1100" s="65">
        <v>7.9373353113907203</v>
      </c>
      <c r="W1100" s="63">
        <v>16.638733410848999</v>
      </c>
      <c r="X1100" s="79">
        <v>15.545370821709099</v>
      </c>
      <c r="Y1100" s="67">
        <v>13.373813181316272</v>
      </c>
      <c r="Z1100" s="67">
        <v>1.1262552522502924</v>
      </c>
      <c r="AA1100" s="74">
        <v>0.3544060612820879</v>
      </c>
      <c r="AB1100" s="93">
        <v>3</v>
      </c>
      <c r="AC1100" s="94">
        <v>1825</v>
      </c>
      <c r="AD1100" s="98">
        <f t="shared" si="140"/>
        <v>4.5953922795831652E-2</v>
      </c>
      <c r="AE1100" s="67">
        <f t="shared" si="141"/>
        <v>-4.4436681692499178</v>
      </c>
    </row>
    <row r="1101" spans="1:31" x14ac:dyDescent="0.3">
      <c r="A1101" s="67" t="s">
        <v>2812</v>
      </c>
      <c r="B1101" s="94">
        <v>6</v>
      </c>
      <c r="C1101" s="94">
        <v>1</v>
      </c>
      <c r="D1101" s="71">
        <v>33.076500000000003</v>
      </c>
      <c r="E1101" s="67">
        <v>0.188827149739867</v>
      </c>
      <c r="F1101" s="75">
        <f t="shared" si="142"/>
        <v>0.72393556229160649</v>
      </c>
      <c r="G1101" s="84">
        <v>5.2783754548988801E-2</v>
      </c>
      <c r="H1101" s="67">
        <v>1.19661996214772</v>
      </c>
      <c r="I1101" s="67">
        <v>0.23152384972218101</v>
      </c>
      <c r="J1101" s="94" t="s">
        <v>1</v>
      </c>
      <c r="K1101" s="94" t="s">
        <v>0</v>
      </c>
      <c r="L1101" s="67">
        <v>80406.576499999996</v>
      </c>
      <c r="M1101" s="67" t="s">
        <v>2813</v>
      </c>
      <c r="N1101" s="71">
        <v>457.765163827854</v>
      </c>
      <c r="O1101" s="67">
        <v>436.44253142220998</v>
      </c>
      <c r="P1101" s="71">
        <v>320.42302742360198</v>
      </c>
      <c r="Q1101" s="67">
        <f t="shared" si="143"/>
        <v>404.87690755788867</v>
      </c>
      <c r="R1101" s="67">
        <f t="shared" si="138"/>
        <v>2.607323007180415</v>
      </c>
      <c r="S1101" s="71">
        <f t="shared" si="137"/>
        <v>0.18255463916384579</v>
      </c>
      <c r="T1101" s="93">
        <f t="shared" si="139"/>
        <v>3</v>
      </c>
      <c r="U1101" s="94">
        <v>1094</v>
      </c>
      <c r="V1101" s="65">
        <v>463.27110352147901</v>
      </c>
      <c r="W1101" s="63">
        <v>527.24735005822197</v>
      </c>
      <c r="X1101" s="79">
        <v>462.93291580951802</v>
      </c>
      <c r="Y1101" s="67">
        <v>484.48378979640637</v>
      </c>
      <c r="Z1101" s="67">
        <v>2.6852792506958769</v>
      </c>
      <c r="AA1101" s="74">
        <v>7.6441598978272643E-2</v>
      </c>
      <c r="AB1101" s="93">
        <v>3</v>
      </c>
      <c r="AC1101" s="94">
        <v>958</v>
      </c>
      <c r="AD1101" s="98">
        <f t="shared" si="140"/>
        <v>1.1966199621477192</v>
      </c>
      <c r="AE1101" s="67">
        <f t="shared" si="141"/>
        <v>0.25896503550589239</v>
      </c>
    </row>
    <row r="1102" spans="1:31" x14ac:dyDescent="0.3">
      <c r="A1102" s="67" t="s">
        <v>1732</v>
      </c>
      <c r="B1102" s="94">
        <v>1</v>
      </c>
      <c r="C1102" s="94">
        <v>1</v>
      </c>
      <c r="D1102" s="71">
        <v>4.7626999999999997</v>
      </c>
      <c r="E1102" s="67">
        <v>1.90252509279496E-2</v>
      </c>
      <c r="F1102" s="75">
        <f t="shared" si="142"/>
        <v>1.7206696065203222</v>
      </c>
      <c r="G1102" s="84">
        <v>8.6754614425943802E-3</v>
      </c>
      <c r="H1102" s="67">
        <v>2.2732321552774502</v>
      </c>
      <c r="I1102" s="67">
        <v>0.80844149763335305</v>
      </c>
      <c r="J1102" s="94" t="s">
        <v>0</v>
      </c>
      <c r="K1102" s="94" t="s">
        <v>1</v>
      </c>
      <c r="L1102" s="67">
        <v>89366.021399999998</v>
      </c>
      <c r="M1102" s="67" t="s">
        <v>1733</v>
      </c>
      <c r="N1102" s="71">
        <v>129.74118866026001</v>
      </c>
      <c r="O1102" s="67">
        <v>219.64280030547599</v>
      </c>
      <c r="P1102" s="71">
        <v>252.97516121887699</v>
      </c>
      <c r="Q1102" s="67">
        <f t="shared" si="143"/>
        <v>200.786383394871</v>
      </c>
      <c r="R1102" s="67">
        <f t="shared" si="138"/>
        <v>2.3027342571931744</v>
      </c>
      <c r="S1102" s="71">
        <f t="shared" ref="S1102:S1113" si="144">(STDEVA(N1102:P1102)/AVERAGE(N1102:P1102))</f>
        <v>0.31747285285917215</v>
      </c>
      <c r="T1102" s="93">
        <f t="shared" si="139"/>
        <v>3</v>
      </c>
      <c r="U1102" s="94">
        <v>1390</v>
      </c>
      <c r="V1102" s="65">
        <v>93.480315258328702</v>
      </c>
      <c r="W1102" s="63">
        <v>88.374186614860506</v>
      </c>
      <c r="X1102" s="79">
        <v>83.124659531948694</v>
      </c>
      <c r="Y1102" s="67">
        <v>88.326387135045977</v>
      </c>
      <c r="Z1102" s="67">
        <v>1.9460904666035224</v>
      </c>
      <c r="AA1102" s="74">
        <v>5.862340238957861E-2</v>
      </c>
      <c r="AB1102" s="93">
        <v>3</v>
      </c>
      <c r="AC1102" s="94">
        <v>1670</v>
      </c>
      <c r="AD1102" s="98">
        <f t="shared" si="140"/>
        <v>0.43990227644740892</v>
      </c>
      <c r="AE1102" s="67">
        <f t="shared" si="141"/>
        <v>-1.184745027826891</v>
      </c>
    </row>
    <row r="1103" spans="1:31" x14ac:dyDescent="0.3">
      <c r="A1103" s="67" t="s">
        <v>3258</v>
      </c>
      <c r="B1103" s="94">
        <v>9</v>
      </c>
      <c r="C1103" s="94">
        <v>1</v>
      </c>
      <c r="D1103" s="71">
        <v>41.223199999999999</v>
      </c>
      <c r="E1103" s="67">
        <v>0.43489419027170501</v>
      </c>
      <c r="F1103" s="75">
        <f t="shared" si="142"/>
        <v>0.36161639401273488</v>
      </c>
      <c r="G1103" s="84">
        <v>0.104835258144378</v>
      </c>
      <c r="H1103" s="67">
        <v>1.21697807423621</v>
      </c>
      <c r="I1103" s="67">
        <v>0.104136505590634</v>
      </c>
      <c r="J1103" s="94" t="s">
        <v>1</v>
      </c>
      <c r="K1103" s="94" t="s">
        <v>0</v>
      </c>
      <c r="L1103" s="67">
        <v>46372.315900000001</v>
      </c>
      <c r="M1103" s="67" t="s">
        <v>3259</v>
      </c>
      <c r="N1103" s="71">
        <v>58.170878749725802</v>
      </c>
      <c r="O1103" s="67">
        <v>210.81798016055501</v>
      </c>
      <c r="P1103" s="71">
        <v>130.58456591065399</v>
      </c>
      <c r="Q1103" s="67">
        <f t="shared" si="143"/>
        <v>133.19114160697825</v>
      </c>
      <c r="R1103" s="67">
        <f t="shared" si="138"/>
        <v>2.1244753413572561</v>
      </c>
      <c r="S1103" s="71">
        <f t="shared" si="144"/>
        <v>0.57328831757423582</v>
      </c>
      <c r="T1103" s="93">
        <f t="shared" si="139"/>
        <v>3</v>
      </c>
      <c r="U1103" s="94">
        <v>1534</v>
      </c>
      <c r="V1103" s="65">
        <v>158.428373049535</v>
      </c>
      <c r="W1103" s="63">
        <v>164.322799519531</v>
      </c>
      <c r="X1103" s="79">
        <v>163.520924485482</v>
      </c>
      <c r="Y1103" s="67">
        <v>162.09069901818268</v>
      </c>
      <c r="Z1103" s="67">
        <v>2.2097580951633242</v>
      </c>
      <c r="AA1103" s="74">
        <v>1.9722961323826733E-2</v>
      </c>
      <c r="AB1103" s="93">
        <v>3</v>
      </c>
      <c r="AC1103" s="94">
        <v>1480</v>
      </c>
      <c r="AD1103" s="98">
        <f t="shared" si="140"/>
        <v>1.2169780742362095</v>
      </c>
      <c r="AE1103" s="67">
        <f t="shared" si="141"/>
        <v>0.28330317587773979</v>
      </c>
    </row>
    <row r="1104" spans="1:31" x14ac:dyDescent="0.3">
      <c r="A1104" s="67" t="s">
        <v>3712</v>
      </c>
      <c r="B1104" s="94">
        <v>14</v>
      </c>
      <c r="C1104" s="94">
        <v>2</v>
      </c>
      <c r="D1104" s="71">
        <v>88.023899999999998</v>
      </c>
      <c r="E1104" s="67">
        <v>0.93889316455943805</v>
      </c>
      <c r="F1104" s="75">
        <f t="shared" si="142"/>
        <v>2.7383822730688109E-2</v>
      </c>
      <c r="G1104" s="84">
        <v>0.19844005711854101</v>
      </c>
      <c r="H1104" s="67">
        <v>1.0092145161518</v>
      </c>
      <c r="I1104" s="67">
        <v>5.0472857267653E-2</v>
      </c>
      <c r="J1104" s="94" t="s">
        <v>0</v>
      </c>
      <c r="K1104" s="94" t="s">
        <v>1</v>
      </c>
      <c r="L1104" s="67">
        <v>44520.093200000003</v>
      </c>
      <c r="M1104" s="67" t="s">
        <v>3713</v>
      </c>
      <c r="N1104" s="71">
        <v>558.52655614004004</v>
      </c>
      <c r="O1104" s="67">
        <v>627.34600719815205</v>
      </c>
      <c r="P1104" s="71">
        <v>500.53766119120502</v>
      </c>
      <c r="Q1104" s="67">
        <f t="shared" si="143"/>
        <v>562.13674150979898</v>
      </c>
      <c r="R1104" s="67">
        <f t="shared" si="138"/>
        <v>2.7498419719029443</v>
      </c>
      <c r="S1104" s="71">
        <f t="shared" si="144"/>
        <v>0.11292841575073152</v>
      </c>
      <c r="T1104" s="93">
        <f t="shared" si="139"/>
        <v>3</v>
      </c>
      <c r="U1104" s="94">
        <v>941</v>
      </c>
      <c r="V1104" s="65">
        <v>587.14698387649196</v>
      </c>
      <c r="W1104" s="63">
        <v>526.82282742316397</v>
      </c>
      <c r="X1104" s="79">
        <v>557.04284016297299</v>
      </c>
      <c r="Y1104" s="67">
        <v>557.00421715420964</v>
      </c>
      <c r="Z1104" s="67">
        <v>2.7458584832883957</v>
      </c>
      <c r="AA1104" s="74">
        <v>5.4150571655040641E-2</v>
      </c>
      <c r="AB1104" s="93">
        <v>3</v>
      </c>
      <c r="AC1104" s="94">
        <v>882</v>
      </c>
      <c r="AD1104" s="98">
        <f t="shared" si="140"/>
        <v>0.99086961591977729</v>
      </c>
      <c r="AE1104" s="67">
        <f t="shared" si="141"/>
        <v>-1.3232862744333563E-2</v>
      </c>
    </row>
    <row r="1105" spans="1:31" x14ac:dyDescent="0.3">
      <c r="A1105" s="67" t="s">
        <v>2525</v>
      </c>
      <c r="B1105" s="94">
        <v>22</v>
      </c>
      <c r="C1105" s="94">
        <v>4</v>
      </c>
      <c r="D1105" s="71">
        <v>87.914599999999993</v>
      </c>
      <c r="E1105" s="67">
        <v>0.113468731666204</v>
      </c>
      <c r="F1105" s="75">
        <f t="shared" si="142"/>
        <v>0.94512379957846682</v>
      </c>
      <c r="G1105" s="84">
        <v>3.5360766976689197E-2</v>
      </c>
      <c r="H1105" s="67">
        <v>1.23111500527858</v>
      </c>
      <c r="I1105" s="67">
        <v>0.341428858448387</v>
      </c>
      <c r="J1105" s="94" t="s">
        <v>0</v>
      </c>
      <c r="K1105" s="94" t="s">
        <v>1</v>
      </c>
      <c r="L1105" s="67">
        <v>394669.13079999998</v>
      </c>
      <c r="M1105" s="67" t="s">
        <v>2526</v>
      </c>
      <c r="N1105" s="71">
        <v>236.93956475076001</v>
      </c>
      <c r="O1105" s="67">
        <v>285.40352312845403</v>
      </c>
      <c r="P1105" s="71">
        <v>321.36294874872698</v>
      </c>
      <c r="Q1105" s="67">
        <f t="shared" si="143"/>
        <v>281.23534554264705</v>
      </c>
      <c r="R1105" s="67">
        <f t="shared" si="138"/>
        <v>2.4490699017299939</v>
      </c>
      <c r="S1105" s="71">
        <f t="shared" si="144"/>
        <v>0.15064164566352164</v>
      </c>
      <c r="T1105" s="93">
        <f t="shared" si="139"/>
        <v>3</v>
      </c>
      <c r="U1105" s="94">
        <v>1242</v>
      </c>
      <c r="V1105" s="65">
        <v>216.64023097615299</v>
      </c>
      <c r="W1105" s="63">
        <v>250.14076609916</v>
      </c>
      <c r="X1105" s="79">
        <v>218.53762304582199</v>
      </c>
      <c r="Y1105" s="67">
        <v>228.43954004037832</v>
      </c>
      <c r="Z1105" s="67">
        <v>2.3587712770481239</v>
      </c>
      <c r="AA1105" s="74">
        <v>8.2375154999719369E-2</v>
      </c>
      <c r="AB1105" s="93">
        <v>3</v>
      </c>
      <c r="AC1105" s="94">
        <v>1333</v>
      </c>
      <c r="AD1105" s="98">
        <f t="shared" si="140"/>
        <v>0.81227179890778456</v>
      </c>
      <c r="AE1105" s="67">
        <f t="shared" si="141"/>
        <v>-0.29996553826039241</v>
      </c>
    </row>
    <row r="1106" spans="1:31" x14ac:dyDescent="0.3">
      <c r="A1106" s="67" t="s">
        <v>1057</v>
      </c>
      <c r="B1106" s="94">
        <v>8</v>
      </c>
      <c r="C1106" s="94">
        <v>1</v>
      </c>
      <c r="D1106" s="71">
        <v>39.195</v>
      </c>
      <c r="E1106" s="67">
        <v>2.54163657373208E-3</v>
      </c>
      <c r="F1106" s="75">
        <f t="shared" si="142"/>
        <v>2.5948865487098112</v>
      </c>
      <c r="G1106" s="84">
        <v>1.91050237096308E-3</v>
      </c>
      <c r="H1106" s="67">
        <v>1.3333701070824799</v>
      </c>
      <c r="I1106" s="67">
        <v>0.997773776355664</v>
      </c>
      <c r="J1106" s="94" t="s">
        <v>0</v>
      </c>
      <c r="K1106" s="94" t="s">
        <v>1</v>
      </c>
      <c r="L1106" s="67">
        <v>245979.54209999999</v>
      </c>
      <c r="M1106" s="67" t="s">
        <v>1058</v>
      </c>
      <c r="N1106" s="71">
        <v>34037.410496213102</v>
      </c>
      <c r="O1106" s="67">
        <v>36035.306447863099</v>
      </c>
      <c r="P1106" s="71">
        <v>32114.397817978101</v>
      </c>
      <c r="Q1106" s="67">
        <f t="shared" si="143"/>
        <v>34062.371587351437</v>
      </c>
      <c r="R1106" s="67">
        <f t="shared" si="138"/>
        <v>4.5322748823653844</v>
      </c>
      <c r="S1106" s="71">
        <f t="shared" si="144"/>
        <v>5.7558337822242699E-2</v>
      </c>
      <c r="T1106" s="93">
        <f t="shared" si="139"/>
        <v>3</v>
      </c>
      <c r="U1106" s="94">
        <v>18</v>
      </c>
      <c r="V1106" s="65">
        <v>26899.4198330254</v>
      </c>
      <c r="W1106" s="63">
        <v>25116.028759459699</v>
      </c>
      <c r="X1106" s="79">
        <v>24622.773772982498</v>
      </c>
      <c r="Y1106" s="67">
        <v>25546.074121822534</v>
      </c>
      <c r="Z1106" s="67">
        <v>4.4073241679450099</v>
      </c>
      <c r="AA1106" s="74">
        <v>4.6883888335027345E-2</v>
      </c>
      <c r="AB1106" s="93">
        <v>3</v>
      </c>
      <c r="AC1106" s="94">
        <v>17</v>
      </c>
      <c r="AD1106" s="98">
        <f t="shared" si="140"/>
        <v>0.74997931533659545</v>
      </c>
      <c r="AE1106" s="67">
        <f t="shared" si="141"/>
        <v>-0.41507728870928862</v>
      </c>
    </row>
    <row r="1107" spans="1:31" x14ac:dyDescent="0.3">
      <c r="A1107" s="67" t="s">
        <v>2590</v>
      </c>
      <c r="B1107" s="94">
        <v>1</v>
      </c>
      <c r="C1107" s="94">
        <v>1</v>
      </c>
      <c r="D1107" s="71">
        <v>3.5529000000000002</v>
      </c>
      <c r="E1107" s="67">
        <v>0.126176143315825</v>
      </c>
      <c r="F1107" s="75">
        <f t="shared" si="142"/>
        <v>0.89902275131784115</v>
      </c>
      <c r="G1107" s="84">
        <v>3.8312607828693002E-2</v>
      </c>
      <c r="H1107" s="67">
        <v>1.2651944419569801</v>
      </c>
      <c r="I1107" s="67">
        <v>0.31664658139328999</v>
      </c>
      <c r="J1107" s="94" t="s">
        <v>1</v>
      </c>
      <c r="K1107" s="94" t="s">
        <v>0</v>
      </c>
      <c r="L1107" s="67">
        <v>230083.5226</v>
      </c>
      <c r="M1107" s="67" t="s">
        <v>2591</v>
      </c>
      <c r="N1107" s="71">
        <v>291.359560459173</v>
      </c>
      <c r="O1107" s="67">
        <v>370.02085044724799</v>
      </c>
      <c r="P1107" s="71">
        <v>385.81096631569</v>
      </c>
      <c r="Q1107" s="67">
        <f t="shared" si="143"/>
        <v>349.06379240737033</v>
      </c>
      <c r="R1107" s="67">
        <f t="shared" si="138"/>
        <v>2.5429048027723553</v>
      </c>
      <c r="S1107" s="71">
        <f t="shared" si="144"/>
        <v>0.14493952178190833</v>
      </c>
      <c r="T1107" s="93">
        <f t="shared" si="139"/>
        <v>3</v>
      </c>
      <c r="U1107" s="94">
        <v>1143</v>
      </c>
      <c r="V1107" s="65">
        <v>370.45024634039498</v>
      </c>
      <c r="W1107" s="63">
        <v>466.34721752239898</v>
      </c>
      <c r="X1107" s="79">
        <v>488.103246263899</v>
      </c>
      <c r="Y1107" s="67">
        <v>441.63357004223099</v>
      </c>
      <c r="Z1107" s="67">
        <v>2.6450620781495258</v>
      </c>
      <c r="AA1107" s="74">
        <v>0.14174412659487315</v>
      </c>
      <c r="AB1107" s="93">
        <v>3</v>
      </c>
      <c r="AC1107" s="94">
        <v>1014</v>
      </c>
      <c r="AD1107" s="98">
        <f t="shared" si="140"/>
        <v>1.2651944419569827</v>
      </c>
      <c r="AE1107" s="67">
        <f t="shared" si="141"/>
        <v>0.33935912317256728</v>
      </c>
    </row>
    <row r="1108" spans="1:31" x14ac:dyDescent="0.3">
      <c r="A1108" s="67" t="s">
        <v>1592</v>
      </c>
      <c r="B1108" s="94">
        <v>1</v>
      </c>
      <c r="C1108" s="94">
        <v>1</v>
      </c>
      <c r="D1108" s="71">
        <v>3.879</v>
      </c>
      <c r="E1108" s="67">
        <v>1.32743817618568E-2</v>
      </c>
      <c r="F1108" s="75">
        <f t="shared" si="142"/>
        <v>1.8769856965113871</v>
      </c>
      <c r="G1108" s="84">
        <v>6.5914746096180097E-3</v>
      </c>
      <c r="H1108" s="67">
        <v>1.3448723882489499</v>
      </c>
      <c r="I1108" s="67">
        <v>0.87970639824987595</v>
      </c>
      <c r="J1108" s="94" t="s">
        <v>0</v>
      </c>
      <c r="K1108" s="94" t="s">
        <v>1</v>
      </c>
      <c r="L1108" s="67">
        <v>118439.3404</v>
      </c>
      <c r="M1108" s="67" t="s">
        <v>1593</v>
      </c>
      <c r="N1108" s="71">
        <v>1296.3799957275501</v>
      </c>
      <c r="O1108" s="67">
        <v>1311.1890389556299</v>
      </c>
      <c r="P1108" s="71">
        <v>1258.8206332843399</v>
      </c>
      <c r="Q1108" s="67">
        <f t="shared" si="143"/>
        <v>1288.7965559891734</v>
      </c>
      <c r="R1108" s="67">
        <f t="shared" si="138"/>
        <v>3.1101843668611182</v>
      </c>
      <c r="S1108" s="71">
        <f t="shared" si="144"/>
        <v>2.0946096423663938E-2</v>
      </c>
      <c r="T1108" s="93">
        <f t="shared" si="139"/>
        <v>3</v>
      </c>
      <c r="U1108" s="94">
        <v>571</v>
      </c>
      <c r="V1108" s="65">
        <v>1048.5454781792901</v>
      </c>
      <c r="W1108" s="63">
        <v>994.33753416080901</v>
      </c>
      <c r="X1108" s="79">
        <v>832.02891369150495</v>
      </c>
      <c r="Y1108" s="67">
        <v>958.30397534386793</v>
      </c>
      <c r="Z1108" s="67">
        <v>2.9815032897409885</v>
      </c>
      <c r="AA1108" s="74">
        <v>0.11756831388572253</v>
      </c>
      <c r="AB1108" s="93">
        <v>3</v>
      </c>
      <c r="AC1108" s="94">
        <v>635</v>
      </c>
      <c r="AD1108" s="98">
        <f t="shared" si="140"/>
        <v>0.74356497221421669</v>
      </c>
      <c r="AE1108" s="67">
        <f t="shared" si="141"/>
        <v>-0.42746928536572537</v>
      </c>
    </row>
    <row r="1109" spans="1:31" x14ac:dyDescent="0.3">
      <c r="A1109" s="67" t="s">
        <v>3256</v>
      </c>
      <c r="B1109" s="94">
        <v>11</v>
      </c>
      <c r="C1109" s="94">
        <v>3</v>
      </c>
      <c r="D1109" s="71">
        <v>50.113599999999998</v>
      </c>
      <c r="E1109" s="67">
        <v>0.43430177303791101</v>
      </c>
      <c r="F1109" s="75">
        <f t="shared" si="142"/>
        <v>0.36220839762600682</v>
      </c>
      <c r="G1109" s="84">
        <v>0.10476581605853399</v>
      </c>
      <c r="H1109" s="67">
        <v>1.0550029459288699</v>
      </c>
      <c r="I1109" s="67">
        <v>0.104289974178849</v>
      </c>
      <c r="J1109" s="94" t="s">
        <v>0</v>
      </c>
      <c r="K1109" s="94" t="s">
        <v>1</v>
      </c>
      <c r="L1109" s="67">
        <v>244107.49720000001</v>
      </c>
      <c r="M1109" s="67" t="s">
        <v>3257</v>
      </c>
      <c r="N1109" s="71">
        <v>790.77744388701694</v>
      </c>
      <c r="O1109" s="67">
        <v>723.11685557292799</v>
      </c>
      <c r="P1109" s="71">
        <v>786.69058000518601</v>
      </c>
      <c r="Q1109" s="67">
        <f t="shared" si="143"/>
        <v>766.86162648837706</v>
      </c>
      <c r="R1109" s="67">
        <f t="shared" si="138"/>
        <v>2.8847170063557472</v>
      </c>
      <c r="S1109" s="71">
        <f t="shared" si="144"/>
        <v>4.9473271266513373E-2</v>
      </c>
      <c r="T1109" s="93">
        <f t="shared" si="139"/>
        <v>3</v>
      </c>
      <c r="U1109" s="94">
        <v>784</v>
      </c>
      <c r="V1109" s="65">
        <v>652.5297182626</v>
      </c>
      <c r="W1109" s="63">
        <v>732.00500770629606</v>
      </c>
      <c r="X1109" s="79">
        <v>796.108359761629</v>
      </c>
      <c r="Y1109" s="67">
        <v>726.88102857684169</v>
      </c>
      <c r="Z1109" s="67">
        <v>2.8614633340216877</v>
      </c>
      <c r="AA1109" s="74">
        <v>9.8952007426109212E-2</v>
      </c>
      <c r="AB1109" s="93">
        <v>3</v>
      </c>
      <c r="AC1109" s="94">
        <v>756</v>
      </c>
      <c r="AD1109" s="98">
        <f t="shared" si="140"/>
        <v>0.94786465180867763</v>
      </c>
      <c r="AE1109" s="67">
        <f t="shared" si="141"/>
        <v>-7.7247027435817323E-2</v>
      </c>
    </row>
    <row r="1110" spans="1:31" x14ac:dyDescent="0.3">
      <c r="A1110" s="67" t="s">
        <v>3390</v>
      </c>
      <c r="B1110" s="94">
        <v>6</v>
      </c>
      <c r="C1110" s="94">
        <v>1</v>
      </c>
      <c r="D1110" s="71">
        <v>32.471400000000003</v>
      </c>
      <c r="E1110" s="67">
        <v>0.56242952010491198</v>
      </c>
      <c r="F1110" s="75">
        <f t="shared" si="142"/>
        <v>0.24993189267846813</v>
      </c>
      <c r="G1110" s="84">
        <v>0.13028548593119299</v>
      </c>
      <c r="H1110" s="67">
        <v>1.1585967139837201</v>
      </c>
      <c r="I1110" s="67">
        <v>7.8499417760843196E-2</v>
      </c>
      <c r="J1110" s="94" t="s">
        <v>1</v>
      </c>
      <c r="K1110" s="94" t="s">
        <v>0</v>
      </c>
      <c r="L1110" s="67">
        <v>111655.00199999999</v>
      </c>
      <c r="M1110" s="67" t="s">
        <v>3391</v>
      </c>
      <c r="N1110" s="71">
        <v>348.65655308945998</v>
      </c>
      <c r="O1110" s="67">
        <v>50.172762026612901</v>
      </c>
      <c r="P1110" s="71">
        <v>229.98263181112901</v>
      </c>
      <c r="Q1110" s="67">
        <f t="shared" si="143"/>
        <v>209.60398230906731</v>
      </c>
      <c r="R1110" s="67">
        <f t="shared" si="138"/>
        <v>2.3213995296400456</v>
      </c>
      <c r="S1110" s="71">
        <f t="shared" si="144"/>
        <v>0.71697955524590362</v>
      </c>
      <c r="T1110" s="93">
        <f t="shared" si="139"/>
        <v>3</v>
      </c>
      <c r="U1110" s="94">
        <v>1372</v>
      </c>
      <c r="V1110" s="65">
        <v>266.76748473695898</v>
      </c>
      <c r="W1110" s="63">
        <v>162.32231400610601</v>
      </c>
      <c r="X1110" s="79">
        <v>299.44965668049701</v>
      </c>
      <c r="Y1110" s="67">
        <v>242.84648514118734</v>
      </c>
      <c r="Z1110" s="67">
        <v>2.3853318220572173</v>
      </c>
      <c r="AA1110" s="74">
        <v>0.29493932965098008</v>
      </c>
      <c r="AB1110" s="93">
        <v>3</v>
      </c>
      <c r="AC1110" s="94">
        <v>1303</v>
      </c>
      <c r="AD1110" s="98">
        <f t="shared" si="140"/>
        <v>1.1585967139837208</v>
      </c>
      <c r="AE1110" s="67">
        <f t="shared" si="141"/>
        <v>0.21237847835115639</v>
      </c>
    </row>
    <row r="1111" spans="1:31" x14ac:dyDescent="0.3">
      <c r="A1111" s="67" t="s">
        <v>2848</v>
      </c>
      <c r="B1111" s="94">
        <v>2</v>
      </c>
      <c r="C1111" s="94">
        <v>1</v>
      </c>
      <c r="D1111" s="71">
        <v>12.091799999999999</v>
      </c>
      <c r="E1111" s="67">
        <v>0.19877298925503301</v>
      </c>
      <c r="F1111" s="75">
        <f t="shared" si="142"/>
        <v>0.70164263107792446</v>
      </c>
      <c r="G1111" s="84">
        <v>5.4850219792538797E-2</v>
      </c>
      <c r="H1111" s="67">
        <v>1.1708432210362401</v>
      </c>
      <c r="I1111" s="67">
        <v>0.221762400377567</v>
      </c>
      <c r="J1111" s="94" t="s">
        <v>1</v>
      </c>
      <c r="K1111" s="94" t="s">
        <v>0</v>
      </c>
      <c r="L1111" s="67">
        <v>127653.79700000001</v>
      </c>
      <c r="M1111" s="67" t="s">
        <v>2849</v>
      </c>
      <c r="N1111" s="71">
        <v>939.05548811597805</v>
      </c>
      <c r="O1111" s="67">
        <v>1030.3323524933701</v>
      </c>
      <c r="P1111" s="71">
        <v>1052.0488244020401</v>
      </c>
      <c r="Q1111" s="67">
        <f t="shared" si="143"/>
        <v>1007.1455550037959</v>
      </c>
      <c r="R1111" s="67">
        <f t="shared" si="138"/>
        <v>3.0030922403320135</v>
      </c>
      <c r="S1111" s="71">
        <f t="shared" si="144"/>
        <v>5.9533703002090516E-2</v>
      </c>
      <c r="T1111" s="93">
        <f t="shared" si="139"/>
        <v>3</v>
      </c>
      <c r="U1111" s="94">
        <v>662</v>
      </c>
      <c r="V1111" s="65">
        <v>1094.70580960242</v>
      </c>
      <c r="W1111" s="63">
        <v>1400.3492950944201</v>
      </c>
      <c r="X1111" s="79">
        <v>1042.5735323220699</v>
      </c>
      <c r="Y1111" s="67">
        <v>1179.2095456729701</v>
      </c>
      <c r="Z1111" s="67">
        <v>3.0715909861326134</v>
      </c>
      <c r="AA1111" s="74">
        <v>0.16390503998303549</v>
      </c>
      <c r="AB1111" s="93">
        <v>3</v>
      </c>
      <c r="AC1111" s="94">
        <v>551</v>
      </c>
      <c r="AD1111" s="98">
        <f t="shared" si="140"/>
        <v>1.1708432210362341</v>
      </c>
      <c r="AE1111" s="67">
        <f t="shared" si="141"/>
        <v>0.22754790813955963</v>
      </c>
    </row>
    <row r="1112" spans="1:31" x14ac:dyDescent="0.3">
      <c r="A1112" s="67" t="s">
        <v>67</v>
      </c>
      <c r="B1112" s="94">
        <v>21</v>
      </c>
      <c r="C1112" s="94">
        <v>2</v>
      </c>
      <c r="D1112" s="71">
        <v>86.774299999999997</v>
      </c>
      <c r="E1112" s="75">
        <v>2.8146741315460099E-6</v>
      </c>
      <c r="F1112" s="75">
        <f t="shared" si="142"/>
        <v>5.5505718782774567</v>
      </c>
      <c r="G1112" s="83">
        <v>4.5831058996287702E-5</v>
      </c>
      <c r="H1112" s="67">
        <v>5.48382545670301</v>
      </c>
      <c r="I1112" s="67">
        <v>1</v>
      </c>
      <c r="J1112" s="94" t="s">
        <v>0</v>
      </c>
      <c r="K1112" s="94" t="s">
        <v>1</v>
      </c>
      <c r="L1112" s="67">
        <v>352811.21389999997</v>
      </c>
      <c r="M1112" s="67" t="s">
        <v>68</v>
      </c>
      <c r="N1112" s="71">
        <v>2930.0060133981201</v>
      </c>
      <c r="O1112" s="67">
        <v>3085.6606345702398</v>
      </c>
      <c r="P1112" s="71">
        <v>2829.4994314180599</v>
      </c>
      <c r="Q1112" s="67">
        <f t="shared" si="143"/>
        <v>2948.3886931288066</v>
      </c>
      <c r="R1112" s="67">
        <f t="shared" si="138"/>
        <v>3.4695847370409392</v>
      </c>
      <c r="S1112" s="71">
        <f t="shared" si="144"/>
        <v>4.3775162778592482E-2</v>
      </c>
      <c r="T1112" s="93">
        <f t="shared" si="139"/>
        <v>3</v>
      </c>
      <c r="U1112" s="94">
        <v>276</v>
      </c>
      <c r="V1112" s="65">
        <v>509.23299608737602</v>
      </c>
      <c r="W1112" s="63">
        <v>576.31624240297106</v>
      </c>
      <c r="X1112" s="79">
        <v>527.40619731309596</v>
      </c>
      <c r="Y1112" s="67">
        <v>537.65181193448097</v>
      </c>
      <c r="Z1112" s="67">
        <v>2.7305011137529833</v>
      </c>
      <c r="AA1112" s="74">
        <v>6.4531332783056186E-2</v>
      </c>
      <c r="AB1112" s="93">
        <v>3</v>
      </c>
      <c r="AC1112" s="94">
        <v>906</v>
      </c>
      <c r="AD1112" s="98">
        <f t="shared" si="140"/>
        <v>0.18235445454918264</v>
      </c>
      <c r="AE1112" s="67">
        <f t="shared" si="141"/>
        <v>-2.4551826526714087</v>
      </c>
    </row>
    <row r="1113" spans="1:31" x14ac:dyDescent="0.3">
      <c r="A1113" s="67" t="s">
        <v>691</v>
      </c>
      <c r="B1113" s="94">
        <v>12</v>
      </c>
      <c r="C1113" s="94">
        <v>1</v>
      </c>
      <c r="D1113" s="71">
        <v>52.344099999999997</v>
      </c>
      <c r="E1113" s="67">
        <v>6.8414288149176695E-4</v>
      </c>
      <c r="F1113" s="75">
        <f t="shared" si="142"/>
        <v>3.1648531875149404</v>
      </c>
      <c r="G1113" s="84">
        <v>7.9570217921555604E-4</v>
      </c>
      <c r="H1113" s="67">
        <v>17.505099276189199</v>
      </c>
      <c r="I1113" s="67">
        <v>0.99999816837303201</v>
      </c>
      <c r="J1113" s="94" t="s">
        <v>0</v>
      </c>
      <c r="K1113" s="94" t="s">
        <v>1</v>
      </c>
      <c r="L1113" s="67">
        <v>118711.39659999999</v>
      </c>
      <c r="M1113" s="67" t="s">
        <v>692</v>
      </c>
      <c r="N1113" s="71">
        <v>619.96719775579004</v>
      </c>
      <c r="O1113" s="67">
        <v>490.95652300285599</v>
      </c>
      <c r="P1113" s="71">
        <v>402.31799852008697</v>
      </c>
      <c r="Q1113" s="67">
        <f t="shared" si="143"/>
        <v>504.41390642624441</v>
      </c>
      <c r="R1113" s="67">
        <f t="shared" si="138"/>
        <v>2.7027870513366654</v>
      </c>
      <c r="S1113" s="71">
        <f t="shared" si="144"/>
        <v>0.21697831437292112</v>
      </c>
      <c r="T1113" s="93">
        <f t="shared" si="139"/>
        <v>3</v>
      </c>
      <c r="U1113" s="94">
        <v>986</v>
      </c>
      <c r="V1113" s="65">
        <v>42.668773062117502</v>
      </c>
      <c r="W1113" s="63">
        <v>16.1368732285543</v>
      </c>
      <c r="X1113" s="79">
        <v>27.640119905985699</v>
      </c>
      <c r="Y1113" s="67">
        <v>28.815255398885835</v>
      </c>
      <c r="Z1113" s="67">
        <v>1.4596224732262504</v>
      </c>
      <c r="AA1113" s="74">
        <v>0.46173212004732173</v>
      </c>
      <c r="AB1113" s="93">
        <v>3</v>
      </c>
      <c r="AC1113" s="94">
        <v>1810</v>
      </c>
      <c r="AD1113" s="98">
        <f t="shared" si="140"/>
        <v>5.7126211295483412E-2</v>
      </c>
      <c r="AE1113" s="67">
        <f t="shared" si="141"/>
        <v>-4.1297033385937825</v>
      </c>
    </row>
    <row r="1114" spans="1:31" x14ac:dyDescent="0.3">
      <c r="A1114" s="67" t="s">
        <v>1706</v>
      </c>
      <c r="B1114" s="94">
        <v>11</v>
      </c>
      <c r="C1114" s="94">
        <v>1</v>
      </c>
      <c r="D1114" s="71">
        <v>51.830300000000001</v>
      </c>
      <c r="E1114" s="67">
        <v>1.7803420671961601E-2</v>
      </c>
      <c r="F1114" s="75">
        <f t="shared" si="142"/>
        <v>1.7494965462174072</v>
      </c>
      <c r="G1114" s="84">
        <v>8.2399476123793895E-3</v>
      </c>
      <c r="H1114" s="67">
        <v>27.6863286225739</v>
      </c>
      <c r="I1114" s="67">
        <v>0.82287396565289495</v>
      </c>
      <c r="J1114" s="94" t="s">
        <v>1</v>
      </c>
      <c r="K1114" s="94" t="s">
        <v>0</v>
      </c>
      <c r="L1114" s="67">
        <v>363514.02049999998</v>
      </c>
      <c r="M1114" s="67" t="s">
        <v>1707</v>
      </c>
      <c r="N1114" s="71">
        <v>17.145197473045901</v>
      </c>
      <c r="O1114" s="67"/>
      <c r="P1114" s="71"/>
      <c r="Q1114" s="67">
        <f t="shared" si="143"/>
        <v>17.145197473045901</v>
      </c>
      <c r="R1114" s="67">
        <f t="shared" si="138"/>
        <v>1.2341424915483832</v>
      </c>
      <c r="S1114" s="71"/>
      <c r="T1114" s="93">
        <f t="shared" si="139"/>
        <v>1</v>
      </c>
      <c r="U1114" s="94">
        <v>1822</v>
      </c>
      <c r="V1114" s="65">
        <v>163.07481640851901</v>
      </c>
      <c r="W1114" s="63">
        <v>163.56167651248501</v>
      </c>
      <c r="X1114" s="79">
        <v>148.05107861666701</v>
      </c>
      <c r="Y1114" s="67">
        <v>158.22919051255701</v>
      </c>
      <c r="Z1114" s="67">
        <v>2.1992866062734633</v>
      </c>
      <c r="AA1114" s="74">
        <v>5.5728429108277321E-2</v>
      </c>
      <c r="AB1114" s="93">
        <v>3</v>
      </c>
      <c r="AC1114" s="94">
        <v>1496</v>
      </c>
      <c r="AD1114" s="98">
        <f t="shared" si="140"/>
        <v>9.2287762075246071</v>
      </c>
      <c r="AE1114" s="67">
        <f t="shared" si="141"/>
        <v>3.2061393503204361</v>
      </c>
    </row>
    <row r="1115" spans="1:31" x14ac:dyDescent="0.3">
      <c r="A1115" s="67" t="s">
        <v>1956</v>
      </c>
      <c r="B1115" s="94">
        <v>2</v>
      </c>
      <c r="C1115" s="94">
        <v>2</v>
      </c>
      <c r="D1115" s="71">
        <v>8.8966999999999992</v>
      </c>
      <c r="E1115" s="67">
        <v>3.1133401988991401E-2</v>
      </c>
      <c r="F1115" s="75">
        <f t="shared" si="142"/>
        <v>1.5067734207784158</v>
      </c>
      <c r="G1115" s="84">
        <v>1.25558412066919E-2</v>
      </c>
      <c r="H1115" s="67">
        <v>3.0356069170385802</v>
      </c>
      <c r="I1115" s="67">
        <v>0.68704658496920301</v>
      </c>
      <c r="J1115" s="94" t="s">
        <v>1</v>
      </c>
      <c r="K1115" s="94" t="s">
        <v>0</v>
      </c>
      <c r="L1115" s="67">
        <v>98196.565900000001</v>
      </c>
      <c r="M1115" s="67" t="s">
        <v>1957</v>
      </c>
      <c r="N1115" s="71">
        <v>73.376843916728205</v>
      </c>
      <c r="O1115" s="67">
        <v>81.021008253704196</v>
      </c>
      <c r="P1115" s="71">
        <v>25.2810534817872</v>
      </c>
      <c r="Q1115" s="67">
        <f t="shared" si="143"/>
        <v>59.892968550739873</v>
      </c>
      <c r="R1115" s="67">
        <f t="shared" si="138"/>
        <v>1.7773758391028314</v>
      </c>
      <c r="S1115" s="71">
        <f t="shared" ref="S1115:S1142" si="145">(STDEVA(N1115:P1115)/AVERAGE(N1115:P1115))</f>
        <v>0.50452486378238459</v>
      </c>
      <c r="T1115" s="93">
        <f t="shared" si="139"/>
        <v>3</v>
      </c>
      <c r="U1115" s="94">
        <v>1722</v>
      </c>
      <c r="V1115" s="65">
        <v>197.73975515871001</v>
      </c>
      <c r="W1115" s="63">
        <v>164.62975924169399</v>
      </c>
      <c r="X1115" s="79">
        <v>183.06501444339699</v>
      </c>
      <c r="Y1115" s="67">
        <v>181.81150961460034</v>
      </c>
      <c r="Z1115" s="67">
        <v>2.2596213728567349</v>
      </c>
      <c r="AA1115" s="74">
        <v>9.1251384249964165E-2</v>
      </c>
      <c r="AB1115" s="93">
        <v>3</v>
      </c>
      <c r="AC1115" s="94">
        <v>1436</v>
      </c>
      <c r="AD1115" s="98">
        <f t="shared" si="140"/>
        <v>3.0356069170385842</v>
      </c>
      <c r="AE1115" s="67">
        <f t="shared" si="141"/>
        <v>1.6019849872110441</v>
      </c>
    </row>
    <row r="1116" spans="1:31" x14ac:dyDescent="0.3">
      <c r="A1116" s="67" t="s">
        <v>2174</v>
      </c>
      <c r="B1116" s="94">
        <v>2</v>
      </c>
      <c r="C1116" s="94">
        <v>1</v>
      </c>
      <c r="D1116" s="71">
        <v>8.3129000000000008</v>
      </c>
      <c r="E1116" s="67">
        <v>5.2347387843842498E-2</v>
      </c>
      <c r="F1116" s="75">
        <f t="shared" si="142"/>
        <v>1.2811049849175025</v>
      </c>
      <c r="G1116" s="84">
        <v>1.8960375970367101E-2</v>
      </c>
      <c r="H1116" s="67">
        <v>5.48031634040969</v>
      </c>
      <c r="I1116" s="67">
        <v>0.54412844157968698</v>
      </c>
      <c r="J1116" s="94" t="s">
        <v>1</v>
      </c>
      <c r="K1116" s="94" t="s">
        <v>0</v>
      </c>
      <c r="L1116" s="67">
        <v>83846.342600000004</v>
      </c>
      <c r="M1116" s="67" t="s">
        <v>2175</v>
      </c>
      <c r="N1116" s="71">
        <v>30.937848334158101</v>
      </c>
      <c r="O1116" s="67">
        <v>4.3084362512849799</v>
      </c>
      <c r="P1116" s="71">
        <v>50.492640321124803</v>
      </c>
      <c r="Q1116" s="67">
        <f t="shared" si="143"/>
        <v>28.579641635522631</v>
      </c>
      <c r="R1116" s="67">
        <f t="shared" si="138"/>
        <v>1.4560567788044687</v>
      </c>
      <c r="S1116" s="71">
        <f t="shared" si="145"/>
        <v>0.81114506372024231</v>
      </c>
      <c r="T1116" s="93">
        <f t="shared" si="139"/>
        <v>3</v>
      </c>
      <c r="U1116" s="94">
        <v>1791</v>
      </c>
      <c r="V1116" s="65">
        <v>185.58187985417999</v>
      </c>
      <c r="W1116" s="63">
        <v>112.04236482683</v>
      </c>
      <c r="X1116" s="79">
        <v>172.25218649361301</v>
      </c>
      <c r="Y1116" s="67">
        <v>156.62547705820768</v>
      </c>
      <c r="Z1116" s="67">
        <v>2.1948624068014504</v>
      </c>
      <c r="AA1116" s="74">
        <v>0.25015806073203467</v>
      </c>
      <c r="AB1116" s="93">
        <v>3</v>
      </c>
      <c r="AC1116" s="94">
        <v>1500</v>
      </c>
      <c r="AD1116" s="98">
        <f t="shared" si="140"/>
        <v>5.4803163404096864</v>
      </c>
      <c r="AE1116" s="67">
        <f t="shared" si="141"/>
        <v>2.4542591723040759</v>
      </c>
    </row>
    <row r="1117" spans="1:31" x14ac:dyDescent="0.3">
      <c r="A1117" s="67" t="s">
        <v>1286</v>
      </c>
      <c r="B1117" s="94">
        <v>26</v>
      </c>
      <c r="C1117" s="94">
        <v>5</v>
      </c>
      <c r="D1117" s="71">
        <v>101.74420000000001</v>
      </c>
      <c r="E1117" s="67">
        <v>5.3605584578977402E-3</v>
      </c>
      <c r="F1117" s="75">
        <f t="shared" si="142"/>
        <v>2.270789963562942</v>
      </c>
      <c r="G1117" s="84">
        <v>3.3041807062227902E-3</v>
      </c>
      <c r="H1117" s="67">
        <v>1.2653055385383201</v>
      </c>
      <c r="I1117" s="67">
        <v>0.97853130193650395</v>
      </c>
      <c r="J1117" s="94" t="s">
        <v>0</v>
      </c>
      <c r="K1117" s="94" t="s">
        <v>1</v>
      </c>
      <c r="L1117" s="67">
        <v>580913.34069999994</v>
      </c>
      <c r="M1117" s="67" t="s">
        <v>1287</v>
      </c>
      <c r="N1117" s="71">
        <v>1633.1803507724201</v>
      </c>
      <c r="O1117" s="67">
        <v>1712.60989191769</v>
      </c>
      <c r="P1117" s="71">
        <v>1487.6015439113701</v>
      </c>
      <c r="Q1117" s="67">
        <f t="shared" si="143"/>
        <v>1611.1305955338266</v>
      </c>
      <c r="R1117" s="67">
        <f t="shared" si="138"/>
        <v>3.2071307450256432</v>
      </c>
      <c r="S1117" s="71">
        <f t="shared" si="145"/>
        <v>7.0828054826749684E-2</v>
      </c>
      <c r="T1117" s="93">
        <f t="shared" si="139"/>
        <v>3</v>
      </c>
      <c r="U1117" s="94">
        <v>485</v>
      </c>
      <c r="V1117" s="65">
        <v>1296.2977928036901</v>
      </c>
      <c r="W1117" s="63">
        <v>1271.37835107045</v>
      </c>
      <c r="X1117" s="79">
        <v>1252.26428899948</v>
      </c>
      <c r="Y1117" s="67">
        <v>1273.3134776245399</v>
      </c>
      <c r="Z1117" s="67">
        <v>3.1049353359732006</v>
      </c>
      <c r="AA1117" s="74">
        <v>1.7340931332962054E-2</v>
      </c>
      <c r="AB1117" s="93">
        <v>3</v>
      </c>
      <c r="AC1117" s="94">
        <v>520</v>
      </c>
      <c r="AD1117" s="98">
        <f t="shared" si="140"/>
        <v>0.79032294536163561</v>
      </c>
      <c r="AE1117" s="67">
        <f t="shared" si="141"/>
        <v>-0.33948580049981597</v>
      </c>
    </row>
    <row r="1118" spans="1:31" x14ac:dyDescent="0.3">
      <c r="A1118" s="67" t="s">
        <v>1252</v>
      </c>
      <c r="B1118" s="94">
        <v>10</v>
      </c>
      <c r="C1118" s="94">
        <v>2</v>
      </c>
      <c r="D1118" s="71">
        <v>47.161700000000003</v>
      </c>
      <c r="E1118" s="67">
        <v>4.7401874383289399E-3</v>
      </c>
      <c r="F1118" s="75">
        <f t="shared" si="142"/>
        <v>2.3242044849456427</v>
      </c>
      <c r="G1118" s="84">
        <v>3.00229500291728E-3</v>
      </c>
      <c r="H1118" s="67">
        <v>1.6198276574085699</v>
      </c>
      <c r="I1118" s="67">
        <v>0.98427316868165604</v>
      </c>
      <c r="J1118" s="94" t="s">
        <v>0</v>
      </c>
      <c r="K1118" s="94" t="s">
        <v>1</v>
      </c>
      <c r="L1118" s="67">
        <v>214743.451</v>
      </c>
      <c r="M1118" s="67" t="s">
        <v>1253</v>
      </c>
      <c r="N1118" s="71">
        <v>796.83072791548602</v>
      </c>
      <c r="O1118" s="67">
        <v>920.56073462639301</v>
      </c>
      <c r="P1118" s="71">
        <v>873.20719644183396</v>
      </c>
      <c r="Q1118" s="67">
        <f t="shared" si="143"/>
        <v>863.53288632790429</v>
      </c>
      <c r="R1118" s="67">
        <f t="shared" si="138"/>
        <v>2.9362788816588625</v>
      </c>
      <c r="S1118" s="71">
        <f t="shared" si="145"/>
        <v>7.2295733351719779E-2</v>
      </c>
      <c r="T1118" s="93">
        <f t="shared" si="139"/>
        <v>3</v>
      </c>
      <c r="U1118" s="94">
        <v>740</v>
      </c>
      <c r="V1118" s="65">
        <v>495.77326721327398</v>
      </c>
      <c r="W1118" s="63">
        <v>488.44259180335899</v>
      </c>
      <c r="X1118" s="79">
        <v>615.08925664499395</v>
      </c>
      <c r="Y1118" s="67">
        <v>533.10170522054239</v>
      </c>
      <c r="Z1118" s="67">
        <v>2.7268100716952652</v>
      </c>
      <c r="AA1118" s="74">
        <v>0.13336638178843802</v>
      </c>
      <c r="AB1118" s="93">
        <v>3</v>
      </c>
      <c r="AC1118" s="94">
        <v>908</v>
      </c>
      <c r="AD1118" s="98">
        <f t="shared" si="140"/>
        <v>0.61734962693489215</v>
      </c>
      <c r="AE1118" s="67">
        <f t="shared" si="141"/>
        <v>-0.69584032482069536</v>
      </c>
    </row>
    <row r="1119" spans="1:31" x14ac:dyDescent="0.3">
      <c r="A1119" s="67" t="s">
        <v>1784</v>
      </c>
      <c r="B1119" s="94">
        <v>19</v>
      </c>
      <c r="C1119" s="94">
        <v>3</v>
      </c>
      <c r="D1119" s="71">
        <v>97.126099999999994</v>
      </c>
      <c r="E1119" s="67">
        <v>2.1718423321370299E-2</v>
      </c>
      <c r="F1119" s="75">
        <f t="shared" si="142"/>
        <v>1.6631717061404159</v>
      </c>
      <c r="G1119" s="84">
        <v>9.6047833173355107E-3</v>
      </c>
      <c r="H1119" s="67">
        <v>2.8298949884628501</v>
      </c>
      <c r="I1119" s="67">
        <v>0.77810169458019196</v>
      </c>
      <c r="J1119" s="94" t="s">
        <v>1</v>
      </c>
      <c r="K1119" s="94" t="s">
        <v>0</v>
      </c>
      <c r="L1119" s="67">
        <v>218699.80850000001</v>
      </c>
      <c r="M1119" s="67" t="s">
        <v>1785</v>
      </c>
      <c r="N1119" s="71">
        <v>68.649805897016805</v>
      </c>
      <c r="O1119" s="67">
        <v>82.833956384875194</v>
      </c>
      <c r="P1119" s="71">
        <v>179.54591098446599</v>
      </c>
      <c r="Q1119" s="67">
        <f t="shared" si="143"/>
        <v>110.34322442211932</v>
      </c>
      <c r="R1119" s="67">
        <f t="shared" si="138"/>
        <v>2.04274567065193</v>
      </c>
      <c r="S1119" s="71">
        <f t="shared" si="145"/>
        <v>0.54692485823329007</v>
      </c>
      <c r="T1119" s="93">
        <f t="shared" si="139"/>
        <v>3</v>
      </c>
      <c r="U1119" s="94">
        <v>1588</v>
      </c>
      <c r="V1119" s="65">
        <v>280.94950698970001</v>
      </c>
      <c r="W1119" s="63">
        <v>370.44918026044701</v>
      </c>
      <c r="X1119" s="79">
        <v>285.38052615881401</v>
      </c>
      <c r="Y1119" s="67">
        <v>312.25973780298705</v>
      </c>
      <c r="Z1119" s="67">
        <v>2.4945159907072161</v>
      </c>
      <c r="AA1119" s="74">
        <v>0.16153928058896105</v>
      </c>
      <c r="AB1119" s="93">
        <v>3</v>
      </c>
      <c r="AC1119" s="94">
        <v>1175</v>
      </c>
      <c r="AD1119" s="98">
        <f t="shared" si="140"/>
        <v>2.8298949884628501</v>
      </c>
      <c r="AE1119" s="67">
        <f t="shared" si="141"/>
        <v>1.5007485186279117</v>
      </c>
    </row>
    <row r="1120" spans="1:31" x14ac:dyDescent="0.3">
      <c r="A1120" s="67" t="s">
        <v>403</v>
      </c>
      <c r="B1120" s="94">
        <v>3</v>
      </c>
      <c r="C1120" s="94">
        <v>2</v>
      </c>
      <c r="D1120" s="71">
        <v>17.3216</v>
      </c>
      <c r="E1120" s="67">
        <v>1.42831530369536E-4</v>
      </c>
      <c r="F1120" s="75">
        <f t="shared" si="142"/>
        <v>3.8451759105293153</v>
      </c>
      <c r="G1120" s="84">
        <v>2.8797279249967E-4</v>
      </c>
      <c r="H1120" s="67">
        <v>1.54175426184909</v>
      </c>
      <c r="I1120" s="67">
        <v>0.999999999999998</v>
      </c>
      <c r="J1120" s="94" t="s">
        <v>0</v>
      </c>
      <c r="K1120" s="94" t="s">
        <v>1</v>
      </c>
      <c r="L1120" s="67">
        <v>97320.411600000007</v>
      </c>
      <c r="M1120" s="67" t="s">
        <v>404</v>
      </c>
      <c r="N1120" s="71">
        <v>601.59003892744295</v>
      </c>
      <c r="O1120" s="67">
        <v>641.86505142339604</v>
      </c>
      <c r="P1120" s="71">
        <v>602.07480057421105</v>
      </c>
      <c r="Q1120" s="67">
        <f t="shared" si="143"/>
        <v>615.17663030835001</v>
      </c>
      <c r="R1120" s="67">
        <f t="shared" si="138"/>
        <v>2.7889998288725288</v>
      </c>
      <c r="S1120" s="71">
        <f t="shared" si="145"/>
        <v>3.7573146318569367E-2</v>
      </c>
      <c r="T1120" s="93">
        <f t="shared" si="139"/>
        <v>3</v>
      </c>
      <c r="U1120" s="94">
        <v>895</v>
      </c>
      <c r="V1120" s="65">
        <v>383.797922947865</v>
      </c>
      <c r="W1120" s="63">
        <v>399.57606923839597</v>
      </c>
      <c r="X1120" s="79">
        <v>413.65846401828998</v>
      </c>
      <c r="Y1120" s="67">
        <v>399.01081873485032</v>
      </c>
      <c r="Z1120" s="67">
        <v>2.6009846712585492</v>
      </c>
      <c r="AA1120" s="74">
        <v>3.7438316674258919E-2</v>
      </c>
      <c r="AB1120" s="93">
        <v>3</v>
      </c>
      <c r="AC1120" s="94">
        <v>1066</v>
      </c>
      <c r="AD1120" s="98">
        <f t="shared" si="140"/>
        <v>0.64861179550148196</v>
      </c>
      <c r="AE1120" s="67">
        <f t="shared" si="141"/>
        <v>-0.62457283434255528</v>
      </c>
    </row>
    <row r="1121" spans="1:31" x14ac:dyDescent="0.3">
      <c r="A1121" s="67" t="s">
        <v>2918</v>
      </c>
      <c r="B1121" s="94">
        <v>7</v>
      </c>
      <c r="C1121" s="94">
        <v>2</v>
      </c>
      <c r="D1121" s="71">
        <v>29.302600000000002</v>
      </c>
      <c r="E1121" s="67">
        <v>0.215400524211838</v>
      </c>
      <c r="F1121" s="75">
        <f t="shared" si="142"/>
        <v>0.66675324411124259</v>
      </c>
      <c r="G1121" s="84">
        <v>5.8012603444508502E-2</v>
      </c>
      <c r="H1121" s="67">
        <v>1.25292860810138</v>
      </c>
      <c r="I1121" s="67">
        <v>0.20698741497327899</v>
      </c>
      <c r="J1121" s="94" t="s">
        <v>1</v>
      </c>
      <c r="K1121" s="94" t="s">
        <v>0</v>
      </c>
      <c r="L1121" s="67">
        <v>162456.52739999999</v>
      </c>
      <c r="M1121" s="67" t="s">
        <v>2919</v>
      </c>
      <c r="N1121" s="71">
        <v>135.12703853218699</v>
      </c>
      <c r="O1121" s="67">
        <v>198.565657178094</v>
      </c>
      <c r="P1121" s="71">
        <v>226.28588206167399</v>
      </c>
      <c r="Q1121" s="67">
        <f t="shared" si="143"/>
        <v>186.659525923985</v>
      </c>
      <c r="R1121" s="67">
        <f t="shared" si="138"/>
        <v>2.2710501584769243</v>
      </c>
      <c r="S1121" s="71">
        <f t="shared" si="145"/>
        <v>0.25035503950635113</v>
      </c>
      <c r="T1121" s="93">
        <f t="shared" si="139"/>
        <v>3</v>
      </c>
      <c r="U1121" s="94">
        <v>1420</v>
      </c>
      <c r="V1121" s="65">
        <v>206.20778473749601</v>
      </c>
      <c r="W1121" s="63">
        <v>249.47054072944499</v>
      </c>
      <c r="X1121" s="79">
        <v>245.93485454746701</v>
      </c>
      <c r="Y1121" s="67">
        <v>233.87106000480267</v>
      </c>
      <c r="Z1121" s="67">
        <v>2.3689764840672911</v>
      </c>
      <c r="AA1121" s="74">
        <v>0.10271573126437883</v>
      </c>
      <c r="AB1121" s="93">
        <v>3</v>
      </c>
      <c r="AC1121" s="94">
        <v>1325</v>
      </c>
      <c r="AD1121" s="98">
        <f t="shared" si="140"/>
        <v>1.2529286081013837</v>
      </c>
      <c r="AE1121" s="67">
        <f t="shared" si="141"/>
        <v>0.32530421220772582</v>
      </c>
    </row>
    <row r="1122" spans="1:31" x14ac:dyDescent="0.3">
      <c r="A1122" s="67" t="s">
        <v>335</v>
      </c>
      <c r="B1122" s="94">
        <v>1</v>
      </c>
      <c r="C1122" s="94">
        <v>1</v>
      </c>
      <c r="D1122" s="71">
        <v>9.2666000000000004</v>
      </c>
      <c r="E1122" s="75">
        <v>9.2897104978173495E-5</v>
      </c>
      <c r="F1122" s="75">
        <f t="shared" si="142"/>
        <v>4.0319978200385975</v>
      </c>
      <c r="G1122" s="84">
        <v>2.2837598630274901E-4</v>
      </c>
      <c r="H1122" s="67">
        <v>2.3090706937452001</v>
      </c>
      <c r="I1122" s="67">
        <v>1</v>
      </c>
      <c r="J1122" s="94" t="s">
        <v>0</v>
      </c>
      <c r="K1122" s="94" t="s">
        <v>1</v>
      </c>
      <c r="L1122" s="67">
        <v>126706.0442</v>
      </c>
      <c r="M1122" s="67" t="s">
        <v>336</v>
      </c>
      <c r="N1122" s="71">
        <v>295.02917595556897</v>
      </c>
      <c r="O1122" s="67">
        <v>309.020840454015</v>
      </c>
      <c r="P1122" s="71">
        <v>302.68457351525598</v>
      </c>
      <c r="Q1122" s="67">
        <f t="shared" si="143"/>
        <v>302.24486330828</v>
      </c>
      <c r="R1122" s="67">
        <f t="shared" si="138"/>
        <v>2.4803589287029473</v>
      </c>
      <c r="S1122" s="71">
        <f t="shared" si="145"/>
        <v>2.318050486978861E-2</v>
      </c>
      <c r="T1122" s="93">
        <f t="shared" si="139"/>
        <v>3</v>
      </c>
      <c r="U1122" s="94">
        <v>1219</v>
      </c>
      <c r="V1122" s="65">
        <v>118.052259982208</v>
      </c>
      <c r="W1122" s="63">
        <v>139.632553109773</v>
      </c>
      <c r="X1122" s="79">
        <v>134.99895894713401</v>
      </c>
      <c r="Y1122" s="67">
        <v>130.89459067970503</v>
      </c>
      <c r="Z1122" s="67">
        <v>2.1169216993659101</v>
      </c>
      <c r="AA1122" s="74">
        <v>8.6791439946462587E-2</v>
      </c>
      <c r="AB1122" s="93">
        <v>3</v>
      </c>
      <c r="AC1122" s="94">
        <v>1564</v>
      </c>
      <c r="AD1122" s="98">
        <f t="shared" si="140"/>
        <v>0.43307465757059627</v>
      </c>
      <c r="AE1122" s="67">
        <f t="shared" si="141"/>
        <v>-1.2073123428627262</v>
      </c>
    </row>
    <row r="1123" spans="1:31" x14ac:dyDescent="0.3">
      <c r="A1123" s="67" t="s">
        <v>413</v>
      </c>
      <c r="B1123" s="94">
        <v>6</v>
      </c>
      <c r="C1123" s="94">
        <v>1</v>
      </c>
      <c r="D1123" s="71">
        <v>33.3429</v>
      </c>
      <c r="E1123" s="67">
        <v>1.4572432891524201E-4</v>
      </c>
      <c r="F1123" s="75">
        <f t="shared" si="142"/>
        <v>3.8364679360021929</v>
      </c>
      <c r="G1123" s="84">
        <v>2.8907387903535101E-4</v>
      </c>
      <c r="H1123" s="67">
        <v>4.1609451926827496</v>
      </c>
      <c r="I1123" s="67">
        <v>0.999999999999997</v>
      </c>
      <c r="J1123" s="94" t="s">
        <v>0</v>
      </c>
      <c r="K1123" s="94" t="s">
        <v>1</v>
      </c>
      <c r="L1123" s="67">
        <v>125973.76760000001</v>
      </c>
      <c r="M1123" s="67" t="s">
        <v>414</v>
      </c>
      <c r="N1123" s="71">
        <v>651.87388278717196</v>
      </c>
      <c r="O1123" s="67">
        <v>644.727926507294</v>
      </c>
      <c r="P1123" s="71">
        <v>529.06277307637504</v>
      </c>
      <c r="Q1123" s="67">
        <f t="shared" si="143"/>
        <v>608.55486079028026</v>
      </c>
      <c r="R1123" s="67">
        <f t="shared" si="138"/>
        <v>2.7842997356712975</v>
      </c>
      <c r="S1123" s="71">
        <f t="shared" si="145"/>
        <v>0.11327627143445231</v>
      </c>
      <c r="T1123" s="93">
        <f t="shared" si="139"/>
        <v>3</v>
      </c>
      <c r="U1123" s="94">
        <v>902</v>
      </c>
      <c r="V1123" s="65">
        <v>127.595158017009</v>
      </c>
      <c r="W1123" s="63">
        <v>145.81373949471899</v>
      </c>
      <c r="X1123" s="79">
        <v>165.35308992837801</v>
      </c>
      <c r="Y1123" s="67">
        <v>146.25399581336868</v>
      </c>
      <c r="Z1123" s="67">
        <v>2.1651077402994527</v>
      </c>
      <c r="AA1123" s="74">
        <v>0.12910974151150412</v>
      </c>
      <c r="AB1123" s="93">
        <v>3</v>
      </c>
      <c r="AC1123" s="94">
        <v>1518</v>
      </c>
      <c r="AD1123" s="98">
        <f t="shared" si="140"/>
        <v>0.24033001005602125</v>
      </c>
      <c r="AE1123" s="67">
        <f t="shared" si="141"/>
        <v>-2.0569112855550964</v>
      </c>
    </row>
    <row r="1124" spans="1:31" x14ac:dyDescent="0.3">
      <c r="A1124" s="67" t="s">
        <v>2022</v>
      </c>
      <c r="B1124" s="94">
        <v>29</v>
      </c>
      <c r="C1124" s="94">
        <v>2</v>
      </c>
      <c r="D1124" s="71">
        <v>140.60849999999999</v>
      </c>
      <c r="E1124" s="67">
        <v>3.81282098565515E-2</v>
      </c>
      <c r="F1124" s="75">
        <f t="shared" si="142"/>
        <v>1.418753584646919</v>
      </c>
      <c r="G1124" s="84">
        <v>1.48703676568316E-2</v>
      </c>
      <c r="H1124" s="67">
        <v>1.79320261693408</v>
      </c>
      <c r="I1124" s="67">
        <v>0.63207808795347098</v>
      </c>
      <c r="J1124" s="94" t="s">
        <v>0</v>
      </c>
      <c r="K1124" s="94" t="s">
        <v>1</v>
      </c>
      <c r="L1124" s="67">
        <v>495680.27840000001</v>
      </c>
      <c r="M1124" s="67" t="s">
        <v>2023</v>
      </c>
      <c r="N1124" s="71">
        <v>262.78872536927702</v>
      </c>
      <c r="O1124" s="67">
        <v>244.527042508183</v>
      </c>
      <c r="P1124" s="71">
        <v>413.97840620027898</v>
      </c>
      <c r="Q1124" s="67">
        <f t="shared" si="143"/>
        <v>307.09805802591296</v>
      </c>
      <c r="R1124" s="67">
        <f t="shared" si="138"/>
        <v>2.4872770701347111</v>
      </c>
      <c r="S1124" s="71">
        <f t="shared" si="145"/>
        <v>0.30286863540349268</v>
      </c>
      <c r="T1124" s="93">
        <f t="shared" si="139"/>
        <v>3</v>
      </c>
      <c r="U1124" s="94">
        <v>1211</v>
      </c>
      <c r="V1124" s="65">
        <v>153.549105464805</v>
      </c>
      <c r="W1124" s="63">
        <v>200.57660837229199</v>
      </c>
      <c r="X1124" s="79">
        <v>159.644545796426</v>
      </c>
      <c r="Y1124" s="67">
        <v>171.25675321117433</v>
      </c>
      <c r="Z1124" s="67">
        <v>2.2336477061470665</v>
      </c>
      <c r="AA1124" s="74">
        <v>0.14933128630372217</v>
      </c>
      <c r="AB1124" s="93">
        <v>3</v>
      </c>
      <c r="AC1124" s="94">
        <v>1454</v>
      </c>
      <c r="AD1124" s="98">
        <f t="shared" si="140"/>
        <v>0.55766146589153509</v>
      </c>
      <c r="AE1124" s="67">
        <f t="shared" si="141"/>
        <v>-0.84253850991896995</v>
      </c>
    </row>
    <row r="1125" spans="1:31" x14ac:dyDescent="0.3">
      <c r="A1125" s="67" t="s">
        <v>3142</v>
      </c>
      <c r="B1125" s="94">
        <v>19</v>
      </c>
      <c r="C1125" s="94">
        <v>5</v>
      </c>
      <c r="D1125" s="71">
        <v>87.503799999999998</v>
      </c>
      <c r="E1125" s="67">
        <v>0.34643162804687699</v>
      </c>
      <c r="F1125" s="75">
        <f t="shared" si="142"/>
        <v>0.46038246521360326</v>
      </c>
      <c r="G1125" s="84">
        <v>8.6616687151775798E-2</v>
      </c>
      <c r="H1125" s="67">
        <v>1.06262458184613</v>
      </c>
      <c r="I1125" s="67">
        <v>0.132233180515961</v>
      </c>
      <c r="J1125" s="94" t="s">
        <v>1</v>
      </c>
      <c r="K1125" s="94" t="s">
        <v>0</v>
      </c>
      <c r="L1125" s="67">
        <v>174811.92540000001</v>
      </c>
      <c r="M1125" s="67" t="s">
        <v>3143</v>
      </c>
      <c r="N1125" s="71">
        <v>577.45261049781504</v>
      </c>
      <c r="O1125" s="67">
        <v>677.88320536348795</v>
      </c>
      <c r="P1125" s="71">
        <v>619.99651617336201</v>
      </c>
      <c r="Q1125" s="67">
        <f t="shared" si="143"/>
        <v>625.11077734488833</v>
      </c>
      <c r="R1125" s="67">
        <f t="shared" si="138"/>
        <v>2.7959569865064928</v>
      </c>
      <c r="S1125" s="71">
        <f t="shared" si="145"/>
        <v>8.0642099418678143E-2</v>
      </c>
      <c r="T1125" s="93">
        <f t="shared" si="139"/>
        <v>3</v>
      </c>
      <c r="U1125" s="94">
        <v>887</v>
      </c>
      <c r="V1125" s="65">
        <v>704.31936994146702</v>
      </c>
      <c r="W1125" s="63">
        <v>663.70198581219302</v>
      </c>
      <c r="X1125" s="79">
        <v>624.75287939719601</v>
      </c>
      <c r="Y1125" s="67">
        <v>664.25807838361868</v>
      </c>
      <c r="Z1125" s="67">
        <v>2.8223368447926567</v>
      </c>
      <c r="AA1125" s="74">
        <v>5.9895636004644662E-2</v>
      </c>
      <c r="AB1125" s="93">
        <v>3</v>
      </c>
      <c r="AC1125" s="94">
        <v>797</v>
      </c>
      <c r="AD1125" s="98">
        <f t="shared" si="140"/>
        <v>1.062624581846126</v>
      </c>
      <c r="AE1125" s="67">
        <f t="shared" si="141"/>
        <v>8.7631992379955045E-2</v>
      </c>
    </row>
    <row r="1126" spans="1:31" x14ac:dyDescent="0.3">
      <c r="A1126" s="67" t="s">
        <v>943</v>
      </c>
      <c r="B1126" s="94">
        <v>3</v>
      </c>
      <c r="C1126" s="94">
        <v>1</v>
      </c>
      <c r="D1126" s="71">
        <v>21.9544</v>
      </c>
      <c r="E1126" s="67">
        <v>1.6848148719429399E-3</v>
      </c>
      <c r="F1126" s="75">
        <f t="shared" si="142"/>
        <v>2.7734478126031235</v>
      </c>
      <c r="G1126" s="84">
        <v>1.42512587137469E-3</v>
      </c>
      <c r="H1126" s="67">
        <v>10.5273670922102</v>
      </c>
      <c r="I1126" s="67">
        <v>0.99959817162659803</v>
      </c>
      <c r="J1126" s="94" t="s">
        <v>0</v>
      </c>
      <c r="K1126" s="94" t="s">
        <v>1</v>
      </c>
      <c r="L1126" s="67">
        <v>85113.582899999994</v>
      </c>
      <c r="M1126" s="67" t="s">
        <v>944</v>
      </c>
      <c r="N1126" s="71">
        <v>325.07664101055599</v>
      </c>
      <c r="O1126" s="67">
        <v>454.58818572881802</v>
      </c>
      <c r="P1126" s="71">
        <v>437.08722208979299</v>
      </c>
      <c r="Q1126" s="67">
        <f t="shared" si="143"/>
        <v>405.58401627638904</v>
      </c>
      <c r="R1126" s="67">
        <f t="shared" si="138"/>
        <v>2.6080808314836994</v>
      </c>
      <c r="S1126" s="71">
        <f t="shared" si="145"/>
        <v>0.17325240709444018</v>
      </c>
      <c r="T1126" s="93">
        <f t="shared" si="139"/>
        <v>3</v>
      </c>
      <c r="U1126" s="94">
        <v>1091</v>
      </c>
      <c r="V1126" s="65">
        <v>44.504455566412702</v>
      </c>
      <c r="W1126" s="63">
        <v>51.7128225807609</v>
      </c>
      <c r="X1126" s="79">
        <v>19.362623092283901</v>
      </c>
      <c r="Y1126" s="67">
        <v>38.526633746485835</v>
      </c>
      <c r="Z1126" s="67">
        <v>1.585761064315556</v>
      </c>
      <c r="AA1126" s="74">
        <v>0.44082135645763143</v>
      </c>
      <c r="AB1126" s="93">
        <v>3</v>
      </c>
      <c r="AC1126" s="94">
        <v>1792</v>
      </c>
      <c r="AD1126" s="98">
        <f t="shared" si="140"/>
        <v>9.4990512940311481E-2</v>
      </c>
      <c r="AE1126" s="67">
        <f t="shared" si="141"/>
        <v>-3.3960727565145632</v>
      </c>
    </row>
    <row r="1127" spans="1:31" x14ac:dyDescent="0.3">
      <c r="A1127" s="67" t="s">
        <v>843</v>
      </c>
      <c r="B1127" s="94">
        <v>7</v>
      </c>
      <c r="C1127" s="94">
        <v>2</v>
      </c>
      <c r="D1127" s="71">
        <v>29.962599999999998</v>
      </c>
      <c r="E1127" s="67">
        <v>1.1711740237432299E-3</v>
      </c>
      <c r="F1127" s="75">
        <f t="shared" si="142"/>
        <v>2.9313785686884182</v>
      </c>
      <c r="G1127" s="84">
        <v>1.1108802039920701E-3</v>
      </c>
      <c r="H1127" s="67">
        <v>1.453254592478</v>
      </c>
      <c r="I1127" s="67">
        <v>0.99993795904768901</v>
      </c>
      <c r="J1127" s="94" t="s">
        <v>0</v>
      </c>
      <c r="K1127" s="94" t="s">
        <v>1</v>
      </c>
      <c r="L1127" s="67">
        <v>276633.11190000002</v>
      </c>
      <c r="M1127" s="67" t="s">
        <v>844</v>
      </c>
      <c r="N1127" s="71">
        <v>1891.1955238749199</v>
      </c>
      <c r="O1127" s="67">
        <v>1916.7651937468399</v>
      </c>
      <c r="P1127" s="71">
        <v>1754.6554908688199</v>
      </c>
      <c r="Q1127" s="67">
        <f t="shared" si="143"/>
        <v>1854.205402830193</v>
      </c>
      <c r="R1127" s="67">
        <f t="shared" si="138"/>
        <v>3.2681578422003881</v>
      </c>
      <c r="S1127" s="71">
        <f t="shared" si="145"/>
        <v>4.7004261054213868E-2</v>
      </c>
      <c r="T1127" s="93">
        <f t="shared" si="139"/>
        <v>3</v>
      </c>
      <c r="U1127" s="94">
        <v>427</v>
      </c>
      <c r="V1127" s="65">
        <v>1317.7256166837799</v>
      </c>
      <c r="W1127" s="63">
        <v>1185.76786937362</v>
      </c>
      <c r="X1127" s="79">
        <v>1324.20211338024</v>
      </c>
      <c r="Y1127" s="67">
        <v>1275.89853314588</v>
      </c>
      <c r="Z1127" s="67">
        <v>3.1058161381414089</v>
      </c>
      <c r="AA1127" s="74">
        <v>6.1229467232788694E-2</v>
      </c>
      <c r="AB1127" s="93">
        <v>3</v>
      </c>
      <c r="AC1127" s="94">
        <v>518</v>
      </c>
      <c r="AD1127" s="98">
        <f t="shared" si="140"/>
        <v>0.6881106759792599</v>
      </c>
      <c r="AE1127" s="67">
        <f t="shared" si="141"/>
        <v>-0.53928746768541314</v>
      </c>
    </row>
    <row r="1128" spans="1:31" x14ac:dyDescent="0.3">
      <c r="A1128" s="67" t="s">
        <v>1538</v>
      </c>
      <c r="B1128" s="94">
        <v>4</v>
      </c>
      <c r="C1128" s="94">
        <v>1</v>
      </c>
      <c r="D1128" s="71">
        <v>15.9857</v>
      </c>
      <c r="E1128" s="67">
        <v>1.1370591783337099E-2</v>
      </c>
      <c r="F1128" s="75">
        <f t="shared" si="142"/>
        <v>1.9442169318338429</v>
      </c>
      <c r="G1128" s="84">
        <v>5.8467225893889304E-3</v>
      </c>
      <c r="H1128" s="67">
        <v>7.5419965245314096</v>
      </c>
      <c r="I1128" s="67">
        <v>0.90473350123255103</v>
      </c>
      <c r="J1128" s="94" t="s">
        <v>0</v>
      </c>
      <c r="K1128" s="94" t="s">
        <v>1</v>
      </c>
      <c r="L1128" s="67">
        <v>96317.365900000004</v>
      </c>
      <c r="M1128" s="67" t="s">
        <v>1539</v>
      </c>
      <c r="N1128" s="71">
        <v>299.23359258826298</v>
      </c>
      <c r="O1128" s="67">
        <v>99.971252052905797</v>
      </c>
      <c r="P1128" s="71">
        <v>329.212412129607</v>
      </c>
      <c r="Q1128" s="67">
        <f t="shared" si="143"/>
        <v>242.80575225692527</v>
      </c>
      <c r="R1128" s="67">
        <f t="shared" si="138"/>
        <v>2.3852589712988093</v>
      </c>
      <c r="S1128" s="71">
        <f t="shared" si="145"/>
        <v>0.5131805237475161</v>
      </c>
      <c r="T1128" s="93">
        <f t="shared" si="139"/>
        <v>3</v>
      </c>
      <c r="U1128" s="94">
        <v>1307</v>
      </c>
      <c r="V1128" s="65">
        <v>38.360067619807801</v>
      </c>
      <c r="W1128" s="63">
        <v>37.9496383621738</v>
      </c>
      <c r="X1128" s="79">
        <v>20.271783336065202</v>
      </c>
      <c r="Y1128" s="67">
        <v>32.193829772682271</v>
      </c>
      <c r="Z1128" s="67">
        <v>1.5077726433587733</v>
      </c>
      <c r="AA1128" s="74">
        <v>0.32077060616297493</v>
      </c>
      <c r="AB1128" s="93">
        <v>3</v>
      </c>
      <c r="AC1128" s="94">
        <v>1803</v>
      </c>
      <c r="AD1128" s="98">
        <f t="shared" si="140"/>
        <v>0.13259088581483161</v>
      </c>
      <c r="AE1128" s="67">
        <f t="shared" si="141"/>
        <v>-2.9149464856635516</v>
      </c>
    </row>
    <row r="1129" spans="1:31" x14ac:dyDescent="0.3">
      <c r="A1129" s="67" t="s">
        <v>3546</v>
      </c>
      <c r="B1129" s="94">
        <v>23</v>
      </c>
      <c r="C1129" s="94">
        <v>1</v>
      </c>
      <c r="D1129" s="71">
        <v>104.0819</v>
      </c>
      <c r="E1129" s="67">
        <v>0.73857113641268801</v>
      </c>
      <c r="F1129" s="75">
        <f t="shared" si="142"/>
        <v>0.1316076687154164</v>
      </c>
      <c r="G1129" s="84">
        <v>0.163527438480918</v>
      </c>
      <c r="H1129" s="67">
        <v>1.0233980808878</v>
      </c>
      <c r="I1129" s="67">
        <v>5.9119955549432397E-2</v>
      </c>
      <c r="J1129" s="94" t="s">
        <v>0</v>
      </c>
      <c r="K1129" s="94" t="s">
        <v>1</v>
      </c>
      <c r="L1129" s="67">
        <v>352527.36979999999</v>
      </c>
      <c r="M1129" s="67" t="s">
        <v>3547</v>
      </c>
      <c r="N1129" s="71">
        <v>1055.9659635922201</v>
      </c>
      <c r="O1129" s="67">
        <v>1202.3246718244</v>
      </c>
      <c r="P1129" s="71">
        <v>1264.10879407624</v>
      </c>
      <c r="Q1129" s="67">
        <f t="shared" si="143"/>
        <v>1174.1331431642866</v>
      </c>
      <c r="R1129" s="67">
        <f t="shared" si="138"/>
        <v>3.0697173473910953</v>
      </c>
      <c r="S1129" s="71">
        <f t="shared" si="145"/>
        <v>9.1043188400542999E-2</v>
      </c>
      <c r="T1129" s="93">
        <f t="shared" si="139"/>
        <v>3</v>
      </c>
      <c r="U1129" s="94">
        <v>608</v>
      </c>
      <c r="V1129" s="65">
        <v>1184.9023896957599</v>
      </c>
      <c r="W1129" s="63">
        <v>1098.53221067955</v>
      </c>
      <c r="X1129" s="79">
        <v>1158.4317615756299</v>
      </c>
      <c r="Y1129" s="67">
        <v>1147.28878731698</v>
      </c>
      <c r="Z1129" s="67">
        <v>3.0596727491585738</v>
      </c>
      <c r="AA1129" s="74">
        <v>3.8569327204518652E-2</v>
      </c>
      <c r="AB1129" s="93">
        <v>3</v>
      </c>
      <c r="AC1129" s="94">
        <v>561</v>
      </c>
      <c r="AD1129" s="98">
        <f t="shared" si="140"/>
        <v>0.9771368724206515</v>
      </c>
      <c r="AE1129" s="67">
        <f t="shared" si="141"/>
        <v>-3.3367433070468452E-2</v>
      </c>
    </row>
    <row r="1130" spans="1:31" x14ac:dyDescent="0.3">
      <c r="A1130" s="67" t="s">
        <v>141</v>
      </c>
      <c r="B1130" s="94">
        <v>50</v>
      </c>
      <c r="C1130" s="94">
        <v>36</v>
      </c>
      <c r="D1130" s="71">
        <v>235.02440000000001</v>
      </c>
      <c r="E1130" s="75">
        <v>1.7835267846932901E-5</v>
      </c>
      <c r="F1130" s="75">
        <f t="shared" si="142"/>
        <v>4.7487203641180873</v>
      </c>
      <c r="G1130" s="84">
        <v>1.1109739759242101E-4</v>
      </c>
      <c r="H1130" s="67">
        <v>1.3755996333900999</v>
      </c>
      <c r="I1130" s="67">
        <v>1</v>
      </c>
      <c r="J1130" s="94" t="s">
        <v>0</v>
      </c>
      <c r="K1130" s="94" t="s">
        <v>1</v>
      </c>
      <c r="L1130" s="67">
        <v>50527.2837</v>
      </c>
      <c r="M1130" s="67" t="s">
        <v>142</v>
      </c>
      <c r="N1130" s="71">
        <v>50938.3961378319</v>
      </c>
      <c r="O1130" s="67">
        <v>52081.791818769001</v>
      </c>
      <c r="P1130" s="71">
        <v>52530.983256067899</v>
      </c>
      <c r="Q1130" s="67">
        <f t="shared" si="143"/>
        <v>51850.390404222933</v>
      </c>
      <c r="R1130" s="67">
        <f t="shared" si="138"/>
        <v>4.7147520307301019</v>
      </c>
      <c r="S1130" s="71">
        <f t="shared" si="145"/>
        <v>1.5836394761319816E-2</v>
      </c>
      <c r="T1130" s="93">
        <f t="shared" si="139"/>
        <v>3</v>
      </c>
      <c r="U1130" s="94">
        <v>6</v>
      </c>
      <c r="V1130" s="65">
        <v>37118.398645616398</v>
      </c>
      <c r="W1130" s="63">
        <v>38363.461089932098</v>
      </c>
      <c r="X1130" s="79">
        <v>37596.951451192297</v>
      </c>
      <c r="Y1130" s="67">
        <v>37692.937062246929</v>
      </c>
      <c r="Z1130" s="67">
        <v>4.5762599793235674</v>
      </c>
      <c r="AA1130" s="74">
        <v>1.6662447010978576E-2</v>
      </c>
      <c r="AB1130" s="93">
        <v>3</v>
      </c>
      <c r="AC1130" s="94">
        <v>9</v>
      </c>
      <c r="AD1130" s="98">
        <f t="shared" si="140"/>
        <v>0.72695570406306997</v>
      </c>
      <c r="AE1130" s="67">
        <f t="shared" si="141"/>
        <v>-0.46006063648595058</v>
      </c>
    </row>
    <row r="1131" spans="1:31" x14ac:dyDescent="0.3">
      <c r="A1131" s="67" t="s">
        <v>3066</v>
      </c>
      <c r="B1131" s="94">
        <v>3</v>
      </c>
      <c r="C1131" s="94">
        <v>1</v>
      </c>
      <c r="D1131" s="71">
        <v>19.875299999999999</v>
      </c>
      <c r="E1131" s="67">
        <v>0.29491608147482901</v>
      </c>
      <c r="F1131" s="75">
        <f t="shared" si="142"/>
        <v>0.53030154516485906</v>
      </c>
      <c r="G1131" s="84">
        <v>7.5529531556786003E-2</v>
      </c>
      <c r="H1131" s="67">
        <v>1.2992306253999599</v>
      </c>
      <c r="I1131" s="67">
        <v>0.15513320241264</v>
      </c>
      <c r="J1131" s="94" t="s">
        <v>1</v>
      </c>
      <c r="K1131" s="94" t="s">
        <v>0</v>
      </c>
      <c r="L1131" s="67">
        <v>95314.1348</v>
      </c>
      <c r="M1131" s="67" t="s">
        <v>3067</v>
      </c>
      <c r="N1131" s="71">
        <v>418.79833164473803</v>
      </c>
      <c r="O1131" s="67">
        <v>190.63720195935201</v>
      </c>
      <c r="P1131" s="71">
        <v>359.54177435883099</v>
      </c>
      <c r="Q1131" s="67">
        <f t="shared" si="143"/>
        <v>322.99243598764036</v>
      </c>
      <c r="R1131" s="67">
        <f t="shared" si="138"/>
        <v>2.5091923519060453</v>
      </c>
      <c r="S1131" s="71">
        <f t="shared" si="145"/>
        <v>0.36654205606844903</v>
      </c>
      <c r="T1131" s="93">
        <f t="shared" si="139"/>
        <v>3</v>
      </c>
      <c r="U1131" s="94">
        <v>1188</v>
      </c>
      <c r="V1131" s="65">
        <v>464.985776929113</v>
      </c>
      <c r="W1131" s="63">
        <v>351.77467076322102</v>
      </c>
      <c r="X1131" s="79">
        <v>442.16454613070198</v>
      </c>
      <c r="Y1131" s="67">
        <v>419.64166460767865</v>
      </c>
      <c r="Z1131" s="67">
        <v>2.6228786010918221</v>
      </c>
      <c r="AA1131" s="74">
        <v>0.14267395632982086</v>
      </c>
      <c r="AB1131" s="93">
        <v>3</v>
      </c>
      <c r="AC1131" s="94">
        <v>1036</v>
      </c>
      <c r="AD1131" s="98">
        <f t="shared" si="140"/>
        <v>1.2992306253999604</v>
      </c>
      <c r="AE1131" s="67">
        <f t="shared" si="141"/>
        <v>0.37765754517259797</v>
      </c>
    </row>
    <row r="1132" spans="1:31" x14ac:dyDescent="0.3">
      <c r="A1132" s="67" t="s">
        <v>3704</v>
      </c>
      <c r="B1132" s="94">
        <v>8</v>
      </c>
      <c r="C1132" s="94">
        <v>3</v>
      </c>
      <c r="D1132" s="71">
        <v>35.032200000000003</v>
      </c>
      <c r="E1132" s="67">
        <v>0.91750232162191603</v>
      </c>
      <c r="F1132" s="75">
        <f t="shared" si="142"/>
        <v>3.7392828148013056E-2</v>
      </c>
      <c r="G1132" s="84">
        <v>0.19444163645578399</v>
      </c>
      <c r="H1132" s="67">
        <v>1.0077395282574699</v>
      </c>
      <c r="I1132" s="67">
        <v>5.0863945855638401E-2</v>
      </c>
      <c r="J1132" s="94" t="s">
        <v>0</v>
      </c>
      <c r="K1132" s="94" t="s">
        <v>1</v>
      </c>
      <c r="L1132" s="67">
        <v>114289.89109999999</v>
      </c>
      <c r="M1132" s="67" t="s">
        <v>3705</v>
      </c>
      <c r="N1132" s="71">
        <v>125.068289983985</v>
      </c>
      <c r="O1132" s="67">
        <v>127.840304291194</v>
      </c>
      <c r="P1132" s="71">
        <v>147.36946019940899</v>
      </c>
      <c r="Q1132" s="67">
        <f t="shared" si="143"/>
        <v>133.426018158196</v>
      </c>
      <c r="R1132" s="67">
        <f t="shared" si="138"/>
        <v>2.1252405255382003</v>
      </c>
      <c r="S1132" s="71">
        <f t="shared" si="145"/>
        <v>9.109660634921353E-2</v>
      </c>
      <c r="T1132" s="93">
        <f t="shared" si="139"/>
        <v>3</v>
      </c>
      <c r="U1132" s="94">
        <v>1533</v>
      </c>
      <c r="V1132" s="65">
        <v>125.01718218978399</v>
      </c>
      <c r="W1132" s="63">
        <v>148.86115472628299</v>
      </c>
      <c r="X1132" s="79">
        <v>123.325546875936</v>
      </c>
      <c r="Y1132" s="67">
        <v>132.40129459733433</v>
      </c>
      <c r="Z1132" s="67">
        <v>2.1218922315820032</v>
      </c>
      <c r="AA1132" s="74">
        <v>0.10785188185748532</v>
      </c>
      <c r="AB1132" s="93">
        <v>3</v>
      </c>
      <c r="AC1132" s="94">
        <v>1559</v>
      </c>
      <c r="AD1132" s="98">
        <f t="shared" si="140"/>
        <v>0.99231991200062108</v>
      </c>
      <c r="AE1132" s="67">
        <f t="shared" si="141"/>
        <v>-1.1122791763032835E-2</v>
      </c>
    </row>
    <row r="1133" spans="1:31" x14ac:dyDescent="0.3">
      <c r="A1133" s="67" t="s">
        <v>2312</v>
      </c>
      <c r="B1133" s="94">
        <v>7</v>
      </c>
      <c r="C1133" s="94">
        <v>1</v>
      </c>
      <c r="D1133" s="71">
        <v>28.7638</v>
      </c>
      <c r="E1133" s="67">
        <v>7.2109501040879695E-2</v>
      </c>
      <c r="F1133" s="75">
        <f t="shared" si="142"/>
        <v>1.1420075095138555</v>
      </c>
      <c r="G1133" s="84">
        <v>2.4568129066504501E-2</v>
      </c>
      <c r="H1133" s="67">
        <v>4.6403993361148599</v>
      </c>
      <c r="I1133" s="67">
        <v>0.45652793027529798</v>
      </c>
      <c r="J1133" s="94" t="s">
        <v>1</v>
      </c>
      <c r="K1133" s="94" t="s">
        <v>0</v>
      </c>
      <c r="L1133" s="67">
        <v>163329.95180000001</v>
      </c>
      <c r="M1133" s="67" t="s">
        <v>2313</v>
      </c>
      <c r="N1133" s="71">
        <v>7.1550244805945997</v>
      </c>
      <c r="O1133" s="67">
        <v>44.426551684126601</v>
      </c>
      <c r="P1133" s="71">
        <v>121.988600702924</v>
      </c>
      <c r="Q1133" s="67">
        <f t="shared" si="143"/>
        <v>57.856725622548403</v>
      </c>
      <c r="R1133" s="67">
        <f t="shared" si="138"/>
        <v>1.7623538512909109</v>
      </c>
      <c r="S1133" s="71">
        <f t="shared" si="145"/>
        <v>1.0125525158781132</v>
      </c>
      <c r="T1133" s="93">
        <f t="shared" si="139"/>
        <v>3</v>
      </c>
      <c r="U1133" s="94">
        <v>1730</v>
      </c>
      <c r="V1133" s="65">
        <v>264.16450474307999</v>
      </c>
      <c r="W1133" s="63">
        <v>340.89166981225299</v>
      </c>
      <c r="X1133" s="79">
        <v>200.37875895062601</v>
      </c>
      <c r="Y1133" s="67">
        <v>268.47831116865297</v>
      </c>
      <c r="Z1133" s="67">
        <v>2.4289092072786653</v>
      </c>
      <c r="AA1133" s="74">
        <v>0.26205361538042798</v>
      </c>
      <c r="AB1133" s="93">
        <v>3</v>
      </c>
      <c r="AC1133" s="94">
        <v>1246</v>
      </c>
      <c r="AD1133" s="98">
        <f t="shared" si="140"/>
        <v>4.6403993361148554</v>
      </c>
      <c r="AE1133" s="67">
        <f t="shared" si="141"/>
        <v>2.2142489638533687</v>
      </c>
    </row>
    <row r="1134" spans="1:31" x14ac:dyDescent="0.3">
      <c r="A1134" s="67" t="s">
        <v>2652</v>
      </c>
      <c r="B1134" s="94">
        <v>9</v>
      </c>
      <c r="C1134" s="94">
        <v>1</v>
      </c>
      <c r="D1134" s="71">
        <v>45.789099999999998</v>
      </c>
      <c r="E1134" s="67">
        <v>0.13999543346797899</v>
      </c>
      <c r="F1134" s="75">
        <f t="shared" si="142"/>
        <v>0.85388613040749961</v>
      </c>
      <c r="G1134" s="84">
        <v>4.15089236210303E-2</v>
      </c>
      <c r="H1134" s="67">
        <v>1.1149695292833399</v>
      </c>
      <c r="I1134" s="67">
        <v>0.29330553423301198</v>
      </c>
      <c r="J1134" s="94" t="s">
        <v>1</v>
      </c>
      <c r="K1134" s="94" t="s">
        <v>0</v>
      </c>
      <c r="L1134" s="67">
        <v>266471.96860000002</v>
      </c>
      <c r="M1134" s="67" t="s">
        <v>2653</v>
      </c>
      <c r="N1134" s="71">
        <v>866.61374204231004</v>
      </c>
      <c r="O1134" s="67">
        <v>712.702558468544</v>
      </c>
      <c r="P1134" s="71">
        <v>797.93876269311795</v>
      </c>
      <c r="Q1134" s="67">
        <f t="shared" si="143"/>
        <v>792.418354401324</v>
      </c>
      <c r="R1134" s="67">
        <f t="shared" si="138"/>
        <v>2.8989545263350811</v>
      </c>
      <c r="S1134" s="71">
        <f t="shared" si="145"/>
        <v>9.7302076302084373E-2</v>
      </c>
      <c r="T1134" s="93">
        <f t="shared" si="139"/>
        <v>3</v>
      </c>
      <c r="U1134" s="94">
        <v>776</v>
      </c>
      <c r="V1134" s="65">
        <v>867.23922895664498</v>
      </c>
      <c r="W1134" s="63">
        <v>922.19027973574805</v>
      </c>
      <c r="X1134" s="79">
        <v>861.13745011456695</v>
      </c>
      <c r="Y1134" s="67">
        <v>883.52231960231995</v>
      </c>
      <c r="Z1134" s="67">
        <v>2.9462175251587857</v>
      </c>
      <c r="AA1134" s="74">
        <v>3.8059168676433934E-2</v>
      </c>
      <c r="AB1134" s="93">
        <v>3</v>
      </c>
      <c r="AC1134" s="94">
        <v>676</v>
      </c>
      <c r="AD1134" s="98">
        <f t="shared" si="140"/>
        <v>1.1149695292833359</v>
      </c>
      <c r="AE1134" s="67">
        <f t="shared" si="141"/>
        <v>0.15700428364109281</v>
      </c>
    </row>
    <row r="1135" spans="1:31" x14ac:dyDescent="0.3">
      <c r="A1135" s="67" t="s">
        <v>1484</v>
      </c>
      <c r="B1135" s="94">
        <v>2</v>
      </c>
      <c r="C1135" s="94">
        <v>1</v>
      </c>
      <c r="D1135" s="71">
        <v>8.1646000000000001</v>
      </c>
      <c r="E1135" s="67">
        <v>9.0368092254818899E-3</v>
      </c>
      <c r="F1135" s="75">
        <f t="shared" si="142"/>
        <v>2.0439848859383156</v>
      </c>
      <c r="G1135" s="84">
        <v>4.8178597329171799E-3</v>
      </c>
      <c r="H1135" s="67">
        <v>1.83379362381064</v>
      </c>
      <c r="I1135" s="67">
        <v>0.93537744548871704</v>
      </c>
      <c r="J1135" s="94" t="s">
        <v>0</v>
      </c>
      <c r="K1135" s="94" t="s">
        <v>1</v>
      </c>
      <c r="L1135" s="67">
        <v>80390.258100000006</v>
      </c>
      <c r="M1135" s="67" t="s">
        <v>1485</v>
      </c>
      <c r="N1135" s="71">
        <v>606.13939360147299</v>
      </c>
      <c r="O1135" s="67">
        <v>635.74735497856705</v>
      </c>
      <c r="P1135" s="71">
        <v>670.432048131638</v>
      </c>
      <c r="Q1135" s="67">
        <f t="shared" si="143"/>
        <v>637.43959890389272</v>
      </c>
      <c r="R1135" s="67">
        <f t="shared" si="138"/>
        <v>2.8044390391365628</v>
      </c>
      <c r="S1135" s="71">
        <f t="shared" si="145"/>
        <v>5.0482769010853086E-2</v>
      </c>
      <c r="T1135" s="93">
        <f t="shared" si="139"/>
        <v>3</v>
      </c>
      <c r="U1135" s="94">
        <v>875</v>
      </c>
      <c r="V1135" s="65">
        <v>309.81053086987799</v>
      </c>
      <c r="W1135" s="63">
        <v>292.44897836817898</v>
      </c>
      <c r="X1135" s="79">
        <v>440.56165225003798</v>
      </c>
      <c r="Y1135" s="67">
        <v>347.60705382936499</v>
      </c>
      <c r="Z1135" s="67">
        <v>2.5410885808033457</v>
      </c>
      <c r="AA1135" s="74">
        <v>0.23292891446555719</v>
      </c>
      <c r="AB1135" s="93">
        <v>3</v>
      </c>
      <c r="AC1135" s="94">
        <v>1129</v>
      </c>
      <c r="AD1135" s="98">
        <f t="shared" si="140"/>
        <v>0.54531763390145771</v>
      </c>
      <c r="AE1135" s="67">
        <f t="shared" si="141"/>
        <v>-0.87483128633857743</v>
      </c>
    </row>
    <row r="1136" spans="1:31" x14ac:dyDescent="0.3">
      <c r="A1136" s="67" t="s">
        <v>927</v>
      </c>
      <c r="B1136" s="94">
        <v>2</v>
      </c>
      <c r="C1136" s="94">
        <v>1</v>
      </c>
      <c r="D1136" s="71">
        <v>8.9105000000000008</v>
      </c>
      <c r="E1136" s="67">
        <v>1.5997458748192601E-3</v>
      </c>
      <c r="F1136" s="75">
        <f t="shared" si="142"/>
        <v>2.7959490010498178</v>
      </c>
      <c r="G1136" s="84">
        <v>1.3770133746054201E-3</v>
      </c>
      <c r="H1136" s="67">
        <v>2.59609549629729</v>
      </c>
      <c r="I1136" s="67">
        <v>0.99968525855536805</v>
      </c>
      <c r="J1136" s="94" t="s">
        <v>0</v>
      </c>
      <c r="K1136" s="94" t="s">
        <v>1</v>
      </c>
      <c r="L1136" s="67">
        <v>157543.91380000001</v>
      </c>
      <c r="M1136" s="67" t="s">
        <v>928</v>
      </c>
      <c r="N1136" s="71">
        <v>435.106517965899</v>
      </c>
      <c r="O1136" s="67">
        <v>549.99594048813594</v>
      </c>
      <c r="P1136" s="71">
        <v>646.19247975369603</v>
      </c>
      <c r="Q1136" s="67">
        <f t="shared" si="143"/>
        <v>543.76497940257696</v>
      </c>
      <c r="R1136" s="67">
        <f t="shared" si="138"/>
        <v>2.7354112338841201</v>
      </c>
      <c r="S1136" s="71">
        <f t="shared" si="145"/>
        <v>0.19435020970266798</v>
      </c>
      <c r="T1136" s="93">
        <f t="shared" si="139"/>
        <v>3</v>
      </c>
      <c r="U1136" s="94">
        <v>956</v>
      </c>
      <c r="V1136" s="65">
        <v>229.42412314103299</v>
      </c>
      <c r="W1136" s="63">
        <v>199.14001729651</v>
      </c>
      <c r="X1136" s="79">
        <v>199.800625240139</v>
      </c>
      <c r="Y1136" s="67">
        <v>209.45492189256063</v>
      </c>
      <c r="Z1136" s="67">
        <v>2.3210905701193663</v>
      </c>
      <c r="AA1136" s="74">
        <v>8.2580965175426985E-2</v>
      </c>
      <c r="AB1136" s="93">
        <v>3</v>
      </c>
      <c r="AC1136" s="94">
        <v>1379</v>
      </c>
      <c r="AD1136" s="98">
        <f t="shared" si="140"/>
        <v>0.38519384260951178</v>
      </c>
      <c r="AE1136" s="67">
        <f t="shared" si="141"/>
        <v>-1.3763434532525163</v>
      </c>
    </row>
    <row r="1137" spans="1:31" x14ac:dyDescent="0.3">
      <c r="A1137" s="67" t="s">
        <v>1154</v>
      </c>
      <c r="B1137" s="94">
        <v>1</v>
      </c>
      <c r="C1137" s="94">
        <v>1</v>
      </c>
      <c r="D1137" s="71">
        <v>3.6621999999999999</v>
      </c>
      <c r="E1137" s="67">
        <v>3.3194236832513298E-3</v>
      </c>
      <c r="F1137" s="75">
        <f t="shared" si="142"/>
        <v>2.4789373117508542</v>
      </c>
      <c r="G1137" s="84">
        <v>2.28379629950878E-3</v>
      </c>
      <c r="H1137" s="67">
        <v>1.25657007481407</v>
      </c>
      <c r="I1137" s="67">
        <v>0.99440663842299304</v>
      </c>
      <c r="J1137" s="94" t="s">
        <v>0</v>
      </c>
      <c r="K1137" s="94" t="s">
        <v>1</v>
      </c>
      <c r="L1137" s="67">
        <v>98700.344700000001</v>
      </c>
      <c r="M1137" s="67" t="s">
        <v>1155</v>
      </c>
      <c r="N1137" s="71">
        <v>2163.68174376045</v>
      </c>
      <c r="O1137" s="67">
        <v>2063.2118028916002</v>
      </c>
      <c r="P1137" s="71">
        <v>2306.3169378037301</v>
      </c>
      <c r="Q1137" s="67">
        <f t="shared" si="143"/>
        <v>2177.7368281519271</v>
      </c>
      <c r="R1137" s="67">
        <f t="shared" si="138"/>
        <v>3.3380053956276758</v>
      </c>
      <c r="S1137" s="71">
        <f t="shared" si="145"/>
        <v>5.6095158056265887E-2</v>
      </c>
      <c r="T1137" s="93">
        <f t="shared" si="139"/>
        <v>3</v>
      </c>
      <c r="U1137" s="94">
        <v>372</v>
      </c>
      <c r="V1137" s="65">
        <v>1786.73903130043</v>
      </c>
      <c r="W1137" s="63">
        <v>1725.76689727711</v>
      </c>
      <c r="X1137" s="79">
        <v>1686.7349378122501</v>
      </c>
      <c r="Y1137" s="67">
        <v>1733.0802887965967</v>
      </c>
      <c r="Z1137" s="67">
        <v>3.2388186828371812</v>
      </c>
      <c r="AA1137" s="74">
        <v>2.9082078417493901E-2</v>
      </c>
      <c r="AB1137" s="93">
        <v>3</v>
      </c>
      <c r="AC1137" s="94">
        <v>401</v>
      </c>
      <c r="AD1137" s="98">
        <f t="shared" si="140"/>
        <v>0.79581713749467375</v>
      </c>
      <c r="AE1137" s="67">
        <f t="shared" si="141"/>
        <v>-0.32949112785826756</v>
      </c>
    </row>
    <row r="1138" spans="1:31" x14ac:dyDescent="0.3">
      <c r="A1138" s="67" t="s">
        <v>2836</v>
      </c>
      <c r="B1138" s="94">
        <v>2</v>
      </c>
      <c r="C1138" s="94">
        <v>1</v>
      </c>
      <c r="D1138" s="71">
        <v>15.103199999999999</v>
      </c>
      <c r="E1138" s="67">
        <v>0.196133776128043</v>
      </c>
      <c r="F1138" s="75">
        <f t="shared" si="142"/>
        <v>0.70744761019298397</v>
      </c>
      <c r="G1138" s="84">
        <v>5.4359604653539902E-2</v>
      </c>
      <c r="H1138" s="67">
        <v>3.16387095803239</v>
      </c>
      <c r="I1138" s="67">
        <v>0.22428021943988</v>
      </c>
      <c r="J1138" s="94" t="s">
        <v>1</v>
      </c>
      <c r="K1138" s="94" t="s">
        <v>0</v>
      </c>
      <c r="L1138" s="67">
        <v>176267.02050000001</v>
      </c>
      <c r="M1138" s="67" t="s">
        <v>2837</v>
      </c>
      <c r="N1138" s="71"/>
      <c r="O1138" s="67">
        <v>62.2044829208617</v>
      </c>
      <c r="P1138" s="71">
        <v>21.1046961053631</v>
      </c>
      <c r="Q1138" s="67">
        <f t="shared" si="143"/>
        <v>41.654589513112398</v>
      </c>
      <c r="R1138" s="67">
        <f t="shared" si="138"/>
        <v>1.6196628590539626</v>
      </c>
      <c r="S1138" s="71">
        <f t="shared" si="145"/>
        <v>0.69768873735779235</v>
      </c>
      <c r="T1138" s="93">
        <f t="shared" si="139"/>
        <v>2</v>
      </c>
      <c r="U1138" s="94">
        <v>1767</v>
      </c>
      <c r="V1138" s="65">
        <v>111.328039119042</v>
      </c>
      <c r="W1138" s="63">
        <v>91.850296415363005</v>
      </c>
      <c r="X1138" s="79">
        <v>60.401156524189098</v>
      </c>
      <c r="Y1138" s="67">
        <v>87.859830686198038</v>
      </c>
      <c r="Z1138" s="67">
        <v>1.9437903620055508</v>
      </c>
      <c r="AA1138" s="74">
        <v>0.29247587931077224</v>
      </c>
      <c r="AB1138" s="93">
        <v>3</v>
      </c>
      <c r="AC1138" s="94">
        <v>1672</v>
      </c>
      <c r="AD1138" s="98">
        <f t="shared" si="140"/>
        <v>2.1092473053549297</v>
      </c>
      <c r="AE1138" s="67">
        <f t="shared" si="141"/>
        <v>1.0767282583805673</v>
      </c>
    </row>
    <row r="1139" spans="1:31" x14ac:dyDescent="0.3">
      <c r="A1139" s="67" t="s">
        <v>2630</v>
      </c>
      <c r="B1139" s="94">
        <v>8</v>
      </c>
      <c r="C1139" s="94">
        <v>3</v>
      </c>
      <c r="D1139" s="71">
        <v>43.225200000000001</v>
      </c>
      <c r="E1139" s="67">
        <v>0.136163923940684</v>
      </c>
      <c r="F1139" s="75">
        <f t="shared" si="142"/>
        <v>0.86593794168052662</v>
      </c>
      <c r="G1139" s="84">
        <v>4.0712660447849797E-2</v>
      </c>
      <c r="H1139" s="67">
        <v>1.19495564011429</v>
      </c>
      <c r="I1139" s="67">
        <v>0.29944600405042798</v>
      </c>
      <c r="J1139" s="94" t="s">
        <v>0</v>
      </c>
      <c r="K1139" s="94" t="s">
        <v>1</v>
      </c>
      <c r="L1139" s="67">
        <v>58120.821000000004</v>
      </c>
      <c r="M1139" s="67" t="s">
        <v>2631</v>
      </c>
      <c r="N1139" s="71">
        <v>1014.13072975305</v>
      </c>
      <c r="O1139" s="67">
        <v>1124.28791377419</v>
      </c>
      <c r="P1139" s="71">
        <v>1134.39682503722</v>
      </c>
      <c r="Q1139" s="67">
        <f t="shared" si="143"/>
        <v>1090.9384895214866</v>
      </c>
      <c r="R1139" s="67">
        <f t="shared" si="138"/>
        <v>3.0378002644155804</v>
      </c>
      <c r="S1139" s="71">
        <f t="shared" si="145"/>
        <v>6.1148480485210988E-2</v>
      </c>
      <c r="T1139" s="93">
        <f t="shared" si="139"/>
        <v>3</v>
      </c>
      <c r="U1139" s="94">
        <v>630</v>
      </c>
      <c r="V1139" s="65">
        <v>753.97088347764304</v>
      </c>
      <c r="W1139" s="63">
        <v>966.19208687406399</v>
      </c>
      <c r="X1139" s="79">
        <v>1018.69641379366</v>
      </c>
      <c r="Y1139" s="67">
        <v>912.9531280484556</v>
      </c>
      <c r="Z1139" s="67">
        <v>2.9604484809817713</v>
      </c>
      <c r="AA1139" s="74">
        <v>0.1535271474240566</v>
      </c>
      <c r="AB1139" s="93">
        <v>3</v>
      </c>
      <c r="AC1139" s="94">
        <v>661</v>
      </c>
      <c r="AD1139" s="98">
        <f t="shared" si="140"/>
        <v>0.83685114863707855</v>
      </c>
      <c r="AE1139" s="67">
        <f t="shared" si="141"/>
        <v>-0.25695706257841328</v>
      </c>
    </row>
    <row r="1140" spans="1:31" x14ac:dyDescent="0.3">
      <c r="A1140" s="67" t="s">
        <v>2270</v>
      </c>
      <c r="B1140" s="94">
        <v>6</v>
      </c>
      <c r="C1140" s="94">
        <v>1</v>
      </c>
      <c r="D1140" s="71">
        <v>43.091099999999997</v>
      </c>
      <c r="E1140" s="67">
        <v>6.5870973318684897E-2</v>
      </c>
      <c r="F1140" s="75">
        <f t="shared" si="142"/>
        <v>1.1813059193152651</v>
      </c>
      <c r="G1140" s="84">
        <v>2.2861183127977101E-2</v>
      </c>
      <c r="H1140" s="67">
        <v>1.31035135410174</v>
      </c>
      <c r="I1140" s="67">
        <v>0.480924027781792</v>
      </c>
      <c r="J1140" s="94" t="s">
        <v>1</v>
      </c>
      <c r="K1140" s="94" t="s">
        <v>0</v>
      </c>
      <c r="L1140" s="67">
        <v>119592.9388</v>
      </c>
      <c r="M1140" s="67" t="s">
        <v>2271</v>
      </c>
      <c r="N1140" s="71">
        <v>162.77990620805099</v>
      </c>
      <c r="O1140" s="67">
        <v>198.05184393976799</v>
      </c>
      <c r="P1140" s="71">
        <v>183.337932610423</v>
      </c>
      <c r="Q1140" s="67">
        <f t="shared" si="143"/>
        <v>181.38989425274733</v>
      </c>
      <c r="R1140" s="67">
        <f t="shared" si="138"/>
        <v>2.258613087616451</v>
      </c>
      <c r="S1140" s="71">
        <f t="shared" si="145"/>
        <v>9.7670691778439844E-2</v>
      </c>
      <c r="T1140" s="93">
        <f t="shared" si="139"/>
        <v>3</v>
      </c>
      <c r="U1140" s="94">
        <v>1437</v>
      </c>
      <c r="V1140" s="65">
        <v>203.57853905629699</v>
      </c>
      <c r="W1140" s="63">
        <v>232.646687668178</v>
      </c>
      <c r="X1140" s="79">
        <v>276.82825393889999</v>
      </c>
      <c r="Y1140" s="67">
        <v>237.68449355445833</v>
      </c>
      <c r="Z1140" s="67">
        <v>2.3760008494463056</v>
      </c>
      <c r="AA1140" s="74">
        <v>0.15517967013084469</v>
      </c>
      <c r="AB1140" s="93">
        <v>3</v>
      </c>
      <c r="AC1140" s="94">
        <v>1316</v>
      </c>
      <c r="AD1140" s="98">
        <f t="shared" si="140"/>
        <v>1.3103513541017369</v>
      </c>
      <c r="AE1140" s="67">
        <f t="shared" si="141"/>
        <v>0.38995370401854174</v>
      </c>
    </row>
    <row r="1141" spans="1:31" x14ac:dyDescent="0.3">
      <c r="A1141" s="67" t="s">
        <v>989</v>
      </c>
      <c r="B1141" s="94">
        <v>39</v>
      </c>
      <c r="C1141" s="94">
        <v>7</v>
      </c>
      <c r="D1141" s="71">
        <v>167.72030000000001</v>
      </c>
      <c r="E1141" s="67">
        <v>1.87914140642009E-3</v>
      </c>
      <c r="F1141" s="75">
        <f t="shared" si="142"/>
        <v>2.7260405377721471</v>
      </c>
      <c r="G1141" s="84">
        <v>1.5141215337534E-3</v>
      </c>
      <c r="H1141" s="67">
        <v>1.2435114466191599</v>
      </c>
      <c r="I1141" s="67">
        <v>0.99934232883465801</v>
      </c>
      <c r="J1141" s="94" t="s">
        <v>0</v>
      </c>
      <c r="K1141" s="94" t="s">
        <v>1</v>
      </c>
      <c r="L1141" s="67">
        <v>598935.96219999995</v>
      </c>
      <c r="M1141" s="67" t="s">
        <v>990</v>
      </c>
      <c r="N1141" s="71">
        <v>4363.0764232584297</v>
      </c>
      <c r="O1141" s="67">
        <v>4325.5771271451204</v>
      </c>
      <c r="P1141" s="71">
        <v>4050.51775330078</v>
      </c>
      <c r="Q1141" s="67">
        <f t="shared" si="143"/>
        <v>4246.3904345681103</v>
      </c>
      <c r="R1141" s="67">
        <f t="shared" si="138"/>
        <v>3.6280199228923848</v>
      </c>
      <c r="S1141" s="71">
        <f t="shared" si="145"/>
        <v>4.0190320272663199E-2</v>
      </c>
      <c r="T1141" s="93">
        <f t="shared" si="139"/>
        <v>3</v>
      </c>
      <c r="U1141" s="94">
        <v>197</v>
      </c>
      <c r="V1141" s="65">
        <v>3367.30468042342</v>
      </c>
      <c r="W1141" s="63">
        <v>3540.6390641478902</v>
      </c>
      <c r="X1141" s="79">
        <v>3336.5709628239701</v>
      </c>
      <c r="Y1141" s="67">
        <v>3414.8382357984265</v>
      </c>
      <c r="Z1141" s="67">
        <v>3.5333701355536946</v>
      </c>
      <c r="AA1141" s="74">
        <v>3.2219716049195581E-2</v>
      </c>
      <c r="AB1141" s="93">
        <v>3</v>
      </c>
      <c r="AC1141" s="94">
        <v>211</v>
      </c>
      <c r="AD1141" s="98">
        <f t="shared" si="140"/>
        <v>0.8041743425191521</v>
      </c>
      <c r="AE1141" s="67">
        <f t="shared" si="141"/>
        <v>-0.31441978773550777</v>
      </c>
    </row>
    <row r="1142" spans="1:31" x14ac:dyDescent="0.3">
      <c r="A1142" s="67" t="s">
        <v>2500</v>
      </c>
      <c r="B1142" s="94">
        <v>4</v>
      </c>
      <c r="C1142" s="94">
        <v>1</v>
      </c>
      <c r="D1142" s="71">
        <v>15.0791</v>
      </c>
      <c r="E1142" s="67">
        <v>0.107918235844834</v>
      </c>
      <c r="F1142" s="75">
        <f t="shared" si="142"/>
        <v>0.96690516275346194</v>
      </c>
      <c r="G1142" s="84">
        <v>3.3983340589982501E-2</v>
      </c>
      <c r="H1142" s="67">
        <v>1.3558180283832</v>
      </c>
      <c r="I1142" s="67">
        <v>0.35345457065459901</v>
      </c>
      <c r="J1142" s="94" t="s">
        <v>1</v>
      </c>
      <c r="K1142" s="94" t="s">
        <v>0</v>
      </c>
      <c r="L1142" s="67">
        <v>154462.4761</v>
      </c>
      <c r="M1142" s="67" t="s">
        <v>2501</v>
      </c>
      <c r="N1142" s="71">
        <v>916.01730520810304</v>
      </c>
      <c r="O1142" s="67">
        <v>633.28164118158998</v>
      </c>
      <c r="P1142" s="71">
        <v>1071.4826548951801</v>
      </c>
      <c r="Q1142" s="67">
        <f t="shared" si="143"/>
        <v>873.59386709495766</v>
      </c>
      <c r="R1142" s="67">
        <f t="shared" si="138"/>
        <v>2.9413095764868444</v>
      </c>
      <c r="S1142" s="71">
        <f t="shared" si="145"/>
        <v>0.25430524158220874</v>
      </c>
      <c r="T1142" s="93">
        <f t="shared" si="139"/>
        <v>3</v>
      </c>
      <c r="U1142" s="94">
        <v>734</v>
      </c>
      <c r="V1142" s="65">
        <v>1144.2278205009</v>
      </c>
      <c r="W1142" s="63">
        <v>1251.36757221583</v>
      </c>
      <c r="X1142" s="79">
        <v>1157.7075507602999</v>
      </c>
      <c r="Y1142" s="67">
        <v>1184.4343144923434</v>
      </c>
      <c r="Z1142" s="67">
        <v>3.0735109809350925</v>
      </c>
      <c r="AA1142" s="74">
        <v>4.9269442218573836E-2</v>
      </c>
      <c r="AB1142" s="93">
        <v>3</v>
      </c>
      <c r="AC1142" s="94">
        <v>548</v>
      </c>
      <c r="AD1142" s="98">
        <f t="shared" si="140"/>
        <v>1.3558180283832031</v>
      </c>
      <c r="AE1142" s="67">
        <f t="shared" si="141"/>
        <v>0.4391635596202027</v>
      </c>
    </row>
    <row r="1143" spans="1:31" x14ac:dyDescent="0.3">
      <c r="A1143" s="67" t="s">
        <v>415</v>
      </c>
      <c r="B1143" s="94">
        <v>2</v>
      </c>
      <c r="C1143" s="94">
        <v>1</v>
      </c>
      <c r="D1143" s="71">
        <v>11.9336</v>
      </c>
      <c r="E1143" s="67">
        <v>1.4942528689798601E-4</v>
      </c>
      <c r="F1143" s="75">
        <f t="shared" si="142"/>
        <v>3.8255759016439037</v>
      </c>
      <c r="G1143" s="84">
        <v>2.94918434896512E-4</v>
      </c>
      <c r="H1143" s="67">
        <v>4405.6370157503397</v>
      </c>
      <c r="I1143" s="67">
        <v>0.999999999999994</v>
      </c>
      <c r="J1143" s="94" t="s">
        <v>1</v>
      </c>
      <c r="K1143" s="94" t="s">
        <v>0</v>
      </c>
      <c r="L1143" s="67">
        <v>141665.54459999999</v>
      </c>
      <c r="M1143" s="67" t="s">
        <v>416</v>
      </c>
      <c r="N1143" s="71"/>
      <c r="O1143" s="67">
        <v>5.6279217103518603E-2</v>
      </c>
      <c r="P1143" s="71"/>
      <c r="Q1143" s="67">
        <f t="shared" si="143"/>
        <v>5.6279217103518603E-2</v>
      </c>
      <c r="R1143" s="67">
        <f t="shared" si="138"/>
        <v>-1.2496519526371972</v>
      </c>
      <c r="S1143" s="71"/>
      <c r="T1143" s="93">
        <f t="shared" si="139"/>
        <v>1</v>
      </c>
      <c r="U1143" s="94">
        <v>1853</v>
      </c>
      <c r="V1143" s="65">
        <v>40.742065668073501</v>
      </c>
      <c r="W1143" s="63">
        <v>138.01412422133399</v>
      </c>
      <c r="X1143" s="79">
        <v>69.189612199303696</v>
      </c>
      <c r="Y1143" s="67">
        <v>82.648600696237068</v>
      </c>
      <c r="Z1143" s="67">
        <v>1.9172355050333318</v>
      </c>
      <c r="AA1143" s="74">
        <v>0.60513080748661452</v>
      </c>
      <c r="AB1143" s="93">
        <v>3</v>
      </c>
      <c r="AC1143" s="94">
        <v>1685</v>
      </c>
      <c r="AD1143" s="98">
        <f t="shared" si="140"/>
        <v>1468.5456719167801</v>
      </c>
      <c r="AE1143" s="67">
        <f t="shared" si="141"/>
        <v>10.520172418982144</v>
      </c>
    </row>
    <row r="1144" spans="1:31" x14ac:dyDescent="0.3">
      <c r="A1144" s="67" t="s">
        <v>3518</v>
      </c>
      <c r="B1144" s="94">
        <v>5</v>
      </c>
      <c r="C1144" s="94">
        <v>1</v>
      </c>
      <c r="D1144" s="71">
        <v>20.2378</v>
      </c>
      <c r="E1144" s="67">
        <v>0.69993872075643004</v>
      </c>
      <c r="F1144" s="75">
        <f t="shared" si="142"/>
        <v>0.15493998056044411</v>
      </c>
      <c r="G1144" s="84">
        <v>0.156161420257387</v>
      </c>
      <c r="H1144" s="67">
        <v>1.0518205690717299</v>
      </c>
      <c r="I1144" s="67">
        <v>6.2236288794233798E-2</v>
      </c>
      <c r="J1144" s="94" t="s">
        <v>1</v>
      </c>
      <c r="K1144" s="94" t="s">
        <v>0</v>
      </c>
      <c r="L1144" s="67">
        <v>199044.9442</v>
      </c>
      <c r="M1144" s="67" t="s">
        <v>3519</v>
      </c>
      <c r="N1144" s="71">
        <v>1465.3974646654899</v>
      </c>
      <c r="O1144" s="67">
        <v>1255.6784104711401</v>
      </c>
      <c r="P1144" s="71">
        <v>908.60705959255495</v>
      </c>
      <c r="Q1144" s="67">
        <f t="shared" si="143"/>
        <v>1209.894311576395</v>
      </c>
      <c r="R1144" s="67">
        <f t="shared" si="138"/>
        <v>3.0827474348587054</v>
      </c>
      <c r="S1144" s="71">
        <f t="shared" ref="S1144:S1175" si="146">(STDEVA(N1144:P1144)/AVERAGE(N1144:P1144))</f>
        <v>0.23242079614073297</v>
      </c>
      <c r="T1144" s="93">
        <f t="shared" si="139"/>
        <v>3</v>
      </c>
      <c r="U1144" s="94">
        <v>593</v>
      </c>
      <c r="V1144" s="65">
        <v>1219.9739287124901</v>
      </c>
      <c r="W1144" s="63">
        <v>1150.5937802596</v>
      </c>
      <c r="X1144" s="79">
        <v>1447.20746098471</v>
      </c>
      <c r="Y1144" s="67">
        <v>1272.5917233189334</v>
      </c>
      <c r="Z1144" s="67">
        <v>3.1046890943452747</v>
      </c>
      <c r="AA1144" s="74">
        <v>0.12191622830653916</v>
      </c>
      <c r="AB1144" s="93">
        <v>3</v>
      </c>
      <c r="AC1144" s="94">
        <v>521</v>
      </c>
      <c r="AD1144" s="98">
        <f t="shared" si="140"/>
        <v>1.0518205690717306</v>
      </c>
      <c r="AE1144" s="67">
        <f t="shared" si="141"/>
        <v>7.2888615096887627E-2</v>
      </c>
    </row>
    <row r="1145" spans="1:31" x14ac:dyDescent="0.3">
      <c r="A1145" s="67" t="s">
        <v>461</v>
      </c>
      <c r="B1145" s="94">
        <v>3</v>
      </c>
      <c r="C1145" s="94">
        <v>2</v>
      </c>
      <c r="D1145" s="71">
        <v>21.959700000000002</v>
      </c>
      <c r="E1145" s="67">
        <v>2.1044130756942001E-4</v>
      </c>
      <c r="F1145" s="75">
        <f t="shared" si="142"/>
        <v>3.6768690083935081</v>
      </c>
      <c r="G1145" s="84">
        <v>3.7211890155283798E-4</v>
      </c>
      <c r="H1145" s="67">
        <v>2.2138139304123401</v>
      </c>
      <c r="I1145" s="67">
        <v>0.99999999999522005</v>
      </c>
      <c r="J1145" s="94" t="s">
        <v>0</v>
      </c>
      <c r="K1145" s="94" t="s">
        <v>1</v>
      </c>
      <c r="L1145" s="67">
        <v>19074.0481</v>
      </c>
      <c r="M1145" s="67" t="s">
        <v>462</v>
      </c>
      <c r="N1145" s="71">
        <v>1832.6969507577901</v>
      </c>
      <c r="O1145" s="67">
        <v>1703.0408327775899</v>
      </c>
      <c r="P1145" s="71">
        <v>1495.1764141451499</v>
      </c>
      <c r="Q1145" s="67">
        <f t="shared" si="143"/>
        <v>1676.9713992268432</v>
      </c>
      <c r="R1145" s="67">
        <f t="shared" si="138"/>
        <v>3.2245256557701398</v>
      </c>
      <c r="S1145" s="71">
        <f t="shared" si="146"/>
        <v>0.10153049464341365</v>
      </c>
      <c r="T1145" s="93">
        <f t="shared" si="139"/>
        <v>3</v>
      </c>
      <c r="U1145" s="94">
        <v>467</v>
      </c>
      <c r="V1145" s="65">
        <v>763.555896641294</v>
      </c>
      <c r="W1145" s="63">
        <v>774.08933727166198</v>
      </c>
      <c r="X1145" s="79">
        <v>734.86472212633896</v>
      </c>
      <c r="Y1145" s="67">
        <v>757.50331867976502</v>
      </c>
      <c r="Z1145" s="67">
        <v>2.8793845398557312</v>
      </c>
      <c r="AA1145" s="74">
        <v>2.6799469083248626E-2</v>
      </c>
      <c r="AB1145" s="93">
        <v>3</v>
      </c>
      <c r="AC1145" s="94">
        <v>741</v>
      </c>
      <c r="AD1145" s="98">
        <f t="shared" si="140"/>
        <v>0.45170914604089668</v>
      </c>
      <c r="AE1145" s="67">
        <f t="shared" si="141"/>
        <v>-1.1465339696568497</v>
      </c>
    </row>
    <row r="1146" spans="1:31" x14ac:dyDescent="0.3">
      <c r="A1146" s="67" t="s">
        <v>3426</v>
      </c>
      <c r="B1146" s="94">
        <v>23</v>
      </c>
      <c r="C1146" s="94">
        <v>6</v>
      </c>
      <c r="D1146" s="71">
        <v>132.44450000000001</v>
      </c>
      <c r="E1146" s="67">
        <v>0.60084552765634902</v>
      </c>
      <c r="F1146" s="75">
        <f t="shared" si="142"/>
        <v>0.22123716711440147</v>
      </c>
      <c r="G1146" s="84">
        <v>0.13771506833314301</v>
      </c>
      <c r="H1146" s="67">
        <v>1.06667038667111</v>
      </c>
      <c r="I1146" s="67">
        <v>7.3017208801679501E-2</v>
      </c>
      <c r="J1146" s="94" t="s">
        <v>1</v>
      </c>
      <c r="K1146" s="94" t="s">
        <v>0</v>
      </c>
      <c r="L1146" s="67">
        <v>333313.32980000001</v>
      </c>
      <c r="M1146" s="67" t="s">
        <v>3427</v>
      </c>
      <c r="N1146" s="71">
        <v>573.97925033213596</v>
      </c>
      <c r="O1146" s="67">
        <v>383.87834888260801</v>
      </c>
      <c r="P1146" s="71">
        <v>363.519988389324</v>
      </c>
      <c r="Q1146" s="67">
        <f t="shared" si="143"/>
        <v>440.45919586802262</v>
      </c>
      <c r="R1146" s="67">
        <f t="shared" si="138"/>
        <v>2.6439056815785587</v>
      </c>
      <c r="S1146" s="71">
        <f t="shared" si="146"/>
        <v>0.26354072577577536</v>
      </c>
      <c r="T1146" s="93">
        <f t="shared" si="139"/>
        <v>3</v>
      </c>
      <c r="U1146" s="94">
        <v>1048</v>
      </c>
      <c r="V1146" s="65">
        <v>467.28833611409101</v>
      </c>
      <c r="W1146" s="63">
        <v>502.59659039379602</v>
      </c>
      <c r="X1146" s="79">
        <v>439.58941580027999</v>
      </c>
      <c r="Y1146" s="67">
        <v>469.82478076938901</v>
      </c>
      <c r="Z1146" s="67">
        <v>2.6719359197799752</v>
      </c>
      <c r="AA1146" s="74">
        <v>6.7216709107056169E-2</v>
      </c>
      <c r="AB1146" s="93">
        <v>3</v>
      </c>
      <c r="AC1146" s="94">
        <v>983</v>
      </c>
      <c r="AD1146" s="98">
        <f t="shared" si="140"/>
        <v>1.066670386671108</v>
      </c>
      <c r="AE1146" s="67">
        <f t="shared" si="141"/>
        <v>9.3114435787670133E-2</v>
      </c>
    </row>
    <row r="1147" spans="1:31" x14ac:dyDescent="0.3">
      <c r="A1147" s="67" t="s">
        <v>3264</v>
      </c>
      <c r="B1147" s="94">
        <v>11</v>
      </c>
      <c r="C1147" s="94">
        <v>2</v>
      </c>
      <c r="D1147" s="71">
        <v>60.394399999999997</v>
      </c>
      <c r="E1147" s="67">
        <v>0.43994859755302301</v>
      </c>
      <c r="F1147" s="75">
        <f t="shared" si="142"/>
        <v>0.35659806238461911</v>
      </c>
      <c r="G1147" s="84">
        <v>0.105866590138189</v>
      </c>
      <c r="H1147" s="67">
        <v>1.0875946350687899</v>
      </c>
      <c r="I1147" s="67">
        <v>0.10284287887476901</v>
      </c>
      <c r="J1147" s="94" t="s">
        <v>0</v>
      </c>
      <c r="K1147" s="94" t="s">
        <v>1</v>
      </c>
      <c r="L1147" s="67">
        <v>130492.3316</v>
      </c>
      <c r="M1147" s="67" t="s">
        <v>3265</v>
      </c>
      <c r="N1147" s="71">
        <v>311.778493212787</v>
      </c>
      <c r="O1147" s="67">
        <v>263.44957447701</v>
      </c>
      <c r="P1147" s="71">
        <v>231.451705922895</v>
      </c>
      <c r="Q1147" s="67">
        <f t="shared" si="143"/>
        <v>268.89325787089734</v>
      </c>
      <c r="R1147" s="67">
        <f t="shared" si="138"/>
        <v>2.4295799130222084</v>
      </c>
      <c r="S1147" s="71">
        <f t="shared" si="146"/>
        <v>0.15039102522558906</v>
      </c>
      <c r="T1147" s="93">
        <f t="shared" si="139"/>
        <v>3</v>
      </c>
      <c r="U1147" s="94">
        <v>1259</v>
      </c>
      <c r="V1147" s="65">
        <v>253.06602537199601</v>
      </c>
      <c r="W1147" s="63">
        <v>234.557711799879</v>
      </c>
      <c r="X1147" s="79">
        <v>254.08622314038001</v>
      </c>
      <c r="Y1147" s="67">
        <v>247.23665343741834</v>
      </c>
      <c r="Z1147" s="67">
        <v>2.393112856407011</v>
      </c>
      <c r="AA1147" s="74">
        <v>4.4459943783092704E-2</v>
      </c>
      <c r="AB1147" s="93">
        <v>3</v>
      </c>
      <c r="AC1147" s="94">
        <v>1291</v>
      </c>
      <c r="AD1147" s="98">
        <f t="shared" si="140"/>
        <v>0.91946021776463838</v>
      </c>
      <c r="AE1147" s="67">
        <f t="shared" si="141"/>
        <v>-0.12114093990787356</v>
      </c>
    </row>
    <row r="1148" spans="1:31" x14ac:dyDescent="0.3">
      <c r="A1148" s="67" t="s">
        <v>2362</v>
      </c>
      <c r="B1148" s="94">
        <v>3</v>
      </c>
      <c r="C1148" s="94">
        <v>1</v>
      </c>
      <c r="D1148" s="71">
        <v>14.0905</v>
      </c>
      <c r="E1148" s="67">
        <v>7.8894573768362203E-2</v>
      </c>
      <c r="F1148" s="75">
        <f t="shared" si="142"/>
        <v>1.1029528657829344</v>
      </c>
      <c r="G1148" s="84">
        <v>2.63064675663989E-2</v>
      </c>
      <c r="H1148" s="67">
        <v>3.14622196034377</v>
      </c>
      <c r="I1148" s="67">
        <v>0.43267131625699601</v>
      </c>
      <c r="J1148" s="94" t="s">
        <v>1</v>
      </c>
      <c r="K1148" s="94" t="s">
        <v>0</v>
      </c>
      <c r="L1148" s="67">
        <v>134917.93169999999</v>
      </c>
      <c r="M1148" s="67" t="s">
        <v>2363</v>
      </c>
      <c r="N1148" s="71">
        <v>292.91199096257202</v>
      </c>
      <c r="O1148" s="67">
        <v>51.770259434951299</v>
      </c>
      <c r="P1148" s="71">
        <v>329.76731413346801</v>
      </c>
      <c r="Q1148" s="67">
        <f t="shared" si="143"/>
        <v>224.81652151033043</v>
      </c>
      <c r="R1148" s="67">
        <f t="shared" si="138"/>
        <v>2.3518282238770682</v>
      </c>
      <c r="S1148" s="71">
        <f t="shared" si="146"/>
        <v>0.67161957360316615</v>
      </c>
      <c r="T1148" s="93">
        <f t="shared" si="139"/>
        <v>3</v>
      </c>
      <c r="U1148" s="94">
        <v>1344</v>
      </c>
      <c r="V1148" s="65">
        <v>607.92696744007799</v>
      </c>
      <c r="W1148" s="63">
        <v>775.33138140827498</v>
      </c>
      <c r="X1148" s="79">
        <v>738.70968222334</v>
      </c>
      <c r="Y1148" s="67">
        <v>707.32267702389765</v>
      </c>
      <c r="Z1148" s="67">
        <v>2.849617581945687</v>
      </c>
      <c r="AA1148" s="74">
        <v>0.1244201775478726</v>
      </c>
      <c r="AB1148" s="93">
        <v>3</v>
      </c>
      <c r="AC1148" s="94">
        <v>771</v>
      </c>
      <c r="AD1148" s="98">
        <f t="shared" si="140"/>
        <v>3.1462219603437633</v>
      </c>
      <c r="AE1148" s="67">
        <f t="shared" si="141"/>
        <v>1.6536204539040902</v>
      </c>
    </row>
    <row r="1149" spans="1:31" x14ac:dyDescent="0.3">
      <c r="A1149" s="67" t="s">
        <v>1244</v>
      </c>
      <c r="B1149" s="94">
        <v>4</v>
      </c>
      <c r="C1149" s="94">
        <v>1</v>
      </c>
      <c r="D1149" s="71">
        <v>19.849799999999998</v>
      </c>
      <c r="E1149" s="67">
        <v>4.5590927972477503E-3</v>
      </c>
      <c r="F1149" s="75">
        <f t="shared" si="142"/>
        <v>2.3411215679378761</v>
      </c>
      <c r="G1149" s="84">
        <v>2.9047780231896102E-3</v>
      </c>
      <c r="H1149" s="67">
        <v>2.3982472547430902</v>
      </c>
      <c r="I1149" s="67">
        <v>0.98581506883024395</v>
      </c>
      <c r="J1149" s="94" t="s">
        <v>1</v>
      </c>
      <c r="K1149" s="94" t="s">
        <v>0</v>
      </c>
      <c r="L1149" s="67">
        <v>18417.301599999999</v>
      </c>
      <c r="M1149" s="67" t="s">
        <v>1245</v>
      </c>
      <c r="N1149" s="71">
        <v>316.38054083315097</v>
      </c>
      <c r="O1149" s="67">
        <v>474.394759894868</v>
      </c>
      <c r="P1149" s="71">
        <v>528.999249060784</v>
      </c>
      <c r="Q1149" s="67">
        <f t="shared" si="143"/>
        <v>439.92484992960095</v>
      </c>
      <c r="R1149" s="67">
        <f t="shared" si="138"/>
        <v>2.6433784945581036</v>
      </c>
      <c r="S1149" s="71">
        <f t="shared" si="146"/>
        <v>0.2509998170130528</v>
      </c>
      <c r="T1149" s="93">
        <f t="shared" si="139"/>
        <v>3</v>
      </c>
      <c r="U1149" s="94">
        <v>1049</v>
      </c>
      <c r="V1149" s="65">
        <v>1057.1770714414699</v>
      </c>
      <c r="W1149" s="63">
        <v>1057.59618014531</v>
      </c>
      <c r="X1149" s="79">
        <v>1050.37243932401</v>
      </c>
      <c r="Y1149" s="67">
        <v>1055.0485636369301</v>
      </c>
      <c r="Z1149" s="67">
        <v>3.0232724505665338</v>
      </c>
      <c r="AA1149" s="74">
        <v>3.8434824720937435E-3</v>
      </c>
      <c r="AB1149" s="93">
        <v>3</v>
      </c>
      <c r="AC1149" s="94">
        <v>593</v>
      </c>
      <c r="AD1149" s="98">
        <f t="shared" si="140"/>
        <v>2.3982472547430871</v>
      </c>
      <c r="AE1149" s="67">
        <f t="shared" si="141"/>
        <v>1.2619804055423074</v>
      </c>
    </row>
    <row r="1150" spans="1:31" x14ac:dyDescent="0.3">
      <c r="A1150" s="67" t="s">
        <v>2752</v>
      </c>
      <c r="B1150" s="94">
        <v>2</v>
      </c>
      <c r="C1150" s="94">
        <v>1</v>
      </c>
      <c r="D1150" s="71">
        <v>7.4676</v>
      </c>
      <c r="E1150" s="67">
        <v>0.16961862916294099</v>
      </c>
      <c r="F1150" s="75">
        <f t="shared" si="142"/>
        <v>0.77052645102765083</v>
      </c>
      <c r="G1150" s="84">
        <v>4.8454092491154198E-2</v>
      </c>
      <c r="H1150" s="67">
        <v>3.95281256382785</v>
      </c>
      <c r="I1150" s="67">
        <v>0.25272526373839799</v>
      </c>
      <c r="J1150" s="94" t="s">
        <v>1</v>
      </c>
      <c r="K1150" s="94" t="s">
        <v>0</v>
      </c>
      <c r="L1150" s="67">
        <v>93210.348199999993</v>
      </c>
      <c r="M1150" s="67" t="s">
        <v>2753</v>
      </c>
      <c r="N1150" s="71">
        <v>48.869849048080297</v>
      </c>
      <c r="O1150" s="67"/>
      <c r="P1150" s="71">
        <v>8.6184171774404401</v>
      </c>
      <c r="Q1150" s="67">
        <f t="shared" si="143"/>
        <v>28.74413311276037</v>
      </c>
      <c r="R1150" s="67">
        <f t="shared" si="138"/>
        <v>1.4585492153990507</v>
      </c>
      <c r="S1150" s="71">
        <f t="shared" si="146"/>
        <v>0.99018677364677998</v>
      </c>
      <c r="T1150" s="93">
        <f t="shared" si="139"/>
        <v>2</v>
      </c>
      <c r="U1150" s="94">
        <v>1790</v>
      </c>
      <c r="V1150" s="65">
        <v>112.709492347763</v>
      </c>
      <c r="W1150" s="63">
        <v>25.3805924936763</v>
      </c>
      <c r="X1150" s="79">
        <v>89.150256167479597</v>
      </c>
      <c r="Y1150" s="67">
        <v>75.746780336306301</v>
      </c>
      <c r="Z1150" s="67">
        <v>1.8793641776114018</v>
      </c>
      <c r="AA1150" s="74">
        <v>0.5964743871970003</v>
      </c>
      <c r="AB1150" s="93">
        <v>3</v>
      </c>
      <c r="AC1150" s="94">
        <v>1709</v>
      </c>
      <c r="AD1150" s="98">
        <f t="shared" si="140"/>
        <v>2.6352083758852367</v>
      </c>
      <c r="AE1150" s="67">
        <f t="shared" si="141"/>
        <v>1.3979170457221735</v>
      </c>
    </row>
    <row r="1151" spans="1:31" x14ac:dyDescent="0.3">
      <c r="A1151" s="67" t="s">
        <v>835</v>
      </c>
      <c r="B1151" s="94">
        <v>9</v>
      </c>
      <c r="C1151" s="94">
        <v>2</v>
      </c>
      <c r="D1151" s="71">
        <v>45.719900000000003</v>
      </c>
      <c r="E1151" s="67">
        <v>1.1485658390471001E-3</v>
      </c>
      <c r="F1151" s="75">
        <f t="shared" si="142"/>
        <v>2.939844104765601</v>
      </c>
      <c r="G1151" s="84">
        <v>1.0974269229888701E-3</v>
      </c>
      <c r="H1151" s="67">
        <v>1.28123281093774</v>
      </c>
      <c r="I1151" s="67">
        <v>0.99994446868743903</v>
      </c>
      <c r="J1151" s="94" t="s">
        <v>1</v>
      </c>
      <c r="K1151" s="94" t="s">
        <v>0</v>
      </c>
      <c r="L1151" s="67">
        <v>17001.331300000002</v>
      </c>
      <c r="M1151" s="67" t="s">
        <v>836</v>
      </c>
      <c r="N1151" s="71">
        <v>1110.61419091678</v>
      </c>
      <c r="O1151" s="67">
        <v>1014.26908617654</v>
      </c>
      <c r="P1151" s="71">
        <v>1022.3022634366</v>
      </c>
      <c r="Q1151" s="67">
        <f t="shared" si="143"/>
        <v>1049.0618468433067</v>
      </c>
      <c r="R1151" s="67">
        <f t="shared" si="138"/>
        <v>3.0208010925319804</v>
      </c>
      <c r="S1151" s="71">
        <f t="shared" si="146"/>
        <v>5.0956961395034084E-2</v>
      </c>
      <c r="T1151" s="93">
        <f t="shared" si="139"/>
        <v>3</v>
      </c>
      <c r="U1151" s="94">
        <v>646</v>
      </c>
      <c r="V1151" s="65">
        <v>1324.42915718718</v>
      </c>
      <c r="W1151" s="63">
        <v>1352.96757690497</v>
      </c>
      <c r="X1151" s="79">
        <v>1354.8806425436001</v>
      </c>
      <c r="Y1151" s="67">
        <v>1344.0924588785833</v>
      </c>
      <c r="Z1151" s="67">
        <v>3.1284291444615926</v>
      </c>
      <c r="AA1151" s="74">
        <v>1.2689426429949651E-2</v>
      </c>
      <c r="AB1151" s="93">
        <v>3</v>
      </c>
      <c r="AC1151" s="94">
        <v>496</v>
      </c>
      <c r="AD1151" s="98">
        <f t="shared" si="140"/>
        <v>1.2812328109377367</v>
      </c>
      <c r="AE1151" s="67">
        <f t="shared" si="141"/>
        <v>0.35753264950297475</v>
      </c>
    </row>
    <row r="1152" spans="1:31" x14ac:dyDescent="0.3">
      <c r="A1152" s="67" t="s">
        <v>2492</v>
      </c>
      <c r="B1152" s="94">
        <v>4</v>
      </c>
      <c r="C1152" s="94">
        <v>1</v>
      </c>
      <c r="D1152" s="71">
        <v>18.664300000000001</v>
      </c>
      <c r="E1152" s="67">
        <v>0.105831951051563</v>
      </c>
      <c r="F1152" s="75">
        <f t="shared" si="142"/>
        <v>0.9753831974185877</v>
      </c>
      <c r="G1152" s="84">
        <v>3.3434136818283999E-2</v>
      </c>
      <c r="H1152" s="67">
        <v>1.8057676203381501</v>
      </c>
      <c r="I1152" s="67">
        <v>0.35818840347638198</v>
      </c>
      <c r="J1152" s="94" t="s">
        <v>1</v>
      </c>
      <c r="K1152" s="94" t="s">
        <v>0</v>
      </c>
      <c r="L1152" s="67">
        <v>69968.149799999999</v>
      </c>
      <c r="M1152" s="67" t="s">
        <v>2493</v>
      </c>
      <c r="N1152" s="71">
        <v>147.200596444186</v>
      </c>
      <c r="O1152" s="67">
        <v>421.74645356760198</v>
      </c>
      <c r="P1152" s="71">
        <v>346.24882597045098</v>
      </c>
      <c r="Q1152" s="67">
        <f t="shared" si="143"/>
        <v>305.06529199407964</v>
      </c>
      <c r="R1152" s="67">
        <f t="shared" si="138"/>
        <v>2.4843927997338842</v>
      </c>
      <c r="S1152" s="71">
        <f t="shared" si="146"/>
        <v>0.46491883938301726</v>
      </c>
      <c r="T1152" s="93">
        <f t="shared" si="139"/>
        <v>3</v>
      </c>
      <c r="U1152" s="94">
        <v>1215</v>
      </c>
      <c r="V1152" s="65">
        <v>499.52958439904302</v>
      </c>
      <c r="W1152" s="63">
        <v>556.07932356256197</v>
      </c>
      <c r="X1152" s="79">
        <v>597.022171154126</v>
      </c>
      <c r="Y1152" s="67">
        <v>550.87702637191035</v>
      </c>
      <c r="Z1152" s="67">
        <v>2.7410546610501201</v>
      </c>
      <c r="AA1152" s="74">
        <v>8.8865659574624611E-2</v>
      </c>
      <c r="AB1152" s="93">
        <v>3</v>
      </c>
      <c r="AC1152" s="94">
        <v>887</v>
      </c>
      <c r="AD1152" s="98">
        <f t="shared" si="140"/>
        <v>1.8057676203381443</v>
      </c>
      <c r="AE1152" s="67">
        <f t="shared" si="141"/>
        <v>0.85261224799248869</v>
      </c>
    </row>
    <row r="1153" spans="1:31" x14ac:dyDescent="0.3">
      <c r="A1153" s="67" t="s">
        <v>2798</v>
      </c>
      <c r="B1153" s="94">
        <v>2</v>
      </c>
      <c r="C1153" s="94">
        <v>1</v>
      </c>
      <c r="D1153" s="71">
        <v>7.8304</v>
      </c>
      <c r="E1153" s="67">
        <v>0.18476167904590099</v>
      </c>
      <c r="F1153" s="75">
        <f t="shared" si="142"/>
        <v>0.73338809969970442</v>
      </c>
      <c r="G1153" s="84">
        <v>5.1897955078696698E-2</v>
      </c>
      <c r="H1153" s="67">
        <v>2.3261845154336198</v>
      </c>
      <c r="I1153" s="67">
        <v>0.235737985842361</v>
      </c>
      <c r="J1153" s="94" t="s">
        <v>1</v>
      </c>
      <c r="K1153" s="94" t="s">
        <v>0</v>
      </c>
      <c r="L1153" s="67">
        <v>102488.7019</v>
      </c>
      <c r="M1153" s="67" t="s">
        <v>2799</v>
      </c>
      <c r="N1153" s="71">
        <v>55.250924191910002</v>
      </c>
      <c r="O1153" s="67">
        <v>8.0818338236663898</v>
      </c>
      <c r="P1153" s="71">
        <v>85.134898304589996</v>
      </c>
      <c r="Q1153" s="67">
        <f t="shared" si="143"/>
        <v>49.489218773388792</v>
      </c>
      <c r="R1153" s="67">
        <f t="shared" si="138"/>
        <v>1.6945105981820541</v>
      </c>
      <c r="S1153" s="71">
        <f t="shared" si="146"/>
        <v>0.78498542801372873</v>
      </c>
      <c r="T1153" s="93">
        <f t="shared" si="139"/>
        <v>3</v>
      </c>
      <c r="U1153" s="94">
        <v>1748</v>
      </c>
      <c r="V1153" s="65">
        <v>100.947106130017</v>
      </c>
      <c r="W1153" s="63">
        <v>85.395048531304397</v>
      </c>
      <c r="X1153" s="79">
        <v>159.021008513369</v>
      </c>
      <c r="Y1153" s="67">
        <v>115.12105439156346</v>
      </c>
      <c r="Z1153" s="67">
        <v>2.0611547586417243</v>
      </c>
      <c r="AA1153" s="74">
        <v>0.33708477789772212</v>
      </c>
      <c r="AB1153" s="93">
        <v>3</v>
      </c>
      <c r="AC1153" s="94">
        <v>1597</v>
      </c>
      <c r="AD1153" s="98">
        <f t="shared" si="140"/>
        <v>2.3261845154336127</v>
      </c>
      <c r="AE1153" s="67">
        <f t="shared" si="141"/>
        <v>1.2179655374573684</v>
      </c>
    </row>
    <row r="1154" spans="1:31" x14ac:dyDescent="0.3">
      <c r="A1154" s="67" t="s">
        <v>3726</v>
      </c>
      <c r="B1154" s="94">
        <v>1</v>
      </c>
      <c r="C1154" s="94">
        <v>1</v>
      </c>
      <c r="D1154" s="71">
        <v>3.9792999999999998</v>
      </c>
      <c r="E1154" s="67">
        <v>0.95073484114839901</v>
      </c>
      <c r="F1154" s="75">
        <f t="shared" si="142"/>
        <v>2.1940590405558045E-2</v>
      </c>
      <c r="G1154" s="84">
        <v>0.20028965018051501</v>
      </c>
      <c r="H1154" s="67">
        <v>1.0437963776189101</v>
      </c>
      <c r="I1154" s="67">
        <v>5.0307031625465702E-2</v>
      </c>
      <c r="J1154" s="94" t="s">
        <v>1</v>
      </c>
      <c r="K1154" s="94" t="s">
        <v>0</v>
      </c>
      <c r="L1154" s="67">
        <v>91444.88</v>
      </c>
      <c r="M1154" s="67" t="s">
        <v>3727</v>
      </c>
      <c r="N1154" s="71">
        <v>173.84400779769999</v>
      </c>
      <c r="O1154" s="67">
        <v>151.78618441408</v>
      </c>
      <c r="P1154" s="71">
        <v>204.61738187894201</v>
      </c>
      <c r="Q1154" s="67">
        <f t="shared" si="143"/>
        <v>176.74919136357403</v>
      </c>
      <c r="R1154" s="67">
        <f t="shared" si="138"/>
        <v>2.2473574355544192</v>
      </c>
      <c r="S1154" s="71">
        <f t="shared" si="146"/>
        <v>0.15012880617638133</v>
      </c>
      <c r="T1154" s="93">
        <f t="shared" si="139"/>
        <v>3</v>
      </c>
      <c r="U1154" s="94">
        <v>1450</v>
      </c>
      <c r="V1154" s="65">
        <v>187.71889395592299</v>
      </c>
      <c r="W1154" s="63">
        <v>124.136407578675</v>
      </c>
      <c r="X1154" s="79">
        <v>241.61519554251299</v>
      </c>
      <c r="Y1154" s="67">
        <v>184.49016569237031</v>
      </c>
      <c r="Z1154" s="67">
        <v>2.2659732209050087</v>
      </c>
      <c r="AA1154" s="74">
        <v>0.31874820354893441</v>
      </c>
      <c r="AB1154" s="93">
        <v>3</v>
      </c>
      <c r="AC1154" s="94">
        <v>1431</v>
      </c>
      <c r="AD1154" s="98">
        <f t="shared" si="140"/>
        <v>1.0437963776189112</v>
      </c>
      <c r="AE1154" s="67">
        <f t="shared" si="141"/>
        <v>6.1840300364515349E-2</v>
      </c>
    </row>
    <row r="1155" spans="1:31" x14ac:dyDescent="0.3">
      <c r="A1155" s="67" t="s">
        <v>619</v>
      </c>
      <c r="B1155" s="94">
        <v>4</v>
      </c>
      <c r="C1155" s="94">
        <v>2</v>
      </c>
      <c r="D1155" s="71">
        <v>18.461500000000001</v>
      </c>
      <c r="E1155" s="67">
        <v>5.4848523639838798E-4</v>
      </c>
      <c r="F1155" s="75">
        <f t="shared" si="142"/>
        <v>3.2608350578559153</v>
      </c>
      <c r="G1155" s="84">
        <v>7.1447444508711201E-4</v>
      </c>
      <c r="H1155" s="67">
        <v>1.7752797806518901</v>
      </c>
      <c r="I1155" s="67">
        <v>0.99999968677113305</v>
      </c>
      <c r="J1155" s="94" t="s">
        <v>1</v>
      </c>
      <c r="K1155" s="94" t="s">
        <v>0</v>
      </c>
      <c r="L1155" s="67">
        <v>102727.6183</v>
      </c>
      <c r="M1155" s="67" t="s">
        <v>620</v>
      </c>
      <c r="N1155" s="71">
        <v>753.12105192247702</v>
      </c>
      <c r="O1155" s="67">
        <v>906.87252900787098</v>
      </c>
      <c r="P1155" s="71">
        <v>789.81270357088295</v>
      </c>
      <c r="Q1155" s="67">
        <f t="shared" si="143"/>
        <v>816.60209483374365</v>
      </c>
      <c r="R1155" s="67">
        <f t="shared" si="138"/>
        <v>2.9120104896863763</v>
      </c>
      <c r="S1155" s="71">
        <f t="shared" si="146"/>
        <v>9.833463193864643E-2</v>
      </c>
      <c r="T1155" s="93">
        <f t="shared" si="139"/>
        <v>3</v>
      </c>
      <c r="U1155" s="94">
        <v>763</v>
      </c>
      <c r="V1155" s="65">
        <v>1420.50644455615</v>
      </c>
      <c r="W1155" s="63">
        <v>1487.1063792018999</v>
      </c>
      <c r="X1155" s="79">
        <v>1441.47873963091</v>
      </c>
      <c r="Y1155" s="67">
        <v>1449.6971877963199</v>
      </c>
      <c r="Z1155" s="67">
        <v>3.1612772964398022</v>
      </c>
      <c r="AA1155" s="74">
        <v>2.3489106971409535E-2</v>
      </c>
      <c r="AB1155" s="93">
        <v>3</v>
      </c>
      <c r="AC1155" s="94">
        <v>458</v>
      </c>
      <c r="AD1155" s="98">
        <f t="shared" si="140"/>
        <v>1.775279780651887</v>
      </c>
      <c r="AE1155" s="67">
        <f t="shared" si="141"/>
        <v>0.82804640847706468</v>
      </c>
    </row>
    <row r="1156" spans="1:31" x14ac:dyDescent="0.3">
      <c r="A1156" s="67" t="s">
        <v>1116</v>
      </c>
      <c r="B1156" s="94">
        <v>2</v>
      </c>
      <c r="C1156" s="94">
        <v>1</v>
      </c>
      <c r="D1156" s="71">
        <v>14.8851</v>
      </c>
      <c r="E1156" s="67">
        <v>2.96930431412079E-3</v>
      </c>
      <c r="F1156" s="75">
        <f t="shared" si="142"/>
        <v>2.527345290726362</v>
      </c>
      <c r="G1156" s="84">
        <v>2.1121629329180899E-3</v>
      </c>
      <c r="H1156" s="67">
        <v>2.01614420781618</v>
      </c>
      <c r="I1156" s="67">
        <v>0.99612915171528504</v>
      </c>
      <c r="J1156" s="94" t="s">
        <v>1</v>
      </c>
      <c r="K1156" s="94" t="s">
        <v>0</v>
      </c>
      <c r="L1156" s="67">
        <v>12191.6702</v>
      </c>
      <c r="M1156" s="67" t="s">
        <v>1117</v>
      </c>
      <c r="N1156" s="71">
        <v>88.883857245536404</v>
      </c>
      <c r="O1156" s="67">
        <v>79.797835986858999</v>
      </c>
      <c r="P1156" s="71">
        <v>68.258630312136901</v>
      </c>
      <c r="Q1156" s="67">
        <f t="shared" si="143"/>
        <v>78.98010784817744</v>
      </c>
      <c r="R1156" s="67">
        <f t="shared" si="138"/>
        <v>1.8975177224346653</v>
      </c>
      <c r="S1156" s="71">
        <f t="shared" si="146"/>
        <v>0.13087979358020171</v>
      </c>
      <c r="T1156" s="93">
        <f t="shared" si="139"/>
        <v>3</v>
      </c>
      <c r="U1156" s="94">
        <v>1672</v>
      </c>
      <c r="V1156" s="65">
        <v>136.03954277053501</v>
      </c>
      <c r="W1156" s="63">
        <v>174.86952747274299</v>
      </c>
      <c r="X1156" s="79">
        <v>166.79679066912101</v>
      </c>
      <c r="Y1156" s="67">
        <v>159.23528697079965</v>
      </c>
      <c r="Z1156" s="67">
        <v>2.2020393149000936</v>
      </c>
      <c r="AA1156" s="74">
        <v>0.12867506909835286</v>
      </c>
      <c r="AB1156" s="93">
        <v>3</v>
      </c>
      <c r="AC1156" s="94">
        <v>1494</v>
      </c>
      <c r="AD1156" s="98">
        <f t="shared" si="140"/>
        <v>2.0161442078161733</v>
      </c>
      <c r="AE1156" s="67">
        <f t="shared" si="141"/>
        <v>1.0115988335107462</v>
      </c>
    </row>
    <row r="1157" spans="1:31" x14ac:dyDescent="0.3">
      <c r="A1157" s="67" t="s">
        <v>3698</v>
      </c>
      <c r="B1157" s="94">
        <v>16</v>
      </c>
      <c r="C1157" s="94">
        <v>12</v>
      </c>
      <c r="D1157" s="71">
        <v>94.639099999999999</v>
      </c>
      <c r="E1157" s="67">
        <v>0.89568360993493901</v>
      </c>
      <c r="F1157" s="75">
        <f t="shared" si="142"/>
        <v>4.7845372843637921E-2</v>
      </c>
      <c r="G1157" s="84">
        <v>0.190127024290005</v>
      </c>
      <c r="H1157" s="67">
        <v>1.00328050518106</v>
      </c>
      <c r="I1157" s="67">
        <v>5.1385823045536197E-2</v>
      </c>
      <c r="J1157" s="94" t="s">
        <v>1</v>
      </c>
      <c r="K1157" s="94" t="s">
        <v>0</v>
      </c>
      <c r="L1157" s="67">
        <v>43476.19</v>
      </c>
      <c r="M1157" s="67" t="s">
        <v>3699</v>
      </c>
      <c r="N1157" s="71">
        <v>10451.6084261824</v>
      </c>
      <c r="O1157" s="67">
        <v>10397.9502225284</v>
      </c>
      <c r="P1157" s="71">
        <v>10357.8727080026</v>
      </c>
      <c r="Q1157" s="67">
        <f t="shared" si="143"/>
        <v>10402.477118904468</v>
      </c>
      <c r="R1157" s="67">
        <f t="shared" si="138"/>
        <v>4.0171367691999569</v>
      </c>
      <c r="S1157" s="71">
        <f t="shared" si="146"/>
        <v>4.5211866401128568E-3</v>
      </c>
      <c r="T1157" s="93">
        <f t="shared" si="139"/>
        <v>3</v>
      </c>
      <c r="U1157" s="94">
        <v>86</v>
      </c>
      <c r="V1157" s="65">
        <v>10189.593620420699</v>
      </c>
      <c r="W1157" s="63">
        <v>10863.689074123</v>
      </c>
      <c r="X1157" s="79">
        <v>10256.5248024231</v>
      </c>
      <c r="Y1157" s="67">
        <v>10436.602498988932</v>
      </c>
      <c r="Z1157" s="67">
        <v>4.0185591427196075</v>
      </c>
      <c r="AA1157" s="74">
        <v>3.5584254438524761E-2</v>
      </c>
      <c r="AB1157" s="93">
        <v>3</v>
      </c>
      <c r="AC1157" s="94">
        <v>65</v>
      </c>
      <c r="AD1157" s="98">
        <f t="shared" si="140"/>
        <v>1.0032805051810638</v>
      </c>
      <c r="AE1157" s="67">
        <f t="shared" si="141"/>
        <v>4.7250225563520848E-3</v>
      </c>
    </row>
    <row r="1158" spans="1:31" x14ac:dyDescent="0.3">
      <c r="A1158" s="67" t="s">
        <v>2266</v>
      </c>
      <c r="B1158" s="94">
        <v>6</v>
      </c>
      <c r="C1158" s="94">
        <v>2</v>
      </c>
      <c r="D1158" s="71">
        <v>34.244300000000003</v>
      </c>
      <c r="E1158" s="67">
        <v>6.5238542931679994E-2</v>
      </c>
      <c r="F1158" s="75">
        <f t="shared" si="142"/>
        <v>1.1854957472607881</v>
      </c>
      <c r="G1158" s="84">
        <v>2.26819795156743E-2</v>
      </c>
      <c r="H1158" s="67">
        <v>1.3974125290652999</v>
      </c>
      <c r="I1158" s="67">
        <v>0.483545206668759</v>
      </c>
      <c r="J1158" s="94" t="s">
        <v>0</v>
      </c>
      <c r="K1158" s="94" t="s">
        <v>1</v>
      </c>
      <c r="L1158" s="67">
        <v>129998.0722</v>
      </c>
      <c r="M1158" s="67" t="s">
        <v>2267</v>
      </c>
      <c r="N1158" s="71">
        <v>284.38231343663699</v>
      </c>
      <c r="O1158" s="67">
        <v>210.51712541513001</v>
      </c>
      <c r="P1158" s="71">
        <v>228.11707745613</v>
      </c>
      <c r="Q1158" s="67">
        <f t="shared" si="143"/>
        <v>241.00550543596569</v>
      </c>
      <c r="R1158" s="67">
        <f t="shared" si="138"/>
        <v>2.3820269635422995</v>
      </c>
      <c r="S1158" s="71">
        <f t="shared" si="146"/>
        <v>0.16008921327058145</v>
      </c>
      <c r="T1158" s="93">
        <f t="shared" si="139"/>
        <v>3</v>
      </c>
      <c r="U1158" s="94">
        <v>1308</v>
      </c>
      <c r="V1158" s="65">
        <v>164.80814222164599</v>
      </c>
      <c r="W1158" s="63">
        <v>205.58856013481801</v>
      </c>
      <c r="X1158" s="79">
        <v>146.999915513785</v>
      </c>
      <c r="Y1158" s="67">
        <v>172.465539290083</v>
      </c>
      <c r="Z1158" s="67">
        <v>2.2367023307642855</v>
      </c>
      <c r="AA1158" s="74">
        <v>0.17415390738535566</v>
      </c>
      <c r="AB1158" s="93">
        <v>3</v>
      </c>
      <c r="AC1158" s="94">
        <v>1451</v>
      </c>
      <c r="AD1158" s="98">
        <f t="shared" si="140"/>
        <v>0.71560829690633965</v>
      </c>
      <c r="AE1158" s="67">
        <f t="shared" si="141"/>
        <v>-0.48275798050447255</v>
      </c>
    </row>
    <row r="1159" spans="1:31" x14ac:dyDescent="0.3">
      <c r="A1159" s="67" t="s">
        <v>3388</v>
      </c>
      <c r="B1159" s="94">
        <v>16</v>
      </c>
      <c r="C1159" s="94">
        <v>1</v>
      </c>
      <c r="D1159" s="71">
        <v>83.440100000000001</v>
      </c>
      <c r="E1159" s="67">
        <v>0.55838387633867204</v>
      </c>
      <c r="F1159" s="75">
        <f t="shared" si="142"/>
        <v>0.25306713071125864</v>
      </c>
      <c r="G1159" s="84">
        <v>0.129425041045241</v>
      </c>
      <c r="H1159" s="67">
        <v>1.02822950615752</v>
      </c>
      <c r="I1159" s="67">
        <v>7.9126779377922798E-2</v>
      </c>
      <c r="J1159" s="94" t="s">
        <v>1</v>
      </c>
      <c r="K1159" s="94" t="s">
        <v>0</v>
      </c>
      <c r="L1159" s="67">
        <v>274912.54719999997</v>
      </c>
      <c r="M1159" s="67" t="s">
        <v>3389</v>
      </c>
      <c r="N1159" s="71">
        <v>8.7607931569326905</v>
      </c>
      <c r="O1159" s="67">
        <v>194.857533571365</v>
      </c>
      <c r="P1159" s="71">
        <v>191.20898495538199</v>
      </c>
      <c r="Q1159" s="67">
        <f t="shared" si="143"/>
        <v>131.60910389455989</v>
      </c>
      <c r="R1159" s="67">
        <f t="shared" si="138"/>
        <v>2.1192859320926742</v>
      </c>
      <c r="S1159" s="71">
        <f t="shared" si="146"/>
        <v>0.8084957203309463</v>
      </c>
      <c r="T1159" s="93">
        <f t="shared" si="139"/>
        <v>3</v>
      </c>
      <c r="U1159" s="94">
        <v>1538</v>
      </c>
      <c r="V1159" s="65">
        <v>136.40786113475599</v>
      </c>
      <c r="W1159" s="63">
        <v>107.73638064978</v>
      </c>
      <c r="X1159" s="79">
        <v>161.828849925474</v>
      </c>
      <c r="Y1159" s="67">
        <v>135.32436390333666</v>
      </c>
      <c r="Z1159" s="67">
        <v>2.1313759943522723</v>
      </c>
      <c r="AA1159" s="74">
        <v>0.1999825173823207</v>
      </c>
      <c r="AB1159" s="93">
        <v>3</v>
      </c>
      <c r="AC1159" s="94">
        <v>1552</v>
      </c>
      <c r="AD1159" s="98">
        <f t="shared" si="140"/>
        <v>1.0282295061575168</v>
      </c>
      <c r="AE1159" s="67">
        <f t="shared" si="141"/>
        <v>4.0162317489096155E-2</v>
      </c>
    </row>
    <row r="1160" spans="1:31" x14ac:dyDescent="0.3">
      <c r="A1160" s="67" t="s">
        <v>2788</v>
      </c>
      <c r="B1160" s="94">
        <v>15</v>
      </c>
      <c r="C1160" s="94">
        <v>1</v>
      </c>
      <c r="D1160" s="71">
        <v>73.181799999999996</v>
      </c>
      <c r="E1160" s="67">
        <v>0.18035913749395499</v>
      </c>
      <c r="F1160" s="75">
        <f t="shared" si="142"/>
        <v>0.74386185022569995</v>
      </c>
      <c r="G1160" s="84">
        <v>5.0853158461073099E-2</v>
      </c>
      <c r="H1160" s="67">
        <v>1.27341567451504</v>
      </c>
      <c r="I1160" s="67">
        <v>0.24045944831393801</v>
      </c>
      <c r="J1160" s="94" t="s">
        <v>1</v>
      </c>
      <c r="K1160" s="94" t="s">
        <v>0</v>
      </c>
      <c r="L1160" s="67">
        <v>243766.67939999999</v>
      </c>
      <c r="M1160" s="67" t="s">
        <v>2789</v>
      </c>
      <c r="N1160" s="71">
        <v>106.49559802313701</v>
      </c>
      <c r="O1160" s="67">
        <v>78.334779086733903</v>
      </c>
      <c r="P1160" s="71">
        <v>92.814510806249203</v>
      </c>
      <c r="Q1160" s="67">
        <f t="shared" si="143"/>
        <v>92.548295972040037</v>
      </c>
      <c r="R1160" s="67">
        <f t="shared" si="138"/>
        <v>1.9663684267976966</v>
      </c>
      <c r="S1160" s="71">
        <f t="shared" si="146"/>
        <v>0.1521616002290469</v>
      </c>
      <c r="T1160" s="93">
        <f t="shared" si="139"/>
        <v>3</v>
      </c>
      <c r="U1160" s="94">
        <v>1637</v>
      </c>
      <c r="V1160" s="65">
        <v>139.74993072753</v>
      </c>
      <c r="W1160" s="63">
        <v>93.930679814801593</v>
      </c>
      <c r="X1160" s="79">
        <v>119.876741679026</v>
      </c>
      <c r="Y1160" s="67">
        <v>117.85245074045253</v>
      </c>
      <c r="Z1160" s="67">
        <v>2.0713386181033511</v>
      </c>
      <c r="AA1160" s="74">
        <v>0.19496075109018723</v>
      </c>
      <c r="AB1160" s="93">
        <v>3</v>
      </c>
      <c r="AC1160" s="94">
        <v>1592</v>
      </c>
      <c r="AD1160" s="98">
        <f t="shared" si="140"/>
        <v>1.2734156745150358</v>
      </c>
      <c r="AE1160" s="67">
        <f t="shared" si="141"/>
        <v>0.34870342762395412</v>
      </c>
    </row>
    <row r="1161" spans="1:31" x14ac:dyDescent="0.3">
      <c r="A1161" s="67" t="s">
        <v>2488</v>
      </c>
      <c r="B1161" s="94">
        <v>3</v>
      </c>
      <c r="C1161" s="94">
        <v>1</v>
      </c>
      <c r="D1161" s="71">
        <v>10.6358</v>
      </c>
      <c r="E1161" s="67">
        <v>0.103844617778651</v>
      </c>
      <c r="F1161" s="75">
        <f t="shared" si="142"/>
        <v>0.98361600783958214</v>
      </c>
      <c r="G1161" s="84">
        <v>3.2859431613489802E-2</v>
      </c>
      <c r="H1161" s="67">
        <v>1.7721862192215601</v>
      </c>
      <c r="I1161" s="67">
        <v>0.362813173403918</v>
      </c>
      <c r="J1161" s="94" t="s">
        <v>0</v>
      </c>
      <c r="K1161" s="94" t="s">
        <v>1</v>
      </c>
      <c r="L1161" s="67">
        <v>159923.03769999999</v>
      </c>
      <c r="M1161" s="67" t="s">
        <v>2489</v>
      </c>
      <c r="N1161" s="71">
        <v>75.173269252763603</v>
      </c>
      <c r="O1161" s="67">
        <v>138.11066042601499</v>
      </c>
      <c r="P1161" s="71">
        <v>75.069707006216305</v>
      </c>
      <c r="Q1161" s="67">
        <f t="shared" si="143"/>
        <v>96.117878894998285</v>
      </c>
      <c r="R1161" s="67">
        <f t="shared" si="138"/>
        <v>1.9828041783370025</v>
      </c>
      <c r="S1161" s="71">
        <f t="shared" si="146"/>
        <v>0.37835679338681577</v>
      </c>
      <c r="T1161" s="93">
        <f t="shared" si="139"/>
        <v>3</v>
      </c>
      <c r="U1161" s="94">
        <v>1628</v>
      </c>
      <c r="V1161" s="65">
        <v>63.675848325926403</v>
      </c>
      <c r="W1161" s="63">
        <v>61.462196469269998</v>
      </c>
      <c r="X1161" s="79">
        <v>37.572641902082701</v>
      </c>
      <c r="Y1161" s="67">
        <v>54.236895565759703</v>
      </c>
      <c r="Z1161" s="67">
        <v>1.7342948232401871</v>
      </c>
      <c r="AA1161" s="74">
        <v>0.266867198436396</v>
      </c>
      <c r="AB1161" s="93">
        <v>3</v>
      </c>
      <c r="AC1161" s="94">
        <v>1754</v>
      </c>
      <c r="AD1161" s="98">
        <f t="shared" si="140"/>
        <v>0.56427478622379423</v>
      </c>
      <c r="AE1161" s="67">
        <f t="shared" si="141"/>
        <v>-0.82553020853845094</v>
      </c>
    </row>
    <row r="1162" spans="1:31" x14ac:dyDescent="0.3">
      <c r="A1162" s="67" t="s">
        <v>2056</v>
      </c>
      <c r="B1162" s="94">
        <v>6</v>
      </c>
      <c r="C1162" s="94">
        <v>1</v>
      </c>
      <c r="D1162" s="71">
        <v>22.0932</v>
      </c>
      <c r="E1162" s="67">
        <v>4.1502805134712203E-2</v>
      </c>
      <c r="F1162" s="75">
        <f t="shared" si="142"/>
        <v>1.3819225487492266</v>
      </c>
      <c r="G1162" s="84">
        <v>1.5905331891209601E-2</v>
      </c>
      <c r="H1162" s="67">
        <v>1.2134825804756899</v>
      </c>
      <c r="I1162" s="67">
        <v>0.60865199410973103</v>
      </c>
      <c r="J1162" s="94" t="s">
        <v>0</v>
      </c>
      <c r="K1162" s="94" t="s">
        <v>1</v>
      </c>
      <c r="L1162" s="67">
        <v>194327.81570000001</v>
      </c>
      <c r="M1162" s="67" t="s">
        <v>2057</v>
      </c>
      <c r="N1162" s="71">
        <v>3205.3767550841299</v>
      </c>
      <c r="O1162" s="67">
        <v>3024.7349777703798</v>
      </c>
      <c r="P1162" s="71">
        <v>3048.0072098399501</v>
      </c>
      <c r="Q1162" s="67">
        <f t="shared" si="143"/>
        <v>3092.7063142314869</v>
      </c>
      <c r="R1162" s="67">
        <f t="shared" ref="R1162:R1225" si="147">LOG10(Q1162)</f>
        <v>3.4903386810234101</v>
      </c>
      <c r="S1162" s="71">
        <f t="shared" si="146"/>
        <v>3.1773735543440505E-2</v>
      </c>
      <c r="T1162" s="93">
        <f t="shared" ref="T1162:T1225" si="148">COUNT(N1162:P1162)</f>
        <v>3</v>
      </c>
      <c r="U1162" s="94">
        <v>261</v>
      </c>
      <c r="V1162" s="65">
        <v>2517.33308539576</v>
      </c>
      <c r="W1162" s="63">
        <v>2281.3617930629698</v>
      </c>
      <c r="X1162" s="79">
        <v>2847.1659620466298</v>
      </c>
      <c r="Y1162" s="67">
        <v>2548.6202801684531</v>
      </c>
      <c r="Z1162" s="67">
        <v>3.4063051346015092</v>
      </c>
      <c r="AA1162" s="74">
        <v>0.11151001477983381</v>
      </c>
      <c r="AB1162" s="93">
        <v>3</v>
      </c>
      <c r="AC1162" s="94">
        <v>268</v>
      </c>
      <c r="AD1162" s="98">
        <f t="shared" ref="AD1162:AD1225" si="149">Y1162/Q1162</f>
        <v>0.82407445816650882</v>
      </c>
      <c r="AE1162" s="67">
        <f t="shared" ref="AE1162:AE1225" si="150">LOG(AD1162,2)</f>
        <v>-0.27915339877193435</v>
      </c>
    </row>
    <row r="1163" spans="1:31" x14ac:dyDescent="0.3">
      <c r="A1163" s="67" t="s">
        <v>621</v>
      </c>
      <c r="B1163" s="94">
        <v>53</v>
      </c>
      <c r="C1163" s="94">
        <v>25</v>
      </c>
      <c r="D1163" s="71">
        <v>245.87219999999999</v>
      </c>
      <c r="E1163" s="67">
        <v>5.5412239439211997E-4</v>
      </c>
      <c r="F1163" s="75">
        <f t="shared" ref="F1163:F1226" si="151">-LOG10(E1163)</f>
        <v>3.2563942978379461</v>
      </c>
      <c r="G1163" s="84">
        <v>7.1559150955839603E-4</v>
      </c>
      <c r="H1163" s="67">
        <v>1.14327864699388</v>
      </c>
      <c r="I1163" s="67">
        <v>0.99999965851541395</v>
      </c>
      <c r="J1163" s="94" t="s">
        <v>1</v>
      </c>
      <c r="K1163" s="94" t="s">
        <v>0</v>
      </c>
      <c r="L1163" s="67">
        <v>122960.50569999999</v>
      </c>
      <c r="M1163" s="67" t="s">
        <v>622</v>
      </c>
      <c r="N1163" s="71">
        <v>14157.096951065399</v>
      </c>
      <c r="O1163" s="67">
        <v>14377.7502868272</v>
      </c>
      <c r="P1163" s="71">
        <v>14285.3581394999</v>
      </c>
      <c r="Q1163" s="67">
        <f t="shared" ref="Q1163:Q1226" si="152">AVERAGE(N1163:P1163)</f>
        <v>14273.401792464167</v>
      </c>
      <c r="R1163" s="67">
        <f t="shared" si="147"/>
        <v>4.1545274912386256</v>
      </c>
      <c r="S1163" s="71">
        <f t="shared" si="146"/>
        <v>7.7634964090953539E-3</v>
      </c>
      <c r="T1163" s="93">
        <f t="shared" si="148"/>
        <v>3</v>
      </c>
      <c r="U1163" s="94">
        <v>57</v>
      </c>
      <c r="V1163" s="65">
        <v>16317.611356867401</v>
      </c>
      <c r="W1163" s="63">
        <v>15964.232548547599</v>
      </c>
      <c r="X1163" s="79">
        <v>16673.5825624504</v>
      </c>
      <c r="Y1163" s="67">
        <v>16318.475489288467</v>
      </c>
      <c r="Z1163" s="67">
        <v>4.2126795834916466</v>
      </c>
      <c r="AA1163" s="74">
        <v>2.1734615877565287E-2</v>
      </c>
      <c r="AB1163" s="93">
        <v>3</v>
      </c>
      <c r="AC1163" s="94">
        <v>34</v>
      </c>
      <c r="AD1163" s="98">
        <f t="shared" si="149"/>
        <v>1.1432786469938809</v>
      </c>
      <c r="AE1163" s="67">
        <f t="shared" si="150"/>
        <v>0.19317706903179344</v>
      </c>
    </row>
    <row r="1164" spans="1:31" x14ac:dyDescent="0.3">
      <c r="A1164" s="67" t="s">
        <v>3416</v>
      </c>
      <c r="B1164" s="94">
        <v>6</v>
      </c>
      <c r="C1164" s="94">
        <v>1</v>
      </c>
      <c r="D1164" s="71">
        <v>27.105799999999999</v>
      </c>
      <c r="E1164" s="67">
        <v>0.58313706305467095</v>
      </c>
      <c r="F1164" s="75">
        <f t="shared" si="151"/>
        <v>0.23422935479128426</v>
      </c>
      <c r="G1164" s="84">
        <v>0.134047558612641</v>
      </c>
      <c r="H1164" s="67">
        <v>1.20215557598448</v>
      </c>
      <c r="I1164" s="67">
        <v>7.5440935732470196E-2</v>
      </c>
      <c r="J1164" s="94" t="s">
        <v>1</v>
      </c>
      <c r="K1164" s="94" t="s">
        <v>0</v>
      </c>
      <c r="L1164" s="67">
        <v>154178.8659</v>
      </c>
      <c r="M1164" s="67" t="s">
        <v>3417</v>
      </c>
      <c r="N1164" s="71">
        <v>52.608408128891803</v>
      </c>
      <c r="O1164" s="67">
        <v>22.054132290031099</v>
      </c>
      <c r="P1164" s="71">
        <v>50.597215363528399</v>
      </c>
      <c r="Q1164" s="67">
        <f t="shared" si="152"/>
        <v>41.753251927483767</v>
      </c>
      <c r="R1164" s="67">
        <f t="shared" si="147"/>
        <v>1.6206903059073448</v>
      </c>
      <c r="S1164" s="71">
        <f t="shared" si="146"/>
        <v>0.40929865197226617</v>
      </c>
      <c r="T1164" s="93">
        <f t="shared" si="148"/>
        <v>3</v>
      </c>
      <c r="U1164" s="94">
        <v>1766</v>
      </c>
      <c r="V1164" s="65">
        <v>63.447665932179902</v>
      </c>
      <c r="W1164" s="63">
        <v>31.412724399385201</v>
      </c>
      <c r="X1164" s="79">
        <v>55.721323528762497</v>
      </c>
      <c r="Y1164" s="67">
        <v>50.193904620109201</v>
      </c>
      <c r="Z1164" s="67">
        <v>1.7006509810777262</v>
      </c>
      <c r="AA1164" s="74">
        <v>0.33305767370160333</v>
      </c>
      <c r="AB1164" s="93">
        <v>3</v>
      </c>
      <c r="AC1164" s="94">
        <v>1760</v>
      </c>
      <c r="AD1164" s="98">
        <f t="shared" si="149"/>
        <v>1.2021555759844764</v>
      </c>
      <c r="AE1164" s="67">
        <f t="shared" si="150"/>
        <v>0.26562361333465256</v>
      </c>
    </row>
    <row r="1165" spans="1:31" x14ac:dyDescent="0.3">
      <c r="A1165" s="67" t="s">
        <v>1033</v>
      </c>
      <c r="B1165" s="94">
        <v>9</v>
      </c>
      <c r="C1165" s="94">
        <v>1</v>
      </c>
      <c r="D1165" s="71">
        <v>42.760199999999998</v>
      </c>
      <c r="E1165" s="67">
        <v>2.2615270102099802E-3</v>
      </c>
      <c r="F1165" s="75">
        <f t="shared" si="151"/>
        <v>2.6455982209558253</v>
      </c>
      <c r="G1165" s="84">
        <v>1.7431583159209999E-3</v>
      </c>
      <c r="H1165" s="67">
        <v>2.4865714177822702</v>
      </c>
      <c r="I1165" s="67">
        <v>0.99857720222186896</v>
      </c>
      <c r="J1165" s="94" t="s">
        <v>0</v>
      </c>
      <c r="K1165" s="94" t="s">
        <v>1</v>
      </c>
      <c r="L1165" s="67">
        <v>546622.25989999995</v>
      </c>
      <c r="M1165" s="67" t="s">
        <v>1034</v>
      </c>
      <c r="N1165" s="71">
        <v>569.96317586544296</v>
      </c>
      <c r="O1165" s="67">
        <v>583.71839019281299</v>
      </c>
      <c r="P1165" s="71">
        <v>623.41829104695501</v>
      </c>
      <c r="Q1165" s="67">
        <f t="shared" si="152"/>
        <v>592.36661903507036</v>
      </c>
      <c r="R1165" s="67">
        <f t="shared" si="147"/>
        <v>2.7725905772338213</v>
      </c>
      <c r="S1165" s="71">
        <f t="shared" si="146"/>
        <v>4.6857963396305075E-2</v>
      </c>
      <c r="T1165" s="93">
        <f t="shared" si="148"/>
        <v>3</v>
      </c>
      <c r="U1165" s="94">
        <v>915</v>
      </c>
      <c r="V1165" s="65">
        <v>296.58702210480101</v>
      </c>
      <c r="W1165" s="63">
        <v>188.744314887542</v>
      </c>
      <c r="X1165" s="79">
        <v>229.347455016845</v>
      </c>
      <c r="Y1165" s="67">
        <v>238.22626400306271</v>
      </c>
      <c r="Z1165" s="67">
        <v>2.3769896399461601</v>
      </c>
      <c r="AA1165" s="74">
        <v>0.2286349333257201</v>
      </c>
      <c r="AB1165" s="93">
        <v>3</v>
      </c>
      <c r="AC1165" s="94">
        <v>1315</v>
      </c>
      <c r="AD1165" s="98">
        <f t="shared" si="149"/>
        <v>0.40216017639737867</v>
      </c>
      <c r="AE1165" s="67">
        <f t="shared" si="150"/>
        <v>-1.3141578679396553</v>
      </c>
    </row>
    <row r="1166" spans="1:31" x14ac:dyDescent="0.3">
      <c r="A1166" s="67" t="s">
        <v>2894</v>
      </c>
      <c r="B1166" s="94">
        <v>2</v>
      </c>
      <c r="C1166" s="94">
        <v>1</v>
      </c>
      <c r="D1166" s="71">
        <v>8.8986000000000001</v>
      </c>
      <c r="E1166" s="67">
        <v>0.21081235428343201</v>
      </c>
      <c r="F1166" s="75">
        <f t="shared" si="151"/>
        <v>0.67610394165728727</v>
      </c>
      <c r="G1166" s="84">
        <v>5.7250367230802797E-2</v>
      </c>
      <c r="H1166" s="67">
        <v>1.13976798368018</v>
      </c>
      <c r="I1166" s="67">
        <v>0.21088696960908601</v>
      </c>
      <c r="J1166" s="94" t="s">
        <v>0</v>
      </c>
      <c r="K1166" s="94" t="s">
        <v>1</v>
      </c>
      <c r="L1166" s="67">
        <v>105297.8078</v>
      </c>
      <c r="M1166" s="67" t="s">
        <v>2895</v>
      </c>
      <c r="N1166" s="71">
        <v>311.69780251051901</v>
      </c>
      <c r="O1166" s="67">
        <v>320.47011239381902</v>
      </c>
      <c r="P1166" s="71">
        <v>267.55995690306401</v>
      </c>
      <c r="Q1166" s="67">
        <f t="shared" si="152"/>
        <v>299.90929060246731</v>
      </c>
      <c r="R1166" s="67">
        <f t="shared" si="147"/>
        <v>2.4769899195604221</v>
      </c>
      <c r="S1166" s="71">
        <f t="shared" si="146"/>
        <v>9.4550655469425551E-2</v>
      </c>
      <c r="T1166" s="93">
        <f t="shared" si="148"/>
        <v>3</v>
      </c>
      <c r="U1166" s="94">
        <v>1222</v>
      </c>
      <c r="V1166" s="65">
        <v>265.23505913316899</v>
      </c>
      <c r="W1166" s="63">
        <v>293.15787748409099</v>
      </c>
      <c r="X1166" s="79">
        <v>231.00269888943501</v>
      </c>
      <c r="Y1166" s="67">
        <v>263.13187850223164</v>
      </c>
      <c r="Z1166" s="67">
        <v>2.4201734661736336</v>
      </c>
      <c r="AA1166" s="74">
        <v>0.11830918632989285</v>
      </c>
      <c r="AB1166" s="93">
        <v>3</v>
      </c>
      <c r="AC1166" s="94">
        <v>1262</v>
      </c>
      <c r="AD1166" s="98">
        <f t="shared" si="149"/>
        <v>0.87737154782248983</v>
      </c>
      <c r="AE1166" s="67">
        <f t="shared" si="150"/>
        <v>-0.18874017275743166</v>
      </c>
    </row>
    <row r="1167" spans="1:31" x14ac:dyDescent="0.3">
      <c r="A1167" s="67" t="s">
        <v>953</v>
      </c>
      <c r="B1167" s="94">
        <v>9</v>
      </c>
      <c r="C1167" s="94">
        <v>1</v>
      </c>
      <c r="D1167" s="71">
        <v>27.567599999999999</v>
      </c>
      <c r="E1167" s="67">
        <v>1.7194468173162801E-3</v>
      </c>
      <c r="F1167" s="75">
        <f t="shared" si="151"/>
        <v>2.764611252411473</v>
      </c>
      <c r="G1167" s="84">
        <v>1.4371528526681699E-3</v>
      </c>
      <c r="H1167" s="67">
        <v>1.4247732903664301</v>
      </c>
      <c r="I1167" s="67">
        <v>0.99955853866134703</v>
      </c>
      <c r="J1167" s="94" t="s">
        <v>0</v>
      </c>
      <c r="K1167" s="94" t="s">
        <v>1</v>
      </c>
      <c r="L1167" s="67">
        <v>193728.62590000001</v>
      </c>
      <c r="M1167" s="67" t="s">
        <v>954</v>
      </c>
      <c r="N1167" s="71">
        <v>15735.838598799101</v>
      </c>
      <c r="O1167" s="67">
        <v>16172.5854250054</v>
      </c>
      <c r="P1167" s="71">
        <v>14143.7967479653</v>
      </c>
      <c r="Q1167" s="67">
        <f t="shared" si="152"/>
        <v>15350.740257256601</v>
      </c>
      <c r="R1167" s="67">
        <f t="shared" si="147"/>
        <v>4.1861293232588093</v>
      </c>
      <c r="S1167" s="71">
        <f t="shared" si="146"/>
        <v>6.9560913241651326E-2</v>
      </c>
      <c r="T1167" s="93">
        <f t="shared" si="148"/>
        <v>3</v>
      </c>
      <c r="U1167" s="94">
        <v>51</v>
      </c>
      <c r="V1167" s="65">
        <v>11283.8345878615</v>
      </c>
      <c r="W1167" s="63">
        <v>10448.8482308651</v>
      </c>
      <c r="X1167" s="79">
        <v>10589.8074210546</v>
      </c>
      <c r="Y1167" s="67">
        <v>10774.163413260399</v>
      </c>
      <c r="Z1167" s="67">
        <v>4.0323835582657237</v>
      </c>
      <c r="AA1167" s="74">
        <v>4.1486261128179894E-2</v>
      </c>
      <c r="AB1167" s="93">
        <v>3</v>
      </c>
      <c r="AC1167" s="94">
        <v>63</v>
      </c>
      <c r="AD1167" s="98">
        <f t="shared" si="149"/>
        <v>0.70186604897879357</v>
      </c>
      <c r="AE1167" s="67">
        <f t="shared" si="150"/>
        <v>-0.51073237620048118</v>
      </c>
    </row>
    <row r="1168" spans="1:31" x14ac:dyDescent="0.3">
      <c r="A1168" s="67" t="s">
        <v>3722</v>
      </c>
      <c r="B1168" s="94">
        <v>9</v>
      </c>
      <c r="C1168" s="94">
        <v>1</v>
      </c>
      <c r="D1168" s="71">
        <v>40.127099999999999</v>
      </c>
      <c r="E1168" s="67">
        <v>0.94689538802794804</v>
      </c>
      <c r="F1168" s="75">
        <f t="shared" si="151"/>
        <v>2.3697998728270348E-2</v>
      </c>
      <c r="G1168" s="84">
        <v>0.19969610506420801</v>
      </c>
      <c r="H1168" s="67">
        <v>1.0020138024671601</v>
      </c>
      <c r="I1168" s="67">
        <v>5.0356863057424602E-2</v>
      </c>
      <c r="J1168" s="94" t="s">
        <v>0</v>
      </c>
      <c r="K1168" s="94" t="s">
        <v>1</v>
      </c>
      <c r="L1168" s="67">
        <v>162601.7488</v>
      </c>
      <c r="M1168" s="67" t="s">
        <v>3723</v>
      </c>
      <c r="N1168" s="71">
        <v>1695.7920536599299</v>
      </c>
      <c r="O1168" s="67">
        <v>1722.30491483937</v>
      </c>
      <c r="P1168" s="71">
        <v>1614.1404721778799</v>
      </c>
      <c r="Q1168" s="67">
        <f t="shared" si="152"/>
        <v>1677.4124802257265</v>
      </c>
      <c r="R1168" s="67">
        <f t="shared" si="147"/>
        <v>3.224639869916091</v>
      </c>
      <c r="S1168" s="71">
        <f t="shared" si="146"/>
        <v>3.360885318722634E-2</v>
      </c>
      <c r="T1168" s="93">
        <f t="shared" si="148"/>
        <v>3</v>
      </c>
      <c r="U1168" s="94">
        <v>466</v>
      </c>
      <c r="V1168" s="65">
        <v>1568.7708199890001</v>
      </c>
      <c r="W1168" s="63">
        <v>1761.29439446026</v>
      </c>
      <c r="X1168" s="79">
        <v>1692.0586607776299</v>
      </c>
      <c r="Y1168" s="67">
        <v>1674.0412917422966</v>
      </c>
      <c r="Z1168" s="67">
        <v>3.2237661660554857</v>
      </c>
      <c r="AA1168" s="74">
        <v>5.8253167577746581E-2</v>
      </c>
      <c r="AB1168" s="93">
        <v>3</v>
      </c>
      <c r="AC1168" s="94">
        <v>414</v>
      </c>
      <c r="AD1168" s="98">
        <f t="shared" si="149"/>
        <v>0.99799024478285969</v>
      </c>
      <c r="AE1168" s="67">
        <f t="shared" si="150"/>
        <v>-2.9023814011548033E-3</v>
      </c>
    </row>
    <row r="1169" spans="1:31" x14ac:dyDescent="0.3">
      <c r="A1169" s="67" t="s">
        <v>1288</v>
      </c>
      <c r="B1169" s="94">
        <v>9</v>
      </c>
      <c r="C1169" s="94">
        <v>1</v>
      </c>
      <c r="D1169" s="71">
        <v>43.456800000000001</v>
      </c>
      <c r="E1169" s="67">
        <v>5.3713621060571502E-3</v>
      </c>
      <c r="F1169" s="75">
        <f t="shared" si="151"/>
        <v>2.2699155690243207</v>
      </c>
      <c r="G1169" s="84">
        <v>3.3056260176906101E-3</v>
      </c>
      <c r="H1169" s="67">
        <v>2.67823772913958</v>
      </c>
      <c r="I1169" s="67">
        <v>0.97842550822637797</v>
      </c>
      <c r="J1169" s="94" t="s">
        <v>1</v>
      </c>
      <c r="K1169" s="94" t="s">
        <v>0</v>
      </c>
      <c r="L1169" s="67">
        <v>220408.96900000001</v>
      </c>
      <c r="M1169" s="67" t="s">
        <v>1289</v>
      </c>
      <c r="N1169" s="71">
        <v>90.0170688768807</v>
      </c>
      <c r="O1169" s="67">
        <v>70.793061572419305</v>
      </c>
      <c r="P1169" s="71">
        <v>76.937965261797103</v>
      </c>
      <c r="Q1169" s="67">
        <f t="shared" si="152"/>
        <v>79.249365237032364</v>
      </c>
      <c r="R1169" s="67">
        <f t="shared" si="147"/>
        <v>1.8989957923388971</v>
      </c>
      <c r="S1169" s="71">
        <f t="shared" si="146"/>
        <v>0.12389026640553934</v>
      </c>
      <c r="T1169" s="93">
        <f t="shared" si="148"/>
        <v>3</v>
      </c>
      <c r="U1169" s="94">
        <v>1671</v>
      </c>
      <c r="V1169" s="65">
        <v>201.87233069892</v>
      </c>
      <c r="W1169" s="63">
        <v>158.50105447972999</v>
      </c>
      <c r="X1169" s="79">
        <v>276.37253478589702</v>
      </c>
      <c r="Y1169" s="67">
        <v>212.24863998818236</v>
      </c>
      <c r="Z1169" s="67">
        <v>2.3268449161243763</v>
      </c>
      <c r="AA1169" s="74">
        <v>0.28088226824721935</v>
      </c>
      <c r="AB1169" s="93">
        <v>3</v>
      </c>
      <c r="AC1169" s="94">
        <v>1370</v>
      </c>
      <c r="AD1169" s="98">
        <f t="shared" si="149"/>
        <v>2.6782377291395751</v>
      </c>
      <c r="AE1169" s="67">
        <f t="shared" si="150"/>
        <v>1.4212840246759244</v>
      </c>
    </row>
    <row r="1170" spans="1:31" x14ac:dyDescent="0.3">
      <c r="A1170" s="67" t="s">
        <v>3708</v>
      </c>
      <c r="B1170" s="94">
        <v>11</v>
      </c>
      <c r="C1170" s="94">
        <v>1</v>
      </c>
      <c r="D1170" s="71">
        <v>43.435200000000002</v>
      </c>
      <c r="E1170" s="67">
        <v>0.93354754724309497</v>
      </c>
      <c r="F1170" s="75">
        <f t="shared" si="151"/>
        <v>2.9863557758353511E-2</v>
      </c>
      <c r="G1170" s="84">
        <v>0.19762767342524701</v>
      </c>
      <c r="H1170" s="67">
        <v>1.0173312196261699</v>
      </c>
      <c r="I1170" s="67">
        <v>5.0559507783571697E-2</v>
      </c>
      <c r="J1170" s="94" t="s">
        <v>1</v>
      </c>
      <c r="K1170" s="94" t="s">
        <v>0</v>
      </c>
      <c r="L1170" s="67">
        <v>167288.01389999999</v>
      </c>
      <c r="M1170" s="67" t="s">
        <v>3709</v>
      </c>
      <c r="N1170" s="71">
        <v>642.03920824406896</v>
      </c>
      <c r="O1170" s="67">
        <v>759.27333981634104</v>
      </c>
      <c r="P1170" s="71">
        <v>699.24055137634195</v>
      </c>
      <c r="Q1170" s="67">
        <f t="shared" si="152"/>
        <v>700.18436647891724</v>
      </c>
      <c r="R1170" s="67">
        <f t="shared" si="147"/>
        <v>2.8452124097313045</v>
      </c>
      <c r="S1170" s="71">
        <f t="shared" si="146"/>
        <v>8.3724754628189194E-2</v>
      </c>
      <c r="T1170" s="93">
        <f t="shared" si="148"/>
        <v>3</v>
      </c>
      <c r="U1170" s="94">
        <v>831</v>
      </c>
      <c r="V1170" s="65">
        <v>647.60586599646103</v>
      </c>
      <c r="W1170" s="63">
        <v>632.08676121200301</v>
      </c>
      <c r="X1170" s="79">
        <v>857.26561933106404</v>
      </c>
      <c r="Y1170" s="67">
        <v>712.31941551317595</v>
      </c>
      <c r="Z1170" s="67">
        <v>2.8526747819625946</v>
      </c>
      <c r="AA1170" s="74">
        <v>0.17655941222274099</v>
      </c>
      <c r="AB1170" s="93">
        <v>3</v>
      </c>
      <c r="AC1170" s="94">
        <v>763</v>
      </c>
      <c r="AD1170" s="98">
        <f t="shared" si="149"/>
        <v>1.0173312196261728</v>
      </c>
      <c r="AE1170" s="67">
        <f t="shared" si="150"/>
        <v>2.4789463969629662E-2</v>
      </c>
    </row>
    <row r="1171" spans="1:31" x14ac:dyDescent="0.3">
      <c r="A1171" s="67" t="s">
        <v>3278</v>
      </c>
      <c r="B1171" s="94">
        <v>3</v>
      </c>
      <c r="C1171" s="94">
        <v>1</v>
      </c>
      <c r="D1171" s="71">
        <v>16.399899999999999</v>
      </c>
      <c r="E1171" s="67">
        <v>0.44761363141286598</v>
      </c>
      <c r="F1171" s="75">
        <f t="shared" si="151"/>
        <v>0.34909669614448252</v>
      </c>
      <c r="G1171" s="84">
        <v>0.10724877866569101</v>
      </c>
      <c r="H1171" s="67">
        <v>1.2485799654451899</v>
      </c>
      <c r="I1171" s="67">
        <v>0.100933582624226</v>
      </c>
      <c r="J1171" s="94" t="s">
        <v>1</v>
      </c>
      <c r="K1171" s="94" t="s">
        <v>0</v>
      </c>
      <c r="L1171" s="67">
        <v>125123.8034</v>
      </c>
      <c r="M1171" s="67" t="s">
        <v>3279</v>
      </c>
      <c r="N1171" s="71">
        <v>622.41582340896196</v>
      </c>
      <c r="O1171" s="67">
        <v>509.13740180020699</v>
      </c>
      <c r="P1171" s="71">
        <v>269.655773417837</v>
      </c>
      <c r="Q1171" s="67">
        <f t="shared" si="152"/>
        <v>467.06966620900198</v>
      </c>
      <c r="R1171" s="67">
        <f t="shared" si="147"/>
        <v>2.6693816629935805</v>
      </c>
      <c r="S1171" s="71">
        <f t="shared" si="146"/>
        <v>0.38560256060907644</v>
      </c>
      <c r="T1171" s="93">
        <f t="shared" si="148"/>
        <v>3</v>
      </c>
      <c r="U1171" s="94">
        <v>1023</v>
      </c>
      <c r="V1171" s="65">
        <v>567.79461215727395</v>
      </c>
      <c r="W1171" s="63">
        <v>755.50344286656195</v>
      </c>
      <c r="X1171" s="79">
        <v>426.22342806335399</v>
      </c>
      <c r="Y1171" s="67">
        <v>583.17382769572998</v>
      </c>
      <c r="Z1171" s="67">
        <v>2.7657980250109162</v>
      </c>
      <c r="AA1171" s="74">
        <v>0.28323947764280827</v>
      </c>
      <c r="AB1171" s="93">
        <v>3</v>
      </c>
      <c r="AC1171" s="94">
        <v>861</v>
      </c>
      <c r="AD1171" s="98">
        <f t="shared" si="149"/>
        <v>1.2485799654451855</v>
      </c>
      <c r="AE1171" s="67">
        <f t="shared" si="150"/>
        <v>0.32028822179221761</v>
      </c>
    </row>
    <row r="1172" spans="1:31" x14ac:dyDescent="0.3">
      <c r="A1172" s="67" t="s">
        <v>2222</v>
      </c>
      <c r="B1172" s="94">
        <v>8</v>
      </c>
      <c r="C1172" s="94">
        <v>1</v>
      </c>
      <c r="D1172" s="71">
        <v>35.306699999999999</v>
      </c>
      <c r="E1172" s="67">
        <v>5.9138829044905999E-2</v>
      </c>
      <c r="F1172" s="75">
        <f t="shared" si="151"/>
        <v>1.2281272788016226</v>
      </c>
      <c r="G1172" s="84">
        <v>2.0971724268174102E-2</v>
      </c>
      <c r="H1172" s="67">
        <v>1.14633528144171</v>
      </c>
      <c r="I1172" s="67">
        <v>0.510400563913042</v>
      </c>
      <c r="J1172" s="94" t="s">
        <v>0</v>
      </c>
      <c r="K1172" s="94" t="s">
        <v>1</v>
      </c>
      <c r="L1172" s="67">
        <v>365503.23690000002</v>
      </c>
      <c r="M1172" s="67" t="s">
        <v>2223</v>
      </c>
      <c r="N1172" s="71">
        <v>995.18583140318901</v>
      </c>
      <c r="O1172" s="67">
        <v>1046.1473706516399</v>
      </c>
      <c r="P1172" s="71">
        <v>997.29349810574604</v>
      </c>
      <c r="Q1172" s="67">
        <f t="shared" si="152"/>
        <v>1012.8755667201916</v>
      </c>
      <c r="R1172" s="67">
        <f t="shared" si="147"/>
        <v>3.0055560949099944</v>
      </c>
      <c r="S1172" s="71">
        <f t="shared" si="146"/>
        <v>2.8466963819997901E-2</v>
      </c>
      <c r="T1172" s="93">
        <f t="shared" si="148"/>
        <v>3</v>
      </c>
      <c r="U1172" s="94">
        <v>660</v>
      </c>
      <c r="V1172" s="65">
        <v>879.39795155328397</v>
      </c>
      <c r="W1172" s="63">
        <v>808.34377350144803</v>
      </c>
      <c r="X1172" s="79">
        <v>962.98947841916595</v>
      </c>
      <c r="Y1172" s="67">
        <v>883.57706782463265</v>
      </c>
      <c r="Z1172" s="67">
        <v>2.9462444357570479</v>
      </c>
      <c r="AA1172" s="74">
        <v>8.7606967939286892E-2</v>
      </c>
      <c r="AB1172" s="93">
        <v>3</v>
      </c>
      <c r="AC1172" s="94">
        <v>675</v>
      </c>
      <c r="AD1172" s="98">
        <f t="shared" si="149"/>
        <v>0.872345129901551</v>
      </c>
      <c r="AE1172" s="67">
        <f t="shared" si="150"/>
        <v>-0.19702906689455674</v>
      </c>
    </row>
    <row r="1173" spans="1:31" x14ac:dyDescent="0.3">
      <c r="A1173" s="67" t="s">
        <v>3120</v>
      </c>
      <c r="B1173" s="94">
        <v>7</v>
      </c>
      <c r="C1173" s="94">
        <v>2</v>
      </c>
      <c r="D1173" s="71">
        <v>34.796900000000001</v>
      </c>
      <c r="E1173" s="67">
        <v>0.32855845550019602</v>
      </c>
      <c r="F1173" s="75">
        <f t="shared" si="151"/>
        <v>0.48338735169725383</v>
      </c>
      <c r="G1173" s="84">
        <v>8.2730175146408097E-2</v>
      </c>
      <c r="H1173" s="67">
        <v>1.1168372867270899</v>
      </c>
      <c r="I1173" s="67">
        <v>0.13949312343031001</v>
      </c>
      <c r="J1173" s="94" t="s">
        <v>1</v>
      </c>
      <c r="K1173" s="94" t="s">
        <v>0</v>
      </c>
      <c r="L1173" s="67">
        <v>80132.201000000001</v>
      </c>
      <c r="M1173" s="67" t="s">
        <v>3121</v>
      </c>
      <c r="N1173" s="71">
        <v>229.36773915477701</v>
      </c>
      <c r="O1173" s="67">
        <v>267.02572229408702</v>
      </c>
      <c r="P1173" s="71">
        <v>196.09833183437601</v>
      </c>
      <c r="Q1173" s="67">
        <f t="shared" si="152"/>
        <v>230.83059776108004</v>
      </c>
      <c r="R1173" s="67">
        <f t="shared" si="147"/>
        <v>2.3632933762255997</v>
      </c>
      <c r="S1173" s="71">
        <f t="shared" si="146"/>
        <v>0.15373315609956967</v>
      </c>
      <c r="T1173" s="93">
        <f t="shared" si="148"/>
        <v>3</v>
      </c>
      <c r="U1173" s="94">
        <v>1327</v>
      </c>
      <c r="V1173" s="65">
        <v>250.650831806334</v>
      </c>
      <c r="W1173" s="63">
        <v>284.82230967953302</v>
      </c>
      <c r="X1173" s="79">
        <v>237.92751400536301</v>
      </c>
      <c r="Y1173" s="67">
        <v>257.80021849707668</v>
      </c>
      <c r="Z1173" s="67">
        <v>2.4112832811013041</v>
      </c>
      <c r="AA1173" s="74">
        <v>9.4069346876570176E-2</v>
      </c>
      <c r="AB1173" s="93">
        <v>3</v>
      </c>
      <c r="AC1173" s="94">
        <v>1269</v>
      </c>
      <c r="AD1173" s="98">
        <f t="shared" si="149"/>
        <v>1.116837286727089</v>
      </c>
      <c r="AE1173" s="67">
        <f t="shared" si="150"/>
        <v>0.15941901327757352</v>
      </c>
    </row>
    <row r="1174" spans="1:31" x14ac:dyDescent="0.3">
      <c r="A1174" s="67" t="s">
        <v>2432</v>
      </c>
      <c r="B1174" s="94">
        <v>9</v>
      </c>
      <c r="C1174" s="94">
        <v>2</v>
      </c>
      <c r="D1174" s="71">
        <v>47.050400000000003</v>
      </c>
      <c r="E1174" s="67">
        <v>9.3390344166184594E-2</v>
      </c>
      <c r="F1174" s="75">
        <f t="shared" si="151"/>
        <v>1.0296980241138367</v>
      </c>
      <c r="G1174" s="84">
        <v>3.02369316475017E-2</v>
      </c>
      <c r="H1174" s="67">
        <v>1.1818189814823801</v>
      </c>
      <c r="I1174" s="67">
        <v>0.389187993557082</v>
      </c>
      <c r="J1174" s="94" t="s">
        <v>0</v>
      </c>
      <c r="K1174" s="94" t="s">
        <v>1</v>
      </c>
      <c r="L1174" s="67">
        <v>128642.5769</v>
      </c>
      <c r="M1174" s="67" t="s">
        <v>2433</v>
      </c>
      <c r="N1174" s="71">
        <v>580.05735723213002</v>
      </c>
      <c r="O1174" s="67">
        <v>685.369916375</v>
      </c>
      <c r="P1174" s="71">
        <v>732.67036398987</v>
      </c>
      <c r="Q1174" s="67">
        <f t="shared" si="152"/>
        <v>666.03254586566663</v>
      </c>
      <c r="R1174" s="67">
        <f t="shared" si="147"/>
        <v>2.823495451609519</v>
      </c>
      <c r="S1174" s="71">
        <f t="shared" si="146"/>
        <v>0.11729539478001312</v>
      </c>
      <c r="T1174" s="93">
        <f t="shared" si="148"/>
        <v>3</v>
      </c>
      <c r="U1174" s="94">
        <v>856</v>
      </c>
      <c r="V1174" s="65">
        <v>551.51643029735305</v>
      </c>
      <c r="W1174" s="63">
        <v>593.59118208705797</v>
      </c>
      <c r="X1174" s="79">
        <v>545.58924466787698</v>
      </c>
      <c r="Y1174" s="67">
        <v>563.5656190174293</v>
      </c>
      <c r="Z1174" s="67">
        <v>2.7509444906004497</v>
      </c>
      <c r="AA1174" s="74">
        <v>4.6438670758255127E-2</v>
      </c>
      <c r="AB1174" s="93">
        <v>3</v>
      </c>
      <c r="AC1174" s="94">
        <v>876</v>
      </c>
      <c r="AD1174" s="98">
        <f t="shared" si="149"/>
        <v>0.84615327361359294</v>
      </c>
      <c r="AE1174" s="67">
        <f t="shared" si="150"/>
        <v>-0.24100907568710631</v>
      </c>
    </row>
    <row r="1175" spans="1:31" x14ac:dyDescent="0.3">
      <c r="A1175" s="67" t="s">
        <v>3690</v>
      </c>
      <c r="B1175" s="94">
        <v>6</v>
      </c>
      <c r="C1175" s="94">
        <v>1</v>
      </c>
      <c r="D1175" s="71">
        <v>24.196400000000001</v>
      </c>
      <c r="E1175" s="67">
        <v>0.89100475788057498</v>
      </c>
      <c r="F1175" s="75">
        <f t="shared" si="151"/>
        <v>5.0119976865748914E-2</v>
      </c>
      <c r="G1175" s="84">
        <v>0.18954567497664099</v>
      </c>
      <c r="H1175" s="67">
        <v>1.0165460976446401</v>
      </c>
      <c r="I1175" s="67">
        <v>5.1514123036227301E-2</v>
      </c>
      <c r="J1175" s="94" t="s">
        <v>1</v>
      </c>
      <c r="K1175" s="94" t="s">
        <v>0</v>
      </c>
      <c r="L1175" s="67">
        <v>199758.94330000001</v>
      </c>
      <c r="M1175" s="67" t="s">
        <v>3691</v>
      </c>
      <c r="N1175" s="71">
        <v>193.617488076999</v>
      </c>
      <c r="O1175" s="67">
        <v>152.22820020320299</v>
      </c>
      <c r="P1175" s="71">
        <v>238.937244178952</v>
      </c>
      <c r="Q1175" s="67">
        <f t="shared" si="152"/>
        <v>194.92764415305135</v>
      </c>
      <c r="R1175" s="67">
        <f t="shared" si="147"/>
        <v>2.2898734340472129</v>
      </c>
      <c r="S1175" s="71">
        <f t="shared" si="146"/>
        <v>0.22248956416336002</v>
      </c>
      <c r="T1175" s="93">
        <f t="shared" si="148"/>
        <v>3</v>
      </c>
      <c r="U1175" s="94">
        <v>1406</v>
      </c>
      <c r="V1175" s="65">
        <v>235.44310255936401</v>
      </c>
      <c r="W1175" s="63">
        <v>169.12934117024801</v>
      </c>
      <c r="X1175" s="79">
        <v>189.886364230928</v>
      </c>
      <c r="Y1175" s="67">
        <v>198.1529359868467</v>
      </c>
      <c r="Z1175" s="67">
        <v>2.2970005115601411</v>
      </c>
      <c r="AA1175" s="74">
        <v>0.17118570811707121</v>
      </c>
      <c r="AB1175" s="93">
        <v>3</v>
      </c>
      <c r="AC1175" s="94">
        <v>1401</v>
      </c>
      <c r="AD1175" s="98">
        <f t="shared" si="149"/>
        <v>1.0165460976446365</v>
      </c>
      <c r="AE1175" s="67">
        <f t="shared" si="150"/>
        <v>2.3675639024635264E-2</v>
      </c>
    </row>
    <row r="1176" spans="1:31" x14ac:dyDescent="0.3">
      <c r="A1176" s="67" t="s">
        <v>2012</v>
      </c>
      <c r="B1176" s="94">
        <v>23</v>
      </c>
      <c r="C1176" s="94">
        <v>6</v>
      </c>
      <c r="D1176" s="71">
        <v>89.743499999999997</v>
      </c>
      <c r="E1176" s="67">
        <v>3.6654264489718501E-2</v>
      </c>
      <c r="F1176" s="75">
        <f t="shared" si="151"/>
        <v>1.4358754906923776</v>
      </c>
      <c r="G1176" s="84">
        <v>1.43672074743878E-2</v>
      </c>
      <c r="H1176" s="67">
        <v>1.2761093591866299</v>
      </c>
      <c r="I1176" s="67">
        <v>0.64290182556700803</v>
      </c>
      <c r="J1176" s="94" t="s">
        <v>1</v>
      </c>
      <c r="K1176" s="94" t="s">
        <v>0</v>
      </c>
      <c r="L1176" s="67">
        <v>409993.58260000002</v>
      </c>
      <c r="M1176" s="67" t="s">
        <v>2013</v>
      </c>
      <c r="N1176" s="71">
        <v>540.44369839951696</v>
      </c>
      <c r="O1176" s="67">
        <v>435.851020467632</v>
      </c>
      <c r="P1176" s="71">
        <v>509.46743010008998</v>
      </c>
      <c r="Q1176" s="67">
        <f t="shared" si="152"/>
        <v>495.25404965574631</v>
      </c>
      <c r="R1176" s="67">
        <f t="shared" si="147"/>
        <v>2.6948280354189715</v>
      </c>
      <c r="S1176" s="71">
        <f t="shared" ref="S1176:S1206" si="153">(STDEVA(N1176:P1176)/AVERAGE(N1176:P1176))</f>
        <v>0.10848055368351138</v>
      </c>
      <c r="T1176" s="93">
        <f t="shared" si="148"/>
        <v>3</v>
      </c>
      <c r="U1176" s="94">
        <v>998</v>
      </c>
      <c r="V1176" s="65">
        <v>689.95334001559104</v>
      </c>
      <c r="W1176" s="63">
        <v>588.70479047250001</v>
      </c>
      <c r="X1176" s="79">
        <v>617.33685333424603</v>
      </c>
      <c r="Y1176" s="67">
        <v>631.99832794077895</v>
      </c>
      <c r="Z1176" s="67">
        <v>2.8007159292838821</v>
      </c>
      <c r="AA1176" s="74">
        <v>8.2582973850500216E-2</v>
      </c>
      <c r="AB1176" s="93">
        <v>3</v>
      </c>
      <c r="AC1176" s="94">
        <v>813</v>
      </c>
      <c r="AD1176" s="98">
        <f t="shared" si="149"/>
        <v>1.2761093591866322</v>
      </c>
      <c r="AE1176" s="67">
        <f t="shared" si="150"/>
        <v>0.35175196953829779</v>
      </c>
    </row>
    <row r="1177" spans="1:31" x14ac:dyDescent="0.3">
      <c r="A1177" s="67" t="s">
        <v>1218</v>
      </c>
      <c r="B1177" s="94">
        <v>5</v>
      </c>
      <c r="C1177" s="94">
        <v>1</v>
      </c>
      <c r="D1177" s="71">
        <v>26.560500000000001</v>
      </c>
      <c r="E1177" s="67">
        <v>4.1968738329974898E-3</v>
      </c>
      <c r="F1177" s="75">
        <f t="shared" si="151"/>
        <v>2.3770740864131437</v>
      </c>
      <c r="G1177" s="84">
        <v>2.7334911716324901E-3</v>
      </c>
      <c r="H1177" s="67">
        <v>2.41245433247368</v>
      </c>
      <c r="I1177" s="67">
        <v>0.98869565881757204</v>
      </c>
      <c r="J1177" s="94" t="s">
        <v>0</v>
      </c>
      <c r="K1177" s="94" t="s">
        <v>1</v>
      </c>
      <c r="L1177" s="67">
        <v>148419.51439999999</v>
      </c>
      <c r="M1177" s="67" t="s">
        <v>1219</v>
      </c>
      <c r="N1177" s="71">
        <v>546.37973977363799</v>
      </c>
      <c r="O1177" s="67">
        <v>491.62395950868898</v>
      </c>
      <c r="P1177" s="71">
        <v>414.52343801605599</v>
      </c>
      <c r="Q1177" s="67">
        <f t="shared" si="152"/>
        <v>484.17571243279434</v>
      </c>
      <c r="R1177" s="67">
        <f t="shared" si="147"/>
        <v>2.6850030002627383</v>
      </c>
      <c r="S1177" s="71">
        <f t="shared" si="153"/>
        <v>0.13681592831073591</v>
      </c>
      <c r="T1177" s="93">
        <f t="shared" si="148"/>
        <v>3</v>
      </c>
      <c r="U1177" s="94">
        <v>1007</v>
      </c>
      <c r="V1177" s="65">
        <v>254.07224225563201</v>
      </c>
      <c r="W1177" s="63">
        <v>166.85010231668301</v>
      </c>
      <c r="X1177" s="79">
        <v>181.172840296527</v>
      </c>
      <c r="Y1177" s="67">
        <v>200.69839495628068</v>
      </c>
      <c r="Z1177" s="67">
        <v>2.3025438993214777</v>
      </c>
      <c r="AA1177" s="74">
        <v>0.23305903983433102</v>
      </c>
      <c r="AB1177" s="93">
        <v>3</v>
      </c>
      <c r="AC1177" s="94">
        <v>1394</v>
      </c>
      <c r="AD1177" s="98">
        <f t="shared" si="149"/>
        <v>0.41451561861260949</v>
      </c>
      <c r="AE1177" s="67">
        <f t="shared" si="150"/>
        <v>-1.2705016325621357</v>
      </c>
    </row>
    <row r="1178" spans="1:31" x14ac:dyDescent="0.3">
      <c r="A1178" s="67" t="s">
        <v>3306</v>
      </c>
      <c r="B1178" s="94">
        <v>7</v>
      </c>
      <c r="C1178" s="94">
        <v>1</v>
      </c>
      <c r="D1178" s="71">
        <v>37.012300000000003</v>
      </c>
      <c r="E1178" s="67">
        <v>0.47373196373688797</v>
      </c>
      <c r="F1178" s="75">
        <f t="shared" si="151"/>
        <v>0.32446731148013414</v>
      </c>
      <c r="G1178" s="84">
        <v>0.112540748326521</v>
      </c>
      <c r="H1178" s="67">
        <v>1.08218552613578</v>
      </c>
      <c r="I1178" s="67">
        <v>9.4871518565573396E-2</v>
      </c>
      <c r="J1178" s="94" t="s">
        <v>0</v>
      </c>
      <c r="K1178" s="94" t="s">
        <v>1</v>
      </c>
      <c r="L1178" s="67">
        <v>39423.098700000002</v>
      </c>
      <c r="M1178" s="67" t="s">
        <v>3307</v>
      </c>
      <c r="N1178" s="71">
        <v>246.644893910609</v>
      </c>
      <c r="O1178" s="67">
        <v>268.18697571468499</v>
      </c>
      <c r="P1178" s="71">
        <v>221.150535023157</v>
      </c>
      <c r="Q1178" s="67">
        <f t="shared" si="152"/>
        <v>245.32746821615032</v>
      </c>
      <c r="R1178" s="67">
        <f t="shared" si="147"/>
        <v>2.38974617693383</v>
      </c>
      <c r="S1178" s="71">
        <f t="shared" si="153"/>
        <v>9.5977342888540221E-2</v>
      </c>
      <c r="T1178" s="93">
        <f t="shared" si="148"/>
        <v>3</v>
      </c>
      <c r="U1178" s="94">
        <v>1303</v>
      </c>
      <c r="V1178" s="65">
        <v>215.00823507470199</v>
      </c>
      <c r="W1178" s="63">
        <v>267.783898107261</v>
      </c>
      <c r="X1178" s="79">
        <v>197.29680431885799</v>
      </c>
      <c r="Y1178" s="67">
        <v>226.69631250027365</v>
      </c>
      <c r="Z1178" s="67">
        <v>2.3554444558397596</v>
      </c>
      <c r="AA1178" s="74">
        <v>0.16175086086562912</v>
      </c>
      <c r="AB1178" s="93">
        <v>3</v>
      </c>
      <c r="AC1178" s="94">
        <v>1339</v>
      </c>
      <c r="AD1178" s="98">
        <f t="shared" si="149"/>
        <v>0.92405597362843472</v>
      </c>
      <c r="AE1178" s="67">
        <f t="shared" si="150"/>
        <v>-0.11394785100538272</v>
      </c>
    </row>
    <row r="1179" spans="1:31" x14ac:dyDescent="0.3">
      <c r="A1179" s="67" t="s">
        <v>2100</v>
      </c>
      <c r="B1179" s="94">
        <v>14</v>
      </c>
      <c r="C1179" s="94">
        <v>2</v>
      </c>
      <c r="D1179" s="71">
        <v>64.610200000000006</v>
      </c>
      <c r="E1179" s="67">
        <v>4.5675854941323903E-2</v>
      </c>
      <c r="F1179" s="75">
        <f t="shared" si="151"/>
        <v>1.340313314959017</v>
      </c>
      <c r="G1179" s="84">
        <v>1.7146637557571801E-2</v>
      </c>
      <c r="H1179" s="67">
        <v>1.2474415929638401</v>
      </c>
      <c r="I1179" s="67">
        <v>0.58203991149878498</v>
      </c>
      <c r="J1179" s="94" t="s">
        <v>0</v>
      </c>
      <c r="K1179" s="94" t="s">
        <v>1</v>
      </c>
      <c r="L1179" s="67">
        <v>245510.3695</v>
      </c>
      <c r="M1179" s="67" t="s">
        <v>2101</v>
      </c>
      <c r="N1179" s="71">
        <v>366.76419306282702</v>
      </c>
      <c r="O1179" s="67">
        <v>390.072588376971</v>
      </c>
      <c r="P1179" s="71">
        <v>339.95807130509002</v>
      </c>
      <c r="Q1179" s="67">
        <f t="shared" si="152"/>
        <v>365.59828424829601</v>
      </c>
      <c r="R1179" s="67">
        <f t="shared" si="147"/>
        <v>2.5630041489238127</v>
      </c>
      <c r="S1179" s="71">
        <f t="shared" si="153"/>
        <v>6.8593302872508158E-2</v>
      </c>
      <c r="T1179" s="93">
        <f t="shared" si="148"/>
        <v>3</v>
      </c>
      <c r="U1179" s="94">
        <v>1126</v>
      </c>
      <c r="V1179" s="65">
        <v>311.642722248773</v>
      </c>
      <c r="W1179" s="63">
        <v>312.53748716599102</v>
      </c>
      <c r="X1179" s="79">
        <v>255.055226481658</v>
      </c>
      <c r="Y1179" s="67">
        <v>293.07847863214067</v>
      </c>
      <c r="Z1179" s="67">
        <v>2.4669839284539026</v>
      </c>
      <c r="AA1179" s="74">
        <v>0.11236628984654921</v>
      </c>
      <c r="AB1179" s="93">
        <v>3</v>
      </c>
      <c r="AC1179" s="94">
        <v>1203</v>
      </c>
      <c r="AD1179" s="98">
        <f t="shared" si="149"/>
        <v>0.80164073864497809</v>
      </c>
      <c r="AE1179" s="67">
        <f t="shared" si="150"/>
        <v>-0.31897226805627316</v>
      </c>
    </row>
    <row r="1180" spans="1:31" x14ac:dyDescent="0.3">
      <c r="A1180" s="67" t="s">
        <v>3072</v>
      </c>
      <c r="B1180" s="94">
        <v>22</v>
      </c>
      <c r="C1180" s="94">
        <v>1</v>
      </c>
      <c r="D1180" s="71">
        <v>277.3648</v>
      </c>
      <c r="E1180" s="67">
        <v>0.29842832217437998</v>
      </c>
      <c r="F1180" s="75">
        <f t="shared" si="151"/>
        <v>0.52515996276652654</v>
      </c>
      <c r="G1180" s="84">
        <v>7.63237491302549E-2</v>
      </c>
      <c r="H1180" s="67">
        <v>1.0157521097815001</v>
      </c>
      <c r="I1180" s="67">
        <v>0.15336447423043201</v>
      </c>
      <c r="J1180" s="94" t="s">
        <v>0</v>
      </c>
      <c r="K1180" s="94" t="s">
        <v>1</v>
      </c>
      <c r="L1180" s="67">
        <v>50820.0409</v>
      </c>
      <c r="M1180" s="67" t="s">
        <v>3073</v>
      </c>
      <c r="N1180" s="71">
        <v>6793.0441958464698</v>
      </c>
      <c r="O1180" s="67">
        <v>6704.8172389792198</v>
      </c>
      <c r="P1180" s="71">
        <v>6862.9933624991399</v>
      </c>
      <c r="Q1180" s="67">
        <f t="shared" si="152"/>
        <v>6786.9515991082762</v>
      </c>
      <c r="R1180" s="67">
        <f t="shared" si="147"/>
        <v>3.8316747520476406</v>
      </c>
      <c r="S1180" s="71">
        <f t="shared" si="153"/>
        <v>1.1678862044820614E-2</v>
      </c>
      <c r="T1180" s="93">
        <f t="shared" si="148"/>
        <v>3</v>
      </c>
      <c r="U1180" s="94">
        <v>132</v>
      </c>
      <c r="V1180" s="65">
        <v>6650.5898311512801</v>
      </c>
      <c r="W1180" s="63">
        <v>6825.6083618471202</v>
      </c>
      <c r="X1180" s="79">
        <v>6568.9039547143802</v>
      </c>
      <c r="Y1180" s="67">
        <v>6681.7007159042596</v>
      </c>
      <c r="Z1180" s="67">
        <v>3.8248870189910966</v>
      </c>
      <c r="AA1180" s="74">
        <v>1.9628168333768851E-2</v>
      </c>
      <c r="AB1180" s="93">
        <v>3</v>
      </c>
      <c r="AC1180" s="94">
        <v>106</v>
      </c>
      <c r="AD1180" s="98">
        <f t="shared" si="149"/>
        <v>0.98449217123961141</v>
      </c>
      <c r="AE1180" s="67">
        <f t="shared" si="150"/>
        <v>-2.2548361141128834E-2</v>
      </c>
    </row>
    <row r="1181" spans="1:31" x14ac:dyDescent="0.3">
      <c r="A1181" s="67" t="s">
        <v>2454</v>
      </c>
      <c r="B1181" s="94">
        <v>9</v>
      </c>
      <c r="C1181" s="94">
        <v>1</v>
      </c>
      <c r="D1181" s="71">
        <v>38.132899999999999</v>
      </c>
      <c r="E1181" s="67">
        <v>9.7808717216540303E-2</v>
      </c>
      <c r="F1181" s="75">
        <f t="shared" si="151"/>
        <v>1.0096224369268232</v>
      </c>
      <c r="G1181" s="84">
        <v>3.1381470275081598E-2</v>
      </c>
      <c r="H1181" s="67">
        <v>5.1330489300226096</v>
      </c>
      <c r="I1181" s="67">
        <v>0.37759816786162598</v>
      </c>
      <c r="J1181" s="94" t="s">
        <v>1</v>
      </c>
      <c r="K1181" s="94" t="s">
        <v>0</v>
      </c>
      <c r="L1181" s="67">
        <v>193620.80799999999</v>
      </c>
      <c r="M1181" s="67" t="s">
        <v>2455</v>
      </c>
      <c r="N1181" s="71">
        <v>1.1668594440292399</v>
      </c>
      <c r="O1181" s="67">
        <v>22.400422343542001</v>
      </c>
      <c r="P1181" s="71">
        <v>48.123050011401702</v>
      </c>
      <c r="Q1181" s="67">
        <f t="shared" si="152"/>
        <v>23.896777266324317</v>
      </c>
      <c r="R1181" s="67">
        <f t="shared" si="147"/>
        <v>1.3783393356835252</v>
      </c>
      <c r="S1181" s="71">
        <f t="shared" si="153"/>
        <v>0.9839749991844271</v>
      </c>
      <c r="T1181" s="93">
        <f t="shared" si="148"/>
        <v>3</v>
      </c>
      <c r="U1181" s="94">
        <v>1803</v>
      </c>
      <c r="V1181" s="65">
        <v>160.95476585012</v>
      </c>
      <c r="W1181" s="63">
        <v>100.827422181063</v>
      </c>
      <c r="X1181" s="79">
        <v>106.20779290250201</v>
      </c>
      <c r="Y1181" s="67">
        <v>122.66332697789501</v>
      </c>
      <c r="Z1181" s="67">
        <v>2.088714739811333</v>
      </c>
      <c r="AA1181" s="74">
        <v>0.27123265053075529</v>
      </c>
      <c r="AB1181" s="93">
        <v>3</v>
      </c>
      <c r="AC1181" s="94">
        <v>1584</v>
      </c>
      <c r="AD1181" s="98">
        <f t="shared" si="149"/>
        <v>5.1330489300226247</v>
      </c>
      <c r="AE1181" s="67">
        <f t="shared" si="150"/>
        <v>2.3598160128891297</v>
      </c>
    </row>
    <row r="1182" spans="1:31" x14ac:dyDescent="0.3">
      <c r="A1182" s="67" t="s">
        <v>2138</v>
      </c>
      <c r="B1182" s="94">
        <v>21</v>
      </c>
      <c r="C1182" s="94">
        <v>12</v>
      </c>
      <c r="D1182" s="71">
        <v>113.1203</v>
      </c>
      <c r="E1182" s="67">
        <v>4.9441116767269498E-2</v>
      </c>
      <c r="F1182" s="75">
        <f t="shared" si="151"/>
        <v>1.3059117280409021</v>
      </c>
      <c r="G1182" s="84">
        <v>1.8227429161327299E-2</v>
      </c>
      <c r="H1182" s="67">
        <v>1.17026800903159</v>
      </c>
      <c r="I1182" s="67">
        <v>0.560001308839704</v>
      </c>
      <c r="J1182" s="94" t="s">
        <v>0</v>
      </c>
      <c r="K1182" s="94" t="s">
        <v>1</v>
      </c>
      <c r="L1182" s="67">
        <v>102681.44130000001</v>
      </c>
      <c r="M1182" s="67" t="s">
        <v>2139</v>
      </c>
      <c r="N1182" s="71">
        <v>2067.8869043804498</v>
      </c>
      <c r="O1182" s="67">
        <v>1852.32888870294</v>
      </c>
      <c r="P1182" s="71">
        <v>1977.83910770427</v>
      </c>
      <c r="Q1182" s="67">
        <f t="shared" si="152"/>
        <v>1966.0183002625533</v>
      </c>
      <c r="R1182" s="67">
        <f t="shared" si="147"/>
        <v>3.2935875560526044</v>
      </c>
      <c r="S1182" s="71">
        <f t="shared" si="153"/>
        <v>5.5067691799957005E-2</v>
      </c>
      <c r="T1182" s="93">
        <f t="shared" si="148"/>
        <v>3</v>
      </c>
      <c r="U1182" s="94">
        <v>402</v>
      </c>
      <c r="V1182" s="65">
        <v>1572.2847749175801</v>
      </c>
      <c r="W1182" s="63">
        <v>1837.05651497346</v>
      </c>
      <c r="X1182" s="79">
        <v>1630.57679320546</v>
      </c>
      <c r="Y1182" s="67">
        <v>1679.9726943654998</v>
      </c>
      <c r="Z1182" s="67">
        <v>3.2253022229266004</v>
      </c>
      <c r="AA1182" s="74">
        <v>8.2814315025883517E-2</v>
      </c>
      <c r="AB1182" s="93">
        <v>3</v>
      </c>
      <c r="AC1182" s="94">
        <v>413</v>
      </c>
      <c r="AD1182" s="98">
        <f t="shared" si="149"/>
        <v>0.85450511530902162</v>
      </c>
      <c r="AE1182" s="67">
        <f t="shared" si="150"/>
        <v>-0.22683896658001537</v>
      </c>
    </row>
    <row r="1183" spans="1:31" x14ac:dyDescent="0.3">
      <c r="A1183" s="67" t="s">
        <v>2118</v>
      </c>
      <c r="B1183" s="94">
        <v>2</v>
      </c>
      <c r="C1183" s="94">
        <v>1</v>
      </c>
      <c r="D1183" s="71">
        <v>9.6889000000000003</v>
      </c>
      <c r="E1183" s="67">
        <v>4.7738604381252103E-2</v>
      </c>
      <c r="F1183" s="75">
        <f t="shared" si="151"/>
        <v>1.3211302815668144</v>
      </c>
      <c r="G1183" s="84">
        <v>1.77573897529625E-2</v>
      </c>
      <c r="H1183" s="67">
        <v>1.73653251961676</v>
      </c>
      <c r="I1183" s="67">
        <v>0.56975000977187196</v>
      </c>
      <c r="J1183" s="94" t="s">
        <v>0</v>
      </c>
      <c r="K1183" s="94" t="s">
        <v>1</v>
      </c>
      <c r="L1183" s="67">
        <v>129616.3453</v>
      </c>
      <c r="M1183" s="67" t="s">
        <v>2119</v>
      </c>
      <c r="N1183" s="71">
        <v>999.14769900922704</v>
      </c>
      <c r="O1183" s="67">
        <v>849.71176257657498</v>
      </c>
      <c r="P1183" s="71">
        <v>592.88204174052896</v>
      </c>
      <c r="Q1183" s="67">
        <f t="shared" si="152"/>
        <v>813.91383444211033</v>
      </c>
      <c r="R1183" s="67">
        <f t="shared" si="147"/>
        <v>2.9105784304333486</v>
      </c>
      <c r="S1183" s="71">
        <f t="shared" si="153"/>
        <v>0.2524652385016416</v>
      </c>
      <c r="T1183" s="93">
        <f t="shared" si="148"/>
        <v>3</v>
      </c>
      <c r="U1183" s="94">
        <v>765</v>
      </c>
      <c r="V1183" s="65">
        <v>521.57343413959302</v>
      </c>
      <c r="W1183" s="63">
        <v>516.10956453961296</v>
      </c>
      <c r="X1183" s="79">
        <v>368.41880231971697</v>
      </c>
      <c r="Y1183" s="67">
        <v>468.70060033297432</v>
      </c>
      <c r="Z1183" s="67">
        <v>2.6708955097846245</v>
      </c>
      <c r="AA1183" s="74">
        <v>0.185383895806432</v>
      </c>
      <c r="AB1183" s="93">
        <v>3</v>
      </c>
      <c r="AC1183" s="94">
        <v>987</v>
      </c>
      <c r="AD1183" s="98">
        <f t="shared" si="149"/>
        <v>0.57586022070043907</v>
      </c>
      <c r="AE1183" s="67">
        <f t="shared" si="150"/>
        <v>-0.79620942796765515</v>
      </c>
    </row>
    <row r="1184" spans="1:31" x14ac:dyDescent="0.3">
      <c r="A1184" s="67" t="s">
        <v>3020</v>
      </c>
      <c r="B1184" s="94">
        <v>3</v>
      </c>
      <c r="C1184" s="94">
        <v>1</v>
      </c>
      <c r="D1184" s="71">
        <v>13.4514</v>
      </c>
      <c r="E1184" s="67">
        <v>0.27188329575368902</v>
      </c>
      <c r="F1184" s="75">
        <f t="shared" si="151"/>
        <v>0.5656174742251121</v>
      </c>
      <c r="G1184" s="84">
        <v>7.0738460756682303E-2</v>
      </c>
      <c r="H1184" s="67">
        <v>1.5830421997959501</v>
      </c>
      <c r="I1184" s="67">
        <v>0.16764560095098199</v>
      </c>
      <c r="J1184" s="94" t="s">
        <v>0</v>
      </c>
      <c r="K1184" s="94" t="s">
        <v>1</v>
      </c>
      <c r="L1184" s="67">
        <v>212853.11079999999</v>
      </c>
      <c r="M1184" s="67" t="s">
        <v>3021</v>
      </c>
      <c r="N1184" s="71">
        <v>184.07516185872001</v>
      </c>
      <c r="O1184" s="67">
        <v>89.229913004741803</v>
      </c>
      <c r="P1184" s="71">
        <v>102.314044163491</v>
      </c>
      <c r="Q1184" s="67">
        <f t="shared" si="152"/>
        <v>125.20637300898427</v>
      </c>
      <c r="R1184" s="67">
        <f t="shared" si="147"/>
        <v>2.0976264350420961</v>
      </c>
      <c r="S1184" s="71">
        <f t="shared" si="153"/>
        <v>0.41052140670882536</v>
      </c>
      <c r="T1184" s="93">
        <f t="shared" si="148"/>
        <v>3</v>
      </c>
      <c r="U1184" s="94">
        <v>1549</v>
      </c>
      <c r="V1184" s="65">
        <v>116.460403793374</v>
      </c>
      <c r="W1184" s="63">
        <v>38.0810017086621</v>
      </c>
      <c r="X1184" s="79">
        <v>82.735351286487401</v>
      </c>
      <c r="Y1184" s="67">
        <v>79.092252262841171</v>
      </c>
      <c r="Z1184" s="67">
        <v>1.8981339428618378</v>
      </c>
      <c r="AA1184" s="74">
        <v>0.49709666985014173</v>
      </c>
      <c r="AB1184" s="93">
        <v>3</v>
      </c>
      <c r="AC1184" s="94">
        <v>1700</v>
      </c>
      <c r="AD1184" s="98">
        <f t="shared" si="149"/>
        <v>0.63169509955508296</v>
      </c>
      <c r="AE1184" s="67">
        <f t="shared" si="150"/>
        <v>-0.66269971449269705</v>
      </c>
    </row>
    <row r="1185" spans="1:31" x14ac:dyDescent="0.3">
      <c r="A1185" s="67" t="s">
        <v>1089</v>
      </c>
      <c r="B1185" s="94">
        <v>14</v>
      </c>
      <c r="C1185" s="94">
        <v>1</v>
      </c>
      <c r="D1185" s="71">
        <v>56.402700000000003</v>
      </c>
      <c r="E1185" s="67">
        <v>2.7474737460296801E-3</v>
      </c>
      <c r="F1185" s="75">
        <f t="shared" si="151"/>
        <v>2.5610664488622206</v>
      </c>
      <c r="G1185" s="84">
        <v>2.0027404004074501E-3</v>
      </c>
      <c r="H1185" s="67">
        <v>2.31164242368666</v>
      </c>
      <c r="I1185" s="67">
        <v>0.99704574959257897</v>
      </c>
      <c r="J1185" s="94" t="s">
        <v>0</v>
      </c>
      <c r="K1185" s="94" t="s">
        <v>1</v>
      </c>
      <c r="L1185" s="67">
        <v>307214.3885</v>
      </c>
      <c r="M1185" s="67" t="s">
        <v>1090</v>
      </c>
      <c r="N1185" s="71">
        <v>453.49478307059798</v>
      </c>
      <c r="O1185" s="67">
        <v>532.87591890360102</v>
      </c>
      <c r="P1185" s="71">
        <v>520.41280840187301</v>
      </c>
      <c r="Q1185" s="67">
        <f t="shared" si="152"/>
        <v>502.2611701253573</v>
      </c>
      <c r="R1185" s="67">
        <f t="shared" si="147"/>
        <v>2.7009296040959678</v>
      </c>
      <c r="S1185" s="71">
        <f t="shared" si="153"/>
        <v>8.4996007062741671E-2</v>
      </c>
      <c r="T1185" s="93">
        <f t="shared" si="148"/>
        <v>3</v>
      </c>
      <c r="U1185" s="94">
        <v>988</v>
      </c>
      <c r="V1185" s="65">
        <v>219.29749561425399</v>
      </c>
      <c r="W1185" s="63">
        <v>172.624432888157</v>
      </c>
      <c r="X1185" s="79">
        <v>259.901854854627</v>
      </c>
      <c r="Y1185" s="67">
        <v>217.27459445234601</v>
      </c>
      <c r="Z1185" s="67">
        <v>2.3370089479763263</v>
      </c>
      <c r="AA1185" s="74">
        <v>0.20100767777019152</v>
      </c>
      <c r="AB1185" s="93">
        <v>3</v>
      </c>
      <c r="AC1185" s="94">
        <v>1362</v>
      </c>
      <c r="AD1185" s="98">
        <f t="shared" si="149"/>
        <v>0.43259285681614079</v>
      </c>
      <c r="AE1185" s="67">
        <f t="shared" si="150"/>
        <v>-1.2089182518736787</v>
      </c>
    </row>
    <row r="1186" spans="1:31" ht="15" thickBot="1" x14ac:dyDescent="0.35">
      <c r="A1186" s="67" t="s">
        <v>2714</v>
      </c>
      <c r="B1186" s="94">
        <v>23</v>
      </c>
      <c r="C1186" s="94">
        <v>1</v>
      </c>
      <c r="D1186" s="71">
        <v>194.49250000000001</v>
      </c>
      <c r="E1186" s="67">
        <v>0.159328560516349</v>
      </c>
      <c r="F1186" s="75">
        <f t="shared" si="151"/>
        <v>0.79770636755812163</v>
      </c>
      <c r="G1186" s="84">
        <v>4.6155631266802999E-2</v>
      </c>
      <c r="H1186" s="67">
        <v>1.1361311620957399</v>
      </c>
      <c r="I1186" s="67">
        <v>0.26558811092172402</v>
      </c>
      <c r="J1186" s="94" t="s">
        <v>1</v>
      </c>
      <c r="K1186" s="94" t="s">
        <v>0</v>
      </c>
      <c r="L1186" s="67">
        <v>228840.3357</v>
      </c>
      <c r="M1186" s="67" t="s">
        <v>2715</v>
      </c>
      <c r="N1186" s="71">
        <v>240.022290410419</v>
      </c>
      <c r="O1186" s="67">
        <v>218.707286683809</v>
      </c>
      <c r="P1186" s="72">
        <v>196.69473802228401</v>
      </c>
      <c r="Q1186" s="67">
        <f t="shared" si="152"/>
        <v>218.47477170550403</v>
      </c>
      <c r="R1186" s="67">
        <f t="shared" si="147"/>
        <v>2.3394012942050102</v>
      </c>
      <c r="S1186" s="71">
        <f t="shared" si="153"/>
        <v>9.9163449578505675E-2</v>
      </c>
      <c r="T1186" s="93">
        <f t="shared" si="148"/>
        <v>3</v>
      </c>
      <c r="U1186" s="94">
        <v>1358</v>
      </c>
      <c r="V1186" s="65">
        <v>271.21506553021999</v>
      </c>
      <c r="W1186" s="63">
        <v>231.204189845526</v>
      </c>
      <c r="X1186" s="79">
        <v>242.22873342338499</v>
      </c>
      <c r="Y1186" s="67">
        <v>248.215996266377</v>
      </c>
      <c r="Z1186" s="67">
        <v>2.3948297661488569</v>
      </c>
      <c r="AA1186" s="74">
        <v>8.3260029484837614E-2</v>
      </c>
      <c r="AB1186" s="93">
        <v>3</v>
      </c>
      <c r="AC1186" s="94">
        <v>1289</v>
      </c>
      <c r="AD1186" s="98">
        <f t="shared" si="149"/>
        <v>1.1361311620957455</v>
      </c>
      <c r="AE1186" s="67">
        <f t="shared" si="150"/>
        <v>0.1841293982069391</v>
      </c>
    </row>
    <row r="1187" spans="1:31" x14ac:dyDescent="0.3">
      <c r="A1187" s="67" t="s">
        <v>2044</v>
      </c>
      <c r="B1187" s="94">
        <v>12</v>
      </c>
      <c r="C1187" s="94">
        <v>1</v>
      </c>
      <c r="D1187" s="71">
        <v>59.617699999999999</v>
      </c>
      <c r="E1187" s="67">
        <v>4.00623095830396E-2</v>
      </c>
      <c r="F1187" s="75">
        <f t="shared" si="151"/>
        <v>1.3972640173425785</v>
      </c>
      <c r="G1187" s="84">
        <v>1.5455019226724501E-2</v>
      </c>
      <c r="H1187" s="67">
        <v>2.9034462951424098</v>
      </c>
      <c r="I1187" s="67">
        <v>0.61842992426226495</v>
      </c>
      <c r="J1187" s="94" t="s">
        <v>1</v>
      </c>
      <c r="K1187" s="94" t="s">
        <v>0</v>
      </c>
      <c r="L1187" s="67">
        <v>387738.26449999999</v>
      </c>
      <c r="M1187" s="67" t="s">
        <v>2045</v>
      </c>
      <c r="N1187" s="71">
        <v>81.927641222513003</v>
      </c>
      <c r="O1187" s="67">
        <v>105.348001299069</v>
      </c>
      <c r="P1187" s="73">
        <v>30.601792226852002</v>
      </c>
      <c r="Q1187" s="67">
        <f t="shared" si="152"/>
        <v>72.625811582811338</v>
      </c>
      <c r="R1187" s="67">
        <f t="shared" si="147"/>
        <v>1.8610909986027546</v>
      </c>
      <c r="S1187" s="71">
        <f t="shared" si="153"/>
        <v>0.52641651253248756</v>
      </c>
      <c r="T1187" s="93">
        <f t="shared" si="148"/>
        <v>3</v>
      </c>
      <c r="U1187" s="94">
        <v>1688</v>
      </c>
      <c r="V1187" s="65">
        <v>235.003633050372</v>
      </c>
      <c r="W1187" s="63">
        <v>230.542140167106</v>
      </c>
      <c r="X1187" s="79">
        <v>167.049657497993</v>
      </c>
      <c r="Y1187" s="67">
        <v>210.86514357182364</v>
      </c>
      <c r="Z1187" s="67">
        <v>2.3240047959295578</v>
      </c>
      <c r="AA1187" s="74">
        <v>0.18026136454314093</v>
      </c>
      <c r="AB1187" s="93">
        <v>3</v>
      </c>
      <c r="AC1187" s="94">
        <v>1373</v>
      </c>
      <c r="AD1187" s="98">
        <f t="shared" si="149"/>
        <v>2.9034462951424009</v>
      </c>
      <c r="AE1187" s="67">
        <f t="shared" si="150"/>
        <v>1.5377663488509024</v>
      </c>
    </row>
    <row r="1188" spans="1:31" x14ac:dyDescent="0.3">
      <c r="A1188" s="67" t="s">
        <v>915</v>
      </c>
      <c r="B1188" s="94">
        <v>9</v>
      </c>
      <c r="C1188" s="94">
        <v>1</v>
      </c>
      <c r="D1188" s="71">
        <v>46.988999999999997</v>
      </c>
      <c r="E1188" s="67">
        <v>1.53517718193508E-3</v>
      </c>
      <c r="F1188" s="75">
        <f t="shared" si="151"/>
        <v>2.8138414933490106</v>
      </c>
      <c r="G1188" s="84">
        <v>1.3347942025464399E-3</v>
      </c>
      <c r="H1188" s="67">
        <v>1.7866565444743401</v>
      </c>
      <c r="I1188" s="67">
        <v>0.99974210494863502</v>
      </c>
      <c r="J1188" s="94" t="s">
        <v>0</v>
      </c>
      <c r="K1188" s="94" t="s">
        <v>1</v>
      </c>
      <c r="L1188" s="67">
        <v>243138.5877</v>
      </c>
      <c r="M1188" s="67" t="s">
        <v>916</v>
      </c>
      <c r="N1188" s="71">
        <v>793.33657413316303</v>
      </c>
      <c r="O1188" s="67">
        <v>626.12069377382295</v>
      </c>
      <c r="P1188" s="74">
        <v>650.99575754482498</v>
      </c>
      <c r="Q1188" s="67">
        <f t="shared" si="152"/>
        <v>690.15100848393706</v>
      </c>
      <c r="R1188" s="67">
        <f t="shared" si="147"/>
        <v>2.838944126934241</v>
      </c>
      <c r="S1188" s="71">
        <f t="shared" si="153"/>
        <v>0.1307289444830394</v>
      </c>
      <c r="T1188" s="93">
        <f t="shared" si="148"/>
        <v>3</v>
      </c>
      <c r="U1188" s="94">
        <v>840</v>
      </c>
      <c r="V1188" s="65">
        <v>393.97812549109199</v>
      </c>
      <c r="W1188" s="63">
        <v>375.24158837048401</v>
      </c>
      <c r="X1188" s="79">
        <v>389.62250002400998</v>
      </c>
      <c r="Y1188" s="67">
        <v>386.28073796186203</v>
      </c>
      <c r="Z1188" s="67">
        <v>2.5869030524227341</v>
      </c>
      <c r="AA1188" s="74">
        <v>2.5383352157816071E-2</v>
      </c>
      <c r="AB1188" s="93">
        <v>3</v>
      </c>
      <c r="AC1188" s="94">
        <v>1079</v>
      </c>
      <c r="AD1188" s="98">
        <f t="shared" si="149"/>
        <v>0.5597046634915589</v>
      </c>
      <c r="AE1188" s="67">
        <f t="shared" si="150"/>
        <v>-0.83726232648537413</v>
      </c>
    </row>
    <row r="1189" spans="1:31" x14ac:dyDescent="0.3">
      <c r="A1189" s="67" t="s">
        <v>3062</v>
      </c>
      <c r="B1189" s="94">
        <v>4</v>
      </c>
      <c r="C1189" s="94">
        <v>1</v>
      </c>
      <c r="D1189" s="71">
        <v>19.105699999999999</v>
      </c>
      <c r="E1189" s="67">
        <v>0.29427866033086397</v>
      </c>
      <c r="F1189" s="75">
        <f t="shared" si="151"/>
        <v>0.53124122969980381</v>
      </c>
      <c r="G1189" s="84">
        <v>7.5482789779720796E-2</v>
      </c>
      <c r="H1189" s="67">
        <v>1.6547416464798299</v>
      </c>
      <c r="I1189" s="67">
        <v>0.15545791220486799</v>
      </c>
      <c r="J1189" s="94" t="s">
        <v>1</v>
      </c>
      <c r="K1189" s="94" t="s">
        <v>0</v>
      </c>
      <c r="L1189" s="67">
        <v>69723.204599999997</v>
      </c>
      <c r="M1189" s="67" t="s">
        <v>3063</v>
      </c>
      <c r="N1189" s="71">
        <v>5.5830828698727002</v>
      </c>
      <c r="O1189" s="67">
        <v>47.814138261114302</v>
      </c>
      <c r="P1189" s="74">
        <v>20.2030133892614</v>
      </c>
      <c r="Q1189" s="67">
        <f t="shared" si="152"/>
        <v>24.533411506749463</v>
      </c>
      <c r="R1189" s="67">
        <f t="shared" si="147"/>
        <v>1.3897579434586993</v>
      </c>
      <c r="S1189" s="71">
        <f t="shared" si="153"/>
        <v>0.87415373493617865</v>
      </c>
      <c r="T1189" s="93">
        <f t="shared" si="148"/>
        <v>3</v>
      </c>
      <c r="U1189" s="94">
        <v>1801</v>
      </c>
      <c r="V1189" s="65">
        <v>25.282107755829099</v>
      </c>
      <c r="W1189" s="63">
        <v>46.605622461234802</v>
      </c>
      <c r="X1189" s="79">
        <v>49.901643034273299</v>
      </c>
      <c r="Y1189" s="67">
        <v>40.59645775044573</v>
      </c>
      <c r="Z1189" s="67">
        <v>1.6084881408050575</v>
      </c>
      <c r="AA1189" s="74">
        <v>0.32920642316615417</v>
      </c>
      <c r="AB1189" s="93">
        <v>3</v>
      </c>
      <c r="AC1189" s="94">
        <v>1782</v>
      </c>
      <c r="AD1189" s="98">
        <f t="shared" si="149"/>
        <v>1.6547416464798266</v>
      </c>
      <c r="AE1189" s="67">
        <f t="shared" si="150"/>
        <v>0.72660598776512486</v>
      </c>
    </row>
    <row r="1190" spans="1:31" x14ac:dyDescent="0.3">
      <c r="A1190" s="67" t="s">
        <v>2244</v>
      </c>
      <c r="B1190" s="94">
        <v>27</v>
      </c>
      <c r="C1190" s="94">
        <v>2</v>
      </c>
      <c r="D1190" s="71">
        <v>145.2039</v>
      </c>
      <c r="E1190" s="67">
        <v>6.09425100552611E-2</v>
      </c>
      <c r="F1190" s="75">
        <f t="shared" si="151"/>
        <v>1.2150796623434128</v>
      </c>
      <c r="G1190" s="84">
        <v>2.1397753772136301E-2</v>
      </c>
      <c r="H1190" s="67">
        <v>1.10092513111326</v>
      </c>
      <c r="I1190" s="67">
        <v>0.50214843535185805</v>
      </c>
      <c r="J1190" s="94" t="s">
        <v>0</v>
      </c>
      <c r="K1190" s="94" t="s">
        <v>1</v>
      </c>
      <c r="L1190" s="67">
        <v>270026.51199999999</v>
      </c>
      <c r="M1190" s="67" t="s">
        <v>2245</v>
      </c>
      <c r="N1190" s="71">
        <v>7245.7955406200999</v>
      </c>
      <c r="O1190" s="67">
        <v>6840.7710384551001</v>
      </c>
      <c r="P1190" s="74">
        <v>7068.4659331728099</v>
      </c>
      <c r="Q1190" s="67">
        <f t="shared" si="152"/>
        <v>7051.6775040826697</v>
      </c>
      <c r="R1190" s="67">
        <f t="shared" si="147"/>
        <v>3.8482924423964362</v>
      </c>
      <c r="S1190" s="71">
        <f t="shared" si="153"/>
        <v>2.879222646284061E-2</v>
      </c>
      <c r="T1190" s="93">
        <f t="shared" si="148"/>
        <v>3</v>
      </c>
      <c r="U1190" s="94">
        <v>123</v>
      </c>
      <c r="V1190" s="65">
        <v>6360.1914046757502</v>
      </c>
      <c r="W1190" s="63">
        <v>6800.07488627158</v>
      </c>
      <c r="X1190" s="79">
        <v>6055.4205113477901</v>
      </c>
      <c r="Y1190" s="67">
        <v>6405.2289340983734</v>
      </c>
      <c r="Z1190" s="67">
        <v>3.8065346568033926</v>
      </c>
      <c r="AA1190" s="74">
        <v>5.8446709277066883E-2</v>
      </c>
      <c r="AB1190" s="93">
        <v>3</v>
      </c>
      <c r="AC1190" s="94">
        <v>113</v>
      </c>
      <c r="AD1190" s="98">
        <f t="shared" si="149"/>
        <v>0.90832698040855875</v>
      </c>
      <c r="AE1190" s="67">
        <f t="shared" si="150"/>
        <v>-0.1387163611418149</v>
      </c>
    </row>
    <row r="1191" spans="1:31" x14ac:dyDescent="0.3">
      <c r="A1191" s="67" t="s">
        <v>2638</v>
      </c>
      <c r="B1191" s="94">
        <v>21</v>
      </c>
      <c r="C1191" s="94">
        <v>3</v>
      </c>
      <c r="D1191" s="71">
        <v>89.892799999999994</v>
      </c>
      <c r="E1191" s="67">
        <v>0.137345698590947</v>
      </c>
      <c r="F1191" s="75">
        <f t="shared" si="151"/>
        <v>0.86218493731708634</v>
      </c>
      <c r="G1191" s="84">
        <v>4.0906247008458699E-2</v>
      </c>
      <c r="H1191" s="67">
        <v>1.2280886621053699</v>
      </c>
      <c r="I1191" s="67">
        <v>0.297526579658075</v>
      </c>
      <c r="J1191" s="94" t="s">
        <v>0</v>
      </c>
      <c r="K1191" s="94" t="s">
        <v>1</v>
      </c>
      <c r="L1191" s="67">
        <v>454595.93170000002</v>
      </c>
      <c r="M1191" s="67" t="s">
        <v>2639</v>
      </c>
      <c r="N1191" s="71">
        <v>187.320887308419</v>
      </c>
      <c r="O1191" s="67">
        <v>193.52510409032899</v>
      </c>
      <c r="P1191" s="74">
        <v>175.09114594353099</v>
      </c>
      <c r="Q1191" s="67">
        <f t="shared" si="152"/>
        <v>185.31237911409298</v>
      </c>
      <c r="R1191" s="67">
        <f t="shared" si="147"/>
        <v>2.2679044317385921</v>
      </c>
      <c r="S1191" s="71">
        <f t="shared" si="153"/>
        <v>5.0615473860250781E-2</v>
      </c>
      <c r="T1191" s="93">
        <f t="shared" si="148"/>
        <v>3</v>
      </c>
      <c r="U1191" s="94">
        <v>1423</v>
      </c>
      <c r="V1191" s="65">
        <v>161.87674656150301</v>
      </c>
      <c r="W1191" s="63">
        <v>119.14085551279599</v>
      </c>
      <c r="X1191" s="79">
        <v>171.66725244525301</v>
      </c>
      <c r="Y1191" s="67">
        <v>150.89495150651734</v>
      </c>
      <c r="Z1191" s="67">
        <v>2.1786747098250343</v>
      </c>
      <c r="AA1191" s="74">
        <v>0.18510995829970106</v>
      </c>
      <c r="AB1191" s="93">
        <v>3</v>
      </c>
      <c r="AC1191" s="94">
        <v>1515</v>
      </c>
      <c r="AD1191" s="98">
        <f t="shared" si="149"/>
        <v>0.81427345667832829</v>
      </c>
      <c r="AE1191" s="67">
        <f t="shared" si="150"/>
        <v>-0.29641472012363429</v>
      </c>
    </row>
    <row r="1192" spans="1:31" x14ac:dyDescent="0.3">
      <c r="A1192" s="67" t="s">
        <v>3564</v>
      </c>
      <c r="B1192" s="94">
        <v>4</v>
      </c>
      <c r="C1192" s="94">
        <v>1</v>
      </c>
      <c r="D1192" s="71">
        <v>14.9655</v>
      </c>
      <c r="E1192" s="67">
        <v>0.75993776653322798</v>
      </c>
      <c r="F1192" s="75">
        <f t="shared" si="151"/>
        <v>0.11922197187429316</v>
      </c>
      <c r="G1192" s="84">
        <v>0.16740461445590901</v>
      </c>
      <c r="H1192" s="67">
        <v>1.0424989629625001</v>
      </c>
      <c r="I1192" s="67">
        <v>5.7622002365344198E-2</v>
      </c>
      <c r="J1192" s="94" t="s">
        <v>0</v>
      </c>
      <c r="K1192" s="94" t="s">
        <v>1</v>
      </c>
      <c r="L1192" s="67">
        <v>107121.6759</v>
      </c>
      <c r="M1192" s="67" t="s">
        <v>3565</v>
      </c>
      <c r="N1192" s="71">
        <v>306.88898876026798</v>
      </c>
      <c r="O1192" s="67">
        <v>375.50604047356597</v>
      </c>
      <c r="P1192" s="74">
        <v>419.20887340689097</v>
      </c>
      <c r="Q1192" s="67">
        <f t="shared" si="152"/>
        <v>367.20130088024166</v>
      </c>
      <c r="R1192" s="67">
        <f t="shared" si="147"/>
        <v>2.5649042111024887</v>
      </c>
      <c r="S1192" s="71">
        <f t="shared" si="153"/>
        <v>0.15418953562145418</v>
      </c>
      <c r="T1192" s="93">
        <f t="shared" si="148"/>
        <v>3</v>
      </c>
      <c r="U1192" s="94">
        <v>1123</v>
      </c>
      <c r="V1192" s="65">
        <v>362.54718023712098</v>
      </c>
      <c r="W1192" s="63">
        <v>300.60311378506202</v>
      </c>
      <c r="X1192" s="79">
        <v>393.54514815866099</v>
      </c>
      <c r="Y1192" s="67">
        <v>352.23181406028135</v>
      </c>
      <c r="Z1192" s="67">
        <v>2.5468285794757728</v>
      </c>
      <c r="AA1192" s="74">
        <v>0.13434868794829516</v>
      </c>
      <c r="AB1192" s="93">
        <v>3</v>
      </c>
      <c r="AC1192" s="94">
        <v>1121</v>
      </c>
      <c r="AD1192" s="98">
        <f t="shared" si="149"/>
        <v>0.95923356811624583</v>
      </c>
      <c r="AE1192" s="67">
        <f t="shared" si="150"/>
        <v>-6.0045948533622419E-2</v>
      </c>
    </row>
    <row r="1193" spans="1:31" x14ac:dyDescent="0.3">
      <c r="A1193" s="67" t="s">
        <v>1396</v>
      </c>
      <c r="B1193" s="94">
        <v>2</v>
      </c>
      <c r="C1193" s="94">
        <v>1</v>
      </c>
      <c r="D1193" s="71">
        <v>8.7617999999999991</v>
      </c>
      <c r="E1193" s="67">
        <v>7.3748066025824998E-3</v>
      </c>
      <c r="F1193" s="75">
        <f t="shared" si="151"/>
        <v>2.1322493641677687</v>
      </c>
      <c r="G1193" s="84">
        <v>4.1828705684169697E-3</v>
      </c>
      <c r="H1193" s="67">
        <v>1.5397355175068199</v>
      </c>
      <c r="I1193" s="67">
        <v>0.95623742269412704</v>
      </c>
      <c r="J1193" s="94" t="s">
        <v>0</v>
      </c>
      <c r="K1193" s="94" t="s">
        <v>1</v>
      </c>
      <c r="L1193" s="67">
        <v>30512.3498</v>
      </c>
      <c r="M1193" s="67" t="s">
        <v>1397</v>
      </c>
      <c r="N1193" s="71">
        <v>494.40986806331199</v>
      </c>
      <c r="O1193" s="67">
        <v>523.60047228646795</v>
      </c>
      <c r="P1193" s="74">
        <v>525.09771374067202</v>
      </c>
      <c r="Q1193" s="67">
        <f t="shared" si="152"/>
        <v>514.36935136348393</v>
      </c>
      <c r="R1193" s="67">
        <f t="shared" si="147"/>
        <v>2.7112750833021257</v>
      </c>
      <c r="S1193" s="71">
        <f t="shared" si="153"/>
        <v>3.3636574752905712E-2</v>
      </c>
      <c r="T1193" s="93">
        <f t="shared" si="148"/>
        <v>3</v>
      </c>
      <c r="U1193" s="94">
        <v>978</v>
      </c>
      <c r="V1193" s="65">
        <v>389.71340386790399</v>
      </c>
      <c r="W1193" s="63">
        <v>291.94459408112601</v>
      </c>
      <c r="X1193" s="79">
        <v>320.53233704375799</v>
      </c>
      <c r="Y1193" s="67">
        <v>334.06344499759598</v>
      </c>
      <c r="Z1193" s="67">
        <v>2.5238289554214397</v>
      </c>
      <c r="AA1193" s="74">
        <v>0.1504783223893838</v>
      </c>
      <c r="AB1193" s="93">
        <v>3</v>
      </c>
      <c r="AC1193" s="94">
        <v>1148</v>
      </c>
      <c r="AD1193" s="98">
        <f t="shared" si="149"/>
        <v>0.64946218920716159</v>
      </c>
      <c r="AE1193" s="67">
        <f t="shared" si="150"/>
        <v>-0.62268255848470011</v>
      </c>
    </row>
    <row r="1194" spans="1:31" x14ac:dyDescent="0.3">
      <c r="A1194" s="67" t="s">
        <v>2328</v>
      </c>
      <c r="B1194" s="94">
        <v>5</v>
      </c>
      <c r="C1194" s="94">
        <v>1</v>
      </c>
      <c r="D1194" s="71">
        <v>27.820399999999999</v>
      </c>
      <c r="E1194" s="67">
        <v>7.4578477746240601E-2</v>
      </c>
      <c r="F1194" s="75">
        <f t="shared" si="151"/>
        <v>1.1273864854578812</v>
      </c>
      <c r="G1194" s="84">
        <v>2.5233328564186301E-2</v>
      </c>
      <c r="H1194" s="67">
        <v>3.0013551965261902</v>
      </c>
      <c r="I1194" s="67">
        <v>0.44754769326351901</v>
      </c>
      <c r="J1194" s="94" t="s">
        <v>1</v>
      </c>
      <c r="K1194" s="94" t="s">
        <v>0</v>
      </c>
      <c r="L1194" s="67">
        <v>146796.95929999999</v>
      </c>
      <c r="M1194" s="67" t="s">
        <v>2329</v>
      </c>
      <c r="N1194" s="71">
        <v>12.266660089036</v>
      </c>
      <c r="O1194" s="67">
        <v>78.705065019720905</v>
      </c>
      <c r="P1194" s="74">
        <v>49.708716353826198</v>
      </c>
      <c r="Q1194" s="67">
        <f t="shared" si="152"/>
        <v>46.893480487527704</v>
      </c>
      <c r="R1194" s="67">
        <f t="shared" si="147"/>
        <v>1.6711124677661793</v>
      </c>
      <c r="S1194" s="71">
        <f t="shared" si="153"/>
        <v>0.7103023867189171</v>
      </c>
      <c r="T1194" s="93">
        <f t="shared" si="148"/>
        <v>3</v>
      </c>
      <c r="U1194" s="94">
        <v>1755</v>
      </c>
      <c r="V1194" s="65">
        <v>159.56124254732299</v>
      </c>
      <c r="W1194" s="63">
        <v>126.73980794248099</v>
      </c>
      <c r="X1194" s="79">
        <v>135.93092354351799</v>
      </c>
      <c r="Y1194" s="67">
        <v>140.74399134444067</v>
      </c>
      <c r="Z1194" s="67">
        <v>2.1484298629787633</v>
      </c>
      <c r="AA1194" s="74">
        <v>0.12030211774057775</v>
      </c>
      <c r="AB1194" s="93">
        <v>3</v>
      </c>
      <c r="AC1194" s="94">
        <v>1535</v>
      </c>
      <c r="AD1194" s="98">
        <f t="shared" si="149"/>
        <v>3.001355196526188</v>
      </c>
      <c r="AE1194" s="67">
        <f t="shared" si="150"/>
        <v>1.5856140653351372</v>
      </c>
    </row>
    <row r="1195" spans="1:31" x14ac:dyDescent="0.3">
      <c r="A1195" s="67" t="s">
        <v>1766</v>
      </c>
      <c r="B1195" s="94">
        <v>2</v>
      </c>
      <c r="C1195" s="94">
        <v>1</v>
      </c>
      <c r="D1195" s="71">
        <v>7.5042999999999997</v>
      </c>
      <c r="E1195" s="67">
        <v>2.07704009212215E-2</v>
      </c>
      <c r="F1195" s="75">
        <f t="shared" si="151"/>
        <v>1.6825551204030951</v>
      </c>
      <c r="G1195" s="84">
        <v>9.2870216792005807E-3</v>
      </c>
      <c r="H1195" s="67">
        <v>2.5672307658053999</v>
      </c>
      <c r="I1195" s="67">
        <v>0.78855023553876502</v>
      </c>
      <c r="J1195" s="94" t="s">
        <v>0</v>
      </c>
      <c r="K1195" s="94" t="s">
        <v>1</v>
      </c>
      <c r="L1195" s="67">
        <v>71553.598400000003</v>
      </c>
      <c r="M1195" s="67" t="s">
        <v>1767</v>
      </c>
      <c r="N1195" s="71">
        <v>197.131281132276</v>
      </c>
      <c r="O1195" s="67">
        <v>398.75641496338602</v>
      </c>
      <c r="P1195" s="74">
        <v>319.92974781049003</v>
      </c>
      <c r="Q1195" s="67">
        <f t="shared" si="152"/>
        <v>305.27248130205066</v>
      </c>
      <c r="R1195" s="67">
        <f t="shared" si="147"/>
        <v>2.4846876567149017</v>
      </c>
      <c r="S1195" s="71">
        <f t="shared" si="153"/>
        <v>0.33284547431111877</v>
      </c>
      <c r="T1195" s="93">
        <f t="shared" si="148"/>
        <v>3</v>
      </c>
      <c r="U1195" s="94">
        <v>1214</v>
      </c>
      <c r="V1195" s="65">
        <v>152.457626107192</v>
      </c>
      <c r="W1195" s="63">
        <v>106.54317126607801</v>
      </c>
      <c r="X1195" s="79">
        <v>97.732791248569001</v>
      </c>
      <c r="Y1195" s="67">
        <v>118.91119620727967</v>
      </c>
      <c r="Z1195" s="67">
        <v>2.0752227479922665</v>
      </c>
      <c r="AA1195" s="74">
        <v>0.24710998570068507</v>
      </c>
      <c r="AB1195" s="93">
        <v>3</v>
      </c>
      <c r="AC1195" s="94">
        <v>1588</v>
      </c>
      <c r="AD1195" s="98">
        <f t="shared" si="149"/>
        <v>0.38952478028841209</v>
      </c>
      <c r="AE1195" s="67">
        <f t="shared" si="150"/>
        <v>-1.3602129841562118</v>
      </c>
    </row>
    <row r="1196" spans="1:31" x14ac:dyDescent="0.3">
      <c r="A1196" s="67" t="s">
        <v>3036</v>
      </c>
      <c r="B1196" s="94">
        <v>11</v>
      </c>
      <c r="C1196" s="94">
        <v>2</v>
      </c>
      <c r="D1196" s="71">
        <v>65.8065</v>
      </c>
      <c r="E1196" s="67">
        <v>0.277923893298819</v>
      </c>
      <c r="F1196" s="75">
        <f t="shared" si="151"/>
        <v>0.55607411503705151</v>
      </c>
      <c r="G1196" s="84">
        <v>7.1927000553858297E-2</v>
      </c>
      <c r="H1196" s="67">
        <v>1.14576118647432</v>
      </c>
      <c r="I1196" s="67">
        <v>0.16420181222491401</v>
      </c>
      <c r="J1196" s="94" t="s">
        <v>1</v>
      </c>
      <c r="K1196" s="94" t="s">
        <v>0</v>
      </c>
      <c r="L1196" s="67">
        <v>156560.6404</v>
      </c>
      <c r="M1196" s="67" t="s">
        <v>3037</v>
      </c>
      <c r="N1196" s="71">
        <v>150.448544819955</v>
      </c>
      <c r="O1196" s="67">
        <v>186.85086529224401</v>
      </c>
      <c r="P1196" s="74">
        <v>215.82536861744401</v>
      </c>
      <c r="Q1196" s="67">
        <f t="shared" si="152"/>
        <v>184.37492624321433</v>
      </c>
      <c r="R1196" s="67">
        <f t="shared" si="147"/>
        <v>2.2657018595884271</v>
      </c>
      <c r="S1196" s="71">
        <f t="shared" si="153"/>
        <v>0.17767417354133408</v>
      </c>
      <c r="T1196" s="93">
        <f t="shared" si="148"/>
        <v>3</v>
      </c>
      <c r="U1196" s="94">
        <v>1429</v>
      </c>
      <c r="V1196" s="65">
        <v>210.43789707054</v>
      </c>
      <c r="W1196" s="63">
        <v>194.156791782711</v>
      </c>
      <c r="X1196" s="79">
        <v>229.15421389236801</v>
      </c>
      <c r="Y1196" s="67">
        <v>211.24963424853968</v>
      </c>
      <c r="Z1196" s="67">
        <v>2.3247959656975716</v>
      </c>
      <c r="AA1196" s="74">
        <v>8.290109528305982E-2</v>
      </c>
      <c r="AB1196" s="93">
        <v>3</v>
      </c>
      <c r="AC1196" s="94">
        <v>1372</v>
      </c>
      <c r="AD1196" s="98">
        <f t="shared" si="149"/>
        <v>1.1457611864743156</v>
      </c>
      <c r="AE1196" s="67">
        <f t="shared" si="150"/>
        <v>0.1963063713262217</v>
      </c>
    </row>
    <row r="1197" spans="1:31" x14ac:dyDescent="0.3">
      <c r="A1197" s="67" t="s">
        <v>3296</v>
      </c>
      <c r="B1197" s="94">
        <v>16</v>
      </c>
      <c r="C1197" s="94">
        <v>4</v>
      </c>
      <c r="D1197" s="71">
        <v>63.271700000000003</v>
      </c>
      <c r="E1197" s="67">
        <v>0.467703659494137</v>
      </c>
      <c r="F1197" s="75">
        <f t="shared" si="151"/>
        <v>0.33002923199037848</v>
      </c>
      <c r="G1197" s="84">
        <v>0.11144739775135599</v>
      </c>
      <c r="H1197" s="67">
        <v>1.1035202734274401</v>
      </c>
      <c r="I1197" s="67">
        <v>9.6212656209373401E-2</v>
      </c>
      <c r="J1197" s="94" t="s">
        <v>1</v>
      </c>
      <c r="K1197" s="94" t="s">
        <v>0</v>
      </c>
      <c r="L1197" s="67">
        <v>398406.55009999999</v>
      </c>
      <c r="M1197" s="67" t="s">
        <v>3297</v>
      </c>
      <c r="N1197" s="71">
        <v>683.775658205627</v>
      </c>
      <c r="O1197" s="67">
        <v>544.23553403921301</v>
      </c>
      <c r="P1197" s="74">
        <v>813.01864878266599</v>
      </c>
      <c r="Q1197" s="67">
        <f t="shared" si="152"/>
        <v>680.343280342502</v>
      </c>
      <c r="R1197" s="67">
        <f t="shared" si="147"/>
        <v>2.8327280996773685</v>
      </c>
      <c r="S1197" s="71">
        <f t="shared" si="153"/>
        <v>0.19758323629044452</v>
      </c>
      <c r="T1197" s="93">
        <f t="shared" si="148"/>
        <v>3</v>
      </c>
      <c r="U1197" s="94">
        <v>847</v>
      </c>
      <c r="V1197" s="65">
        <v>654.098977849265</v>
      </c>
      <c r="W1197" s="63">
        <v>793.71808941516497</v>
      </c>
      <c r="X1197" s="79">
        <v>804.500740979802</v>
      </c>
      <c r="Y1197" s="67">
        <v>750.77260274807725</v>
      </c>
      <c r="Z1197" s="67">
        <v>2.8755084159306263</v>
      </c>
      <c r="AA1197" s="74">
        <v>0.11174518658638689</v>
      </c>
      <c r="AB1197" s="93">
        <v>3</v>
      </c>
      <c r="AC1197" s="94">
        <v>745</v>
      </c>
      <c r="AD1197" s="98">
        <f t="shared" si="149"/>
        <v>1.103520273427437</v>
      </c>
      <c r="AE1197" s="67">
        <f t="shared" si="150"/>
        <v>0.14211313446986396</v>
      </c>
    </row>
    <row r="1198" spans="1:31" x14ac:dyDescent="0.3">
      <c r="A1198" s="67" t="s">
        <v>3540</v>
      </c>
      <c r="B1198" s="94">
        <v>25</v>
      </c>
      <c r="C1198" s="94">
        <v>3</v>
      </c>
      <c r="D1198" s="71">
        <v>109.0184</v>
      </c>
      <c r="E1198" s="67">
        <v>0.72666657916962796</v>
      </c>
      <c r="F1198" s="75">
        <f t="shared" si="151"/>
        <v>0.13866481340792464</v>
      </c>
      <c r="G1198" s="84">
        <v>0.161165579793004</v>
      </c>
      <c r="H1198" s="67">
        <v>1.0431648598841301</v>
      </c>
      <c r="I1198" s="67">
        <v>6.00227188488619E-2</v>
      </c>
      <c r="J1198" s="94" t="s">
        <v>0</v>
      </c>
      <c r="K1198" s="94" t="s">
        <v>1</v>
      </c>
      <c r="L1198" s="67">
        <v>580893.54469999997</v>
      </c>
      <c r="M1198" s="67" t="s">
        <v>3541</v>
      </c>
      <c r="N1198" s="71">
        <v>604.39191072368101</v>
      </c>
      <c r="O1198" s="67">
        <v>467.971413682003</v>
      </c>
      <c r="P1198" s="74">
        <v>487.29752983846703</v>
      </c>
      <c r="Q1198" s="67">
        <f t="shared" si="152"/>
        <v>519.88695141471703</v>
      </c>
      <c r="R1198" s="67">
        <f t="shared" si="147"/>
        <v>2.7159089172610438</v>
      </c>
      <c r="S1198" s="71">
        <f t="shared" si="153"/>
        <v>0.14198978127520467</v>
      </c>
      <c r="T1198" s="93">
        <f t="shared" si="148"/>
        <v>3</v>
      </c>
      <c r="U1198" s="94">
        <v>974</v>
      </c>
      <c r="V1198" s="65">
        <v>490.58981696922802</v>
      </c>
      <c r="W1198" s="63">
        <v>571.02480990624804</v>
      </c>
      <c r="X1198" s="79">
        <v>433.50940789826598</v>
      </c>
      <c r="Y1198" s="67">
        <v>498.37467825791401</v>
      </c>
      <c r="Z1198" s="67">
        <v>2.6975559682975234</v>
      </c>
      <c r="AA1198" s="74">
        <v>0.13862550398108892</v>
      </c>
      <c r="AB1198" s="93">
        <v>3</v>
      </c>
      <c r="AC1198" s="94">
        <v>939</v>
      </c>
      <c r="AD1198" s="98">
        <f t="shared" si="149"/>
        <v>0.95862124814199745</v>
      </c>
      <c r="AE1198" s="67">
        <f t="shared" si="150"/>
        <v>-6.0967176785951961E-2</v>
      </c>
    </row>
    <row r="1199" spans="1:31" x14ac:dyDescent="0.3">
      <c r="A1199" s="67" t="s">
        <v>2122</v>
      </c>
      <c r="B1199" s="94">
        <v>9</v>
      </c>
      <c r="C1199" s="94">
        <v>2</v>
      </c>
      <c r="D1199" s="71">
        <v>39.996299999999998</v>
      </c>
      <c r="E1199" s="67">
        <v>4.7832467904928302E-2</v>
      </c>
      <c r="F1199" s="75">
        <f t="shared" si="151"/>
        <v>1.3202772112283456</v>
      </c>
      <c r="G1199" s="84">
        <v>1.7768471144376099E-2</v>
      </c>
      <c r="H1199" s="67">
        <v>1.32153152957568</v>
      </c>
      <c r="I1199" s="67">
        <v>0.56920345460986499</v>
      </c>
      <c r="J1199" s="94" t="s">
        <v>1</v>
      </c>
      <c r="K1199" s="94" t="s">
        <v>0</v>
      </c>
      <c r="L1199" s="67">
        <v>200569.44930000001</v>
      </c>
      <c r="M1199" s="67" t="s">
        <v>2123</v>
      </c>
      <c r="N1199" s="71">
        <v>266.04513908346701</v>
      </c>
      <c r="O1199" s="67">
        <v>200.171560672731</v>
      </c>
      <c r="P1199" s="74">
        <v>192.26962449870001</v>
      </c>
      <c r="Q1199" s="67">
        <f t="shared" si="152"/>
        <v>219.49544141829935</v>
      </c>
      <c r="R1199" s="67">
        <f t="shared" si="147"/>
        <v>2.3414255050454016</v>
      </c>
      <c r="S1199" s="71">
        <f t="shared" si="153"/>
        <v>0.18454309819960707</v>
      </c>
      <c r="T1199" s="93">
        <f t="shared" si="148"/>
        <v>3</v>
      </c>
      <c r="U1199" s="94">
        <v>1356</v>
      </c>
      <c r="V1199" s="65">
        <v>285.36901082404103</v>
      </c>
      <c r="W1199" s="63">
        <v>289.93665213910401</v>
      </c>
      <c r="X1199" s="79">
        <v>294.90477633409603</v>
      </c>
      <c r="Y1199" s="67">
        <v>290.07014643241371</v>
      </c>
      <c r="Z1199" s="67">
        <v>2.462503034191061</v>
      </c>
      <c r="AA1199" s="74">
        <v>1.6441830468801297E-2</v>
      </c>
      <c r="AB1199" s="93">
        <v>3</v>
      </c>
      <c r="AC1199" s="94">
        <v>1210</v>
      </c>
      <c r="AD1199" s="98">
        <f t="shared" si="149"/>
        <v>1.3215315295756778</v>
      </c>
      <c r="AE1199" s="67">
        <f t="shared" si="150"/>
        <v>0.4022108457285089</v>
      </c>
    </row>
    <row r="1200" spans="1:31" x14ac:dyDescent="0.3">
      <c r="A1200" s="67" t="s">
        <v>1087</v>
      </c>
      <c r="B1200" s="94">
        <v>8</v>
      </c>
      <c r="C1200" s="94">
        <v>1</v>
      </c>
      <c r="D1200" s="71">
        <v>41.506999999999998</v>
      </c>
      <c r="E1200" s="67">
        <v>2.7469521291556601E-3</v>
      </c>
      <c r="F1200" s="75">
        <f t="shared" si="151"/>
        <v>2.5611489089175135</v>
      </c>
      <c r="G1200" s="84">
        <v>2.0027404004074501E-3</v>
      </c>
      <c r="H1200" s="67">
        <v>1.4169205262109701</v>
      </c>
      <c r="I1200" s="67">
        <v>0.99704774349076697</v>
      </c>
      <c r="J1200" s="94" t="s">
        <v>0</v>
      </c>
      <c r="K1200" s="94" t="s">
        <v>1</v>
      </c>
      <c r="L1200" s="67">
        <v>129670.8291</v>
      </c>
      <c r="M1200" s="67" t="s">
        <v>1088</v>
      </c>
      <c r="N1200" s="71">
        <v>408.90695445721298</v>
      </c>
      <c r="O1200" s="67">
        <v>481.294197430878</v>
      </c>
      <c r="P1200" s="74">
        <v>474.44986762343501</v>
      </c>
      <c r="Q1200" s="67">
        <f t="shared" si="152"/>
        <v>454.8836731705087</v>
      </c>
      <c r="R1200" s="67">
        <f t="shared" si="147"/>
        <v>2.657900349274001</v>
      </c>
      <c r="S1200" s="71">
        <f t="shared" si="153"/>
        <v>8.7854986021622353E-2</v>
      </c>
      <c r="T1200" s="93">
        <f t="shared" si="148"/>
        <v>3</v>
      </c>
      <c r="U1200" s="94">
        <v>1036</v>
      </c>
      <c r="V1200" s="65">
        <v>318.79509312822103</v>
      </c>
      <c r="W1200" s="63">
        <v>325.08408744762301</v>
      </c>
      <c r="X1200" s="79">
        <v>319.231307463154</v>
      </c>
      <c r="Y1200" s="67">
        <v>321.03682934633269</v>
      </c>
      <c r="Z1200" s="67">
        <v>2.5065548575275778</v>
      </c>
      <c r="AA1200" s="74">
        <v>1.0938956294113157E-2</v>
      </c>
      <c r="AB1200" s="93">
        <v>3</v>
      </c>
      <c r="AC1200" s="94">
        <v>1160</v>
      </c>
      <c r="AD1200" s="98">
        <f t="shared" si="149"/>
        <v>0.70575588503479914</v>
      </c>
      <c r="AE1200" s="67">
        <f t="shared" si="150"/>
        <v>-0.50275884106698665</v>
      </c>
    </row>
    <row r="1201" spans="1:31" x14ac:dyDescent="0.3">
      <c r="A1201" s="67" t="s">
        <v>3158</v>
      </c>
      <c r="B1201" s="94">
        <v>55</v>
      </c>
      <c r="C1201" s="94">
        <v>10</v>
      </c>
      <c r="D1201" s="71">
        <v>258.16399999999999</v>
      </c>
      <c r="E1201" s="67">
        <v>0.36089421395487398</v>
      </c>
      <c r="F1201" s="75">
        <f t="shared" si="151"/>
        <v>0.44262008072135678</v>
      </c>
      <c r="G1201" s="84">
        <v>8.9773208386370706E-2</v>
      </c>
      <c r="H1201" s="67">
        <v>1.0369557416180299</v>
      </c>
      <c r="I1201" s="67">
        <v>0.12681212410960199</v>
      </c>
      <c r="J1201" s="94" t="s">
        <v>1</v>
      </c>
      <c r="K1201" s="94" t="s">
        <v>0</v>
      </c>
      <c r="L1201" s="67">
        <v>385972.75919999997</v>
      </c>
      <c r="M1201" s="67" t="s">
        <v>3159</v>
      </c>
      <c r="N1201" s="71">
        <v>6522.4213171967804</v>
      </c>
      <c r="O1201" s="67">
        <v>6688.6554108196196</v>
      </c>
      <c r="P1201" s="74">
        <v>6760.5982943112003</v>
      </c>
      <c r="Q1201" s="67">
        <f t="shared" si="152"/>
        <v>6657.2250074425328</v>
      </c>
      <c r="R1201" s="67">
        <f t="shared" si="147"/>
        <v>3.8232932359120508</v>
      </c>
      <c r="S1201" s="71">
        <f t="shared" si="153"/>
        <v>1.8349929864729227E-2</v>
      </c>
      <c r="T1201" s="93">
        <f t="shared" si="148"/>
        <v>3</v>
      </c>
      <c r="U1201" s="94">
        <v>136</v>
      </c>
      <c r="V1201" s="65">
        <v>7358.21408425154</v>
      </c>
      <c r="W1201" s="63">
        <v>6710.1137290125398</v>
      </c>
      <c r="X1201" s="79">
        <v>6641.4152708679103</v>
      </c>
      <c r="Y1201" s="67">
        <v>6903.2476947106634</v>
      </c>
      <c r="Z1201" s="67">
        <v>3.8390534565428931</v>
      </c>
      <c r="AA1201" s="74">
        <v>5.7292869057532253E-2</v>
      </c>
      <c r="AB1201" s="93">
        <v>3</v>
      </c>
      <c r="AC1201" s="94">
        <v>100</v>
      </c>
      <c r="AD1201" s="98">
        <f t="shared" si="149"/>
        <v>1.0369557416180295</v>
      </c>
      <c r="AE1201" s="67">
        <f t="shared" si="150"/>
        <v>5.235431969521849E-2</v>
      </c>
    </row>
    <row r="1202" spans="1:31" x14ac:dyDescent="0.3">
      <c r="A1202" s="67" t="s">
        <v>3596</v>
      </c>
      <c r="B1202" s="94">
        <v>16</v>
      </c>
      <c r="C1202" s="94">
        <v>4</v>
      </c>
      <c r="D1202" s="71">
        <v>78.677499999999995</v>
      </c>
      <c r="E1202" s="67">
        <v>0.79985250962093801</v>
      </c>
      <c r="F1202" s="75">
        <f t="shared" si="151"/>
        <v>9.6990088211935152E-2</v>
      </c>
      <c r="G1202" s="84">
        <v>0.174622376015522</v>
      </c>
      <c r="H1202" s="67">
        <v>1.0541746401943599</v>
      </c>
      <c r="I1202" s="67">
        <v>5.5222375795639302E-2</v>
      </c>
      <c r="J1202" s="94" t="s">
        <v>0</v>
      </c>
      <c r="K1202" s="94" t="s">
        <v>1</v>
      </c>
      <c r="L1202" s="67">
        <v>138086.78649999999</v>
      </c>
      <c r="M1202" s="67" t="s">
        <v>3597</v>
      </c>
      <c r="N1202" s="71">
        <v>421.14252877848497</v>
      </c>
      <c r="O1202" s="67">
        <v>389.625676454001</v>
      </c>
      <c r="P1202" s="74">
        <v>272.846743214816</v>
      </c>
      <c r="Q1202" s="67">
        <f t="shared" si="152"/>
        <v>361.20498281576738</v>
      </c>
      <c r="R1202" s="67">
        <f t="shared" si="147"/>
        <v>2.557753732766789</v>
      </c>
      <c r="S1202" s="71">
        <f t="shared" si="153"/>
        <v>0.2162934059641177</v>
      </c>
      <c r="T1202" s="93">
        <f t="shared" si="148"/>
        <v>3</v>
      </c>
      <c r="U1202" s="94">
        <v>1130</v>
      </c>
      <c r="V1202" s="65">
        <v>385.86274008966501</v>
      </c>
      <c r="W1202" s="63">
        <v>282.97706034245903</v>
      </c>
      <c r="X1202" s="79">
        <v>359.08755347150401</v>
      </c>
      <c r="Y1202" s="67">
        <v>342.64245130120935</v>
      </c>
      <c r="Z1202" s="67">
        <v>2.5348411683893901</v>
      </c>
      <c r="AA1202" s="74">
        <v>0.1557829976838753</v>
      </c>
      <c r="AB1202" s="93">
        <v>3</v>
      </c>
      <c r="AC1202" s="94">
        <v>1138</v>
      </c>
      <c r="AD1202" s="98">
        <f t="shared" si="149"/>
        <v>0.94860942567886486</v>
      </c>
      <c r="AE1202" s="67">
        <f t="shared" si="150"/>
        <v>-7.6113891331195602E-2</v>
      </c>
    </row>
    <row r="1203" spans="1:31" x14ac:dyDescent="0.3">
      <c r="A1203" s="67" t="s">
        <v>2620</v>
      </c>
      <c r="B1203" s="94">
        <v>2</v>
      </c>
      <c r="C1203" s="94">
        <v>1</v>
      </c>
      <c r="D1203" s="71">
        <v>12.2613</v>
      </c>
      <c r="E1203" s="67">
        <v>0.131823059663911</v>
      </c>
      <c r="F1203" s="75">
        <f t="shared" si="151"/>
        <v>0.8800086124369173</v>
      </c>
      <c r="G1203" s="84">
        <v>3.9566115616354799E-2</v>
      </c>
      <c r="H1203" s="67">
        <v>1.16019768539558</v>
      </c>
      <c r="I1203" s="67">
        <v>0.30670017316944498</v>
      </c>
      <c r="J1203" s="94" t="s">
        <v>0</v>
      </c>
      <c r="K1203" s="94" t="s">
        <v>1</v>
      </c>
      <c r="L1203" s="67">
        <v>83525.180699999997</v>
      </c>
      <c r="M1203" s="67" t="s">
        <v>2621</v>
      </c>
      <c r="N1203" s="71">
        <v>4853.0519645211598</v>
      </c>
      <c r="O1203" s="67">
        <v>3851.7375581807801</v>
      </c>
      <c r="P1203" s="74">
        <v>4313.7130420679696</v>
      </c>
      <c r="Q1203" s="67">
        <f t="shared" si="152"/>
        <v>4339.5008549233035</v>
      </c>
      <c r="R1203" s="67">
        <f t="shared" si="147"/>
        <v>3.6374397782638521</v>
      </c>
      <c r="S1203" s="71">
        <f t="shared" si="153"/>
        <v>0.11548679817041985</v>
      </c>
      <c r="T1203" s="93">
        <f t="shared" si="148"/>
        <v>3</v>
      </c>
      <c r="U1203" s="94">
        <v>192</v>
      </c>
      <c r="V1203" s="65">
        <v>3628.0597558055701</v>
      </c>
      <c r="W1203" s="63">
        <v>4031.5313630308301</v>
      </c>
      <c r="X1203" s="79">
        <v>3561.3436655069299</v>
      </c>
      <c r="Y1203" s="67">
        <v>3740.3115947811107</v>
      </c>
      <c r="Z1203" s="67">
        <v>3.5729077835526577</v>
      </c>
      <c r="AA1203" s="74">
        <v>6.8015783734339905E-2</v>
      </c>
      <c r="AB1203" s="93">
        <v>3</v>
      </c>
      <c r="AC1203" s="94">
        <v>194</v>
      </c>
      <c r="AD1203" s="98">
        <f t="shared" si="149"/>
        <v>0.86192207809743993</v>
      </c>
      <c r="AE1203" s="67">
        <f t="shared" si="150"/>
        <v>-0.2143706462502398</v>
      </c>
    </row>
    <row r="1204" spans="1:31" x14ac:dyDescent="0.3">
      <c r="A1204" s="67" t="s">
        <v>1908</v>
      </c>
      <c r="B1204" s="94">
        <v>4</v>
      </c>
      <c r="C1204" s="94">
        <v>1</v>
      </c>
      <c r="D1204" s="71">
        <v>18.3201</v>
      </c>
      <c r="E1204" s="67">
        <v>2.87075798204901E-2</v>
      </c>
      <c r="F1204" s="75">
        <f t="shared" si="151"/>
        <v>1.5420034189597858</v>
      </c>
      <c r="G1204" s="84">
        <v>1.1871559811332101E-2</v>
      </c>
      <c r="H1204" s="67">
        <v>1.4413431134621799</v>
      </c>
      <c r="I1204" s="67">
        <v>0.70844537874847302</v>
      </c>
      <c r="J1204" s="94" t="s">
        <v>0</v>
      </c>
      <c r="K1204" s="94" t="s">
        <v>1</v>
      </c>
      <c r="L1204" s="67">
        <v>73465.215400000001</v>
      </c>
      <c r="M1204" s="67" t="s">
        <v>1909</v>
      </c>
      <c r="N1204" s="71">
        <v>372.82308477383202</v>
      </c>
      <c r="O1204" s="67">
        <v>382.93114785560402</v>
      </c>
      <c r="P1204" s="74">
        <v>479.62812511712502</v>
      </c>
      <c r="Q1204" s="67">
        <f t="shared" si="152"/>
        <v>411.79411924885363</v>
      </c>
      <c r="R1204" s="67">
        <f t="shared" si="147"/>
        <v>2.6146801402518798</v>
      </c>
      <c r="S1204" s="71">
        <f t="shared" si="153"/>
        <v>0.14318556993859871</v>
      </c>
      <c r="T1204" s="93">
        <f t="shared" si="148"/>
        <v>3</v>
      </c>
      <c r="U1204" s="94">
        <v>1084</v>
      </c>
      <c r="V1204" s="65">
        <v>246.33619343775601</v>
      </c>
      <c r="W1204" s="63">
        <v>315.78823499944298</v>
      </c>
      <c r="X1204" s="79">
        <v>294.98054969608597</v>
      </c>
      <c r="Y1204" s="67">
        <v>285.70165937776164</v>
      </c>
      <c r="Z1204" s="67">
        <v>2.4559127628066579</v>
      </c>
      <c r="AA1204" s="74">
        <v>0.12475829266629256</v>
      </c>
      <c r="AB1204" s="93">
        <v>3</v>
      </c>
      <c r="AC1204" s="94">
        <v>1222</v>
      </c>
      <c r="AD1204" s="98">
        <f t="shared" si="149"/>
        <v>0.69379732740939815</v>
      </c>
      <c r="AE1204" s="67">
        <f t="shared" si="150"/>
        <v>-0.52741381168686929</v>
      </c>
    </row>
    <row r="1205" spans="1:31" x14ac:dyDescent="0.3">
      <c r="A1205" s="67" t="s">
        <v>1842</v>
      </c>
      <c r="B1205" s="94">
        <v>9</v>
      </c>
      <c r="C1205" s="94">
        <v>1</v>
      </c>
      <c r="D1205" s="71">
        <v>42.667000000000002</v>
      </c>
      <c r="E1205" s="67">
        <v>2.4772639770062301E-2</v>
      </c>
      <c r="F1205" s="75">
        <f t="shared" si="151"/>
        <v>1.6060277125709155</v>
      </c>
      <c r="G1205" s="84">
        <v>1.06150113162001E-2</v>
      </c>
      <c r="H1205" s="67">
        <v>1.73016781342674</v>
      </c>
      <c r="I1205" s="67">
        <v>0.74611155601587198</v>
      </c>
      <c r="J1205" s="94" t="s">
        <v>0</v>
      </c>
      <c r="K1205" s="94" t="s">
        <v>1</v>
      </c>
      <c r="L1205" s="67">
        <v>127698.72779999999</v>
      </c>
      <c r="M1205" s="67" t="s">
        <v>1843</v>
      </c>
      <c r="N1205" s="71">
        <v>825.11413092046496</v>
      </c>
      <c r="O1205" s="67">
        <v>579.71157883220906</v>
      </c>
      <c r="P1205" s="74">
        <v>689.84195449763195</v>
      </c>
      <c r="Q1205" s="67">
        <f t="shared" si="152"/>
        <v>698.22255475010195</v>
      </c>
      <c r="R1205" s="67">
        <f t="shared" si="147"/>
        <v>2.8439938737610264</v>
      </c>
      <c r="S1205" s="71">
        <f t="shared" si="153"/>
        <v>0.17604091782445333</v>
      </c>
      <c r="T1205" s="93">
        <f t="shared" si="148"/>
        <v>3</v>
      </c>
      <c r="U1205" s="94">
        <v>833</v>
      </c>
      <c r="V1205" s="65">
        <v>348.97789663196397</v>
      </c>
      <c r="W1205" s="63">
        <v>505.61258466539499</v>
      </c>
      <c r="X1205" s="79">
        <v>356.08263838208001</v>
      </c>
      <c r="Y1205" s="67">
        <v>403.55770655981297</v>
      </c>
      <c r="Z1205" s="67">
        <v>2.6059056452503366</v>
      </c>
      <c r="AA1205" s="74">
        <v>0.21918421471070701</v>
      </c>
      <c r="AB1205" s="93">
        <v>3</v>
      </c>
      <c r="AC1205" s="94">
        <v>1059</v>
      </c>
      <c r="AD1205" s="98">
        <f t="shared" si="149"/>
        <v>0.57797861701022923</v>
      </c>
      <c r="AE1205" s="67">
        <f t="shared" si="150"/>
        <v>-0.79091197535162339</v>
      </c>
    </row>
    <row r="1206" spans="1:31" x14ac:dyDescent="0.3">
      <c r="A1206" s="67" t="s">
        <v>1166</v>
      </c>
      <c r="B1206" s="94">
        <v>8</v>
      </c>
      <c r="C1206" s="94">
        <v>1</v>
      </c>
      <c r="D1206" s="71">
        <v>35.313200000000002</v>
      </c>
      <c r="E1206" s="67">
        <v>3.4576072158647398E-3</v>
      </c>
      <c r="F1206" s="75">
        <f t="shared" si="151"/>
        <v>2.4612243441075923</v>
      </c>
      <c r="G1206" s="84">
        <v>2.3540017202419898E-3</v>
      </c>
      <c r="H1206" s="67">
        <v>5.9522326185059704</v>
      </c>
      <c r="I1206" s="67">
        <v>0.99363596653682495</v>
      </c>
      <c r="J1206" s="94" t="s">
        <v>1</v>
      </c>
      <c r="K1206" s="94" t="s">
        <v>0</v>
      </c>
      <c r="L1206" s="67">
        <v>470582.36690000002</v>
      </c>
      <c r="M1206" s="67" t="s">
        <v>1167</v>
      </c>
      <c r="N1206" s="71">
        <v>64.941753135739205</v>
      </c>
      <c r="O1206" s="67">
        <v>29.867276703095801</v>
      </c>
      <c r="P1206" s="74">
        <v>79.255705305549995</v>
      </c>
      <c r="Q1206" s="67">
        <f t="shared" si="152"/>
        <v>58.021578381461666</v>
      </c>
      <c r="R1206" s="67">
        <f t="shared" si="147"/>
        <v>1.7635895388933145</v>
      </c>
      <c r="S1206" s="71">
        <f t="shared" si="153"/>
        <v>0.43795840010857706</v>
      </c>
      <c r="T1206" s="93">
        <f t="shared" si="148"/>
        <v>3</v>
      </c>
      <c r="U1206" s="94">
        <v>1729</v>
      </c>
      <c r="V1206" s="65">
        <v>317.64408807646799</v>
      </c>
      <c r="W1206" s="63">
        <v>366.20218692701599</v>
      </c>
      <c r="X1206" s="79">
        <v>352.22751925452701</v>
      </c>
      <c r="Y1206" s="67">
        <v>345.35793141933692</v>
      </c>
      <c r="Z1206" s="67">
        <v>2.5382694343745902</v>
      </c>
      <c r="AA1206" s="74">
        <v>7.2380886485425081E-2</v>
      </c>
      <c r="AB1206" s="93">
        <v>3</v>
      </c>
      <c r="AC1206" s="94">
        <v>1134</v>
      </c>
      <c r="AD1206" s="98">
        <f t="shared" si="149"/>
        <v>5.9522326185059695</v>
      </c>
      <c r="AE1206" s="67">
        <f t="shared" si="150"/>
        <v>2.5734309093436547</v>
      </c>
    </row>
    <row r="1207" spans="1:31" x14ac:dyDescent="0.3">
      <c r="A1207" s="67" t="s">
        <v>1093</v>
      </c>
      <c r="B1207" s="94">
        <v>3</v>
      </c>
      <c r="C1207" s="94">
        <v>1</v>
      </c>
      <c r="D1207" s="71">
        <v>9.4977999999999998</v>
      </c>
      <c r="E1207" s="67">
        <v>2.75204754156377E-3</v>
      </c>
      <c r="F1207" s="75">
        <f t="shared" si="151"/>
        <v>2.5603440679436242</v>
      </c>
      <c r="G1207" s="84">
        <v>2.0027404004074501E-3</v>
      </c>
      <c r="H1207" s="67">
        <v>62.994168172724301</v>
      </c>
      <c r="I1207" s="67">
        <v>0.99702823363619997</v>
      </c>
      <c r="J1207" s="94" t="s">
        <v>1</v>
      </c>
      <c r="K1207" s="94" t="s">
        <v>0</v>
      </c>
      <c r="L1207" s="67">
        <v>94656.226800000004</v>
      </c>
      <c r="M1207" s="67" t="s">
        <v>1094</v>
      </c>
      <c r="N1207" s="71"/>
      <c r="O1207" s="67">
        <v>3.4314212106182902</v>
      </c>
      <c r="P1207" s="74"/>
      <c r="Q1207" s="67">
        <f t="shared" si="152"/>
        <v>3.4314212106182902</v>
      </c>
      <c r="R1207" s="67">
        <f t="shared" si="147"/>
        <v>0.53547403143984884</v>
      </c>
      <c r="S1207" s="71"/>
      <c r="T1207" s="93">
        <f t="shared" si="148"/>
        <v>1</v>
      </c>
      <c r="U1207" s="94">
        <v>1851</v>
      </c>
      <c r="V1207" s="65">
        <v>61.6703940019706</v>
      </c>
      <c r="W1207" s="63">
        <v>70.619501724559498</v>
      </c>
      <c r="X1207" s="79">
        <v>83.869629086611496</v>
      </c>
      <c r="Y1207" s="67">
        <v>72.053174937713862</v>
      </c>
      <c r="Z1207" s="67">
        <v>1.8576531222430019</v>
      </c>
      <c r="AA1207" s="74">
        <v>0.15500835175611102</v>
      </c>
      <c r="AB1207" s="93">
        <v>3</v>
      </c>
      <c r="AC1207" s="94">
        <v>1717</v>
      </c>
      <c r="AD1207" s="98">
        <f t="shared" si="149"/>
        <v>20.998056057574747</v>
      </c>
      <c r="AE1207" s="67">
        <f t="shared" si="150"/>
        <v>4.3921838682116228</v>
      </c>
    </row>
    <row r="1208" spans="1:31" x14ac:dyDescent="0.3">
      <c r="A1208" s="67" t="s">
        <v>3718</v>
      </c>
      <c r="B1208" s="94">
        <v>4</v>
      </c>
      <c r="C1208" s="94">
        <v>1</v>
      </c>
      <c r="D1208" s="71">
        <v>22.656400000000001</v>
      </c>
      <c r="E1208" s="67">
        <v>0.93992402322281099</v>
      </c>
      <c r="F1208" s="75">
        <f t="shared" si="151"/>
        <v>2.6907250260559883E-2</v>
      </c>
      <c r="G1208" s="84">
        <v>0.19844005711854101</v>
      </c>
      <c r="H1208" s="67">
        <v>1.00942660989997</v>
      </c>
      <c r="I1208" s="67">
        <v>5.04569927965813E-2</v>
      </c>
      <c r="J1208" s="94" t="s">
        <v>0</v>
      </c>
      <c r="K1208" s="94" t="s">
        <v>1</v>
      </c>
      <c r="L1208" s="67">
        <v>104969.923</v>
      </c>
      <c r="M1208" s="67" t="s">
        <v>3719</v>
      </c>
      <c r="N1208" s="71">
        <v>1066.5192336320699</v>
      </c>
      <c r="O1208" s="67">
        <v>1345.63468795265</v>
      </c>
      <c r="P1208" s="74">
        <v>1285.93050111613</v>
      </c>
      <c r="Q1208" s="67">
        <f t="shared" si="152"/>
        <v>1232.69480756695</v>
      </c>
      <c r="R1208" s="67">
        <f t="shared" si="147"/>
        <v>3.0908555666234006</v>
      </c>
      <c r="S1208" s="71">
        <f t="shared" ref="S1208:S1271" si="154">(STDEVA(N1208:P1208)/AVERAGE(N1208:P1208))</f>
        <v>0.11923130394390839</v>
      </c>
      <c r="T1208" s="93">
        <f t="shared" si="148"/>
        <v>3</v>
      </c>
      <c r="U1208" s="94">
        <v>588</v>
      </c>
      <c r="V1208" s="65">
        <v>1126.2196235997999</v>
      </c>
      <c r="W1208" s="63">
        <v>1338.5747189106</v>
      </c>
      <c r="X1208" s="79">
        <v>1198.75522754436</v>
      </c>
      <c r="Y1208" s="67">
        <v>1221.1831900182533</v>
      </c>
      <c r="Z1208" s="67">
        <v>3.0867808174637026</v>
      </c>
      <c r="AA1208" s="74">
        <v>8.8389262787780698E-2</v>
      </c>
      <c r="AB1208" s="93">
        <v>3</v>
      </c>
      <c r="AC1208" s="94">
        <v>537</v>
      </c>
      <c r="AD1208" s="98">
        <f t="shared" si="149"/>
        <v>0.99066142123903489</v>
      </c>
      <c r="AE1208" s="67">
        <f t="shared" si="150"/>
        <v>-1.3536023713219969E-2</v>
      </c>
    </row>
    <row r="1209" spans="1:31" x14ac:dyDescent="0.3">
      <c r="A1209" s="67" t="s">
        <v>2646</v>
      </c>
      <c r="B1209" s="94">
        <v>1</v>
      </c>
      <c r="C1209" s="94">
        <v>1</v>
      </c>
      <c r="D1209" s="71">
        <v>3.4445000000000001</v>
      </c>
      <c r="E1209" s="67">
        <v>0.13789643764439399</v>
      </c>
      <c r="F1209" s="75">
        <f t="shared" si="151"/>
        <v>0.86044695305087826</v>
      </c>
      <c r="G1209" s="84">
        <v>4.0979844536839602E-2</v>
      </c>
      <c r="H1209" s="67">
        <v>1.6153987478365901</v>
      </c>
      <c r="I1209" s="67">
        <v>0.29663992687389701</v>
      </c>
      <c r="J1209" s="94" t="s">
        <v>1</v>
      </c>
      <c r="K1209" s="94" t="s">
        <v>0</v>
      </c>
      <c r="L1209" s="67">
        <v>58596.8079</v>
      </c>
      <c r="M1209" s="67" t="s">
        <v>2647</v>
      </c>
      <c r="N1209" s="71">
        <v>693.09302873151705</v>
      </c>
      <c r="O1209" s="67">
        <v>458.14979692723301</v>
      </c>
      <c r="P1209" s="74">
        <v>545.97372326341895</v>
      </c>
      <c r="Q1209" s="67">
        <f t="shared" si="152"/>
        <v>565.73884964072295</v>
      </c>
      <c r="R1209" s="67">
        <f t="shared" si="147"/>
        <v>2.7526160030382081</v>
      </c>
      <c r="S1209" s="71">
        <f t="shared" si="154"/>
        <v>0.20983560687310671</v>
      </c>
      <c r="T1209" s="93">
        <f t="shared" si="148"/>
        <v>3</v>
      </c>
      <c r="U1209" s="94">
        <v>938</v>
      </c>
      <c r="V1209" s="65">
        <v>581.34898640646304</v>
      </c>
      <c r="W1209" s="63">
        <v>1184.9195260112699</v>
      </c>
      <c r="X1209" s="79">
        <v>975.41297551868297</v>
      </c>
      <c r="Y1209" s="67">
        <v>913.89382931213856</v>
      </c>
      <c r="Z1209" s="67">
        <v>2.9608957449437576</v>
      </c>
      <c r="AA1209" s="74">
        <v>0.33532555863665559</v>
      </c>
      <c r="AB1209" s="93">
        <v>3</v>
      </c>
      <c r="AC1209" s="94">
        <v>659</v>
      </c>
      <c r="AD1209" s="98">
        <f t="shared" si="149"/>
        <v>1.6153987478365932</v>
      </c>
      <c r="AE1209" s="67">
        <f t="shared" si="150"/>
        <v>0.69189032623193303</v>
      </c>
    </row>
    <row r="1210" spans="1:31" x14ac:dyDescent="0.3">
      <c r="A1210" s="67" t="s">
        <v>3094</v>
      </c>
      <c r="B1210" s="94">
        <v>10</v>
      </c>
      <c r="C1210" s="94">
        <v>1</v>
      </c>
      <c r="D1210" s="71">
        <v>39.2727</v>
      </c>
      <c r="E1210" s="67">
        <v>0.31144262337261702</v>
      </c>
      <c r="F1210" s="75">
        <f t="shared" si="151"/>
        <v>0.50662195108461217</v>
      </c>
      <c r="G1210" s="84">
        <v>7.9082873558070907E-2</v>
      </c>
      <c r="H1210" s="67">
        <v>2.7538316309995401</v>
      </c>
      <c r="I1210" s="67">
        <v>0.14709900030549999</v>
      </c>
      <c r="J1210" s="94" t="s">
        <v>0</v>
      </c>
      <c r="K1210" s="94" t="s">
        <v>1</v>
      </c>
      <c r="L1210" s="67">
        <v>140144.2163</v>
      </c>
      <c r="M1210" s="67" t="s">
        <v>3095</v>
      </c>
      <c r="N1210" s="71">
        <v>154.915563864989</v>
      </c>
      <c r="O1210" s="67">
        <v>24.986841353644699</v>
      </c>
      <c r="P1210" s="74">
        <v>170.18908523992701</v>
      </c>
      <c r="Q1210" s="67">
        <f t="shared" si="152"/>
        <v>116.69716348618691</v>
      </c>
      <c r="R1210" s="67">
        <f t="shared" si="147"/>
        <v>2.0670602999419581</v>
      </c>
      <c r="S1210" s="71">
        <f t="shared" si="154"/>
        <v>0.68373359114343335</v>
      </c>
      <c r="T1210" s="93">
        <f t="shared" si="148"/>
        <v>3</v>
      </c>
      <c r="U1210" s="94">
        <v>1572</v>
      </c>
      <c r="V1210" s="65">
        <v>56.588586935341702</v>
      </c>
      <c r="W1210" s="63">
        <v>33.290355477602098</v>
      </c>
      <c r="X1210" s="79">
        <v>37.249922880643602</v>
      </c>
      <c r="Y1210" s="67">
        <v>42.376288431195803</v>
      </c>
      <c r="Z1210" s="67">
        <v>1.6271229159321299</v>
      </c>
      <c r="AA1210" s="74">
        <v>0.29418384570313066</v>
      </c>
      <c r="AB1210" s="93">
        <v>3</v>
      </c>
      <c r="AC1210" s="94">
        <v>1777</v>
      </c>
      <c r="AD1210" s="98">
        <f t="shared" si="149"/>
        <v>0.36313040664618856</v>
      </c>
      <c r="AE1210" s="67">
        <f t="shared" si="150"/>
        <v>-1.4614403559334987</v>
      </c>
    </row>
    <row r="1211" spans="1:31" x14ac:dyDescent="0.3">
      <c r="A1211" s="67" t="s">
        <v>1162</v>
      </c>
      <c r="B1211" s="94">
        <v>4</v>
      </c>
      <c r="C1211" s="94">
        <v>2</v>
      </c>
      <c r="D1211" s="71">
        <v>29.325700000000001</v>
      </c>
      <c r="E1211" s="67">
        <v>3.4374112968408302E-3</v>
      </c>
      <c r="F1211" s="75">
        <f t="shared" si="151"/>
        <v>2.4637685000822924</v>
      </c>
      <c r="G1211" s="84">
        <v>2.3484346713809E-3</v>
      </c>
      <c r="H1211" s="67">
        <v>1.1688268970070199</v>
      </c>
      <c r="I1211" s="67">
        <v>0.99375174426098201</v>
      </c>
      <c r="J1211" s="94" t="s">
        <v>1</v>
      </c>
      <c r="K1211" s="94" t="s">
        <v>0</v>
      </c>
      <c r="L1211" s="67">
        <v>31756.011699999999</v>
      </c>
      <c r="M1211" s="67" t="s">
        <v>1163</v>
      </c>
      <c r="N1211" s="71">
        <v>908.89352084228199</v>
      </c>
      <c r="O1211" s="67">
        <v>924.21586417783499</v>
      </c>
      <c r="P1211" s="74">
        <v>936.38213217862597</v>
      </c>
      <c r="Q1211" s="67">
        <f t="shared" si="152"/>
        <v>923.16383906624753</v>
      </c>
      <c r="R1211" s="67">
        <f t="shared" si="147"/>
        <v>2.9652787845447985</v>
      </c>
      <c r="S1211" s="71">
        <f t="shared" si="154"/>
        <v>1.4920936857581276E-2</v>
      </c>
      <c r="T1211" s="93">
        <f t="shared" si="148"/>
        <v>3</v>
      </c>
      <c r="U1211" s="94">
        <v>710</v>
      </c>
      <c r="V1211" s="65">
        <v>1053.4847054552499</v>
      </c>
      <c r="W1211" s="63">
        <v>1053.1575386085599</v>
      </c>
      <c r="X1211" s="79">
        <v>1130.41393227085</v>
      </c>
      <c r="Y1211" s="67">
        <v>1079.0187254448865</v>
      </c>
      <c r="Z1211" s="67">
        <v>3.0330289815567011</v>
      </c>
      <c r="AA1211" s="74">
        <v>4.1250308542214897E-2</v>
      </c>
      <c r="AB1211" s="93">
        <v>3</v>
      </c>
      <c r="AC1211" s="94">
        <v>583</v>
      </c>
      <c r="AD1211" s="98">
        <f t="shared" si="149"/>
        <v>1.1688268970070161</v>
      </c>
      <c r="AE1211" s="67">
        <f t="shared" si="150"/>
        <v>0.22506128288799254</v>
      </c>
    </row>
    <row r="1212" spans="1:31" x14ac:dyDescent="0.3">
      <c r="A1212" s="67" t="s">
        <v>1616</v>
      </c>
      <c r="B1212" s="94">
        <v>21</v>
      </c>
      <c r="C1212" s="94">
        <v>2</v>
      </c>
      <c r="D1212" s="71">
        <v>108.27460000000001</v>
      </c>
      <c r="E1212" s="67">
        <v>1.42199888046733E-2</v>
      </c>
      <c r="F1212" s="75">
        <f t="shared" si="151"/>
        <v>1.8471007455240107</v>
      </c>
      <c r="G1212" s="84">
        <v>6.9549736276923301E-3</v>
      </c>
      <c r="H1212" s="67">
        <v>29.682017495729198</v>
      </c>
      <c r="I1212" s="67">
        <v>0.86746023608405098</v>
      </c>
      <c r="J1212" s="94" t="s">
        <v>0</v>
      </c>
      <c r="K1212" s="94" t="s">
        <v>1</v>
      </c>
      <c r="L1212" s="67">
        <v>239054.16089999999</v>
      </c>
      <c r="M1212" s="67" t="s">
        <v>1617</v>
      </c>
      <c r="N1212" s="71">
        <v>129.013489181924</v>
      </c>
      <c r="O1212" s="67">
        <v>187.61062037850601</v>
      </c>
      <c r="P1212" s="74">
        <v>172.84530611383201</v>
      </c>
      <c r="Q1212" s="67">
        <f t="shared" si="152"/>
        <v>163.15647189142069</v>
      </c>
      <c r="R1212" s="67">
        <f t="shared" si="147"/>
        <v>2.2126043055280307</v>
      </c>
      <c r="S1212" s="71">
        <f t="shared" si="154"/>
        <v>0.18679247979112867</v>
      </c>
      <c r="T1212" s="93">
        <f t="shared" si="148"/>
        <v>3</v>
      </c>
      <c r="U1212" s="94">
        <v>1480</v>
      </c>
      <c r="V1212" s="65">
        <v>9.7959662786687201</v>
      </c>
      <c r="W1212" s="63"/>
      <c r="X1212" s="79">
        <v>6.6944699170746604</v>
      </c>
      <c r="Y1212" s="67">
        <v>8.2452180978716907</v>
      </c>
      <c r="Z1212" s="67">
        <v>0.91620214784584453</v>
      </c>
      <c r="AA1212" s="74">
        <v>0.26598315327458155</v>
      </c>
      <c r="AB1212" s="93">
        <v>2</v>
      </c>
      <c r="AC1212" s="94">
        <v>1839</v>
      </c>
      <c r="AD1212" s="98">
        <f t="shared" si="149"/>
        <v>5.0535648401117773E-2</v>
      </c>
      <c r="AE1212" s="67">
        <f t="shared" si="150"/>
        <v>-4.3065547498770496</v>
      </c>
    </row>
    <row r="1213" spans="1:31" x14ac:dyDescent="0.3">
      <c r="A1213" s="67" t="s">
        <v>2092</v>
      </c>
      <c r="B1213" s="94">
        <v>13</v>
      </c>
      <c r="C1213" s="94">
        <v>2</v>
      </c>
      <c r="D1213" s="71">
        <v>66.085800000000006</v>
      </c>
      <c r="E1213" s="67">
        <v>4.5125505638912697E-2</v>
      </c>
      <c r="F1213" s="75">
        <f t="shared" si="151"/>
        <v>1.3455779187159962</v>
      </c>
      <c r="G1213" s="84">
        <v>1.69988197043222E-2</v>
      </c>
      <c r="H1213" s="67">
        <v>1.1578815437703001</v>
      </c>
      <c r="I1213" s="67">
        <v>0.58541171745169196</v>
      </c>
      <c r="J1213" s="94" t="s">
        <v>1</v>
      </c>
      <c r="K1213" s="94" t="s">
        <v>0</v>
      </c>
      <c r="L1213" s="67">
        <v>287382.1813</v>
      </c>
      <c r="M1213" s="67" t="s">
        <v>2093</v>
      </c>
      <c r="N1213" s="71">
        <v>216.05322629251199</v>
      </c>
      <c r="O1213" s="67">
        <v>206.792309262044</v>
      </c>
      <c r="P1213" s="74">
        <v>204.83298253828701</v>
      </c>
      <c r="Q1213" s="67">
        <f t="shared" si="152"/>
        <v>209.22617269761432</v>
      </c>
      <c r="R1213" s="67">
        <f t="shared" si="147"/>
        <v>2.3206160107266753</v>
      </c>
      <c r="S1213" s="71">
        <f t="shared" si="154"/>
        <v>2.8643718495367898E-2</v>
      </c>
      <c r="T1213" s="93">
        <f t="shared" si="148"/>
        <v>3</v>
      </c>
      <c r="U1213" s="94">
        <v>1373</v>
      </c>
      <c r="V1213" s="65">
        <v>222.74309797396299</v>
      </c>
      <c r="W1213" s="63">
        <v>262.57521686609698</v>
      </c>
      <c r="X1213" s="79">
        <v>241.45905668073101</v>
      </c>
      <c r="Y1213" s="67">
        <v>242.25912384026367</v>
      </c>
      <c r="Z1213" s="67">
        <v>2.3842801422093407</v>
      </c>
      <c r="AA1213" s="74">
        <v>8.2259475248672803E-2</v>
      </c>
      <c r="AB1213" s="93">
        <v>3</v>
      </c>
      <c r="AC1213" s="94">
        <v>1304</v>
      </c>
      <c r="AD1213" s="98">
        <f t="shared" si="149"/>
        <v>1.1578815437702934</v>
      </c>
      <c r="AE1213" s="67">
        <f t="shared" si="150"/>
        <v>0.21148766700886926</v>
      </c>
    </row>
    <row r="1214" spans="1:31" x14ac:dyDescent="0.3">
      <c r="A1214" s="67" t="s">
        <v>1023</v>
      </c>
      <c r="B1214" s="94">
        <v>32</v>
      </c>
      <c r="C1214" s="94">
        <v>4</v>
      </c>
      <c r="D1214" s="71">
        <v>132.24889999999999</v>
      </c>
      <c r="E1214" s="67">
        <v>2.1674756159570899E-3</v>
      </c>
      <c r="F1214" s="75">
        <f t="shared" si="151"/>
        <v>2.6640457796256158</v>
      </c>
      <c r="G1214" s="84">
        <v>1.6873046975409299E-3</v>
      </c>
      <c r="H1214" s="67">
        <v>1.48437430377567</v>
      </c>
      <c r="I1214" s="67">
        <v>0.99879977314505497</v>
      </c>
      <c r="J1214" s="94" t="s">
        <v>0</v>
      </c>
      <c r="K1214" s="94" t="s">
        <v>1</v>
      </c>
      <c r="L1214" s="67">
        <v>518035.23080000002</v>
      </c>
      <c r="M1214" s="67" t="s">
        <v>1024</v>
      </c>
      <c r="N1214" s="71">
        <v>800.07855853262595</v>
      </c>
      <c r="O1214" s="67">
        <v>839.92413858233897</v>
      </c>
      <c r="P1214" s="74">
        <v>939.53155988614401</v>
      </c>
      <c r="Q1214" s="67">
        <f t="shared" si="152"/>
        <v>859.84475233370301</v>
      </c>
      <c r="R1214" s="67">
        <f t="shared" si="147"/>
        <v>2.934420045091044</v>
      </c>
      <c r="S1214" s="71">
        <f t="shared" si="154"/>
        <v>8.3537195824687785E-2</v>
      </c>
      <c r="T1214" s="93">
        <f t="shared" si="148"/>
        <v>3</v>
      </c>
      <c r="U1214" s="94">
        <v>742</v>
      </c>
      <c r="V1214" s="65">
        <v>612.52830505584404</v>
      </c>
      <c r="W1214" s="63">
        <v>554.19141743703699</v>
      </c>
      <c r="X1214" s="79">
        <v>571.07259204649904</v>
      </c>
      <c r="Y1214" s="67">
        <v>579.26410484645999</v>
      </c>
      <c r="Z1214" s="67">
        <v>2.7628766174855892</v>
      </c>
      <c r="AA1214" s="74">
        <v>5.1822171443564442E-2</v>
      </c>
      <c r="AB1214" s="93">
        <v>3</v>
      </c>
      <c r="AC1214" s="94">
        <v>865</v>
      </c>
      <c r="AD1214" s="98">
        <f t="shared" si="149"/>
        <v>0.67368452650816368</v>
      </c>
      <c r="AE1214" s="67">
        <f t="shared" si="150"/>
        <v>-0.56985493165583667</v>
      </c>
    </row>
    <row r="1215" spans="1:31" x14ac:dyDescent="0.3">
      <c r="A1215" s="67" t="s">
        <v>3194</v>
      </c>
      <c r="B1215" s="94">
        <v>5</v>
      </c>
      <c r="C1215" s="94">
        <v>2</v>
      </c>
      <c r="D1215" s="71">
        <v>20.5075</v>
      </c>
      <c r="E1215" s="67">
        <v>0.39267736725790497</v>
      </c>
      <c r="F1215" s="75">
        <f t="shared" si="151"/>
        <v>0.40596412943562121</v>
      </c>
      <c r="G1215" s="84">
        <v>9.6572836103925905E-2</v>
      </c>
      <c r="H1215" s="67">
        <v>1.12815403521627</v>
      </c>
      <c r="I1215" s="67">
        <v>0.116133900863824</v>
      </c>
      <c r="J1215" s="94" t="s">
        <v>0</v>
      </c>
      <c r="K1215" s="94" t="s">
        <v>1</v>
      </c>
      <c r="L1215" s="67">
        <v>191756.84359999999</v>
      </c>
      <c r="M1215" s="67" t="s">
        <v>3195</v>
      </c>
      <c r="N1215" s="71">
        <v>324.81206093947901</v>
      </c>
      <c r="O1215" s="67">
        <v>339.58170999981002</v>
      </c>
      <c r="P1215" s="74">
        <v>341.69157242375798</v>
      </c>
      <c r="Q1215" s="67">
        <f t="shared" si="152"/>
        <v>335.36178112101567</v>
      </c>
      <c r="R1215" s="67">
        <f t="shared" si="147"/>
        <v>2.5255135675306342</v>
      </c>
      <c r="S1215" s="71">
        <f t="shared" si="154"/>
        <v>2.7424198784210055E-2</v>
      </c>
      <c r="T1215" s="93">
        <f t="shared" si="148"/>
        <v>3</v>
      </c>
      <c r="U1215" s="94">
        <v>1163</v>
      </c>
      <c r="V1215" s="65">
        <v>273.68114871169797</v>
      </c>
      <c r="W1215" s="63">
        <v>385.23271271273302</v>
      </c>
      <c r="X1215" s="79">
        <v>232.88398883117</v>
      </c>
      <c r="Y1215" s="67">
        <v>297.2659500852003</v>
      </c>
      <c r="Z1215" s="67">
        <v>2.4731451663963533</v>
      </c>
      <c r="AA1215" s="74">
        <v>0.26530173830223436</v>
      </c>
      <c r="AB1215" s="93">
        <v>3</v>
      </c>
      <c r="AC1215" s="94">
        <v>1191</v>
      </c>
      <c r="AD1215" s="98">
        <f t="shared" si="149"/>
        <v>0.88640377890267574</v>
      </c>
      <c r="AE1215" s="67">
        <f t="shared" si="150"/>
        <v>-0.17396406301229936</v>
      </c>
    </row>
    <row r="1216" spans="1:31" x14ac:dyDescent="0.3">
      <c r="A1216" s="67" t="s">
        <v>2372</v>
      </c>
      <c r="B1216" s="94">
        <v>7</v>
      </c>
      <c r="C1216" s="94">
        <v>1</v>
      </c>
      <c r="D1216" s="71">
        <v>30.678000000000001</v>
      </c>
      <c r="E1216" s="67">
        <v>8.0623741123842296E-2</v>
      </c>
      <c r="F1216" s="75">
        <f t="shared" si="151"/>
        <v>1.0935370534696929</v>
      </c>
      <c r="G1216" s="84">
        <v>2.6768836559296998E-2</v>
      </c>
      <c r="H1216" s="67">
        <v>1.3304780227891599</v>
      </c>
      <c r="I1216" s="67">
        <v>0.42698494034148299</v>
      </c>
      <c r="J1216" s="94" t="s">
        <v>0</v>
      </c>
      <c r="K1216" s="94" t="s">
        <v>1</v>
      </c>
      <c r="L1216" s="67">
        <v>116623.9569</v>
      </c>
      <c r="M1216" s="67" t="s">
        <v>2373</v>
      </c>
      <c r="N1216" s="71">
        <v>553.20360531699703</v>
      </c>
      <c r="O1216" s="67">
        <v>554.99996827128302</v>
      </c>
      <c r="P1216" s="74">
        <v>776.45292013040296</v>
      </c>
      <c r="Q1216" s="67">
        <f t="shared" si="152"/>
        <v>628.21883123956104</v>
      </c>
      <c r="R1216" s="67">
        <f t="shared" si="147"/>
        <v>2.7981109504974633</v>
      </c>
      <c r="S1216" s="71">
        <f t="shared" si="154"/>
        <v>0.20435176782383474</v>
      </c>
      <c r="T1216" s="93">
        <f t="shared" si="148"/>
        <v>3</v>
      </c>
      <c r="U1216" s="94">
        <v>884</v>
      </c>
      <c r="V1216" s="65">
        <v>459.10815830623397</v>
      </c>
      <c r="W1216" s="63">
        <v>505.11777607417702</v>
      </c>
      <c r="X1216" s="79">
        <v>452.29990177565202</v>
      </c>
      <c r="Y1216" s="67">
        <v>472.17527871868765</v>
      </c>
      <c r="Z1216" s="67">
        <v>2.67410324534942</v>
      </c>
      <c r="AA1216" s="74">
        <v>6.0849044736357404E-2</v>
      </c>
      <c r="AB1216" s="93">
        <v>3</v>
      </c>
      <c r="AC1216" s="94">
        <v>979</v>
      </c>
      <c r="AD1216" s="98">
        <f t="shared" si="149"/>
        <v>0.75160955902423643</v>
      </c>
      <c r="AE1216" s="67">
        <f t="shared" si="150"/>
        <v>-0.41194467971379339</v>
      </c>
    </row>
    <row r="1217" spans="1:31" x14ac:dyDescent="0.3">
      <c r="A1217" s="67" t="s">
        <v>1226</v>
      </c>
      <c r="B1217" s="94">
        <v>8</v>
      </c>
      <c r="C1217" s="94">
        <v>1</v>
      </c>
      <c r="D1217" s="71">
        <v>34.568100000000001</v>
      </c>
      <c r="E1217" s="67">
        <v>4.3361095261493796E-3</v>
      </c>
      <c r="F1217" s="75">
        <f t="shared" si="151"/>
        <v>2.3628997564508616</v>
      </c>
      <c r="G1217" s="84">
        <v>2.8054744465025598E-3</v>
      </c>
      <c r="H1217" s="67">
        <v>2.9172631752895302</v>
      </c>
      <c r="I1217" s="67">
        <v>0.98762165610680896</v>
      </c>
      <c r="J1217" s="94" t="s">
        <v>1</v>
      </c>
      <c r="K1217" s="94" t="s">
        <v>0</v>
      </c>
      <c r="L1217" s="67">
        <v>95414.629700000005</v>
      </c>
      <c r="M1217" s="67" t="s">
        <v>1227</v>
      </c>
      <c r="N1217" s="71">
        <v>97.523022140485295</v>
      </c>
      <c r="O1217" s="67">
        <v>76.9944575943925</v>
      </c>
      <c r="P1217" s="74">
        <v>56.124126588410697</v>
      </c>
      <c r="Q1217" s="67">
        <f t="shared" si="152"/>
        <v>76.880535441096157</v>
      </c>
      <c r="R1217" s="67">
        <f t="shared" si="147"/>
        <v>1.8858163993522641</v>
      </c>
      <c r="S1217" s="71">
        <f t="shared" si="154"/>
        <v>0.26924478056198792</v>
      </c>
      <c r="T1217" s="93">
        <f t="shared" si="148"/>
        <v>3</v>
      </c>
      <c r="U1217" s="94">
        <v>1679</v>
      </c>
      <c r="V1217" s="65">
        <v>184.99995174195999</v>
      </c>
      <c r="W1217" s="63">
        <v>255.97832831255801</v>
      </c>
      <c r="X1217" s="79">
        <v>231.86398476203701</v>
      </c>
      <c r="Y1217" s="67">
        <v>224.28075493885169</v>
      </c>
      <c r="Z1217" s="67">
        <v>2.3507920092831789</v>
      </c>
      <c r="AA1217" s="74">
        <v>0.16092200958895791</v>
      </c>
      <c r="AB1217" s="93">
        <v>3</v>
      </c>
      <c r="AC1217" s="94">
        <v>1346</v>
      </c>
      <c r="AD1217" s="98">
        <f t="shared" si="149"/>
        <v>2.9172631752895333</v>
      </c>
      <c r="AE1217" s="67">
        <f t="shared" si="150"/>
        <v>1.5446155420668937</v>
      </c>
    </row>
    <row r="1218" spans="1:31" x14ac:dyDescent="0.3">
      <c r="A1218" s="67" t="s">
        <v>1346</v>
      </c>
      <c r="B1218" s="94">
        <v>4</v>
      </c>
      <c r="C1218" s="94">
        <v>2</v>
      </c>
      <c r="D1218" s="71">
        <v>22.9208</v>
      </c>
      <c r="E1218" s="67">
        <v>6.3789430288250203E-3</v>
      </c>
      <c r="F1218" s="75">
        <f t="shared" si="151"/>
        <v>2.1952512765730714</v>
      </c>
      <c r="G1218" s="84">
        <v>3.7542540370207101E-3</v>
      </c>
      <c r="H1218" s="67">
        <v>2.0140239145094201</v>
      </c>
      <c r="I1218" s="67">
        <v>0.96782940196534495</v>
      </c>
      <c r="J1218" s="94" t="s">
        <v>1</v>
      </c>
      <c r="K1218" s="94" t="s">
        <v>0</v>
      </c>
      <c r="L1218" s="67">
        <v>81663.510699999999</v>
      </c>
      <c r="M1218" s="67" t="s">
        <v>1347</v>
      </c>
      <c r="N1218" s="71">
        <v>474.650894998838</v>
      </c>
      <c r="O1218" s="67">
        <v>366.64844959927598</v>
      </c>
      <c r="P1218" s="74">
        <v>311.60505334674701</v>
      </c>
      <c r="Q1218" s="67">
        <f t="shared" si="152"/>
        <v>384.30146598162037</v>
      </c>
      <c r="R1218" s="67">
        <f t="shared" si="147"/>
        <v>2.584672041155772</v>
      </c>
      <c r="S1218" s="71">
        <f t="shared" si="154"/>
        <v>0.21583057761687344</v>
      </c>
      <c r="T1218" s="93">
        <f t="shared" si="148"/>
        <v>3</v>
      </c>
      <c r="U1218" s="94">
        <v>1106</v>
      </c>
      <c r="V1218" s="65">
        <v>777.85085805779102</v>
      </c>
      <c r="W1218" s="63">
        <v>850.75316655563699</v>
      </c>
      <c r="X1218" s="79">
        <v>693.37300399060496</v>
      </c>
      <c r="Y1218" s="67">
        <v>773.99234286801095</v>
      </c>
      <c r="Z1218" s="67">
        <v>2.8887366642143921</v>
      </c>
      <c r="AA1218" s="74">
        <v>0.10175940361375836</v>
      </c>
      <c r="AB1218" s="93">
        <v>3</v>
      </c>
      <c r="AC1218" s="94">
        <v>734</v>
      </c>
      <c r="AD1218" s="98">
        <f t="shared" si="149"/>
        <v>2.0140239145094179</v>
      </c>
      <c r="AE1218" s="67">
        <f t="shared" si="150"/>
        <v>1.0100808139997659</v>
      </c>
    </row>
    <row r="1219" spans="1:31" x14ac:dyDescent="0.3">
      <c r="A1219" s="67" t="s">
        <v>363</v>
      </c>
      <c r="B1219" s="94">
        <v>8</v>
      </c>
      <c r="C1219" s="94">
        <v>1</v>
      </c>
      <c r="D1219" s="71">
        <v>37.911099999999998</v>
      </c>
      <c r="E1219" s="67">
        <v>1.0676911286144899E-4</v>
      </c>
      <c r="F1219" s="75">
        <f t="shared" si="151"/>
        <v>3.9715543657899133</v>
      </c>
      <c r="G1219" s="84">
        <v>2.4067326023193399E-4</v>
      </c>
      <c r="H1219" s="67">
        <v>46.5313307125313</v>
      </c>
      <c r="I1219" s="67">
        <v>1</v>
      </c>
      <c r="J1219" s="94" t="s">
        <v>0</v>
      </c>
      <c r="K1219" s="94" t="s">
        <v>1</v>
      </c>
      <c r="L1219" s="67">
        <v>169212.55360000001</v>
      </c>
      <c r="M1219" s="67" t="s">
        <v>364</v>
      </c>
      <c r="N1219" s="71">
        <v>784.61131808320999</v>
      </c>
      <c r="O1219" s="67">
        <v>632.41766909220905</v>
      </c>
      <c r="P1219" s="74">
        <v>491.254158471408</v>
      </c>
      <c r="Q1219" s="67">
        <f t="shared" si="152"/>
        <v>636.09438188227568</v>
      </c>
      <c r="R1219" s="67">
        <f t="shared" si="147"/>
        <v>2.8035215598143859</v>
      </c>
      <c r="S1219" s="71">
        <f t="shared" si="154"/>
        <v>0.23064680451458441</v>
      </c>
      <c r="T1219" s="93">
        <f t="shared" si="148"/>
        <v>3</v>
      </c>
      <c r="U1219" s="94">
        <v>878</v>
      </c>
      <c r="V1219" s="65">
        <v>10.390817190375</v>
      </c>
      <c r="W1219" s="63">
        <v>10.630249599518301</v>
      </c>
      <c r="X1219" s="79">
        <v>19.989648279403202</v>
      </c>
      <c r="Y1219" s="67">
        <v>13.670238356432167</v>
      </c>
      <c r="Z1219" s="67">
        <v>1.135776087060927</v>
      </c>
      <c r="AA1219" s="74">
        <v>0.40043769684176322</v>
      </c>
      <c r="AB1219" s="93">
        <v>3</v>
      </c>
      <c r="AC1219" s="94">
        <v>1824</v>
      </c>
      <c r="AD1219" s="98">
        <f t="shared" si="149"/>
        <v>2.1490896234581378E-2</v>
      </c>
      <c r="AE1219" s="67">
        <f t="shared" si="150"/>
        <v>-5.5401305410609218</v>
      </c>
    </row>
    <row r="1220" spans="1:31" x14ac:dyDescent="0.3">
      <c r="A1220" s="67" t="s">
        <v>717</v>
      </c>
      <c r="B1220" s="94">
        <v>11</v>
      </c>
      <c r="C1220" s="94">
        <v>4</v>
      </c>
      <c r="D1220" s="71">
        <v>62.541200000000003</v>
      </c>
      <c r="E1220" s="67">
        <v>7.5049892611434E-4</v>
      </c>
      <c r="F1220" s="75">
        <f t="shared" si="151"/>
        <v>3.1246499248503579</v>
      </c>
      <c r="G1220" s="84">
        <v>8.3953989375374E-4</v>
      </c>
      <c r="H1220" s="67">
        <v>1.31123013953794</v>
      </c>
      <c r="I1220" s="67">
        <v>0.99999638284317804</v>
      </c>
      <c r="J1220" s="94" t="s">
        <v>0</v>
      </c>
      <c r="K1220" s="94" t="s">
        <v>1</v>
      </c>
      <c r="L1220" s="67">
        <v>61083.973400000003</v>
      </c>
      <c r="M1220" s="67" t="s">
        <v>718</v>
      </c>
      <c r="N1220" s="71">
        <v>1134.07906931043</v>
      </c>
      <c r="O1220" s="67">
        <v>1174.58919195453</v>
      </c>
      <c r="P1220" s="74">
        <v>1235.4493856399299</v>
      </c>
      <c r="Q1220" s="67">
        <f t="shared" si="152"/>
        <v>1181.3725489682968</v>
      </c>
      <c r="R1220" s="67">
        <f t="shared" si="147"/>
        <v>3.0723868751301069</v>
      </c>
      <c r="S1220" s="71">
        <f t="shared" si="154"/>
        <v>4.3190830782669228E-2</v>
      </c>
      <c r="T1220" s="93">
        <f t="shared" si="148"/>
        <v>3</v>
      </c>
      <c r="U1220" s="94">
        <v>607</v>
      </c>
      <c r="V1220" s="65">
        <v>886.63020861678001</v>
      </c>
      <c r="W1220" s="63">
        <v>887.59211896740101</v>
      </c>
      <c r="X1220" s="79">
        <v>928.672869862835</v>
      </c>
      <c r="Y1220" s="67">
        <v>900.96506581567201</v>
      </c>
      <c r="Z1220" s="67">
        <v>2.9547079518918098</v>
      </c>
      <c r="AA1220" s="74">
        <v>2.6638637399207618E-2</v>
      </c>
      <c r="AB1220" s="93">
        <v>3</v>
      </c>
      <c r="AC1220" s="94">
        <v>671</v>
      </c>
      <c r="AD1220" s="98">
        <f t="shared" si="149"/>
        <v>0.76264262835842334</v>
      </c>
      <c r="AE1220" s="67">
        <f t="shared" si="150"/>
        <v>-0.39092092128139228</v>
      </c>
    </row>
    <row r="1221" spans="1:31" x14ac:dyDescent="0.3">
      <c r="A1221" s="67" t="s">
        <v>2974</v>
      </c>
      <c r="B1221" s="94">
        <v>12</v>
      </c>
      <c r="C1221" s="94">
        <v>1</v>
      </c>
      <c r="D1221" s="71">
        <v>55.410200000000003</v>
      </c>
      <c r="E1221" s="67">
        <v>0.24923414460422399</v>
      </c>
      <c r="F1221" s="75">
        <f t="shared" si="151"/>
        <v>0.60339246041818406</v>
      </c>
      <c r="G1221" s="84">
        <v>6.5854033153085301E-2</v>
      </c>
      <c r="H1221" s="67">
        <v>2.92677158834121</v>
      </c>
      <c r="I1221" s="67">
        <v>0.18173177154524101</v>
      </c>
      <c r="J1221" s="94" t="s">
        <v>1</v>
      </c>
      <c r="K1221" s="94" t="s">
        <v>0</v>
      </c>
      <c r="L1221" s="67">
        <v>334003.91460000002</v>
      </c>
      <c r="M1221" s="67" t="s">
        <v>2975</v>
      </c>
      <c r="N1221" s="71"/>
      <c r="O1221" s="67">
        <v>199.59907242858</v>
      </c>
      <c r="P1221" s="74">
        <v>135.75889655415199</v>
      </c>
      <c r="Q1221" s="67">
        <f t="shared" si="152"/>
        <v>167.67898449136601</v>
      </c>
      <c r="R1221" s="67">
        <f t="shared" si="147"/>
        <v>2.2244786351084302</v>
      </c>
      <c r="S1221" s="71">
        <f t="shared" si="154"/>
        <v>0.26921573630638362</v>
      </c>
      <c r="T1221" s="93">
        <f t="shared" si="148"/>
        <v>2</v>
      </c>
      <c r="U1221" s="94">
        <v>1473</v>
      </c>
      <c r="V1221" s="65">
        <v>373.40118047593</v>
      </c>
      <c r="W1221" s="63">
        <v>270.31700738628399</v>
      </c>
      <c r="X1221" s="79">
        <v>337.79798768025699</v>
      </c>
      <c r="Y1221" s="67">
        <v>327.17205851415702</v>
      </c>
      <c r="Z1221" s="67">
        <v>2.5147762065173818</v>
      </c>
      <c r="AA1221" s="74">
        <v>0.16002935602874524</v>
      </c>
      <c r="AB1221" s="93">
        <v>3</v>
      </c>
      <c r="AC1221" s="94">
        <v>1153</v>
      </c>
      <c r="AD1221" s="98">
        <f t="shared" si="149"/>
        <v>1.9511810588941365</v>
      </c>
      <c r="AE1221" s="67">
        <f t="shared" si="150"/>
        <v>0.96434765834096758</v>
      </c>
    </row>
    <row r="1222" spans="1:31" x14ac:dyDescent="0.3">
      <c r="A1222" s="67" t="s">
        <v>201</v>
      </c>
      <c r="B1222" s="94">
        <v>7</v>
      </c>
      <c r="C1222" s="94">
        <v>1</v>
      </c>
      <c r="D1222" s="71">
        <v>36.851700000000001</v>
      </c>
      <c r="E1222" s="75">
        <v>3.1205536163980703E-5</v>
      </c>
      <c r="F1222" s="75">
        <f t="shared" si="151"/>
        <v>4.505768351103999</v>
      </c>
      <c r="G1222" s="84">
        <v>1.3400878478732399E-4</v>
      </c>
      <c r="H1222" s="67">
        <v>242.88084380392701</v>
      </c>
      <c r="I1222" s="67">
        <v>1</v>
      </c>
      <c r="J1222" s="94" t="s">
        <v>0</v>
      </c>
      <c r="K1222" s="94" t="s">
        <v>1</v>
      </c>
      <c r="L1222" s="67">
        <v>196993.43580000001</v>
      </c>
      <c r="M1222" s="67" t="s">
        <v>202</v>
      </c>
      <c r="N1222" s="71">
        <v>14200.739934945301</v>
      </c>
      <c r="O1222" s="67">
        <v>13068.756286256001</v>
      </c>
      <c r="P1222" s="74">
        <v>12448.891391536499</v>
      </c>
      <c r="Q1222" s="67">
        <f t="shared" si="152"/>
        <v>13239.462537579268</v>
      </c>
      <c r="R1222" s="67">
        <f t="shared" si="147"/>
        <v>4.1218703550658162</v>
      </c>
      <c r="S1222" s="71">
        <f t="shared" si="154"/>
        <v>6.7095800058321456E-2</v>
      </c>
      <c r="T1222" s="93">
        <f t="shared" si="148"/>
        <v>3</v>
      </c>
      <c r="U1222" s="94">
        <v>65</v>
      </c>
      <c r="V1222" s="65">
        <v>30.233334456051999</v>
      </c>
      <c r="W1222" s="63">
        <v>66.458681199629595</v>
      </c>
      <c r="X1222" s="79">
        <v>66.838327004037097</v>
      </c>
      <c r="Y1222" s="67">
        <v>54.510114219906228</v>
      </c>
      <c r="Z1222" s="67">
        <v>1.73647709204463</v>
      </c>
      <c r="AA1222" s="74">
        <v>0.38571126131968952</v>
      </c>
      <c r="AB1222" s="93">
        <v>3</v>
      </c>
      <c r="AC1222" s="94">
        <v>1752</v>
      </c>
      <c r="AD1222" s="98">
        <f t="shared" si="149"/>
        <v>4.1172452480743209E-3</v>
      </c>
      <c r="AE1222" s="67">
        <f t="shared" si="150"/>
        <v>-7.924104897785119</v>
      </c>
    </row>
    <row r="1223" spans="1:31" x14ac:dyDescent="0.3">
      <c r="A1223" s="67" t="s">
        <v>1976</v>
      </c>
      <c r="B1223" s="94">
        <v>9</v>
      </c>
      <c r="C1223" s="94">
        <v>1</v>
      </c>
      <c r="D1223" s="71">
        <v>38.681100000000001</v>
      </c>
      <c r="E1223" s="67">
        <v>3.3375661319630698E-2</v>
      </c>
      <c r="F1223" s="75">
        <f t="shared" si="151"/>
        <v>1.4765701202454675</v>
      </c>
      <c r="G1223" s="84">
        <v>1.33226371669095E-2</v>
      </c>
      <c r="H1223" s="67">
        <v>1.8401527353609399</v>
      </c>
      <c r="I1223" s="67">
        <v>0.66839375618848695</v>
      </c>
      <c r="J1223" s="94" t="s">
        <v>0</v>
      </c>
      <c r="K1223" s="94" t="s">
        <v>1</v>
      </c>
      <c r="L1223" s="67">
        <v>203960.1642</v>
      </c>
      <c r="M1223" s="67" t="s">
        <v>1977</v>
      </c>
      <c r="N1223" s="71">
        <v>186.54118781643501</v>
      </c>
      <c r="O1223" s="67">
        <v>224.03517858516199</v>
      </c>
      <c r="P1223" s="74">
        <v>241.856769361174</v>
      </c>
      <c r="Q1223" s="67">
        <f t="shared" si="152"/>
        <v>217.47771192092367</v>
      </c>
      <c r="R1223" s="67">
        <f t="shared" si="147"/>
        <v>2.337414755149315</v>
      </c>
      <c r="S1223" s="71">
        <f t="shared" si="154"/>
        <v>0.12982845496358358</v>
      </c>
      <c r="T1223" s="93">
        <f t="shared" si="148"/>
        <v>3</v>
      </c>
      <c r="U1223" s="94">
        <v>1359</v>
      </c>
      <c r="V1223" s="65">
        <v>163.84197485421501</v>
      </c>
      <c r="W1223" s="63">
        <v>88.805991758207398</v>
      </c>
      <c r="X1223" s="79">
        <v>101.905828420682</v>
      </c>
      <c r="Y1223" s="67">
        <v>118.18459834436813</v>
      </c>
      <c r="Z1223" s="67">
        <v>2.072560883568288</v>
      </c>
      <c r="AA1223" s="74">
        <v>0.33912436693599646</v>
      </c>
      <c r="AB1223" s="93">
        <v>3</v>
      </c>
      <c r="AC1223" s="94">
        <v>1591</v>
      </c>
      <c r="AD1223" s="98">
        <f t="shared" si="149"/>
        <v>0.54343315138123593</v>
      </c>
      <c r="AE1223" s="67">
        <f t="shared" si="150"/>
        <v>-0.8798255170447028</v>
      </c>
    </row>
    <row r="1224" spans="1:31" x14ac:dyDescent="0.3">
      <c r="A1224" s="67" t="s">
        <v>2216</v>
      </c>
      <c r="B1224" s="94">
        <v>4</v>
      </c>
      <c r="C1224" s="94">
        <v>1</v>
      </c>
      <c r="D1224" s="71">
        <v>15.0814</v>
      </c>
      <c r="E1224" s="67">
        <v>5.7514510664729103E-2</v>
      </c>
      <c r="F1224" s="75">
        <f t="shared" si="151"/>
        <v>1.2402225708480681</v>
      </c>
      <c r="G1224" s="84">
        <v>2.0451386161589001E-2</v>
      </c>
      <c r="H1224" s="67">
        <v>4.2520375295076303</v>
      </c>
      <c r="I1224" s="67">
        <v>0.51807255903648297</v>
      </c>
      <c r="J1224" s="94" t="s">
        <v>1</v>
      </c>
      <c r="K1224" s="94" t="s">
        <v>0</v>
      </c>
      <c r="L1224" s="67">
        <v>126099.43210000001</v>
      </c>
      <c r="M1224" s="67" t="s">
        <v>2217</v>
      </c>
      <c r="N1224" s="71">
        <v>30.637460082758899</v>
      </c>
      <c r="O1224" s="67">
        <v>60.250646530574699</v>
      </c>
      <c r="P1224" s="74">
        <v>7.16229660799576</v>
      </c>
      <c r="Q1224" s="67">
        <f t="shared" si="152"/>
        <v>32.68346774044312</v>
      </c>
      <c r="R1224" s="67">
        <f t="shared" si="147"/>
        <v>1.5143281292753517</v>
      </c>
      <c r="S1224" s="71">
        <f t="shared" si="154"/>
        <v>0.81396652242610978</v>
      </c>
      <c r="T1224" s="93">
        <f t="shared" si="148"/>
        <v>3</v>
      </c>
      <c r="U1224" s="94">
        <v>1784</v>
      </c>
      <c r="V1224" s="65">
        <v>136.62114909480499</v>
      </c>
      <c r="W1224" s="63">
        <v>94.885612759251998</v>
      </c>
      <c r="X1224" s="79">
        <v>185.407232426392</v>
      </c>
      <c r="Y1224" s="67">
        <v>138.97133142681633</v>
      </c>
      <c r="Z1224" s="67">
        <v>2.1429252183312548</v>
      </c>
      <c r="AA1224" s="74">
        <v>0.32601363893594093</v>
      </c>
      <c r="AB1224" s="93">
        <v>3</v>
      </c>
      <c r="AC1224" s="94">
        <v>1543</v>
      </c>
      <c r="AD1224" s="98">
        <f t="shared" si="149"/>
        <v>4.2520375295076374</v>
      </c>
      <c r="AE1224" s="67">
        <f t="shared" si="150"/>
        <v>2.0881543304992181</v>
      </c>
    </row>
    <row r="1225" spans="1:31" x14ac:dyDescent="0.3">
      <c r="A1225" s="67" t="s">
        <v>3472</v>
      </c>
      <c r="B1225" s="94">
        <v>5</v>
      </c>
      <c r="C1225" s="94">
        <v>1</v>
      </c>
      <c r="D1225" s="71">
        <v>20.725999999999999</v>
      </c>
      <c r="E1225" s="67">
        <v>0.641625095500993</v>
      </c>
      <c r="F1225" s="75">
        <f t="shared" si="151"/>
        <v>0.19271865808976074</v>
      </c>
      <c r="G1225" s="84">
        <v>0.145104411495076</v>
      </c>
      <c r="H1225" s="67">
        <v>1.08795506363515</v>
      </c>
      <c r="I1225" s="67">
        <v>6.8046136998997794E-2</v>
      </c>
      <c r="J1225" s="94" t="s">
        <v>0</v>
      </c>
      <c r="K1225" s="94" t="s">
        <v>1</v>
      </c>
      <c r="L1225" s="67">
        <v>130061.295</v>
      </c>
      <c r="M1225" s="67" t="s">
        <v>3473</v>
      </c>
      <c r="N1225" s="71">
        <v>81.376710361957294</v>
      </c>
      <c r="O1225" s="67">
        <v>116.748202087138</v>
      </c>
      <c r="P1225" s="74">
        <v>99.383223316469397</v>
      </c>
      <c r="Q1225" s="67">
        <f t="shared" si="152"/>
        <v>99.169378588521568</v>
      </c>
      <c r="R1225" s="67">
        <f t="shared" si="147"/>
        <v>1.9963775918819771</v>
      </c>
      <c r="S1225" s="71">
        <f t="shared" si="154"/>
        <v>0.17834855592904278</v>
      </c>
      <c r="T1225" s="93">
        <f t="shared" si="148"/>
        <v>3</v>
      </c>
      <c r="U1225" s="94">
        <v>1620</v>
      </c>
      <c r="V1225" s="65">
        <v>85.645929291311802</v>
      </c>
      <c r="W1225" s="63">
        <v>62.3037425837923</v>
      </c>
      <c r="X1225" s="79">
        <v>125.50660008847299</v>
      </c>
      <c r="Y1225" s="67">
        <v>91.152090654525708</v>
      </c>
      <c r="Z1225" s="67">
        <v>1.9597666340366513</v>
      </c>
      <c r="AA1225" s="74">
        <v>0.35061369980559748</v>
      </c>
      <c r="AB1225" s="93">
        <v>3</v>
      </c>
      <c r="AC1225" s="94">
        <v>1664</v>
      </c>
      <c r="AD1225" s="98">
        <f t="shared" si="149"/>
        <v>0.91915560984543843</v>
      </c>
      <c r="AE1225" s="67">
        <f t="shared" si="150"/>
        <v>-0.12161896944712444</v>
      </c>
    </row>
    <row r="1226" spans="1:31" x14ac:dyDescent="0.3">
      <c r="A1226" s="67" t="s">
        <v>467</v>
      </c>
      <c r="B1226" s="94">
        <v>7</v>
      </c>
      <c r="C1226" s="94">
        <v>3</v>
      </c>
      <c r="D1226" s="71">
        <v>28.371300000000002</v>
      </c>
      <c r="E1226" s="67">
        <v>2.25050430679996E-4</v>
      </c>
      <c r="F1226" s="75">
        <f t="shared" si="151"/>
        <v>3.6477201516134525</v>
      </c>
      <c r="G1226" s="84">
        <v>3.9262219114595998E-4</v>
      </c>
      <c r="H1226" s="67">
        <v>2.3052265466724902</v>
      </c>
      <c r="I1226" s="67">
        <v>0.999999999985972</v>
      </c>
      <c r="J1226" s="94" t="s">
        <v>0</v>
      </c>
      <c r="K1226" s="94" t="s">
        <v>1</v>
      </c>
      <c r="L1226" s="67">
        <v>199849.3273</v>
      </c>
      <c r="M1226" s="67" t="s">
        <v>468</v>
      </c>
      <c r="N1226" s="71">
        <v>325.35373258794402</v>
      </c>
      <c r="O1226" s="67">
        <v>315.91398451851001</v>
      </c>
      <c r="P1226" s="74">
        <v>328.34197947297298</v>
      </c>
      <c r="Q1226" s="67">
        <f t="shared" si="152"/>
        <v>323.20323219314236</v>
      </c>
      <c r="R1226" s="67">
        <f t="shared" ref="R1226:R1289" si="155">LOG10(Q1226)</f>
        <v>2.509475695285182</v>
      </c>
      <c r="S1226" s="71">
        <f t="shared" si="154"/>
        <v>2.0071221299457733E-2</v>
      </c>
      <c r="T1226" s="93">
        <f t="shared" ref="T1226:T1289" si="156">COUNT(N1226:P1226)</f>
        <v>3</v>
      </c>
      <c r="U1226" s="94">
        <v>1186</v>
      </c>
      <c r="V1226" s="65">
        <v>144.077281420151</v>
      </c>
      <c r="W1226" s="63">
        <v>153.39310360373901</v>
      </c>
      <c r="X1226" s="79">
        <v>123.143240990015</v>
      </c>
      <c r="Y1226" s="67">
        <v>140.20454200463499</v>
      </c>
      <c r="Z1226" s="67">
        <v>2.146762083071426</v>
      </c>
      <c r="AA1226" s="74">
        <v>0.11049802418351924</v>
      </c>
      <c r="AB1226" s="93">
        <v>3</v>
      </c>
      <c r="AC1226" s="94">
        <v>1540</v>
      </c>
      <c r="AD1226" s="98">
        <f t="shared" ref="AD1226:AD1289" si="157">Y1226/Q1226</f>
        <v>0.43379684371736249</v>
      </c>
      <c r="AE1226" s="67">
        <f t="shared" ref="AE1226:AE1289" si="158">LOG(AD1226,2)</f>
        <v>-1.2049085388109571</v>
      </c>
    </row>
    <row r="1227" spans="1:31" x14ac:dyDescent="0.3">
      <c r="A1227" s="67" t="s">
        <v>3514</v>
      </c>
      <c r="B1227" s="94">
        <v>3</v>
      </c>
      <c r="C1227" s="94">
        <v>1</v>
      </c>
      <c r="D1227" s="71">
        <v>12.1447</v>
      </c>
      <c r="E1227" s="67">
        <v>0.692036807935548</v>
      </c>
      <c r="F1227" s="75">
        <f t="shared" ref="F1227:F1290" si="159">-LOG10(E1227)</f>
        <v>0.15987080574819215</v>
      </c>
      <c r="G1227" s="84">
        <v>0.154625955791968</v>
      </c>
      <c r="H1227" s="67">
        <v>1.08645873519656</v>
      </c>
      <c r="I1227" s="67">
        <v>6.2942242341713195E-2</v>
      </c>
      <c r="J1227" s="94" t="s">
        <v>1</v>
      </c>
      <c r="K1227" s="94" t="s">
        <v>0</v>
      </c>
      <c r="L1227" s="67">
        <v>98300.744000000006</v>
      </c>
      <c r="M1227" s="67" t="s">
        <v>3515</v>
      </c>
      <c r="N1227" s="71">
        <v>49.860265468863197</v>
      </c>
      <c r="O1227" s="67">
        <v>91.584353454413005</v>
      </c>
      <c r="P1227" s="74">
        <v>81.474583107955496</v>
      </c>
      <c r="Q1227" s="67">
        <f t="shared" ref="Q1227:Q1290" si="160">AVERAGE(N1227:P1227)</f>
        <v>74.306400677077235</v>
      </c>
      <c r="R1227" s="67">
        <f t="shared" si="155"/>
        <v>1.8710262250527423</v>
      </c>
      <c r="S1227" s="71">
        <f t="shared" si="154"/>
        <v>0.29292328157433506</v>
      </c>
      <c r="T1227" s="93">
        <f t="shared" si="156"/>
        <v>3</v>
      </c>
      <c r="U1227" s="94">
        <v>1686</v>
      </c>
      <c r="V1227" s="65">
        <v>81.291301073297106</v>
      </c>
      <c r="W1227" s="63">
        <v>98.750026118698997</v>
      </c>
      <c r="X1227" s="79">
        <v>62.151187097883202</v>
      </c>
      <c r="Y1227" s="67">
        <v>80.730838096626442</v>
      </c>
      <c r="Z1227" s="67">
        <v>1.9070394610781258</v>
      </c>
      <c r="AA1227" s="74">
        <v>0.2267517081950452</v>
      </c>
      <c r="AB1227" s="93">
        <v>3</v>
      </c>
      <c r="AC1227" s="94">
        <v>1695</v>
      </c>
      <c r="AD1227" s="98">
        <f t="shared" si="157"/>
        <v>1.086458735196564</v>
      </c>
      <c r="AE1227" s="67">
        <f t="shared" si="158"/>
        <v>0.11963338054053138</v>
      </c>
    </row>
    <row r="1228" spans="1:31" x14ac:dyDescent="0.3">
      <c r="A1228" s="67" t="s">
        <v>2014</v>
      </c>
      <c r="B1228" s="94">
        <v>5</v>
      </c>
      <c r="C1228" s="94">
        <v>1</v>
      </c>
      <c r="D1228" s="71">
        <v>27.71</v>
      </c>
      <c r="E1228" s="67">
        <v>3.6868958939783897E-2</v>
      </c>
      <c r="F1228" s="75">
        <f t="shared" si="159"/>
        <v>1.4333391252929999</v>
      </c>
      <c r="G1228" s="84">
        <v>1.4436879973066001E-2</v>
      </c>
      <c r="H1228" s="67">
        <v>3.0798410182912499</v>
      </c>
      <c r="I1228" s="67">
        <v>0.641301652515058</v>
      </c>
      <c r="J1228" s="94" t="s">
        <v>1</v>
      </c>
      <c r="K1228" s="94" t="s">
        <v>0</v>
      </c>
      <c r="L1228" s="67">
        <v>234986.16</v>
      </c>
      <c r="M1228" s="67" t="s">
        <v>2015</v>
      </c>
      <c r="N1228" s="71">
        <v>145.13544107558201</v>
      </c>
      <c r="O1228" s="67">
        <v>46.1235854795477</v>
      </c>
      <c r="P1228" s="74">
        <v>162.32385199081</v>
      </c>
      <c r="Q1228" s="67">
        <f t="shared" si="160"/>
        <v>117.86095951531324</v>
      </c>
      <c r="R1228" s="67">
        <f t="shared" si="155"/>
        <v>2.071369972398954</v>
      </c>
      <c r="S1228" s="71">
        <f t="shared" si="154"/>
        <v>0.53213556023852093</v>
      </c>
      <c r="T1228" s="93">
        <f t="shared" si="156"/>
        <v>3</v>
      </c>
      <c r="U1228" s="94">
        <v>1567</v>
      </c>
      <c r="V1228" s="65">
        <v>372.19245865160798</v>
      </c>
      <c r="W1228" s="63">
        <v>399.75677781661898</v>
      </c>
      <c r="X1228" s="79">
        <v>317.02981624305102</v>
      </c>
      <c r="Y1228" s="67">
        <v>362.99301757042599</v>
      </c>
      <c r="Z1228" s="67">
        <v>2.5598982711523672</v>
      </c>
      <c r="AA1228" s="74">
        <v>0.11604560477682641</v>
      </c>
      <c r="AB1228" s="93">
        <v>3</v>
      </c>
      <c r="AC1228" s="94">
        <v>1109</v>
      </c>
      <c r="AD1228" s="98">
        <f t="shared" si="157"/>
        <v>3.079841018291249</v>
      </c>
      <c r="AE1228" s="67">
        <f t="shared" si="158"/>
        <v>1.6228558807764906</v>
      </c>
    </row>
    <row r="1229" spans="1:31" x14ac:dyDescent="0.3">
      <c r="A1229" s="67" t="s">
        <v>2910</v>
      </c>
      <c r="B1229" s="94">
        <v>5</v>
      </c>
      <c r="C1229" s="94">
        <v>1</v>
      </c>
      <c r="D1229" s="71">
        <v>23.482700000000001</v>
      </c>
      <c r="E1229" s="67">
        <v>0.21502656347705401</v>
      </c>
      <c r="F1229" s="75">
        <f t="shared" si="159"/>
        <v>0.66750788585696219</v>
      </c>
      <c r="G1229" s="84">
        <v>5.8012603444508502E-2</v>
      </c>
      <c r="H1229" s="67">
        <v>3.0128213778967599</v>
      </c>
      <c r="I1229" s="67">
        <v>0.20730048539156401</v>
      </c>
      <c r="J1229" s="94" t="s">
        <v>1</v>
      </c>
      <c r="K1229" s="94" t="s">
        <v>0</v>
      </c>
      <c r="L1229" s="67">
        <v>68018.366999999998</v>
      </c>
      <c r="M1229" s="67" t="s">
        <v>2911</v>
      </c>
      <c r="N1229" s="71"/>
      <c r="O1229" s="67">
        <v>40.256060024223501</v>
      </c>
      <c r="P1229" s="74">
        <v>41.983869087310801</v>
      </c>
      <c r="Q1229" s="67">
        <f t="shared" si="160"/>
        <v>41.119964555767154</v>
      </c>
      <c r="R1229" s="67">
        <f t="shared" si="155"/>
        <v>1.614052731637964</v>
      </c>
      <c r="S1229" s="71">
        <f t="shared" si="154"/>
        <v>2.9711735365133055E-2</v>
      </c>
      <c r="T1229" s="93">
        <f t="shared" si="156"/>
        <v>2</v>
      </c>
      <c r="U1229" s="94">
        <v>1768</v>
      </c>
      <c r="V1229" s="65">
        <v>87.377714969942403</v>
      </c>
      <c r="W1229" s="63">
        <v>74.442750361453903</v>
      </c>
      <c r="X1229" s="79">
        <v>85.953751212548596</v>
      </c>
      <c r="Y1229" s="67">
        <v>82.591405514648287</v>
      </c>
      <c r="Z1229" s="67">
        <v>1.9169348568632301</v>
      </c>
      <c r="AA1229" s="74">
        <v>8.5877794022725051E-2</v>
      </c>
      <c r="AB1229" s="93">
        <v>3</v>
      </c>
      <c r="AC1229" s="94">
        <v>1686</v>
      </c>
      <c r="AD1229" s="98">
        <f t="shared" si="157"/>
        <v>2.0085475852645081</v>
      </c>
      <c r="AE1229" s="67">
        <f t="shared" si="158"/>
        <v>1.0061526412250028</v>
      </c>
    </row>
    <row r="1230" spans="1:31" x14ac:dyDescent="0.3">
      <c r="A1230" s="67" t="s">
        <v>1240</v>
      </c>
      <c r="B1230" s="94">
        <v>2</v>
      </c>
      <c r="C1230" s="94">
        <v>2</v>
      </c>
      <c r="D1230" s="71">
        <v>6.8395999999999999</v>
      </c>
      <c r="E1230" s="67">
        <v>4.5432531731162103E-3</v>
      </c>
      <c r="F1230" s="75">
        <f t="shared" si="159"/>
        <v>2.3426330614191961</v>
      </c>
      <c r="G1230" s="84">
        <v>2.9047780231896102E-3</v>
      </c>
      <c r="H1230" s="67">
        <v>3.9768783898452602</v>
      </c>
      <c r="I1230" s="67">
        <v>0.98594680997747397</v>
      </c>
      <c r="J1230" s="94" t="s">
        <v>1</v>
      </c>
      <c r="K1230" s="94" t="s">
        <v>0</v>
      </c>
      <c r="L1230" s="67">
        <v>208755.18969999999</v>
      </c>
      <c r="M1230" s="67" t="s">
        <v>1241</v>
      </c>
      <c r="N1230" s="71">
        <v>429.35394984295101</v>
      </c>
      <c r="O1230" s="67">
        <v>188.480685664303</v>
      </c>
      <c r="P1230" s="74">
        <v>350.86621215039003</v>
      </c>
      <c r="Q1230" s="67">
        <f t="shared" si="160"/>
        <v>322.90028255254805</v>
      </c>
      <c r="R1230" s="67">
        <f t="shared" si="155"/>
        <v>2.5090684250449065</v>
      </c>
      <c r="S1230" s="71">
        <f t="shared" si="154"/>
        <v>0.38045082568190591</v>
      </c>
      <c r="T1230" s="93">
        <f t="shared" si="156"/>
        <v>3</v>
      </c>
      <c r="U1230" s="94">
        <v>1189</v>
      </c>
      <c r="V1230" s="65">
        <v>1306.9458859357501</v>
      </c>
      <c r="W1230" s="63">
        <v>1203.493280142</v>
      </c>
      <c r="X1230" s="79">
        <v>1341.96630119672</v>
      </c>
      <c r="Y1230" s="67">
        <v>1284.1351557581568</v>
      </c>
      <c r="Z1230" s="67">
        <v>3.1086107358129698</v>
      </c>
      <c r="AA1230" s="74">
        <v>5.606854782215525E-2</v>
      </c>
      <c r="AB1230" s="93">
        <v>3</v>
      </c>
      <c r="AC1230" s="94">
        <v>515</v>
      </c>
      <c r="AD1230" s="98">
        <f t="shared" si="157"/>
        <v>3.9768783898452598</v>
      </c>
      <c r="AE1230" s="67">
        <f t="shared" si="158"/>
        <v>1.9916364462141196</v>
      </c>
    </row>
    <row r="1231" spans="1:31" x14ac:dyDescent="0.3">
      <c r="A1231" s="67" t="s">
        <v>2870</v>
      </c>
      <c r="B1231" s="94">
        <v>7</v>
      </c>
      <c r="C1231" s="94">
        <v>1</v>
      </c>
      <c r="D1231" s="71">
        <v>37.484699999999997</v>
      </c>
      <c r="E1231" s="67">
        <v>0.20607972198260799</v>
      </c>
      <c r="F1231" s="75">
        <f t="shared" si="159"/>
        <v>0.68596474021653908</v>
      </c>
      <c r="G1231" s="84">
        <v>5.6402809718726403E-2</v>
      </c>
      <c r="H1231" s="67">
        <v>1.51216069072647</v>
      </c>
      <c r="I1231" s="67">
        <v>0.215047120722933</v>
      </c>
      <c r="J1231" s="94" t="s">
        <v>1</v>
      </c>
      <c r="K1231" s="94" t="s">
        <v>0</v>
      </c>
      <c r="L1231" s="67">
        <v>27577.900699999998</v>
      </c>
      <c r="M1231" s="67" t="s">
        <v>2871</v>
      </c>
      <c r="N1231" s="71">
        <v>79.649848695319307</v>
      </c>
      <c r="O1231" s="67">
        <v>45.763788388476101</v>
      </c>
      <c r="P1231" s="74">
        <v>155.13882929052201</v>
      </c>
      <c r="Q1231" s="67">
        <f t="shared" si="160"/>
        <v>93.517488791439135</v>
      </c>
      <c r="R1231" s="67">
        <f t="shared" si="155"/>
        <v>1.9708928362775684</v>
      </c>
      <c r="S1231" s="71">
        <f t="shared" si="154"/>
        <v>0.59871902695569723</v>
      </c>
      <c r="T1231" s="93">
        <f t="shared" si="156"/>
        <v>3</v>
      </c>
      <c r="U1231" s="94">
        <v>1634</v>
      </c>
      <c r="V1231" s="65">
        <v>135.36392163590199</v>
      </c>
      <c r="W1231" s="63">
        <v>136.73958482291201</v>
      </c>
      <c r="X1231" s="79">
        <v>152.13690487878699</v>
      </c>
      <c r="Y1231" s="67">
        <v>141.41347044586698</v>
      </c>
      <c r="Z1231" s="67">
        <v>2.150490780476936</v>
      </c>
      <c r="AA1231" s="74">
        <v>6.5850899197193336E-2</v>
      </c>
      <c r="AB1231" s="93">
        <v>3</v>
      </c>
      <c r="AC1231" s="94">
        <v>1534</v>
      </c>
      <c r="AD1231" s="98">
        <f t="shared" si="157"/>
        <v>1.5121606907264642</v>
      </c>
      <c r="AE1231" s="67">
        <f t="shared" si="158"/>
        <v>0.59661145661989179</v>
      </c>
    </row>
    <row r="1232" spans="1:31" x14ac:dyDescent="0.3">
      <c r="A1232" s="67" t="s">
        <v>1986</v>
      </c>
      <c r="B1232" s="94">
        <v>31</v>
      </c>
      <c r="C1232" s="94">
        <v>4</v>
      </c>
      <c r="D1232" s="71">
        <v>135.09370000000001</v>
      </c>
      <c r="E1232" s="67">
        <v>3.4303801187506103E-2</v>
      </c>
      <c r="F1232" s="75">
        <f t="shared" si="159"/>
        <v>1.4646577533306666</v>
      </c>
      <c r="G1232" s="84">
        <v>1.36235459416845E-2</v>
      </c>
      <c r="H1232" s="67">
        <v>1.12956526993868</v>
      </c>
      <c r="I1232" s="67">
        <v>0.66097019124591605</v>
      </c>
      <c r="J1232" s="94" t="s">
        <v>0</v>
      </c>
      <c r="K1232" s="94" t="s">
        <v>1</v>
      </c>
      <c r="L1232" s="67">
        <v>413450.50579999998</v>
      </c>
      <c r="M1232" s="67" t="s">
        <v>1987</v>
      </c>
      <c r="N1232" s="71">
        <v>1264.7603003609399</v>
      </c>
      <c r="O1232" s="67">
        <v>1284.4317159416501</v>
      </c>
      <c r="P1232" s="74">
        <v>1265.24550066245</v>
      </c>
      <c r="Q1232" s="67">
        <f t="shared" si="160"/>
        <v>1271.4791723216799</v>
      </c>
      <c r="R1232" s="67">
        <f t="shared" si="155"/>
        <v>3.1043092505362271</v>
      </c>
      <c r="S1232" s="71">
        <f t="shared" si="154"/>
        <v>8.8242538043122928E-3</v>
      </c>
      <c r="T1232" s="93">
        <f t="shared" si="156"/>
        <v>3</v>
      </c>
      <c r="U1232" s="94">
        <v>577</v>
      </c>
      <c r="V1232" s="65">
        <v>1164.89449362189</v>
      </c>
      <c r="W1232" s="63">
        <v>1040.27589978582</v>
      </c>
      <c r="X1232" s="79">
        <v>1171.7371819926</v>
      </c>
      <c r="Y1232" s="67">
        <v>1125.6358584667698</v>
      </c>
      <c r="Z1232" s="67">
        <v>3.0513979196134295</v>
      </c>
      <c r="AA1232" s="74">
        <v>6.5743306832051943E-2</v>
      </c>
      <c r="AB1232" s="93">
        <v>3</v>
      </c>
      <c r="AC1232" s="94">
        <v>568</v>
      </c>
      <c r="AD1232" s="98">
        <f t="shared" si="157"/>
        <v>0.88529634064818785</v>
      </c>
      <c r="AE1232" s="67">
        <f t="shared" si="158"/>
        <v>-0.17576763673032339</v>
      </c>
    </row>
    <row r="1233" spans="1:31" x14ac:dyDescent="0.3">
      <c r="A1233" s="67" t="s">
        <v>437</v>
      </c>
      <c r="B1233" s="94">
        <v>5</v>
      </c>
      <c r="C1233" s="94">
        <v>1</v>
      </c>
      <c r="D1233" s="71">
        <v>40.756500000000003</v>
      </c>
      <c r="E1233" s="67">
        <v>1.7540419930550701E-4</v>
      </c>
      <c r="F1233" s="75">
        <f t="shared" si="159"/>
        <v>3.7559600135162805</v>
      </c>
      <c r="G1233" s="84">
        <v>3.2644753298455699E-4</v>
      </c>
      <c r="H1233" s="67">
        <v>1.8099180039159599</v>
      </c>
      <c r="I1233" s="67">
        <v>0.99999999999982503</v>
      </c>
      <c r="J1233" s="94" t="s">
        <v>0</v>
      </c>
      <c r="K1233" s="94" t="s">
        <v>1</v>
      </c>
      <c r="L1233" s="67">
        <v>28947.982599999999</v>
      </c>
      <c r="M1233" s="67" t="s">
        <v>438</v>
      </c>
      <c r="N1233" s="71">
        <v>810.41418089813305</v>
      </c>
      <c r="O1233" s="67">
        <v>921.69305761695898</v>
      </c>
      <c r="P1233" s="74">
        <v>915.15761283373195</v>
      </c>
      <c r="Q1233" s="67">
        <f t="shared" si="160"/>
        <v>882.42161711627466</v>
      </c>
      <c r="R1233" s="67">
        <f t="shared" si="155"/>
        <v>2.9456761386879347</v>
      </c>
      <c r="S1233" s="71">
        <f t="shared" si="154"/>
        <v>7.076642798782122E-2</v>
      </c>
      <c r="T1233" s="93">
        <f t="shared" si="156"/>
        <v>3</v>
      </c>
      <c r="U1233" s="94">
        <v>730</v>
      </c>
      <c r="V1233" s="65">
        <v>492.02848724500802</v>
      </c>
      <c r="W1233" s="63">
        <v>496.0328571915</v>
      </c>
      <c r="X1233" s="79">
        <v>474.58218174598898</v>
      </c>
      <c r="Y1233" s="67">
        <v>487.54784206083235</v>
      </c>
      <c r="Z1233" s="67">
        <v>2.6880172385444232</v>
      </c>
      <c r="AA1233" s="74">
        <v>2.3394013005395568E-2</v>
      </c>
      <c r="AB1233" s="93">
        <v>3</v>
      </c>
      <c r="AC1233" s="94">
        <v>952</v>
      </c>
      <c r="AD1233" s="98">
        <f t="shared" si="157"/>
        <v>0.5525112175448772</v>
      </c>
      <c r="AE1233" s="67">
        <f t="shared" si="158"/>
        <v>-0.85592433928450817</v>
      </c>
    </row>
    <row r="1234" spans="1:31" x14ac:dyDescent="0.3">
      <c r="A1234" s="67" t="s">
        <v>3068</v>
      </c>
      <c r="B1234" s="94">
        <v>2</v>
      </c>
      <c r="C1234" s="94">
        <v>1</v>
      </c>
      <c r="D1234" s="71">
        <v>8.4273000000000007</v>
      </c>
      <c r="E1234" s="67">
        <v>0.29510285769282202</v>
      </c>
      <c r="F1234" s="75">
        <f t="shared" si="159"/>
        <v>0.53002658489443422</v>
      </c>
      <c r="G1234" s="84">
        <v>7.5529531556786003E-2</v>
      </c>
      <c r="H1234" s="67">
        <v>1.4548982865011599</v>
      </c>
      <c r="I1234" s="67">
        <v>0.15503827434110501</v>
      </c>
      <c r="J1234" s="94" t="s">
        <v>0</v>
      </c>
      <c r="K1234" s="94" t="s">
        <v>1</v>
      </c>
      <c r="L1234" s="67">
        <v>81444.479900000006</v>
      </c>
      <c r="M1234" s="67" t="s">
        <v>3069</v>
      </c>
      <c r="N1234" s="71">
        <v>103.00222197901201</v>
      </c>
      <c r="O1234" s="67">
        <v>149.15603638572799</v>
      </c>
      <c r="P1234" s="74">
        <v>217.15423523960499</v>
      </c>
      <c r="Q1234" s="67">
        <f t="shared" si="160"/>
        <v>156.437497868115</v>
      </c>
      <c r="R1234" s="67">
        <f t="shared" si="155"/>
        <v>2.1943408610338588</v>
      </c>
      <c r="S1234" s="71">
        <f t="shared" si="154"/>
        <v>0.36706863768127196</v>
      </c>
      <c r="T1234" s="93">
        <f t="shared" si="156"/>
        <v>3</v>
      </c>
      <c r="U1234" s="94">
        <v>1494</v>
      </c>
      <c r="V1234" s="65">
        <v>72.5444337535491</v>
      </c>
      <c r="W1234" s="63">
        <v>162.330836614536</v>
      </c>
      <c r="X1234" s="79">
        <v>87.698821552099702</v>
      </c>
      <c r="Y1234" s="67">
        <v>107.52469730672827</v>
      </c>
      <c r="Z1234" s="67">
        <v>2.0315082286434496</v>
      </c>
      <c r="AA1234" s="74">
        <v>0.44700916189491419</v>
      </c>
      <c r="AB1234" s="93">
        <v>3</v>
      </c>
      <c r="AC1234" s="94">
        <v>1621</v>
      </c>
      <c r="AD1234" s="98">
        <f t="shared" si="157"/>
        <v>0.68733327221442275</v>
      </c>
      <c r="AE1234" s="67">
        <f t="shared" si="158"/>
        <v>-0.54091829630216659</v>
      </c>
    </row>
    <row r="1235" spans="1:31" x14ac:dyDescent="0.3">
      <c r="A1235" s="67" t="s">
        <v>1924</v>
      </c>
      <c r="B1235" s="94">
        <v>4</v>
      </c>
      <c r="C1235" s="94">
        <v>2</v>
      </c>
      <c r="D1235" s="71">
        <v>22.249300000000002</v>
      </c>
      <c r="E1235" s="67">
        <v>2.9234206327177999E-2</v>
      </c>
      <c r="F1235" s="75">
        <f t="shared" si="159"/>
        <v>1.5341086922288152</v>
      </c>
      <c r="G1235" s="84">
        <v>1.19878532955933E-2</v>
      </c>
      <c r="H1235" s="67">
        <v>1.2085912317894201</v>
      </c>
      <c r="I1235" s="67">
        <v>0.70368722705191999</v>
      </c>
      <c r="J1235" s="94" t="s">
        <v>1</v>
      </c>
      <c r="K1235" s="94" t="s">
        <v>0</v>
      </c>
      <c r="L1235" s="67">
        <v>103528.9752</v>
      </c>
      <c r="M1235" s="67" t="s">
        <v>1925</v>
      </c>
      <c r="N1235" s="71">
        <v>452.63281218984901</v>
      </c>
      <c r="O1235" s="67">
        <v>394.35711468974301</v>
      </c>
      <c r="P1235" s="74">
        <v>420.47824148070401</v>
      </c>
      <c r="Q1235" s="67">
        <f t="shared" si="160"/>
        <v>422.48938945343207</v>
      </c>
      <c r="R1235" s="67">
        <f t="shared" si="155"/>
        <v>2.6258158063988741</v>
      </c>
      <c r="S1235" s="71">
        <f t="shared" si="154"/>
        <v>6.9090154663017087E-2</v>
      </c>
      <c r="T1235" s="93">
        <f t="shared" si="156"/>
        <v>3</v>
      </c>
      <c r="U1235" s="94">
        <v>1069</v>
      </c>
      <c r="V1235" s="65">
        <v>507.08567066037199</v>
      </c>
      <c r="W1235" s="63">
        <v>548.38419210115296</v>
      </c>
      <c r="X1235" s="79">
        <v>476.38105209092299</v>
      </c>
      <c r="Y1235" s="67">
        <v>510.61697161748265</v>
      </c>
      <c r="Z1235" s="67">
        <v>2.7080952455589657</v>
      </c>
      <c r="AA1235" s="74">
        <v>7.0759942589855185E-2</v>
      </c>
      <c r="AB1235" s="93">
        <v>3</v>
      </c>
      <c r="AC1235" s="94">
        <v>932</v>
      </c>
      <c r="AD1235" s="98">
        <f t="shared" si="157"/>
        <v>1.2085912317894181</v>
      </c>
      <c r="AE1235" s="67">
        <f t="shared" si="158"/>
        <v>0.27332638057748443</v>
      </c>
    </row>
    <row r="1236" spans="1:31" x14ac:dyDescent="0.3">
      <c r="A1236" s="67" t="s">
        <v>387</v>
      </c>
      <c r="B1236" s="94">
        <v>7</v>
      </c>
      <c r="C1236" s="94">
        <v>1</v>
      </c>
      <c r="D1236" s="71">
        <v>43.076999999999998</v>
      </c>
      <c r="E1236" s="67">
        <v>1.20446650462847E-4</v>
      </c>
      <c r="F1236" s="75">
        <f t="shared" si="159"/>
        <v>3.9192052729236635</v>
      </c>
      <c r="G1236" s="84">
        <v>2.5581141292463702E-4</v>
      </c>
      <c r="H1236" s="67">
        <v>1.4822408017123201</v>
      </c>
      <c r="I1236" s="67">
        <v>1</v>
      </c>
      <c r="J1236" s="94" t="s">
        <v>0</v>
      </c>
      <c r="K1236" s="94" t="s">
        <v>1</v>
      </c>
      <c r="L1236" s="67">
        <v>57664.281900000002</v>
      </c>
      <c r="M1236" s="67" t="s">
        <v>388</v>
      </c>
      <c r="N1236" s="71">
        <v>1424.6188179604501</v>
      </c>
      <c r="O1236" s="67">
        <v>1476.7113577155999</v>
      </c>
      <c r="P1236" s="74">
        <v>1531.3404181977801</v>
      </c>
      <c r="Q1236" s="67">
        <f t="shared" si="160"/>
        <v>1477.5568646246102</v>
      </c>
      <c r="R1236" s="67">
        <f t="shared" si="155"/>
        <v>3.1695442039475115</v>
      </c>
      <c r="S1236" s="71">
        <f t="shared" si="154"/>
        <v>3.6117610825085432E-2</v>
      </c>
      <c r="T1236" s="93">
        <f t="shared" si="156"/>
        <v>3</v>
      </c>
      <c r="U1236" s="94">
        <v>517</v>
      </c>
      <c r="V1236" s="65">
        <v>985.808265634848</v>
      </c>
      <c r="W1236" s="63">
        <v>975.492967111187</v>
      </c>
      <c r="X1236" s="79">
        <v>1029.21865359975</v>
      </c>
      <c r="Y1236" s="67">
        <v>996.83996211526176</v>
      </c>
      <c r="Z1236" s="67">
        <v>2.9986254400075718</v>
      </c>
      <c r="AA1236" s="74">
        <v>2.8601539282918496E-2</v>
      </c>
      <c r="AB1236" s="93">
        <v>3</v>
      </c>
      <c r="AC1236" s="94">
        <v>622</v>
      </c>
      <c r="AD1236" s="98">
        <f t="shared" si="157"/>
        <v>0.67465421195042807</v>
      </c>
      <c r="AE1236" s="67">
        <f t="shared" si="158"/>
        <v>-0.56777984387550628</v>
      </c>
    </row>
    <row r="1237" spans="1:31" x14ac:dyDescent="0.3">
      <c r="A1237" s="67" t="s">
        <v>3186</v>
      </c>
      <c r="B1237" s="94">
        <v>3</v>
      </c>
      <c r="C1237" s="94">
        <v>1</v>
      </c>
      <c r="D1237" s="71">
        <v>12.651899999999999</v>
      </c>
      <c r="E1237" s="67">
        <v>0.38820566926571898</v>
      </c>
      <c r="F1237" s="75">
        <f t="shared" si="159"/>
        <v>0.41093812656527601</v>
      </c>
      <c r="G1237" s="84">
        <v>9.5714033715594296E-2</v>
      </c>
      <c r="H1237" s="67">
        <v>1.2358332260468801</v>
      </c>
      <c r="I1237" s="67">
        <v>0.117542573959817</v>
      </c>
      <c r="J1237" s="94" t="s">
        <v>0</v>
      </c>
      <c r="K1237" s="94" t="s">
        <v>1</v>
      </c>
      <c r="L1237" s="67">
        <v>194000.87609999999</v>
      </c>
      <c r="M1237" s="67" t="s">
        <v>3187</v>
      </c>
      <c r="N1237" s="71">
        <v>379.015109046997</v>
      </c>
      <c r="O1237" s="67">
        <v>312.45626315749701</v>
      </c>
      <c r="P1237" s="74">
        <v>301.20585202653098</v>
      </c>
      <c r="Q1237" s="67">
        <f t="shared" si="160"/>
        <v>330.89240807700827</v>
      </c>
      <c r="R1237" s="67">
        <f t="shared" si="155"/>
        <v>2.5196868029166182</v>
      </c>
      <c r="S1237" s="71">
        <f t="shared" si="154"/>
        <v>0.12709086675038331</v>
      </c>
      <c r="T1237" s="93">
        <f t="shared" si="156"/>
        <v>3</v>
      </c>
      <c r="U1237" s="94">
        <v>1171</v>
      </c>
      <c r="V1237" s="65">
        <v>285.93248752625999</v>
      </c>
      <c r="W1237" s="63">
        <v>145.841785170734</v>
      </c>
      <c r="X1237" s="79">
        <v>371.47102230640502</v>
      </c>
      <c r="Y1237" s="67">
        <v>267.74843166779965</v>
      </c>
      <c r="Z1237" s="67">
        <v>2.4277269356382902</v>
      </c>
      <c r="AA1237" s="74">
        <v>0.4254308454260412</v>
      </c>
      <c r="AB1237" s="93">
        <v>3</v>
      </c>
      <c r="AC1237" s="94">
        <v>1251</v>
      </c>
      <c r="AD1237" s="98">
        <f t="shared" si="157"/>
        <v>0.80917067038143353</v>
      </c>
      <c r="AE1237" s="67">
        <f t="shared" si="158"/>
        <v>-0.30548406671399125</v>
      </c>
    </row>
    <row r="1238" spans="1:31" ht="15" thickBot="1" x14ac:dyDescent="0.35">
      <c r="A1238" s="67" t="s">
        <v>1830</v>
      </c>
      <c r="B1238" s="94">
        <v>11</v>
      </c>
      <c r="C1238" s="94">
        <v>2</v>
      </c>
      <c r="D1238" s="71">
        <v>41.143799999999999</v>
      </c>
      <c r="E1238" s="67">
        <v>2.42376457780723E-2</v>
      </c>
      <c r="F1238" s="75">
        <f t="shared" si="159"/>
        <v>1.6155095658277512</v>
      </c>
      <c r="G1238" s="84">
        <v>1.04438574038352E-2</v>
      </c>
      <c r="H1238" s="67">
        <v>1.28821786981667</v>
      </c>
      <c r="I1238" s="67">
        <v>0.75153473279609595</v>
      </c>
      <c r="J1238" s="94" t="s">
        <v>1</v>
      </c>
      <c r="K1238" s="94" t="s">
        <v>0</v>
      </c>
      <c r="L1238" s="67">
        <v>367382.83199999999</v>
      </c>
      <c r="M1238" s="67" t="s">
        <v>1831</v>
      </c>
      <c r="N1238" s="72">
        <v>487.660238276386</v>
      </c>
      <c r="O1238" s="67">
        <v>400.27397397841003</v>
      </c>
      <c r="P1238" s="74">
        <v>494.626383801771</v>
      </c>
      <c r="Q1238" s="67">
        <f t="shared" si="160"/>
        <v>460.85353201885567</v>
      </c>
      <c r="R1238" s="67">
        <f t="shared" si="155"/>
        <v>2.6635629203068181</v>
      </c>
      <c r="S1238" s="71">
        <f t="shared" si="154"/>
        <v>0.11409032777650793</v>
      </c>
      <c r="T1238" s="93">
        <f t="shared" si="156"/>
        <v>3</v>
      </c>
      <c r="U1238" s="94">
        <v>1030</v>
      </c>
      <c r="V1238" s="65">
        <v>595.28343565430998</v>
      </c>
      <c r="W1238" s="63">
        <v>618.83307069599005</v>
      </c>
      <c r="X1238" s="79">
        <v>566.92275959415701</v>
      </c>
      <c r="Y1238" s="67">
        <v>593.67975531481898</v>
      </c>
      <c r="Z1238" s="67">
        <v>2.7735522395863788</v>
      </c>
      <c r="AA1238" s="74">
        <v>4.378166171509365E-2</v>
      </c>
      <c r="AB1238" s="93">
        <v>3</v>
      </c>
      <c r="AC1238" s="94">
        <v>851</v>
      </c>
      <c r="AD1238" s="98">
        <f t="shared" si="157"/>
        <v>1.2882178698166704</v>
      </c>
      <c r="AE1238" s="67">
        <f t="shared" si="158"/>
        <v>0.36537660985230869</v>
      </c>
    </row>
    <row r="1239" spans="1:31" x14ac:dyDescent="0.3">
      <c r="A1239" s="67" t="s">
        <v>1886</v>
      </c>
      <c r="B1239" s="94">
        <v>5</v>
      </c>
      <c r="C1239" s="94">
        <v>1</v>
      </c>
      <c r="D1239" s="71">
        <v>28.223700000000001</v>
      </c>
      <c r="E1239" s="67">
        <v>2.76151786205787E-2</v>
      </c>
      <c r="F1239" s="75">
        <f t="shared" si="159"/>
        <v>1.5588521433263876</v>
      </c>
      <c r="G1239" s="84">
        <v>1.15286677382078E-2</v>
      </c>
      <c r="H1239" s="67">
        <v>5.6020490247780002</v>
      </c>
      <c r="I1239" s="67">
        <v>0.71852219598251699</v>
      </c>
      <c r="J1239" s="94" t="s">
        <v>1</v>
      </c>
      <c r="K1239" s="94" t="s">
        <v>0</v>
      </c>
      <c r="L1239" s="67">
        <v>451036.36690000002</v>
      </c>
      <c r="M1239" s="67" t="s">
        <v>1887</v>
      </c>
      <c r="N1239" s="73">
        <v>15.699539897807901</v>
      </c>
      <c r="O1239" s="67">
        <v>130.56542503374499</v>
      </c>
      <c r="P1239" s="74">
        <v>37.736728373252298</v>
      </c>
      <c r="Q1239" s="67">
        <f t="shared" si="160"/>
        <v>61.3338977682684</v>
      </c>
      <c r="R1239" s="67">
        <f t="shared" si="155"/>
        <v>1.7877005649722071</v>
      </c>
      <c r="S1239" s="71">
        <f t="shared" si="154"/>
        <v>0.99390939234719822</v>
      </c>
      <c r="T1239" s="93">
        <f t="shared" si="156"/>
        <v>3</v>
      </c>
      <c r="U1239" s="94">
        <v>1714</v>
      </c>
      <c r="V1239" s="65">
        <v>340.38011262445701</v>
      </c>
      <c r="W1239" s="63">
        <v>319.74765361213002</v>
      </c>
      <c r="X1239" s="79">
        <v>370.65874029909497</v>
      </c>
      <c r="Y1239" s="67">
        <v>343.59550217856071</v>
      </c>
      <c r="Z1239" s="67">
        <v>2.5360474700840681</v>
      </c>
      <c r="AA1239" s="74">
        <v>7.4527739523636949E-2</v>
      </c>
      <c r="AB1239" s="93">
        <v>3</v>
      </c>
      <c r="AC1239" s="94">
        <v>1135</v>
      </c>
      <c r="AD1239" s="98">
        <f t="shared" si="157"/>
        <v>5.6020490247779859</v>
      </c>
      <c r="AE1239" s="67">
        <f t="shared" si="158"/>
        <v>2.4859546088130982</v>
      </c>
    </row>
    <row r="1240" spans="1:31" x14ac:dyDescent="0.3">
      <c r="A1240" s="67" t="s">
        <v>2450</v>
      </c>
      <c r="B1240" s="94">
        <v>1</v>
      </c>
      <c r="C1240" s="94">
        <v>1</v>
      </c>
      <c r="D1240" s="71">
        <v>3.9862000000000002</v>
      </c>
      <c r="E1240" s="67">
        <v>9.7318409948301196E-2</v>
      </c>
      <c r="F1240" s="75">
        <f t="shared" si="159"/>
        <v>1.0118049954699495</v>
      </c>
      <c r="G1240" s="84">
        <v>3.1275098549402899E-2</v>
      </c>
      <c r="H1240" s="67">
        <v>1.2096266586170299</v>
      </c>
      <c r="I1240" s="67">
        <v>0.37885086489217301</v>
      </c>
      <c r="J1240" s="94" t="s">
        <v>0</v>
      </c>
      <c r="K1240" s="94" t="s">
        <v>1</v>
      </c>
      <c r="L1240" s="67">
        <v>58495.1927</v>
      </c>
      <c r="M1240" s="67" t="s">
        <v>2451</v>
      </c>
      <c r="N1240" s="74">
        <v>293.89745275619401</v>
      </c>
      <c r="O1240" s="67">
        <v>326.79914719738798</v>
      </c>
      <c r="P1240" s="74">
        <v>323.5414415633</v>
      </c>
      <c r="Q1240" s="67">
        <f t="shared" si="160"/>
        <v>314.74601383896066</v>
      </c>
      <c r="R1240" s="67">
        <f t="shared" si="155"/>
        <v>2.4979602386092705</v>
      </c>
      <c r="S1240" s="71">
        <f t="shared" si="154"/>
        <v>5.7597893892386239E-2</v>
      </c>
      <c r="T1240" s="93">
        <f t="shared" si="156"/>
        <v>3</v>
      </c>
      <c r="U1240" s="94">
        <v>1201</v>
      </c>
      <c r="V1240" s="65">
        <v>301.72497280084502</v>
      </c>
      <c r="W1240" s="63">
        <v>225.54146683048899</v>
      </c>
      <c r="X1240" s="79">
        <v>253.33643051078701</v>
      </c>
      <c r="Y1240" s="67">
        <v>260.20095671404033</v>
      </c>
      <c r="Z1240" s="67">
        <v>2.4153088890544092</v>
      </c>
      <c r="AA1240" s="74">
        <v>0.1481657080212064</v>
      </c>
      <c r="AB1240" s="93">
        <v>3</v>
      </c>
      <c r="AC1240" s="94">
        <v>1266</v>
      </c>
      <c r="AD1240" s="98">
        <f t="shared" si="157"/>
        <v>0.82670135688254265</v>
      </c>
      <c r="AE1240" s="67">
        <f t="shared" si="158"/>
        <v>-0.27456184016665025</v>
      </c>
    </row>
    <row r="1241" spans="1:31" x14ac:dyDescent="0.3">
      <c r="A1241" s="67" t="s">
        <v>875</v>
      </c>
      <c r="B1241" s="94">
        <v>5</v>
      </c>
      <c r="C1241" s="94">
        <v>1</v>
      </c>
      <c r="D1241" s="71">
        <v>23.294599999999999</v>
      </c>
      <c r="E1241" s="67">
        <v>1.3591773868743E-3</v>
      </c>
      <c r="F1241" s="75">
        <f t="shared" si="159"/>
        <v>2.8667238595932525</v>
      </c>
      <c r="G1241" s="84">
        <v>1.24101029358361E-3</v>
      </c>
      <c r="H1241" s="67">
        <v>2.1035095389867098</v>
      </c>
      <c r="I1241" s="67">
        <v>0.99986062391878705</v>
      </c>
      <c r="J1241" s="94" t="s">
        <v>0</v>
      </c>
      <c r="K1241" s="94" t="s">
        <v>1</v>
      </c>
      <c r="L1241" s="67">
        <v>98540.581099999996</v>
      </c>
      <c r="M1241" s="67" t="s">
        <v>876</v>
      </c>
      <c r="N1241" s="74">
        <v>578.16514584907497</v>
      </c>
      <c r="O1241" s="67">
        <v>615.13155970805599</v>
      </c>
      <c r="P1241" s="74">
        <v>565.41518933177997</v>
      </c>
      <c r="Q1241" s="67">
        <f t="shared" si="160"/>
        <v>586.23729829630372</v>
      </c>
      <c r="R1241" s="67">
        <f t="shared" si="155"/>
        <v>2.7680734461886667</v>
      </c>
      <c r="S1241" s="71">
        <f t="shared" si="154"/>
        <v>4.4047783335888005E-2</v>
      </c>
      <c r="T1241" s="93">
        <f t="shared" si="156"/>
        <v>3</v>
      </c>
      <c r="U1241" s="94">
        <v>924</v>
      </c>
      <c r="V1241" s="65">
        <v>246.524607852439</v>
      </c>
      <c r="W1241" s="63">
        <v>258.66300128323002</v>
      </c>
      <c r="X1241" s="79">
        <v>330.89697345961901</v>
      </c>
      <c r="Y1241" s="67">
        <v>278.69486086509602</v>
      </c>
      <c r="Z1241" s="67">
        <v>2.4451289603942925</v>
      </c>
      <c r="AA1241" s="74">
        <v>0.16366979068245557</v>
      </c>
      <c r="AB1241" s="93">
        <v>3</v>
      </c>
      <c r="AC1241" s="94">
        <v>1232</v>
      </c>
      <c r="AD1241" s="98">
        <f t="shared" si="157"/>
        <v>0.47539599011360484</v>
      </c>
      <c r="AE1241" s="67">
        <f t="shared" si="158"/>
        <v>-1.0727983604492837</v>
      </c>
    </row>
    <row r="1242" spans="1:31" x14ac:dyDescent="0.3">
      <c r="A1242" s="67" t="s">
        <v>845</v>
      </c>
      <c r="B1242" s="94">
        <v>3</v>
      </c>
      <c r="C1242" s="94">
        <v>1</v>
      </c>
      <c r="D1242" s="71">
        <v>11.6401</v>
      </c>
      <c r="E1242" s="67">
        <v>1.18317689602288E-3</v>
      </c>
      <c r="F1242" s="75">
        <f t="shared" si="159"/>
        <v>2.9269503194267652</v>
      </c>
      <c r="G1242" s="84">
        <v>1.1195478011220999E-3</v>
      </c>
      <c r="H1242" s="67">
        <v>3.6499460817923</v>
      </c>
      <c r="I1242" s="67">
        <v>0.99993428543574803</v>
      </c>
      <c r="J1242" s="94" t="s">
        <v>0</v>
      </c>
      <c r="K1242" s="94" t="s">
        <v>1</v>
      </c>
      <c r="L1242" s="67">
        <v>83180.888399999996</v>
      </c>
      <c r="M1242" s="67" t="s">
        <v>846</v>
      </c>
      <c r="N1242" s="74">
        <v>583.51792551647804</v>
      </c>
      <c r="O1242" s="67">
        <v>867.77805184559099</v>
      </c>
      <c r="P1242" s="74">
        <v>817.102338366852</v>
      </c>
      <c r="Q1242" s="67">
        <f t="shared" si="160"/>
        <v>756.13277190964038</v>
      </c>
      <c r="R1242" s="67">
        <f t="shared" si="155"/>
        <v>2.8785980614335744</v>
      </c>
      <c r="S1242" s="71">
        <f t="shared" si="154"/>
        <v>0.20052163236289863</v>
      </c>
      <c r="T1242" s="93">
        <f t="shared" si="156"/>
        <v>3</v>
      </c>
      <c r="U1242" s="94">
        <v>789</v>
      </c>
      <c r="V1242" s="65">
        <v>243.37519642308899</v>
      </c>
      <c r="W1242" s="63">
        <v>174.50433980419899</v>
      </c>
      <c r="X1242" s="79">
        <v>203.608635076062</v>
      </c>
      <c r="Y1242" s="67">
        <v>207.16272376778332</v>
      </c>
      <c r="Z1242" s="67">
        <v>2.3163116124710821</v>
      </c>
      <c r="AA1242" s="74">
        <v>0.16688673957953773</v>
      </c>
      <c r="AB1242" s="93">
        <v>3</v>
      </c>
      <c r="AC1242" s="94">
        <v>1381</v>
      </c>
      <c r="AD1242" s="98">
        <f t="shared" si="157"/>
        <v>0.27397664995340226</v>
      </c>
      <c r="AE1242" s="67">
        <f t="shared" si="158"/>
        <v>-1.8678751521829517</v>
      </c>
    </row>
    <row r="1243" spans="1:31" x14ac:dyDescent="0.3">
      <c r="A1243" s="67" t="s">
        <v>529</v>
      </c>
      <c r="B1243" s="94">
        <v>14</v>
      </c>
      <c r="C1243" s="94">
        <v>4</v>
      </c>
      <c r="D1243" s="71">
        <v>59.376399999999997</v>
      </c>
      <c r="E1243" s="67">
        <v>3.3740533895709702E-4</v>
      </c>
      <c r="F1243" s="75">
        <f t="shared" si="159"/>
        <v>3.471848049603262</v>
      </c>
      <c r="G1243" s="84">
        <v>5.1707647840691E-4</v>
      </c>
      <c r="H1243" s="67">
        <v>1.5603182515761</v>
      </c>
      <c r="I1243" s="67">
        <v>0.99999999721917399</v>
      </c>
      <c r="J1243" s="94" t="s">
        <v>0</v>
      </c>
      <c r="K1243" s="94" t="s">
        <v>1</v>
      </c>
      <c r="L1243" s="67">
        <v>190796.87479999999</v>
      </c>
      <c r="M1243" s="67" t="s">
        <v>530</v>
      </c>
      <c r="N1243" s="74">
        <v>1004.2467742292901</v>
      </c>
      <c r="O1243" s="67">
        <v>950.43175022502498</v>
      </c>
      <c r="P1243" s="74">
        <v>946.86157692191398</v>
      </c>
      <c r="Q1243" s="67">
        <f t="shared" si="160"/>
        <v>967.1800337920763</v>
      </c>
      <c r="R1243" s="67">
        <f t="shared" si="155"/>
        <v>2.9855073224852338</v>
      </c>
      <c r="S1243" s="71">
        <f t="shared" si="154"/>
        <v>3.3241312649334206E-2</v>
      </c>
      <c r="T1243" s="93">
        <f t="shared" si="156"/>
        <v>3</v>
      </c>
      <c r="U1243" s="94">
        <v>686</v>
      </c>
      <c r="V1243" s="65">
        <v>592.88963093799896</v>
      </c>
      <c r="W1243" s="63">
        <v>662.292058403076</v>
      </c>
      <c r="X1243" s="79">
        <v>604.40054553013601</v>
      </c>
      <c r="Y1243" s="67">
        <v>619.86074495707032</v>
      </c>
      <c r="Z1243" s="67">
        <v>2.7922941338699756</v>
      </c>
      <c r="AA1243" s="74">
        <v>6.0004752292245854E-2</v>
      </c>
      <c r="AB1243" s="93">
        <v>3</v>
      </c>
      <c r="AC1243" s="94">
        <v>820</v>
      </c>
      <c r="AD1243" s="98">
        <f t="shared" si="157"/>
        <v>0.64089489371151298</v>
      </c>
      <c r="AE1243" s="67">
        <f t="shared" si="158"/>
        <v>-0.64184031956379695</v>
      </c>
    </row>
    <row r="1244" spans="1:31" x14ac:dyDescent="0.3">
      <c r="A1244" s="67" t="s">
        <v>3266</v>
      </c>
      <c r="B1244" s="94">
        <v>1</v>
      </c>
      <c r="C1244" s="94">
        <v>1</v>
      </c>
      <c r="D1244" s="71">
        <v>3.6949999999999998</v>
      </c>
      <c r="E1244" s="67">
        <v>0.441020729266908</v>
      </c>
      <c r="F1244" s="75">
        <f t="shared" si="159"/>
        <v>0.35554099693884106</v>
      </c>
      <c r="G1244" s="84">
        <v>0.106059274044601</v>
      </c>
      <c r="H1244" s="67">
        <v>1.4220424633639801</v>
      </c>
      <c r="I1244" s="67">
        <v>0.102572055951173</v>
      </c>
      <c r="J1244" s="94" t="s">
        <v>0</v>
      </c>
      <c r="K1244" s="94" t="s">
        <v>1</v>
      </c>
      <c r="L1244" s="67">
        <v>80466.949299999993</v>
      </c>
      <c r="M1244" s="67" t="s">
        <v>3267</v>
      </c>
      <c r="N1244" s="74">
        <v>52.739252676498097</v>
      </c>
      <c r="O1244" s="67">
        <v>122.430924364059</v>
      </c>
      <c r="P1244" s="74">
        <v>141.625563430771</v>
      </c>
      <c r="Q1244" s="67">
        <f t="shared" si="160"/>
        <v>105.59858015710937</v>
      </c>
      <c r="R1244" s="67">
        <f t="shared" si="155"/>
        <v>2.023658078859933</v>
      </c>
      <c r="S1244" s="71">
        <f t="shared" si="154"/>
        <v>0.44292970166085982</v>
      </c>
      <c r="T1244" s="93">
        <f t="shared" si="156"/>
        <v>3</v>
      </c>
      <c r="U1244" s="94">
        <v>1596</v>
      </c>
      <c r="V1244" s="65">
        <v>65.461857107856005</v>
      </c>
      <c r="W1244" s="63">
        <v>94.017715149725007</v>
      </c>
      <c r="X1244" s="79">
        <v>63.295589970639199</v>
      </c>
      <c r="Y1244" s="67">
        <v>74.258387409406737</v>
      </c>
      <c r="Z1244" s="67">
        <v>1.8707455138801694</v>
      </c>
      <c r="AA1244" s="74">
        <v>0.23090084987697249</v>
      </c>
      <c r="AB1244" s="93">
        <v>3</v>
      </c>
      <c r="AC1244" s="94">
        <v>1715</v>
      </c>
      <c r="AD1244" s="98">
        <f t="shared" si="157"/>
        <v>0.70321388127496831</v>
      </c>
      <c r="AE1244" s="67">
        <f t="shared" si="158"/>
        <v>-0.50796454566756688</v>
      </c>
    </row>
    <row r="1245" spans="1:31" x14ac:dyDescent="0.3">
      <c r="A1245" s="67" t="s">
        <v>181</v>
      </c>
      <c r="B1245" s="94">
        <v>6</v>
      </c>
      <c r="C1245" s="94">
        <v>1</v>
      </c>
      <c r="D1245" s="71">
        <v>25.465599999999998</v>
      </c>
      <c r="E1245" s="75">
        <v>2.3900376669328E-5</v>
      </c>
      <c r="F1245" s="75">
        <f t="shared" si="159"/>
        <v>4.6215952545279464</v>
      </c>
      <c r="G1245" s="84">
        <v>1.14910303411201E-4</v>
      </c>
      <c r="H1245" s="67">
        <v>1.4199017116692201</v>
      </c>
      <c r="I1245" s="67">
        <v>1</v>
      </c>
      <c r="J1245" s="94" t="s">
        <v>0</v>
      </c>
      <c r="K1245" s="94" t="s">
        <v>1</v>
      </c>
      <c r="L1245" s="67">
        <v>91699.381500000003</v>
      </c>
      <c r="M1245" s="67" t="s">
        <v>182</v>
      </c>
      <c r="N1245" s="74">
        <v>3584.7372799039199</v>
      </c>
      <c r="O1245" s="67">
        <v>3566.4534762549602</v>
      </c>
      <c r="P1245" s="74">
        <v>3452.25371711147</v>
      </c>
      <c r="Q1245" s="67">
        <f t="shared" si="160"/>
        <v>3534.4814910901164</v>
      </c>
      <c r="R1245" s="67">
        <f t="shared" si="155"/>
        <v>3.5483257117467941</v>
      </c>
      <c r="S1245" s="71">
        <f t="shared" si="154"/>
        <v>2.0312950716157605E-2</v>
      </c>
      <c r="T1245" s="93">
        <f t="shared" si="156"/>
        <v>3</v>
      </c>
      <c r="U1245" s="94">
        <v>235</v>
      </c>
      <c r="V1245" s="65">
        <v>2502.4442937034401</v>
      </c>
      <c r="W1245" s="63">
        <v>2439.5286198477202</v>
      </c>
      <c r="X1245" s="79">
        <v>2525.7583992064401</v>
      </c>
      <c r="Y1245" s="67">
        <v>2489.2437709192004</v>
      </c>
      <c r="Z1245" s="67">
        <v>3.3960674290236428</v>
      </c>
      <c r="AA1245" s="74">
        <v>1.7918997866620601E-2</v>
      </c>
      <c r="AB1245" s="93">
        <v>3</v>
      </c>
      <c r="AC1245" s="94">
        <v>276</v>
      </c>
      <c r="AD1245" s="98">
        <f t="shared" si="157"/>
        <v>0.70427409994767287</v>
      </c>
      <c r="AE1245" s="67">
        <f t="shared" si="158"/>
        <v>-0.50579106705733912</v>
      </c>
    </row>
    <row r="1246" spans="1:31" x14ac:dyDescent="0.3">
      <c r="A1246" s="67" t="s">
        <v>3044</v>
      </c>
      <c r="B1246" s="94">
        <v>2</v>
      </c>
      <c r="C1246" s="94">
        <v>1</v>
      </c>
      <c r="D1246" s="71">
        <v>8.5729000000000006</v>
      </c>
      <c r="E1246" s="67">
        <v>0.28179415546716502</v>
      </c>
      <c r="F1246" s="75">
        <f t="shared" si="159"/>
        <v>0.55006801858891052</v>
      </c>
      <c r="G1246" s="84">
        <v>7.2735950523858298E-2</v>
      </c>
      <c r="H1246" s="67">
        <v>1.1960411207733199</v>
      </c>
      <c r="I1246" s="67">
        <v>0.16205823461447399</v>
      </c>
      <c r="J1246" s="94" t="s">
        <v>0</v>
      </c>
      <c r="K1246" s="94" t="s">
        <v>1</v>
      </c>
      <c r="L1246" s="67">
        <v>65120.8508</v>
      </c>
      <c r="M1246" s="67" t="s">
        <v>3045</v>
      </c>
      <c r="N1246" s="74">
        <v>224.904454528732</v>
      </c>
      <c r="O1246" s="67">
        <v>187.72105663262599</v>
      </c>
      <c r="P1246" s="74">
        <v>200.59887712888599</v>
      </c>
      <c r="Q1246" s="67">
        <f t="shared" si="160"/>
        <v>204.40812943008132</v>
      </c>
      <c r="R1246" s="67">
        <f t="shared" si="155"/>
        <v>2.3104981639500433</v>
      </c>
      <c r="S1246" s="71">
        <f t="shared" si="154"/>
        <v>9.2374554255346006E-2</v>
      </c>
      <c r="T1246" s="93">
        <f t="shared" si="156"/>
        <v>3</v>
      </c>
      <c r="U1246" s="94">
        <v>1383</v>
      </c>
      <c r="V1246" s="65">
        <v>169.25258801187101</v>
      </c>
      <c r="W1246" s="63">
        <v>215.588108988762</v>
      </c>
      <c r="X1246" s="79">
        <v>127.87109663214299</v>
      </c>
      <c r="Y1246" s="67">
        <v>170.90393121092532</v>
      </c>
      <c r="Z1246" s="67">
        <v>2.232752052677295</v>
      </c>
      <c r="AA1246" s="74">
        <v>0.25676305728899967</v>
      </c>
      <c r="AB1246" s="93">
        <v>3</v>
      </c>
      <c r="AC1246" s="94">
        <v>1455</v>
      </c>
      <c r="AD1246" s="98">
        <f t="shared" si="157"/>
        <v>0.83609165490349913</v>
      </c>
      <c r="AE1246" s="67">
        <f t="shared" si="158"/>
        <v>-0.25826699130518094</v>
      </c>
    </row>
    <row r="1247" spans="1:31" x14ac:dyDescent="0.3">
      <c r="A1247" s="67" t="s">
        <v>965</v>
      </c>
      <c r="B1247" s="94">
        <v>6</v>
      </c>
      <c r="C1247" s="94">
        <v>5</v>
      </c>
      <c r="D1247" s="71">
        <v>44.515999999999998</v>
      </c>
      <c r="E1247" s="67">
        <v>1.7510838188031801E-3</v>
      </c>
      <c r="F1247" s="75">
        <f t="shared" si="159"/>
        <v>2.7566930651258845</v>
      </c>
      <c r="G1247" s="84">
        <v>1.44557271338893E-3</v>
      </c>
      <c r="H1247" s="67">
        <v>1.0800611034308301</v>
      </c>
      <c r="I1247" s="67">
        <v>0.99952013666279405</v>
      </c>
      <c r="J1247" s="94" t="s">
        <v>0</v>
      </c>
      <c r="K1247" s="94" t="s">
        <v>1</v>
      </c>
      <c r="L1247" s="67">
        <v>48313.241099999999</v>
      </c>
      <c r="M1247" s="67" t="s">
        <v>966</v>
      </c>
      <c r="N1247" s="74">
        <v>523.23786526786</v>
      </c>
      <c r="O1247" s="67">
        <v>541.71947873869499</v>
      </c>
      <c r="P1247" s="74">
        <v>529.40542173938002</v>
      </c>
      <c r="Q1247" s="67">
        <f t="shared" si="160"/>
        <v>531.45425524864504</v>
      </c>
      <c r="R1247" s="67">
        <f t="shared" si="155"/>
        <v>2.7254658887124208</v>
      </c>
      <c r="S1247" s="71">
        <f t="shared" si="154"/>
        <v>1.770540346095521E-2</v>
      </c>
      <c r="T1247" s="93">
        <f t="shared" si="156"/>
        <v>3</v>
      </c>
      <c r="U1247" s="94">
        <v>964</v>
      </c>
      <c r="V1247" s="65">
        <v>493.66865321809399</v>
      </c>
      <c r="W1247" s="63">
        <v>491.87483290911803</v>
      </c>
      <c r="X1247" s="79">
        <v>490.63481589793702</v>
      </c>
      <c r="Y1247" s="67">
        <v>492.05943400838299</v>
      </c>
      <c r="Z1247" s="67">
        <v>2.692017562732719</v>
      </c>
      <c r="AA1247" s="74">
        <v>3.0998689648366507E-3</v>
      </c>
      <c r="AB1247" s="93">
        <v>3</v>
      </c>
      <c r="AC1247" s="94">
        <v>946</v>
      </c>
      <c r="AD1247" s="98">
        <f t="shared" si="157"/>
        <v>0.92587354254632726</v>
      </c>
      <c r="AE1247" s="67">
        <f t="shared" si="158"/>
        <v>-0.11111293379892227</v>
      </c>
    </row>
    <row r="1248" spans="1:31" x14ac:dyDescent="0.3">
      <c r="A1248" s="67" t="s">
        <v>1590</v>
      </c>
      <c r="B1248" s="94">
        <v>3</v>
      </c>
      <c r="C1248" s="94">
        <v>1</v>
      </c>
      <c r="D1248" s="71">
        <v>16.3277</v>
      </c>
      <c r="E1248" s="67">
        <v>1.3262036811889E-2</v>
      </c>
      <c r="F1248" s="75">
        <f t="shared" si="159"/>
        <v>1.8773897709362952</v>
      </c>
      <c r="G1248" s="84">
        <v>6.5914746096180097E-3</v>
      </c>
      <c r="H1248" s="67">
        <v>1.5116725524180501</v>
      </c>
      <c r="I1248" s="67">
        <v>0.87986729813060105</v>
      </c>
      <c r="J1248" s="94" t="s">
        <v>0</v>
      </c>
      <c r="K1248" s="94" t="s">
        <v>1</v>
      </c>
      <c r="L1248" s="67">
        <v>45022.460500000001</v>
      </c>
      <c r="M1248" s="67" t="s">
        <v>1591</v>
      </c>
      <c r="N1248" s="74">
        <v>764.77341639918995</v>
      </c>
      <c r="O1248" s="67">
        <v>680.03084607563699</v>
      </c>
      <c r="P1248" s="74">
        <v>681.342803334525</v>
      </c>
      <c r="Q1248" s="67">
        <f t="shared" si="160"/>
        <v>708.7156886031172</v>
      </c>
      <c r="R1248" s="67">
        <f t="shared" si="155"/>
        <v>2.8504720467002045</v>
      </c>
      <c r="S1248" s="71">
        <f t="shared" si="154"/>
        <v>6.8506805705131124E-2</v>
      </c>
      <c r="T1248" s="93">
        <f t="shared" si="156"/>
        <v>3</v>
      </c>
      <c r="U1248" s="94">
        <v>825</v>
      </c>
      <c r="V1248" s="65">
        <v>390.752661881373</v>
      </c>
      <c r="W1248" s="63">
        <v>484.24017302632302</v>
      </c>
      <c r="X1248" s="79">
        <v>531.493683887923</v>
      </c>
      <c r="Y1248" s="67">
        <v>468.82883959853967</v>
      </c>
      <c r="Z1248" s="67">
        <v>2.6710143190792954</v>
      </c>
      <c r="AA1248" s="74">
        <v>0.15277430609049292</v>
      </c>
      <c r="AB1248" s="93">
        <v>3</v>
      </c>
      <c r="AC1248" s="94">
        <v>986</v>
      </c>
      <c r="AD1248" s="98">
        <f t="shared" si="157"/>
        <v>0.6615189237910114</v>
      </c>
      <c r="AE1248" s="67">
        <f t="shared" si="158"/>
        <v>-0.5961456672285419</v>
      </c>
    </row>
    <row r="1249" spans="1:31" x14ac:dyDescent="0.3">
      <c r="A1249" s="67" t="s">
        <v>1109</v>
      </c>
      <c r="B1249" s="94">
        <v>36</v>
      </c>
      <c r="C1249" s="94">
        <v>6</v>
      </c>
      <c r="D1249" s="71">
        <v>165.85929999999999</v>
      </c>
      <c r="E1249" s="67">
        <v>2.93921360110738E-3</v>
      </c>
      <c r="F1249" s="75">
        <f t="shared" si="159"/>
        <v>2.5317688513512038</v>
      </c>
      <c r="G1249" s="84">
        <v>2.1056900301910401E-3</v>
      </c>
      <c r="H1249" s="67">
        <v>1.8743698284966099</v>
      </c>
      <c r="I1249" s="67">
        <v>0.9962615003652</v>
      </c>
      <c r="J1249" s="94" t="s">
        <v>1</v>
      </c>
      <c r="K1249" s="94" t="s">
        <v>0</v>
      </c>
      <c r="L1249" s="67">
        <v>496101.30440000002</v>
      </c>
      <c r="M1249" s="67" t="s">
        <v>1110</v>
      </c>
      <c r="N1249" s="74">
        <v>518.12194438788902</v>
      </c>
      <c r="O1249" s="67">
        <v>440.18326098074499</v>
      </c>
      <c r="P1249" s="74">
        <v>610.37607711024702</v>
      </c>
      <c r="Q1249" s="67">
        <f t="shared" si="160"/>
        <v>522.89376082629371</v>
      </c>
      <c r="R1249" s="67">
        <f t="shared" si="155"/>
        <v>2.7184134598543679</v>
      </c>
      <c r="S1249" s="71">
        <f t="shared" si="154"/>
        <v>0.1629330821141147</v>
      </c>
      <c r="T1249" s="93">
        <f t="shared" si="156"/>
        <v>3</v>
      </c>
      <c r="U1249" s="94">
        <v>970</v>
      </c>
      <c r="V1249" s="65">
        <v>991.51368462729204</v>
      </c>
      <c r="W1249" s="63">
        <v>1019.97943179679</v>
      </c>
      <c r="X1249" s="79">
        <v>928.79574998169505</v>
      </c>
      <c r="Y1249" s="67">
        <v>980.09628880192577</v>
      </c>
      <c r="Z1249" s="67">
        <v>2.9912687447140303</v>
      </c>
      <c r="AA1249" s="74">
        <v>4.7599126490206825E-2</v>
      </c>
      <c r="AB1249" s="93">
        <v>3</v>
      </c>
      <c r="AC1249" s="94">
        <v>626</v>
      </c>
      <c r="AD1249" s="98">
        <f t="shared" si="157"/>
        <v>1.8743698284966066</v>
      </c>
      <c r="AE1249" s="67">
        <f t="shared" si="158"/>
        <v>0.90640563661380635</v>
      </c>
    </row>
    <row r="1250" spans="1:31" x14ac:dyDescent="0.3">
      <c r="A1250" s="67" t="s">
        <v>3180</v>
      </c>
      <c r="B1250" s="94">
        <v>3</v>
      </c>
      <c r="C1250" s="94">
        <v>1</v>
      </c>
      <c r="D1250" s="71">
        <v>16.226500000000001</v>
      </c>
      <c r="E1250" s="67">
        <v>0.38205517323725402</v>
      </c>
      <c r="F1250" s="75">
        <f t="shared" si="159"/>
        <v>0.41787391535465446</v>
      </c>
      <c r="G1250" s="84">
        <v>9.4376228491532502E-2</v>
      </c>
      <c r="H1250" s="67">
        <v>1.6428555481896301</v>
      </c>
      <c r="I1250" s="67">
        <v>0.11952799032848301</v>
      </c>
      <c r="J1250" s="94" t="s">
        <v>0</v>
      </c>
      <c r="K1250" s="94" t="s">
        <v>1</v>
      </c>
      <c r="L1250" s="67">
        <v>32016.813699999999</v>
      </c>
      <c r="M1250" s="67" t="s">
        <v>3181</v>
      </c>
      <c r="N1250" s="74">
        <v>169.114829180415</v>
      </c>
      <c r="O1250" s="67">
        <v>515.51240212355299</v>
      </c>
      <c r="P1250" s="74">
        <v>520.80939867544305</v>
      </c>
      <c r="Q1250" s="67">
        <f t="shared" si="160"/>
        <v>401.812209993137</v>
      </c>
      <c r="R1250" s="67">
        <f t="shared" si="155"/>
        <v>2.6040231296548257</v>
      </c>
      <c r="S1250" s="71">
        <f t="shared" si="154"/>
        <v>0.50157571457934313</v>
      </c>
      <c r="T1250" s="93">
        <f t="shared" si="156"/>
        <v>3</v>
      </c>
      <c r="U1250" s="94">
        <v>1095</v>
      </c>
      <c r="V1250" s="65">
        <v>303.30232336959102</v>
      </c>
      <c r="W1250" s="63">
        <v>269.30111644296301</v>
      </c>
      <c r="X1250" s="79">
        <v>161.14130804903499</v>
      </c>
      <c r="Y1250" s="67">
        <v>244.5815826205297</v>
      </c>
      <c r="Z1250" s="67">
        <v>2.3884237508710768</v>
      </c>
      <c r="AA1250" s="74">
        <v>0.30351546111893812</v>
      </c>
      <c r="AB1250" s="93">
        <v>3</v>
      </c>
      <c r="AC1250" s="94">
        <v>1299</v>
      </c>
      <c r="AD1250" s="98">
        <f t="shared" si="157"/>
        <v>0.60869624301538072</v>
      </c>
      <c r="AE1250" s="67">
        <f t="shared" si="158"/>
        <v>-0.71620563362199741</v>
      </c>
    </row>
    <row r="1251" spans="1:31" x14ac:dyDescent="0.3">
      <c r="A1251" s="67" t="s">
        <v>1498</v>
      </c>
      <c r="B1251" s="94">
        <v>3</v>
      </c>
      <c r="C1251" s="94">
        <v>1</v>
      </c>
      <c r="D1251" s="71">
        <v>17.206199999999999</v>
      </c>
      <c r="E1251" s="67">
        <v>9.8679334811524501E-3</v>
      </c>
      <c r="F1251" s="75">
        <f t="shared" si="159"/>
        <v>2.0057737867122776</v>
      </c>
      <c r="G1251" s="84">
        <v>5.2111971768207298E-3</v>
      </c>
      <c r="H1251" s="67">
        <v>3.2728248416179602</v>
      </c>
      <c r="I1251" s="67">
        <v>0.92455116953860805</v>
      </c>
      <c r="J1251" s="94" t="s">
        <v>1</v>
      </c>
      <c r="K1251" s="94" t="s">
        <v>0</v>
      </c>
      <c r="L1251" s="67">
        <v>129616.1976</v>
      </c>
      <c r="M1251" s="67" t="s">
        <v>1499</v>
      </c>
      <c r="N1251" s="74">
        <v>155.31538128953599</v>
      </c>
      <c r="O1251" s="67">
        <v>78.953064450490501</v>
      </c>
      <c r="P1251" s="74">
        <v>66.750816748118197</v>
      </c>
      <c r="Q1251" s="67">
        <f t="shared" si="160"/>
        <v>100.3397541627149</v>
      </c>
      <c r="R1251" s="67">
        <f t="shared" si="155"/>
        <v>2.0014730326504018</v>
      </c>
      <c r="S1251" s="71">
        <f t="shared" si="154"/>
        <v>0.47837090198817195</v>
      </c>
      <c r="T1251" s="93">
        <f t="shared" si="156"/>
        <v>3</v>
      </c>
      <c r="U1251" s="94">
        <v>1615</v>
      </c>
      <c r="V1251" s="65">
        <v>280.27441285763598</v>
      </c>
      <c r="W1251" s="63">
        <v>336.51664838985897</v>
      </c>
      <c r="X1251" s="79">
        <v>368.39225882922398</v>
      </c>
      <c r="Y1251" s="67">
        <v>328.39444002557298</v>
      </c>
      <c r="Z1251" s="67">
        <v>2.5163957955647778</v>
      </c>
      <c r="AA1251" s="74">
        <v>0.13586370296110817</v>
      </c>
      <c r="AB1251" s="93">
        <v>3</v>
      </c>
      <c r="AC1251" s="94">
        <v>1150</v>
      </c>
      <c r="AD1251" s="98">
        <f t="shared" si="157"/>
        <v>3.2728248416179655</v>
      </c>
      <c r="AE1251" s="67">
        <f t="shared" si="158"/>
        <v>1.7105363928222908</v>
      </c>
    </row>
    <row r="1252" spans="1:31" x14ac:dyDescent="0.3">
      <c r="A1252" s="67" t="s">
        <v>2954</v>
      </c>
      <c r="B1252" s="94">
        <v>3</v>
      </c>
      <c r="C1252" s="94">
        <v>1</v>
      </c>
      <c r="D1252" s="71">
        <v>12.8751</v>
      </c>
      <c r="E1252" s="67">
        <v>0.232568853300713</v>
      </c>
      <c r="F1252" s="75">
        <f t="shared" si="159"/>
        <v>0.63344844844410497</v>
      </c>
      <c r="G1252" s="84">
        <v>6.1853420848629798E-2</v>
      </c>
      <c r="H1252" s="67">
        <v>1.1956266447164099</v>
      </c>
      <c r="I1252" s="67">
        <v>0.1934580054542</v>
      </c>
      <c r="J1252" s="94" t="s">
        <v>1</v>
      </c>
      <c r="K1252" s="94" t="s">
        <v>0</v>
      </c>
      <c r="L1252" s="67">
        <v>99114.105500000005</v>
      </c>
      <c r="M1252" s="67" t="s">
        <v>2955</v>
      </c>
      <c r="N1252" s="74">
        <v>1215.3244895520099</v>
      </c>
      <c r="O1252" s="67">
        <v>861.11469374117803</v>
      </c>
      <c r="P1252" s="74">
        <v>929.34124759915301</v>
      </c>
      <c r="Q1252" s="67">
        <f t="shared" si="160"/>
        <v>1001.926810297447</v>
      </c>
      <c r="R1252" s="67">
        <f t="shared" si="155"/>
        <v>3.0008359979335371</v>
      </c>
      <c r="S1252" s="71">
        <f t="shared" si="154"/>
        <v>0.18756847910320917</v>
      </c>
      <c r="T1252" s="93">
        <f t="shared" si="156"/>
        <v>3</v>
      </c>
      <c r="U1252" s="94">
        <v>667</v>
      </c>
      <c r="V1252" s="65">
        <v>1069.2327957104101</v>
      </c>
      <c r="W1252" s="63">
        <v>1386.76050648963</v>
      </c>
      <c r="X1252" s="79">
        <v>1137.7978691420201</v>
      </c>
      <c r="Y1252" s="67">
        <v>1197.9303904473534</v>
      </c>
      <c r="Z1252" s="67">
        <v>3.0784315827253121</v>
      </c>
      <c r="AA1252" s="74">
        <v>0.13947931487618889</v>
      </c>
      <c r="AB1252" s="93">
        <v>3</v>
      </c>
      <c r="AC1252" s="94">
        <v>542</v>
      </c>
      <c r="AD1252" s="98">
        <f t="shared" si="157"/>
        <v>1.1956266447164119</v>
      </c>
      <c r="AE1252" s="67">
        <f t="shared" si="158"/>
        <v>0.2577669531590126</v>
      </c>
    </row>
    <row r="1253" spans="1:31" x14ac:dyDescent="0.3">
      <c r="A1253" s="67" t="s">
        <v>3590</v>
      </c>
      <c r="B1253" s="94">
        <v>3</v>
      </c>
      <c r="C1253" s="94">
        <v>1</v>
      </c>
      <c r="D1253" s="71">
        <v>17.137</v>
      </c>
      <c r="E1253" s="67">
        <v>0.79379163464595504</v>
      </c>
      <c r="F1253" s="75">
        <f t="shared" si="159"/>
        <v>0.10029348220668874</v>
      </c>
      <c r="G1253" s="84">
        <v>0.173563479909593</v>
      </c>
      <c r="H1253" s="67">
        <v>1.07593879314156</v>
      </c>
      <c r="I1253" s="67">
        <v>5.55545748393328E-2</v>
      </c>
      <c r="J1253" s="94" t="s">
        <v>1</v>
      </c>
      <c r="K1253" s="94" t="s">
        <v>0</v>
      </c>
      <c r="L1253" s="67">
        <v>75745.675399999993</v>
      </c>
      <c r="M1253" s="67" t="s">
        <v>3591</v>
      </c>
      <c r="N1253" s="74">
        <v>158.67776366040101</v>
      </c>
      <c r="O1253" s="67">
        <v>138.19536716251099</v>
      </c>
      <c r="P1253" s="74">
        <v>63.717998653783198</v>
      </c>
      <c r="Q1253" s="67">
        <f t="shared" si="160"/>
        <v>120.1970431588984</v>
      </c>
      <c r="R1253" s="67">
        <f t="shared" si="155"/>
        <v>2.0798937841761296</v>
      </c>
      <c r="S1253" s="71">
        <f t="shared" si="154"/>
        <v>0.41575841873929054</v>
      </c>
      <c r="T1253" s="93">
        <f t="shared" si="156"/>
        <v>3</v>
      </c>
      <c r="U1253" s="94">
        <v>1562</v>
      </c>
      <c r="V1253" s="65">
        <v>139.51240587751201</v>
      </c>
      <c r="W1253" s="63">
        <v>167.81424980992901</v>
      </c>
      <c r="X1253" s="79">
        <v>80.647328979266604</v>
      </c>
      <c r="Y1253" s="67">
        <v>129.32466155556921</v>
      </c>
      <c r="Z1253" s="67">
        <v>2.1116813505279319</v>
      </c>
      <c r="AA1253" s="74">
        <v>0.3438441106202188</v>
      </c>
      <c r="AB1253" s="93">
        <v>3</v>
      </c>
      <c r="AC1253" s="94">
        <v>1570</v>
      </c>
      <c r="AD1253" s="98">
        <f t="shared" si="157"/>
        <v>1.0759387931415605</v>
      </c>
      <c r="AE1253" s="67">
        <f t="shared" si="158"/>
        <v>0.10559600973214854</v>
      </c>
    </row>
    <row r="1254" spans="1:31" x14ac:dyDescent="0.3">
      <c r="A1254" s="67" t="s">
        <v>3190</v>
      </c>
      <c r="B1254" s="94">
        <v>10</v>
      </c>
      <c r="C1254" s="94">
        <v>3</v>
      </c>
      <c r="D1254" s="71">
        <v>38.479900000000001</v>
      </c>
      <c r="E1254" s="67">
        <v>0.39019307674756198</v>
      </c>
      <c r="F1254" s="75">
        <f t="shared" si="159"/>
        <v>0.40872044062321505</v>
      </c>
      <c r="G1254" s="84">
        <v>9.6082798765503505E-2</v>
      </c>
      <c r="H1254" s="67">
        <v>1.1162083892136101</v>
      </c>
      <c r="I1254" s="67">
        <v>0.116912942918535</v>
      </c>
      <c r="J1254" s="94" t="s">
        <v>1</v>
      </c>
      <c r="K1254" s="94" t="s">
        <v>0</v>
      </c>
      <c r="L1254" s="67">
        <v>549563.43539999996</v>
      </c>
      <c r="M1254" s="67" t="s">
        <v>3191</v>
      </c>
      <c r="N1254" s="74">
        <v>435.14970895499999</v>
      </c>
      <c r="O1254" s="67">
        <v>299.54425170265199</v>
      </c>
      <c r="P1254" s="74">
        <v>306.57375440517399</v>
      </c>
      <c r="Q1254" s="67">
        <f t="shared" si="160"/>
        <v>347.08923835427532</v>
      </c>
      <c r="R1254" s="67">
        <f t="shared" si="155"/>
        <v>2.5404411483997063</v>
      </c>
      <c r="S1254" s="71">
        <f t="shared" si="154"/>
        <v>0.21995367827280354</v>
      </c>
      <c r="T1254" s="93">
        <f t="shared" si="156"/>
        <v>3</v>
      </c>
      <c r="U1254" s="94">
        <v>1144</v>
      </c>
      <c r="V1254" s="65">
        <v>420.326790654717</v>
      </c>
      <c r="W1254" s="63">
        <v>366.10495302476602</v>
      </c>
      <c r="X1254" s="79">
        <v>375.84001529093399</v>
      </c>
      <c r="Y1254" s="67">
        <v>387.42391965680571</v>
      </c>
      <c r="Z1254" s="67">
        <v>2.5881864306687627</v>
      </c>
      <c r="AA1254" s="74">
        <v>7.4614582289798309E-2</v>
      </c>
      <c r="AB1254" s="93">
        <v>3</v>
      </c>
      <c r="AC1254" s="94">
        <v>1078</v>
      </c>
      <c r="AD1254" s="98">
        <f t="shared" si="157"/>
        <v>1.1162083892136139</v>
      </c>
      <c r="AE1254" s="67">
        <f t="shared" si="158"/>
        <v>0.1586063945679056</v>
      </c>
    </row>
    <row r="1255" spans="1:31" x14ac:dyDescent="0.3">
      <c r="A1255" s="67" t="s">
        <v>2970</v>
      </c>
      <c r="B1255" s="94">
        <v>4</v>
      </c>
      <c r="C1255" s="94">
        <v>1</v>
      </c>
      <c r="D1255" s="71">
        <v>23.696899999999999</v>
      </c>
      <c r="E1255" s="67">
        <v>0.247660395802211</v>
      </c>
      <c r="F1255" s="75">
        <f t="shared" si="159"/>
        <v>0.60614343733718301</v>
      </c>
      <c r="G1255" s="84">
        <v>6.5526818109259199E-2</v>
      </c>
      <c r="H1255" s="67">
        <v>1.40275381220087</v>
      </c>
      <c r="I1255" s="67">
        <v>0.182785961713994</v>
      </c>
      <c r="J1255" s="94" t="s">
        <v>0</v>
      </c>
      <c r="K1255" s="94" t="s">
        <v>1</v>
      </c>
      <c r="L1255" s="67">
        <v>211095.93</v>
      </c>
      <c r="M1255" s="67" t="s">
        <v>2971</v>
      </c>
      <c r="N1255" s="74">
        <v>145.436650541174</v>
      </c>
      <c r="O1255" s="67">
        <v>293.426767874522</v>
      </c>
      <c r="P1255" s="74">
        <v>242.95759020052299</v>
      </c>
      <c r="Q1255" s="67">
        <f t="shared" si="160"/>
        <v>227.27366953873965</v>
      </c>
      <c r="R1255" s="67">
        <f t="shared" si="155"/>
        <v>2.3565491240821705</v>
      </c>
      <c r="S1255" s="71">
        <f t="shared" si="154"/>
        <v>0.33101661761348972</v>
      </c>
      <c r="T1255" s="93">
        <f t="shared" si="156"/>
        <v>3</v>
      </c>
      <c r="U1255" s="94">
        <v>1340</v>
      </c>
      <c r="V1255" s="65">
        <v>170.44284863006601</v>
      </c>
      <c r="W1255" s="63">
        <v>137.709225293895</v>
      </c>
      <c r="X1255" s="79">
        <v>177.906850090988</v>
      </c>
      <c r="Y1255" s="67">
        <v>162.01964133831632</v>
      </c>
      <c r="Z1255" s="67">
        <v>2.209567666442517</v>
      </c>
      <c r="AA1255" s="74">
        <v>0.13196951063621662</v>
      </c>
      <c r="AB1255" s="93">
        <v>3</v>
      </c>
      <c r="AC1255" s="94">
        <v>1481</v>
      </c>
      <c r="AD1255" s="98">
        <f t="shared" si="157"/>
        <v>0.71288346629480304</v>
      </c>
      <c r="AE1255" s="67">
        <f t="shared" si="158"/>
        <v>-0.48826183356066205</v>
      </c>
    </row>
    <row r="1256" spans="1:31" x14ac:dyDescent="0.3">
      <c r="A1256" s="67" t="s">
        <v>1614</v>
      </c>
      <c r="B1256" s="94">
        <v>6</v>
      </c>
      <c r="C1256" s="94">
        <v>1</v>
      </c>
      <c r="D1256" s="71">
        <v>26.7806</v>
      </c>
      <c r="E1256" s="67">
        <v>1.4203289177698E-2</v>
      </c>
      <c r="F1256" s="75">
        <f t="shared" si="159"/>
        <v>1.8476110706655535</v>
      </c>
      <c r="G1256" s="84">
        <v>6.9549736276923301E-3</v>
      </c>
      <c r="H1256" s="67">
        <v>1.18386308591546</v>
      </c>
      <c r="I1256" s="67">
        <v>0.86767505141959</v>
      </c>
      <c r="J1256" s="94" t="s">
        <v>1</v>
      </c>
      <c r="K1256" s="94" t="s">
        <v>0</v>
      </c>
      <c r="L1256" s="67">
        <v>96382.096999999994</v>
      </c>
      <c r="M1256" s="67" t="s">
        <v>1615</v>
      </c>
      <c r="N1256" s="74">
        <v>660.32975090381296</v>
      </c>
      <c r="O1256" s="67">
        <v>719.34265458586299</v>
      </c>
      <c r="P1256" s="74">
        <v>711.96111443571101</v>
      </c>
      <c r="Q1256" s="67">
        <f t="shared" si="160"/>
        <v>697.21117330846221</v>
      </c>
      <c r="R1256" s="67">
        <f t="shared" si="155"/>
        <v>2.8433643383738807</v>
      </c>
      <c r="S1256" s="71">
        <f t="shared" si="154"/>
        <v>4.6116272087096115E-2</v>
      </c>
      <c r="T1256" s="93">
        <f t="shared" si="156"/>
        <v>3</v>
      </c>
      <c r="U1256" s="94">
        <v>834</v>
      </c>
      <c r="V1256" s="65">
        <v>867.98852063858806</v>
      </c>
      <c r="W1256" s="63">
        <v>826.669558710959</v>
      </c>
      <c r="X1256" s="79">
        <v>781.54963415352904</v>
      </c>
      <c r="Y1256" s="67">
        <v>825.40257116769192</v>
      </c>
      <c r="Z1256" s="67">
        <v>2.9166658173911686</v>
      </c>
      <c r="AA1256" s="74">
        <v>5.2378525057602786E-2</v>
      </c>
      <c r="AB1256" s="93">
        <v>3</v>
      </c>
      <c r="AC1256" s="94">
        <v>703</v>
      </c>
      <c r="AD1256" s="98">
        <f t="shared" si="157"/>
        <v>1.183863085915456</v>
      </c>
      <c r="AE1256" s="67">
        <f t="shared" si="158"/>
        <v>0.24350224254432509</v>
      </c>
    </row>
    <row r="1257" spans="1:31" x14ac:dyDescent="0.3">
      <c r="A1257" s="67" t="s">
        <v>1966</v>
      </c>
      <c r="B1257" s="94">
        <v>15</v>
      </c>
      <c r="C1257" s="94">
        <v>1</v>
      </c>
      <c r="D1257" s="71">
        <v>67.305899999999994</v>
      </c>
      <c r="E1257" s="67">
        <v>3.2453200376049901E-2</v>
      </c>
      <c r="F1257" s="75">
        <f t="shared" si="159"/>
        <v>1.4887424687519515</v>
      </c>
      <c r="G1257" s="84">
        <v>1.3020917485442899E-2</v>
      </c>
      <c r="H1257" s="67">
        <v>4.5151574167064696</v>
      </c>
      <c r="I1257" s="67">
        <v>0.67594185066229795</v>
      </c>
      <c r="J1257" s="94" t="s">
        <v>1</v>
      </c>
      <c r="K1257" s="94" t="s">
        <v>0</v>
      </c>
      <c r="L1257" s="67">
        <v>223085.24530000001</v>
      </c>
      <c r="M1257" s="67" t="s">
        <v>1967</v>
      </c>
      <c r="N1257" s="74">
        <v>178.706938877081</v>
      </c>
      <c r="O1257" s="67">
        <v>69.415250224949801</v>
      </c>
      <c r="P1257" s="74">
        <v>26.379808285950201</v>
      </c>
      <c r="Q1257" s="67">
        <f t="shared" si="160"/>
        <v>91.500665795993669</v>
      </c>
      <c r="R1257" s="67">
        <f t="shared" si="155"/>
        <v>1.9614242541809197</v>
      </c>
      <c r="S1257" s="71">
        <f t="shared" si="154"/>
        <v>0.85822786161073861</v>
      </c>
      <c r="T1257" s="93">
        <f t="shared" si="156"/>
        <v>3</v>
      </c>
      <c r="U1257" s="94">
        <v>1642</v>
      </c>
      <c r="V1257" s="65">
        <v>362.361195357344</v>
      </c>
      <c r="W1257" s="63">
        <v>433.01815448310902</v>
      </c>
      <c r="X1257" s="79">
        <v>444.04037956663001</v>
      </c>
      <c r="Y1257" s="67">
        <v>413.13990980236099</v>
      </c>
      <c r="Z1257" s="67">
        <v>2.6160971503620547</v>
      </c>
      <c r="AA1257" s="74">
        <v>0.10727514286100755</v>
      </c>
      <c r="AB1257" s="93">
        <v>3</v>
      </c>
      <c r="AC1257" s="94">
        <v>1049</v>
      </c>
      <c r="AD1257" s="98">
        <f t="shared" si="157"/>
        <v>4.5151574167064714</v>
      </c>
      <c r="AE1257" s="67">
        <f t="shared" si="158"/>
        <v>2.1747762867853906</v>
      </c>
    </row>
    <row r="1258" spans="1:31" x14ac:dyDescent="0.3">
      <c r="A1258" s="67" t="s">
        <v>1111</v>
      </c>
      <c r="B1258" s="94">
        <v>10</v>
      </c>
      <c r="C1258" s="94">
        <v>1</v>
      </c>
      <c r="D1258" s="71">
        <v>39.370699999999999</v>
      </c>
      <c r="E1258" s="67">
        <v>2.9420095029535401E-3</v>
      </c>
      <c r="F1258" s="75">
        <f t="shared" si="159"/>
        <v>2.5313559287962457</v>
      </c>
      <c r="G1258" s="84">
        <v>2.1056900301910401E-3</v>
      </c>
      <c r="H1258" s="67">
        <v>3.54505405517039</v>
      </c>
      <c r="I1258" s="67">
        <v>0.99624930880152995</v>
      </c>
      <c r="J1258" s="94" t="s">
        <v>0</v>
      </c>
      <c r="K1258" s="94" t="s">
        <v>1</v>
      </c>
      <c r="L1258" s="67">
        <v>203213.4454</v>
      </c>
      <c r="M1258" s="67" t="s">
        <v>1112</v>
      </c>
      <c r="N1258" s="74">
        <v>285.40813696302399</v>
      </c>
      <c r="O1258" s="67">
        <v>225.56870396913899</v>
      </c>
      <c r="P1258" s="74">
        <v>283.55717226822998</v>
      </c>
      <c r="Q1258" s="67">
        <f t="shared" si="160"/>
        <v>264.84467106679767</v>
      </c>
      <c r="R1258" s="67">
        <f t="shared" si="155"/>
        <v>2.4229912389307922</v>
      </c>
      <c r="S1258" s="71">
        <f t="shared" si="154"/>
        <v>0.12847747121377534</v>
      </c>
      <c r="T1258" s="93">
        <f t="shared" si="156"/>
        <v>3</v>
      </c>
      <c r="U1258" s="94">
        <v>1269</v>
      </c>
      <c r="V1258" s="65">
        <v>99.825063594535493</v>
      </c>
      <c r="W1258" s="63">
        <v>52.708778859680699</v>
      </c>
      <c r="X1258" s="79">
        <v>71.590811453833695</v>
      </c>
      <c r="Y1258" s="67">
        <v>74.70821796934996</v>
      </c>
      <c r="Z1258" s="67">
        <v>1.8733683772161531</v>
      </c>
      <c r="AA1258" s="74">
        <v>0.31739925952717379</v>
      </c>
      <c r="AB1258" s="93">
        <v>3</v>
      </c>
      <c r="AC1258" s="94">
        <v>1713</v>
      </c>
      <c r="AD1258" s="98">
        <f t="shared" si="157"/>
        <v>0.28208314582439703</v>
      </c>
      <c r="AE1258" s="67">
        <f t="shared" si="158"/>
        <v>-1.8258076259222518</v>
      </c>
    </row>
    <row r="1259" spans="1:31" x14ac:dyDescent="0.3">
      <c r="A1259" s="67" t="s">
        <v>1692</v>
      </c>
      <c r="B1259" s="94">
        <v>7</v>
      </c>
      <c r="C1259" s="94">
        <v>1</v>
      </c>
      <c r="D1259" s="71">
        <v>33.650100000000002</v>
      </c>
      <c r="E1259" s="67">
        <v>1.69629376710148E-2</v>
      </c>
      <c r="F1259" s="75">
        <f t="shared" si="159"/>
        <v>1.7704989336930357</v>
      </c>
      <c r="G1259" s="84">
        <v>7.9198803533712496E-3</v>
      </c>
      <c r="H1259" s="67">
        <v>1.6033734728073501</v>
      </c>
      <c r="I1259" s="67">
        <v>0.83303916143076695</v>
      </c>
      <c r="J1259" s="94" t="s">
        <v>1</v>
      </c>
      <c r="K1259" s="94" t="s">
        <v>0</v>
      </c>
      <c r="L1259" s="67">
        <v>153520.22709999999</v>
      </c>
      <c r="M1259" s="67" t="s">
        <v>1693</v>
      </c>
      <c r="N1259" s="74">
        <v>223.518755320894</v>
      </c>
      <c r="O1259" s="67">
        <v>272.22655312481902</v>
      </c>
      <c r="P1259" s="74">
        <v>319.30070215163897</v>
      </c>
      <c r="Q1259" s="67">
        <f t="shared" si="160"/>
        <v>271.68200353245066</v>
      </c>
      <c r="R1259" s="67">
        <f t="shared" si="155"/>
        <v>2.4340608713019303</v>
      </c>
      <c r="S1259" s="71">
        <f t="shared" si="154"/>
        <v>0.17628438646766478</v>
      </c>
      <c r="T1259" s="93">
        <f t="shared" si="156"/>
        <v>3</v>
      </c>
      <c r="U1259" s="94">
        <v>1251</v>
      </c>
      <c r="V1259" s="65">
        <v>493.12081134381799</v>
      </c>
      <c r="W1259" s="63">
        <v>406.197764896568</v>
      </c>
      <c r="X1259" s="79">
        <v>407.50457626886703</v>
      </c>
      <c r="Y1259" s="67">
        <v>435.6077175030843</v>
      </c>
      <c r="Z1259" s="67">
        <v>2.6390955653888644</v>
      </c>
      <c r="AA1259" s="74">
        <v>0.11435078855398274</v>
      </c>
      <c r="AB1259" s="93">
        <v>3</v>
      </c>
      <c r="AC1259" s="94">
        <v>1027</v>
      </c>
      <c r="AD1259" s="98">
        <f t="shared" si="157"/>
        <v>1.6033734728073505</v>
      </c>
      <c r="AE1259" s="67">
        <f t="shared" si="158"/>
        <v>0.68111051071402229</v>
      </c>
    </row>
    <row r="1260" spans="1:31" x14ac:dyDescent="0.3">
      <c r="A1260" s="67" t="s">
        <v>1534</v>
      </c>
      <c r="B1260" s="94">
        <v>15</v>
      </c>
      <c r="C1260" s="94">
        <v>1</v>
      </c>
      <c r="D1260" s="71">
        <v>78.933000000000007</v>
      </c>
      <c r="E1260" s="67">
        <v>1.1260611016135199E-2</v>
      </c>
      <c r="F1260" s="75">
        <f t="shared" si="159"/>
        <v>1.9484380434334898</v>
      </c>
      <c r="G1260" s="84">
        <v>5.8054483198306198E-3</v>
      </c>
      <c r="H1260" s="67">
        <v>1.1414542051422101</v>
      </c>
      <c r="I1260" s="67">
        <v>0.906187029837217</v>
      </c>
      <c r="J1260" s="94" t="s">
        <v>0</v>
      </c>
      <c r="K1260" s="94" t="s">
        <v>1</v>
      </c>
      <c r="L1260" s="67">
        <v>383041.3124</v>
      </c>
      <c r="M1260" s="67" t="s">
        <v>1535</v>
      </c>
      <c r="N1260" s="74">
        <v>3646.3873971225798</v>
      </c>
      <c r="O1260" s="67">
        <v>3440.9272535178902</v>
      </c>
      <c r="P1260" s="74">
        <v>3720.6716150236998</v>
      </c>
      <c r="Q1260" s="67">
        <f t="shared" si="160"/>
        <v>3602.6620885547236</v>
      </c>
      <c r="R1260" s="67">
        <f t="shared" si="155"/>
        <v>3.5566235294114423</v>
      </c>
      <c r="S1260" s="71">
        <f t="shared" si="154"/>
        <v>4.0222311759794127E-2</v>
      </c>
      <c r="T1260" s="93">
        <f t="shared" si="156"/>
        <v>3</v>
      </c>
      <c r="U1260" s="94">
        <v>231</v>
      </c>
      <c r="V1260" s="65">
        <v>3046.2050882322601</v>
      </c>
      <c r="W1260" s="63">
        <v>3183.9030711058699</v>
      </c>
      <c r="X1260" s="79">
        <v>3238.5032111176902</v>
      </c>
      <c r="Y1260" s="67">
        <v>3156.2037901519398</v>
      </c>
      <c r="Z1260" s="67">
        <v>3.4991650370218861</v>
      </c>
      <c r="AA1260" s="74">
        <v>3.1397311947255965E-2</v>
      </c>
      <c r="AB1260" s="93">
        <v>3</v>
      </c>
      <c r="AC1260" s="94">
        <v>224</v>
      </c>
      <c r="AD1260" s="98">
        <f t="shared" si="157"/>
        <v>0.87607544437177864</v>
      </c>
      <c r="AE1260" s="67">
        <f t="shared" si="158"/>
        <v>-0.19087298015873783</v>
      </c>
    </row>
    <row r="1261" spans="1:31" x14ac:dyDescent="0.3">
      <c r="A1261" s="67" t="s">
        <v>3320</v>
      </c>
      <c r="B1261" s="94">
        <v>4</v>
      </c>
      <c r="C1261" s="94">
        <v>1</v>
      </c>
      <c r="D1261" s="71">
        <v>15.323399999999999</v>
      </c>
      <c r="E1261" s="67">
        <v>0.496435042109586</v>
      </c>
      <c r="F1261" s="75">
        <f t="shared" si="159"/>
        <v>0.30413757032863914</v>
      </c>
      <c r="G1261" s="84">
        <v>0.11743441780809501</v>
      </c>
      <c r="H1261" s="67">
        <v>1.2103730851033401</v>
      </c>
      <c r="I1261" s="67">
        <v>9.0108693744504406E-2</v>
      </c>
      <c r="J1261" s="94" t="s">
        <v>1</v>
      </c>
      <c r="K1261" s="94" t="s">
        <v>0</v>
      </c>
      <c r="L1261" s="67">
        <v>62678.676299999999</v>
      </c>
      <c r="M1261" s="67" t="s">
        <v>3321</v>
      </c>
      <c r="N1261" s="74">
        <v>109.10159537267801</v>
      </c>
      <c r="O1261" s="67">
        <v>69.308168346739095</v>
      </c>
      <c r="P1261" s="74">
        <v>72.279312578341006</v>
      </c>
      <c r="Q1261" s="67">
        <f t="shared" si="160"/>
        <v>83.563025432586031</v>
      </c>
      <c r="R1261" s="67">
        <f t="shared" si="155"/>
        <v>1.9220141553974468</v>
      </c>
      <c r="S1261" s="71">
        <f t="shared" si="154"/>
        <v>0.26527146437792226</v>
      </c>
      <c r="T1261" s="93">
        <f t="shared" si="156"/>
        <v>3</v>
      </c>
      <c r="U1261" s="94">
        <v>1661</v>
      </c>
      <c r="V1261" s="65">
        <v>133.98717820677601</v>
      </c>
      <c r="W1261" s="63">
        <v>69.739015696615596</v>
      </c>
      <c r="X1261" s="79">
        <v>99.701116776832805</v>
      </c>
      <c r="Y1261" s="67">
        <v>101.14243689340815</v>
      </c>
      <c r="Z1261" s="67">
        <v>2.004933413174423</v>
      </c>
      <c r="AA1261" s="74">
        <v>0.31785196835230234</v>
      </c>
      <c r="AB1261" s="93">
        <v>3</v>
      </c>
      <c r="AC1261" s="94">
        <v>1642</v>
      </c>
      <c r="AD1261" s="98">
        <f t="shared" si="157"/>
        <v>1.2103730851033416</v>
      </c>
      <c r="AE1261" s="67">
        <f t="shared" si="158"/>
        <v>0.27545181201654395</v>
      </c>
    </row>
    <row r="1262" spans="1:31" x14ac:dyDescent="0.3">
      <c r="A1262" s="67" t="s">
        <v>2966</v>
      </c>
      <c r="B1262" s="94">
        <v>4</v>
      </c>
      <c r="C1262" s="94">
        <v>1</v>
      </c>
      <c r="D1262" s="71">
        <v>18.017900000000001</v>
      </c>
      <c r="E1262" s="67">
        <v>0.24462790630475201</v>
      </c>
      <c r="F1262" s="75">
        <f t="shared" si="159"/>
        <v>0.61149400166253209</v>
      </c>
      <c r="G1262" s="84">
        <v>6.4812233863601298E-2</v>
      </c>
      <c r="H1262" s="67">
        <v>1.16880854472173</v>
      </c>
      <c r="I1262" s="67">
        <v>0.18484735093267801</v>
      </c>
      <c r="J1262" s="94" t="s">
        <v>1</v>
      </c>
      <c r="K1262" s="94" t="s">
        <v>0</v>
      </c>
      <c r="L1262" s="67">
        <v>183937.03959999999</v>
      </c>
      <c r="M1262" s="67" t="s">
        <v>2967</v>
      </c>
      <c r="N1262" s="74">
        <v>413.39161163328498</v>
      </c>
      <c r="O1262" s="67">
        <v>331.73417270758398</v>
      </c>
      <c r="P1262" s="74">
        <v>272.97106825804502</v>
      </c>
      <c r="Q1262" s="67">
        <f t="shared" si="160"/>
        <v>339.36561753297133</v>
      </c>
      <c r="R1262" s="67">
        <f t="shared" si="155"/>
        <v>2.5306678401263389</v>
      </c>
      <c r="S1262" s="71">
        <f t="shared" si="154"/>
        <v>0.20780138590263397</v>
      </c>
      <c r="T1262" s="93">
        <f t="shared" si="156"/>
        <v>3</v>
      </c>
      <c r="U1262" s="94">
        <v>1155</v>
      </c>
      <c r="V1262" s="65">
        <v>422.32050981002197</v>
      </c>
      <c r="W1262" s="63">
        <v>388.23158840208998</v>
      </c>
      <c r="X1262" s="79">
        <v>379.408202459797</v>
      </c>
      <c r="Y1262" s="67">
        <v>396.653433557303</v>
      </c>
      <c r="Z1262" s="67">
        <v>2.5984112180285646</v>
      </c>
      <c r="AA1262" s="74">
        <v>5.7132770012918936E-2</v>
      </c>
      <c r="AB1262" s="93">
        <v>3</v>
      </c>
      <c r="AC1262" s="94">
        <v>1069</v>
      </c>
      <c r="AD1262" s="98">
        <f t="shared" si="157"/>
        <v>1.1688085447217287</v>
      </c>
      <c r="AE1262" s="67">
        <f t="shared" si="158"/>
        <v>0.2250386302959749</v>
      </c>
    </row>
    <row r="1263" spans="1:31" x14ac:dyDescent="0.3">
      <c r="A1263" s="67" t="s">
        <v>2738</v>
      </c>
      <c r="B1263" s="94">
        <v>9</v>
      </c>
      <c r="C1263" s="94">
        <v>1</v>
      </c>
      <c r="D1263" s="71">
        <v>40.2241</v>
      </c>
      <c r="E1263" s="67">
        <v>0.16566115664252501</v>
      </c>
      <c r="F1263" s="75">
        <f t="shared" si="159"/>
        <v>0.78077931073205797</v>
      </c>
      <c r="G1263" s="84">
        <v>4.7566979699726203E-2</v>
      </c>
      <c r="H1263" s="67">
        <v>1.92158662416651</v>
      </c>
      <c r="I1263" s="67">
        <v>0.25753495290542699</v>
      </c>
      <c r="J1263" s="94" t="s">
        <v>1</v>
      </c>
      <c r="K1263" s="94" t="s">
        <v>0</v>
      </c>
      <c r="L1263" s="67">
        <v>332633.88799999998</v>
      </c>
      <c r="M1263" s="67" t="s">
        <v>2739</v>
      </c>
      <c r="N1263" s="74">
        <v>317.75679707147901</v>
      </c>
      <c r="O1263" s="67">
        <v>505.16056933687997</v>
      </c>
      <c r="P1263" s="74">
        <v>90.045368002131596</v>
      </c>
      <c r="Q1263" s="67">
        <f t="shared" si="160"/>
        <v>304.32091147016348</v>
      </c>
      <c r="R1263" s="67">
        <f t="shared" si="155"/>
        <v>2.4833317960126751</v>
      </c>
      <c r="S1263" s="71">
        <f t="shared" si="154"/>
        <v>0.68310619763440217</v>
      </c>
      <c r="T1263" s="93">
        <f t="shared" si="156"/>
        <v>3</v>
      </c>
      <c r="U1263" s="94">
        <v>1216</v>
      </c>
      <c r="V1263" s="65">
        <v>549.13321441841595</v>
      </c>
      <c r="W1263" s="63">
        <v>584.93822721510799</v>
      </c>
      <c r="X1263" s="79">
        <v>620.26553717214995</v>
      </c>
      <c r="Y1263" s="67">
        <v>584.77899293522466</v>
      </c>
      <c r="Z1263" s="67">
        <v>2.7669917630329461</v>
      </c>
      <c r="AA1263" s="74">
        <v>6.0820291336859421E-2</v>
      </c>
      <c r="AB1263" s="93">
        <v>3</v>
      </c>
      <c r="AC1263" s="94">
        <v>859</v>
      </c>
      <c r="AD1263" s="98">
        <f t="shared" si="157"/>
        <v>1.9215866241665029</v>
      </c>
      <c r="AE1263" s="67">
        <f t="shared" si="158"/>
        <v>0.9422980138394611</v>
      </c>
    </row>
    <row r="1264" spans="1:31" x14ac:dyDescent="0.3">
      <c r="A1264" s="67" t="s">
        <v>3272</v>
      </c>
      <c r="B1264" s="94">
        <v>19</v>
      </c>
      <c r="C1264" s="94">
        <v>3</v>
      </c>
      <c r="D1264" s="71">
        <v>85.1875</v>
      </c>
      <c r="E1264" s="67">
        <v>0.444688587745107</v>
      </c>
      <c r="F1264" s="75">
        <f t="shared" si="159"/>
        <v>0.35194401591405894</v>
      </c>
      <c r="G1264" s="84">
        <v>0.106744275994739</v>
      </c>
      <c r="H1264" s="67">
        <v>1.0295220637787701</v>
      </c>
      <c r="I1264" s="67">
        <v>0.10165485252794899</v>
      </c>
      <c r="J1264" s="94" t="s">
        <v>1</v>
      </c>
      <c r="K1264" s="94" t="s">
        <v>0</v>
      </c>
      <c r="L1264" s="67">
        <v>330274.32669999998</v>
      </c>
      <c r="M1264" s="67" t="s">
        <v>3273</v>
      </c>
      <c r="N1264" s="74">
        <v>838.23821190741398</v>
      </c>
      <c r="O1264" s="67">
        <v>922.84678098438496</v>
      </c>
      <c r="P1264" s="74">
        <v>935.72911040518397</v>
      </c>
      <c r="Q1264" s="67">
        <f t="shared" si="160"/>
        <v>898.93803443232764</v>
      </c>
      <c r="R1264" s="67">
        <f t="shared" si="155"/>
        <v>2.9537297559917257</v>
      </c>
      <c r="S1264" s="71">
        <f t="shared" si="154"/>
        <v>5.8914783462717446E-2</v>
      </c>
      <c r="T1264" s="93">
        <f t="shared" si="156"/>
        <v>3</v>
      </c>
      <c r="U1264" s="94">
        <v>726</v>
      </c>
      <c r="V1264" s="65">
        <v>913.75495069292901</v>
      </c>
      <c r="W1264" s="63">
        <v>940.81077039681895</v>
      </c>
      <c r="X1264" s="79">
        <v>921.863900164249</v>
      </c>
      <c r="Y1264" s="67">
        <v>925.47654041799899</v>
      </c>
      <c r="Z1264" s="67">
        <v>2.9663654144491169</v>
      </c>
      <c r="AA1264" s="74">
        <v>1.5003061975588185E-2</v>
      </c>
      <c r="AB1264" s="93">
        <v>3</v>
      </c>
      <c r="AC1264" s="94">
        <v>651</v>
      </c>
      <c r="AD1264" s="98">
        <f t="shared" si="157"/>
        <v>1.0295220637787679</v>
      </c>
      <c r="AE1264" s="67">
        <f t="shared" si="158"/>
        <v>4.1974748827009772E-2</v>
      </c>
    </row>
    <row r="1265" spans="1:31" x14ac:dyDescent="0.3">
      <c r="A1265" s="67" t="s">
        <v>563</v>
      </c>
      <c r="B1265" s="94">
        <v>17</v>
      </c>
      <c r="C1265" s="94">
        <v>3</v>
      </c>
      <c r="D1265" s="71">
        <v>69.792500000000004</v>
      </c>
      <c r="E1265" s="67">
        <v>4.3433547173321602E-4</v>
      </c>
      <c r="F1265" s="75">
        <f t="shared" si="159"/>
        <v>3.3621747008037399</v>
      </c>
      <c r="G1265" s="84">
        <v>6.2402129086374302E-4</v>
      </c>
      <c r="H1265" s="67">
        <v>1.7322135097787901</v>
      </c>
      <c r="I1265" s="67">
        <v>0.99999996168361405</v>
      </c>
      <c r="J1265" s="94" t="s">
        <v>0</v>
      </c>
      <c r="K1265" s="94" t="s">
        <v>1</v>
      </c>
      <c r="L1265" s="67">
        <v>268357.14449999999</v>
      </c>
      <c r="M1265" s="67" t="s">
        <v>564</v>
      </c>
      <c r="N1265" s="74">
        <v>732.60166689199298</v>
      </c>
      <c r="O1265" s="67">
        <v>637.58662115742197</v>
      </c>
      <c r="P1265" s="74">
        <v>708.98880885067399</v>
      </c>
      <c r="Q1265" s="67">
        <f t="shared" si="160"/>
        <v>693.05903230002968</v>
      </c>
      <c r="R1265" s="67">
        <f t="shared" si="155"/>
        <v>2.8407702278445264</v>
      </c>
      <c r="S1265" s="71">
        <f t="shared" si="154"/>
        <v>7.137923260987579E-2</v>
      </c>
      <c r="T1265" s="93">
        <f t="shared" si="156"/>
        <v>3</v>
      </c>
      <c r="U1265" s="94">
        <v>838</v>
      </c>
      <c r="V1265" s="65">
        <v>378.06536999423599</v>
      </c>
      <c r="W1265" s="63">
        <v>418.209442978445</v>
      </c>
      <c r="X1265" s="79">
        <v>404.02589197079601</v>
      </c>
      <c r="Y1265" s="67">
        <v>400.10023498115902</v>
      </c>
      <c r="Z1265" s="67">
        <v>2.602168806442708</v>
      </c>
      <c r="AA1265" s="74">
        <v>5.0882039119110246E-2</v>
      </c>
      <c r="AB1265" s="93">
        <v>3</v>
      </c>
      <c r="AC1265" s="94">
        <v>1064</v>
      </c>
      <c r="AD1265" s="98">
        <f t="shared" si="157"/>
        <v>0.57729604021371883</v>
      </c>
      <c r="AE1265" s="67">
        <f t="shared" si="158"/>
        <v>-0.79261676523475866</v>
      </c>
    </row>
    <row r="1266" spans="1:31" x14ac:dyDescent="0.3">
      <c r="A1266" s="67" t="s">
        <v>1578</v>
      </c>
      <c r="B1266" s="94">
        <v>10</v>
      </c>
      <c r="C1266" s="94">
        <v>1</v>
      </c>
      <c r="D1266" s="71">
        <v>73.565100000000001</v>
      </c>
      <c r="E1266" s="67">
        <v>1.2818815911718601E-2</v>
      </c>
      <c r="F1266" s="75">
        <f t="shared" si="159"/>
        <v>1.89215208922879</v>
      </c>
      <c r="G1266" s="84">
        <v>6.4223847631842898E-3</v>
      </c>
      <c r="H1266" s="67">
        <v>1.14281045602981</v>
      </c>
      <c r="I1266" s="67">
        <v>0.885659213003405</v>
      </c>
      <c r="J1266" s="94" t="s">
        <v>0</v>
      </c>
      <c r="K1266" s="94" t="s">
        <v>1</v>
      </c>
      <c r="L1266" s="67">
        <v>34535.635000000002</v>
      </c>
      <c r="M1266" s="67" t="s">
        <v>1579</v>
      </c>
      <c r="N1266" s="74">
        <v>482.93338341938397</v>
      </c>
      <c r="O1266" s="67">
        <v>507.71522152123299</v>
      </c>
      <c r="P1266" s="74">
        <v>503.33067512789899</v>
      </c>
      <c r="Q1266" s="67">
        <f t="shared" si="160"/>
        <v>497.99309335617198</v>
      </c>
      <c r="R1266" s="67">
        <f t="shared" si="155"/>
        <v>2.6972233195908362</v>
      </c>
      <c r="S1266" s="71">
        <f t="shared" si="154"/>
        <v>2.6556713485333883E-2</v>
      </c>
      <c r="T1266" s="93">
        <f t="shared" si="156"/>
        <v>3</v>
      </c>
      <c r="U1266" s="94">
        <v>994</v>
      </c>
      <c r="V1266" s="65">
        <v>441.148718469237</v>
      </c>
      <c r="W1266" s="63">
        <v>413.26493167028502</v>
      </c>
      <c r="X1266" s="79">
        <v>452.87162379705802</v>
      </c>
      <c r="Y1266" s="67">
        <v>435.76175797886003</v>
      </c>
      <c r="Z1266" s="67">
        <v>2.6392491143280878</v>
      </c>
      <c r="AA1266" s="74">
        <v>4.6689370826436413E-2</v>
      </c>
      <c r="AB1266" s="93">
        <v>3</v>
      </c>
      <c r="AC1266" s="94">
        <v>1025</v>
      </c>
      <c r="AD1266" s="98">
        <f t="shared" si="157"/>
        <v>0.8750357460624395</v>
      </c>
      <c r="AE1266" s="67">
        <f t="shared" si="158"/>
        <v>-0.19258614124109025</v>
      </c>
    </row>
    <row r="1267" spans="1:31" x14ac:dyDescent="0.3">
      <c r="A1267" s="67" t="s">
        <v>2442</v>
      </c>
      <c r="B1267" s="94">
        <v>1</v>
      </c>
      <c r="C1267" s="94">
        <v>1</v>
      </c>
      <c r="D1267" s="71">
        <v>3.9169999999999998</v>
      </c>
      <c r="E1267" s="67">
        <v>9.5373906014954699E-2</v>
      </c>
      <c r="F1267" s="75">
        <f t="shared" si="159"/>
        <v>1.0205704305772292</v>
      </c>
      <c r="G1267" s="84">
        <v>3.0737566218440801E-2</v>
      </c>
      <c r="H1267" s="67">
        <v>1.6099577416550299</v>
      </c>
      <c r="I1267" s="67">
        <v>0.38389994613210698</v>
      </c>
      <c r="J1267" s="94" t="s">
        <v>1</v>
      </c>
      <c r="K1267" s="94" t="s">
        <v>0</v>
      </c>
      <c r="L1267" s="67">
        <v>106788.97040000001</v>
      </c>
      <c r="M1267" s="67" t="s">
        <v>2443</v>
      </c>
      <c r="N1267" s="74">
        <v>218.889231836036</v>
      </c>
      <c r="O1267" s="67">
        <v>403.24390836761</v>
      </c>
      <c r="P1267" s="74">
        <v>488.58187092327</v>
      </c>
      <c r="Q1267" s="67">
        <f t="shared" si="160"/>
        <v>370.23833704230537</v>
      </c>
      <c r="R1267" s="67">
        <f t="shared" si="155"/>
        <v>2.5684813866045952</v>
      </c>
      <c r="S1267" s="71">
        <f t="shared" si="154"/>
        <v>0.37230748262613972</v>
      </c>
      <c r="T1267" s="93">
        <f t="shared" si="156"/>
        <v>3</v>
      </c>
      <c r="U1267" s="94">
        <v>1120</v>
      </c>
      <c r="V1267" s="65">
        <v>626.61294521332798</v>
      </c>
      <c r="W1267" s="63">
        <v>591.79477539570598</v>
      </c>
      <c r="X1267" s="79">
        <v>569.79651032719596</v>
      </c>
      <c r="Y1267" s="67">
        <v>596.06807697874331</v>
      </c>
      <c r="Z1267" s="67">
        <v>2.7752958633775049</v>
      </c>
      <c r="AA1267" s="74">
        <v>4.8062056059566059E-2</v>
      </c>
      <c r="AB1267" s="93">
        <v>3</v>
      </c>
      <c r="AC1267" s="94">
        <v>847</v>
      </c>
      <c r="AD1267" s="98">
        <f t="shared" si="157"/>
        <v>1.6099577416550286</v>
      </c>
      <c r="AE1267" s="67">
        <f t="shared" si="158"/>
        <v>0.68702282082135857</v>
      </c>
    </row>
    <row r="1268" spans="1:31" x14ac:dyDescent="0.3">
      <c r="A1268" s="67" t="s">
        <v>2390</v>
      </c>
      <c r="B1268" s="94">
        <v>1</v>
      </c>
      <c r="C1268" s="94">
        <v>1</v>
      </c>
      <c r="D1268" s="71">
        <v>4.5297000000000001</v>
      </c>
      <c r="E1268" s="67">
        <v>8.31879015164355E-2</v>
      </c>
      <c r="F1268" s="75">
        <f t="shared" si="159"/>
        <v>1.0799398310015171</v>
      </c>
      <c r="G1268" s="84">
        <v>2.74105968625541E-2</v>
      </c>
      <c r="H1268" s="67">
        <v>2.9860496067450102</v>
      </c>
      <c r="I1268" s="67">
        <v>0.41882145736617199</v>
      </c>
      <c r="J1268" s="94" t="s">
        <v>0</v>
      </c>
      <c r="K1268" s="94" t="s">
        <v>1</v>
      </c>
      <c r="L1268" s="67">
        <v>69308.925799999997</v>
      </c>
      <c r="M1268" s="67" t="s">
        <v>2391</v>
      </c>
      <c r="N1268" s="74">
        <v>205.11619008208501</v>
      </c>
      <c r="O1268" s="67">
        <v>190.96915419889501</v>
      </c>
      <c r="P1268" s="74">
        <v>120.380798067397</v>
      </c>
      <c r="Q1268" s="67">
        <f t="shared" si="160"/>
        <v>172.15538078279235</v>
      </c>
      <c r="R1268" s="67">
        <f t="shared" si="155"/>
        <v>2.2359206012942803</v>
      </c>
      <c r="S1268" s="71">
        <f t="shared" si="154"/>
        <v>0.26367240301136591</v>
      </c>
      <c r="T1268" s="93">
        <f t="shared" si="156"/>
        <v>3</v>
      </c>
      <c r="U1268" s="94">
        <v>1461</v>
      </c>
      <c r="V1268" s="65">
        <v>65.435464043145203</v>
      </c>
      <c r="W1268" s="63">
        <v>91.918908451063999</v>
      </c>
      <c r="X1268" s="79">
        <v>15.605293407443201</v>
      </c>
      <c r="Y1268" s="67">
        <v>57.653221967217469</v>
      </c>
      <c r="Z1268" s="67">
        <v>1.7608235829834158</v>
      </c>
      <c r="AA1268" s="74">
        <v>0.67207768862573458</v>
      </c>
      <c r="AB1268" s="93">
        <v>3</v>
      </c>
      <c r="AC1268" s="94">
        <v>1744</v>
      </c>
      <c r="AD1268" s="98">
        <f t="shared" si="157"/>
        <v>0.3348906186090011</v>
      </c>
      <c r="AE1268" s="67">
        <f t="shared" si="158"/>
        <v>-1.5782381329240769</v>
      </c>
    </row>
    <row r="1269" spans="1:31" x14ac:dyDescent="0.3">
      <c r="A1269" s="67" t="s">
        <v>605</v>
      </c>
      <c r="B1269" s="94">
        <v>3</v>
      </c>
      <c r="C1269" s="94">
        <v>1</v>
      </c>
      <c r="D1269" s="71">
        <v>10.3628</v>
      </c>
      <c r="E1269" s="67">
        <v>5.24094046899237E-4</v>
      </c>
      <c r="F1269" s="75">
        <f t="shared" si="159"/>
        <v>3.2805907733512036</v>
      </c>
      <c r="G1269" s="84">
        <v>6.9792440461821604E-4</v>
      </c>
      <c r="H1269" s="67">
        <v>14.9266155195824</v>
      </c>
      <c r="I1269" s="67">
        <v>0.99999978852325</v>
      </c>
      <c r="J1269" s="94" t="s">
        <v>0</v>
      </c>
      <c r="K1269" s="94" t="s">
        <v>1</v>
      </c>
      <c r="L1269" s="67">
        <v>94301.782099999997</v>
      </c>
      <c r="M1269" s="67" t="s">
        <v>606</v>
      </c>
      <c r="N1269" s="74">
        <v>247.218355042067</v>
      </c>
      <c r="O1269" s="67">
        <v>123.998245241436</v>
      </c>
      <c r="P1269" s="74">
        <v>163.352653721286</v>
      </c>
      <c r="Q1269" s="67">
        <f t="shared" si="160"/>
        <v>178.18975133492964</v>
      </c>
      <c r="R1269" s="67">
        <f t="shared" si="155"/>
        <v>2.25088272177334</v>
      </c>
      <c r="S1269" s="71">
        <f t="shared" si="154"/>
        <v>0.35319488636227275</v>
      </c>
      <c r="T1269" s="93">
        <f t="shared" si="156"/>
        <v>3</v>
      </c>
      <c r="U1269" s="94">
        <v>1445</v>
      </c>
      <c r="V1269" s="65">
        <v>13.3907658104168</v>
      </c>
      <c r="W1269" s="63">
        <v>14.1882855340861</v>
      </c>
      <c r="X1269" s="79">
        <v>8.23410759320012</v>
      </c>
      <c r="Y1269" s="67">
        <v>11.937719645901007</v>
      </c>
      <c r="Z1269" s="67">
        <v>1.0769213753876319</v>
      </c>
      <c r="AA1269" s="74">
        <v>0.27074809089968088</v>
      </c>
      <c r="AB1269" s="93">
        <v>3</v>
      </c>
      <c r="AC1269" s="94">
        <v>1829</v>
      </c>
      <c r="AD1269" s="98">
        <f t="shared" si="157"/>
        <v>6.6994423396790029E-2</v>
      </c>
      <c r="AE1269" s="67">
        <f t="shared" si="158"/>
        <v>-3.8998151788704782</v>
      </c>
    </row>
    <row r="1270" spans="1:31" x14ac:dyDescent="0.3">
      <c r="A1270" s="67" t="s">
        <v>361</v>
      </c>
      <c r="B1270" s="94">
        <v>36</v>
      </c>
      <c r="C1270" s="94">
        <v>5</v>
      </c>
      <c r="D1270" s="71">
        <v>164.36019999999999</v>
      </c>
      <c r="E1270" s="67">
        <v>1.0629598643530099E-4</v>
      </c>
      <c r="F1270" s="75">
        <f t="shared" si="159"/>
        <v>3.9734831334250464</v>
      </c>
      <c r="G1270" s="84">
        <v>2.4067326023193399E-4</v>
      </c>
      <c r="H1270" s="67">
        <v>1.8295560849237</v>
      </c>
      <c r="I1270" s="67">
        <v>1</v>
      </c>
      <c r="J1270" s="94" t="s">
        <v>0</v>
      </c>
      <c r="K1270" s="94" t="s">
        <v>1</v>
      </c>
      <c r="L1270" s="67">
        <v>463457.58590000001</v>
      </c>
      <c r="M1270" s="67" t="s">
        <v>362</v>
      </c>
      <c r="N1270" s="74">
        <v>1073.7324504841399</v>
      </c>
      <c r="O1270" s="67">
        <v>1096.36577052247</v>
      </c>
      <c r="P1270" s="74">
        <v>1195.84568685505</v>
      </c>
      <c r="Q1270" s="67">
        <f t="shared" si="160"/>
        <v>1121.9813026205532</v>
      </c>
      <c r="R1270" s="67">
        <f t="shared" si="155"/>
        <v>3.049985619632817</v>
      </c>
      <c r="S1270" s="71">
        <f t="shared" si="154"/>
        <v>5.7899125920179192E-2</v>
      </c>
      <c r="T1270" s="93">
        <f t="shared" si="156"/>
        <v>3</v>
      </c>
      <c r="U1270" s="94">
        <v>624</v>
      </c>
      <c r="V1270" s="65">
        <v>624.32082232777998</v>
      </c>
      <c r="W1270" s="63">
        <v>587.14181476680596</v>
      </c>
      <c r="X1270" s="79">
        <v>628.29725635631405</v>
      </c>
      <c r="Y1270" s="67">
        <v>613.25329781696666</v>
      </c>
      <c r="Z1270" s="67">
        <v>2.7876398923368173</v>
      </c>
      <c r="AA1270" s="74">
        <v>3.7016424188870169E-2</v>
      </c>
      <c r="AB1270" s="93">
        <v>3</v>
      </c>
      <c r="AC1270" s="94">
        <v>826</v>
      </c>
      <c r="AD1270" s="98">
        <f t="shared" si="157"/>
        <v>0.54658067508310781</v>
      </c>
      <c r="AE1270" s="67">
        <f t="shared" si="158"/>
        <v>-0.87149364207824109</v>
      </c>
    </row>
    <row r="1271" spans="1:31" x14ac:dyDescent="0.3">
      <c r="A1271" s="67" t="s">
        <v>3740</v>
      </c>
      <c r="B1271" s="94">
        <v>25</v>
      </c>
      <c r="C1271" s="94">
        <v>1</v>
      </c>
      <c r="D1271" s="71">
        <v>102.7242</v>
      </c>
      <c r="E1271" s="67">
        <v>0.96416639260370895</v>
      </c>
      <c r="F1271" s="75">
        <f t="shared" si="159"/>
        <v>1.5848010543460904E-2</v>
      </c>
      <c r="G1271" s="84">
        <v>0.20231491784314101</v>
      </c>
      <c r="H1271" s="67">
        <v>1.00788060704347</v>
      </c>
      <c r="I1271" s="67">
        <v>5.0162288705240601E-2</v>
      </c>
      <c r="J1271" s="94" t="s">
        <v>1</v>
      </c>
      <c r="K1271" s="94" t="s">
        <v>0</v>
      </c>
      <c r="L1271" s="67">
        <v>474079.81910000002</v>
      </c>
      <c r="M1271" s="67" t="s">
        <v>3741</v>
      </c>
      <c r="N1271" s="74">
        <v>308.45671609194699</v>
      </c>
      <c r="O1271" s="67">
        <v>236.43334983528101</v>
      </c>
      <c r="P1271" s="74">
        <v>246.30784459941501</v>
      </c>
      <c r="Q1271" s="67">
        <f t="shared" si="160"/>
        <v>263.73263684221433</v>
      </c>
      <c r="R1271" s="67">
        <f t="shared" si="155"/>
        <v>2.4211638769433392</v>
      </c>
      <c r="S1271" s="71">
        <f t="shared" si="154"/>
        <v>0.14804993505155545</v>
      </c>
      <c r="T1271" s="93">
        <f t="shared" si="156"/>
        <v>3</v>
      </c>
      <c r="U1271" s="94">
        <v>1273</v>
      </c>
      <c r="V1271" s="65">
        <v>218.14082965367501</v>
      </c>
      <c r="W1271" s="63">
        <v>296.334065417354</v>
      </c>
      <c r="X1271" s="79">
        <v>282.95813528209197</v>
      </c>
      <c r="Y1271" s="67">
        <v>265.81101011770699</v>
      </c>
      <c r="Z1271" s="67">
        <v>2.4245729658254271</v>
      </c>
      <c r="AA1271" s="74">
        <v>0.15733662035491658</v>
      </c>
      <c r="AB1271" s="93">
        <v>3</v>
      </c>
      <c r="AC1271" s="94">
        <v>1254</v>
      </c>
      <c r="AD1271" s="98">
        <f t="shared" si="157"/>
        <v>1.0078806070434738</v>
      </c>
      <c r="AE1271" s="67">
        <f t="shared" si="158"/>
        <v>1.132474813537715E-2</v>
      </c>
    </row>
    <row r="1272" spans="1:31" x14ac:dyDescent="0.3">
      <c r="A1272" s="67" t="s">
        <v>275</v>
      </c>
      <c r="B1272" s="94">
        <v>6</v>
      </c>
      <c r="C1272" s="94">
        <v>1</v>
      </c>
      <c r="D1272" s="71">
        <v>25.304500000000001</v>
      </c>
      <c r="E1272" s="75">
        <v>6.3868645729492398E-5</v>
      </c>
      <c r="F1272" s="75">
        <f t="shared" si="159"/>
        <v>4.1947122925228353</v>
      </c>
      <c r="G1272" s="84">
        <v>1.9241360170930299E-4</v>
      </c>
      <c r="H1272" s="67">
        <v>10.355211153093</v>
      </c>
      <c r="I1272" s="67">
        <v>1</v>
      </c>
      <c r="J1272" s="94" t="s">
        <v>1</v>
      </c>
      <c r="K1272" s="94" t="s">
        <v>0</v>
      </c>
      <c r="L1272" s="67">
        <v>226288.16690000001</v>
      </c>
      <c r="M1272" s="67" t="s">
        <v>276</v>
      </c>
      <c r="N1272" s="74">
        <v>36.114740004355298</v>
      </c>
      <c r="O1272" s="67">
        <v>48.013079944894997</v>
      </c>
      <c r="P1272" s="74">
        <v>54.457138114307398</v>
      </c>
      <c r="Q1272" s="67">
        <f t="shared" si="160"/>
        <v>46.19498602118589</v>
      </c>
      <c r="R1272" s="67">
        <f t="shared" si="155"/>
        <v>1.6645948400257844</v>
      </c>
      <c r="S1272" s="71">
        <f t="shared" ref="S1272:S1335" si="161">(STDEVA(N1272:P1272)/AVERAGE(N1272:P1272))</f>
        <v>0.20143689005819654</v>
      </c>
      <c r="T1272" s="93">
        <f t="shared" si="156"/>
        <v>3</v>
      </c>
      <c r="U1272" s="94">
        <v>1758</v>
      </c>
      <c r="V1272" s="65">
        <v>461.86605502368599</v>
      </c>
      <c r="W1272" s="63">
        <v>534.04652690969897</v>
      </c>
      <c r="X1272" s="79">
        <v>439.16392145729901</v>
      </c>
      <c r="Y1272" s="67">
        <v>478.35883446356132</v>
      </c>
      <c r="Z1272" s="67">
        <v>2.6797537990435885</v>
      </c>
      <c r="AA1272" s="74">
        <v>0.10357243265596082</v>
      </c>
      <c r="AB1272" s="93">
        <v>3</v>
      </c>
      <c r="AC1272" s="94">
        <v>967</v>
      </c>
      <c r="AD1272" s="98">
        <f t="shared" si="157"/>
        <v>10.355211153093043</v>
      </c>
      <c r="AE1272" s="67">
        <f t="shared" si="158"/>
        <v>3.3722850667378523</v>
      </c>
    </row>
    <row r="1273" spans="1:31" x14ac:dyDescent="0.3">
      <c r="A1273" s="67" t="s">
        <v>527</v>
      </c>
      <c r="B1273" s="94">
        <v>1</v>
      </c>
      <c r="C1273" s="94">
        <v>1</v>
      </c>
      <c r="D1273" s="71">
        <v>5.6147</v>
      </c>
      <c r="E1273" s="67">
        <v>3.3617284760456599E-4</v>
      </c>
      <c r="F1273" s="75">
        <f t="shared" si="159"/>
        <v>3.4734373670765448</v>
      </c>
      <c r="G1273" s="84">
        <v>5.1707647840691E-4</v>
      </c>
      <c r="H1273" s="67">
        <v>10.0403453538612</v>
      </c>
      <c r="I1273" s="67">
        <v>0.99999999733127798</v>
      </c>
      <c r="J1273" s="94" t="s">
        <v>0</v>
      </c>
      <c r="K1273" s="94" t="s">
        <v>1</v>
      </c>
      <c r="L1273" s="67">
        <v>25446.612499999999</v>
      </c>
      <c r="M1273" s="67" t="s">
        <v>528</v>
      </c>
      <c r="N1273" s="74">
        <v>2136.97993491845</v>
      </c>
      <c r="O1273" s="67">
        <v>1990.87308160097</v>
      </c>
      <c r="P1273" s="74">
        <v>1737.9452134733599</v>
      </c>
      <c r="Q1273" s="67">
        <f t="shared" si="160"/>
        <v>1955.26607666426</v>
      </c>
      <c r="R1273" s="67">
        <f t="shared" si="155"/>
        <v>3.2912058654475738</v>
      </c>
      <c r="S1273" s="71">
        <f t="shared" si="161"/>
        <v>0.10325258826627819</v>
      </c>
      <c r="T1273" s="93">
        <f t="shared" si="156"/>
        <v>3</v>
      </c>
      <c r="U1273" s="94">
        <v>403</v>
      </c>
      <c r="V1273" s="65">
        <v>268.42084853898501</v>
      </c>
      <c r="W1273" s="63">
        <v>136.731537678622</v>
      </c>
      <c r="X1273" s="79">
        <v>179.07036940075201</v>
      </c>
      <c r="Y1273" s="67">
        <v>194.74091853945302</v>
      </c>
      <c r="Z1273" s="67">
        <v>2.2894572141229652</v>
      </c>
      <c r="AA1273" s="74">
        <v>0.34522104685495442</v>
      </c>
      <c r="AB1273" s="93">
        <v>3</v>
      </c>
      <c r="AC1273" s="94">
        <v>1412</v>
      </c>
      <c r="AD1273" s="98">
        <f t="shared" si="157"/>
        <v>9.9598167668150106E-2</v>
      </c>
      <c r="AE1273" s="67">
        <f t="shared" si="158"/>
        <v>-3.3277369888507407</v>
      </c>
    </row>
    <row r="1274" spans="1:31" x14ac:dyDescent="0.3">
      <c r="A1274" s="67" t="s">
        <v>1820</v>
      </c>
      <c r="B1274" s="94">
        <v>5</v>
      </c>
      <c r="C1274" s="94">
        <v>1</v>
      </c>
      <c r="D1274" s="71">
        <v>17.964099999999998</v>
      </c>
      <c r="E1274" s="67">
        <v>2.35229509566981E-2</v>
      </c>
      <c r="F1274" s="75">
        <f t="shared" si="159"/>
        <v>1.6285081968892869</v>
      </c>
      <c r="G1274" s="84">
        <v>1.02025803685262E-2</v>
      </c>
      <c r="H1274" s="67">
        <v>3.5707670699419598</v>
      </c>
      <c r="I1274" s="67">
        <v>0.75889752955623302</v>
      </c>
      <c r="J1274" s="94" t="s">
        <v>1</v>
      </c>
      <c r="K1274" s="94" t="s">
        <v>0</v>
      </c>
      <c r="L1274" s="67">
        <v>343177.69469999999</v>
      </c>
      <c r="M1274" s="67" t="s">
        <v>1821</v>
      </c>
      <c r="N1274" s="74">
        <v>44.453830615582802</v>
      </c>
      <c r="O1274" s="67">
        <v>54.418520534978498</v>
      </c>
      <c r="P1274" s="74">
        <v>159.50853224242999</v>
      </c>
      <c r="Q1274" s="67">
        <f t="shared" si="160"/>
        <v>86.126961130997088</v>
      </c>
      <c r="R1274" s="67">
        <f t="shared" si="155"/>
        <v>1.9351391240149385</v>
      </c>
      <c r="S1274" s="71">
        <f t="shared" si="161"/>
        <v>0.74013192477640621</v>
      </c>
      <c r="T1274" s="93">
        <f t="shared" si="156"/>
        <v>3</v>
      </c>
      <c r="U1274" s="94">
        <v>1656</v>
      </c>
      <c r="V1274" s="65">
        <v>300.40002960340701</v>
      </c>
      <c r="W1274" s="63">
        <v>349.30292896983201</v>
      </c>
      <c r="X1274" s="79">
        <v>272.91499134896998</v>
      </c>
      <c r="Y1274" s="67">
        <v>307.53931664073633</v>
      </c>
      <c r="Z1274" s="67">
        <v>2.4879006450175027</v>
      </c>
      <c r="AA1274" s="74">
        <v>0.12580884393618635</v>
      </c>
      <c r="AB1274" s="93">
        <v>3</v>
      </c>
      <c r="AC1274" s="94">
        <v>1181</v>
      </c>
      <c r="AD1274" s="98">
        <f t="shared" si="157"/>
        <v>3.5707670699419691</v>
      </c>
      <c r="AE1274" s="67">
        <f t="shared" si="158"/>
        <v>1.8362340263910883</v>
      </c>
    </row>
    <row r="1275" spans="1:31" x14ac:dyDescent="0.3">
      <c r="A1275" s="67" t="s">
        <v>2942</v>
      </c>
      <c r="B1275" s="94">
        <v>23</v>
      </c>
      <c r="C1275" s="94">
        <v>3</v>
      </c>
      <c r="D1275" s="71">
        <v>113.55419999999999</v>
      </c>
      <c r="E1275" s="67">
        <v>0.22645896949651001</v>
      </c>
      <c r="F1275" s="75">
        <f t="shared" si="159"/>
        <v>0.64501047327780059</v>
      </c>
      <c r="G1275" s="84">
        <v>6.0490644672835298E-2</v>
      </c>
      <c r="H1275" s="67">
        <v>1.1733527246587701</v>
      </c>
      <c r="I1275" s="67">
        <v>0.19809109369762601</v>
      </c>
      <c r="J1275" s="94" t="s">
        <v>1</v>
      </c>
      <c r="K1275" s="94" t="s">
        <v>0</v>
      </c>
      <c r="L1275" s="67">
        <v>505457.50670000003</v>
      </c>
      <c r="M1275" s="67" t="s">
        <v>2943</v>
      </c>
      <c r="N1275" s="74">
        <v>556.87000072446494</v>
      </c>
      <c r="O1275" s="67">
        <v>417.70540439818399</v>
      </c>
      <c r="P1275" s="74">
        <v>471.71252522939398</v>
      </c>
      <c r="Q1275" s="67">
        <f t="shared" si="160"/>
        <v>482.09597678401428</v>
      </c>
      <c r="R1275" s="67">
        <f t="shared" si="155"/>
        <v>2.6831335071980189</v>
      </c>
      <c r="S1275" s="71">
        <f t="shared" si="161"/>
        <v>0.14553314865684902</v>
      </c>
      <c r="T1275" s="93">
        <f t="shared" si="156"/>
        <v>3</v>
      </c>
      <c r="U1275" s="94">
        <v>1010</v>
      </c>
      <c r="V1275" s="65">
        <v>534.75110809413002</v>
      </c>
      <c r="W1275" s="63">
        <v>652.83410437344901</v>
      </c>
      <c r="X1275" s="79">
        <v>509.42067125208501</v>
      </c>
      <c r="Y1275" s="67">
        <v>565.66862790655466</v>
      </c>
      <c r="Z1275" s="67">
        <v>2.7525620933508441</v>
      </c>
      <c r="AA1275" s="74">
        <v>0.13531353545825692</v>
      </c>
      <c r="AB1275" s="93">
        <v>3</v>
      </c>
      <c r="AC1275" s="94">
        <v>873</v>
      </c>
      <c r="AD1275" s="98">
        <f t="shared" si="157"/>
        <v>1.1733527246587707</v>
      </c>
      <c r="AE1275" s="67">
        <f t="shared" si="158"/>
        <v>0.23063677092937698</v>
      </c>
    </row>
    <row r="1276" spans="1:31" x14ac:dyDescent="0.3">
      <c r="A1276" s="67" t="s">
        <v>2978</v>
      </c>
      <c r="B1276" s="94">
        <v>4</v>
      </c>
      <c r="C1276" s="94">
        <v>1</v>
      </c>
      <c r="D1276" s="71">
        <v>23.2758</v>
      </c>
      <c r="E1276" s="67">
        <v>0.25249430663778999</v>
      </c>
      <c r="F1276" s="75">
        <f t="shared" si="159"/>
        <v>0.5977484101143008</v>
      </c>
      <c r="G1276" s="84">
        <v>6.6625356174449799E-2</v>
      </c>
      <c r="H1276" s="67">
        <v>2.28516903061989</v>
      </c>
      <c r="I1276" s="67">
        <v>0.17958098895868599</v>
      </c>
      <c r="J1276" s="94" t="s">
        <v>0</v>
      </c>
      <c r="K1276" s="94" t="s">
        <v>1</v>
      </c>
      <c r="L1276" s="67">
        <v>35007.256300000001</v>
      </c>
      <c r="M1276" s="67" t="s">
        <v>2979</v>
      </c>
      <c r="N1276" s="74">
        <v>271.98676674829801</v>
      </c>
      <c r="O1276" s="67">
        <v>121.08825626703999</v>
      </c>
      <c r="P1276" s="74">
        <v>56.823916538501102</v>
      </c>
      <c r="Q1276" s="67">
        <f t="shared" si="160"/>
        <v>149.96631318461303</v>
      </c>
      <c r="R1276" s="67">
        <f t="shared" si="155"/>
        <v>2.1759937147818484</v>
      </c>
      <c r="S1276" s="71">
        <f t="shared" si="161"/>
        <v>0.73649925319273302</v>
      </c>
      <c r="T1276" s="93">
        <f t="shared" si="156"/>
        <v>3</v>
      </c>
      <c r="U1276" s="94">
        <v>1503</v>
      </c>
      <c r="V1276" s="65">
        <v>50.274556217500397</v>
      </c>
      <c r="W1276" s="63">
        <v>39.798345882474301</v>
      </c>
      <c r="X1276" s="79">
        <v>106.80484896590499</v>
      </c>
      <c r="Y1276" s="67">
        <v>65.625917021959893</v>
      </c>
      <c r="Z1276" s="67">
        <v>1.8170753850585</v>
      </c>
      <c r="AA1276" s="74">
        <v>0.54924398220025727</v>
      </c>
      <c r="AB1276" s="93">
        <v>3</v>
      </c>
      <c r="AC1276" s="94">
        <v>1730</v>
      </c>
      <c r="AD1276" s="98">
        <f t="shared" si="157"/>
        <v>0.43760439013508601</v>
      </c>
      <c r="AE1276" s="67">
        <f t="shared" si="158"/>
        <v>-1.1923008832780373</v>
      </c>
    </row>
    <row r="1277" spans="1:31" x14ac:dyDescent="0.3">
      <c r="A1277" s="67" t="s">
        <v>783</v>
      </c>
      <c r="B1277" s="94">
        <v>6</v>
      </c>
      <c r="C1277" s="94">
        <v>1</v>
      </c>
      <c r="D1277" s="71">
        <v>35.113500000000002</v>
      </c>
      <c r="E1277" s="67">
        <v>9.7408230710349696E-4</v>
      </c>
      <c r="F1277" s="75">
        <f t="shared" si="159"/>
        <v>3.0114043449585184</v>
      </c>
      <c r="G1277" s="84">
        <v>9.9621301666920695E-4</v>
      </c>
      <c r="H1277" s="67">
        <v>2.0924524776376101</v>
      </c>
      <c r="I1277" s="67">
        <v>0.99997925757537098</v>
      </c>
      <c r="J1277" s="94" t="s">
        <v>0</v>
      </c>
      <c r="K1277" s="94" t="s">
        <v>1</v>
      </c>
      <c r="L1277" s="67">
        <v>101589.3894</v>
      </c>
      <c r="M1277" s="67" t="s">
        <v>784</v>
      </c>
      <c r="N1277" s="74">
        <v>781.40252198163796</v>
      </c>
      <c r="O1277" s="67">
        <v>885.16525539479596</v>
      </c>
      <c r="P1277" s="74">
        <v>929.95851314031802</v>
      </c>
      <c r="Q1277" s="67">
        <f t="shared" si="160"/>
        <v>865.50876350558394</v>
      </c>
      <c r="R1277" s="67">
        <f t="shared" si="155"/>
        <v>2.9372714695803892</v>
      </c>
      <c r="S1277" s="71">
        <f t="shared" si="161"/>
        <v>8.8044977865731996E-2</v>
      </c>
      <c r="T1277" s="93">
        <f t="shared" si="156"/>
        <v>3</v>
      </c>
      <c r="U1277" s="94">
        <v>737</v>
      </c>
      <c r="V1277" s="65">
        <v>381.110044966315</v>
      </c>
      <c r="W1277" s="63">
        <v>388.41991566430403</v>
      </c>
      <c r="X1277" s="79">
        <v>471.37100045034299</v>
      </c>
      <c r="Y1277" s="67">
        <v>413.63365369365403</v>
      </c>
      <c r="Z1277" s="67">
        <v>2.6166158662049921</v>
      </c>
      <c r="AA1277" s="74">
        <v>0.12120728280467587</v>
      </c>
      <c r="AB1277" s="93">
        <v>3</v>
      </c>
      <c r="AC1277" s="94">
        <v>1046</v>
      </c>
      <c r="AD1277" s="98">
        <f t="shared" si="157"/>
        <v>0.4779081057692669</v>
      </c>
      <c r="AE1277" s="67">
        <f t="shared" si="158"/>
        <v>-1.0651948576357906</v>
      </c>
    </row>
    <row r="1278" spans="1:31" x14ac:dyDescent="0.3">
      <c r="A1278" s="67" t="s">
        <v>3300</v>
      </c>
      <c r="B1278" s="94">
        <v>3</v>
      </c>
      <c r="C1278" s="94">
        <v>2</v>
      </c>
      <c r="D1278" s="71">
        <v>14.2102</v>
      </c>
      <c r="E1278" s="67">
        <v>0.47040820296812302</v>
      </c>
      <c r="F1278" s="75">
        <f t="shared" si="159"/>
        <v>0.32752511364805431</v>
      </c>
      <c r="G1278" s="84">
        <v>0.11195532266201901</v>
      </c>
      <c r="H1278" s="67">
        <v>1.1880385943899301</v>
      </c>
      <c r="I1278" s="67">
        <v>9.5606825373313595E-2</v>
      </c>
      <c r="J1278" s="94" t="s">
        <v>1</v>
      </c>
      <c r="K1278" s="94" t="s">
        <v>0</v>
      </c>
      <c r="L1278" s="67">
        <v>139558.38759999999</v>
      </c>
      <c r="M1278" s="67" t="s">
        <v>3301</v>
      </c>
      <c r="N1278" s="74">
        <v>116.630157997862</v>
      </c>
      <c r="O1278" s="67">
        <v>398.61725680866999</v>
      </c>
      <c r="P1278" s="74">
        <v>256.72637257004402</v>
      </c>
      <c r="Q1278" s="67">
        <f t="shared" si="160"/>
        <v>257.32459579219199</v>
      </c>
      <c r="R1278" s="67">
        <f t="shared" si="155"/>
        <v>2.4104812992546996</v>
      </c>
      <c r="S1278" s="71">
        <f t="shared" si="161"/>
        <v>0.5479246971954308</v>
      </c>
      <c r="T1278" s="93">
        <f t="shared" si="156"/>
        <v>3</v>
      </c>
      <c r="U1278" s="94">
        <v>1287</v>
      </c>
      <c r="V1278" s="65">
        <v>325.23421804245402</v>
      </c>
      <c r="W1278" s="63">
        <v>278.20152375790099</v>
      </c>
      <c r="X1278" s="79">
        <v>313.69891146038702</v>
      </c>
      <c r="Y1278" s="67">
        <v>305.71155108691397</v>
      </c>
      <c r="Z1278" s="67">
        <v>2.4853118485348284</v>
      </c>
      <c r="AA1278" s="74">
        <v>8.0182083636106127E-2</v>
      </c>
      <c r="AB1278" s="93">
        <v>3</v>
      </c>
      <c r="AC1278" s="94">
        <v>1184</v>
      </c>
      <c r="AD1278" s="98">
        <f t="shared" si="157"/>
        <v>1.188038594389935</v>
      </c>
      <c r="AE1278" s="67">
        <f t="shared" si="158"/>
        <v>0.2485817040095136</v>
      </c>
    </row>
    <row r="1279" spans="1:31" x14ac:dyDescent="0.3">
      <c r="A1279" s="67" t="s">
        <v>1970</v>
      </c>
      <c r="B1279" s="94">
        <v>35</v>
      </c>
      <c r="C1279" s="94">
        <v>6</v>
      </c>
      <c r="D1279" s="71">
        <v>163.89590000000001</v>
      </c>
      <c r="E1279" s="67">
        <v>3.3228130659556099E-2</v>
      </c>
      <c r="F1279" s="75">
        <f t="shared" si="159"/>
        <v>1.478494090471979</v>
      </c>
      <c r="G1279" s="84">
        <v>1.3300177250944E-2</v>
      </c>
      <c r="H1279" s="67">
        <v>1.0830938615314301</v>
      </c>
      <c r="I1279" s="67">
        <v>0.66958941388384197</v>
      </c>
      <c r="J1279" s="94" t="s">
        <v>1</v>
      </c>
      <c r="K1279" s="94" t="s">
        <v>0</v>
      </c>
      <c r="L1279" s="67">
        <v>532842.89159999997</v>
      </c>
      <c r="M1279" s="67" t="s">
        <v>1971</v>
      </c>
      <c r="N1279" s="74">
        <v>2096.6313678408801</v>
      </c>
      <c r="O1279" s="67">
        <v>2040.1852854258</v>
      </c>
      <c r="P1279" s="74">
        <v>2150.8538398959099</v>
      </c>
      <c r="Q1279" s="67">
        <f t="shared" si="160"/>
        <v>2095.8901643875301</v>
      </c>
      <c r="R1279" s="67">
        <f t="shared" si="155"/>
        <v>3.3213685196044938</v>
      </c>
      <c r="S1279" s="71">
        <f t="shared" si="161"/>
        <v>2.6403101274938463E-2</v>
      </c>
      <c r="T1279" s="93">
        <f t="shared" si="156"/>
        <v>3</v>
      </c>
      <c r="U1279" s="94">
        <v>383</v>
      </c>
      <c r="V1279" s="65">
        <v>2216.7111326192198</v>
      </c>
      <c r="W1279" s="63">
        <v>2360.15232962866</v>
      </c>
      <c r="X1279" s="79">
        <v>2233.27385222881</v>
      </c>
      <c r="Y1279" s="67">
        <v>2270.04577149223</v>
      </c>
      <c r="Z1279" s="67">
        <v>3.3560346140680553</v>
      </c>
      <c r="AA1279" s="74">
        <v>3.4568802792255666E-2</v>
      </c>
      <c r="AB1279" s="93">
        <v>3</v>
      </c>
      <c r="AC1279" s="94">
        <v>304</v>
      </c>
      <c r="AD1279" s="98">
        <f t="shared" si="157"/>
        <v>1.0830938615314283</v>
      </c>
      <c r="AE1279" s="67">
        <f t="shared" si="158"/>
        <v>0.11515827313852445</v>
      </c>
    </row>
    <row r="1280" spans="1:31" x14ac:dyDescent="0.3">
      <c r="A1280" s="67" t="s">
        <v>219</v>
      </c>
      <c r="B1280" s="94">
        <v>17</v>
      </c>
      <c r="C1280" s="94">
        <v>2</v>
      </c>
      <c r="D1280" s="71">
        <v>76.500200000000007</v>
      </c>
      <c r="E1280" s="75">
        <v>3.7198741153488E-5</v>
      </c>
      <c r="F1280" s="75">
        <f t="shared" si="159"/>
        <v>4.4294717568746682</v>
      </c>
      <c r="G1280" s="84">
        <v>1.4536881676942501E-4</v>
      </c>
      <c r="H1280" s="67">
        <v>19.1760838259606</v>
      </c>
      <c r="I1280" s="67">
        <v>1</v>
      </c>
      <c r="J1280" s="94" t="s">
        <v>0</v>
      </c>
      <c r="K1280" s="94" t="s">
        <v>1</v>
      </c>
      <c r="L1280" s="67">
        <v>281791.62479999999</v>
      </c>
      <c r="M1280" s="67" t="s">
        <v>220</v>
      </c>
      <c r="N1280" s="74">
        <v>1175.92265380252</v>
      </c>
      <c r="O1280" s="67">
        <v>1142.56252321242</v>
      </c>
      <c r="P1280" s="74">
        <v>913.82430315507997</v>
      </c>
      <c r="Q1280" s="67">
        <f t="shared" si="160"/>
        <v>1077.4364933900067</v>
      </c>
      <c r="R1280" s="67">
        <f t="shared" si="155"/>
        <v>3.0323916812614469</v>
      </c>
      <c r="S1280" s="71">
        <f t="shared" si="161"/>
        <v>0.13241683132300017</v>
      </c>
      <c r="T1280" s="93">
        <f t="shared" si="156"/>
        <v>3</v>
      </c>
      <c r="U1280" s="94">
        <v>636</v>
      </c>
      <c r="V1280" s="65">
        <v>68.263936077751495</v>
      </c>
      <c r="W1280" s="63">
        <v>44.254790988368697</v>
      </c>
      <c r="X1280" s="79">
        <v>56.040688375844198</v>
      </c>
      <c r="Y1280" s="67">
        <v>56.186471813988135</v>
      </c>
      <c r="Z1280" s="67">
        <v>1.7496317617652328</v>
      </c>
      <c r="AA1280" s="74">
        <v>0.21366773951286294</v>
      </c>
      <c r="AB1280" s="93">
        <v>3</v>
      </c>
      <c r="AC1280" s="94">
        <v>1747</v>
      </c>
      <c r="AD1280" s="98">
        <f t="shared" si="157"/>
        <v>5.2148291021037421E-2</v>
      </c>
      <c r="AE1280" s="67">
        <f t="shared" si="158"/>
        <v>-4.2612362155699239</v>
      </c>
    </row>
    <row r="1281" spans="1:31" x14ac:dyDescent="0.3">
      <c r="A1281" s="67" t="s">
        <v>1442</v>
      </c>
      <c r="B1281" s="94">
        <v>3</v>
      </c>
      <c r="C1281" s="94">
        <v>1</v>
      </c>
      <c r="D1281" s="71">
        <v>11.860200000000001</v>
      </c>
      <c r="E1281" s="67">
        <v>8.2753203409572408E-3</v>
      </c>
      <c r="F1281" s="75">
        <f t="shared" si="159"/>
        <v>2.0822151855139013</v>
      </c>
      <c r="G1281" s="84">
        <v>4.54200735587527E-3</v>
      </c>
      <c r="H1281" s="67">
        <v>1.7288891296379501</v>
      </c>
      <c r="I1281" s="67">
        <v>0.94510681788965401</v>
      </c>
      <c r="J1281" s="94" t="s">
        <v>1</v>
      </c>
      <c r="K1281" s="94" t="s">
        <v>0</v>
      </c>
      <c r="L1281" s="67">
        <v>166368.58540000001</v>
      </c>
      <c r="M1281" s="67" t="s">
        <v>1443</v>
      </c>
      <c r="N1281" s="74">
        <v>203.10769281735699</v>
      </c>
      <c r="O1281" s="67">
        <v>202.274907637947</v>
      </c>
      <c r="P1281" s="74">
        <v>227.652071970176</v>
      </c>
      <c r="Q1281" s="67">
        <f t="shared" si="160"/>
        <v>211.01155747516</v>
      </c>
      <c r="R1281" s="67">
        <f t="shared" si="155"/>
        <v>2.3243062430238774</v>
      </c>
      <c r="S1281" s="71">
        <f t="shared" si="161"/>
        <v>6.8323852956010248E-2</v>
      </c>
      <c r="T1281" s="93">
        <f t="shared" si="156"/>
        <v>3</v>
      </c>
      <c r="U1281" s="94">
        <v>1369</v>
      </c>
      <c r="V1281" s="65">
        <v>394.71701626980399</v>
      </c>
      <c r="W1281" s="63">
        <v>406.18771688727003</v>
      </c>
      <c r="X1281" s="79">
        <v>293.54203068325899</v>
      </c>
      <c r="Y1281" s="67">
        <v>364.81558794677767</v>
      </c>
      <c r="Z1281" s="67">
        <v>2.5620733867140473</v>
      </c>
      <c r="AA1281" s="74">
        <v>0.16992310597102595</v>
      </c>
      <c r="AB1281" s="93">
        <v>3</v>
      </c>
      <c r="AC1281" s="94">
        <v>1107</v>
      </c>
      <c r="AD1281" s="98">
        <f t="shared" si="157"/>
        <v>1.7288891296379501</v>
      </c>
      <c r="AE1281" s="67">
        <f t="shared" si="158"/>
        <v>0.78984535466549632</v>
      </c>
    </row>
    <row r="1282" spans="1:31" x14ac:dyDescent="0.3">
      <c r="A1282" s="67" t="s">
        <v>1021</v>
      </c>
      <c r="B1282" s="94">
        <v>2</v>
      </c>
      <c r="C1282" s="94">
        <v>1</v>
      </c>
      <c r="D1282" s="71">
        <v>11.634</v>
      </c>
      <c r="E1282" s="67">
        <v>2.15335851709697E-3</v>
      </c>
      <c r="F1282" s="75">
        <f t="shared" si="159"/>
        <v>2.6668836575733592</v>
      </c>
      <c r="G1282" s="84">
        <v>1.67966096319098E-3</v>
      </c>
      <c r="H1282" s="67">
        <v>1.52608132080873</v>
      </c>
      <c r="I1282" s="67">
        <v>0.99883118841042295</v>
      </c>
      <c r="J1282" s="94" t="s">
        <v>0</v>
      </c>
      <c r="K1282" s="94" t="s">
        <v>1</v>
      </c>
      <c r="L1282" s="67">
        <v>10911.6764</v>
      </c>
      <c r="M1282" s="67" t="s">
        <v>1022</v>
      </c>
      <c r="N1282" s="74">
        <v>728.57459811229103</v>
      </c>
      <c r="O1282" s="67">
        <v>644.60287424679802</v>
      </c>
      <c r="P1282" s="74">
        <v>789.85339814104395</v>
      </c>
      <c r="Q1282" s="67">
        <f t="shared" si="160"/>
        <v>721.010290166711</v>
      </c>
      <c r="R1282" s="67">
        <f t="shared" si="155"/>
        <v>2.857941462958999</v>
      </c>
      <c r="S1282" s="71">
        <f t="shared" si="161"/>
        <v>0.10113602125729891</v>
      </c>
      <c r="T1282" s="93">
        <f t="shared" si="156"/>
        <v>3</v>
      </c>
      <c r="U1282" s="94">
        <v>813</v>
      </c>
      <c r="V1282" s="65">
        <v>469.92253425349799</v>
      </c>
      <c r="W1282" s="63">
        <v>479.94473242081102</v>
      </c>
      <c r="X1282" s="79">
        <v>467.50862346099598</v>
      </c>
      <c r="Y1282" s="67">
        <v>472.45863004510164</v>
      </c>
      <c r="Z1282" s="67">
        <v>2.6743637863273597</v>
      </c>
      <c r="AA1282" s="74">
        <v>1.3957933359579166E-2</v>
      </c>
      <c r="AB1282" s="93">
        <v>3</v>
      </c>
      <c r="AC1282" s="94">
        <v>977</v>
      </c>
      <c r="AD1282" s="98">
        <f t="shared" si="157"/>
        <v>0.65527307513996835</v>
      </c>
      <c r="AE1282" s="67">
        <f t="shared" si="158"/>
        <v>-0.60983184159678994</v>
      </c>
    </row>
    <row r="1283" spans="1:31" x14ac:dyDescent="0.3">
      <c r="A1283" s="67" t="s">
        <v>1914</v>
      </c>
      <c r="B1283" s="94">
        <v>2</v>
      </c>
      <c r="C1283" s="94">
        <v>1</v>
      </c>
      <c r="D1283" s="71">
        <v>7.6889000000000003</v>
      </c>
      <c r="E1283" s="67">
        <v>2.88006668679122E-2</v>
      </c>
      <c r="F1283" s="75">
        <f t="shared" si="159"/>
        <v>1.54059745620947</v>
      </c>
      <c r="G1283" s="84">
        <v>1.1872364422985201E-2</v>
      </c>
      <c r="H1283" s="67">
        <v>1.2665367393592699</v>
      </c>
      <c r="I1283" s="67">
        <v>0.70759966268260199</v>
      </c>
      <c r="J1283" s="94" t="s">
        <v>0</v>
      </c>
      <c r="K1283" s="94" t="s">
        <v>1</v>
      </c>
      <c r="L1283" s="67">
        <v>137122.99559999999</v>
      </c>
      <c r="M1283" s="67" t="s">
        <v>1915</v>
      </c>
      <c r="N1283" s="74">
        <v>3532.2194630868198</v>
      </c>
      <c r="O1283" s="67">
        <v>3121.6845099296102</v>
      </c>
      <c r="P1283" s="74">
        <v>3159.36478600906</v>
      </c>
      <c r="Q1283" s="67">
        <f t="shared" si="160"/>
        <v>3271.08958634183</v>
      </c>
      <c r="R1283" s="67">
        <f t="shared" si="155"/>
        <v>3.5146924384451066</v>
      </c>
      <c r="S1283" s="71">
        <f t="shared" si="161"/>
        <v>6.9373989752479187E-2</v>
      </c>
      <c r="T1283" s="93">
        <f t="shared" si="156"/>
        <v>3</v>
      </c>
      <c r="U1283" s="94">
        <v>248</v>
      </c>
      <c r="V1283" s="65">
        <v>2399.7010165144902</v>
      </c>
      <c r="W1283" s="63">
        <v>2896.7352819201401</v>
      </c>
      <c r="X1283" s="79">
        <v>2451.6758992343498</v>
      </c>
      <c r="Y1283" s="67">
        <v>2582.7040658896599</v>
      </c>
      <c r="Z1283" s="67">
        <v>3.4120746462375449</v>
      </c>
      <c r="AA1283" s="74">
        <v>0.10577976268631033</v>
      </c>
      <c r="AB1283" s="93">
        <v>3</v>
      </c>
      <c r="AC1283" s="94">
        <v>265</v>
      </c>
      <c r="AD1283" s="98">
        <f t="shared" si="157"/>
        <v>0.78955467214151875</v>
      </c>
      <c r="AE1283" s="67">
        <f t="shared" si="158"/>
        <v>-0.3408889269696122</v>
      </c>
    </row>
    <row r="1284" spans="1:31" x14ac:dyDescent="0.3">
      <c r="A1284" s="67" t="s">
        <v>2356</v>
      </c>
      <c r="B1284" s="94">
        <v>4</v>
      </c>
      <c r="C1284" s="94">
        <v>1</v>
      </c>
      <c r="D1284" s="71">
        <v>25.702300000000001</v>
      </c>
      <c r="E1284" s="67">
        <v>7.7972720895638295E-2</v>
      </c>
      <c r="F1284" s="75">
        <f t="shared" si="159"/>
        <v>1.1080573105998477</v>
      </c>
      <c r="G1284" s="84">
        <v>2.60252746880217E-2</v>
      </c>
      <c r="H1284" s="67">
        <v>1.0894927589430501</v>
      </c>
      <c r="I1284" s="67">
        <v>0.43576502761597002</v>
      </c>
      <c r="J1284" s="94" t="s">
        <v>1</v>
      </c>
      <c r="K1284" s="94" t="s">
        <v>0</v>
      </c>
      <c r="L1284" s="67">
        <v>24442.5134</v>
      </c>
      <c r="M1284" s="67" t="s">
        <v>2357</v>
      </c>
      <c r="N1284" s="74">
        <v>373.99031748208102</v>
      </c>
      <c r="O1284" s="67">
        <v>358.61753492490101</v>
      </c>
      <c r="P1284" s="74">
        <v>375.72489218628198</v>
      </c>
      <c r="Q1284" s="67">
        <f t="shared" si="160"/>
        <v>369.44424819775469</v>
      </c>
      <c r="R1284" s="67">
        <f t="shared" si="155"/>
        <v>2.5675489095050938</v>
      </c>
      <c r="S1284" s="71">
        <f t="shared" si="161"/>
        <v>2.5487566346715718E-2</v>
      </c>
      <c r="T1284" s="93">
        <f t="shared" si="156"/>
        <v>3</v>
      </c>
      <c r="U1284" s="94">
        <v>1122</v>
      </c>
      <c r="V1284" s="65">
        <v>382.52184362888602</v>
      </c>
      <c r="W1284" s="63">
        <v>397.252926935056</v>
      </c>
      <c r="X1284" s="79">
        <v>427.74572916989899</v>
      </c>
      <c r="Y1284" s="67">
        <v>402.50683324461369</v>
      </c>
      <c r="Z1284" s="67">
        <v>2.6047732576610021</v>
      </c>
      <c r="AA1284" s="74">
        <v>5.7303826279917501E-2</v>
      </c>
      <c r="AB1284" s="93">
        <v>3</v>
      </c>
      <c r="AC1284" s="94">
        <v>1062</v>
      </c>
      <c r="AD1284" s="98">
        <f t="shared" si="157"/>
        <v>1.0894927589430528</v>
      </c>
      <c r="AE1284" s="67">
        <f t="shared" si="158"/>
        <v>0.12365660795298083</v>
      </c>
    </row>
    <row r="1285" spans="1:31" x14ac:dyDescent="0.3">
      <c r="A1285" s="67" t="s">
        <v>3152</v>
      </c>
      <c r="B1285" s="94">
        <v>13</v>
      </c>
      <c r="C1285" s="94">
        <v>6</v>
      </c>
      <c r="D1285" s="71">
        <v>79.3827</v>
      </c>
      <c r="E1285" s="67">
        <v>0.35729733604695801</v>
      </c>
      <c r="F1285" s="75">
        <f t="shared" si="159"/>
        <v>0.44697022181720503</v>
      </c>
      <c r="G1285" s="84">
        <v>8.9048525413045407E-2</v>
      </c>
      <c r="H1285" s="67">
        <v>1.08931085280437</v>
      </c>
      <c r="I1285" s="67">
        <v>0.12812490955595199</v>
      </c>
      <c r="J1285" s="94" t="s">
        <v>1</v>
      </c>
      <c r="K1285" s="94" t="s">
        <v>0</v>
      </c>
      <c r="L1285" s="67">
        <v>96650.589000000007</v>
      </c>
      <c r="M1285" s="67" t="s">
        <v>3153</v>
      </c>
      <c r="N1285" s="74">
        <v>1503.9680273891099</v>
      </c>
      <c r="O1285" s="67">
        <v>1151.50949016304</v>
      </c>
      <c r="P1285" s="74">
        <v>1481.1283625845599</v>
      </c>
      <c r="Q1285" s="67">
        <f t="shared" si="160"/>
        <v>1378.8686267122366</v>
      </c>
      <c r="R1285" s="67">
        <f t="shared" si="155"/>
        <v>3.1395228902426848</v>
      </c>
      <c r="S1285" s="71">
        <f t="shared" si="161"/>
        <v>0.14303732255721666</v>
      </c>
      <c r="T1285" s="93">
        <f t="shared" si="156"/>
        <v>3</v>
      </c>
      <c r="U1285" s="94">
        <v>545</v>
      </c>
      <c r="V1285" s="65">
        <v>1500.0859098603501</v>
      </c>
      <c r="W1285" s="63">
        <v>1450.43204997459</v>
      </c>
      <c r="X1285" s="79">
        <v>1555.53171917235</v>
      </c>
      <c r="Y1285" s="67">
        <v>1502.0165596690968</v>
      </c>
      <c r="Z1285" s="67">
        <v>3.1766747207728541</v>
      </c>
      <c r="AA1285" s="74">
        <v>3.5003893020404568E-2</v>
      </c>
      <c r="AB1285" s="93">
        <v>3</v>
      </c>
      <c r="AC1285" s="94">
        <v>447</v>
      </c>
      <c r="AD1285" s="98">
        <f t="shared" si="157"/>
        <v>1.0893108528043698</v>
      </c>
      <c r="AE1285" s="67">
        <f t="shared" si="158"/>
        <v>0.12341570961466346</v>
      </c>
    </row>
    <row r="1286" spans="1:31" x14ac:dyDescent="0.3">
      <c r="A1286" s="67" t="s">
        <v>3464</v>
      </c>
      <c r="B1286" s="94">
        <v>9</v>
      </c>
      <c r="C1286" s="94">
        <v>2</v>
      </c>
      <c r="D1286" s="71">
        <v>36.914400000000001</v>
      </c>
      <c r="E1286" s="67">
        <v>0.63421215928556096</v>
      </c>
      <c r="F1286" s="75">
        <f t="shared" si="159"/>
        <v>0.19776543581886216</v>
      </c>
      <c r="G1286" s="84">
        <v>0.14376074511901701</v>
      </c>
      <c r="H1286" s="67">
        <v>1.0290553352301599</v>
      </c>
      <c r="I1286" s="67">
        <v>6.8890193382098494E-2</v>
      </c>
      <c r="J1286" s="94" t="s">
        <v>1</v>
      </c>
      <c r="K1286" s="94" t="s">
        <v>0</v>
      </c>
      <c r="L1286" s="67">
        <v>342745.58350000001</v>
      </c>
      <c r="M1286" s="67" t="s">
        <v>3465</v>
      </c>
      <c r="N1286" s="74">
        <v>1001.96084542887</v>
      </c>
      <c r="O1286" s="67">
        <v>1064.71453849472</v>
      </c>
      <c r="P1286" s="74">
        <v>888.54634863317801</v>
      </c>
      <c r="Q1286" s="67">
        <f t="shared" si="160"/>
        <v>985.07391085225606</v>
      </c>
      <c r="R1286" s="67">
        <f t="shared" si="155"/>
        <v>2.9934688171687269</v>
      </c>
      <c r="S1286" s="71">
        <f t="shared" si="161"/>
        <v>9.0642831545722488E-2</v>
      </c>
      <c r="T1286" s="93">
        <f t="shared" si="156"/>
        <v>3</v>
      </c>
      <c r="U1286" s="94">
        <v>676</v>
      </c>
      <c r="V1286" s="65">
        <v>1000.1831066341</v>
      </c>
      <c r="W1286" s="63">
        <v>1067.1375560512199</v>
      </c>
      <c r="X1286" s="79">
        <v>973.76602799035004</v>
      </c>
      <c r="Y1286" s="67">
        <v>1013.6955635585567</v>
      </c>
      <c r="Z1286" s="67">
        <v>3.0059075458077142</v>
      </c>
      <c r="AA1286" s="74">
        <v>4.7479774426029749E-2</v>
      </c>
      <c r="AB1286" s="93">
        <v>3</v>
      </c>
      <c r="AC1286" s="94">
        <v>614</v>
      </c>
      <c r="AD1286" s="98">
        <f t="shared" si="157"/>
        <v>1.0290553352301637</v>
      </c>
      <c r="AE1286" s="67">
        <f t="shared" si="158"/>
        <v>4.1320562130532631E-2</v>
      </c>
    </row>
    <row r="1287" spans="1:31" x14ac:dyDescent="0.3">
      <c r="A1287" s="67" t="s">
        <v>3650</v>
      </c>
      <c r="B1287" s="94">
        <v>1</v>
      </c>
      <c r="C1287" s="94">
        <v>1</v>
      </c>
      <c r="D1287" s="71">
        <v>4.7454000000000001</v>
      </c>
      <c r="E1287" s="67">
        <v>0.85255717157593802</v>
      </c>
      <c r="F1287" s="75">
        <f t="shared" si="159"/>
        <v>6.9276488033505987E-2</v>
      </c>
      <c r="G1287" s="84">
        <v>0.18336295406782999</v>
      </c>
      <c r="H1287" s="67">
        <v>1.0108715757089299</v>
      </c>
      <c r="I1287" s="67">
        <v>5.2792554072638498E-2</v>
      </c>
      <c r="J1287" s="94" t="s">
        <v>1</v>
      </c>
      <c r="K1287" s="94" t="s">
        <v>0</v>
      </c>
      <c r="L1287" s="67">
        <v>75518.232999999993</v>
      </c>
      <c r="M1287" s="67" t="s">
        <v>3651</v>
      </c>
      <c r="N1287" s="74">
        <v>15604.5476182989</v>
      </c>
      <c r="O1287" s="67">
        <v>15655.106739307699</v>
      </c>
      <c r="P1287" s="74">
        <v>14471.3806193564</v>
      </c>
      <c r="Q1287" s="67">
        <f t="shared" si="160"/>
        <v>15243.678325654333</v>
      </c>
      <c r="R1287" s="67">
        <f t="shared" si="155"/>
        <v>4.1830897756506884</v>
      </c>
      <c r="S1287" s="71">
        <f t="shared" si="161"/>
        <v>4.3907185024776939E-2</v>
      </c>
      <c r="T1287" s="93">
        <f t="shared" si="156"/>
        <v>3</v>
      </c>
      <c r="U1287" s="94">
        <v>52</v>
      </c>
      <c r="V1287" s="65">
        <v>16005.1904499833</v>
      </c>
      <c r="W1287" s="63">
        <v>14147.2483212888</v>
      </c>
      <c r="X1287" s="79">
        <v>16075.764614690699</v>
      </c>
      <c r="Y1287" s="67">
        <v>15409.401128654266</v>
      </c>
      <c r="Z1287" s="67">
        <v>4.1877857606149309</v>
      </c>
      <c r="AA1287" s="74">
        <v>7.0971339034847911E-2</v>
      </c>
      <c r="AB1287" s="93">
        <v>3</v>
      </c>
      <c r="AC1287" s="94">
        <v>37</v>
      </c>
      <c r="AD1287" s="98">
        <f t="shared" si="157"/>
        <v>1.0108715757089304</v>
      </c>
      <c r="AE1287" s="67">
        <f t="shared" si="158"/>
        <v>1.5599724385884847E-2</v>
      </c>
    </row>
    <row r="1288" spans="1:31" x14ac:dyDescent="0.3">
      <c r="A1288" s="67" t="s">
        <v>2748</v>
      </c>
      <c r="B1288" s="94">
        <v>26</v>
      </c>
      <c r="C1288" s="94">
        <v>9</v>
      </c>
      <c r="D1288" s="71">
        <v>151.7998</v>
      </c>
      <c r="E1288" s="67">
        <v>0.16884637889739099</v>
      </c>
      <c r="F1288" s="75">
        <f t="shared" si="159"/>
        <v>0.77250824886774494</v>
      </c>
      <c r="G1288" s="84">
        <v>4.8304107719709E-2</v>
      </c>
      <c r="H1288" s="67">
        <v>1.0647883606109401</v>
      </c>
      <c r="I1288" s="67">
        <v>0.25365091349128599</v>
      </c>
      <c r="J1288" s="94" t="s">
        <v>1</v>
      </c>
      <c r="K1288" s="94" t="s">
        <v>0</v>
      </c>
      <c r="L1288" s="67">
        <v>194121.56940000001</v>
      </c>
      <c r="M1288" s="67" t="s">
        <v>2749</v>
      </c>
      <c r="N1288" s="74">
        <v>6768.8075137776204</v>
      </c>
      <c r="O1288" s="67">
        <v>6887.9047271450199</v>
      </c>
      <c r="P1288" s="74">
        <v>7006.70196340038</v>
      </c>
      <c r="Q1288" s="67">
        <f t="shared" si="160"/>
        <v>6887.8047347743404</v>
      </c>
      <c r="R1288" s="67">
        <f t="shared" si="155"/>
        <v>3.8380808266261948</v>
      </c>
      <c r="S1288" s="71">
        <f t="shared" si="161"/>
        <v>1.7269254996824322E-2</v>
      </c>
      <c r="T1288" s="93">
        <f t="shared" si="156"/>
        <v>3</v>
      </c>
      <c r="U1288" s="94">
        <v>130</v>
      </c>
      <c r="V1288" s="65">
        <v>7321.4641975464001</v>
      </c>
      <c r="W1288" s="63">
        <v>6891.2576038645502</v>
      </c>
      <c r="X1288" s="79">
        <v>7789.4411338350701</v>
      </c>
      <c r="Y1288" s="67">
        <v>7334.0543117486732</v>
      </c>
      <c r="Z1288" s="67">
        <v>3.8653441217693092</v>
      </c>
      <c r="AA1288" s="74">
        <v>6.1251810528249795E-2</v>
      </c>
      <c r="AB1288" s="93">
        <v>3</v>
      </c>
      <c r="AC1288" s="94">
        <v>93</v>
      </c>
      <c r="AD1288" s="98">
        <f t="shared" si="157"/>
        <v>1.0647883606109447</v>
      </c>
      <c r="AE1288" s="67">
        <f t="shared" si="158"/>
        <v>9.0566706095117702E-2</v>
      </c>
    </row>
    <row r="1289" spans="1:31" x14ac:dyDescent="0.3">
      <c r="A1289" s="67" t="s">
        <v>665</v>
      </c>
      <c r="B1289" s="94">
        <v>14</v>
      </c>
      <c r="C1289" s="94">
        <v>3</v>
      </c>
      <c r="D1289" s="71">
        <v>88.479500000000002</v>
      </c>
      <c r="E1289" s="67">
        <v>6.0471736080802696E-4</v>
      </c>
      <c r="F1289" s="75">
        <f t="shared" si="159"/>
        <v>3.2184475630710918</v>
      </c>
      <c r="G1289" s="84">
        <v>7.3163239532128099E-4</v>
      </c>
      <c r="H1289" s="67">
        <v>2.1601751748389799</v>
      </c>
      <c r="I1289" s="67">
        <v>0.99999929904007101</v>
      </c>
      <c r="J1289" s="94" t="s">
        <v>1</v>
      </c>
      <c r="K1289" s="94" t="s">
        <v>0</v>
      </c>
      <c r="L1289" s="67">
        <v>151932.69870000001</v>
      </c>
      <c r="M1289" s="67" t="s">
        <v>666</v>
      </c>
      <c r="N1289" s="74">
        <v>267.70621729959902</v>
      </c>
      <c r="O1289" s="67">
        <v>247.27935301787301</v>
      </c>
      <c r="P1289" s="74">
        <v>206.99685052886301</v>
      </c>
      <c r="Q1289" s="67">
        <f t="shared" si="160"/>
        <v>240.66080694877834</v>
      </c>
      <c r="R1289" s="67">
        <f t="shared" si="155"/>
        <v>2.3814053685807566</v>
      </c>
      <c r="S1289" s="71">
        <f t="shared" si="161"/>
        <v>0.12835953737961442</v>
      </c>
      <c r="T1289" s="93">
        <f t="shared" si="156"/>
        <v>3</v>
      </c>
      <c r="U1289" s="94">
        <v>1310</v>
      </c>
      <c r="V1289" s="65">
        <v>525.83216443707397</v>
      </c>
      <c r="W1289" s="63">
        <v>535.40746024607404</v>
      </c>
      <c r="X1289" s="79">
        <v>498.36887749925802</v>
      </c>
      <c r="Y1289" s="67">
        <v>519.86950072746868</v>
      </c>
      <c r="Z1289" s="67">
        <v>2.7158943393526069</v>
      </c>
      <c r="AA1289" s="74">
        <v>3.6981862563232673E-2</v>
      </c>
      <c r="AB1289" s="93">
        <v>3</v>
      </c>
      <c r="AC1289" s="94">
        <v>923</v>
      </c>
      <c r="AD1289" s="98">
        <f t="shared" si="157"/>
        <v>2.1601751748389857</v>
      </c>
      <c r="AE1289" s="67">
        <f t="shared" si="158"/>
        <v>1.1111483094369672</v>
      </c>
    </row>
    <row r="1290" spans="1:31" x14ac:dyDescent="0.3">
      <c r="A1290" s="67" t="s">
        <v>761</v>
      </c>
      <c r="B1290" s="94">
        <v>4</v>
      </c>
      <c r="C1290" s="94">
        <v>1</v>
      </c>
      <c r="D1290" s="71">
        <v>18.043299999999999</v>
      </c>
      <c r="E1290" s="67">
        <v>8.64827650875588E-4</v>
      </c>
      <c r="F1290" s="75">
        <f t="shared" si="159"/>
        <v>3.0630704332653016</v>
      </c>
      <c r="G1290" s="84">
        <v>9.1095866146589802E-4</v>
      </c>
      <c r="H1290" s="67">
        <v>2.7764022378138402</v>
      </c>
      <c r="I1290" s="67">
        <v>0.99999036561810295</v>
      </c>
      <c r="J1290" s="94" t="s">
        <v>1</v>
      </c>
      <c r="K1290" s="94" t="s">
        <v>0</v>
      </c>
      <c r="L1290" s="67">
        <v>42797.076000000001</v>
      </c>
      <c r="M1290" s="67" t="s">
        <v>762</v>
      </c>
      <c r="N1290" s="74">
        <v>135.31917397829901</v>
      </c>
      <c r="O1290" s="67">
        <v>168.20629355072299</v>
      </c>
      <c r="P1290" s="74">
        <v>173.12932220275499</v>
      </c>
      <c r="Q1290" s="67">
        <f t="shared" si="160"/>
        <v>158.88492991059232</v>
      </c>
      <c r="R1290" s="67">
        <f t="shared" ref="R1290:R1353" si="162">LOG10(Q1290)</f>
        <v>2.2010827067287857</v>
      </c>
      <c r="S1290" s="71">
        <f t="shared" si="161"/>
        <v>0.12937949096647236</v>
      </c>
      <c r="T1290" s="93">
        <f t="shared" ref="T1290:T1353" si="163">COUNT(N1290:P1290)</f>
        <v>3</v>
      </c>
      <c r="U1290" s="94">
        <v>1492</v>
      </c>
      <c r="V1290" s="65">
        <v>438.41160251406802</v>
      </c>
      <c r="W1290" s="63">
        <v>378.97321787393599</v>
      </c>
      <c r="X1290" s="79">
        <v>506.00060448798803</v>
      </c>
      <c r="Y1290" s="67">
        <v>441.12847495866407</v>
      </c>
      <c r="Z1290" s="67">
        <v>2.644565092505863</v>
      </c>
      <c r="AA1290" s="74">
        <v>0.14407879675749818</v>
      </c>
      <c r="AB1290" s="93">
        <v>3</v>
      </c>
      <c r="AC1290" s="94">
        <v>1015</v>
      </c>
      <c r="AD1290" s="98">
        <f t="shared" ref="AD1290:AD1353" si="164">Y1290/Q1290</f>
        <v>2.7764022378138429</v>
      </c>
      <c r="AE1290" s="67">
        <f t="shared" ref="AE1290:AE1353" si="165">LOG(AD1290,2)</f>
        <v>1.4732165969005484</v>
      </c>
    </row>
    <row r="1291" spans="1:31" x14ac:dyDescent="0.3">
      <c r="A1291" s="67" t="s">
        <v>1660</v>
      </c>
      <c r="B1291" s="94">
        <v>18</v>
      </c>
      <c r="C1291" s="94">
        <v>4</v>
      </c>
      <c r="D1291" s="71">
        <v>81.356499999999997</v>
      </c>
      <c r="E1291" s="67">
        <v>1.5626290415036499E-2</v>
      </c>
      <c r="F1291" s="75">
        <f t="shared" ref="F1291:F1354" si="166">-LOG10(E1291)</f>
        <v>1.8061441085765653</v>
      </c>
      <c r="G1291" s="84">
        <v>7.4346778581818804E-3</v>
      </c>
      <c r="H1291" s="67">
        <v>2.7426846050300902</v>
      </c>
      <c r="I1291" s="67">
        <v>0.84958672302231597</v>
      </c>
      <c r="J1291" s="94" t="s">
        <v>1</v>
      </c>
      <c r="K1291" s="94" t="s">
        <v>0</v>
      </c>
      <c r="L1291" s="67">
        <v>464695.50390000001</v>
      </c>
      <c r="M1291" s="67" t="s">
        <v>1661</v>
      </c>
      <c r="N1291" s="74">
        <v>81.822511503556498</v>
      </c>
      <c r="O1291" s="67">
        <v>137.98194774376799</v>
      </c>
      <c r="P1291" s="74">
        <v>56.292085284417901</v>
      </c>
      <c r="Q1291" s="67">
        <f t="shared" ref="Q1291:Q1354" si="167">AVERAGE(N1291:P1291)</f>
        <v>92.032181510580799</v>
      </c>
      <c r="R1291" s="67">
        <f t="shared" si="162"/>
        <v>1.9639397165694106</v>
      </c>
      <c r="S1291" s="71">
        <f t="shared" si="161"/>
        <v>0.45409099651371482</v>
      </c>
      <c r="T1291" s="93">
        <f t="shared" si="163"/>
        <v>3</v>
      </c>
      <c r="U1291" s="94">
        <v>1640</v>
      </c>
      <c r="V1291" s="65">
        <v>278.31565076012998</v>
      </c>
      <c r="W1291" s="63">
        <v>249.44143209004</v>
      </c>
      <c r="X1291" s="79">
        <v>229.48865933904301</v>
      </c>
      <c r="Y1291" s="67">
        <v>252.41524739640434</v>
      </c>
      <c r="Z1291" s="67">
        <v>2.4021155853586169</v>
      </c>
      <c r="AA1291" s="74">
        <v>9.7256249916852777E-2</v>
      </c>
      <c r="AB1291" s="93">
        <v>3</v>
      </c>
      <c r="AC1291" s="94">
        <v>1281</v>
      </c>
      <c r="AD1291" s="98">
        <f t="shared" si="164"/>
        <v>2.7426846050300844</v>
      </c>
      <c r="AE1291" s="67">
        <f t="shared" si="165"/>
        <v>1.4555887290325435</v>
      </c>
    </row>
    <row r="1292" spans="1:31" x14ac:dyDescent="0.3">
      <c r="A1292" s="67" t="s">
        <v>1270</v>
      </c>
      <c r="B1292" s="94">
        <v>6</v>
      </c>
      <c r="C1292" s="94">
        <v>2</v>
      </c>
      <c r="D1292" s="71">
        <v>23.209299999999999</v>
      </c>
      <c r="E1292" s="67">
        <v>5.2335611834961604E-3</v>
      </c>
      <c r="F1292" s="75">
        <f t="shared" si="166"/>
        <v>2.2812026943013199</v>
      </c>
      <c r="G1292" s="84">
        <v>3.2634738006923399E-3</v>
      </c>
      <c r="H1292" s="67">
        <v>1.32208170432653</v>
      </c>
      <c r="I1292" s="67">
        <v>0.97976079771508195</v>
      </c>
      <c r="J1292" s="94" t="s">
        <v>1</v>
      </c>
      <c r="K1292" s="94" t="s">
        <v>0</v>
      </c>
      <c r="L1292" s="67">
        <v>66040.629400000005</v>
      </c>
      <c r="M1292" s="67" t="s">
        <v>1271</v>
      </c>
      <c r="N1292" s="74">
        <v>629.98267666584297</v>
      </c>
      <c r="O1292" s="67">
        <v>626.65308935391101</v>
      </c>
      <c r="P1292" s="74">
        <v>627.19218957742396</v>
      </c>
      <c r="Q1292" s="67">
        <f t="shared" si="167"/>
        <v>627.94265186572602</v>
      </c>
      <c r="R1292" s="67">
        <f t="shared" si="162"/>
        <v>2.7979199827252175</v>
      </c>
      <c r="S1292" s="71">
        <f t="shared" si="161"/>
        <v>2.846052639531371E-3</v>
      </c>
      <c r="T1292" s="93">
        <f t="shared" si="163"/>
        <v>3</v>
      </c>
      <c r="U1292" s="94">
        <v>885</v>
      </c>
      <c r="V1292" s="65">
        <v>843.43767583996703</v>
      </c>
      <c r="W1292" s="63">
        <v>753.56435806175102</v>
      </c>
      <c r="X1292" s="79">
        <v>893.57244029215701</v>
      </c>
      <c r="Y1292" s="67">
        <v>830.19149139795843</v>
      </c>
      <c r="Z1292" s="67">
        <v>2.9191782779971485</v>
      </c>
      <c r="AA1292" s="74">
        <v>8.5447433218930557E-2</v>
      </c>
      <c r="AB1292" s="93">
        <v>3</v>
      </c>
      <c r="AC1292" s="94">
        <v>699</v>
      </c>
      <c r="AD1292" s="98">
        <f t="shared" si="164"/>
        <v>1.3220817043265276</v>
      </c>
      <c r="AE1292" s="67">
        <f t="shared" si="165"/>
        <v>0.40281133780197387</v>
      </c>
    </row>
    <row r="1293" spans="1:31" x14ac:dyDescent="0.3">
      <c r="A1293" s="67" t="s">
        <v>2228</v>
      </c>
      <c r="B1293" s="94">
        <v>4</v>
      </c>
      <c r="C1293" s="94">
        <v>1</v>
      </c>
      <c r="D1293" s="71">
        <v>19.652899999999999</v>
      </c>
      <c r="E1293" s="67">
        <v>6.00750138685852E-2</v>
      </c>
      <c r="F1293" s="75">
        <f t="shared" si="166"/>
        <v>1.2213061202652304</v>
      </c>
      <c r="G1293" s="84">
        <v>2.12458746143981E-2</v>
      </c>
      <c r="H1293" s="67">
        <v>4.4736609426278298</v>
      </c>
      <c r="I1293" s="67">
        <v>0.50608315585209995</v>
      </c>
      <c r="J1293" s="94" t="s">
        <v>0</v>
      </c>
      <c r="K1293" s="94" t="s">
        <v>1</v>
      </c>
      <c r="L1293" s="67">
        <v>195219.92310000001</v>
      </c>
      <c r="M1293" s="67" t="s">
        <v>2229</v>
      </c>
      <c r="N1293" s="74">
        <v>505.645598547617</v>
      </c>
      <c r="O1293" s="67">
        <v>1464.1961690846599</v>
      </c>
      <c r="P1293" s="74">
        <v>1872.40353089671</v>
      </c>
      <c r="Q1293" s="67">
        <f t="shared" si="167"/>
        <v>1280.7484328429957</v>
      </c>
      <c r="R1293" s="67">
        <f t="shared" si="162"/>
        <v>3.1074638331347106</v>
      </c>
      <c r="S1293" s="71">
        <f t="shared" si="161"/>
        <v>0.54780694793878715</v>
      </c>
      <c r="T1293" s="93">
        <f t="shared" si="163"/>
        <v>3</v>
      </c>
      <c r="U1293" s="94">
        <v>574</v>
      </c>
      <c r="V1293" s="65">
        <v>477.906212269256</v>
      </c>
      <c r="W1293" s="63">
        <v>271.13274699386301</v>
      </c>
      <c r="X1293" s="79">
        <v>109.820339151224</v>
      </c>
      <c r="Y1293" s="67">
        <v>286.28643280478104</v>
      </c>
      <c r="Z1293" s="67">
        <v>2.4568007671706318</v>
      </c>
      <c r="AA1293" s="74">
        <v>0.64449522381074398</v>
      </c>
      <c r="AB1293" s="93">
        <v>3</v>
      </c>
      <c r="AC1293" s="94">
        <v>1221</v>
      </c>
      <c r="AD1293" s="98">
        <f t="shared" si="164"/>
        <v>0.22353057436055929</v>
      </c>
      <c r="AE1293" s="67">
        <f t="shared" si="165"/>
        <v>-2.161455919131622</v>
      </c>
    </row>
    <row r="1294" spans="1:31" x14ac:dyDescent="0.3">
      <c r="A1294" s="67" t="s">
        <v>3302</v>
      </c>
      <c r="B1294" s="94">
        <v>7</v>
      </c>
      <c r="C1294" s="94">
        <v>1</v>
      </c>
      <c r="D1294" s="71">
        <v>41.14</v>
      </c>
      <c r="E1294" s="67">
        <v>0.47186997416350202</v>
      </c>
      <c r="F1294" s="75">
        <f t="shared" si="166"/>
        <v>0.32617765662606218</v>
      </c>
      <c r="G1294" s="84">
        <v>0.11223486598384599</v>
      </c>
      <c r="H1294" s="67">
        <v>1.0589951844791701</v>
      </c>
      <c r="I1294" s="67">
        <v>9.5282196303353203E-2</v>
      </c>
      <c r="J1294" s="94" t="s">
        <v>0</v>
      </c>
      <c r="K1294" s="94" t="s">
        <v>1</v>
      </c>
      <c r="L1294" s="67">
        <v>83401.744500000001</v>
      </c>
      <c r="M1294" s="67" t="s">
        <v>3303</v>
      </c>
      <c r="N1294" s="74">
        <v>631.87711386523904</v>
      </c>
      <c r="O1294" s="67">
        <v>676.33097465736705</v>
      </c>
      <c r="P1294" s="74">
        <v>558.64196764342103</v>
      </c>
      <c r="Q1294" s="67">
        <f t="shared" si="167"/>
        <v>622.28335205534233</v>
      </c>
      <c r="R1294" s="67">
        <f t="shared" si="162"/>
        <v>2.7939881824609087</v>
      </c>
      <c r="S1294" s="71">
        <f t="shared" si="161"/>
        <v>9.5500154977067778E-2</v>
      </c>
      <c r="T1294" s="93">
        <f t="shared" si="163"/>
        <v>3</v>
      </c>
      <c r="U1294" s="94">
        <v>891</v>
      </c>
      <c r="V1294" s="65">
        <v>608.90109764830595</v>
      </c>
      <c r="W1294" s="63">
        <v>615.73711833121399</v>
      </c>
      <c r="X1294" s="79">
        <v>538.21215721096405</v>
      </c>
      <c r="Y1294" s="67">
        <v>587.61679106349459</v>
      </c>
      <c r="Z1294" s="67">
        <v>2.7690941971965581</v>
      </c>
      <c r="AA1294" s="74">
        <v>7.3044164946435536E-2</v>
      </c>
      <c r="AB1294" s="93">
        <v>3</v>
      </c>
      <c r="AC1294" s="94">
        <v>855</v>
      </c>
      <c r="AD1294" s="98">
        <f t="shared" si="164"/>
        <v>0.94429135718102142</v>
      </c>
      <c r="AE1294" s="67">
        <f t="shared" si="165"/>
        <v>-8.2696029043357294E-2</v>
      </c>
    </row>
    <row r="1295" spans="1:31" x14ac:dyDescent="0.3">
      <c r="A1295" s="67" t="s">
        <v>3584</v>
      </c>
      <c r="B1295" s="94">
        <v>5</v>
      </c>
      <c r="C1295" s="94">
        <v>2</v>
      </c>
      <c r="D1295" s="71">
        <v>22.092300000000002</v>
      </c>
      <c r="E1295" s="67">
        <v>0.78667061849105402</v>
      </c>
      <c r="F1295" s="75">
        <f t="shared" si="166"/>
        <v>0.10420707007428372</v>
      </c>
      <c r="G1295" s="84">
        <v>0.17232214513919999</v>
      </c>
      <c r="H1295" s="67">
        <v>1.04425824608561</v>
      </c>
      <c r="I1295" s="67">
        <v>5.5959339646000798E-2</v>
      </c>
      <c r="J1295" s="94" t="s">
        <v>1</v>
      </c>
      <c r="K1295" s="94" t="s">
        <v>0</v>
      </c>
      <c r="L1295" s="67">
        <v>208499.2733</v>
      </c>
      <c r="M1295" s="67" t="s">
        <v>3585</v>
      </c>
      <c r="N1295" s="74">
        <v>209.10718614079499</v>
      </c>
      <c r="O1295" s="67">
        <v>99.455162669923496</v>
      </c>
      <c r="P1295" s="74">
        <v>89.503204316786594</v>
      </c>
      <c r="Q1295" s="67">
        <f t="shared" si="167"/>
        <v>132.68851770916837</v>
      </c>
      <c r="R1295" s="67">
        <f t="shared" si="162"/>
        <v>2.1228333425230255</v>
      </c>
      <c r="S1295" s="71">
        <f t="shared" si="161"/>
        <v>0.5001737348548474</v>
      </c>
      <c r="T1295" s="93">
        <f t="shared" si="163"/>
        <v>3</v>
      </c>
      <c r="U1295" s="94">
        <v>1535</v>
      </c>
      <c r="V1295" s="65">
        <v>174.36841122624801</v>
      </c>
      <c r="W1295" s="63">
        <v>143.30258945757799</v>
      </c>
      <c r="X1295" s="79">
        <v>98.012235652200999</v>
      </c>
      <c r="Y1295" s="67">
        <v>138.56107877867569</v>
      </c>
      <c r="Z1295" s="67">
        <v>2.1416412559218441</v>
      </c>
      <c r="AA1295" s="74">
        <v>0.2771216804358152</v>
      </c>
      <c r="AB1295" s="93">
        <v>3</v>
      </c>
      <c r="AC1295" s="94">
        <v>1545</v>
      </c>
      <c r="AD1295" s="98">
        <f t="shared" si="164"/>
        <v>1.0442582460856109</v>
      </c>
      <c r="AE1295" s="67">
        <f t="shared" si="165"/>
        <v>6.2478535925743969E-2</v>
      </c>
    </row>
    <row r="1296" spans="1:31" x14ac:dyDescent="0.3">
      <c r="A1296" s="67" t="s">
        <v>2523</v>
      </c>
      <c r="B1296" s="94">
        <v>2</v>
      </c>
      <c r="C1296" s="94">
        <v>1</v>
      </c>
      <c r="D1296" s="71">
        <v>12.4208</v>
      </c>
      <c r="E1296" s="67">
        <v>0.112826836104387</v>
      </c>
      <c r="F1296" s="75">
        <f t="shared" si="166"/>
        <v>0.94758759019412231</v>
      </c>
      <c r="G1296" s="84">
        <v>3.5188791436774003E-2</v>
      </c>
      <c r="H1296" s="67">
        <v>1.1704158468953301</v>
      </c>
      <c r="I1296" s="67">
        <v>0.34277916656355301</v>
      </c>
      <c r="J1296" s="94" t="s">
        <v>1</v>
      </c>
      <c r="K1296" s="94" t="s">
        <v>0</v>
      </c>
      <c r="L1296" s="67">
        <v>84571.012600000002</v>
      </c>
      <c r="M1296" s="67" t="s">
        <v>2524</v>
      </c>
      <c r="N1296" s="74">
        <v>3195.45800401936</v>
      </c>
      <c r="O1296" s="67">
        <v>3409.2114877621102</v>
      </c>
      <c r="P1296" s="74">
        <v>2712.4319405860601</v>
      </c>
      <c r="Q1296" s="67">
        <f t="shared" si="167"/>
        <v>3105.7004774558432</v>
      </c>
      <c r="R1296" s="67">
        <f t="shared" si="162"/>
        <v>3.4921595688231188</v>
      </c>
      <c r="S1296" s="71">
        <f t="shared" si="161"/>
        <v>0.1149358171296381</v>
      </c>
      <c r="T1296" s="93">
        <f t="shared" si="163"/>
        <v>3</v>
      </c>
      <c r="U1296" s="94">
        <v>259</v>
      </c>
      <c r="V1296" s="65">
        <v>3443.9658371668102</v>
      </c>
      <c r="W1296" s="63">
        <v>3531.6520453476601</v>
      </c>
      <c r="X1296" s="79">
        <v>3929.2652810596301</v>
      </c>
      <c r="Y1296" s="67">
        <v>3634.9610545247001</v>
      </c>
      <c r="Z1296" s="67">
        <v>3.5604997621288597</v>
      </c>
      <c r="AA1296" s="74">
        <v>7.1147488620976793E-2</v>
      </c>
      <c r="AB1296" s="93">
        <v>3</v>
      </c>
      <c r="AC1296" s="94">
        <v>197</v>
      </c>
      <c r="AD1296" s="98">
        <f t="shared" si="164"/>
        <v>1.1704158468953263</v>
      </c>
      <c r="AE1296" s="67">
        <f t="shared" si="165"/>
        <v>0.22702120815237303</v>
      </c>
    </row>
    <row r="1297" spans="1:31" x14ac:dyDescent="0.3">
      <c r="A1297" s="67" t="s">
        <v>1848</v>
      </c>
      <c r="B1297" s="94">
        <v>2</v>
      </c>
      <c r="C1297" s="94">
        <v>1</v>
      </c>
      <c r="D1297" s="71">
        <v>9.6516000000000002</v>
      </c>
      <c r="E1297" s="67">
        <v>2.5062495866371898E-2</v>
      </c>
      <c r="F1297" s="75">
        <f t="shared" si="166"/>
        <v>1.6009756816651499</v>
      </c>
      <c r="G1297" s="84">
        <v>1.07040033576101E-2</v>
      </c>
      <c r="H1297" s="67">
        <v>2.9376665188917701</v>
      </c>
      <c r="I1297" s="67">
        <v>0.74320451810615995</v>
      </c>
      <c r="J1297" s="94" t="s">
        <v>1</v>
      </c>
      <c r="K1297" s="94" t="s">
        <v>0</v>
      </c>
      <c r="L1297" s="67">
        <v>61937.4519</v>
      </c>
      <c r="M1297" s="67" t="s">
        <v>1849</v>
      </c>
      <c r="N1297" s="74">
        <v>397.56321286231002</v>
      </c>
      <c r="O1297" s="67">
        <v>282.36263084595703</v>
      </c>
      <c r="P1297" s="74">
        <v>128.03612500041001</v>
      </c>
      <c r="Q1297" s="67">
        <f t="shared" si="167"/>
        <v>269.32065623622572</v>
      </c>
      <c r="R1297" s="67">
        <f t="shared" si="162"/>
        <v>2.4302696640144745</v>
      </c>
      <c r="S1297" s="71">
        <f t="shared" si="161"/>
        <v>0.50213759097583999</v>
      </c>
      <c r="T1297" s="93">
        <f t="shared" si="163"/>
        <v>3</v>
      </c>
      <c r="U1297" s="94">
        <v>1258</v>
      </c>
      <c r="V1297" s="65">
        <v>845.70812592700202</v>
      </c>
      <c r="W1297" s="63">
        <v>779.77816914717505</v>
      </c>
      <c r="X1297" s="79">
        <v>748.03652893918502</v>
      </c>
      <c r="Y1297" s="67">
        <v>791.17427467112066</v>
      </c>
      <c r="Z1297" s="67">
        <v>2.8982721575704016</v>
      </c>
      <c r="AA1297" s="74">
        <v>6.297357594667341E-2</v>
      </c>
      <c r="AB1297" s="93">
        <v>3</v>
      </c>
      <c r="AC1297" s="94">
        <v>723</v>
      </c>
      <c r="AD1297" s="98">
        <f t="shared" si="164"/>
        <v>2.9376665188917714</v>
      </c>
      <c r="AE1297" s="67">
        <f t="shared" si="165"/>
        <v>1.5546706318207753</v>
      </c>
    </row>
    <row r="1298" spans="1:31" x14ac:dyDescent="0.3">
      <c r="A1298" s="67" t="s">
        <v>1958</v>
      </c>
      <c r="B1298" s="94">
        <v>9</v>
      </c>
      <c r="C1298" s="94">
        <v>1</v>
      </c>
      <c r="D1298" s="71">
        <v>51.902900000000002</v>
      </c>
      <c r="E1298" s="67">
        <v>3.1365164526719398E-2</v>
      </c>
      <c r="F1298" s="75">
        <f t="shared" si="166"/>
        <v>1.5035524300185978</v>
      </c>
      <c r="G1298" s="84">
        <v>1.26362685791959E-2</v>
      </c>
      <c r="H1298" s="67">
        <v>1.14275458764313</v>
      </c>
      <c r="I1298" s="67">
        <v>0.68506992651916498</v>
      </c>
      <c r="J1298" s="94" t="s">
        <v>0</v>
      </c>
      <c r="K1298" s="94" t="s">
        <v>1</v>
      </c>
      <c r="L1298" s="67">
        <v>97777.573300000004</v>
      </c>
      <c r="M1298" s="67" t="s">
        <v>1959</v>
      </c>
      <c r="N1298" s="74">
        <v>1513.0389944225601</v>
      </c>
      <c r="O1298" s="67">
        <v>1410.95534919023</v>
      </c>
      <c r="P1298" s="74">
        <v>1378.0646241301299</v>
      </c>
      <c r="Q1298" s="67">
        <f t="shared" si="167"/>
        <v>1434.0196559143067</v>
      </c>
      <c r="R1298" s="67">
        <f t="shared" si="162"/>
        <v>3.1565551041885569</v>
      </c>
      <c r="S1298" s="71">
        <f t="shared" si="161"/>
        <v>4.9079555622579749E-2</v>
      </c>
      <c r="T1298" s="93">
        <f t="shared" si="163"/>
        <v>3</v>
      </c>
      <c r="U1298" s="94">
        <v>530</v>
      </c>
      <c r="V1298" s="65">
        <v>1317.1929723917301</v>
      </c>
      <c r="W1298" s="63">
        <v>1259.92912055742</v>
      </c>
      <c r="X1298" s="79">
        <v>1187.5173268021299</v>
      </c>
      <c r="Y1298" s="67">
        <v>1254.87980658376</v>
      </c>
      <c r="Z1298" s="67">
        <v>3.0986021307276528</v>
      </c>
      <c r="AA1298" s="74">
        <v>5.1785926352559408E-2</v>
      </c>
      <c r="AB1298" s="93">
        <v>3</v>
      </c>
      <c r="AC1298" s="94">
        <v>524</v>
      </c>
      <c r="AD1298" s="98">
        <f t="shared" si="164"/>
        <v>0.87507852588231771</v>
      </c>
      <c r="AE1298" s="67">
        <f t="shared" si="165"/>
        <v>-0.19251561072203777</v>
      </c>
    </row>
    <row r="1299" spans="1:31" x14ac:dyDescent="0.3">
      <c r="A1299" s="67" t="s">
        <v>1710</v>
      </c>
      <c r="B1299" s="94">
        <v>10</v>
      </c>
      <c r="C1299" s="94">
        <v>1</v>
      </c>
      <c r="D1299" s="71">
        <v>42.673299999999998</v>
      </c>
      <c r="E1299" s="67">
        <v>1.8041641433977799E-2</v>
      </c>
      <c r="F1299" s="75">
        <f t="shared" si="166"/>
        <v>1.7437239527536328</v>
      </c>
      <c r="G1299" s="84">
        <v>8.3339078987573392E-3</v>
      </c>
      <c r="H1299" s="67">
        <v>1.9637538065128699</v>
      </c>
      <c r="I1299" s="67">
        <v>0.82002769325875602</v>
      </c>
      <c r="J1299" s="94" t="s">
        <v>1</v>
      </c>
      <c r="K1299" s="94" t="s">
        <v>0</v>
      </c>
      <c r="L1299" s="67">
        <v>213260.4497</v>
      </c>
      <c r="M1299" s="67" t="s">
        <v>1711</v>
      </c>
      <c r="N1299" s="74">
        <v>47.737846198331297</v>
      </c>
      <c r="O1299" s="67">
        <v>45.455837689327801</v>
      </c>
      <c r="P1299" s="74">
        <v>62.469830971851003</v>
      </c>
      <c r="Q1299" s="67">
        <f t="shared" si="167"/>
        <v>51.88783828650336</v>
      </c>
      <c r="R1299" s="67">
        <f t="shared" si="162"/>
        <v>1.7150655778099977</v>
      </c>
      <c r="S1299" s="71">
        <f t="shared" si="161"/>
        <v>0.17798066733085258</v>
      </c>
      <c r="T1299" s="93">
        <f t="shared" si="163"/>
        <v>3</v>
      </c>
      <c r="U1299" s="94">
        <v>1743</v>
      </c>
      <c r="V1299" s="65">
        <v>114.01736052969</v>
      </c>
      <c r="W1299" s="63">
        <v>116.240053352163</v>
      </c>
      <c r="X1299" s="79">
        <v>75.427405958683096</v>
      </c>
      <c r="Y1299" s="67">
        <v>101.89493994684535</v>
      </c>
      <c r="Z1299" s="67">
        <v>2.0081526176891837</v>
      </c>
      <c r="AA1299" s="74">
        <v>0.22521709806183351</v>
      </c>
      <c r="AB1299" s="93">
        <v>3</v>
      </c>
      <c r="AC1299" s="94">
        <v>1639</v>
      </c>
      <c r="AD1299" s="98">
        <f t="shared" si="164"/>
        <v>1.9637538065128728</v>
      </c>
      <c r="AE1299" s="67">
        <f t="shared" si="165"/>
        <v>0.97361407202204175</v>
      </c>
    </row>
    <row r="1300" spans="1:31" x14ac:dyDescent="0.3">
      <c r="A1300" s="67" t="s">
        <v>1222</v>
      </c>
      <c r="B1300" s="94">
        <v>18</v>
      </c>
      <c r="C1300" s="94">
        <v>1</v>
      </c>
      <c r="D1300" s="71">
        <v>76.210499999999996</v>
      </c>
      <c r="E1300" s="67">
        <v>4.2236700173733403E-3</v>
      </c>
      <c r="F1300" s="75">
        <f t="shared" si="166"/>
        <v>2.3743100192696778</v>
      </c>
      <c r="G1300" s="84">
        <v>2.74180460716644E-3</v>
      </c>
      <c r="H1300" s="67">
        <v>4.0986910933217304</v>
      </c>
      <c r="I1300" s="67">
        <v>0.98849229044967002</v>
      </c>
      <c r="J1300" s="94" t="s">
        <v>1</v>
      </c>
      <c r="K1300" s="94" t="s">
        <v>0</v>
      </c>
      <c r="L1300" s="67">
        <v>234313.0177</v>
      </c>
      <c r="M1300" s="67" t="s">
        <v>1223</v>
      </c>
      <c r="N1300" s="74">
        <v>26.279390361371</v>
      </c>
      <c r="O1300" s="67">
        <v>42.6549877751089</v>
      </c>
      <c r="P1300" s="74">
        <v>62.563810476284303</v>
      </c>
      <c r="Q1300" s="67">
        <f t="shared" si="167"/>
        <v>43.832729537588058</v>
      </c>
      <c r="R1300" s="67">
        <f t="shared" si="162"/>
        <v>1.6417985157418609</v>
      </c>
      <c r="S1300" s="71">
        <f t="shared" si="161"/>
        <v>0.41455000688894544</v>
      </c>
      <c r="T1300" s="93">
        <f t="shared" si="163"/>
        <v>3</v>
      </c>
      <c r="U1300" s="94">
        <v>1762</v>
      </c>
      <c r="V1300" s="65">
        <v>177.57785730849099</v>
      </c>
      <c r="W1300" s="63">
        <v>180.040292549806</v>
      </c>
      <c r="X1300" s="79">
        <v>181.35230459677999</v>
      </c>
      <c r="Y1300" s="67">
        <v>179.65681815169231</v>
      </c>
      <c r="Z1300" s="67">
        <v>2.2544437037531257</v>
      </c>
      <c r="AA1300" s="74">
        <v>1.0666007119912189E-2</v>
      </c>
      <c r="AB1300" s="93">
        <v>3</v>
      </c>
      <c r="AC1300" s="94">
        <v>1439</v>
      </c>
      <c r="AD1300" s="98">
        <f t="shared" si="164"/>
        <v>4.098691093321726</v>
      </c>
      <c r="AE1300" s="67">
        <f t="shared" si="165"/>
        <v>2.0351632622521714</v>
      </c>
    </row>
    <row r="1301" spans="1:31" x14ac:dyDescent="0.3">
      <c r="A1301" s="67" t="s">
        <v>2862</v>
      </c>
      <c r="B1301" s="94">
        <v>17</v>
      </c>
      <c r="C1301" s="94">
        <v>1</v>
      </c>
      <c r="D1301" s="71">
        <v>68.697199999999995</v>
      </c>
      <c r="E1301" s="67">
        <v>0.20389048380657501</v>
      </c>
      <c r="F1301" s="75">
        <f t="shared" si="166"/>
        <v>0.69060304360262326</v>
      </c>
      <c r="G1301" s="84">
        <v>5.5993171719595801E-2</v>
      </c>
      <c r="H1301" s="67">
        <v>3.1636183560022602</v>
      </c>
      <c r="I1301" s="67">
        <v>0.217020934962326</v>
      </c>
      <c r="J1301" s="94" t="s">
        <v>0</v>
      </c>
      <c r="K1301" s="94" t="s">
        <v>1</v>
      </c>
      <c r="L1301" s="67">
        <v>295153.92859999998</v>
      </c>
      <c r="M1301" s="67" t="s">
        <v>2863</v>
      </c>
      <c r="N1301" s="74">
        <v>72.337109052615602</v>
      </c>
      <c r="O1301" s="67">
        <v>129.56416327386799</v>
      </c>
      <c r="P1301" s="74">
        <v>63.601454505512002</v>
      </c>
      <c r="Q1301" s="67">
        <f t="shared" si="167"/>
        <v>88.500908943998525</v>
      </c>
      <c r="R1301" s="67">
        <f t="shared" si="162"/>
        <v>1.9469477311196988</v>
      </c>
      <c r="S1301" s="71">
        <f t="shared" si="161"/>
        <v>0.40484390141723559</v>
      </c>
      <c r="T1301" s="93">
        <f t="shared" si="163"/>
        <v>3</v>
      </c>
      <c r="U1301" s="94">
        <v>1646</v>
      </c>
      <c r="V1301" s="65">
        <v>60.888033894253397</v>
      </c>
      <c r="W1301" s="63">
        <v>23.035719528236299</v>
      </c>
      <c r="X1301" s="79"/>
      <c r="Y1301" s="67">
        <v>41.961876711244848</v>
      </c>
      <c r="Z1301" s="67">
        <v>1.6228549034278923</v>
      </c>
      <c r="AA1301" s="74">
        <v>0.63785584129136619</v>
      </c>
      <c r="AB1301" s="93">
        <v>2</v>
      </c>
      <c r="AC1301" s="94">
        <v>1779</v>
      </c>
      <c r="AD1301" s="98">
        <f t="shared" si="164"/>
        <v>0.47414062987530925</v>
      </c>
      <c r="AE1301" s="67">
        <f t="shared" si="165"/>
        <v>-1.0766130696609009</v>
      </c>
    </row>
    <row r="1302" spans="1:31" x14ac:dyDescent="0.3">
      <c r="A1302" s="67" t="s">
        <v>2180</v>
      </c>
      <c r="B1302" s="94">
        <v>5</v>
      </c>
      <c r="C1302" s="94">
        <v>1</v>
      </c>
      <c r="D1302" s="71">
        <v>25.7486</v>
      </c>
      <c r="E1302" s="67">
        <v>5.2767893910088098E-2</v>
      </c>
      <c r="F1302" s="75">
        <f t="shared" si="166"/>
        <v>1.2776302391842571</v>
      </c>
      <c r="G1302" s="84">
        <v>1.9075989699120999E-2</v>
      </c>
      <c r="H1302" s="67">
        <v>2.77153796371215</v>
      </c>
      <c r="I1302" s="67">
        <v>0.541907948055389</v>
      </c>
      <c r="J1302" s="94" t="s">
        <v>1</v>
      </c>
      <c r="K1302" s="94" t="s">
        <v>0</v>
      </c>
      <c r="L1302" s="67">
        <v>42139.637499999997</v>
      </c>
      <c r="M1302" s="67" t="s">
        <v>2181</v>
      </c>
      <c r="N1302" s="74">
        <v>156.731947130511</v>
      </c>
      <c r="O1302" s="67">
        <v>52.9270169754029</v>
      </c>
      <c r="P1302" s="74">
        <v>215.25426071703799</v>
      </c>
      <c r="Q1302" s="67">
        <f t="shared" si="167"/>
        <v>141.63774160765061</v>
      </c>
      <c r="R1302" s="67">
        <f t="shared" si="162"/>
        <v>2.151178993381508</v>
      </c>
      <c r="S1302" s="71">
        <f t="shared" si="161"/>
        <v>0.58042120092114535</v>
      </c>
      <c r="T1302" s="93">
        <f t="shared" si="163"/>
        <v>3</v>
      </c>
      <c r="U1302" s="94">
        <v>1516</v>
      </c>
      <c r="V1302" s="65">
        <v>429.89013061849101</v>
      </c>
      <c r="W1302" s="63">
        <v>401.94679172088502</v>
      </c>
      <c r="X1302" s="79">
        <v>345.82621154078799</v>
      </c>
      <c r="Y1302" s="67">
        <v>392.55437796005464</v>
      </c>
      <c r="Z1302" s="67">
        <v>2.5938998251888532</v>
      </c>
      <c r="AA1302" s="74">
        <v>0.10905949508874427</v>
      </c>
      <c r="AB1302" s="93">
        <v>3</v>
      </c>
      <c r="AC1302" s="94">
        <v>1074</v>
      </c>
      <c r="AD1302" s="98">
        <f t="shared" si="164"/>
        <v>2.7715379637121429</v>
      </c>
      <c r="AE1302" s="67">
        <f t="shared" si="165"/>
        <v>1.4706867693727239</v>
      </c>
    </row>
    <row r="1303" spans="1:31" x14ac:dyDescent="0.3">
      <c r="A1303" s="67" t="s">
        <v>2579</v>
      </c>
      <c r="B1303" s="94">
        <v>5</v>
      </c>
      <c r="C1303" s="94">
        <v>1</v>
      </c>
      <c r="D1303" s="71">
        <v>22.894200000000001</v>
      </c>
      <c r="E1303" s="67">
        <v>0.12455451176019</v>
      </c>
      <c r="F1303" s="75">
        <f t="shared" si="166"/>
        <v>0.90464053631643238</v>
      </c>
      <c r="G1303" s="84">
        <v>3.7997353244895102E-2</v>
      </c>
      <c r="H1303" s="67">
        <v>5.1836567833742002</v>
      </c>
      <c r="I1303" s="67">
        <v>0.319616467959976</v>
      </c>
      <c r="J1303" s="94" t="s">
        <v>1</v>
      </c>
      <c r="K1303" s="94" t="s">
        <v>0</v>
      </c>
      <c r="L1303" s="67">
        <v>227708.46950000001</v>
      </c>
      <c r="M1303" s="67" t="s">
        <v>2580</v>
      </c>
      <c r="N1303" s="74">
        <v>18.901282793714199</v>
      </c>
      <c r="O1303" s="67">
        <v>33.572859996480801</v>
      </c>
      <c r="P1303" s="74"/>
      <c r="Q1303" s="67">
        <f t="shared" si="167"/>
        <v>26.237071395097502</v>
      </c>
      <c r="R1303" s="67">
        <f t="shared" si="162"/>
        <v>1.418915357078234</v>
      </c>
      <c r="S1303" s="71">
        <f t="shared" si="161"/>
        <v>0.39540890728820877</v>
      </c>
      <c r="T1303" s="93">
        <f t="shared" si="163"/>
        <v>2</v>
      </c>
      <c r="U1303" s="94">
        <v>1795</v>
      </c>
      <c r="V1303" s="65">
        <v>72.5202072019583</v>
      </c>
      <c r="W1303" s="63">
        <v>115.62436356078599</v>
      </c>
      <c r="X1303" s="79">
        <v>83.863375463396295</v>
      </c>
      <c r="Y1303" s="67">
        <v>90.66931540871353</v>
      </c>
      <c r="Z1303" s="67">
        <v>1.9574603366371719</v>
      </c>
      <c r="AA1303" s="74">
        <v>0.24642863424324998</v>
      </c>
      <c r="AB1303" s="93">
        <v>3</v>
      </c>
      <c r="AC1303" s="94">
        <v>1665</v>
      </c>
      <c r="AD1303" s="98">
        <f t="shared" si="164"/>
        <v>3.455771188916132</v>
      </c>
      <c r="AE1303" s="67">
        <f t="shared" si="165"/>
        <v>1.7890076979573761</v>
      </c>
    </row>
    <row r="1304" spans="1:31" x14ac:dyDescent="0.3">
      <c r="A1304" s="67" t="s">
        <v>1930</v>
      </c>
      <c r="B1304" s="94">
        <v>6</v>
      </c>
      <c r="C1304" s="94">
        <v>1</v>
      </c>
      <c r="D1304" s="71">
        <v>23.790800000000001</v>
      </c>
      <c r="E1304" s="67">
        <v>2.9380268957376301E-2</v>
      </c>
      <c r="F1304" s="75">
        <f t="shared" si="166"/>
        <v>1.531944232842231</v>
      </c>
      <c r="G1304" s="84">
        <v>1.2009941369767799E-2</v>
      </c>
      <c r="H1304" s="67">
        <v>4.2011609872953297</v>
      </c>
      <c r="I1304" s="67">
        <v>0.70237880491006599</v>
      </c>
      <c r="J1304" s="94" t="s">
        <v>1</v>
      </c>
      <c r="K1304" s="94" t="s">
        <v>0</v>
      </c>
      <c r="L1304" s="67">
        <v>232915.96979999999</v>
      </c>
      <c r="M1304" s="67" t="s">
        <v>1931</v>
      </c>
      <c r="N1304" s="74">
        <v>31.974299001756702</v>
      </c>
      <c r="O1304" s="67">
        <v>167.28091237090501</v>
      </c>
      <c r="P1304" s="74">
        <v>98.843177178074896</v>
      </c>
      <c r="Q1304" s="67">
        <f t="shared" si="167"/>
        <v>99.36612951691221</v>
      </c>
      <c r="R1304" s="67">
        <f t="shared" si="162"/>
        <v>1.9972383736262371</v>
      </c>
      <c r="S1304" s="71">
        <f t="shared" si="161"/>
        <v>0.68086402159586534</v>
      </c>
      <c r="T1304" s="93">
        <f t="shared" si="163"/>
        <v>3</v>
      </c>
      <c r="U1304" s="94">
        <v>1618</v>
      </c>
      <c r="V1304" s="65">
        <v>460.67045642144302</v>
      </c>
      <c r="W1304" s="63">
        <v>364.06462958942302</v>
      </c>
      <c r="X1304" s="79">
        <v>427.62423434409601</v>
      </c>
      <c r="Y1304" s="67">
        <v>417.45310678498737</v>
      </c>
      <c r="Z1304" s="67">
        <v>2.6206076975242452</v>
      </c>
      <c r="AA1304" s="74">
        <v>0.11761678930332722</v>
      </c>
      <c r="AB1304" s="93">
        <v>3</v>
      </c>
      <c r="AC1304" s="94">
        <v>1038</v>
      </c>
      <c r="AD1304" s="98">
        <f t="shared" si="164"/>
        <v>4.2011609872953386</v>
      </c>
      <c r="AE1304" s="67">
        <f t="shared" si="165"/>
        <v>2.0707880705477324</v>
      </c>
    </row>
    <row r="1305" spans="1:31" x14ac:dyDescent="0.3">
      <c r="A1305" s="67" t="s">
        <v>983</v>
      </c>
      <c r="B1305" s="94">
        <v>5</v>
      </c>
      <c r="C1305" s="94">
        <v>2</v>
      </c>
      <c r="D1305" s="71">
        <v>20.220500000000001</v>
      </c>
      <c r="E1305" s="67">
        <v>1.8715563239139999E-3</v>
      </c>
      <c r="F1305" s="75">
        <f t="shared" si="166"/>
        <v>2.7277970983935509</v>
      </c>
      <c r="G1305" s="84">
        <v>1.5132451405232899E-3</v>
      </c>
      <c r="H1305" s="67">
        <v>1.56187852219949</v>
      </c>
      <c r="I1305" s="67">
        <v>0.99935389135638897</v>
      </c>
      <c r="J1305" s="94" t="s">
        <v>0</v>
      </c>
      <c r="K1305" s="94" t="s">
        <v>1</v>
      </c>
      <c r="L1305" s="67">
        <v>218119.61170000001</v>
      </c>
      <c r="M1305" s="67" t="s">
        <v>984</v>
      </c>
      <c r="N1305" s="74">
        <v>1418.13526636611</v>
      </c>
      <c r="O1305" s="67">
        <v>1224.50265169256</v>
      </c>
      <c r="P1305" s="74">
        <v>1421.84966364468</v>
      </c>
      <c r="Q1305" s="67">
        <f t="shared" si="167"/>
        <v>1354.8291939011167</v>
      </c>
      <c r="R1305" s="67">
        <f t="shared" si="162"/>
        <v>3.1318845462642653</v>
      </c>
      <c r="S1305" s="71">
        <f t="shared" si="161"/>
        <v>8.3317790765810737E-2</v>
      </c>
      <c r="T1305" s="93">
        <f t="shared" si="163"/>
        <v>3</v>
      </c>
      <c r="U1305" s="94">
        <v>549</v>
      </c>
      <c r="V1305" s="65">
        <v>815.82760389919702</v>
      </c>
      <c r="W1305" s="63">
        <v>923.03571867560004</v>
      </c>
      <c r="X1305" s="79">
        <v>863.44378641829201</v>
      </c>
      <c r="Y1305" s="67">
        <v>867.43570299769635</v>
      </c>
      <c r="Z1305" s="67">
        <v>2.9382372934131382</v>
      </c>
      <c r="AA1305" s="74">
        <v>6.1924384029620777E-2</v>
      </c>
      <c r="AB1305" s="93">
        <v>3</v>
      </c>
      <c r="AC1305" s="94">
        <v>688</v>
      </c>
      <c r="AD1305" s="98">
        <f t="shared" si="164"/>
        <v>0.64025465859647457</v>
      </c>
      <c r="AE1305" s="67">
        <f t="shared" si="165"/>
        <v>-0.64328224974391579</v>
      </c>
    </row>
    <row r="1306" spans="1:31" x14ac:dyDescent="0.3">
      <c r="A1306" s="67" t="s">
        <v>2884</v>
      </c>
      <c r="B1306" s="94">
        <v>11</v>
      </c>
      <c r="C1306" s="94">
        <v>2</v>
      </c>
      <c r="D1306" s="71">
        <v>49.995800000000003</v>
      </c>
      <c r="E1306" s="67">
        <v>0.20864148887683301</v>
      </c>
      <c r="F1306" s="75">
        <f t="shared" si="166"/>
        <v>0.6805993267884457</v>
      </c>
      <c r="G1306" s="84">
        <v>5.6858386884229402E-2</v>
      </c>
      <c r="H1306" s="67">
        <v>1.1292575240817699</v>
      </c>
      <c r="I1306" s="67">
        <v>0.212777428079029</v>
      </c>
      <c r="J1306" s="94" t="s">
        <v>0</v>
      </c>
      <c r="K1306" s="94" t="s">
        <v>1</v>
      </c>
      <c r="L1306" s="67">
        <v>134205.08689999999</v>
      </c>
      <c r="M1306" s="67" t="s">
        <v>2885</v>
      </c>
      <c r="N1306" s="74">
        <v>420.76838416197597</v>
      </c>
      <c r="O1306" s="67">
        <v>471.75635929029102</v>
      </c>
      <c r="P1306" s="74">
        <v>367.376872487686</v>
      </c>
      <c r="Q1306" s="67">
        <f t="shared" si="167"/>
        <v>419.96720531331766</v>
      </c>
      <c r="R1306" s="67">
        <f t="shared" si="162"/>
        <v>2.6232153782370946</v>
      </c>
      <c r="S1306" s="71">
        <f t="shared" si="161"/>
        <v>0.1242819789367386</v>
      </c>
      <c r="T1306" s="93">
        <f t="shared" si="163"/>
        <v>3</v>
      </c>
      <c r="U1306" s="94">
        <v>1076</v>
      </c>
      <c r="V1306" s="65">
        <v>374.696248112136</v>
      </c>
      <c r="W1306" s="63">
        <v>351.35533375007401</v>
      </c>
      <c r="X1306" s="79">
        <v>389.63867396709401</v>
      </c>
      <c r="Y1306" s="67">
        <v>371.89675194310138</v>
      </c>
      <c r="Z1306" s="67">
        <v>2.5704223853518524</v>
      </c>
      <c r="AA1306" s="74">
        <v>5.1881592082808743E-2</v>
      </c>
      <c r="AB1306" s="93">
        <v>3</v>
      </c>
      <c r="AC1306" s="94">
        <v>1102</v>
      </c>
      <c r="AD1306" s="98">
        <f t="shared" si="164"/>
        <v>0.88553760207454013</v>
      </c>
      <c r="AE1306" s="67">
        <f t="shared" si="165"/>
        <v>-0.17537452627867409</v>
      </c>
    </row>
    <row r="1307" spans="1:31" x14ac:dyDescent="0.3">
      <c r="A1307" s="67" t="s">
        <v>2082</v>
      </c>
      <c r="B1307" s="94">
        <v>6</v>
      </c>
      <c r="C1307" s="94">
        <v>3</v>
      </c>
      <c r="D1307" s="71">
        <v>28.128299999999999</v>
      </c>
      <c r="E1307" s="67">
        <v>4.4555477840377701E-2</v>
      </c>
      <c r="F1307" s="75">
        <f t="shared" si="166"/>
        <v>1.3510988943296689</v>
      </c>
      <c r="G1307" s="84">
        <v>1.6871916631020199E-2</v>
      </c>
      <c r="H1307" s="67">
        <v>1.4424432105227001</v>
      </c>
      <c r="I1307" s="67">
        <v>0.58894675694647303</v>
      </c>
      <c r="J1307" s="94" t="s">
        <v>1</v>
      </c>
      <c r="K1307" s="94" t="s">
        <v>0</v>
      </c>
      <c r="L1307" s="67">
        <v>138429.99799999999</v>
      </c>
      <c r="M1307" s="67" t="s">
        <v>2083</v>
      </c>
      <c r="N1307" s="74">
        <v>214.97569566659399</v>
      </c>
      <c r="O1307" s="67">
        <v>156.80511808937601</v>
      </c>
      <c r="P1307" s="74">
        <v>186.36445664122101</v>
      </c>
      <c r="Q1307" s="67">
        <f t="shared" si="167"/>
        <v>186.04842346573037</v>
      </c>
      <c r="R1307" s="67">
        <f t="shared" si="162"/>
        <v>2.269625994255243</v>
      </c>
      <c r="S1307" s="71">
        <f t="shared" si="161"/>
        <v>0.15633874205221493</v>
      </c>
      <c r="T1307" s="93">
        <f t="shared" si="163"/>
        <v>3</v>
      </c>
      <c r="U1307" s="94">
        <v>1421</v>
      </c>
      <c r="V1307" s="65">
        <v>225.52990240459101</v>
      </c>
      <c r="W1307" s="63">
        <v>304.74232350520901</v>
      </c>
      <c r="X1307" s="79">
        <v>274.82062985998698</v>
      </c>
      <c r="Y1307" s="67">
        <v>268.36428525659568</v>
      </c>
      <c r="Z1307" s="67">
        <v>2.4287247180988762</v>
      </c>
      <c r="AA1307" s="74">
        <v>0.14904718036532888</v>
      </c>
      <c r="AB1307" s="93">
        <v>3</v>
      </c>
      <c r="AC1307" s="94">
        <v>1247</v>
      </c>
      <c r="AD1307" s="98">
        <f t="shared" si="164"/>
        <v>1.4424432105227039</v>
      </c>
      <c r="AE1307" s="67">
        <f t="shared" si="165"/>
        <v>0.5285145205968913</v>
      </c>
    </row>
    <row r="1308" spans="1:31" x14ac:dyDescent="0.3">
      <c r="A1308" s="67" t="s">
        <v>1378</v>
      </c>
      <c r="B1308" s="94">
        <v>5</v>
      </c>
      <c r="C1308" s="94">
        <v>1</v>
      </c>
      <c r="D1308" s="71">
        <v>34.414700000000003</v>
      </c>
      <c r="E1308" s="67">
        <v>6.90350474182544E-3</v>
      </c>
      <c r="F1308" s="75">
        <f t="shared" si="166"/>
        <v>2.1609303725082811</v>
      </c>
      <c r="G1308" s="84">
        <v>3.9673793377152204E-3</v>
      </c>
      <c r="H1308" s="67">
        <v>1.46835077562589</v>
      </c>
      <c r="I1308" s="67">
        <v>0.96183637875084804</v>
      </c>
      <c r="J1308" s="94" t="s">
        <v>1</v>
      </c>
      <c r="K1308" s="94" t="s">
        <v>0</v>
      </c>
      <c r="L1308" s="67">
        <v>20942.159100000001</v>
      </c>
      <c r="M1308" s="67" t="s">
        <v>1379</v>
      </c>
      <c r="N1308" s="74">
        <v>324.59476605305298</v>
      </c>
      <c r="O1308" s="67">
        <v>409.15784677988802</v>
      </c>
      <c r="P1308" s="74">
        <v>342.898974915709</v>
      </c>
      <c r="Q1308" s="67">
        <f t="shared" si="167"/>
        <v>358.8838625828833</v>
      </c>
      <c r="R1308" s="67">
        <f t="shared" si="162"/>
        <v>2.5549539304737476</v>
      </c>
      <c r="S1308" s="71">
        <f t="shared" si="161"/>
        <v>0.12396786931797478</v>
      </c>
      <c r="T1308" s="93">
        <f t="shared" si="163"/>
        <v>3</v>
      </c>
      <c r="U1308" s="94">
        <v>1134</v>
      </c>
      <c r="V1308" s="65">
        <v>547.71656159474401</v>
      </c>
      <c r="W1308" s="63">
        <v>536.36541731303203</v>
      </c>
      <c r="X1308" s="79">
        <v>496.82021504180301</v>
      </c>
      <c r="Y1308" s="67">
        <v>526.967397983193</v>
      </c>
      <c r="Z1308" s="67">
        <v>2.721783747444094</v>
      </c>
      <c r="AA1308" s="74">
        <v>5.0701431432685143E-2</v>
      </c>
      <c r="AB1308" s="93">
        <v>3</v>
      </c>
      <c r="AC1308" s="94">
        <v>915</v>
      </c>
      <c r="AD1308" s="98">
        <f t="shared" si="164"/>
        <v>1.4683507756258927</v>
      </c>
      <c r="AE1308" s="67">
        <f t="shared" si="165"/>
        <v>0.55419665605871049</v>
      </c>
    </row>
    <row r="1309" spans="1:31" x14ac:dyDescent="0.3">
      <c r="A1309" s="67" t="s">
        <v>873</v>
      </c>
      <c r="B1309" s="94">
        <v>13</v>
      </c>
      <c r="C1309" s="94">
        <v>6</v>
      </c>
      <c r="D1309" s="71">
        <v>70.180499999999995</v>
      </c>
      <c r="E1309" s="67">
        <v>1.3512750133555199E-3</v>
      </c>
      <c r="F1309" s="75">
        <f t="shared" si="166"/>
        <v>2.8692562537700064</v>
      </c>
      <c r="G1309" s="84">
        <v>1.2366844031870901E-3</v>
      </c>
      <c r="H1309" s="67">
        <v>1.35619544645705</v>
      </c>
      <c r="I1309" s="67">
        <v>0.99986481020401796</v>
      </c>
      <c r="J1309" s="94" t="s">
        <v>1</v>
      </c>
      <c r="K1309" s="94" t="s">
        <v>0</v>
      </c>
      <c r="L1309" s="67">
        <v>13892.1358</v>
      </c>
      <c r="M1309" s="67" t="s">
        <v>874</v>
      </c>
      <c r="N1309" s="74">
        <v>2452.4467031172599</v>
      </c>
      <c r="O1309" s="67">
        <v>2483.3782589970801</v>
      </c>
      <c r="P1309" s="74">
        <v>2715.2280526321601</v>
      </c>
      <c r="Q1309" s="67">
        <f t="shared" si="167"/>
        <v>2550.3510049155002</v>
      </c>
      <c r="R1309" s="67">
        <f t="shared" si="162"/>
        <v>3.4065999565152549</v>
      </c>
      <c r="S1309" s="71">
        <f t="shared" si="161"/>
        <v>5.6314931704674921E-2</v>
      </c>
      <c r="T1309" s="93">
        <f t="shared" si="163"/>
        <v>3</v>
      </c>
      <c r="U1309" s="94">
        <v>321</v>
      </c>
      <c r="V1309" s="65">
        <v>3335.82321705204</v>
      </c>
      <c r="W1309" s="63">
        <v>3451.9656775254398</v>
      </c>
      <c r="X1309" s="79">
        <v>3588.53436462321</v>
      </c>
      <c r="Y1309" s="67">
        <v>3458.7744197335633</v>
      </c>
      <c r="Z1309" s="67">
        <v>3.5389222383775873</v>
      </c>
      <c r="AA1309" s="74">
        <v>3.6571648934152372E-2</v>
      </c>
      <c r="AB1309" s="93">
        <v>3</v>
      </c>
      <c r="AC1309" s="94">
        <v>208</v>
      </c>
      <c r="AD1309" s="98">
        <f t="shared" si="164"/>
        <v>1.35619544645705</v>
      </c>
      <c r="AE1309" s="67">
        <f t="shared" si="165"/>
        <v>0.43956510569808716</v>
      </c>
    </row>
    <row r="1310" spans="1:31" x14ac:dyDescent="0.3">
      <c r="A1310" s="67" t="s">
        <v>1262</v>
      </c>
      <c r="B1310" s="94">
        <v>2</v>
      </c>
      <c r="C1310" s="94">
        <v>1</v>
      </c>
      <c r="D1310" s="71">
        <v>10.4557</v>
      </c>
      <c r="E1310" s="67">
        <v>4.90667703723524E-3</v>
      </c>
      <c r="F1310" s="75">
        <f t="shared" si="166"/>
        <v>2.3092125268086825</v>
      </c>
      <c r="G1310" s="84">
        <v>3.0827627376259401E-3</v>
      </c>
      <c r="H1310" s="67">
        <v>187.61845613503999</v>
      </c>
      <c r="I1310" s="67">
        <v>0.98279967063994</v>
      </c>
      <c r="J1310" s="94" t="s">
        <v>0</v>
      </c>
      <c r="K1310" s="94" t="s">
        <v>1</v>
      </c>
      <c r="L1310" s="67">
        <v>53600.969899999996</v>
      </c>
      <c r="M1310" s="67" t="s">
        <v>1263</v>
      </c>
      <c r="N1310" s="74">
        <v>1612.5914906104299</v>
      </c>
      <c r="O1310" s="67">
        <v>1496.9961965284499</v>
      </c>
      <c r="P1310" s="74">
        <v>1364.8757993578399</v>
      </c>
      <c r="Q1310" s="67">
        <f t="shared" si="167"/>
        <v>1491.48782883224</v>
      </c>
      <c r="R1310" s="67">
        <f t="shared" si="162"/>
        <v>3.1736197136869762</v>
      </c>
      <c r="S1310" s="71">
        <f t="shared" si="161"/>
        <v>8.3104719280844466E-2</v>
      </c>
      <c r="T1310" s="93">
        <f t="shared" si="163"/>
        <v>3</v>
      </c>
      <c r="U1310" s="94">
        <v>514</v>
      </c>
      <c r="V1310" s="65">
        <v>6.4904050832785298</v>
      </c>
      <c r="W1310" s="63"/>
      <c r="X1310" s="79">
        <v>17.3583333546724</v>
      </c>
      <c r="Y1310" s="67">
        <v>11.924369218975464</v>
      </c>
      <c r="Z1310" s="67">
        <v>1.0764354148011455</v>
      </c>
      <c r="AA1310" s="74">
        <v>0.64446056953039177</v>
      </c>
      <c r="AB1310" s="93">
        <v>2</v>
      </c>
      <c r="AC1310" s="94">
        <v>1830</v>
      </c>
      <c r="AD1310" s="98">
        <f t="shared" si="164"/>
        <v>7.9949490625824595E-3</v>
      </c>
      <c r="AE1310" s="67">
        <f t="shared" si="165"/>
        <v>-6.9666954426254968</v>
      </c>
    </row>
    <row r="1311" spans="1:31" x14ac:dyDescent="0.3">
      <c r="A1311" s="67" t="s">
        <v>1874</v>
      </c>
      <c r="B1311" s="94">
        <v>4</v>
      </c>
      <c r="C1311" s="94">
        <v>1</v>
      </c>
      <c r="D1311" s="71">
        <v>18.556799999999999</v>
      </c>
      <c r="E1311" s="67">
        <v>2.69554871895177E-2</v>
      </c>
      <c r="F1311" s="75">
        <f t="shared" si="166"/>
        <v>1.5693528143897095</v>
      </c>
      <c r="G1311" s="84">
        <v>1.13498664894246E-2</v>
      </c>
      <c r="H1311" s="67">
        <v>1.56650166957977</v>
      </c>
      <c r="I1311" s="67">
        <v>0.72474587150652803</v>
      </c>
      <c r="J1311" s="94" t="s">
        <v>1</v>
      </c>
      <c r="K1311" s="94" t="s">
        <v>0</v>
      </c>
      <c r="L1311" s="67">
        <v>63145.587</v>
      </c>
      <c r="M1311" s="67" t="s">
        <v>1875</v>
      </c>
      <c r="N1311" s="74">
        <v>193.875301685153</v>
      </c>
      <c r="O1311" s="67">
        <v>307.68430720446599</v>
      </c>
      <c r="P1311" s="74">
        <v>260.587612955547</v>
      </c>
      <c r="Q1311" s="67">
        <f t="shared" si="167"/>
        <v>254.04907394838867</v>
      </c>
      <c r="R1311" s="67">
        <f t="shared" si="162"/>
        <v>2.4049176161727552</v>
      </c>
      <c r="S1311" s="71">
        <f t="shared" si="161"/>
        <v>0.2250964597811817</v>
      </c>
      <c r="T1311" s="93">
        <f t="shared" si="163"/>
        <v>3</v>
      </c>
      <c r="U1311" s="94">
        <v>1293</v>
      </c>
      <c r="V1311" s="65">
        <v>381.89731002539901</v>
      </c>
      <c r="W1311" s="63">
        <v>405.06983883337102</v>
      </c>
      <c r="X1311" s="79">
        <v>406.937746627264</v>
      </c>
      <c r="Y1311" s="67">
        <v>397.9682984953447</v>
      </c>
      <c r="Z1311" s="67">
        <v>2.5998484782624187</v>
      </c>
      <c r="AA1311" s="74">
        <v>3.5050996347597514E-2</v>
      </c>
      <c r="AB1311" s="93">
        <v>3</v>
      </c>
      <c r="AC1311" s="94">
        <v>1068</v>
      </c>
      <c r="AD1311" s="98">
        <f t="shared" si="164"/>
        <v>1.5665016695797676</v>
      </c>
      <c r="AE1311" s="67">
        <f t="shared" si="165"/>
        <v>0.64754630733626806</v>
      </c>
    </row>
    <row r="1312" spans="1:31" x14ac:dyDescent="0.3">
      <c r="A1312" s="67" t="s">
        <v>2986</v>
      </c>
      <c r="B1312" s="94">
        <v>2</v>
      </c>
      <c r="C1312" s="94">
        <v>1</v>
      </c>
      <c r="D1312" s="71">
        <v>8.9837000000000007</v>
      </c>
      <c r="E1312" s="67">
        <v>0.25732851052646299</v>
      </c>
      <c r="F1312" s="75">
        <f t="shared" si="166"/>
        <v>0.589512093780449</v>
      </c>
      <c r="G1312" s="84">
        <v>6.7718053308720494E-2</v>
      </c>
      <c r="H1312" s="67">
        <v>1.61003503171597</v>
      </c>
      <c r="I1312" s="67">
        <v>0.176471448328471</v>
      </c>
      <c r="J1312" s="94" t="s">
        <v>1</v>
      </c>
      <c r="K1312" s="94" t="s">
        <v>0</v>
      </c>
      <c r="L1312" s="67">
        <v>32991.536500000002</v>
      </c>
      <c r="M1312" s="67" t="s">
        <v>2987</v>
      </c>
      <c r="N1312" s="74">
        <v>146.861387076987</v>
      </c>
      <c r="O1312" s="67">
        <v>40.594777583519999</v>
      </c>
      <c r="P1312" s="74">
        <v>159.41298051886201</v>
      </c>
      <c r="Q1312" s="67">
        <f t="shared" si="167"/>
        <v>115.623048393123</v>
      </c>
      <c r="R1312" s="67">
        <f t="shared" si="162"/>
        <v>2.0630444153319489</v>
      </c>
      <c r="S1312" s="71">
        <f t="shared" si="161"/>
        <v>0.56458260102790603</v>
      </c>
      <c r="T1312" s="93">
        <f t="shared" si="163"/>
        <v>3</v>
      </c>
      <c r="U1312" s="94">
        <v>1574</v>
      </c>
      <c r="V1312" s="65">
        <v>166.30772654044</v>
      </c>
      <c r="W1312" s="63">
        <v>242.718963349403</v>
      </c>
      <c r="X1312" s="79">
        <v>149.44478527031399</v>
      </c>
      <c r="Y1312" s="67">
        <v>186.15715838671898</v>
      </c>
      <c r="Z1312" s="67">
        <v>2.2698797410007052</v>
      </c>
      <c r="AA1312" s="74">
        <v>0.2670018515896182</v>
      </c>
      <c r="AB1312" s="93">
        <v>3</v>
      </c>
      <c r="AC1312" s="94">
        <v>1426</v>
      </c>
      <c r="AD1312" s="98">
        <f t="shared" si="164"/>
        <v>1.6100350317159704</v>
      </c>
      <c r="AE1312" s="67">
        <f t="shared" si="165"/>
        <v>0.6870920793542189</v>
      </c>
    </row>
    <row r="1313" spans="1:31" x14ac:dyDescent="0.3">
      <c r="A1313" s="67" t="s">
        <v>3170</v>
      </c>
      <c r="B1313" s="94">
        <v>6</v>
      </c>
      <c r="C1313" s="94">
        <v>1</v>
      </c>
      <c r="D1313" s="71">
        <v>35.160800000000002</v>
      </c>
      <c r="E1313" s="67">
        <v>0.37459153707697301</v>
      </c>
      <c r="F1313" s="75">
        <f t="shared" si="166"/>
        <v>0.42644203860597402</v>
      </c>
      <c r="G1313" s="84">
        <v>9.2825923895654694E-2</v>
      </c>
      <c r="H1313" s="67">
        <v>1.0600477444215499</v>
      </c>
      <c r="I1313" s="67">
        <v>0.12201464854568</v>
      </c>
      <c r="J1313" s="94" t="s">
        <v>0</v>
      </c>
      <c r="K1313" s="94" t="s">
        <v>1</v>
      </c>
      <c r="L1313" s="67">
        <v>14167.5214</v>
      </c>
      <c r="M1313" s="67" t="s">
        <v>3171</v>
      </c>
      <c r="N1313" s="74">
        <v>19736.4920395597</v>
      </c>
      <c r="O1313" s="67">
        <v>16882.1298662353</v>
      </c>
      <c r="P1313" s="74">
        <v>16838.392542204499</v>
      </c>
      <c r="Q1313" s="67">
        <f t="shared" si="167"/>
        <v>17819.004815999833</v>
      </c>
      <c r="R1313" s="67">
        <f t="shared" si="162"/>
        <v>4.2508834452121524</v>
      </c>
      <c r="S1313" s="71">
        <f t="shared" si="161"/>
        <v>9.3200302387053235E-2</v>
      </c>
      <c r="T1313" s="93">
        <f t="shared" si="163"/>
        <v>3</v>
      </c>
      <c r="U1313" s="94">
        <v>39</v>
      </c>
      <c r="V1313" s="65">
        <v>16587.310816406301</v>
      </c>
      <c r="W1313" s="63">
        <v>17456.728958948799</v>
      </c>
      <c r="X1313" s="79">
        <v>16384.834517632498</v>
      </c>
      <c r="Y1313" s="67">
        <v>16809.624764329201</v>
      </c>
      <c r="Z1313" s="67">
        <v>4.2255580189361925</v>
      </c>
      <c r="AA1313" s="74">
        <v>3.3878187751011417E-2</v>
      </c>
      <c r="AB1313" s="93">
        <v>3</v>
      </c>
      <c r="AC1313" s="94">
        <v>31</v>
      </c>
      <c r="AD1313" s="98">
        <f t="shared" si="164"/>
        <v>0.9433537359637334</v>
      </c>
      <c r="AE1313" s="67">
        <f t="shared" si="165"/>
        <v>-8.4129245061108637E-2</v>
      </c>
    </row>
    <row r="1314" spans="1:31" x14ac:dyDescent="0.3">
      <c r="A1314" s="67" t="s">
        <v>2172</v>
      </c>
      <c r="B1314" s="94">
        <v>17</v>
      </c>
      <c r="C1314" s="94">
        <v>5</v>
      </c>
      <c r="D1314" s="71">
        <v>115.7903</v>
      </c>
      <c r="E1314" s="67">
        <v>5.2276107922159303E-2</v>
      </c>
      <c r="F1314" s="75">
        <f t="shared" si="166"/>
        <v>1.2816967541223172</v>
      </c>
      <c r="G1314" s="84">
        <v>1.8960375970367101E-2</v>
      </c>
      <c r="H1314" s="67">
        <v>1.0596990130500099</v>
      </c>
      <c r="I1314" s="67">
        <v>0.54450668918665601</v>
      </c>
      <c r="J1314" s="94" t="s">
        <v>1</v>
      </c>
      <c r="K1314" s="94" t="s">
        <v>0</v>
      </c>
      <c r="L1314" s="67">
        <v>78487.999899999995</v>
      </c>
      <c r="M1314" s="67" t="s">
        <v>2173</v>
      </c>
      <c r="N1314" s="74">
        <v>2339.1910569510101</v>
      </c>
      <c r="O1314" s="67">
        <v>2200.2213615184201</v>
      </c>
      <c r="P1314" s="74">
        <v>2216.0756555073199</v>
      </c>
      <c r="Q1314" s="67">
        <f t="shared" si="167"/>
        <v>2251.8293579922502</v>
      </c>
      <c r="R1314" s="67">
        <f t="shared" si="162"/>
        <v>3.3525354769030056</v>
      </c>
      <c r="S1314" s="71">
        <f t="shared" si="161"/>
        <v>3.3782136909261483E-2</v>
      </c>
      <c r="T1314" s="93">
        <f t="shared" si="163"/>
        <v>3</v>
      </c>
      <c r="U1314" s="94">
        <v>359</v>
      </c>
      <c r="V1314" s="65">
        <v>2400.0948936056998</v>
      </c>
      <c r="W1314" s="63">
        <v>2344.2692740330399</v>
      </c>
      <c r="X1314" s="79">
        <v>2414.4198770255298</v>
      </c>
      <c r="Y1314" s="67">
        <v>2386.2613482214233</v>
      </c>
      <c r="Z1314" s="67">
        <v>3.3777180067587582</v>
      </c>
      <c r="AA1314" s="74">
        <v>1.5532596724418644E-2</v>
      </c>
      <c r="AB1314" s="93">
        <v>3</v>
      </c>
      <c r="AC1314" s="94">
        <v>288</v>
      </c>
      <c r="AD1314" s="98">
        <f t="shared" si="164"/>
        <v>1.0596990130500092</v>
      </c>
      <c r="AE1314" s="67">
        <f t="shared" si="165"/>
        <v>8.3654553428164358E-2</v>
      </c>
    </row>
    <row r="1315" spans="1:31" x14ac:dyDescent="0.3">
      <c r="A1315" s="67" t="s">
        <v>2802</v>
      </c>
      <c r="B1315" s="94">
        <v>9</v>
      </c>
      <c r="C1315" s="94">
        <v>7</v>
      </c>
      <c r="D1315" s="71">
        <v>38.848100000000002</v>
      </c>
      <c r="E1315" s="67">
        <v>0.18502735881537899</v>
      </c>
      <c r="F1315" s="75">
        <f t="shared" si="166"/>
        <v>0.73276405049392945</v>
      </c>
      <c r="G1315" s="84">
        <v>5.1897955078696698E-2</v>
      </c>
      <c r="H1315" s="67">
        <v>1.0435005872733001</v>
      </c>
      <c r="I1315" s="67">
        <v>0.23545839629110801</v>
      </c>
      <c r="J1315" s="94" t="s">
        <v>1</v>
      </c>
      <c r="K1315" s="94" t="s">
        <v>0</v>
      </c>
      <c r="L1315" s="67">
        <v>35329.680899999999</v>
      </c>
      <c r="M1315" s="67" t="s">
        <v>2803</v>
      </c>
      <c r="N1315" s="74">
        <v>1008.63361467033</v>
      </c>
      <c r="O1315" s="67">
        <v>948.59185107583005</v>
      </c>
      <c r="P1315" s="74">
        <v>1000.24593624499</v>
      </c>
      <c r="Q1315" s="67">
        <f t="shared" si="167"/>
        <v>985.82380066371661</v>
      </c>
      <c r="R1315" s="67">
        <f t="shared" si="162"/>
        <v>2.9937992990815783</v>
      </c>
      <c r="S1315" s="71">
        <f t="shared" si="161"/>
        <v>3.2982982605074034E-2</v>
      </c>
      <c r="T1315" s="93">
        <f t="shared" si="163"/>
        <v>3</v>
      </c>
      <c r="U1315" s="94">
        <v>675</v>
      </c>
      <c r="V1315" s="65">
        <v>1016.80455524466</v>
      </c>
      <c r="W1315" s="63">
        <v>1003.18793819796</v>
      </c>
      <c r="X1315" s="79">
        <v>1066.1306513791301</v>
      </c>
      <c r="Y1315" s="67">
        <v>1028.7077149405834</v>
      </c>
      <c r="Z1315" s="67">
        <v>3.0122919969003785</v>
      </c>
      <c r="AA1315" s="74">
        <v>3.2192443576815659E-2</v>
      </c>
      <c r="AB1315" s="93">
        <v>3</v>
      </c>
      <c r="AC1315" s="94">
        <v>608</v>
      </c>
      <c r="AD1315" s="98">
        <f t="shared" si="164"/>
        <v>1.0435005872732985</v>
      </c>
      <c r="AE1315" s="67">
        <f t="shared" si="165"/>
        <v>6.1431412434534781E-2</v>
      </c>
    </row>
    <row r="1316" spans="1:31" x14ac:dyDescent="0.3">
      <c r="A1316" s="67" t="s">
        <v>171</v>
      </c>
      <c r="B1316" s="94">
        <v>19</v>
      </c>
      <c r="C1316" s="94">
        <v>13</v>
      </c>
      <c r="D1316" s="71">
        <v>103.7426</v>
      </c>
      <c r="E1316" s="75">
        <v>2.2825525753833501E-5</v>
      </c>
      <c r="F1316" s="75">
        <f t="shared" si="166"/>
        <v>4.6415792103168156</v>
      </c>
      <c r="G1316" s="84">
        <v>1.14910303411201E-4</v>
      </c>
      <c r="H1316" s="67">
        <v>1.78462646222486</v>
      </c>
      <c r="I1316" s="67">
        <v>1</v>
      </c>
      <c r="J1316" s="94" t="s">
        <v>0</v>
      </c>
      <c r="K1316" s="94" t="s">
        <v>1</v>
      </c>
      <c r="L1316" s="67">
        <v>64758.359799999998</v>
      </c>
      <c r="M1316" s="67" t="s">
        <v>172</v>
      </c>
      <c r="N1316" s="74">
        <v>7679.3619588051297</v>
      </c>
      <c r="O1316" s="67">
        <v>7613.47600258291</v>
      </c>
      <c r="P1316" s="74">
        <v>7707.5763519622196</v>
      </c>
      <c r="Q1316" s="67">
        <f t="shared" si="167"/>
        <v>7666.8047711167528</v>
      </c>
      <c r="R1316" s="67">
        <f t="shared" si="162"/>
        <v>3.8846144044449384</v>
      </c>
      <c r="S1316" s="71">
        <f t="shared" si="161"/>
        <v>6.2986592520327556E-3</v>
      </c>
      <c r="T1316" s="93">
        <f t="shared" si="163"/>
        <v>3</v>
      </c>
      <c r="U1316" s="94">
        <v>117</v>
      </c>
      <c r="V1316" s="65">
        <v>4088.98797164603</v>
      </c>
      <c r="W1316" s="63">
        <v>4454.8410348504103</v>
      </c>
      <c r="X1316" s="79">
        <v>4344.2541863730203</v>
      </c>
      <c r="Y1316" s="67">
        <v>4296.0277309564872</v>
      </c>
      <c r="Z1316" s="67">
        <v>3.6330670760812827</v>
      </c>
      <c r="AA1316" s="74">
        <v>4.3676124834696226E-2</v>
      </c>
      <c r="AB1316" s="93">
        <v>3</v>
      </c>
      <c r="AC1316" s="94">
        <v>168</v>
      </c>
      <c r="AD1316" s="98">
        <f t="shared" si="164"/>
        <v>0.56034134938990032</v>
      </c>
      <c r="AE1316" s="67">
        <f t="shared" si="165"/>
        <v>-0.83562213728508461</v>
      </c>
    </row>
    <row r="1317" spans="1:31" x14ac:dyDescent="0.3">
      <c r="A1317" s="67" t="s">
        <v>3064</v>
      </c>
      <c r="B1317" s="94">
        <v>4</v>
      </c>
      <c r="C1317" s="94">
        <v>1</v>
      </c>
      <c r="D1317" s="71">
        <v>14.4482</v>
      </c>
      <c r="E1317" s="67">
        <v>0.29436752579690101</v>
      </c>
      <c r="F1317" s="75">
        <f t="shared" si="166"/>
        <v>0.53111010243614576</v>
      </c>
      <c r="G1317" s="84">
        <v>7.5482789779720796E-2</v>
      </c>
      <c r="H1317" s="67">
        <v>1.16323219430159</v>
      </c>
      <c r="I1317" s="67">
        <v>0.155412573951103</v>
      </c>
      <c r="J1317" s="94" t="s">
        <v>1</v>
      </c>
      <c r="K1317" s="94" t="s">
        <v>0</v>
      </c>
      <c r="L1317" s="67">
        <v>234644.94080000001</v>
      </c>
      <c r="M1317" s="67" t="s">
        <v>3065</v>
      </c>
      <c r="N1317" s="74">
        <v>579.352760955956</v>
      </c>
      <c r="O1317" s="67">
        <v>869.056967900681</v>
      </c>
      <c r="P1317" s="74">
        <v>555.02609915605899</v>
      </c>
      <c r="Q1317" s="67">
        <f t="shared" si="167"/>
        <v>667.8119426708987</v>
      </c>
      <c r="R1317" s="67">
        <f t="shared" si="162"/>
        <v>2.8246541813995338</v>
      </c>
      <c r="S1317" s="71">
        <f t="shared" si="161"/>
        <v>0.2616114213893202</v>
      </c>
      <c r="T1317" s="93">
        <f t="shared" si="163"/>
        <v>3</v>
      </c>
      <c r="U1317" s="94">
        <v>855</v>
      </c>
      <c r="V1317" s="65">
        <v>779.02867943226795</v>
      </c>
      <c r="W1317" s="63">
        <v>767.85053390062899</v>
      </c>
      <c r="X1317" s="79">
        <v>783.58184102872599</v>
      </c>
      <c r="Y1317" s="67">
        <v>776.82035145387442</v>
      </c>
      <c r="Z1317" s="67">
        <v>2.8903205948715471</v>
      </c>
      <c r="AA1317" s="74">
        <v>1.0420447443681213E-2</v>
      </c>
      <c r="AB1317" s="93">
        <v>3</v>
      </c>
      <c r="AC1317" s="94">
        <v>731</v>
      </c>
      <c r="AD1317" s="98">
        <f t="shared" si="164"/>
        <v>1.163232194301586</v>
      </c>
      <c r="AE1317" s="67">
        <f t="shared" si="165"/>
        <v>0.21813910380317098</v>
      </c>
    </row>
    <row r="1318" spans="1:31" x14ac:dyDescent="0.3">
      <c r="A1318" s="67" t="s">
        <v>151</v>
      </c>
      <c r="B1318" s="94">
        <v>5</v>
      </c>
      <c r="C1318" s="94">
        <v>5</v>
      </c>
      <c r="D1318" s="71">
        <v>29.0228</v>
      </c>
      <c r="E1318" s="75">
        <v>1.9402815567226598E-5</v>
      </c>
      <c r="F1318" s="75">
        <f t="shared" si="166"/>
        <v>4.7121352444725737</v>
      </c>
      <c r="G1318" s="84">
        <v>1.1109739759242101E-4</v>
      </c>
      <c r="H1318" s="67">
        <v>1.9556601139427201</v>
      </c>
      <c r="I1318" s="67">
        <v>1</v>
      </c>
      <c r="J1318" s="94" t="s">
        <v>0</v>
      </c>
      <c r="K1318" s="94" t="s">
        <v>1</v>
      </c>
      <c r="L1318" s="67">
        <v>37493.037400000001</v>
      </c>
      <c r="M1318" s="67" t="s">
        <v>152</v>
      </c>
      <c r="N1318" s="74">
        <v>3435.3522684263899</v>
      </c>
      <c r="O1318" s="67">
        <v>3385.9708880369999</v>
      </c>
      <c r="P1318" s="74">
        <v>3558.2754691216101</v>
      </c>
      <c r="Q1318" s="67">
        <f t="shared" si="167"/>
        <v>3459.8662085283336</v>
      </c>
      <c r="R1318" s="67">
        <f t="shared" si="162"/>
        <v>3.5390593051450017</v>
      </c>
      <c r="S1318" s="71">
        <f t="shared" si="161"/>
        <v>2.5645344319104098E-2</v>
      </c>
      <c r="T1318" s="93">
        <f t="shared" si="163"/>
        <v>3</v>
      </c>
      <c r="U1318" s="94">
        <v>237</v>
      </c>
      <c r="V1318" s="65">
        <v>1786.5052595275799</v>
      </c>
      <c r="W1318" s="63">
        <v>1687.6703601771601</v>
      </c>
      <c r="X1318" s="79">
        <v>1833.2899013152401</v>
      </c>
      <c r="Y1318" s="67">
        <v>1769.1551736733265</v>
      </c>
      <c r="Z1318" s="67">
        <v>3.2477659268127872</v>
      </c>
      <c r="AA1318" s="74">
        <v>4.2022322829713993E-2</v>
      </c>
      <c r="AB1318" s="93">
        <v>3</v>
      </c>
      <c r="AC1318" s="94">
        <v>390</v>
      </c>
      <c r="AD1318" s="98">
        <f t="shared" si="164"/>
        <v>0.51133629656328328</v>
      </c>
      <c r="AE1318" s="67">
        <f t="shared" si="165"/>
        <v>-0.96765565733643766</v>
      </c>
    </row>
    <row r="1319" spans="1:31" x14ac:dyDescent="0.3">
      <c r="A1319" s="67" t="s">
        <v>565</v>
      </c>
      <c r="B1319" s="94">
        <v>2</v>
      </c>
      <c r="C1319" s="94">
        <v>1</v>
      </c>
      <c r="D1319" s="71">
        <v>9.0493000000000006</v>
      </c>
      <c r="E1319" s="67">
        <v>4.4233996221110201E-4</v>
      </c>
      <c r="F1319" s="75">
        <f t="shared" si="166"/>
        <v>3.3542438234977334</v>
      </c>
      <c r="G1319" s="84">
        <v>6.33193636830827E-4</v>
      </c>
      <c r="H1319" s="67">
        <v>2.7990203466069699</v>
      </c>
      <c r="I1319" s="67">
        <v>0.99999995467608105</v>
      </c>
      <c r="J1319" s="94" t="s">
        <v>1</v>
      </c>
      <c r="K1319" s="94" t="s">
        <v>0</v>
      </c>
      <c r="L1319" s="67">
        <v>53067.7745</v>
      </c>
      <c r="M1319" s="67" t="s">
        <v>566</v>
      </c>
      <c r="N1319" s="74">
        <v>236.95956520433299</v>
      </c>
      <c r="O1319" s="67">
        <v>179.30532681928699</v>
      </c>
      <c r="P1319" s="74">
        <v>231.162286671846</v>
      </c>
      <c r="Q1319" s="67">
        <f t="shared" si="167"/>
        <v>215.80905956515531</v>
      </c>
      <c r="R1319" s="67">
        <f t="shared" si="162"/>
        <v>2.3340696722123671</v>
      </c>
      <c r="S1319" s="71">
        <f t="shared" si="161"/>
        <v>0.14710119790641224</v>
      </c>
      <c r="T1319" s="93">
        <f t="shared" si="163"/>
        <v>3</v>
      </c>
      <c r="U1319" s="94">
        <v>1362</v>
      </c>
      <c r="V1319" s="65">
        <v>557.83579148185697</v>
      </c>
      <c r="W1319" s="63">
        <v>631.35230190113896</v>
      </c>
      <c r="X1319" s="79">
        <v>622.97375273195598</v>
      </c>
      <c r="Y1319" s="67">
        <v>604.05394870498401</v>
      </c>
      <c r="Z1319" s="67">
        <v>2.7810757276585272</v>
      </c>
      <c r="AA1319" s="74">
        <v>6.6624402440569011E-2</v>
      </c>
      <c r="AB1319" s="93">
        <v>3</v>
      </c>
      <c r="AC1319" s="94">
        <v>839</v>
      </c>
      <c r="AD1319" s="98">
        <f t="shared" si="164"/>
        <v>2.7990203466069641</v>
      </c>
      <c r="AE1319" s="67">
        <f t="shared" si="165"/>
        <v>1.4849219741713766</v>
      </c>
    </row>
    <row r="1320" spans="1:31" x14ac:dyDescent="0.3">
      <c r="A1320" s="67" t="s">
        <v>125</v>
      </c>
      <c r="B1320" s="94">
        <v>4</v>
      </c>
      <c r="C1320" s="94">
        <v>3</v>
      </c>
      <c r="D1320" s="71">
        <v>23.757100000000001</v>
      </c>
      <c r="E1320" s="75">
        <v>1.4469829369701E-5</v>
      </c>
      <c r="F1320" s="75">
        <f t="shared" si="166"/>
        <v>4.8395365901134584</v>
      </c>
      <c r="G1320" s="84">
        <v>1.06691679742688E-4</v>
      </c>
      <c r="H1320" s="67">
        <v>9.2616296660879094</v>
      </c>
      <c r="I1320" s="67">
        <v>1</v>
      </c>
      <c r="J1320" s="94" t="s">
        <v>1</v>
      </c>
      <c r="K1320" s="94" t="s">
        <v>0</v>
      </c>
      <c r="L1320" s="67">
        <v>11858.447200000001</v>
      </c>
      <c r="M1320" s="67" t="s">
        <v>126</v>
      </c>
      <c r="N1320" s="74">
        <v>39.835494712908201</v>
      </c>
      <c r="O1320" s="67">
        <v>31.6819697643848</v>
      </c>
      <c r="P1320" s="74">
        <v>29.865229010759201</v>
      </c>
      <c r="Q1320" s="67">
        <f t="shared" si="167"/>
        <v>33.794231162684071</v>
      </c>
      <c r="R1320" s="67">
        <f t="shared" si="162"/>
        <v>1.5288425704539614</v>
      </c>
      <c r="S1320" s="71">
        <f t="shared" si="161"/>
        <v>0.15713210640145944</v>
      </c>
      <c r="T1320" s="93">
        <f t="shared" si="163"/>
        <v>3</v>
      </c>
      <c r="U1320" s="94">
        <v>1781</v>
      </c>
      <c r="V1320" s="65">
        <v>307.80240512453202</v>
      </c>
      <c r="W1320" s="63">
        <v>317.00986072738198</v>
      </c>
      <c r="X1320" s="79">
        <v>314.15669578492702</v>
      </c>
      <c r="Y1320" s="67">
        <v>312.98965387894697</v>
      </c>
      <c r="Z1320" s="67">
        <v>2.4955299818354395</v>
      </c>
      <c r="AA1320" s="74">
        <v>1.505916856075765E-2</v>
      </c>
      <c r="AB1320" s="93">
        <v>3</v>
      </c>
      <c r="AC1320" s="94">
        <v>1173</v>
      </c>
      <c r="AD1320" s="98">
        <f t="shared" si="164"/>
        <v>9.2616296660879005</v>
      </c>
      <c r="AE1320" s="67">
        <f t="shared" si="165"/>
        <v>3.2112660708420697</v>
      </c>
    </row>
    <row r="1321" spans="1:31" x14ac:dyDescent="0.3">
      <c r="A1321" s="67" t="s">
        <v>343</v>
      </c>
      <c r="B1321" s="94">
        <v>5</v>
      </c>
      <c r="C1321" s="94">
        <v>1</v>
      </c>
      <c r="D1321" s="71">
        <v>28.3872</v>
      </c>
      <c r="E1321" s="75">
        <v>9.48217139897789E-5</v>
      </c>
      <c r="F1321" s="75">
        <f t="shared" si="166"/>
        <v>4.0230921986735133</v>
      </c>
      <c r="G1321" s="84">
        <v>2.2837598630274901E-4</v>
      </c>
      <c r="H1321" s="67">
        <v>3.5313254468242898</v>
      </c>
      <c r="I1321" s="67">
        <v>1</v>
      </c>
      <c r="J1321" s="94" t="s">
        <v>0</v>
      </c>
      <c r="K1321" s="94" t="s">
        <v>1</v>
      </c>
      <c r="L1321" s="67">
        <v>68796.728499999997</v>
      </c>
      <c r="M1321" s="67" t="s">
        <v>344</v>
      </c>
      <c r="N1321" s="74">
        <v>727.43273242714201</v>
      </c>
      <c r="O1321" s="67">
        <v>689.33061147496596</v>
      </c>
      <c r="P1321" s="74">
        <v>668.30491999353296</v>
      </c>
      <c r="Q1321" s="67">
        <f t="shared" si="167"/>
        <v>695.02275463188028</v>
      </c>
      <c r="R1321" s="67">
        <f t="shared" si="162"/>
        <v>2.8419990233660748</v>
      </c>
      <c r="S1321" s="71">
        <f t="shared" si="161"/>
        <v>4.3123867263351261E-2</v>
      </c>
      <c r="T1321" s="93">
        <f t="shared" si="163"/>
        <v>3</v>
      </c>
      <c r="U1321" s="94">
        <v>836</v>
      </c>
      <c r="V1321" s="65">
        <v>196.876656693748</v>
      </c>
      <c r="W1321" s="63">
        <v>222.68980449819699</v>
      </c>
      <c r="X1321" s="79">
        <v>170.8827328269</v>
      </c>
      <c r="Y1321" s="67">
        <v>196.81639800628167</v>
      </c>
      <c r="Z1321" s="67">
        <v>2.2940612793949318</v>
      </c>
      <c r="AA1321" s="74">
        <v>0.13161295839572379</v>
      </c>
      <c r="AB1321" s="93">
        <v>3</v>
      </c>
      <c r="AC1321" s="94">
        <v>1408</v>
      </c>
      <c r="AD1321" s="98">
        <f t="shared" si="164"/>
        <v>0.28317979043797742</v>
      </c>
      <c r="AE1321" s="67">
        <f t="shared" si="165"/>
        <v>-1.8202097859469379</v>
      </c>
    </row>
    <row r="1322" spans="1:31" x14ac:dyDescent="0.3">
      <c r="A1322" s="67" t="s">
        <v>2680</v>
      </c>
      <c r="B1322" s="94">
        <v>7</v>
      </c>
      <c r="C1322" s="94">
        <v>5</v>
      </c>
      <c r="D1322" s="71">
        <v>45.146999999999998</v>
      </c>
      <c r="E1322" s="67">
        <v>0.148211822945369</v>
      </c>
      <c r="F1322" s="75">
        <f t="shared" si="166"/>
        <v>0.82911715104541184</v>
      </c>
      <c r="G1322" s="84">
        <v>4.3483213964344201E-2</v>
      </c>
      <c r="H1322" s="67">
        <v>1.1019032185288899</v>
      </c>
      <c r="I1322" s="67">
        <v>0.28089966228747498</v>
      </c>
      <c r="J1322" s="94" t="s">
        <v>0</v>
      </c>
      <c r="K1322" s="94" t="s">
        <v>1</v>
      </c>
      <c r="L1322" s="67">
        <v>65142.756000000001</v>
      </c>
      <c r="M1322" s="67" t="s">
        <v>2681</v>
      </c>
      <c r="N1322" s="74">
        <v>796.80139931357098</v>
      </c>
      <c r="O1322" s="67">
        <v>733.39371682360297</v>
      </c>
      <c r="P1322" s="74">
        <v>681.306099537092</v>
      </c>
      <c r="Q1322" s="67">
        <f t="shared" si="167"/>
        <v>737.16707189142198</v>
      </c>
      <c r="R1322" s="67">
        <f t="shared" si="162"/>
        <v>2.8675659277200682</v>
      </c>
      <c r="S1322" s="71">
        <f t="shared" si="161"/>
        <v>7.8462587187127897E-2</v>
      </c>
      <c r="T1322" s="93">
        <f t="shared" si="163"/>
        <v>3</v>
      </c>
      <c r="U1322" s="94">
        <v>801</v>
      </c>
      <c r="V1322" s="65">
        <v>699.26719517124695</v>
      </c>
      <c r="W1322" s="63">
        <v>633.73111766581997</v>
      </c>
      <c r="X1322" s="79">
        <v>673.98485817750202</v>
      </c>
      <c r="Y1322" s="67">
        <v>668.99439033818965</v>
      </c>
      <c r="Z1322" s="67">
        <v>2.8254224761304783</v>
      </c>
      <c r="AA1322" s="74">
        <v>4.9405230484079646E-2</v>
      </c>
      <c r="AB1322" s="93">
        <v>3</v>
      </c>
      <c r="AC1322" s="94">
        <v>795</v>
      </c>
      <c r="AD1322" s="98">
        <f t="shared" si="164"/>
        <v>0.90752071795839306</v>
      </c>
      <c r="AE1322" s="67">
        <f t="shared" si="165"/>
        <v>-0.13999751585098533</v>
      </c>
    </row>
    <row r="1323" spans="1:31" x14ac:dyDescent="0.3">
      <c r="A1323" s="67" t="s">
        <v>1101</v>
      </c>
      <c r="B1323" s="94">
        <v>3</v>
      </c>
      <c r="C1323" s="94">
        <v>1</v>
      </c>
      <c r="D1323" s="71">
        <v>21.2408</v>
      </c>
      <c r="E1323" s="67">
        <v>2.8685248841102701E-3</v>
      </c>
      <c r="F1323" s="75">
        <f t="shared" si="166"/>
        <v>2.5423413783125137</v>
      </c>
      <c r="G1323" s="84">
        <v>2.07206974249641E-3</v>
      </c>
      <c r="H1323" s="67">
        <v>2.7760171707335402</v>
      </c>
      <c r="I1323" s="67">
        <v>0.99656253122587202</v>
      </c>
      <c r="J1323" s="94" t="s">
        <v>1</v>
      </c>
      <c r="K1323" s="94" t="s">
        <v>0</v>
      </c>
      <c r="L1323" s="67">
        <v>55248.115899999997</v>
      </c>
      <c r="M1323" s="67" t="s">
        <v>1102</v>
      </c>
      <c r="N1323" s="74">
        <v>569.61637142338202</v>
      </c>
      <c r="O1323" s="67">
        <v>442.66378268068797</v>
      </c>
      <c r="P1323" s="74">
        <v>417.32575478713801</v>
      </c>
      <c r="Q1323" s="67">
        <f t="shared" si="167"/>
        <v>476.535302963736</v>
      </c>
      <c r="R1323" s="67">
        <f t="shared" si="162"/>
        <v>2.6780950798209742</v>
      </c>
      <c r="S1323" s="71">
        <f t="shared" si="161"/>
        <v>0.17123610330647943</v>
      </c>
      <c r="T1323" s="93">
        <f t="shared" si="163"/>
        <v>3</v>
      </c>
      <c r="U1323" s="94">
        <v>1015</v>
      </c>
      <c r="V1323" s="65">
        <v>1339.2959413072599</v>
      </c>
      <c r="W1323" s="63">
        <v>1039.7321613080501</v>
      </c>
      <c r="X1323" s="79">
        <v>1589.5824478488</v>
      </c>
      <c r="Y1323" s="67">
        <v>1322.8701834880367</v>
      </c>
      <c r="Z1323" s="67">
        <v>3.1215172278904486</v>
      </c>
      <c r="AA1323" s="74">
        <v>0.20810274319833508</v>
      </c>
      <c r="AB1323" s="93">
        <v>3</v>
      </c>
      <c r="AC1323" s="94">
        <v>500</v>
      </c>
      <c r="AD1323" s="98">
        <f t="shared" si="164"/>
        <v>2.7760171707335313</v>
      </c>
      <c r="AE1323" s="67">
        <f t="shared" si="165"/>
        <v>1.473016491567291</v>
      </c>
    </row>
    <row r="1324" spans="1:31" x14ac:dyDescent="0.3">
      <c r="A1324" s="67" t="s">
        <v>465</v>
      </c>
      <c r="B1324" s="94">
        <v>2</v>
      </c>
      <c r="C1324" s="94">
        <v>1</v>
      </c>
      <c r="D1324" s="71">
        <v>10.6097</v>
      </c>
      <c r="E1324" s="67">
        <v>2.2199352159846299E-4</v>
      </c>
      <c r="F1324" s="75">
        <f t="shared" si="166"/>
        <v>3.6536596993110377</v>
      </c>
      <c r="G1324" s="84">
        <v>3.8902584079959502E-4</v>
      </c>
      <c r="H1324" s="67">
        <v>3.3107553670238201</v>
      </c>
      <c r="I1324" s="67">
        <v>0.99999999998867195</v>
      </c>
      <c r="J1324" s="94" t="s">
        <v>0</v>
      </c>
      <c r="K1324" s="94" t="s">
        <v>1</v>
      </c>
      <c r="L1324" s="67">
        <v>48325.458299999998</v>
      </c>
      <c r="M1324" s="67" t="s">
        <v>466</v>
      </c>
      <c r="N1324" s="74">
        <v>912.99530577258304</v>
      </c>
      <c r="O1324" s="67">
        <v>837.40064687337701</v>
      </c>
      <c r="P1324" s="74">
        <v>1025.7622822150699</v>
      </c>
      <c r="Q1324" s="67">
        <f t="shared" si="167"/>
        <v>925.38607828701004</v>
      </c>
      <c r="R1324" s="67">
        <f t="shared" si="162"/>
        <v>2.9663229615907105</v>
      </c>
      <c r="S1324" s="71">
        <f t="shared" si="161"/>
        <v>0.10243309730227212</v>
      </c>
      <c r="T1324" s="93">
        <f t="shared" si="163"/>
        <v>3</v>
      </c>
      <c r="U1324" s="94">
        <v>706</v>
      </c>
      <c r="V1324" s="65">
        <v>311.46970011354699</v>
      </c>
      <c r="W1324" s="63">
        <v>241.96729727586899</v>
      </c>
      <c r="X1324" s="79">
        <v>285.090144335535</v>
      </c>
      <c r="Y1324" s="67">
        <v>279.50904724165031</v>
      </c>
      <c r="Z1324" s="67">
        <v>2.4463958698379491</v>
      </c>
      <c r="AA1324" s="74">
        <v>0.12552622743320266</v>
      </c>
      <c r="AB1324" s="93">
        <v>3</v>
      </c>
      <c r="AC1324" s="94">
        <v>1230</v>
      </c>
      <c r="AD1324" s="98">
        <f t="shared" si="164"/>
        <v>0.30204587447333536</v>
      </c>
      <c r="AE1324" s="67">
        <f t="shared" si="165"/>
        <v>-1.7271604133865772</v>
      </c>
    </row>
    <row r="1325" spans="1:31" x14ac:dyDescent="0.3">
      <c r="A1325" s="67" t="s">
        <v>3148</v>
      </c>
      <c r="B1325" s="94">
        <v>3</v>
      </c>
      <c r="C1325" s="94">
        <v>1</v>
      </c>
      <c r="D1325" s="71">
        <v>12.2639</v>
      </c>
      <c r="E1325" s="67">
        <v>0.35561142304124499</v>
      </c>
      <c r="F1325" s="75">
        <f t="shared" si="166"/>
        <v>0.44902429695913626</v>
      </c>
      <c r="G1325" s="84">
        <v>8.8741539307668302E-2</v>
      </c>
      <c r="H1325" s="67">
        <v>1.48583412966075</v>
      </c>
      <c r="I1325" s="67">
        <v>0.128748142298615</v>
      </c>
      <c r="J1325" s="94" t="s">
        <v>1</v>
      </c>
      <c r="K1325" s="94" t="s">
        <v>0</v>
      </c>
      <c r="L1325" s="67">
        <v>135689.40460000001</v>
      </c>
      <c r="M1325" s="67" t="s">
        <v>3149</v>
      </c>
      <c r="N1325" s="74">
        <v>29.7046205994735</v>
      </c>
      <c r="O1325" s="67">
        <v>258.46299936527703</v>
      </c>
      <c r="P1325" s="74">
        <v>395.29719694118597</v>
      </c>
      <c r="Q1325" s="67">
        <f t="shared" si="167"/>
        <v>227.82160563531215</v>
      </c>
      <c r="R1325" s="67">
        <f t="shared" si="162"/>
        <v>2.3575949083438199</v>
      </c>
      <c r="S1325" s="71">
        <f t="shared" si="161"/>
        <v>0.81077628636183163</v>
      </c>
      <c r="T1325" s="93">
        <f t="shared" si="163"/>
        <v>3</v>
      </c>
      <c r="U1325" s="94">
        <v>1336</v>
      </c>
      <c r="V1325" s="65">
        <v>286.955164305837</v>
      </c>
      <c r="W1325" s="63">
        <v>390.44070944102202</v>
      </c>
      <c r="X1325" s="79">
        <v>338.11947763431698</v>
      </c>
      <c r="Y1325" s="67">
        <v>338.50511712705867</v>
      </c>
      <c r="Z1325" s="67">
        <v>2.5295652382301657</v>
      </c>
      <c r="AA1325" s="74">
        <v>0.15285987642196747</v>
      </c>
      <c r="AB1325" s="93">
        <v>3</v>
      </c>
      <c r="AC1325" s="94">
        <v>1141</v>
      </c>
      <c r="AD1325" s="98">
        <f t="shared" si="164"/>
        <v>1.48583412966075</v>
      </c>
      <c r="AE1325" s="67">
        <f t="shared" si="165"/>
        <v>0.57127307033649966</v>
      </c>
    </row>
    <row r="1326" spans="1:31" x14ac:dyDescent="0.3">
      <c r="A1326" s="67" t="s">
        <v>3548</v>
      </c>
      <c r="B1326" s="94">
        <v>1</v>
      </c>
      <c r="C1326" s="94">
        <v>1</v>
      </c>
      <c r="D1326" s="71">
        <v>5.9482999999999997</v>
      </c>
      <c r="E1326" s="67">
        <v>0.740059579511542</v>
      </c>
      <c r="F1326" s="75">
        <f t="shared" si="166"/>
        <v>0.13073331538859689</v>
      </c>
      <c r="G1326" s="84">
        <v>0.163764211224289</v>
      </c>
      <c r="H1326" s="67">
        <v>2.42746206651799</v>
      </c>
      <c r="I1326" s="67">
        <v>5.9010566809723698E-2</v>
      </c>
      <c r="J1326" s="94" t="s">
        <v>0</v>
      </c>
      <c r="K1326" s="94" t="s">
        <v>1</v>
      </c>
      <c r="L1326" s="67">
        <v>63315.8799</v>
      </c>
      <c r="M1326" s="67" t="s">
        <v>3549</v>
      </c>
      <c r="N1326" s="74">
        <v>8.9060775248606898</v>
      </c>
      <c r="O1326" s="67">
        <v>182.179418479834</v>
      </c>
      <c r="P1326" s="74">
        <v>161.49613701748299</v>
      </c>
      <c r="Q1326" s="67">
        <f t="shared" si="167"/>
        <v>117.52721100739257</v>
      </c>
      <c r="R1326" s="67">
        <f t="shared" si="162"/>
        <v>2.0701384302008794</v>
      </c>
      <c r="S1326" s="71">
        <f t="shared" si="161"/>
        <v>0.80522134490302366</v>
      </c>
      <c r="T1326" s="93">
        <f t="shared" si="163"/>
        <v>3</v>
      </c>
      <c r="U1326" s="94">
        <v>1570</v>
      </c>
      <c r="V1326" s="65">
        <v>39.604245586217999</v>
      </c>
      <c r="W1326" s="63">
        <v>28.9085298587691</v>
      </c>
      <c r="X1326" s="79">
        <v>76.734245254260998</v>
      </c>
      <c r="Y1326" s="67">
        <v>48.415673566416025</v>
      </c>
      <c r="Z1326" s="67">
        <v>1.6849859782040033</v>
      </c>
      <c r="AA1326" s="74">
        <v>0.51844596394969766</v>
      </c>
      <c r="AB1326" s="93">
        <v>3</v>
      </c>
      <c r="AC1326" s="94">
        <v>1762</v>
      </c>
      <c r="AD1326" s="98">
        <f t="shared" si="164"/>
        <v>0.4119528843696515</v>
      </c>
      <c r="AE1326" s="67">
        <f t="shared" si="165"/>
        <v>-1.2794487511031782</v>
      </c>
    </row>
    <row r="1327" spans="1:31" x14ac:dyDescent="0.3">
      <c r="A1327" s="67" t="s">
        <v>1876</v>
      </c>
      <c r="B1327" s="94">
        <v>4</v>
      </c>
      <c r="C1327" s="94">
        <v>1</v>
      </c>
      <c r="D1327" s="71">
        <v>18.050599999999999</v>
      </c>
      <c r="E1327" s="67">
        <v>2.69978469413437E-2</v>
      </c>
      <c r="F1327" s="75">
        <f t="shared" si="166"/>
        <v>1.5686708691290827</v>
      </c>
      <c r="G1327" s="84">
        <v>1.13498664894246E-2</v>
      </c>
      <c r="H1327" s="67">
        <v>4.6693255714705098</v>
      </c>
      <c r="I1327" s="67">
        <v>0.724343055110509</v>
      </c>
      <c r="J1327" s="94" t="s">
        <v>1</v>
      </c>
      <c r="K1327" s="94" t="s">
        <v>0</v>
      </c>
      <c r="L1327" s="67">
        <v>302298.09850000002</v>
      </c>
      <c r="M1327" s="67" t="s">
        <v>1877</v>
      </c>
      <c r="N1327" s="74">
        <v>17.279802219528499</v>
      </c>
      <c r="O1327" s="67">
        <v>73.836650122666597</v>
      </c>
      <c r="P1327" s="74">
        <v>76.656685296608899</v>
      </c>
      <c r="Q1327" s="67">
        <f t="shared" si="167"/>
        <v>55.92437921293466</v>
      </c>
      <c r="R1327" s="67">
        <f t="shared" si="162"/>
        <v>1.7476011719212239</v>
      </c>
      <c r="S1327" s="71">
        <f t="shared" si="161"/>
        <v>0.59896731383807544</v>
      </c>
      <c r="T1327" s="93">
        <f t="shared" si="163"/>
        <v>3</v>
      </c>
      <c r="U1327" s="94">
        <v>1735</v>
      </c>
      <c r="V1327" s="65">
        <v>229.52221636220099</v>
      </c>
      <c r="W1327" s="63">
        <v>227.922331904651</v>
      </c>
      <c r="X1327" s="79">
        <v>325.94285351585802</v>
      </c>
      <c r="Y1327" s="67">
        <v>261.12913392756997</v>
      </c>
      <c r="Z1327" s="67">
        <v>2.416855328345842</v>
      </c>
      <c r="AA1327" s="74">
        <v>0.2149742035213717</v>
      </c>
      <c r="AB1327" s="93">
        <v>3</v>
      </c>
      <c r="AC1327" s="94">
        <v>1263</v>
      </c>
      <c r="AD1327" s="98">
        <f t="shared" si="164"/>
        <v>4.669325571470516</v>
      </c>
      <c r="AE1327" s="67">
        <f t="shared" si="165"/>
        <v>2.2232141848470803</v>
      </c>
    </row>
    <row r="1328" spans="1:31" x14ac:dyDescent="0.3">
      <c r="A1328" s="67" t="s">
        <v>3202</v>
      </c>
      <c r="B1328" s="94">
        <v>3</v>
      </c>
      <c r="C1328" s="94">
        <v>1</v>
      </c>
      <c r="D1328" s="71">
        <v>17.069600000000001</v>
      </c>
      <c r="E1328" s="67">
        <v>0.40199418562037997</v>
      </c>
      <c r="F1328" s="75">
        <f t="shared" si="166"/>
        <v>0.3957802284360431</v>
      </c>
      <c r="G1328" s="84">
        <v>9.8615914887495298E-2</v>
      </c>
      <c r="H1328" s="67">
        <v>1.0741484698410799</v>
      </c>
      <c r="I1328" s="67">
        <v>0.113289319021718</v>
      </c>
      <c r="J1328" s="94" t="s">
        <v>1</v>
      </c>
      <c r="K1328" s="94" t="s">
        <v>0</v>
      </c>
      <c r="L1328" s="67">
        <v>75217.365099999995</v>
      </c>
      <c r="M1328" s="67" t="s">
        <v>3203</v>
      </c>
      <c r="N1328" s="74">
        <v>628.74900682560803</v>
      </c>
      <c r="O1328" s="67">
        <v>579.77844870640104</v>
      </c>
      <c r="P1328" s="74">
        <v>499.11603072578998</v>
      </c>
      <c r="Q1328" s="67">
        <f t="shared" si="167"/>
        <v>569.21449541926631</v>
      </c>
      <c r="R1328" s="67">
        <f t="shared" si="162"/>
        <v>2.7552759511459834</v>
      </c>
      <c r="S1328" s="71">
        <f t="shared" si="161"/>
        <v>0.11499875141761616</v>
      </c>
      <c r="T1328" s="93">
        <f t="shared" si="163"/>
        <v>3</v>
      </c>
      <c r="U1328" s="94">
        <v>935</v>
      </c>
      <c r="V1328" s="65">
        <v>568.84952519733702</v>
      </c>
      <c r="W1328" s="63">
        <v>656.76780039768505</v>
      </c>
      <c r="X1328" s="79">
        <v>608.64531220287995</v>
      </c>
      <c r="Y1328" s="67">
        <v>611.4208792659673</v>
      </c>
      <c r="Z1328" s="67">
        <v>2.7863402652621141</v>
      </c>
      <c r="AA1328" s="74">
        <v>7.2004094440778113E-2</v>
      </c>
      <c r="AB1328" s="93">
        <v>3</v>
      </c>
      <c r="AC1328" s="94">
        <v>829</v>
      </c>
      <c r="AD1328" s="98">
        <f t="shared" si="164"/>
        <v>1.0741484698410799</v>
      </c>
      <c r="AE1328" s="67">
        <f t="shared" si="165"/>
        <v>0.10319341781078149</v>
      </c>
    </row>
    <row r="1329" spans="1:31" x14ac:dyDescent="0.3">
      <c r="A1329" s="67" t="s">
        <v>1468</v>
      </c>
      <c r="B1329" s="94">
        <v>10</v>
      </c>
      <c r="C1329" s="94">
        <v>2</v>
      </c>
      <c r="D1329" s="71">
        <v>45.235100000000003</v>
      </c>
      <c r="E1329" s="67">
        <v>8.7399951215561007E-3</v>
      </c>
      <c r="F1329" s="75">
        <f t="shared" si="166"/>
        <v>2.0584888097777085</v>
      </c>
      <c r="G1329" s="84">
        <v>4.7110335383209502E-3</v>
      </c>
      <c r="H1329" s="67">
        <v>2.66142856014344</v>
      </c>
      <c r="I1329" s="67">
        <v>0.93919664462694097</v>
      </c>
      <c r="J1329" s="94" t="s">
        <v>1</v>
      </c>
      <c r="K1329" s="94" t="s">
        <v>0</v>
      </c>
      <c r="L1329" s="67">
        <v>539803.81270000001</v>
      </c>
      <c r="M1329" s="67" t="s">
        <v>1469</v>
      </c>
      <c r="N1329" s="74">
        <v>52.931111120350302</v>
      </c>
      <c r="O1329" s="67">
        <v>44.937429389169203</v>
      </c>
      <c r="P1329" s="74">
        <v>89.048411701964696</v>
      </c>
      <c r="Q1329" s="67">
        <f t="shared" si="167"/>
        <v>62.305650737161407</v>
      </c>
      <c r="R1329" s="67">
        <f t="shared" si="162"/>
        <v>1.7945274362687909</v>
      </c>
      <c r="S1329" s="71">
        <f t="shared" si="161"/>
        <v>0.37720911132408441</v>
      </c>
      <c r="T1329" s="93">
        <f t="shared" si="163"/>
        <v>3</v>
      </c>
      <c r="U1329" s="94">
        <v>1709</v>
      </c>
      <c r="V1329" s="65">
        <v>148.79967130807401</v>
      </c>
      <c r="W1329" s="63">
        <v>178.229269747111</v>
      </c>
      <c r="X1329" s="79">
        <v>170.43717393542701</v>
      </c>
      <c r="Y1329" s="67">
        <v>165.82203833020401</v>
      </c>
      <c r="Z1329" s="67">
        <v>2.2196422493092594</v>
      </c>
      <c r="AA1329" s="74">
        <v>9.1953689202048619E-2</v>
      </c>
      <c r="AB1329" s="93">
        <v>3</v>
      </c>
      <c r="AC1329" s="94">
        <v>1471</v>
      </c>
      <c r="AD1329" s="98">
        <f t="shared" si="164"/>
        <v>2.6614285601434475</v>
      </c>
      <c r="AE1329" s="67">
        <f t="shared" si="165"/>
        <v>1.4122008409919204</v>
      </c>
    </row>
    <row r="1330" spans="1:31" x14ac:dyDescent="0.3">
      <c r="A1330" s="67" t="s">
        <v>1360</v>
      </c>
      <c r="B1330" s="94">
        <v>8</v>
      </c>
      <c r="C1330" s="94">
        <v>2</v>
      </c>
      <c r="D1330" s="71">
        <v>37.344000000000001</v>
      </c>
      <c r="E1330" s="67">
        <v>6.6818635431122901E-3</v>
      </c>
      <c r="F1330" s="75">
        <f t="shared" si="166"/>
        <v>2.1751023977608139</v>
      </c>
      <c r="G1330" s="84">
        <v>3.8915094951895799E-3</v>
      </c>
      <c r="H1330" s="67">
        <v>1.19824703834122</v>
      </c>
      <c r="I1330" s="67">
        <v>0.96440216510423904</v>
      </c>
      <c r="J1330" s="94" t="s">
        <v>1</v>
      </c>
      <c r="K1330" s="94" t="s">
        <v>0</v>
      </c>
      <c r="L1330" s="67">
        <v>145930.6911</v>
      </c>
      <c r="M1330" s="67" t="s">
        <v>1361</v>
      </c>
      <c r="N1330" s="74">
        <v>2997.9327071285502</v>
      </c>
      <c r="O1330" s="67">
        <v>3298.7989820459002</v>
      </c>
      <c r="P1330" s="74">
        <v>2965.8867825962702</v>
      </c>
      <c r="Q1330" s="67">
        <f t="shared" si="167"/>
        <v>3087.5394905902399</v>
      </c>
      <c r="R1330" s="67">
        <f t="shared" si="162"/>
        <v>3.4896125210647253</v>
      </c>
      <c r="S1330" s="71">
        <f t="shared" si="161"/>
        <v>5.9483086032859699E-2</v>
      </c>
      <c r="T1330" s="93">
        <f t="shared" si="163"/>
        <v>3</v>
      </c>
      <c r="U1330" s="94">
        <v>262</v>
      </c>
      <c r="V1330" s="65">
        <v>3630.0628788481399</v>
      </c>
      <c r="W1330" s="63">
        <v>3715.2267841120001</v>
      </c>
      <c r="X1330" s="79">
        <v>3753.6154881238499</v>
      </c>
      <c r="Y1330" s="67">
        <v>3699.6350503613298</v>
      </c>
      <c r="Z1330" s="67">
        <v>3.5681588853017594</v>
      </c>
      <c r="AA1330" s="74">
        <v>1.7092169177684996E-2</v>
      </c>
      <c r="AB1330" s="93">
        <v>3</v>
      </c>
      <c r="AC1330" s="94">
        <v>195</v>
      </c>
      <c r="AD1330" s="98">
        <f t="shared" si="164"/>
        <v>1.1982470383412251</v>
      </c>
      <c r="AE1330" s="67">
        <f t="shared" si="165"/>
        <v>0.26092537411025962</v>
      </c>
    </row>
    <row r="1331" spans="1:31" x14ac:dyDescent="0.3">
      <c r="A1331" s="67" t="s">
        <v>951</v>
      </c>
      <c r="B1331" s="94">
        <v>2</v>
      </c>
      <c r="C1331" s="94">
        <v>2</v>
      </c>
      <c r="D1331" s="71">
        <v>12.2659</v>
      </c>
      <c r="E1331" s="67">
        <v>1.7079640299137999E-3</v>
      </c>
      <c r="F1331" s="75">
        <f t="shared" si="166"/>
        <v>2.76752127988498</v>
      </c>
      <c r="G1331" s="84">
        <v>1.43230601517317E-3</v>
      </c>
      <c r="H1331" s="67">
        <v>1.51617746635954</v>
      </c>
      <c r="I1331" s="67">
        <v>0.999571954934388</v>
      </c>
      <c r="J1331" s="94" t="s">
        <v>1</v>
      </c>
      <c r="K1331" s="94" t="s">
        <v>0</v>
      </c>
      <c r="L1331" s="67">
        <v>53449.378199999999</v>
      </c>
      <c r="M1331" s="67" t="s">
        <v>952</v>
      </c>
      <c r="N1331" s="74">
        <v>720.184580397677</v>
      </c>
      <c r="O1331" s="67">
        <v>831.88289991021395</v>
      </c>
      <c r="P1331" s="74">
        <v>705.833710066923</v>
      </c>
      <c r="Q1331" s="67">
        <f t="shared" si="167"/>
        <v>752.6337301249381</v>
      </c>
      <c r="R1331" s="67">
        <f t="shared" si="162"/>
        <v>2.8765836778144038</v>
      </c>
      <c r="S1331" s="71">
        <f t="shared" si="161"/>
        <v>9.1685858527990022E-2</v>
      </c>
      <c r="T1331" s="93">
        <f t="shared" si="163"/>
        <v>3</v>
      </c>
      <c r="U1331" s="94">
        <v>793</v>
      </c>
      <c r="V1331" s="65">
        <v>1140.5286372623</v>
      </c>
      <c r="W1331" s="63">
        <v>1099.39916212606</v>
      </c>
      <c r="X1331" s="79">
        <v>1183.45110672433</v>
      </c>
      <c r="Y1331" s="67">
        <v>1141.1263020375634</v>
      </c>
      <c r="Z1331" s="67">
        <v>3.0573337156209117</v>
      </c>
      <c r="AA1331" s="74">
        <v>3.6831295051524701E-2</v>
      </c>
      <c r="AB1331" s="93">
        <v>3</v>
      </c>
      <c r="AC1331" s="94">
        <v>564</v>
      </c>
      <c r="AD1331" s="98">
        <f t="shared" si="164"/>
        <v>1.5161774663595466</v>
      </c>
      <c r="AE1331" s="67">
        <f t="shared" si="165"/>
        <v>0.60043862874139153</v>
      </c>
    </row>
    <row r="1332" spans="1:31" x14ac:dyDescent="0.3">
      <c r="A1332" s="67" t="s">
        <v>1938</v>
      </c>
      <c r="B1332" s="94">
        <v>3</v>
      </c>
      <c r="C1332" s="94">
        <v>1</v>
      </c>
      <c r="D1332" s="71">
        <v>15.920500000000001</v>
      </c>
      <c r="E1332" s="67">
        <v>2.96365064193236E-2</v>
      </c>
      <c r="F1332" s="75">
        <f t="shared" si="166"/>
        <v>1.5281729927383698</v>
      </c>
      <c r="G1332" s="84">
        <v>1.20536963016396E-2</v>
      </c>
      <c r="H1332" s="67">
        <v>2.75889632363993</v>
      </c>
      <c r="I1332" s="67">
        <v>0.700095155139278</v>
      </c>
      <c r="J1332" s="94" t="s">
        <v>0</v>
      </c>
      <c r="K1332" s="94" t="s">
        <v>1</v>
      </c>
      <c r="L1332" s="67">
        <v>173835.6514</v>
      </c>
      <c r="M1332" s="67" t="s">
        <v>1939</v>
      </c>
      <c r="N1332" s="74">
        <v>215.25827391577999</v>
      </c>
      <c r="O1332" s="67">
        <v>84.455233233364098</v>
      </c>
      <c r="P1332" s="74">
        <v>161.76151988275001</v>
      </c>
      <c r="Q1332" s="67">
        <f t="shared" si="167"/>
        <v>153.82500901063136</v>
      </c>
      <c r="R1332" s="67">
        <f t="shared" si="162"/>
        <v>2.1870269491998022</v>
      </c>
      <c r="S1332" s="71">
        <f t="shared" si="161"/>
        <v>0.42750974971294403</v>
      </c>
      <c r="T1332" s="93">
        <f t="shared" si="163"/>
        <v>3</v>
      </c>
      <c r="U1332" s="94">
        <v>1498</v>
      </c>
      <c r="V1332" s="65">
        <v>54.037776675716401</v>
      </c>
      <c r="W1332" s="63">
        <v>63.806964332155303</v>
      </c>
      <c r="X1332" s="79">
        <v>49.423243322561703</v>
      </c>
      <c r="Y1332" s="67">
        <v>55.755994776811143</v>
      </c>
      <c r="Z1332" s="67">
        <v>1.7462915687340592</v>
      </c>
      <c r="AA1332" s="74">
        <v>0.13172010761828432</v>
      </c>
      <c r="AB1332" s="93">
        <v>3</v>
      </c>
      <c r="AC1332" s="94">
        <v>1749</v>
      </c>
      <c r="AD1332" s="98">
        <f t="shared" si="164"/>
        <v>0.3624637835903371</v>
      </c>
      <c r="AE1332" s="67">
        <f t="shared" si="165"/>
        <v>-1.4640912427800228</v>
      </c>
    </row>
    <row r="1333" spans="1:31" x14ac:dyDescent="0.3">
      <c r="A1333" s="67" t="s">
        <v>113</v>
      </c>
      <c r="B1333" s="94">
        <v>3</v>
      </c>
      <c r="C1333" s="94">
        <v>2</v>
      </c>
      <c r="D1333" s="71">
        <v>15.9284</v>
      </c>
      <c r="E1333" s="75">
        <v>1.2884723385786501E-5</v>
      </c>
      <c r="F1333" s="75">
        <f t="shared" si="166"/>
        <v>4.889924900614516</v>
      </c>
      <c r="G1333" s="84">
        <v>1.0649374507292299E-4</v>
      </c>
      <c r="H1333" s="67">
        <v>2.0701972946698599</v>
      </c>
      <c r="I1333" s="67">
        <v>1</v>
      </c>
      <c r="J1333" s="94" t="s">
        <v>0</v>
      </c>
      <c r="K1333" s="94" t="s">
        <v>1</v>
      </c>
      <c r="L1333" s="67">
        <v>123777.2512</v>
      </c>
      <c r="M1333" s="67" t="s">
        <v>114</v>
      </c>
      <c r="N1333" s="74">
        <v>1405.0433027581701</v>
      </c>
      <c r="O1333" s="67">
        <v>1504.5168031437299</v>
      </c>
      <c r="P1333" s="74">
        <v>1444.4346060758601</v>
      </c>
      <c r="Q1333" s="67">
        <f t="shared" si="167"/>
        <v>1451.3315706592532</v>
      </c>
      <c r="R1333" s="67">
        <f t="shared" si="162"/>
        <v>3.1617666425255431</v>
      </c>
      <c r="S1333" s="71">
        <f t="shared" si="161"/>
        <v>3.4515969015131258E-2</v>
      </c>
      <c r="T1333" s="93">
        <f t="shared" si="163"/>
        <v>3</v>
      </c>
      <c r="U1333" s="94">
        <v>526</v>
      </c>
      <c r="V1333" s="65">
        <v>715.83429454418001</v>
      </c>
      <c r="W1333" s="63">
        <v>713.48967463510303</v>
      </c>
      <c r="X1333" s="79">
        <v>673.85466175990598</v>
      </c>
      <c r="Y1333" s="67">
        <v>701.05954364639638</v>
      </c>
      <c r="Z1333" s="67">
        <v>2.8457549058109661</v>
      </c>
      <c r="AA1333" s="74">
        <v>3.364802182864722E-2</v>
      </c>
      <c r="AB1333" s="93">
        <v>3</v>
      </c>
      <c r="AC1333" s="94">
        <v>774</v>
      </c>
      <c r="AD1333" s="98">
        <f t="shared" si="164"/>
        <v>0.48304574765637248</v>
      </c>
      <c r="AE1333" s="67">
        <f t="shared" si="165"/>
        <v>-1.0497682665063017</v>
      </c>
    </row>
    <row r="1334" spans="1:31" x14ac:dyDescent="0.3">
      <c r="A1334" s="67" t="s">
        <v>2002</v>
      </c>
      <c r="B1334" s="94">
        <v>16</v>
      </c>
      <c r="C1334" s="94">
        <v>2</v>
      </c>
      <c r="D1334" s="71">
        <v>73.436099999999996</v>
      </c>
      <c r="E1334" s="67">
        <v>3.5096772837322002E-2</v>
      </c>
      <c r="F1334" s="75">
        <f t="shared" si="166"/>
        <v>1.4547328152543275</v>
      </c>
      <c r="G1334" s="84">
        <v>1.38260627934898E-2</v>
      </c>
      <c r="H1334" s="67">
        <v>1.9858639045386199</v>
      </c>
      <c r="I1334" s="67">
        <v>0.65475958197295103</v>
      </c>
      <c r="J1334" s="94" t="s">
        <v>0</v>
      </c>
      <c r="K1334" s="94" t="s">
        <v>1</v>
      </c>
      <c r="L1334" s="67">
        <v>414607.1912</v>
      </c>
      <c r="M1334" s="67" t="s">
        <v>2003</v>
      </c>
      <c r="N1334" s="74">
        <v>1044.67015233041</v>
      </c>
      <c r="O1334" s="67">
        <v>633.21238560239601</v>
      </c>
      <c r="P1334" s="74">
        <v>557.23674896230295</v>
      </c>
      <c r="Q1334" s="67">
        <f t="shared" si="167"/>
        <v>745.03976229836962</v>
      </c>
      <c r="R1334" s="67">
        <f t="shared" si="162"/>
        <v>2.8721794513871597</v>
      </c>
      <c r="S1334" s="71">
        <f t="shared" si="161"/>
        <v>0.35199921624022446</v>
      </c>
      <c r="T1334" s="93">
        <f t="shared" si="163"/>
        <v>3</v>
      </c>
      <c r="U1334" s="94">
        <v>797</v>
      </c>
      <c r="V1334" s="65">
        <v>349.18762033018601</v>
      </c>
      <c r="W1334" s="63">
        <v>439.36431959824301</v>
      </c>
      <c r="X1334" s="79">
        <v>336.96289610178502</v>
      </c>
      <c r="Y1334" s="67">
        <v>375.17161201007133</v>
      </c>
      <c r="Z1334" s="67">
        <v>2.5742299693290835</v>
      </c>
      <c r="AA1334" s="74">
        <v>0.14907186326297683</v>
      </c>
      <c r="AB1334" s="93">
        <v>3</v>
      </c>
      <c r="AC1334" s="94">
        <v>1095</v>
      </c>
      <c r="AD1334" s="98">
        <f t="shared" si="164"/>
        <v>0.50355918032174041</v>
      </c>
      <c r="AE1334" s="67">
        <f t="shared" si="165"/>
        <v>-0.989766755305861</v>
      </c>
    </row>
    <row r="1335" spans="1:31" x14ac:dyDescent="0.3">
      <c r="A1335" s="67" t="s">
        <v>2050</v>
      </c>
      <c r="B1335" s="94">
        <v>16</v>
      </c>
      <c r="C1335" s="94">
        <v>3</v>
      </c>
      <c r="D1335" s="71">
        <v>73.996300000000005</v>
      </c>
      <c r="E1335" s="67">
        <v>4.1211558860476699E-2</v>
      </c>
      <c r="F1335" s="75">
        <f t="shared" si="166"/>
        <v>1.3849809576254044</v>
      </c>
      <c r="G1335" s="84">
        <v>1.5851426336203001E-2</v>
      </c>
      <c r="H1335" s="67">
        <v>1.7117119849067199</v>
      </c>
      <c r="I1335" s="67">
        <v>0.61060321201345102</v>
      </c>
      <c r="J1335" s="94" t="s">
        <v>1</v>
      </c>
      <c r="K1335" s="94" t="s">
        <v>0</v>
      </c>
      <c r="L1335" s="67">
        <v>211998.4031</v>
      </c>
      <c r="M1335" s="67" t="s">
        <v>2051</v>
      </c>
      <c r="N1335" s="74">
        <v>107.815916649993</v>
      </c>
      <c r="O1335" s="67">
        <v>134.35516213134801</v>
      </c>
      <c r="P1335" s="74">
        <v>195.77566242050699</v>
      </c>
      <c r="Q1335" s="67">
        <f t="shared" si="167"/>
        <v>145.98224706728266</v>
      </c>
      <c r="R1335" s="67">
        <f t="shared" si="162"/>
        <v>2.1643000443494702</v>
      </c>
      <c r="S1335" s="71">
        <f t="shared" si="161"/>
        <v>0.30906400061325712</v>
      </c>
      <c r="T1335" s="93">
        <f t="shared" si="163"/>
        <v>3</v>
      </c>
      <c r="U1335" s="94">
        <v>1508</v>
      </c>
      <c r="V1335" s="65">
        <v>226.039417390392</v>
      </c>
      <c r="W1335" s="63">
        <v>287.988418327707</v>
      </c>
      <c r="X1335" s="79">
        <v>235.610849947948</v>
      </c>
      <c r="Y1335" s="67">
        <v>249.87956188868233</v>
      </c>
      <c r="Z1335" s="67">
        <v>2.3977307358305131</v>
      </c>
      <c r="AA1335" s="74">
        <v>0.13345795379191899</v>
      </c>
      <c r="AB1335" s="93">
        <v>3</v>
      </c>
      <c r="AC1335" s="94">
        <v>1285</v>
      </c>
      <c r="AD1335" s="98">
        <f t="shared" si="164"/>
        <v>1.711711984906725</v>
      </c>
      <c r="AE1335" s="67">
        <f t="shared" si="165"/>
        <v>0.77543997223986083</v>
      </c>
    </row>
    <row r="1336" spans="1:31" x14ac:dyDescent="0.3">
      <c r="A1336" s="67" t="s">
        <v>2338</v>
      </c>
      <c r="B1336" s="94">
        <v>7</v>
      </c>
      <c r="C1336" s="94">
        <v>2</v>
      </c>
      <c r="D1336" s="71">
        <v>37.5794</v>
      </c>
      <c r="E1336" s="67">
        <v>7.5992377377601103E-2</v>
      </c>
      <c r="F1336" s="75">
        <f t="shared" si="166"/>
        <v>1.1192299686254248</v>
      </c>
      <c r="G1336" s="84">
        <v>2.5600889467293001E-2</v>
      </c>
      <c r="H1336" s="67">
        <v>1.1621494876191201</v>
      </c>
      <c r="I1336" s="67">
        <v>0.44256286763645702</v>
      </c>
      <c r="J1336" s="94" t="s">
        <v>0</v>
      </c>
      <c r="K1336" s="94" t="s">
        <v>1</v>
      </c>
      <c r="L1336" s="67">
        <v>92505.570200000002</v>
      </c>
      <c r="M1336" s="67" t="s">
        <v>2339</v>
      </c>
      <c r="N1336" s="74">
        <v>1008.17063425318</v>
      </c>
      <c r="O1336" s="67">
        <v>895.91026667846199</v>
      </c>
      <c r="P1336" s="74">
        <v>815.53650609624799</v>
      </c>
      <c r="Q1336" s="67">
        <f t="shared" si="167"/>
        <v>906.53913567596328</v>
      </c>
      <c r="R1336" s="67">
        <f t="shared" si="162"/>
        <v>2.9573865575117702</v>
      </c>
      <c r="S1336" s="71">
        <f t="shared" ref="S1336:S1399" si="168">(STDEVA(N1336:P1336)/AVERAGE(N1336:P1336))</f>
        <v>0.10673109193659641</v>
      </c>
      <c r="T1336" s="93">
        <f t="shared" si="163"/>
        <v>3</v>
      </c>
      <c r="U1336" s="94">
        <v>718</v>
      </c>
      <c r="V1336" s="65">
        <v>773.76102744031903</v>
      </c>
      <c r="W1336" s="63">
        <v>787.69761277825</v>
      </c>
      <c r="X1336" s="79">
        <v>778.70278995986905</v>
      </c>
      <c r="Y1336" s="67">
        <v>780.05381005947947</v>
      </c>
      <c r="Z1336" s="67">
        <v>2.8921245624415626</v>
      </c>
      <c r="AA1336" s="74">
        <v>9.0581397346916719E-3</v>
      </c>
      <c r="AB1336" s="93">
        <v>3</v>
      </c>
      <c r="AC1336" s="94">
        <v>729</v>
      </c>
      <c r="AD1336" s="98">
        <f t="shared" si="164"/>
        <v>0.86047450061582864</v>
      </c>
      <c r="AE1336" s="67">
        <f t="shared" si="165"/>
        <v>-0.2167956549521235</v>
      </c>
    </row>
    <row r="1337" spans="1:31" x14ac:dyDescent="0.3">
      <c r="A1337" s="67" t="s">
        <v>2860</v>
      </c>
      <c r="B1337" s="94">
        <v>5</v>
      </c>
      <c r="C1337" s="94">
        <v>2</v>
      </c>
      <c r="D1337" s="71">
        <v>21.107500000000002</v>
      </c>
      <c r="E1337" s="67">
        <v>0.203550081782438</v>
      </c>
      <c r="F1337" s="75">
        <f t="shared" si="166"/>
        <v>0.69132871879352586</v>
      </c>
      <c r="G1337" s="84">
        <v>5.5938999846376999E-2</v>
      </c>
      <c r="H1337" s="67">
        <v>1.5298278887641601</v>
      </c>
      <c r="I1337" s="67">
        <v>0.21733072493356101</v>
      </c>
      <c r="J1337" s="94" t="s">
        <v>1</v>
      </c>
      <c r="K1337" s="94" t="s">
        <v>0</v>
      </c>
      <c r="L1337" s="67">
        <v>140286.79680000001</v>
      </c>
      <c r="M1337" s="67" t="s">
        <v>2861</v>
      </c>
      <c r="N1337" s="74">
        <v>73.840281035909697</v>
      </c>
      <c r="O1337" s="67">
        <v>182.57870524335601</v>
      </c>
      <c r="P1337" s="74">
        <v>232.213443950581</v>
      </c>
      <c r="Q1337" s="67">
        <f t="shared" si="167"/>
        <v>162.87747674328224</v>
      </c>
      <c r="R1337" s="67">
        <f t="shared" si="162"/>
        <v>2.2118610327283919</v>
      </c>
      <c r="S1337" s="71">
        <f t="shared" si="168"/>
        <v>0.49732976803051104</v>
      </c>
      <c r="T1337" s="93">
        <f t="shared" si="163"/>
        <v>3</v>
      </c>
      <c r="U1337" s="94">
        <v>1482</v>
      </c>
      <c r="V1337" s="65">
        <v>263.32095032321001</v>
      </c>
      <c r="W1337" s="63">
        <v>247.17131181389399</v>
      </c>
      <c r="X1337" s="79">
        <v>237.03125698312101</v>
      </c>
      <c r="Y1337" s="67">
        <v>249.17450637340835</v>
      </c>
      <c r="Z1337" s="67">
        <v>2.3965036065757315</v>
      </c>
      <c r="AA1337" s="74">
        <v>5.3211023304190898E-2</v>
      </c>
      <c r="AB1337" s="93">
        <v>3</v>
      </c>
      <c r="AC1337" s="94">
        <v>1286</v>
      </c>
      <c r="AD1337" s="98">
        <f t="shared" si="164"/>
        <v>1.5298278887641557</v>
      </c>
      <c r="AE1337" s="67">
        <f t="shared" si="165"/>
        <v>0.61336935357579248</v>
      </c>
    </row>
    <row r="1338" spans="1:31" x14ac:dyDescent="0.3">
      <c r="A1338" s="67" t="s">
        <v>3764</v>
      </c>
      <c r="B1338" s="94">
        <v>16</v>
      </c>
      <c r="C1338" s="94">
        <v>4</v>
      </c>
      <c r="D1338" s="71">
        <v>80.908900000000003</v>
      </c>
      <c r="E1338" s="67">
        <v>0.98873600454244004</v>
      </c>
      <c r="F1338" s="75">
        <f t="shared" si="166"/>
        <v>4.9196508449700378E-3</v>
      </c>
      <c r="G1338" s="84">
        <v>0.20608139479076101</v>
      </c>
      <c r="H1338" s="67">
        <v>1.0000778977654701</v>
      </c>
      <c r="I1338" s="67">
        <v>5.00160174208528E-2</v>
      </c>
      <c r="J1338" s="94" t="s">
        <v>1</v>
      </c>
      <c r="K1338" s="94" t="s">
        <v>0</v>
      </c>
      <c r="L1338" s="67">
        <v>214807.46109999999</v>
      </c>
      <c r="M1338" s="67" t="s">
        <v>3765</v>
      </c>
      <c r="N1338" s="74">
        <v>862.93658262571205</v>
      </c>
      <c r="O1338" s="67">
        <v>944.01440086829598</v>
      </c>
      <c r="P1338" s="74">
        <v>905.79073116685504</v>
      </c>
      <c r="Q1338" s="67">
        <f t="shared" si="167"/>
        <v>904.24723822028773</v>
      </c>
      <c r="R1338" s="67">
        <f t="shared" si="162"/>
        <v>2.9562871910001256</v>
      </c>
      <c r="S1338" s="71">
        <f t="shared" si="168"/>
        <v>4.4856029671715827E-2</v>
      </c>
      <c r="T1338" s="93">
        <f t="shared" si="163"/>
        <v>3</v>
      </c>
      <c r="U1338" s="94">
        <v>721</v>
      </c>
      <c r="V1338" s="65">
        <v>912.53056381659201</v>
      </c>
      <c r="W1338" s="63">
        <v>874.85578522936896</v>
      </c>
      <c r="X1338" s="79">
        <v>925.56668213276896</v>
      </c>
      <c r="Y1338" s="67">
        <v>904.31767705957657</v>
      </c>
      <c r="Z1338" s="67">
        <v>2.956321020252227</v>
      </c>
      <c r="AA1338" s="74">
        <v>2.9120462377018267E-2</v>
      </c>
      <c r="AB1338" s="93">
        <v>3</v>
      </c>
      <c r="AC1338" s="94">
        <v>666</v>
      </c>
      <c r="AD1338" s="98">
        <f t="shared" si="164"/>
        <v>1.000077897765469</v>
      </c>
      <c r="AE1338" s="67">
        <f t="shared" si="165"/>
        <v>1.1237834298432088E-4</v>
      </c>
    </row>
    <row r="1339" spans="1:31" x14ac:dyDescent="0.3">
      <c r="A1339" s="67" t="s">
        <v>1752</v>
      </c>
      <c r="B1339" s="94">
        <v>8</v>
      </c>
      <c r="C1339" s="94">
        <v>1</v>
      </c>
      <c r="D1339" s="71">
        <v>34.816400000000002</v>
      </c>
      <c r="E1339" s="67">
        <v>2.01076058593238E-2</v>
      </c>
      <c r="F1339" s="75">
        <f t="shared" si="166"/>
        <v>1.6966396362149185</v>
      </c>
      <c r="G1339" s="84">
        <v>9.0632566569463294E-3</v>
      </c>
      <c r="H1339" s="67">
        <v>5.6290712767442503</v>
      </c>
      <c r="I1339" s="67">
        <v>0.79600424912249101</v>
      </c>
      <c r="J1339" s="94" t="s">
        <v>0</v>
      </c>
      <c r="K1339" s="94" t="s">
        <v>1</v>
      </c>
      <c r="L1339" s="67">
        <v>217438.2273</v>
      </c>
      <c r="M1339" s="67" t="s">
        <v>1753</v>
      </c>
      <c r="N1339" s="74">
        <v>183.91918553145899</v>
      </c>
      <c r="O1339" s="67">
        <v>273.49360134341498</v>
      </c>
      <c r="P1339" s="74">
        <v>225.437054322081</v>
      </c>
      <c r="Q1339" s="67">
        <f t="shared" si="167"/>
        <v>227.61661373231831</v>
      </c>
      <c r="R1339" s="67">
        <f t="shared" si="162"/>
        <v>2.3572039580259454</v>
      </c>
      <c r="S1339" s="71">
        <f t="shared" si="168"/>
        <v>0.19694065796760041</v>
      </c>
      <c r="T1339" s="93">
        <f t="shared" si="163"/>
        <v>3</v>
      </c>
      <c r="U1339" s="94">
        <v>1339</v>
      </c>
      <c r="V1339" s="65">
        <v>12.7244037734975</v>
      </c>
      <c r="W1339" s="63">
        <v>35.041956677198598</v>
      </c>
      <c r="X1339" s="79">
        <v>73.541366459435096</v>
      </c>
      <c r="Y1339" s="67">
        <v>40.435908970043734</v>
      </c>
      <c r="Z1339" s="67">
        <v>1.6067672101828092</v>
      </c>
      <c r="AA1339" s="74">
        <v>0.7608382884098247</v>
      </c>
      <c r="AB1339" s="93">
        <v>3</v>
      </c>
      <c r="AC1339" s="94">
        <v>1783</v>
      </c>
      <c r="AD1339" s="98">
        <f t="shared" si="164"/>
        <v>0.17764919839110327</v>
      </c>
      <c r="AE1339" s="67">
        <f t="shared" si="165"/>
        <v>-2.4928969160960164</v>
      </c>
    </row>
    <row r="1340" spans="1:31" x14ac:dyDescent="0.3">
      <c r="A1340" s="67" t="s">
        <v>2334</v>
      </c>
      <c r="B1340" s="94">
        <v>8</v>
      </c>
      <c r="C1340" s="94">
        <v>1</v>
      </c>
      <c r="D1340" s="71">
        <v>36.996899999999997</v>
      </c>
      <c r="E1340" s="67">
        <v>7.5546701048326795E-2</v>
      </c>
      <c r="F1340" s="75">
        <f t="shared" si="166"/>
        <v>1.1217844955577687</v>
      </c>
      <c r="G1340" s="84">
        <v>2.54947030238429E-2</v>
      </c>
      <c r="H1340" s="67">
        <v>4.8437602937262501</v>
      </c>
      <c r="I1340" s="67">
        <v>0.44412208565775502</v>
      </c>
      <c r="J1340" s="94" t="s">
        <v>0</v>
      </c>
      <c r="K1340" s="94" t="s">
        <v>1</v>
      </c>
      <c r="L1340" s="67">
        <v>362101.64199999999</v>
      </c>
      <c r="M1340" s="67" t="s">
        <v>2335</v>
      </c>
      <c r="N1340" s="74">
        <v>129.09184169558699</v>
      </c>
      <c r="O1340" s="67">
        <v>127.926781217466</v>
      </c>
      <c r="P1340" s="74">
        <v>109.76556261475299</v>
      </c>
      <c r="Q1340" s="67">
        <f t="shared" si="167"/>
        <v>122.26139517593532</v>
      </c>
      <c r="R1340" s="67">
        <f t="shared" si="162"/>
        <v>2.0872893473980834</v>
      </c>
      <c r="S1340" s="71">
        <f t="shared" si="168"/>
        <v>8.8641028684218998E-2</v>
      </c>
      <c r="T1340" s="93">
        <f t="shared" si="163"/>
        <v>3</v>
      </c>
      <c r="U1340" s="94">
        <v>1555</v>
      </c>
      <c r="V1340" s="65">
        <v>31.878080557252101</v>
      </c>
      <c r="W1340" s="63">
        <v>41.246872658697399</v>
      </c>
      <c r="X1340" s="79">
        <v>2.5980725503901998</v>
      </c>
      <c r="Y1340" s="67">
        <v>25.241008588779902</v>
      </c>
      <c r="Z1340" s="67">
        <v>1.4021067046049864</v>
      </c>
      <c r="AA1340" s="74">
        <v>0.79874435328863869</v>
      </c>
      <c r="AB1340" s="93">
        <v>3</v>
      </c>
      <c r="AC1340" s="94">
        <v>1814</v>
      </c>
      <c r="AD1340" s="98">
        <f t="shared" si="164"/>
        <v>0.20645117416219444</v>
      </c>
      <c r="AE1340" s="67">
        <f t="shared" si="165"/>
        <v>-2.2761274712235604</v>
      </c>
    </row>
    <row r="1341" spans="1:31" x14ac:dyDescent="0.3">
      <c r="A1341" s="67" t="s">
        <v>595</v>
      </c>
      <c r="B1341" s="94">
        <v>6</v>
      </c>
      <c r="C1341" s="94">
        <v>1</v>
      </c>
      <c r="D1341" s="71">
        <v>27.833100000000002</v>
      </c>
      <c r="E1341" s="67">
        <v>5.0640693408421399E-4</v>
      </c>
      <c r="F1341" s="75">
        <f t="shared" si="166"/>
        <v>3.2955003562808005</v>
      </c>
      <c r="G1341" s="84">
        <v>6.8714781260174602E-4</v>
      </c>
      <c r="H1341" s="67">
        <v>5.4789067214837104</v>
      </c>
      <c r="I1341" s="67">
        <v>0.99999984355563298</v>
      </c>
      <c r="J1341" s="94" t="s">
        <v>0</v>
      </c>
      <c r="K1341" s="94" t="s">
        <v>1</v>
      </c>
      <c r="L1341" s="67">
        <v>159039.7187</v>
      </c>
      <c r="M1341" s="67" t="s">
        <v>596</v>
      </c>
      <c r="N1341" s="74">
        <v>597.62939151070702</v>
      </c>
      <c r="O1341" s="67">
        <v>490.837937557609</v>
      </c>
      <c r="P1341" s="74">
        <v>474.96894763349201</v>
      </c>
      <c r="Q1341" s="67">
        <f t="shared" si="167"/>
        <v>521.1454255672694</v>
      </c>
      <c r="R1341" s="67">
        <f t="shared" si="162"/>
        <v>2.7169589300337349</v>
      </c>
      <c r="S1341" s="71">
        <f t="shared" si="168"/>
        <v>0.12800764536873971</v>
      </c>
      <c r="T1341" s="93">
        <f t="shared" si="163"/>
        <v>3</v>
      </c>
      <c r="U1341" s="94">
        <v>971</v>
      </c>
      <c r="V1341" s="65">
        <v>97.860751345821896</v>
      </c>
      <c r="W1341" s="63">
        <v>117.40826545927</v>
      </c>
      <c r="X1341" s="79">
        <v>70.086503224353507</v>
      </c>
      <c r="Y1341" s="67">
        <v>95.1185066764818</v>
      </c>
      <c r="Z1341" s="67">
        <v>1.9782650234098935</v>
      </c>
      <c r="AA1341" s="74">
        <v>0.2500014545588175</v>
      </c>
      <c r="AB1341" s="93">
        <v>3</v>
      </c>
      <c r="AC1341" s="94">
        <v>1651</v>
      </c>
      <c r="AD1341" s="98">
        <f t="shared" si="164"/>
        <v>0.18251816481540606</v>
      </c>
      <c r="AE1341" s="67">
        <f t="shared" si="165"/>
        <v>-2.4538880419358411</v>
      </c>
    </row>
    <row r="1342" spans="1:31" x14ac:dyDescent="0.3">
      <c r="A1342" s="67" t="s">
        <v>659</v>
      </c>
      <c r="B1342" s="94">
        <v>11</v>
      </c>
      <c r="C1342" s="94">
        <v>2</v>
      </c>
      <c r="D1342" s="71">
        <v>66.368799999999993</v>
      </c>
      <c r="E1342" s="67">
        <v>6.0285263735959703E-4</v>
      </c>
      <c r="F1342" s="75">
        <f t="shared" si="166"/>
        <v>3.2197888347967156</v>
      </c>
      <c r="G1342" s="84">
        <v>7.3163239532128099E-4</v>
      </c>
      <c r="H1342" s="67">
        <v>1.26051494092012</v>
      </c>
      <c r="I1342" s="67">
        <v>0.99999931624706795</v>
      </c>
      <c r="J1342" s="94" t="s">
        <v>0</v>
      </c>
      <c r="K1342" s="94" t="s">
        <v>1</v>
      </c>
      <c r="L1342" s="67">
        <v>166960.98009999999</v>
      </c>
      <c r="M1342" s="67" t="s">
        <v>660</v>
      </c>
      <c r="N1342" s="74">
        <v>8749.0828783469806</v>
      </c>
      <c r="O1342" s="67">
        <v>8610.0193947828993</v>
      </c>
      <c r="P1342" s="74">
        <v>8812.0159404281403</v>
      </c>
      <c r="Q1342" s="67">
        <f t="shared" si="167"/>
        <v>8723.7060711860067</v>
      </c>
      <c r="R1342" s="67">
        <f t="shared" si="162"/>
        <v>3.9407010244201364</v>
      </c>
      <c r="S1342" s="71">
        <f t="shared" si="168"/>
        <v>1.1848368558346166E-2</v>
      </c>
      <c r="T1342" s="93">
        <f t="shared" si="163"/>
        <v>3</v>
      </c>
      <c r="U1342" s="94">
        <v>97</v>
      </c>
      <c r="V1342" s="65">
        <v>7214.9645169260402</v>
      </c>
      <c r="W1342" s="63">
        <v>6869.6560155895804</v>
      </c>
      <c r="X1342" s="79">
        <v>6677.62302681438</v>
      </c>
      <c r="Y1342" s="67">
        <v>6920.7478531099996</v>
      </c>
      <c r="Z1342" s="67">
        <v>3.8401530266720845</v>
      </c>
      <c r="AA1342" s="74">
        <v>3.9343989275086741E-2</v>
      </c>
      <c r="AB1342" s="93">
        <v>3</v>
      </c>
      <c r="AC1342" s="94">
        <v>99</v>
      </c>
      <c r="AD1342" s="98">
        <f t="shared" si="164"/>
        <v>0.79332657435225906</v>
      </c>
      <c r="AE1342" s="67">
        <f t="shared" si="165"/>
        <v>-0.33401321860392408</v>
      </c>
    </row>
    <row r="1343" spans="1:31" x14ac:dyDescent="0.3">
      <c r="A1343" s="67" t="s">
        <v>2506</v>
      </c>
      <c r="B1343" s="94">
        <v>3</v>
      </c>
      <c r="C1343" s="94">
        <v>2</v>
      </c>
      <c r="D1343" s="71">
        <v>18.305900000000001</v>
      </c>
      <c r="E1343" s="67">
        <v>0.10835970226581999</v>
      </c>
      <c r="F1343" s="75">
        <f t="shared" si="166"/>
        <v>0.96513219692503671</v>
      </c>
      <c r="G1343" s="84">
        <v>3.4032158584552899E-2</v>
      </c>
      <c r="H1343" s="67">
        <v>1.1286576653695799</v>
      </c>
      <c r="I1343" s="67">
        <v>0.35246832724000099</v>
      </c>
      <c r="J1343" s="94" t="s">
        <v>0</v>
      </c>
      <c r="K1343" s="94" t="s">
        <v>1</v>
      </c>
      <c r="L1343" s="67">
        <v>36072.0219</v>
      </c>
      <c r="M1343" s="67" t="s">
        <v>2507</v>
      </c>
      <c r="N1343" s="74">
        <v>1755.63226566906</v>
      </c>
      <c r="O1343" s="67">
        <v>1467.37983073087</v>
      </c>
      <c r="P1343" s="74">
        <v>1613.81323294914</v>
      </c>
      <c r="Q1343" s="67">
        <f t="shared" si="167"/>
        <v>1612.2751097830233</v>
      </c>
      <c r="R1343" s="67">
        <f t="shared" si="162"/>
        <v>3.2074391494210031</v>
      </c>
      <c r="S1343" s="71">
        <f t="shared" si="168"/>
        <v>8.9396885224300116E-2</v>
      </c>
      <c r="T1343" s="93">
        <f t="shared" si="163"/>
        <v>3</v>
      </c>
      <c r="U1343" s="94">
        <v>484</v>
      </c>
      <c r="V1343" s="65">
        <v>1358.95015735265</v>
      </c>
      <c r="W1343" s="63">
        <v>1446.43788496874</v>
      </c>
      <c r="X1343" s="79">
        <v>1480.07909067793</v>
      </c>
      <c r="Y1343" s="67">
        <v>1428.4890443331067</v>
      </c>
      <c r="Z1343" s="67">
        <v>3.1548769139494772</v>
      </c>
      <c r="AA1343" s="74">
        <v>4.3771701646318079E-2</v>
      </c>
      <c r="AB1343" s="93">
        <v>3</v>
      </c>
      <c r="AC1343" s="94">
        <v>463</v>
      </c>
      <c r="AD1343" s="98">
        <f t="shared" si="164"/>
        <v>0.88600824739231376</v>
      </c>
      <c r="AE1343" s="67">
        <f t="shared" si="165"/>
        <v>-0.17460796674294593</v>
      </c>
    </row>
    <row r="1344" spans="1:31" x14ac:dyDescent="0.3">
      <c r="A1344" s="67" t="s">
        <v>327</v>
      </c>
      <c r="B1344" s="94">
        <v>11</v>
      </c>
      <c r="C1344" s="94">
        <v>7</v>
      </c>
      <c r="D1344" s="71">
        <v>64.848200000000006</v>
      </c>
      <c r="E1344" s="75">
        <v>9.0496702602749197E-5</v>
      </c>
      <c r="F1344" s="75">
        <f t="shared" si="166"/>
        <v>4.0433672447452915</v>
      </c>
      <c r="G1344" s="84">
        <v>2.2740529274399901E-4</v>
      </c>
      <c r="H1344" s="67">
        <v>1.7071619950528201</v>
      </c>
      <c r="I1344" s="67">
        <v>1</v>
      </c>
      <c r="J1344" s="94" t="s">
        <v>0</v>
      </c>
      <c r="K1344" s="94" t="s">
        <v>1</v>
      </c>
      <c r="L1344" s="67">
        <v>84651.261299999998</v>
      </c>
      <c r="M1344" s="67" t="s">
        <v>328</v>
      </c>
      <c r="N1344" s="74">
        <v>1281.9685838314899</v>
      </c>
      <c r="O1344" s="67">
        <v>1266.4517640736501</v>
      </c>
      <c r="P1344" s="74">
        <v>1318.3197535566801</v>
      </c>
      <c r="Q1344" s="67">
        <f t="shared" si="167"/>
        <v>1288.91336715394</v>
      </c>
      <c r="R1344" s="67">
        <f t="shared" si="162"/>
        <v>3.1102237277246987</v>
      </c>
      <c r="S1344" s="71">
        <f t="shared" si="168"/>
        <v>2.0654807519268931E-2</v>
      </c>
      <c r="T1344" s="93">
        <f t="shared" si="163"/>
        <v>3</v>
      </c>
      <c r="U1344" s="94">
        <v>570</v>
      </c>
      <c r="V1344" s="65">
        <v>786.854169501912</v>
      </c>
      <c r="W1344" s="63">
        <v>768.82295583614905</v>
      </c>
      <c r="X1344" s="79">
        <v>709.33352547728396</v>
      </c>
      <c r="Y1344" s="67">
        <v>755.00355027178159</v>
      </c>
      <c r="Z1344" s="67">
        <v>2.8779489938276237</v>
      </c>
      <c r="AA1344" s="74">
        <v>5.3729453723858768E-2</v>
      </c>
      <c r="AB1344" s="93">
        <v>3</v>
      </c>
      <c r="AC1344" s="94">
        <v>743</v>
      </c>
      <c r="AD1344" s="98">
        <f t="shared" si="164"/>
        <v>0.58576749183609678</v>
      </c>
      <c r="AE1344" s="67">
        <f t="shared" si="165"/>
        <v>-0.77159996426517907</v>
      </c>
    </row>
    <row r="1345" spans="1:31" x14ac:dyDescent="0.3">
      <c r="A1345" s="67" t="s">
        <v>267</v>
      </c>
      <c r="B1345" s="94">
        <v>13</v>
      </c>
      <c r="C1345" s="94">
        <v>9</v>
      </c>
      <c r="D1345" s="71">
        <v>114.0048</v>
      </c>
      <c r="E1345" s="75">
        <v>5.8845204777835398E-5</v>
      </c>
      <c r="F1345" s="75">
        <f t="shared" si="166"/>
        <v>4.2302889214930195</v>
      </c>
      <c r="G1345" s="84">
        <v>1.8545237765882201E-4</v>
      </c>
      <c r="H1345" s="67">
        <v>1.3860782224605599</v>
      </c>
      <c r="I1345" s="67">
        <v>1</v>
      </c>
      <c r="J1345" s="94" t="s">
        <v>0</v>
      </c>
      <c r="K1345" s="94" t="s">
        <v>1</v>
      </c>
      <c r="L1345" s="67">
        <v>34096.339699999997</v>
      </c>
      <c r="M1345" s="67" t="s">
        <v>268</v>
      </c>
      <c r="N1345" s="74">
        <v>7670.7573459227897</v>
      </c>
      <c r="O1345" s="67">
        <v>7363.0940785520597</v>
      </c>
      <c r="P1345" s="74">
        <v>7255.9842761650598</v>
      </c>
      <c r="Q1345" s="67">
        <f t="shared" si="167"/>
        <v>7429.9452335466367</v>
      </c>
      <c r="R1345" s="67">
        <f t="shared" si="162"/>
        <v>3.8709856125686306</v>
      </c>
      <c r="S1345" s="71">
        <f t="shared" si="168"/>
        <v>2.8979487663719911E-2</v>
      </c>
      <c r="T1345" s="93">
        <f t="shared" si="163"/>
        <v>3</v>
      </c>
      <c r="U1345" s="94">
        <v>120</v>
      </c>
      <c r="V1345" s="65">
        <v>5367.9250549671397</v>
      </c>
      <c r="W1345" s="63">
        <v>5428.2971531901103</v>
      </c>
      <c r="X1345" s="79">
        <v>5285.0027468608996</v>
      </c>
      <c r="Y1345" s="67">
        <v>5360.4083183393841</v>
      </c>
      <c r="Z1345" s="67">
        <v>3.7291978724628425</v>
      </c>
      <c r="AA1345" s="74">
        <v>1.342105263112681E-2</v>
      </c>
      <c r="AB1345" s="93">
        <v>3</v>
      </c>
      <c r="AC1345" s="94">
        <v>141</v>
      </c>
      <c r="AD1345" s="98">
        <f t="shared" si="164"/>
        <v>0.72146000405720723</v>
      </c>
      <c r="AE1345" s="67">
        <f t="shared" si="165"/>
        <v>-0.47100867736800506</v>
      </c>
    </row>
    <row r="1346" spans="1:31" x14ac:dyDescent="0.3">
      <c r="A1346" s="67" t="s">
        <v>2166</v>
      </c>
      <c r="B1346" s="94">
        <v>13</v>
      </c>
      <c r="C1346" s="94">
        <v>2</v>
      </c>
      <c r="D1346" s="71">
        <v>71.321299999999994</v>
      </c>
      <c r="E1346" s="67">
        <v>5.2066989813166598E-2</v>
      </c>
      <c r="F1346" s="75">
        <f t="shared" si="166"/>
        <v>1.2834375297819738</v>
      </c>
      <c r="G1346" s="84">
        <v>1.89452875452834E-2</v>
      </c>
      <c r="H1346" s="67">
        <v>1.2939865032100499</v>
      </c>
      <c r="I1346" s="67">
        <v>0.54561949700756196</v>
      </c>
      <c r="J1346" s="94" t="s">
        <v>0</v>
      </c>
      <c r="K1346" s="94" t="s">
        <v>1</v>
      </c>
      <c r="L1346" s="67">
        <v>106862.9743</v>
      </c>
      <c r="M1346" s="67" t="s">
        <v>2167</v>
      </c>
      <c r="N1346" s="74">
        <v>397.24539874200701</v>
      </c>
      <c r="O1346" s="67">
        <v>486.325088796915</v>
      </c>
      <c r="P1346" s="74">
        <v>424.78738750016998</v>
      </c>
      <c r="Q1346" s="67">
        <f t="shared" si="167"/>
        <v>436.11929167969737</v>
      </c>
      <c r="R1346" s="67">
        <f t="shared" si="162"/>
        <v>2.6396052980578122</v>
      </c>
      <c r="S1346" s="71">
        <f t="shared" si="168"/>
        <v>0.10457732347033517</v>
      </c>
      <c r="T1346" s="93">
        <f t="shared" si="163"/>
        <v>3</v>
      </c>
      <c r="U1346" s="94">
        <v>1054</v>
      </c>
      <c r="V1346" s="65">
        <v>355.56952231359401</v>
      </c>
      <c r="W1346" s="63">
        <v>289.52038663427498</v>
      </c>
      <c r="X1346" s="79">
        <v>366.01636750354203</v>
      </c>
      <c r="Y1346" s="67">
        <v>337.03542548380364</v>
      </c>
      <c r="Z1346" s="67">
        <v>2.5276755515643652</v>
      </c>
      <c r="AA1346" s="74">
        <v>0.1230714325352973</v>
      </c>
      <c r="AB1346" s="93">
        <v>3</v>
      </c>
      <c r="AC1346" s="94">
        <v>1144</v>
      </c>
      <c r="AD1346" s="98">
        <f t="shared" si="164"/>
        <v>0.77280558763113671</v>
      </c>
      <c r="AE1346" s="67">
        <f t="shared" si="165"/>
        <v>-0.37182256953020254</v>
      </c>
    </row>
    <row r="1347" spans="1:31" x14ac:dyDescent="0.3">
      <c r="A1347" s="67" t="s">
        <v>2318</v>
      </c>
      <c r="B1347" s="94">
        <v>7</v>
      </c>
      <c r="C1347" s="94">
        <v>5</v>
      </c>
      <c r="D1347" s="71">
        <v>49.396700000000003</v>
      </c>
      <c r="E1347" s="67">
        <v>7.3002912493666805E-2</v>
      </c>
      <c r="F1347" s="75">
        <f t="shared" si="166"/>
        <v>1.1366598131028842</v>
      </c>
      <c r="G1347" s="84">
        <v>2.4807634743986999E-2</v>
      </c>
      <c r="H1347" s="67">
        <v>1.22105526814915</v>
      </c>
      <c r="I1347" s="67">
        <v>0.45323688502418302</v>
      </c>
      <c r="J1347" s="94" t="s">
        <v>0</v>
      </c>
      <c r="K1347" s="94" t="s">
        <v>1</v>
      </c>
      <c r="L1347" s="67">
        <v>20062.172999999999</v>
      </c>
      <c r="M1347" s="67" t="s">
        <v>2319</v>
      </c>
      <c r="N1347" s="74">
        <v>2663.1681518238702</v>
      </c>
      <c r="O1347" s="67">
        <v>2243.5229880520701</v>
      </c>
      <c r="P1347" s="74">
        <v>2854.7448104230398</v>
      </c>
      <c r="Q1347" s="67">
        <f t="shared" si="167"/>
        <v>2587.1453167663267</v>
      </c>
      <c r="R1347" s="67">
        <f t="shared" si="162"/>
        <v>3.4128208231878605</v>
      </c>
      <c r="S1347" s="71">
        <f t="shared" si="168"/>
        <v>0.1208367331681211</v>
      </c>
      <c r="T1347" s="93">
        <f t="shared" si="163"/>
        <v>3</v>
      </c>
      <c r="U1347" s="94">
        <v>315</v>
      </c>
      <c r="V1347" s="65">
        <v>1962.2876681099799</v>
      </c>
      <c r="W1347" s="63">
        <v>2221.22503252875</v>
      </c>
      <c r="X1347" s="79">
        <v>2172.82198195397</v>
      </c>
      <c r="Y1347" s="67">
        <v>2118.7782275309</v>
      </c>
      <c r="Z1347" s="67">
        <v>3.3260855014960642</v>
      </c>
      <c r="AA1347" s="74">
        <v>6.4975536369450346E-2</v>
      </c>
      <c r="AB1347" s="93">
        <v>3</v>
      </c>
      <c r="AC1347" s="94">
        <v>324</v>
      </c>
      <c r="AD1347" s="98">
        <f t="shared" si="164"/>
        <v>0.81896374888564871</v>
      </c>
      <c r="AE1347" s="67">
        <f t="shared" si="165"/>
        <v>-0.28812850194707162</v>
      </c>
    </row>
    <row r="1348" spans="1:31" x14ac:dyDescent="0.3">
      <c r="A1348" s="67" t="s">
        <v>3766</v>
      </c>
      <c r="B1348" s="94">
        <v>2</v>
      </c>
      <c r="C1348" s="94">
        <v>1</v>
      </c>
      <c r="D1348" s="71">
        <v>7.7093999999999996</v>
      </c>
      <c r="E1348" s="67">
        <v>0.98877401526007902</v>
      </c>
      <c r="F1348" s="75">
        <f t="shared" si="166"/>
        <v>4.9029552583378412E-3</v>
      </c>
      <c r="G1348" s="84">
        <v>0.20608139479076101</v>
      </c>
      <c r="H1348" s="67">
        <v>4.1415786149237599</v>
      </c>
      <c r="I1348" s="67">
        <v>5.0015909459612297E-2</v>
      </c>
      <c r="J1348" s="94" t="s">
        <v>0</v>
      </c>
      <c r="K1348" s="94" t="s">
        <v>1</v>
      </c>
      <c r="L1348" s="67">
        <v>93037.286399999997</v>
      </c>
      <c r="M1348" s="67" t="s">
        <v>3767</v>
      </c>
      <c r="N1348" s="74"/>
      <c r="O1348" s="67">
        <v>194.741294117942</v>
      </c>
      <c r="P1348" s="74">
        <v>98.131795206680906</v>
      </c>
      <c r="Q1348" s="67">
        <f t="shared" si="167"/>
        <v>146.43654466231146</v>
      </c>
      <c r="R1348" s="67">
        <f t="shared" si="162"/>
        <v>2.1656494726555757</v>
      </c>
      <c r="S1348" s="71">
        <f t="shared" si="168"/>
        <v>0.46650398617858757</v>
      </c>
      <c r="T1348" s="93">
        <f t="shared" si="163"/>
        <v>2</v>
      </c>
      <c r="U1348" s="94">
        <v>1507</v>
      </c>
      <c r="V1348" s="65">
        <v>9.5926184702832202</v>
      </c>
      <c r="W1348" s="63">
        <v>25.7292195521498</v>
      </c>
      <c r="X1348" s="79">
        <v>35.393489768106697</v>
      </c>
      <c r="Y1348" s="67">
        <v>23.571775930179907</v>
      </c>
      <c r="Z1348" s="67">
        <v>1.37239230410354</v>
      </c>
      <c r="AA1348" s="74">
        <v>0.5529933759215957</v>
      </c>
      <c r="AB1348" s="93">
        <v>3</v>
      </c>
      <c r="AC1348" s="94">
        <v>1817</v>
      </c>
      <c r="AD1348" s="98">
        <f t="shared" si="164"/>
        <v>0.16096921697065009</v>
      </c>
      <c r="AE1348" s="67">
        <f t="shared" si="165"/>
        <v>-2.6351432746838084</v>
      </c>
    </row>
    <row r="1349" spans="1:31" x14ac:dyDescent="0.3">
      <c r="A1349" s="67" t="s">
        <v>775</v>
      </c>
      <c r="B1349" s="94">
        <v>10</v>
      </c>
      <c r="C1349" s="94">
        <v>7</v>
      </c>
      <c r="D1349" s="71">
        <v>65.974199999999996</v>
      </c>
      <c r="E1349" s="67">
        <v>9.4968973377806997E-4</v>
      </c>
      <c r="F1349" s="75">
        <f t="shared" si="166"/>
        <v>3.022418256728836</v>
      </c>
      <c r="G1349" s="84">
        <v>9.8182244439039409E-4</v>
      </c>
      <c r="H1349" s="67">
        <v>1.38237779648545</v>
      </c>
      <c r="I1349" s="67">
        <v>0.999982314241605</v>
      </c>
      <c r="J1349" s="94" t="s">
        <v>1</v>
      </c>
      <c r="K1349" s="94" t="s">
        <v>0</v>
      </c>
      <c r="L1349" s="67">
        <v>42148.457499999997</v>
      </c>
      <c r="M1349" s="67" t="s">
        <v>776</v>
      </c>
      <c r="N1349" s="74">
        <v>1646.32683102853</v>
      </c>
      <c r="O1349" s="67">
        <v>1545.67373538474</v>
      </c>
      <c r="P1349" s="74">
        <v>1671.1866826241101</v>
      </c>
      <c r="Q1349" s="67">
        <f t="shared" si="167"/>
        <v>1621.0624163457933</v>
      </c>
      <c r="R1349" s="67">
        <f t="shared" si="162"/>
        <v>3.2097997369661555</v>
      </c>
      <c r="S1349" s="71">
        <f t="shared" si="168"/>
        <v>4.0998553382747681E-2</v>
      </c>
      <c r="T1349" s="93">
        <f t="shared" si="163"/>
        <v>3</v>
      </c>
      <c r="U1349" s="94">
        <v>478</v>
      </c>
      <c r="V1349" s="65">
        <v>2318.7566013046298</v>
      </c>
      <c r="W1349" s="63">
        <v>2116.9918516236498</v>
      </c>
      <c r="X1349" s="79">
        <v>2287.0136202921399</v>
      </c>
      <c r="Y1349" s="67">
        <v>2240.9206910734733</v>
      </c>
      <c r="Z1349" s="67">
        <v>3.3504264865936748</v>
      </c>
      <c r="AA1349" s="74">
        <v>4.8414354409721284E-2</v>
      </c>
      <c r="AB1349" s="93">
        <v>3</v>
      </c>
      <c r="AC1349" s="94">
        <v>310</v>
      </c>
      <c r="AD1349" s="98">
        <f t="shared" si="164"/>
        <v>1.3823777964854478</v>
      </c>
      <c r="AE1349" s="67">
        <f t="shared" si="165"/>
        <v>0.46715195048034813</v>
      </c>
    </row>
    <row r="1350" spans="1:31" x14ac:dyDescent="0.3">
      <c r="A1350" s="67" t="s">
        <v>1962</v>
      </c>
      <c r="B1350" s="94">
        <v>4</v>
      </c>
      <c r="C1350" s="94">
        <v>1</v>
      </c>
      <c r="D1350" s="71">
        <v>10.991199999999999</v>
      </c>
      <c r="E1350" s="67">
        <v>3.2335271403410602E-2</v>
      </c>
      <c r="F1350" s="75">
        <f t="shared" si="166"/>
        <v>1.4903234894869608</v>
      </c>
      <c r="G1350" s="84">
        <v>1.2990020315536499E-2</v>
      </c>
      <c r="H1350" s="67">
        <v>4.6080307751079204</v>
      </c>
      <c r="I1350" s="67">
        <v>0.67691930201292405</v>
      </c>
      <c r="J1350" s="94" t="s">
        <v>0</v>
      </c>
      <c r="K1350" s="94" t="s">
        <v>1</v>
      </c>
      <c r="L1350" s="67">
        <v>133765.628</v>
      </c>
      <c r="M1350" s="67" t="s">
        <v>1963</v>
      </c>
      <c r="N1350" s="74">
        <v>125.851008814924</v>
      </c>
      <c r="O1350" s="67">
        <v>411.24434806327298</v>
      </c>
      <c r="P1350" s="74">
        <v>452.97357184454899</v>
      </c>
      <c r="Q1350" s="67">
        <f t="shared" si="167"/>
        <v>330.02297624091534</v>
      </c>
      <c r="R1350" s="67">
        <f t="shared" si="162"/>
        <v>2.5185441765666319</v>
      </c>
      <c r="S1350" s="71">
        <f t="shared" si="168"/>
        <v>0.53949235127368445</v>
      </c>
      <c r="T1350" s="93">
        <f t="shared" si="163"/>
        <v>3</v>
      </c>
      <c r="U1350" s="94">
        <v>1173</v>
      </c>
      <c r="V1350" s="65">
        <v>59.654596822524901</v>
      </c>
      <c r="W1350" s="63">
        <v>94.097439847384607</v>
      </c>
      <c r="X1350" s="79">
        <v>61.1052368689286</v>
      </c>
      <c r="Y1350" s="67">
        <v>71.61909117961271</v>
      </c>
      <c r="Z1350" s="67">
        <v>1.8550288056708086</v>
      </c>
      <c r="AA1350" s="74">
        <v>0.27199910569152141</v>
      </c>
      <c r="AB1350" s="93">
        <v>3</v>
      </c>
      <c r="AC1350" s="94">
        <v>1719</v>
      </c>
      <c r="AD1350" s="98">
        <f t="shared" si="164"/>
        <v>0.21701243954400037</v>
      </c>
      <c r="AE1350" s="67">
        <f t="shared" si="165"/>
        <v>-2.2041503519684444</v>
      </c>
    </row>
    <row r="1351" spans="1:31" x14ac:dyDescent="0.3">
      <c r="A1351" s="67" t="s">
        <v>925</v>
      </c>
      <c r="B1351" s="94">
        <v>6</v>
      </c>
      <c r="C1351" s="94">
        <v>3</v>
      </c>
      <c r="D1351" s="71">
        <v>32.790700000000001</v>
      </c>
      <c r="E1351" s="67">
        <v>1.58577657832826E-3</v>
      </c>
      <c r="F1351" s="75">
        <f t="shared" si="166"/>
        <v>2.7997580008987661</v>
      </c>
      <c r="G1351" s="84">
        <v>1.36800224303465E-3</v>
      </c>
      <c r="H1351" s="67">
        <v>1.31791667632896</v>
      </c>
      <c r="I1351" s="67">
        <v>0.99969821432749695</v>
      </c>
      <c r="J1351" s="94" t="s">
        <v>1</v>
      </c>
      <c r="K1351" s="94" t="s">
        <v>0</v>
      </c>
      <c r="L1351" s="67">
        <v>11471.2081</v>
      </c>
      <c r="M1351" s="67" t="s">
        <v>926</v>
      </c>
      <c r="N1351" s="74">
        <v>774.68870288893197</v>
      </c>
      <c r="O1351" s="67">
        <v>754.437309292039</v>
      </c>
      <c r="P1351" s="74">
        <v>825.17523995490706</v>
      </c>
      <c r="Q1351" s="67">
        <f t="shared" si="167"/>
        <v>784.76708404529256</v>
      </c>
      <c r="R1351" s="67">
        <f t="shared" si="162"/>
        <v>2.894740778880954</v>
      </c>
      <c r="S1351" s="71">
        <f t="shared" si="168"/>
        <v>4.6421401776709691E-2</v>
      </c>
      <c r="T1351" s="93">
        <f t="shared" si="163"/>
        <v>3</v>
      </c>
      <c r="U1351" s="94">
        <v>781</v>
      </c>
      <c r="V1351" s="65">
        <v>1010.29315367238</v>
      </c>
      <c r="W1351" s="63">
        <v>1085.6530195394</v>
      </c>
      <c r="X1351" s="79">
        <v>1006.82670808023</v>
      </c>
      <c r="Y1351" s="67">
        <v>1034.2576270973366</v>
      </c>
      <c r="Z1351" s="67">
        <v>3.0146287322690943</v>
      </c>
      <c r="AA1351" s="74">
        <v>4.3068039985297547E-2</v>
      </c>
      <c r="AB1351" s="93">
        <v>3</v>
      </c>
      <c r="AC1351" s="94">
        <v>604</v>
      </c>
      <c r="AD1351" s="98">
        <f t="shared" si="164"/>
        <v>1.3179166763289536</v>
      </c>
      <c r="AE1351" s="67">
        <f t="shared" si="165"/>
        <v>0.3982591605986105</v>
      </c>
    </row>
    <row r="1352" spans="1:31" x14ac:dyDescent="0.3">
      <c r="A1352" s="67" t="s">
        <v>539</v>
      </c>
      <c r="B1352" s="94">
        <v>3</v>
      </c>
      <c r="C1352" s="94">
        <v>1</v>
      </c>
      <c r="D1352" s="71">
        <v>11.013400000000001</v>
      </c>
      <c r="E1352" s="67">
        <v>3.8293861830340802E-4</v>
      </c>
      <c r="F1352" s="75">
        <f t="shared" si="166"/>
        <v>3.4168708340431415</v>
      </c>
      <c r="G1352" s="84">
        <v>5.7458860484226905E-4</v>
      </c>
      <c r="H1352" s="67">
        <v>1.9113457978264501</v>
      </c>
      <c r="I1352" s="67">
        <v>0.99999998912639099</v>
      </c>
      <c r="J1352" s="94" t="s">
        <v>1</v>
      </c>
      <c r="K1352" s="94" t="s">
        <v>0</v>
      </c>
      <c r="L1352" s="67">
        <v>106028.33960000001</v>
      </c>
      <c r="M1352" s="67" t="s">
        <v>540</v>
      </c>
      <c r="N1352" s="74">
        <v>679.61169334271801</v>
      </c>
      <c r="O1352" s="67">
        <v>645.79034126389297</v>
      </c>
      <c r="P1352" s="74">
        <v>624.93588141869805</v>
      </c>
      <c r="Q1352" s="67">
        <f t="shared" si="167"/>
        <v>650.11263867510297</v>
      </c>
      <c r="R1352" s="67">
        <f t="shared" si="162"/>
        <v>2.8129886091305454</v>
      </c>
      <c r="S1352" s="71">
        <f t="shared" si="168"/>
        <v>4.2443390356775246E-2</v>
      </c>
      <c r="T1352" s="93">
        <f t="shared" si="163"/>
        <v>3</v>
      </c>
      <c r="U1352" s="94">
        <v>865</v>
      </c>
      <c r="V1352" s="65">
        <v>1126.5917459852501</v>
      </c>
      <c r="W1352" s="63">
        <v>1247.3104591582</v>
      </c>
      <c r="X1352" s="79">
        <v>1353.86797499313</v>
      </c>
      <c r="Y1352" s="67">
        <v>1242.5900600455268</v>
      </c>
      <c r="Z1352" s="67">
        <v>3.0943278752028616</v>
      </c>
      <c r="AA1352" s="74">
        <v>9.1511774001281743E-2</v>
      </c>
      <c r="AB1352" s="93">
        <v>3</v>
      </c>
      <c r="AC1352" s="94">
        <v>529</v>
      </c>
      <c r="AD1352" s="98">
        <f t="shared" si="164"/>
        <v>1.9113457978264554</v>
      </c>
      <c r="AE1352" s="67">
        <f t="shared" si="165"/>
        <v>0.93458881216061829</v>
      </c>
    </row>
    <row r="1353" spans="1:31" x14ac:dyDescent="0.3">
      <c r="A1353" s="67" t="s">
        <v>2868</v>
      </c>
      <c r="B1353" s="94">
        <v>7</v>
      </c>
      <c r="C1353" s="94">
        <v>1</v>
      </c>
      <c r="D1353" s="71">
        <v>30.4907</v>
      </c>
      <c r="E1353" s="67">
        <v>0.206064272729652</v>
      </c>
      <c r="F1353" s="75">
        <f t="shared" si="166"/>
        <v>0.6859972993482869</v>
      </c>
      <c r="G1353" s="84">
        <v>5.6402809718726403E-2</v>
      </c>
      <c r="H1353" s="67">
        <v>1.45505867785758</v>
      </c>
      <c r="I1353" s="67">
        <v>0.21506093833147599</v>
      </c>
      <c r="J1353" s="94" t="s">
        <v>1</v>
      </c>
      <c r="K1353" s="94" t="s">
        <v>0</v>
      </c>
      <c r="L1353" s="67">
        <v>434443.18959999998</v>
      </c>
      <c r="M1353" s="67" t="s">
        <v>2869</v>
      </c>
      <c r="N1353" s="74">
        <v>119.101480257802</v>
      </c>
      <c r="O1353" s="67">
        <v>194.275176352702</v>
      </c>
      <c r="P1353" s="74">
        <v>66.943733977445305</v>
      </c>
      <c r="Q1353" s="67">
        <f t="shared" si="167"/>
        <v>126.77346352931643</v>
      </c>
      <c r="R1353" s="67">
        <f t="shared" si="162"/>
        <v>2.1030283556838576</v>
      </c>
      <c r="S1353" s="71">
        <f t="shared" si="168"/>
        <v>0.50492800492557466</v>
      </c>
      <c r="T1353" s="93">
        <f t="shared" si="163"/>
        <v>3</v>
      </c>
      <c r="U1353" s="94">
        <v>1547</v>
      </c>
      <c r="V1353" s="65">
        <v>184.07739791359799</v>
      </c>
      <c r="W1353" s="63">
        <v>192.593740568817</v>
      </c>
      <c r="X1353" s="79">
        <v>176.71734620876401</v>
      </c>
      <c r="Y1353" s="67">
        <v>184.462828230393</v>
      </c>
      <c r="Z1353" s="67">
        <v>2.2659088630648325</v>
      </c>
      <c r="AA1353" s="74">
        <v>4.307215691759473E-2</v>
      </c>
      <c r="AB1353" s="93">
        <v>3</v>
      </c>
      <c r="AC1353" s="94">
        <v>1432</v>
      </c>
      <c r="AD1353" s="98">
        <f t="shared" si="164"/>
        <v>1.4550586778575776</v>
      </c>
      <c r="AE1353" s="67">
        <f t="shared" si="165"/>
        <v>0.54107733357836796</v>
      </c>
    </row>
    <row r="1354" spans="1:31" x14ac:dyDescent="0.3">
      <c r="A1354" s="67" t="s">
        <v>2196</v>
      </c>
      <c r="B1354" s="94">
        <v>3</v>
      </c>
      <c r="C1354" s="94">
        <v>2</v>
      </c>
      <c r="D1354" s="71">
        <v>13.187099999999999</v>
      </c>
      <c r="E1354" s="67">
        <v>5.5624836610164E-2</v>
      </c>
      <c r="F1354" s="75">
        <f t="shared" si="166"/>
        <v>1.2547312516857696</v>
      </c>
      <c r="G1354" s="84">
        <v>1.9954122842881901E-2</v>
      </c>
      <c r="H1354" s="67">
        <v>1.24528935471264</v>
      </c>
      <c r="I1354" s="67">
        <v>0.52729994774616096</v>
      </c>
      <c r="J1354" s="94" t="s">
        <v>1</v>
      </c>
      <c r="K1354" s="94" t="s">
        <v>0</v>
      </c>
      <c r="L1354" s="67">
        <v>141839.12530000001</v>
      </c>
      <c r="M1354" s="67" t="s">
        <v>2197</v>
      </c>
      <c r="N1354" s="74">
        <v>829.11930464148099</v>
      </c>
      <c r="O1354" s="67">
        <v>854.32512548723901</v>
      </c>
      <c r="P1354" s="74">
        <v>913.64246782979103</v>
      </c>
      <c r="Q1354" s="67">
        <f t="shared" si="167"/>
        <v>865.69563265283705</v>
      </c>
      <c r="R1354" s="67">
        <f t="shared" ref="R1354:R1417" si="169">LOG10(Q1354)</f>
        <v>2.9373652265509529</v>
      </c>
      <c r="S1354" s="71">
        <f t="shared" si="168"/>
        <v>5.0125741524380034E-2</v>
      </c>
      <c r="T1354" s="93">
        <f t="shared" ref="T1354:T1417" si="170">COUNT(N1354:P1354)</f>
        <v>3</v>
      </c>
      <c r="U1354" s="94">
        <v>736</v>
      </c>
      <c r="V1354" s="65">
        <v>965.88122589129898</v>
      </c>
      <c r="W1354" s="63">
        <v>1239.64705240539</v>
      </c>
      <c r="X1354" s="79">
        <v>1028.59638899471</v>
      </c>
      <c r="Y1354" s="67">
        <v>1078.0415557637996</v>
      </c>
      <c r="Z1354" s="67">
        <v>3.0326355021225786</v>
      </c>
      <c r="AA1354" s="74">
        <v>0.13304159816054159</v>
      </c>
      <c r="AB1354" s="93">
        <v>3</v>
      </c>
      <c r="AC1354" s="94">
        <v>584</v>
      </c>
      <c r="AD1354" s="98">
        <f t="shared" ref="AD1354:AD1417" si="171">Y1354/Q1354</f>
        <v>1.2452893547126371</v>
      </c>
      <c r="AE1354" s="67">
        <f t="shared" ref="AE1354:AE1417" si="172">LOG(AD1354,2)</f>
        <v>0.31648100502904447</v>
      </c>
    </row>
    <row r="1355" spans="1:31" x14ac:dyDescent="0.3">
      <c r="A1355" s="67" t="s">
        <v>1011</v>
      </c>
      <c r="B1355" s="94">
        <v>5</v>
      </c>
      <c r="C1355" s="94">
        <v>2</v>
      </c>
      <c r="D1355" s="71">
        <v>32.263800000000003</v>
      </c>
      <c r="E1355" s="67">
        <v>2.1017003662024999E-3</v>
      </c>
      <c r="F1355" s="75">
        <f t="shared" ref="F1355:F1418" si="173">-LOG10(E1355)</f>
        <v>2.6774292000967863</v>
      </c>
      <c r="G1355" s="84">
        <v>1.65367429747231E-3</v>
      </c>
      <c r="H1355" s="67">
        <v>1.7802555845835499</v>
      </c>
      <c r="I1355" s="67">
        <v>0.99894177661153605</v>
      </c>
      <c r="J1355" s="94" t="s">
        <v>0</v>
      </c>
      <c r="K1355" s="94" t="s">
        <v>1</v>
      </c>
      <c r="L1355" s="67">
        <v>42994.584799999997</v>
      </c>
      <c r="M1355" s="67" t="s">
        <v>1012</v>
      </c>
      <c r="N1355" s="74">
        <v>715.65488937679197</v>
      </c>
      <c r="O1355" s="67">
        <v>848.28493409543796</v>
      </c>
      <c r="P1355" s="74">
        <v>861.23719794696297</v>
      </c>
      <c r="Q1355" s="67">
        <f t="shared" ref="Q1355:Q1418" si="174">AVERAGE(N1355:P1355)</f>
        <v>808.39234047306434</v>
      </c>
      <c r="R1355" s="67">
        <f t="shared" si="169"/>
        <v>2.9076221899174359</v>
      </c>
      <c r="S1355" s="71">
        <f t="shared" si="168"/>
        <v>9.9671492016240218E-2</v>
      </c>
      <c r="T1355" s="93">
        <f t="shared" si="170"/>
        <v>3</v>
      </c>
      <c r="U1355" s="94">
        <v>770</v>
      </c>
      <c r="V1355" s="65">
        <v>483.52677128555803</v>
      </c>
      <c r="W1355" s="63">
        <v>473.50676059980998</v>
      </c>
      <c r="X1355" s="79">
        <v>405.22986580901602</v>
      </c>
      <c r="Y1355" s="67">
        <v>454.0877992314613</v>
      </c>
      <c r="Z1355" s="67">
        <v>2.6571398331107536</v>
      </c>
      <c r="AA1355" s="74">
        <v>9.3831601980026949E-2</v>
      </c>
      <c r="AB1355" s="93">
        <v>3</v>
      </c>
      <c r="AC1355" s="94">
        <v>1004</v>
      </c>
      <c r="AD1355" s="98">
        <f t="shared" si="171"/>
        <v>0.561717097623331</v>
      </c>
      <c r="AE1355" s="67">
        <f t="shared" si="172"/>
        <v>-0.83208437834971871</v>
      </c>
    </row>
    <row r="1356" spans="1:31" x14ac:dyDescent="0.3">
      <c r="A1356" s="67" t="s">
        <v>553</v>
      </c>
      <c r="B1356" s="94">
        <v>13</v>
      </c>
      <c r="C1356" s="94">
        <v>8</v>
      </c>
      <c r="D1356" s="71">
        <v>82.478899999999996</v>
      </c>
      <c r="E1356" s="67">
        <v>4.1715481995319202E-4</v>
      </c>
      <c r="F1356" s="75">
        <f t="shared" si="173"/>
        <v>3.3797027340603076</v>
      </c>
      <c r="G1356" s="84">
        <v>6.1056093950059799E-4</v>
      </c>
      <c r="H1356" s="67">
        <v>1.21340856360477</v>
      </c>
      <c r="I1356" s="67">
        <v>0.99999997408850905</v>
      </c>
      <c r="J1356" s="94" t="s">
        <v>0</v>
      </c>
      <c r="K1356" s="94" t="s">
        <v>1</v>
      </c>
      <c r="L1356" s="67">
        <v>59879.989500000003</v>
      </c>
      <c r="M1356" s="67" t="s">
        <v>554</v>
      </c>
      <c r="N1356" s="74">
        <v>2539.8906855394698</v>
      </c>
      <c r="O1356" s="67">
        <v>2474.3501156777402</v>
      </c>
      <c r="P1356" s="74">
        <v>2619.2653634173698</v>
      </c>
      <c r="Q1356" s="67">
        <f t="shared" si="174"/>
        <v>2544.5020548781936</v>
      </c>
      <c r="R1356" s="67">
        <f t="shared" si="169"/>
        <v>3.4056028059351537</v>
      </c>
      <c r="S1356" s="71">
        <f t="shared" si="168"/>
        <v>2.8519369663148043E-2</v>
      </c>
      <c r="T1356" s="93">
        <f t="shared" si="170"/>
        <v>3</v>
      </c>
      <c r="U1356" s="94">
        <v>322</v>
      </c>
      <c r="V1356" s="65">
        <v>2077.8741771076998</v>
      </c>
      <c r="W1356" s="63">
        <v>2126.1481914260798</v>
      </c>
      <c r="X1356" s="79">
        <v>2086.93880777203</v>
      </c>
      <c r="Y1356" s="67">
        <v>2096.9870587686032</v>
      </c>
      <c r="Z1356" s="67">
        <v>3.3215957502923694</v>
      </c>
      <c r="AA1356" s="74">
        <v>1.2235535480930907E-2</v>
      </c>
      <c r="AB1356" s="93">
        <v>3</v>
      </c>
      <c r="AC1356" s="94">
        <v>332</v>
      </c>
      <c r="AD1356" s="98">
        <f t="shared" si="171"/>
        <v>0.82412472599437026</v>
      </c>
      <c r="AE1356" s="67">
        <f t="shared" si="172"/>
        <v>-0.27906539830852994</v>
      </c>
    </row>
    <row r="1357" spans="1:31" x14ac:dyDescent="0.3">
      <c r="A1357" s="67" t="s">
        <v>771</v>
      </c>
      <c r="B1357" s="94">
        <v>5</v>
      </c>
      <c r="C1357" s="94">
        <v>1</v>
      </c>
      <c r="D1357" s="71">
        <v>31.712199999999999</v>
      </c>
      <c r="E1357" s="67">
        <v>9.3209850248932003E-4</v>
      </c>
      <c r="F1357" s="75">
        <f t="shared" si="173"/>
        <v>3.0305381897628885</v>
      </c>
      <c r="G1357" s="84">
        <v>9.6876173804196105E-4</v>
      </c>
      <c r="H1357" s="67">
        <v>1.6355398622797399</v>
      </c>
      <c r="I1357" s="67">
        <v>0.99998429694752</v>
      </c>
      <c r="J1357" s="94" t="s">
        <v>0</v>
      </c>
      <c r="K1357" s="94" t="s">
        <v>1</v>
      </c>
      <c r="L1357" s="67">
        <v>41718.1351</v>
      </c>
      <c r="M1357" s="67" t="s">
        <v>772</v>
      </c>
      <c r="N1357" s="74">
        <v>1512.92044422767</v>
      </c>
      <c r="O1357" s="67">
        <v>1488.3384909865799</v>
      </c>
      <c r="P1357" s="74">
        <v>1287.20389220896</v>
      </c>
      <c r="Q1357" s="67">
        <f t="shared" si="174"/>
        <v>1429.4876091410699</v>
      </c>
      <c r="R1357" s="67">
        <f t="shared" si="169"/>
        <v>3.1551803952274238</v>
      </c>
      <c r="S1357" s="71">
        <f t="shared" si="168"/>
        <v>8.662739742555145E-2</v>
      </c>
      <c r="T1357" s="93">
        <f t="shared" si="170"/>
        <v>3</v>
      </c>
      <c r="U1357" s="94">
        <v>532</v>
      </c>
      <c r="V1357" s="65">
        <v>894.53026354682197</v>
      </c>
      <c r="W1357" s="63">
        <v>836.03312226955995</v>
      </c>
      <c r="X1357" s="79">
        <v>891.48388207816299</v>
      </c>
      <c r="Y1357" s="67">
        <v>874.01575596484827</v>
      </c>
      <c r="Z1357" s="67">
        <v>2.9415192617727475</v>
      </c>
      <c r="AA1357" s="74">
        <v>3.7675720506146163E-2</v>
      </c>
      <c r="AB1357" s="93">
        <v>3</v>
      </c>
      <c r="AC1357" s="94">
        <v>684</v>
      </c>
      <c r="AD1357" s="98">
        <f t="shared" si="171"/>
        <v>0.61141891008766025</v>
      </c>
      <c r="AE1357" s="67">
        <f t="shared" si="172"/>
        <v>-0.70976692200856684</v>
      </c>
    </row>
    <row r="1358" spans="1:31" x14ac:dyDescent="0.3">
      <c r="A1358" s="67" t="s">
        <v>2782</v>
      </c>
      <c r="B1358" s="94">
        <v>14</v>
      </c>
      <c r="C1358" s="94">
        <v>1</v>
      </c>
      <c r="D1358" s="71">
        <v>72.750600000000006</v>
      </c>
      <c r="E1358" s="67">
        <v>0.17911757383049401</v>
      </c>
      <c r="F1358" s="75">
        <f t="shared" si="173"/>
        <v>0.74686180196120922</v>
      </c>
      <c r="G1358" s="84">
        <v>5.0612644571876197E-2</v>
      </c>
      <c r="H1358" s="67">
        <v>1.3963653117486901</v>
      </c>
      <c r="I1358" s="67">
        <v>0.24182185271949599</v>
      </c>
      <c r="J1358" s="94" t="s">
        <v>1</v>
      </c>
      <c r="K1358" s="94" t="s">
        <v>0</v>
      </c>
      <c r="L1358" s="67">
        <v>293683.85379999998</v>
      </c>
      <c r="M1358" s="67" t="s">
        <v>2783</v>
      </c>
      <c r="N1358" s="74">
        <v>351.07994401515299</v>
      </c>
      <c r="O1358" s="67">
        <v>429.26228302584798</v>
      </c>
      <c r="P1358" s="74">
        <v>218.66042247305199</v>
      </c>
      <c r="Q1358" s="67">
        <f t="shared" si="174"/>
        <v>333.00088317135101</v>
      </c>
      <c r="R1358" s="67">
        <f t="shared" si="169"/>
        <v>2.5224453853259465</v>
      </c>
      <c r="S1358" s="71">
        <f t="shared" si="168"/>
        <v>0.31969453102607259</v>
      </c>
      <c r="T1358" s="93">
        <f t="shared" si="170"/>
        <v>3</v>
      </c>
      <c r="U1358" s="94">
        <v>1168</v>
      </c>
      <c r="V1358" s="65">
        <v>411.73307009553798</v>
      </c>
      <c r="W1358" s="63">
        <v>559.37913968424596</v>
      </c>
      <c r="X1358" s="79">
        <v>423.86043634666999</v>
      </c>
      <c r="Y1358" s="67">
        <v>464.99088204215133</v>
      </c>
      <c r="Z1358" s="67">
        <v>2.6674444369381174</v>
      </c>
      <c r="AA1358" s="74">
        <v>0.17627705427841958</v>
      </c>
      <c r="AB1358" s="93">
        <v>3</v>
      </c>
      <c r="AC1358" s="94">
        <v>994</v>
      </c>
      <c r="AD1358" s="98">
        <f t="shared" si="171"/>
        <v>1.3963653117486861</v>
      </c>
      <c r="AE1358" s="67">
        <f t="shared" si="172"/>
        <v>0.48167642328249233</v>
      </c>
    </row>
    <row r="1359" spans="1:31" x14ac:dyDescent="0.3">
      <c r="A1359" s="67" t="s">
        <v>3356</v>
      </c>
      <c r="B1359" s="94">
        <v>60</v>
      </c>
      <c r="C1359" s="94">
        <v>4</v>
      </c>
      <c r="D1359" s="71">
        <v>302.66039999999998</v>
      </c>
      <c r="E1359" s="67">
        <v>0.52587778576105404</v>
      </c>
      <c r="F1359" s="75">
        <f t="shared" si="173"/>
        <v>0.27911517435702626</v>
      </c>
      <c r="G1359" s="84">
        <v>0.123058429119777</v>
      </c>
      <c r="H1359" s="67">
        <v>1.13977934436387</v>
      </c>
      <c r="I1359" s="67">
        <v>8.4550150165352098E-2</v>
      </c>
      <c r="J1359" s="94" t="s">
        <v>0</v>
      </c>
      <c r="K1359" s="94" t="s">
        <v>1</v>
      </c>
      <c r="L1359" s="67">
        <v>455269.02020000003</v>
      </c>
      <c r="M1359" s="67" t="s">
        <v>3357</v>
      </c>
      <c r="N1359" s="74">
        <v>1139.6916377396899</v>
      </c>
      <c r="O1359" s="67">
        <v>1911.68934530052</v>
      </c>
      <c r="P1359" s="74">
        <v>1345.41239643831</v>
      </c>
      <c r="Q1359" s="67">
        <f t="shared" si="174"/>
        <v>1465.5977931595064</v>
      </c>
      <c r="R1359" s="67">
        <f t="shared" si="169"/>
        <v>3.1660148023804275</v>
      </c>
      <c r="S1359" s="71">
        <f t="shared" si="168"/>
        <v>0.27277987506756807</v>
      </c>
      <c r="T1359" s="93">
        <f t="shared" si="170"/>
        <v>3</v>
      </c>
      <c r="U1359" s="94">
        <v>522</v>
      </c>
      <c r="V1359" s="65">
        <v>1235.46672751455</v>
      </c>
      <c r="W1359" s="63">
        <v>1254.76226789826</v>
      </c>
      <c r="X1359" s="79">
        <v>1367.3539667810201</v>
      </c>
      <c r="Y1359" s="67">
        <v>1285.8609873979433</v>
      </c>
      <c r="Z1359" s="67">
        <v>3.1091940201673181</v>
      </c>
      <c r="AA1359" s="74">
        <v>5.5395859552465877E-2</v>
      </c>
      <c r="AB1359" s="93">
        <v>3</v>
      </c>
      <c r="AC1359" s="94">
        <v>512</v>
      </c>
      <c r="AD1359" s="98">
        <f t="shared" si="171"/>
        <v>0.87736280267310573</v>
      </c>
      <c r="AE1359" s="67">
        <f t="shared" si="172"/>
        <v>-0.18875455280720363</v>
      </c>
    </row>
    <row r="1360" spans="1:31" x14ac:dyDescent="0.3">
      <c r="A1360" s="67" t="s">
        <v>2088</v>
      </c>
      <c r="B1360" s="94">
        <v>3</v>
      </c>
      <c r="C1360" s="94">
        <v>2</v>
      </c>
      <c r="D1360" s="71">
        <v>18.874300000000002</v>
      </c>
      <c r="E1360" s="67">
        <v>4.50506253572878E-2</v>
      </c>
      <c r="F1360" s="75">
        <f t="shared" si="173"/>
        <v>1.34629917610924</v>
      </c>
      <c r="G1360" s="84">
        <v>1.69988197043222E-2</v>
      </c>
      <c r="H1360" s="67">
        <v>1.1747470480815201</v>
      </c>
      <c r="I1360" s="67">
        <v>0.58587359486857404</v>
      </c>
      <c r="J1360" s="94" t="s">
        <v>0</v>
      </c>
      <c r="K1360" s="94" t="s">
        <v>1</v>
      </c>
      <c r="L1360" s="67">
        <v>18633.7346</v>
      </c>
      <c r="M1360" s="67" t="s">
        <v>2089</v>
      </c>
      <c r="N1360" s="74">
        <v>2069.8261545273799</v>
      </c>
      <c r="O1360" s="67">
        <v>1766.6531793424799</v>
      </c>
      <c r="P1360" s="74">
        <v>1946.4884246458</v>
      </c>
      <c r="Q1360" s="67">
        <f t="shared" si="174"/>
        <v>1927.6559195052203</v>
      </c>
      <c r="R1360" s="67">
        <f t="shared" si="169"/>
        <v>3.2850295162908716</v>
      </c>
      <c r="S1360" s="71">
        <f t="shared" si="168"/>
        <v>7.9091574371289997E-2</v>
      </c>
      <c r="T1360" s="93">
        <f t="shared" si="170"/>
        <v>3</v>
      </c>
      <c r="U1360" s="94">
        <v>412</v>
      </c>
      <c r="V1360" s="65">
        <v>1739.34888031783</v>
      </c>
      <c r="W1360" s="63">
        <v>1616.7155094197699</v>
      </c>
      <c r="X1360" s="79">
        <v>1566.67005591164</v>
      </c>
      <c r="Y1360" s="67">
        <v>1640.9114818830801</v>
      </c>
      <c r="Z1360" s="67">
        <v>3.215085153894897</v>
      </c>
      <c r="AA1360" s="74">
        <v>5.4144181902760442E-2</v>
      </c>
      <c r="AB1360" s="93">
        <v>3</v>
      </c>
      <c r="AC1360" s="94">
        <v>419</v>
      </c>
      <c r="AD1360" s="98">
        <f t="shared" si="171"/>
        <v>0.85124708475165001</v>
      </c>
      <c r="AE1360" s="67">
        <f t="shared" si="172"/>
        <v>-0.23235014252217107</v>
      </c>
    </row>
    <row r="1361" spans="1:31" x14ac:dyDescent="0.3">
      <c r="A1361" s="67" t="s">
        <v>2902</v>
      </c>
      <c r="B1361" s="94">
        <v>2</v>
      </c>
      <c r="C1361" s="94">
        <v>1</v>
      </c>
      <c r="D1361" s="71">
        <v>8.6022999999999996</v>
      </c>
      <c r="E1361" s="67">
        <v>0.213690991440942</v>
      </c>
      <c r="F1361" s="75">
        <f t="shared" si="173"/>
        <v>0.67021378597797254</v>
      </c>
      <c r="G1361" s="84">
        <v>5.78712542946841E-2</v>
      </c>
      <c r="H1361" s="67">
        <v>1.50963793422571</v>
      </c>
      <c r="I1361" s="67">
        <v>0.20842542305165301</v>
      </c>
      <c r="J1361" s="94" t="s">
        <v>1</v>
      </c>
      <c r="K1361" s="94" t="s">
        <v>0</v>
      </c>
      <c r="L1361" s="67">
        <v>81590.876300000004</v>
      </c>
      <c r="M1361" s="67" t="s">
        <v>2903</v>
      </c>
      <c r="N1361" s="74">
        <v>263.13180624642899</v>
      </c>
      <c r="O1361" s="67">
        <v>82.780368880628203</v>
      </c>
      <c r="P1361" s="74">
        <v>131.303359914265</v>
      </c>
      <c r="Q1361" s="67">
        <f t="shared" si="174"/>
        <v>159.07184501377407</v>
      </c>
      <c r="R1361" s="67">
        <f t="shared" si="169"/>
        <v>2.2015933183190977</v>
      </c>
      <c r="S1361" s="71">
        <f t="shared" si="168"/>
        <v>0.58669877458944675</v>
      </c>
      <c r="T1361" s="93">
        <f t="shared" si="170"/>
        <v>3</v>
      </c>
      <c r="U1361" s="94">
        <v>1491</v>
      </c>
      <c r="V1361" s="65">
        <v>243.544957750983</v>
      </c>
      <c r="W1361" s="63">
        <v>199.20593781270901</v>
      </c>
      <c r="X1361" s="79">
        <v>277.67177893650802</v>
      </c>
      <c r="Y1361" s="67">
        <v>240.14089150006666</v>
      </c>
      <c r="Z1361" s="67">
        <v>2.3804661185773988</v>
      </c>
      <c r="AA1361" s="74">
        <v>0.16383516695405781</v>
      </c>
      <c r="AB1361" s="93">
        <v>3</v>
      </c>
      <c r="AC1361" s="94">
        <v>1310</v>
      </c>
      <c r="AD1361" s="98">
        <f t="shared" si="171"/>
        <v>1.5096379342257129</v>
      </c>
      <c r="AE1361" s="67">
        <f t="shared" si="172"/>
        <v>0.59420258058922659</v>
      </c>
    </row>
    <row r="1362" spans="1:31" x14ac:dyDescent="0.3">
      <c r="A1362" s="67" t="s">
        <v>1684</v>
      </c>
      <c r="B1362" s="94">
        <v>13</v>
      </c>
      <c r="C1362" s="94">
        <v>1</v>
      </c>
      <c r="D1362" s="71">
        <v>61.816200000000002</v>
      </c>
      <c r="E1362" s="67">
        <v>1.6635734843145698E-2</v>
      </c>
      <c r="F1362" s="75">
        <f t="shared" si="173"/>
        <v>1.7789580104684646</v>
      </c>
      <c r="G1362" s="84">
        <v>7.8010250273328197E-3</v>
      </c>
      <c r="H1362" s="67">
        <v>1.3894033233613201</v>
      </c>
      <c r="I1362" s="67">
        <v>0.83704747546205305</v>
      </c>
      <c r="J1362" s="94" t="s">
        <v>0</v>
      </c>
      <c r="K1362" s="94" t="s">
        <v>1</v>
      </c>
      <c r="L1362" s="67">
        <v>168693.67069999999</v>
      </c>
      <c r="M1362" s="67" t="s">
        <v>1685</v>
      </c>
      <c r="N1362" s="74">
        <v>213.457391519151</v>
      </c>
      <c r="O1362" s="67">
        <v>262.96246379866898</v>
      </c>
      <c r="P1362" s="74">
        <v>232.29455313067001</v>
      </c>
      <c r="Q1362" s="67">
        <f t="shared" si="174"/>
        <v>236.23813614949665</v>
      </c>
      <c r="R1362" s="67">
        <f t="shared" si="169"/>
        <v>2.3733500075128049</v>
      </c>
      <c r="S1362" s="71">
        <f t="shared" si="168"/>
        <v>0.10577054009133537</v>
      </c>
      <c r="T1362" s="93">
        <f t="shared" si="170"/>
        <v>3</v>
      </c>
      <c r="U1362" s="94">
        <v>1319</v>
      </c>
      <c r="V1362" s="65">
        <v>163.246348261842</v>
      </c>
      <c r="W1362" s="63">
        <v>189.40674209369101</v>
      </c>
      <c r="X1362" s="79">
        <v>157.432351741964</v>
      </c>
      <c r="Y1362" s="67">
        <v>170.02848069916567</v>
      </c>
      <c r="Z1362" s="67">
        <v>2.2305216741694043</v>
      </c>
      <c r="AA1362" s="74">
        <v>0.10017134546072376</v>
      </c>
      <c r="AB1362" s="93">
        <v>3</v>
      </c>
      <c r="AC1362" s="94">
        <v>1458</v>
      </c>
      <c r="AD1362" s="98">
        <f t="shared" si="171"/>
        <v>0.71973341591032503</v>
      </c>
      <c r="AE1362" s="67">
        <f t="shared" si="172"/>
        <v>-0.47446545327937978</v>
      </c>
    </row>
    <row r="1363" spans="1:31" x14ac:dyDescent="0.3">
      <c r="A1363" s="67" t="s">
        <v>2876</v>
      </c>
      <c r="B1363" s="94">
        <v>4</v>
      </c>
      <c r="C1363" s="94">
        <v>2</v>
      </c>
      <c r="D1363" s="71">
        <v>22.093699999999998</v>
      </c>
      <c r="E1363" s="67">
        <v>0.20716417079572499</v>
      </c>
      <c r="F1363" s="75">
        <f t="shared" si="173"/>
        <v>0.68368535400027908</v>
      </c>
      <c r="G1363" s="84">
        <v>5.66137106504171E-2</v>
      </c>
      <c r="H1363" s="67">
        <v>1.1001803935146901</v>
      </c>
      <c r="I1363" s="67">
        <v>0.21408111289155901</v>
      </c>
      <c r="J1363" s="94" t="s">
        <v>0</v>
      </c>
      <c r="K1363" s="94" t="s">
        <v>1</v>
      </c>
      <c r="L1363" s="67">
        <v>14225.959199999999</v>
      </c>
      <c r="M1363" s="67" t="s">
        <v>2877</v>
      </c>
      <c r="N1363" s="74">
        <v>981.61354046186796</v>
      </c>
      <c r="O1363" s="67">
        <v>1008.14623533603</v>
      </c>
      <c r="P1363" s="74">
        <v>863.65990593492302</v>
      </c>
      <c r="Q1363" s="67">
        <f t="shared" si="174"/>
        <v>951.13989391094037</v>
      </c>
      <c r="R1363" s="67">
        <f t="shared" si="169"/>
        <v>2.9782443977843247</v>
      </c>
      <c r="S1363" s="71">
        <f t="shared" si="168"/>
        <v>8.086366687592754E-2</v>
      </c>
      <c r="T1363" s="93">
        <f t="shared" si="170"/>
        <v>3</v>
      </c>
      <c r="U1363" s="94">
        <v>696</v>
      </c>
      <c r="V1363" s="65">
        <v>885.52515169393496</v>
      </c>
      <c r="W1363" s="63">
        <v>796.04519631175401</v>
      </c>
      <c r="X1363" s="79">
        <v>912.02221059021997</v>
      </c>
      <c r="Y1363" s="67">
        <v>864.53085286530302</v>
      </c>
      <c r="Z1363" s="67">
        <v>2.9367804967308868</v>
      </c>
      <c r="AA1363" s="74">
        <v>7.0294786391828512E-2</v>
      </c>
      <c r="AB1363" s="93">
        <v>3</v>
      </c>
      <c r="AC1363" s="94">
        <v>689</v>
      </c>
      <c r="AD1363" s="98">
        <f t="shared" si="171"/>
        <v>0.90894184798672006</v>
      </c>
      <c r="AE1363" s="67">
        <f t="shared" si="172"/>
        <v>-0.13774009783304494</v>
      </c>
    </row>
    <row r="1364" spans="1:31" x14ac:dyDescent="0.3">
      <c r="A1364" s="67" t="s">
        <v>3538</v>
      </c>
      <c r="B1364" s="94">
        <v>2</v>
      </c>
      <c r="C1364" s="94">
        <v>1</v>
      </c>
      <c r="D1364" s="71">
        <v>11.008599999999999</v>
      </c>
      <c r="E1364" s="67">
        <v>0.72315058246576203</v>
      </c>
      <c r="F1364" s="75">
        <f t="shared" si="173"/>
        <v>0.14077125965620294</v>
      </c>
      <c r="G1364" s="84">
        <v>0.16047685213083901</v>
      </c>
      <c r="H1364" s="67">
        <v>1.0035824192882199</v>
      </c>
      <c r="I1364" s="67">
        <v>6.0298959618133301E-2</v>
      </c>
      <c r="J1364" s="94" t="s">
        <v>1</v>
      </c>
      <c r="K1364" s="94" t="s">
        <v>0</v>
      </c>
      <c r="L1364" s="67">
        <v>35890.493199999997</v>
      </c>
      <c r="M1364" s="67" t="s">
        <v>3539</v>
      </c>
      <c r="N1364" s="74">
        <v>190.247330357458</v>
      </c>
      <c r="O1364" s="67">
        <v>50.670543423330201</v>
      </c>
      <c r="P1364" s="74">
        <v>310.406130995784</v>
      </c>
      <c r="Q1364" s="67">
        <f t="shared" si="174"/>
        <v>183.77466825885742</v>
      </c>
      <c r="R1364" s="67">
        <f t="shared" si="169"/>
        <v>2.2642856474549538</v>
      </c>
      <c r="S1364" s="71">
        <f t="shared" si="168"/>
        <v>0.70732660674746417</v>
      </c>
      <c r="T1364" s="93">
        <f t="shared" si="170"/>
        <v>3</v>
      </c>
      <c r="U1364" s="94">
        <v>1430</v>
      </c>
      <c r="V1364" s="65">
        <v>216.12612843771299</v>
      </c>
      <c r="W1364" s="63">
        <v>125.10874489972301</v>
      </c>
      <c r="X1364" s="79">
        <v>212.064205187906</v>
      </c>
      <c r="Y1364" s="67">
        <v>184.43302617511401</v>
      </c>
      <c r="Z1364" s="67">
        <v>2.2658386922129203</v>
      </c>
      <c r="AA1364" s="74">
        <v>0.27878120902350917</v>
      </c>
      <c r="AB1364" s="93">
        <v>3</v>
      </c>
      <c r="AC1364" s="94">
        <v>1433</v>
      </c>
      <c r="AD1364" s="98">
        <f t="shared" si="171"/>
        <v>1.003582419288219</v>
      </c>
      <c r="AE1364" s="67">
        <f t="shared" si="172"/>
        <v>5.1591030141077123E-3</v>
      </c>
    </row>
    <row r="1365" spans="1:31" ht="15" thickBot="1" x14ac:dyDescent="0.35">
      <c r="A1365" s="67" t="s">
        <v>2120</v>
      </c>
      <c r="B1365" s="94">
        <v>3</v>
      </c>
      <c r="C1365" s="94">
        <v>1</v>
      </c>
      <c r="D1365" s="71">
        <v>16.495999999999999</v>
      </c>
      <c r="E1365" s="67">
        <v>4.7757197190185299E-2</v>
      </c>
      <c r="F1365" s="75">
        <f t="shared" si="173"/>
        <v>1.3209611693274925</v>
      </c>
      <c r="G1365" s="84">
        <v>1.77573897529625E-2</v>
      </c>
      <c r="H1365" s="67">
        <v>1.4415913614023499</v>
      </c>
      <c r="I1365" s="67">
        <v>0.56964166050670595</v>
      </c>
      <c r="J1365" s="94" t="s">
        <v>0</v>
      </c>
      <c r="K1365" s="94" t="s">
        <v>1</v>
      </c>
      <c r="L1365" s="67">
        <v>47370.458599999998</v>
      </c>
      <c r="M1365" s="67" t="s">
        <v>2121</v>
      </c>
      <c r="N1365" s="74">
        <v>273.69507342779002</v>
      </c>
      <c r="O1365" s="68">
        <v>358.64412783923802</v>
      </c>
      <c r="P1365" s="74">
        <v>353.26442886503798</v>
      </c>
      <c r="Q1365" s="67">
        <f t="shared" si="174"/>
        <v>328.53454337735536</v>
      </c>
      <c r="R1365" s="67">
        <f t="shared" si="169"/>
        <v>2.516581039678023</v>
      </c>
      <c r="S1365" s="71">
        <f t="shared" si="168"/>
        <v>0.1447899079571183</v>
      </c>
      <c r="T1365" s="93">
        <f t="shared" si="170"/>
        <v>3</v>
      </c>
      <c r="U1365" s="94">
        <v>1176</v>
      </c>
      <c r="V1365" s="65">
        <v>200.56718948836499</v>
      </c>
      <c r="W1365" s="63">
        <v>209.83928090963801</v>
      </c>
      <c r="X1365" s="79">
        <v>273.28493933220602</v>
      </c>
      <c r="Y1365" s="67">
        <v>227.89713657673633</v>
      </c>
      <c r="Z1365" s="67">
        <v>2.3577388685031697</v>
      </c>
      <c r="AA1365" s="74">
        <v>0.17367240651833057</v>
      </c>
      <c r="AB1365" s="93">
        <v>3</v>
      </c>
      <c r="AC1365" s="94">
        <v>1336</v>
      </c>
      <c r="AD1365" s="98">
        <f t="shared" si="171"/>
        <v>0.69367785266638848</v>
      </c>
      <c r="AE1365" s="67">
        <f t="shared" si="172"/>
        <v>-0.52766227107865193</v>
      </c>
    </row>
    <row r="1366" spans="1:31" x14ac:dyDescent="0.3">
      <c r="A1366" s="67" t="s">
        <v>1996</v>
      </c>
      <c r="B1366" s="94">
        <v>2</v>
      </c>
      <c r="C1366" s="94">
        <v>1</v>
      </c>
      <c r="D1366" s="71">
        <v>5.1372</v>
      </c>
      <c r="E1366" s="67">
        <v>3.4858817165478999E-2</v>
      </c>
      <c r="F1366" s="75">
        <f t="shared" si="173"/>
        <v>1.4576873535203694</v>
      </c>
      <c r="G1366" s="84">
        <v>1.377020052182E-2</v>
      </c>
      <c r="H1366" s="67">
        <v>1.1058644935740001</v>
      </c>
      <c r="I1366" s="67">
        <v>0.65661072499319895</v>
      </c>
      <c r="J1366" s="94" t="s">
        <v>1</v>
      </c>
      <c r="K1366" s="94" t="s">
        <v>0</v>
      </c>
      <c r="L1366" s="67">
        <v>59855.988100000002</v>
      </c>
      <c r="M1366" s="67" t="s">
        <v>1997</v>
      </c>
      <c r="N1366" s="65">
        <v>6269.9375015524902</v>
      </c>
      <c r="O1366" s="78">
        <v>6251.6818988913001</v>
      </c>
      <c r="P1366" s="79">
        <v>6838.0859824940799</v>
      </c>
      <c r="Q1366" s="67">
        <f t="shared" si="174"/>
        <v>6453.2351276459567</v>
      </c>
      <c r="R1366" s="67">
        <f t="shared" si="169"/>
        <v>3.8097774891856706</v>
      </c>
      <c r="S1366" s="71">
        <f t="shared" si="168"/>
        <v>5.1666424374197037E-2</v>
      </c>
      <c r="T1366" s="93">
        <f t="shared" si="170"/>
        <v>3</v>
      </c>
      <c r="U1366" s="94">
        <v>143</v>
      </c>
      <c r="V1366" s="65">
        <v>7258.7207589544296</v>
      </c>
      <c r="W1366" s="63">
        <v>7199.4524987151499</v>
      </c>
      <c r="X1366" s="79">
        <v>6951.03753137477</v>
      </c>
      <c r="Y1366" s="67">
        <v>7136.4035963481174</v>
      </c>
      <c r="Z1366" s="67">
        <v>3.8534794034070767</v>
      </c>
      <c r="AA1366" s="74">
        <v>2.2874832333111723E-2</v>
      </c>
      <c r="AB1366" s="93">
        <v>3</v>
      </c>
      <c r="AC1366" s="94">
        <v>96</v>
      </c>
      <c r="AD1366" s="98">
        <f t="shared" si="171"/>
        <v>1.1058644935739961</v>
      </c>
      <c r="AE1366" s="67">
        <f t="shared" si="172"/>
        <v>0.14517461665244699</v>
      </c>
    </row>
    <row r="1367" spans="1:31" x14ac:dyDescent="0.3">
      <c r="A1367" s="67" t="s">
        <v>3162</v>
      </c>
      <c r="B1367" s="94">
        <v>6</v>
      </c>
      <c r="C1367" s="94">
        <v>1</v>
      </c>
      <c r="D1367" s="71">
        <v>38.420999999999999</v>
      </c>
      <c r="E1367" s="67">
        <v>0.36514656058443001</v>
      </c>
      <c r="F1367" s="75">
        <f t="shared" si="173"/>
        <v>0.43753278574206522</v>
      </c>
      <c r="G1367" s="84">
        <v>9.0715501125679096E-2</v>
      </c>
      <c r="H1367" s="67">
        <v>1.55541317907322</v>
      </c>
      <c r="I1367" s="67">
        <v>0.125289125546201</v>
      </c>
      <c r="J1367" s="94" t="s">
        <v>1</v>
      </c>
      <c r="K1367" s="94" t="s">
        <v>0</v>
      </c>
      <c r="L1367" s="67">
        <v>103161.53630000001</v>
      </c>
      <c r="M1367" s="67" t="s">
        <v>3163</v>
      </c>
      <c r="N1367" s="65">
        <v>235.54128245898499</v>
      </c>
      <c r="O1367" s="63">
        <v>38.697737687251397</v>
      </c>
      <c r="P1367" s="79">
        <v>71.411706611209397</v>
      </c>
      <c r="Q1367" s="67">
        <f t="shared" si="174"/>
        <v>115.21690891914859</v>
      </c>
      <c r="R1367" s="67">
        <f t="shared" si="169"/>
        <v>2.0615162196375616</v>
      </c>
      <c r="S1367" s="71">
        <f t="shared" si="168"/>
        <v>0.91549007783748471</v>
      </c>
      <c r="T1367" s="93">
        <f t="shared" si="170"/>
        <v>3</v>
      </c>
      <c r="U1367" s="94">
        <v>1575</v>
      </c>
      <c r="V1367" s="65">
        <v>87.2666134750406</v>
      </c>
      <c r="W1367" s="63">
        <v>254.381921551879</v>
      </c>
      <c r="X1367" s="79">
        <v>195.981160727847</v>
      </c>
      <c r="Y1367" s="67">
        <v>179.20989858492217</v>
      </c>
      <c r="Z1367" s="67">
        <v>2.2533619940654153</v>
      </c>
      <c r="AA1367" s="74">
        <v>0.47324729977386831</v>
      </c>
      <c r="AB1367" s="93">
        <v>3</v>
      </c>
      <c r="AC1367" s="94">
        <v>1440</v>
      </c>
      <c r="AD1367" s="98">
        <f t="shared" si="171"/>
        <v>1.5554131790732166</v>
      </c>
      <c r="AE1367" s="67">
        <f t="shared" si="172"/>
        <v>0.63729786795731003</v>
      </c>
    </row>
    <row r="1368" spans="1:31" x14ac:dyDescent="0.3">
      <c r="A1368" s="67" t="s">
        <v>2886</v>
      </c>
      <c r="B1368" s="94">
        <v>9</v>
      </c>
      <c r="C1368" s="94">
        <v>3</v>
      </c>
      <c r="D1368" s="71">
        <v>52.973300000000002</v>
      </c>
      <c r="E1368" s="67">
        <v>0.209413279867845</v>
      </c>
      <c r="F1368" s="75">
        <f t="shared" si="173"/>
        <v>0.67899578115548753</v>
      </c>
      <c r="G1368" s="84">
        <v>5.70289440383571E-2</v>
      </c>
      <c r="H1368" s="67">
        <v>1.06542644526696</v>
      </c>
      <c r="I1368" s="67">
        <v>0.21210191270220199</v>
      </c>
      <c r="J1368" s="94" t="s">
        <v>0</v>
      </c>
      <c r="K1368" s="94" t="s">
        <v>1</v>
      </c>
      <c r="L1368" s="67">
        <v>123369.8474</v>
      </c>
      <c r="M1368" s="67" t="s">
        <v>2887</v>
      </c>
      <c r="N1368" s="65">
        <v>1147.0178103120199</v>
      </c>
      <c r="O1368" s="63">
        <v>1008.31664758436</v>
      </c>
      <c r="P1368" s="79">
        <v>1114.0955395384599</v>
      </c>
      <c r="Q1368" s="67">
        <f t="shared" si="174"/>
        <v>1089.8099991449465</v>
      </c>
      <c r="R1368" s="67">
        <f t="shared" si="169"/>
        <v>3.0373507882933168</v>
      </c>
      <c r="S1368" s="71">
        <f t="shared" si="168"/>
        <v>6.6497468075463459E-2</v>
      </c>
      <c r="T1368" s="93">
        <f t="shared" si="170"/>
        <v>3</v>
      </c>
      <c r="U1368" s="94">
        <v>632</v>
      </c>
      <c r="V1368" s="65">
        <v>1007.0466799171001</v>
      </c>
      <c r="W1368" s="63">
        <v>1052.18606585527</v>
      </c>
      <c r="X1368" s="79">
        <v>1009.42582935399</v>
      </c>
      <c r="Y1368" s="67">
        <v>1022.8861917087867</v>
      </c>
      <c r="Z1368" s="67">
        <v>3.0098273159581033</v>
      </c>
      <c r="AA1368" s="74">
        <v>2.4833949630304056E-2</v>
      </c>
      <c r="AB1368" s="93">
        <v>3</v>
      </c>
      <c r="AC1368" s="94">
        <v>610</v>
      </c>
      <c r="AD1368" s="98">
        <f t="shared" si="171"/>
        <v>0.93859130721073625</v>
      </c>
      <c r="AE1368" s="67">
        <f t="shared" si="172"/>
        <v>-9.14309960192011E-2</v>
      </c>
    </row>
    <row r="1369" spans="1:31" x14ac:dyDescent="0.3">
      <c r="A1369" s="67" t="s">
        <v>3654</v>
      </c>
      <c r="B1369" s="94">
        <v>10</v>
      </c>
      <c r="C1369" s="94">
        <v>7</v>
      </c>
      <c r="D1369" s="71">
        <v>60.152900000000002</v>
      </c>
      <c r="E1369" s="67">
        <v>0.85751858058983499</v>
      </c>
      <c r="F1369" s="75">
        <f t="shared" si="173"/>
        <v>6.6756460952583863E-2</v>
      </c>
      <c r="G1369" s="84">
        <v>0.18415794158422599</v>
      </c>
      <c r="H1369" s="67">
        <v>1.0095434331106401</v>
      </c>
      <c r="I1369" s="67">
        <v>5.2604783619514199E-2</v>
      </c>
      <c r="J1369" s="94" t="s">
        <v>0</v>
      </c>
      <c r="K1369" s="94" t="s">
        <v>1</v>
      </c>
      <c r="L1369" s="67">
        <v>14019.4234</v>
      </c>
      <c r="M1369" s="67" t="s">
        <v>3655</v>
      </c>
      <c r="N1369" s="65">
        <v>22601.213556024999</v>
      </c>
      <c r="O1369" s="63">
        <v>25535.243152118099</v>
      </c>
      <c r="P1369" s="79">
        <v>25334.033312876902</v>
      </c>
      <c r="Q1369" s="67">
        <f t="shared" si="174"/>
        <v>24490.163340340001</v>
      </c>
      <c r="R1369" s="67">
        <f t="shared" si="169"/>
        <v>4.3889916817180898</v>
      </c>
      <c r="S1369" s="71">
        <f t="shared" si="168"/>
        <v>6.6923568830808647E-2</v>
      </c>
      <c r="T1369" s="93">
        <f t="shared" si="170"/>
        <v>3</v>
      </c>
      <c r="U1369" s="94">
        <v>26</v>
      </c>
      <c r="V1369" s="65">
        <v>24570.697181206498</v>
      </c>
      <c r="W1369" s="63">
        <v>23414.638286323199</v>
      </c>
      <c r="X1369" s="79">
        <v>24790.622070661699</v>
      </c>
      <c r="Y1369" s="67">
        <v>24258.652512730467</v>
      </c>
      <c r="Z1369" s="67">
        <v>4.3848666735899764</v>
      </c>
      <c r="AA1369" s="74">
        <v>3.0470071275655253E-2</v>
      </c>
      <c r="AB1369" s="93">
        <v>3</v>
      </c>
      <c r="AC1369" s="94">
        <v>20</v>
      </c>
      <c r="AD1369" s="98">
        <f t="shared" si="171"/>
        <v>0.99054678303316213</v>
      </c>
      <c r="AE1369" s="67">
        <f t="shared" si="172"/>
        <v>-1.3702980392419043E-2</v>
      </c>
    </row>
    <row r="1370" spans="1:31" x14ac:dyDescent="0.3">
      <c r="A1370" s="67" t="s">
        <v>2800</v>
      </c>
      <c r="B1370" s="94">
        <v>1</v>
      </c>
      <c r="C1370" s="94">
        <v>1</v>
      </c>
      <c r="D1370" s="71">
        <v>5.4039999999999999</v>
      </c>
      <c r="E1370" s="67">
        <v>0.184978938906459</v>
      </c>
      <c r="F1370" s="75">
        <f t="shared" si="173"/>
        <v>0.73287771612344832</v>
      </c>
      <c r="G1370" s="84">
        <v>5.1897955078696698E-2</v>
      </c>
      <c r="H1370" s="67">
        <v>2.9087250172443899</v>
      </c>
      <c r="I1370" s="67">
        <v>0.235509306840713</v>
      </c>
      <c r="J1370" s="94" t="s">
        <v>1</v>
      </c>
      <c r="K1370" s="94" t="s">
        <v>0</v>
      </c>
      <c r="L1370" s="67">
        <v>44932.661500000002</v>
      </c>
      <c r="M1370" s="67" t="s">
        <v>2801</v>
      </c>
      <c r="N1370" s="65">
        <v>8.3030207744491307</v>
      </c>
      <c r="O1370" s="63"/>
      <c r="P1370" s="79">
        <v>47.118813258186101</v>
      </c>
      <c r="Q1370" s="67">
        <f t="shared" si="174"/>
        <v>27.710917016317616</v>
      </c>
      <c r="R1370" s="67">
        <f t="shared" si="169"/>
        <v>1.442650897797277</v>
      </c>
      <c r="S1370" s="71">
        <f t="shared" si="168"/>
        <v>0.99047281857248104</v>
      </c>
      <c r="T1370" s="93">
        <f t="shared" si="170"/>
        <v>2</v>
      </c>
      <c r="U1370" s="94">
        <v>1793</v>
      </c>
      <c r="V1370" s="65">
        <v>35.968398041445298</v>
      </c>
      <c r="W1370" s="63">
        <v>82.530925755865297</v>
      </c>
      <c r="X1370" s="79">
        <v>42.707551354981597</v>
      </c>
      <c r="Y1370" s="67">
        <v>53.735625050764064</v>
      </c>
      <c r="Z1370" s="67">
        <v>1.7302623049394328</v>
      </c>
      <c r="AA1370" s="74">
        <v>0.46829421992411069</v>
      </c>
      <c r="AB1370" s="93">
        <v>3</v>
      </c>
      <c r="AC1370" s="94">
        <v>1755</v>
      </c>
      <c r="AD1370" s="98">
        <f t="shared" si="171"/>
        <v>1.9391500114962548</v>
      </c>
      <c r="AE1370" s="67">
        <f t="shared" si="172"/>
        <v>0.95542441379561471</v>
      </c>
    </row>
    <row r="1371" spans="1:31" x14ac:dyDescent="0.3">
      <c r="A1371" s="67" t="s">
        <v>3444</v>
      </c>
      <c r="B1371" s="94">
        <v>2</v>
      </c>
      <c r="C1371" s="94">
        <v>1</v>
      </c>
      <c r="D1371" s="71">
        <v>7.8662999999999998</v>
      </c>
      <c r="E1371" s="67">
        <v>0.61241333136949205</v>
      </c>
      <c r="F1371" s="75">
        <f t="shared" si="173"/>
        <v>0.21295536389606767</v>
      </c>
      <c r="G1371" s="84">
        <v>0.13958492622393401</v>
      </c>
      <c r="H1371" s="67">
        <v>1.1135561192349701</v>
      </c>
      <c r="I1371" s="67">
        <v>7.1523609751109801E-2</v>
      </c>
      <c r="J1371" s="94" t="s">
        <v>1</v>
      </c>
      <c r="K1371" s="94" t="s">
        <v>0</v>
      </c>
      <c r="L1371" s="67">
        <v>52083.837299999999</v>
      </c>
      <c r="M1371" s="67" t="s">
        <v>3445</v>
      </c>
      <c r="N1371" s="65">
        <v>321.00637972965598</v>
      </c>
      <c r="O1371" s="63">
        <v>240.75411282696899</v>
      </c>
      <c r="P1371" s="79">
        <v>218.34360980557699</v>
      </c>
      <c r="Q1371" s="67">
        <f t="shared" si="174"/>
        <v>260.03470078740065</v>
      </c>
      <c r="R1371" s="67">
        <f t="shared" si="169"/>
        <v>2.4150313070281091</v>
      </c>
      <c r="S1371" s="71">
        <f t="shared" si="168"/>
        <v>0.20758327928681108</v>
      </c>
      <c r="T1371" s="93">
        <f t="shared" si="170"/>
        <v>3</v>
      </c>
      <c r="U1371" s="94">
        <v>1280</v>
      </c>
      <c r="V1371" s="65">
        <v>358.30091082460001</v>
      </c>
      <c r="W1371" s="63">
        <v>218.540379413192</v>
      </c>
      <c r="X1371" s="79">
        <v>291.84840658794002</v>
      </c>
      <c r="Y1371" s="67">
        <v>289.56323227524399</v>
      </c>
      <c r="Z1371" s="67">
        <v>2.4617434158341136</v>
      </c>
      <c r="AA1371" s="74">
        <v>0.24142665693045959</v>
      </c>
      <c r="AB1371" s="93">
        <v>3</v>
      </c>
      <c r="AC1371" s="94">
        <v>1212</v>
      </c>
      <c r="AD1371" s="98">
        <f t="shared" si="171"/>
        <v>1.1135561192349681</v>
      </c>
      <c r="AE1371" s="67">
        <f t="shared" si="172"/>
        <v>0.15517426661410116</v>
      </c>
    </row>
    <row r="1372" spans="1:31" x14ac:dyDescent="0.3">
      <c r="A1372" s="67" t="s">
        <v>269</v>
      </c>
      <c r="B1372" s="94">
        <v>51</v>
      </c>
      <c r="C1372" s="94">
        <v>30</v>
      </c>
      <c r="D1372" s="71">
        <v>216.4984</v>
      </c>
      <c r="E1372" s="75">
        <v>5.9595774078102799E-5</v>
      </c>
      <c r="F1372" s="75">
        <f t="shared" si="173"/>
        <v>4.22478453488442</v>
      </c>
      <c r="G1372" s="84">
        <v>1.8576265082764399E-4</v>
      </c>
      <c r="H1372" s="67">
        <v>1.1193136338718599</v>
      </c>
      <c r="I1372" s="67">
        <v>1</v>
      </c>
      <c r="J1372" s="94" t="s">
        <v>1</v>
      </c>
      <c r="K1372" s="94" t="s">
        <v>0</v>
      </c>
      <c r="L1372" s="67">
        <v>50313.457300000002</v>
      </c>
      <c r="M1372" s="67" t="s">
        <v>270</v>
      </c>
      <c r="N1372" s="65">
        <v>7884.3593820364504</v>
      </c>
      <c r="O1372" s="63">
        <v>7785.62426050676</v>
      </c>
      <c r="P1372" s="79">
        <v>7742.3606080217796</v>
      </c>
      <c r="Q1372" s="67">
        <f t="shared" si="174"/>
        <v>7804.1147501883306</v>
      </c>
      <c r="R1372" s="67">
        <f t="shared" si="169"/>
        <v>3.8923236465511839</v>
      </c>
      <c r="S1372" s="71">
        <f t="shared" si="168"/>
        <v>9.3262088910118501E-3</v>
      </c>
      <c r="T1372" s="93">
        <f t="shared" si="170"/>
        <v>3</v>
      </c>
      <c r="U1372" s="94">
        <v>113</v>
      </c>
      <c r="V1372" s="65">
        <v>8737.2766543645193</v>
      </c>
      <c r="W1372" s="63">
        <v>8785.6855599609808</v>
      </c>
      <c r="X1372" s="79">
        <v>8682.7939062334099</v>
      </c>
      <c r="Y1372" s="67">
        <v>8735.2520401863021</v>
      </c>
      <c r="Z1372" s="67">
        <v>3.9412754402958221</v>
      </c>
      <c r="AA1372" s="74">
        <v>5.8928691385462077E-3</v>
      </c>
      <c r="AB1372" s="93">
        <v>3</v>
      </c>
      <c r="AC1372" s="94">
        <v>79</v>
      </c>
      <c r="AD1372" s="98">
        <f t="shared" si="171"/>
        <v>1.1193136338718623</v>
      </c>
      <c r="AE1372" s="67">
        <f t="shared" si="172"/>
        <v>0.16261433893544511</v>
      </c>
    </row>
    <row r="1373" spans="1:31" x14ac:dyDescent="0.3">
      <c r="A1373" s="67" t="s">
        <v>1530</v>
      </c>
      <c r="B1373" s="94">
        <v>9</v>
      </c>
      <c r="C1373" s="94">
        <v>2</v>
      </c>
      <c r="D1373" s="71">
        <v>38.958500000000001</v>
      </c>
      <c r="E1373" s="67">
        <v>1.11112039341476E-2</v>
      </c>
      <c r="F1373" s="75">
        <f t="shared" si="173"/>
        <v>1.954238881326551</v>
      </c>
      <c r="G1373" s="84">
        <v>5.7435755166825196E-3</v>
      </c>
      <c r="H1373" s="67">
        <v>1.91197231460308</v>
      </c>
      <c r="I1373" s="67">
        <v>0.90816176154724804</v>
      </c>
      <c r="J1373" s="94" t="s">
        <v>0</v>
      </c>
      <c r="K1373" s="94" t="s">
        <v>1</v>
      </c>
      <c r="L1373" s="67">
        <v>282049.9191</v>
      </c>
      <c r="M1373" s="67" t="s">
        <v>1531</v>
      </c>
      <c r="N1373" s="65">
        <v>792.19516160550597</v>
      </c>
      <c r="O1373" s="63">
        <v>1137.7377393699201</v>
      </c>
      <c r="P1373" s="79">
        <v>845.96409990108896</v>
      </c>
      <c r="Q1373" s="67">
        <f t="shared" si="174"/>
        <v>925.29900029217163</v>
      </c>
      <c r="R1373" s="67">
        <f t="shared" si="169"/>
        <v>2.9662820929490175</v>
      </c>
      <c r="S1373" s="71">
        <f t="shared" si="168"/>
        <v>0.20094182788177758</v>
      </c>
      <c r="T1373" s="93">
        <f t="shared" si="170"/>
        <v>3</v>
      </c>
      <c r="U1373" s="94">
        <v>707</v>
      </c>
      <c r="V1373" s="65">
        <v>576.14608737541403</v>
      </c>
      <c r="W1373" s="63">
        <v>433.96379873761498</v>
      </c>
      <c r="X1373" s="79">
        <v>441.74011175306799</v>
      </c>
      <c r="Y1373" s="67">
        <v>483.94999928869902</v>
      </c>
      <c r="Z1373" s="67">
        <v>2.684800493556093</v>
      </c>
      <c r="AA1373" s="74">
        <v>0.16517980969671045</v>
      </c>
      <c r="AB1373" s="93">
        <v>3</v>
      </c>
      <c r="AC1373" s="94">
        <v>960</v>
      </c>
      <c r="AD1373" s="98">
        <f t="shared" si="171"/>
        <v>0.52302012553335453</v>
      </c>
      <c r="AE1373" s="67">
        <f t="shared" si="172"/>
        <v>-0.93506163321718605</v>
      </c>
    </row>
    <row r="1374" spans="1:31" x14ac:dyDescent="0.3">
      <c r="A1374" s="67" t="s">
        <v>3070</v>
      </c>
      <c r="B1374" s="94">
        <v>2</v>
      </c>
      <c r="C1374" s="94">
        <v>2</v>
      </c>
      <c r="D1374" s="71">
        <v>14.0808</v>
      </c>
      <c r="E1374" s="67">
        <v>0.29512963167856299</v>
      </c>
      <c r="F1374" s="75">
        <f t="shared" si="173"/>
        <v>0.52998718416850599</v>
      </c>
      <c r="G1374" s="84">
        <v>7.5529531556786003E-2</v>
      </c>
      <c r="H1374" s="67">
        <v>1.1090619205224901</v>
      </c>
      <c r="I1374" s="67">
        <v>0.15502467467286701</v>
      </c>
      <c r="J1374" s="94" t="s">
        <v>0</v>
      </c>
      <c r="K1374" s="94" t="s">
        <v>1</v>
      </c>
      <c r="L1374" s="67">
        <v>27391.497299999999</v>
      </c>
      <c r="M1374" s="67" t="s">
        <v>3071</v>
      </c>
      <c r="N1374" s="65">
        <v>1482.9124637766799</v>
      </c>
      <c r="O1374" s="63">
        <v>1368.17281142349</v>
      </c>
      <c r="P1374" s="79">
        <v>1718.47115128669</v>
      </c>
      <c r="Q1374" s="67">
        <f t="shared" si="174"/>
        <v>1523.18547549562</v>
      </c>
      <c r="R1374" s="67">
        <f t="shared" si="169"/>
        <v>3.1827527897968464</v>
      </c>
      <c r="S1374" s="71">
        <f t="shared" si="168"/>
        <v>0.11724638116763467</v>
      </c>
      <c r="T1374" s="93">
        <f t="shared" si="170"/>
        <v>3</v>
      </c>
      <c r="U1374" s="94">
        <v>504</v>
      </c>
      <c r="V1374" s="65">
        <v>1262.26600501913</v>
      </c>
      <c r="W1374" s="63">
        <v>1507.98945478275</v>
      </c>
      <c r="X1374" s="79">
        <v>1349.94409076432</v>
      </c>
      <c r="Y1374" s="67">
        <v>1373.3998501887334</v>
      </c>
      <c r="Z1374" s="67">
        <v>3.1377969956850906</v>
      </c>
      <c r="AA1374" s="74">
        <v>9.0672535582819763E-2</v>
      </c>
      <c r="AB1374" s="93">
        <v>3</v>
      </c>
      <c r="AC1374" s="94">
        <v>482</v>
      </c>
      <c r="AD1374" s="98">
        <f t="shared" si="171"/>
        <v>0.90166291123663134</v>
      </c>
      <c r="AE1374" s="67">
        <f t="shared" si="172"/>
        <v>-0.14933991548781375</v>
      </c>
    </row>
    <row r="1375" spans="1:31" x14ac:dyDescent="0.3">
      <c r="A1375" s="67" t="s">
        <v>313</v>
      </c>
      <c r="B1375" s="94">
        <v>3</v>
      </c>
      <c r="C1375" s="94">
        <v>1</v>
      </c>
      <c r="D1375" s="71">
        <v>15.678900000000001</v>
      </c>
      <c r="E1375" s="75">
        <v>7.7131810763631E-5</v>
      </c>
      <c r="F1375" s="75">
        <f t="shared" si="173"/>
        <v>4.1127664729234619</v>
      </c>
      <c r="G1375" s="84">
        <v>2.0504973139157399E-4</v>
      </c>
      <c r="H1375" s="67">
        <v>1.8652904250258999</v>
      </c>
      <c r="I1375" s="67">
        <v>1</v>
      </c>
      <c r="J1375" s="94" t="s">
        <v>1</v>
      </c>
      <c r="K1375" s="94" t="s">
        <v>0</v>
      </c>
      <c r="L1375" s="67">
        <v>81565.838399999993</v>
      </c>
      <c r="M1375" s="67" t="s">
        <v>314</v>
      </c>
      <c r="N1375" s="65">
        <v>2304.8567960833402</v>
      </c>
      <c r="O1375" s="63">
        <v>2226.0163935062301</v>
      </c>
      <c r="P1375" s="79">
        <v>2459.6356530123398</v>
      </c>
      <c r="Q1375" s="67">
        <f t="shared" si="174"/>
        <v>2330.1696142006367</v>
      </c>
      <c r="R1375" s="67">
        <f t="shared" si="169"/>
        <v>3.3673875346871172</v>
      </c>
      <c r="S1375" s="71">
        <f t="shared" si="168"/>
        <v>5.1004367344237272E-2</v>
      </c>
      <c r="T1375" s="93">
        <f t="shared" si="170"/>
        <v>3</v>
      </c>
      <c r="U1375" s="94">
        <v>347</v>
      </c>
      <c r="V1375" s="65">
        <v>4468.65383719906</v>
      </c>
      <c r="W1375" s="63">
        <v>4425.4172901411102</v>
      </c>
      <c r="X1375" s="79">
        <v>4145.2580828240398</v>
      </c>
      <c r="Y1375" s="67">
        <v>4346.4430700547373</v>
      </c>
      <c r="Z1375" s="67">
        <v>3.6381339955859513</v>
      </c>
      <c r="AA1375" s="74">
        <v>4.0393342440558956E-2</v>
      </c>
      <c r="AB1375" s="93">
        <v>3</v>
      </c>
      <c r="AC1375" s="94">
        <v>166</v>
      </c>
      <c r="AD1375" s="98">
        <f t="shared" si="171"/>
        <v>1.8652904250258975</v>
      </c>
      <c r="AE1375" s="67">
        <f t="shared" si="172"/>
        <v>0.89940027505115994</v>
      </c>
    </row>
    <row r="1376" spans="1:31" x14ac:dyDescent="0.3">
      <c r="A1376" s="67" t="s">
        <v>2264</v>
      </c>
      <c r="B1376" s="94">
        <v>2</v>
      </c>
      <c r="C1376" s="94">
        <v>1</v>
      </c>
      <c r="D1376" s="71">
        <v>10.591200000000001</v>
      </c>
      <c r="E1376" s="67">
        <v>6.5058296609879704E-2</v>
      </c>
      <c r="F1376" s="75">
        <f t="shared" si="173"/>
        <v>1.1866973118290538</v>
      </c>
      <c r="G1376" s="84">
        <v>2.26394537713198E-2</v>
      </c>
      <c r="H1376" s="67">
        <v>6.4268882259107896</v>
      </c>
      <c r="I1376" s="67">
        <v>0.48429756957763498</v>
      </c>
      <c r="J1376" s="94" t="s">
        <v>1</v>
      </c>
      <c r="K1376" s="94" t="s">
        <v>0</v>
      </c>
      <c r="L1376" s="67">
        <v>32776.858899999999</v>
      </c>
      <c r="M1376" s="67" t="s">
        <v>2265</v>
      </c>
      <c r="N1376" s="65">
        <v>72.741094015918804</v>
      </c>
      <c r="O1376" s="63">
        <v>7.5188061219799902</v>
      </c>
      <c r="P1376" s="79">
        <v>275.83719884951398</v>
      </c>
      <c r="Q1376" s="67">
        <f t="shared" si="174"/>
        <v>118.69903299580426</v>
      </c>
      <c r="R1376" s="67">
        <f t="shared" si="169"/>
        <v>2.0744471809065974</v>
      </c>
      <c r="S1376" s="71">
        <f t="shared" si="168"/>
        <v>1.1789356274974951</v>
      </c>
      <c r="T1376" s="93">
        <f t="shared" si="170"/>
        <v>3</v>
      </c>
      <c r="U1376" s="94">
        <v>1564</v>
      </c>
      <c r="V1376" s="65">
        <v>672.99880934930604</v>
      </c>
      <c r="W1376" s="63">
        <v>767.52812349438705</v>
      </c>
      <c r="X1376" s="79">
        <v>848.069319919495</v>
      </c>
      <c r="Y1376" s="67">
        <v>762.86541758772944</v>
      </c>
      <c r="Z1376" s="67">
        <v>2.8824479277919024</v>
      </c>
      <c r="AA1376" s="74">
        <v>0.11486736875451484</v>
      </c>
      <c r="AB1376" s="93">
        <v>3</v>
      </c>
      <c r="AC1376" s="94">
        <v>739</v>
      </c>
      <c r="AD1376" s="98">
        <f t="shared" si="171"/>
        <v>6.4268882259107789</v>
      </c>
      <c r="AE1376" s="67">
        <f t="shared" si="172"/>
        <v>2.6841203817682668</v>
      </c>
    </row>
    <row r="1377" spans="1:31" x14ac:dyDescent="0.3">
      <c r="A1377" s="67" t="s">
        <v>3230</v>
      </c>
      <c r="B1377" s="94">
        <v>6</v>
      </c>
      <c r="C1377" s="94">
        <v>1</v>
      </c>
      <c r="D1377" s="71">
        <v>22.7559</v>
      </c>
      <c r="E1377" s="67">
        <v>0.42147313245641099</v>
      </c>
      <c r="F1377" s="75">
        <f t="shared" si="173"/>
        <v>0.37523010501984916</v>
      </c>
      <c r="G1377" s="84">
        <v>0.10245963981923201</v>
      </c>
      <c r="H1377" s="67">
        <v>1.18591419535401</v>
      </c>
      <c r="I1377" s="67">
        <v>0.10771156302485101</v>
      </c>
      <c r="J1377" s="94" t="s">
        <v>1</v>
      </c>
      <c r="K1377" s="94" t="s">
        <v>0</v>
      </c>
      <c r="L1377" s="67">
        <v>177349.85500000001</v>
      </c>
      <c r="M1377" s="67" t="s">
        <v>3231</v>
      </c>
      <c r="N1377" s="65">
        <v>0.557690544359011</v>
      </c>
      <c r="O1377" s="63">
        <v>713.64835322252202</v>
      </c>
      <c r="P1377" s="79">
        <v>705.42991950839303</v>
      </c>
      <c r="Q1377" s="67">
        <f t="shared" si="174"/>
        <v>473.21198775842475</v>
      </c>
      <c r="R1377" s="67">
        <f t="shared" si="169"/>
        <v>2.6750557379664377</v>
      </c>
      <c r="S1377" s="71">
        <f t="shared" si="168"/>
        <v>0.86504836016740394</v>
      </c>
      <c r="T1377" s="93">
        <f t="shared" si="170"/>
        <v>3</v>
      </c>
      <c r="U1377" s="94">
        <v>1017</v>
      </c>
      <c r="V1377" s="65">
        <v>598.46640802340198</v>
      </c>
      <c r="W1377" s="63">
        <v>545.85868531601898</v>
      </c>
      <c r="X1377" s="79">
        <v>539.24134774378604</v>
      </c>
      <c r="Y1377" s="67">
        <v>561.18881369440237</v>
      </c>
      <c r="Z1377" s="67">
        <v>2.7491090055508822</v>
      </c>
      <c r="AA1377" s="74">
        <v>5.7828043060923581E-2</v>
      </c>
      <c r="AB1377" s="93">
        <v>3</v>
      </c>
      <c r="AC1377" s="94">
        <v>878</v>
      </c>
      <c r="AD1377" s="98">
        <f t="shared" si="171"/>
        <v>1.1859141953540067</v>
      </c>
      <c r="AE1377" s="67">
        <f t="shared" si="172"/>
        <v>0.24599963010697842</v>
      </c>
    </row>
    <row r="1378" spans="1:31" x14ac:dyDescent="0.3">
      <c r="A1378" s="67" t="s">
        <v>3656</v>
      </c>
      <c r="B1378" s="94">
        <v>1</v>
      </c>
      <c r="C1378" s="94">
        <v>1</v>
      </c>
      <c r="D1378" s="71">
        <v>8.4786000000000001</v>
      </c>
      <c r="E1378" s="67">
        <v>0.85766725145834299</v>
      </c>
      <c r="F1378" s="75">
        <f t="shared" si="173"/>
        <v>6.6681172389947599E-2</v>
      </c>
      <c r="G1378" s="84">
        <v>0.18415794158422599</v>
      </c>
      <c r="H1378" s="67">
        <v>1.0189965895112101</v>
      </c>
      <c r="I1378" s="67">
        <v>5.2599262704300501E-2</v>
      </c>
      <c r="J1378" s="94" t="s">
        <v>1</v>
      </c>
      <c r="K1378" s="94" t="s">
        <v>0</v>
      </c>
      <c r="L1378" s="67">
        <v>142969.204</v>
      </c>
      <c r="M1378" s="67" t="s">
        <v>3657</v>
      </c>
      <c r="N1378" s="65">
        <v>275.27332777131198</v>
      </c>
      <c r="O1378" s="63">
        <v>248.960964752633</v>
      </c>
      <c r="P1378" s="79">
        <v>265.49485630474697</v>
      </c>
      <c r="Q1378" s="67">
        <f t="shared" si="174"/>
        <v>263.24304960956397</v>
      </c>
      <c r="R1378" s="67">
        <f t="shared" si="169"/>
        <v>2.4203569133577636</v>
      </c>
      <c r="S1378" s="71">
        <f t="shared" si="168"/>
        <v>5.0523377921650139E-2</v>
      </c>
      <c r="T1378" s="93">
        <f t="shared" si="170"/>
        <v>3</v>
      </c>
      <c r="U1378" s="94">
        <v>1274</v>
      </c>
      <c r="V1378" s="65">
        <v>249.36143711616401</v>
      </c>
      <c r="W1378" s="63">
        <v>307.27478819529802</v>
      </c>
      <c r="X1378" s="79">
        <v>248.09508398256301</v>
      </c>
      <c r="Y1378" s="67">
        <v>268.24376976467499</v>
      </c>
      <c r="Z1378" s="67">
        <v>2.428529643822539</v>
      </c>
      <c r="AA1378" s="74">
        <v>0.12603380626534871</v>
      </c>
      <c r="AB1378" s="93">
        <v>3</v>
      </c>
      <c r="AC1378" s="94">
        <v>1248</v>
      </c>
      <c r="AD1378" s="98">
        <f t="shared" si="171"/>
        <v>1.0189965895112063</v>
      </c>
      <c r="AE1378" s="67">
        <f t="shared" si="172"/>
        <v>2.7149222942879334E-2</v>
      </c>
    </row>
    <row r="1379" spans="1:31" x14ac:dyDescent="0.3">
      <c r="A1379" s="67" t="s">
        <v>3578</v>
      </c>
      <c r="B1379" s="94">
        <v>3</v>
      </c>
      <c r="C1379" s="94">
        <v>1</v>
      </c>
      <c r="D1379" s="71">
        <v>16.8124</v>
      </c>
      <c r="E1379" s="67">
        <v>0.77498466750975603</v>
      </c>
      <c r="F1379" s="75">
        <f t="shared" si="173"/>
        <v>0.11070688959920738</v>
      </c>
      <c r="G1379" s="84">
        <v>0.17004826426800801</v>
      </c>
      <c r="H1379" s="67">
        <v>1.16104562128085</v>
      </c>
      <c r="I1379" s="67">
        <v>5.66579848431032E-2</v>
      </c>
      <c r="J1379" s="94" t="s">
        <v>0</v>
      </c>
      <c r="K1379" s="94" t="s">
        <v>1</v>
      </c>
      <c r="L1379" s="67">
        <v>65605.755799999999</v>
      </c>
      <c r="M1379" s="67" t="s">
        <v>3579</v>
      </c>
      <c r="N1379" s="65">
        <v>237.26844353786899</v>
      </c>
      <c r="O1379" s="63">
        <v>29.5843612223603</v>
      </c>
      <c r="P1379" s="79">
        <v>371.58062048656302</v>
      </c>
      <c r="Q1379" s="67">
        <f t="shared" si="174"/>
        <v>212.81114174893074</v>
      </c>
      <c r="R1379" s="67">
        <f t="shared" si="169"/>
        <v>2.3279943617499335</v>
      </c>
      <c r="S1379" s="71">
        <f t="shared" si="168"/>
        <v>0.80966110554075399</v>
      </c>
      <c r="T1379" s="93">
        <f t="shared" si="170"/>
        <v>3</v>
      </c>
      <c r="U1379" s="94">
        <v>1365</v>
      </c>
      <c r="V1379" s="65">
        <v>233.74838507573301</v>
      </c>
      <c r="W1379" s="63">
        <v>198.050547466805</v>
      </c>
      <c r="X1379" s="79">
        <v>118.079051186025</v>
      </c>
      <c r="Y1379" s="67">
        <v>183.29266124285434</v>
      </c>
      <c r="Z1379" s="67">
        <v>2.2631450768250838</v>
      </c>
      <c r="AA1379" s="74">
        <v>0.32314451769106861</v>
      </c>
      <c r="AB1379" s="93">
        <v>3</v>
      </c>
      <c r="AC1379" s="94">
        <v>1434</v>
      </c>
      <c r="AD1379" s="98">
        <f t="shared" si="171"/>
        <v>0.86129259838800376</v>
      </c>
      <c r="AE1379" s="67">
        <f t="shared" si="172"/>
        <v>-0.21542466152521442</v>
      </c>
    </row>
    <row r="1380" spans="1:31" x14ac:dyDescent="0.3">
      <c r="A1380" s="67" t="s">
        <v>609</v>
      </c>
      <c r="B1380" s="94">
        <v>5</v>
      </c>
      <c r="C1380" s="94">
        <v>1</v>
      </c>
      <c r="D1380" s="71">
        <v>16.545000000000002</v>
      </c>
      <c r="E1380" s="67">
        <v>5.3193375378490803E-4</v>
      </c>
      <c r="F1380" s="75">
        <f t="shared" si="173"/>
        <v>3.2741424507070116</v>
      </c>
      <c r="G1380" s="84">
        <v>7.0326181873130405E-4</v>
      </c>
      <c r="H1380" s="67">
        <v>2.7948256272800198</v>
      </c>
      <c r="I1380" s="67">
        <v>0.99999975950030195</v>
      </c>
      <c r="J1380" s="94" t="s">
        <v>1</v>
      </c>
      <c r="K1380" s="94" t="s">
        <v>0</v>
      </c>
      <c r="L1380" s="67">
        <v>134595.83379999999</v>
      </c>
      <c r="M1380" s="67" t="s">
        <v>610</v>
      </c>
      <c r="N1380" s="65">
        <v>344.57699610902802</v>
      </c>
      <c r="O1380" s="63">
        <v>291.56760824711301</v>
      </c>
      <c r="P1380" s="79">
        <v>351.62268682026098</v>
      </c>
      <c r="Q1380" s="67">
        <f t="shared" si="174"/>
        <v>329.25576372546738</v>
      </c>
      <c r="R1380" s="67">
        <f t="shared" si="169"/>
        <v>2.517533386161555</v>
      </c>
      <c r="S1380" s="71">
        <f t="shared" si="168"/>
        <v>9.970506361621724E-2</v>
      </c>
      <c r="T1380" s="93">
        <f t="shared" si="170"/>
        <v>3</v>
      </c>
      <c r="U1380" s="94">
        <v>1175</v>
      </c>
      <c r="V1380" s="65">
        <v>976.32831188507703</v>
      </c>
      <c r="W1380" s="63">
        <v>777.10188414603704</v>
      </c>
      <c r="X1380" s="79">
        <v>1007.20714313767</v>
      </c>
      <c r="Y1380" s="67">
        <v>920.21244638959467</v>
      </c>
      <c r="Z1380" s="67">
        <v>2.9638881030450182</v>
      </c>
      <c r="AA1380" s="74">
        <v>0.13572448186974012</v>
      </c>
      <c r="AB1380" s="93">
        <v>3</v>
      </c>
      <c r="AC1380" s="94">
        <v>655</v>
      </c>
      <c r="AD1380" s="98">
        <f t="shared" si="171"/>
        <v>2.79482562728003</v>
      </c>
      <c r="AE1380" s="67">
        <f t="shared" si="172"/>
        <v>1.4827582743006711</v>
      </c>
    </row>
    <row r="1381" spans="1:31" x14ac:dyDescent="0.3">
      <c r="A1381" s="67" t="s">
        <v>2642</v>
      </c>
      <c r="B1381" s="94">
        <v>5</v>
      </c>
      <c r="C1381" s="94">
        <v>1</v>
      </c>
      <c r="D1381" s="71">
        <v>20.8901</v>
      </c>
      <c r="E1381" s="67">
        <v>0.13746806038231599</v>
      </c>
      <c r="F1381" s="75">
        <f t="shared" si="173"/>
        <v>0.86179819500478261</v>
      </c>
      <c r="G1381" s="84">
        <v>4.0906247008458699E-2</v>
      </c>
      <c r="H1381" s="67">
        <v>1.2468215352448999</v>
      </c>
      <c r="I1381" s="67">
        <v>0.29732915708933799</v>
      </c>
      <c r="J1381" s="94" t="s">
        <v>0</v>
      </c>
      <c r="K1381" s="94" t="s">
        <v>1</v>
      </c>
      <c r="L1381" s="67">
        <v>48758.0717</v>
      </c>
      <c r="M1381" s="67" t="s">
        <v>2643</v>
      </c>
      <c r="N1381" s="65">
        <v>1139.1480909581001</v>
      </c>
      <c r="O1381" s="63">
        <v>859.20091572895706</v>
      </c>
      <c r="P1381" s="79">
        <v>901.33307210932401</v>
      </c>
      <c r="Q1381" s="67">
        <f t="shared" si="174"/>
        <v>966.56069293212704</v>
      </c>
      <c r="R1381" s="67">
        <f t="shared" si="169"/>
        <v>2.9852291297333586</v>
      </c>
      <c r="S1381" s="71">
        <f t="shared" si="168"/>
        <v>0.15616435837161333</v>
      </c>
      <c r="T1381" s="93">
        <f t="shared" si="170"/>
        <v>3</v>
      </c>
      <c r="U1381" s="94">
        <v>687</v>
      </c>
      <c r="V1381" s="65">
        <v>849.55502011389399</v>
      </c>
      <c r="W1381" s="63">
        <v>818.43941229137704</v>
      </c>
      <c r="X1381" s="79">
        <v>657.66485148480501</v>
      </c>
      <c r="Y1381" s="67">
        <v>775.21976129669201</v>
      </c>
      <c r="Z1381" s="67">
        <v>2.8894248348795535</v>
      </c>
      <c r="AA1381" s="74">
        <v>0.1328493487037905</v>
      </c>
      <c r="AB1381" s="93">
        <v>3</v>
      </c>
      <c r="AC1381" s="94">
        <v>733</v>
      </c>
      <c r="AD1381" s="98">
        <f t="shared" si="171"/>
        <v>0.8020394031801672</v>
      </c>
      <c r="AE1381" s="67">
        <f t="shared" si="172"/>
        <v>-0.31825497868572705</v>
      </c>
    </row>
    <row r="1382" spans="1:31" x14ac:dyDescent="0.3">
      <c r="A1382" s="67" t="s">
        <v>2840</v>
      </c>
      <c r="B1382" s="94">
        <v>10</v>
      </c>
      <c r="C1382" s="94">
        <v>1</v>
      </c>
      <c r="D1382" s="71">
        <v>42.613999999999997</v>
      </c>
      <c r="E1382" s="67">
        <v>0.19749408926467801</v>
      </c>
      <c r="F1382" s="75">
        <f t="shared" si="173"/>
        <v>0.70444589769902677</v>
      </c>
      <c r="G1382" s="84">
        <v>5.4659092639061803E-2</v>
      </c>
      <c r="H1382" s="67">
        <v>2.2996731359542402</v>
      </c>
      <c r="I1382" s="67">
        <v>0.22297615865461901</v>
      </c>
      <c r="J1382" s="94" t="s">
        <v>1</v>
      </c>
      <c r="K1382" s="94" t="s">
        <v>0</v>
      </c>
      <c r="L1382" s="67">
        <v>298472.14970000001</v>
      </c>
      <c r="M1382" s="67" t="s">
        <v>2841</v>
      </c>
      <c r="N1382" s="65">
        <v>9.3455121004756592</v>
      </c>
      <c r="O1382" s="63">
        <v>139.283110211414</v>
      </c>
      <c r="P1382" s="79"/>
      <c r="Q1382" s="67">
        <f t="shared" si="174"/>
        <v>74.314311155944836</v>
      </c>
      <c r="R1382" s="67">
        <f t="shared" si="169"/>
        <v>1.8710724565272425</v>
      </c>
      <c r="S1382" s="71">
        <f t="shared" si="168"/>
        <v>1.2363669302206377</v>
      </c>
      <c r="T1382" s="93">
        <f t="shared" si="170"/>
        <v>2</v>
      </c>
      <c r="U1382" s="94">
        <v>1685</v>
      </c>
      <c r="V1382" s="65">
        <v>134.85840335948799</v>
      </c>
      <c r="W1382" s="63">
        <v>70.698479760460003</v>
      </c>
      <c r="X1382" s="79">
        <v>136.24036684459401</v>
      </c>
      <c r="Y1382" s="67">
        <v>113.93241665484733</v>
      </c>
      <c r="Z1382" s="67">
        <v>2.0566473094285751</v>
      </c>
      <c r="AA1382" s="74">
        <v>0.32868663901300971</v>
      </c>
      <c r="AB1382" s="93">
        <v>3</v>
      </c>
      <c r="AC1382" s="94">
        <v>1600</v>
      </c>
      <c r="AD1382" s="98">
        <f t="shared" si="171"/>
        <v>1.5331154239694949</v>
      </c>
      <c r="AE1382" s="67">
        <f t="shared" si="172"/>
        <v>0.61646631755752579</v>
      </c>
    </row>
    <row r="1383" spans="1:31" x14ac:dyDescent="0.3">
      <c r="A1383" s="67" t="s">
        <v>2510</v>
      </c>
      <c r="B1383" s="94">
        <v>14</v>
      </c>
      <c r="C1383" s="94">
        <v>1</v>
      </c>
      <c r="D1383" s="71">
        <v>54.449800000000003</v>
      </c>
      <c r="E1383" s="67">
        <v>0.108508691466558</v>
      </c>
      <c r="F1383" s="75">
        <f t="shared" si="173"/>
        <v>0.96453547375288795</v>
      </c>
      <c r="G1383" s="84">
        <v>3.4032158584552899E-2</v>
      </c>
      <c r="H1383" s="67">
        <v>1.72426296448483</v>
      </c>
      <c r="I1383" s="67">
        <v>0.352136680407516</v>
      </c>
      <c r="J1383" s="94" t="s">
        <v>1</v>
      </c>
      <c r="K1383" s="94" t="s">
        <v>0</v>
      </c>
      <c r="L1383" s="67">
        <v>290619.48249999998</v>
      </c>
      <c r="M1383" s="67" t="s">
        <v>2511</v>
      </c>
      <c r="N1383" s="65">
        <v>552.56914694800196</v>
      </c>
      <c r="O1383" s="63">
        <v>961.09038781578204</v>
      </c>
      <c r="P1383" s="79">
        <v>1506.42987579193</v>
      </c>
      <c r="Q1383" s="67">
        <f t="shared" si="174"/>
        <v>1006.696470185238</v>
      </c>
      <c r="R1383" s="67">
        <f t="shared" si="169"/>
        <v>3.002898545832247</v>
      </c>
      <c r="S1383" s="71">
        <f t="shared" si="168"/>
        <v>0.47537959667418511</v>
      </c>
      <c r="T1383" s="93">
        <f t="shared" si="170"/>
        <v>3</v>
      </c>
      <c r="U1383" s="94">
        <v>663</v>
      </c>
      <c r="V1383" s="65">
        <v>1791.9263866827</v>
      </c>
      <c r="W1383" s="63">
        <v>1479.635387244</v>
      </c>
      <c r="X1383" s="79">
        <v>1935.8665461273499</v>
      </c>
      <c r="Y1383" s="67">
        <v>1735.8094400180169</v>
      </c>
      <c r="Z1383" s="67">
        <v>3.2395020459031474</v>
      </c>
      <c r="AA1383" s="74">
        <v>0.13436669077971253</v>
      </c>
      <c r="AB1383" s="93">
        <v>3</v>
      </c>
      <c r="AC1383" s="94">
        <v>400</v>
      </c>
      <c r="AD1383" s="98">
        <f t="shared" si="171"/>
        <v>1.724262964484834</v>
      </c>
      <c r="AE1383" s="67">
        <f t="shared" si="172"/>
        <v>0.78597981423420826</v>
      </c>
    </row>
    <row r="1384" spans="1:31" x14ac:dyDescent="0.3">
      <c r="A1384" s="67" t="s">
        <v>2326</v>
      </c>
      <c r="B1384" s="94">
        <v>3</v>
      </c>
      <c r="C1384" s="94">
        <v>1</v>
      </c>
      <c r="D1384" s="71">
        <v>12.0349</v>
      </c>
      <c r="E1384" s="67">
        <v>7.4477255487709906E-2</v>
      </c>
      <c r="F1384" s="75">
        <f t="shared" si="173"/>
        <v>1.127976335631766</v>
      </c>
      <c r="G1384" s="84">
        <v>2.5220916710874699E-2</v>
      </c>
      <c r="H1384" s="67">
        <v>1.4071111886760499</v>
      </c>
      <c r="I1384" s="67">
        <v>0.44790888310461402</v>
      </c>
      <c r="J1384" s="94" t="s">
        <v>0</v>
      </c>
      <c r="K1384" s="94" t="s">
        <v>1</v>
      </c>
      <c r="L1384" s="67">
        <v>101823.0065</v>
      </c>
      <c r="M1384" s="67" t="s">
        <v>2327</v>
      </c>
      <c r="N1384" s="65">
        <v>223.763919674633</v>
      </c>
      <c r="O1384" s="63">
        <v>200.53961321884901</v>
      </c>
      <c r="P1384" s="79">
        <v>150.138485490226</v>
      </c>
      <c r="Q1384" s="67">
        <f t="shared" si="174"/>
        <v>191.48067279456936</v>
      </c>
      <c r="R1384" s="67">
        <f t="shared" si="169"/>
        <v>2.2821249447680039</v>
      </c>
      <c r="S1384" s="71">
        <f t="shared" si="168"/>
        <v>0.19657023115890929</v>
      </c>
      <c r="T1384" s="93">
        <f t="shared" si="170"/>
        <v>3</v>
      </c>
      <c r="U1384" s="94">
        <v>1412</v>
      </c>
      <c r="V1384" s="65">
        <v>143.090611801595</v>
      </c>
      <c r="W1384" s="63">
        <v>117.548685941741</v>
      </c>
      <c r="X1384" s="79">
        <v>147.60279641853401</v>
      </c>
      <c r="Y1384" s="67">
        <v>136.08069805395667</v>
      </c>
      <c r="Z1384" s="67">
        <v>2.1337965284131832</v>
      </c>
      <c r="AA1384" s="74">
        <v>0.11909838227962884</v>
      </c>
      <c r="AB1384" s="93">
        <v>3</v>
      </c>
      <c r="AC1384" s="94">
        <v>1551</v>
      </c>
      <c r="AD1384" s="98">
        <f t="shared" si="171"/>
        <v>0.71067589260014385</v>
      </c>
      <c r="AE1384" s="67">
        <f t="shared" si="172"/>
        <v>-0.49273633355922863</v>
      </c>
    </row>
    <row r="1385" spans="1:31" x14ac:dyDescent="0.3">
      <c r="A1385" s="67" t="s">
        <v>2446</v>
      </c>
      <c r="B1385" s="94">
        <v>4</v>
      </c>
      <c r="C1385" s="94">
        <v>1</v>
      </c>
      <c r="D1385" s="71">
        <v>15.877000000000001</v>
      </c>
      <c r="E1385" s="67">
        <v>9.6566111471802302E-2</v>
      </c>
      <c r="F1385" s="75">
        <f t="shared" si="173"/>
        <v>1.0151752564309069</v>
      </c>
      <c r="G1385" s="84">
        <v>3.1084870985475702E-2</v>
      </c>
      <c r="H1385" s="67">
        <v>1.41629510933139</v>
      </c>
      <c r="I1385" s="67">
        <v>0.38078879406351601</v>
      </c>
      <c r="J1385" s="94" t="s">
        <v>0</v>
      </c>
      <c r="K1385" s="94" t="s">
        <v>1</v>
      </c>
      <c r="L1385" s="67">
        <v>163646.16099999999</v>
      </c>
      <c r="M1385" s="67" t="s">
        <v>2447</v>
      </c>
      <c r="N1385" s="65">
        <v>451.21012417855599</v>
      </c>
      <c r="O1385" s="63">
        <v>290.69474396537902</v>
      </c>
      <c r="P1385" s="79">
        <v>423.03550075648297</v>
      </c>
      <c r="Q1385" s="67">
        <f t="shared" si="174"/>
        <v>388.31345630013931</v>
      </c>
      <c r="R1385" s="67">
        <f t="shared" si="169"/>
        <v>2.5891824404961881</v>
      </c>
      <c r="S1385" s="71">
        <f t="shared" si="168"/>
        <v>0.22071334805412407</v>
      </c>
      <c r="T1385" s="93">
        <f t="shared" si="170"/>
        <v>3</v>
      </c>
      <c r="U1385" s="94">
        <v>1101</v>
      </c>
      <c r="V1385" s="65">
        <v>314.07358243722001</v>
      </c>
      <c r="W1385" s="63">
        <v>261.59481132205798</v>
      </c>
      <c r="X1385" s="79">
        <v>246.85818366452699</v>
      </c>
      <c r="Y1385" s="67">
        <v>274.175525807935</v>
      </c>
      <c r="Z1385" s="67">
        <v>2.438028685023347</v>
      </c>
      <c r="AA1385" s="74">
        <v>0.1288577335906185</v>
      </c>
      <c r="AB1385" s="93">
        <v>3</v>
      </c>
      <c r="AC1385" s="94">
        <v>1237</v>
      </c>
      <c r="AD1385" s="98">
        <f t="shared" si="171"/>
        <v>0.7060675373454387</v>
      </c>
      <c r="AE1385" s="67">
        <f t="shared" si="172"/>
        <v>-0.5021219069529651</v>
      </c>
    </row>
    <row r="1386" spans="1:31" x14ac:dyDescent="0.3">
      <c r="A1386" s="67" t="s">
        <v>2678</v>
      </c>
      <c r="B1386" s="94">
        <v>1</v>
      </c>
      <c r="C1386" s="94">
        <v>1</v>
      </c>
      <c r="D1386" s="71">
        <v>4.2565999999999997</v>
      </c>
      <c r="E1386" s="67">
        <v>0.148063449980436</v>
      </c>
      <c r="F1386" s="75">
        <f t="shared" si="173"/>
        <v>0.82955213547515894</v>
      </c>
      <c r="G1386" s="84">
        <v>4.3472320350781898E-2</v>
      </c>
      <c r="H1386" s="67">
        <v>1.5370481069211599</v>
      </c>
      <c r="I1386" s="67">
        <v>0.28111502301437002</v>
      </c>
      <c r="J1386" s="94" t="s">
        <v>1</v>
      </c>
      <c r="K1386" s="94" t="s">
        <v>0</v>
      </c>
      <c r="L1386" s="67">
        <v>167918.89180000001</v>
      </c>
      <c r="M1386" s="67" t="s">
        <v>2679</v>
      </c>
      <c r="N1386" s="65">
        <v>113.066587140886</v>
      </c>
      <c r="O1386" s="63">
        <v>75.953510882273406</v>
      </c>
      <c r="P1386" s="79">
        <v>200.27974211392399</v>
      </c>
      <c r="Q1386" s="67">
        <f t="shared" si="174"/>
        <v>129.7666133790278</v>
      </c>
      <c r="R1386" s="67">
        <f t="shared" si="169"/>
        <v>2.1131629706589239</v>
      </c>
      <c r="S1386" s="71">
        <f t="shared" si="168"/>
        <v>0.49183188893747093</v>
      </c>
      <c r="T1386" s="93">
        <f t="shared" si="170"/>
        <v>3</v>
      </c>
      <c r="U1386" s="94">
        <v>1542</v>
      </c>
      <c r="V1386" s="65">
        <v>186.08483229192001</v>
      </c>
      <c r="W1386" s="63">
        <v>199.708794882559</v>
      </c>
      <c r="X1386" s="79">
        <v>212.57895513293599</v>
      </c>
      <c r="Y1386" s="67">
        <v>199.45752743580499</v>
      </c>
      <c r="Z1386" s="67">
        <v>2.299850431030138</v>
      </c>
      <c r="AA1386" s="74">
        <v>6.6424409826072534E-2</v>
      </c>
      <c r="AB1386" s="93">
        <v>3</v>
      </c>
      <c r="AC1386" s="94">
        <v>1398</v>
      </c>
      <c r="AD1386" s="98">
        <f t="shared" si="171"/>
        <v>1.5370481069211619</v>
      </c>
      <c r="AE1386" s="67">
        <f t="shared" si="172"/>
        <v>0.62016231957030776</v>
      </c>
    </row>
    <row r="1387" spans="1:31" x14ac:dyDescent="0.3">
      <c r="A1387" s="67" t="s">
        <v>1124</v>
      </c>
      <c r="B1387" s="94">
        <v>3</v>
      </c>
      <c r="C1387" s="94">
        <v>2</v>
      </c>
      <c r="D1387" s="71">
        <v>13.618</v>
      </c>
      <c r="E1387" s="67">
        <v>3.0799175637678E-3</v>
      </c>
      <c r="F1387" s="75">
        <f t="shared" si="173"/>
        <v>2.5114609075514638</v>
      </c>
      <c r="G1387" s="84">
        <v>2.1690597433520801E-3</v>
      </c>
      <c r="H1387" s="67">
        <v>1.8069765855542801</v>
      </c>
      <c r="I1387" s="67">
        <v>0.99562114377792499</v>
      </c>
      <c r="J1387" s="94" t="s">
        <v>0</v>
      </c>
      <c r="K1387" s="94" t="s">
        <v>1</v>
      </c>
      <c r="L1387" s="67">
        <v>82556.819000000003</v>
      </c>
      <c r="M1387" s="67" t="s">
        <v>1125</v>
      </c>
      <c r="N1387" s="65">
        <v>961.15249133971201</v>
      </c>
      <c r="O1387" s="63">
        <v>936.98592317799603</v>
      </c>
      <c r="P1387" s="79">
        <v>1074.4747900749001</v>
      </c>
      <c r="Q1387" s="67">
        <f t="shared" si="174"/>
        <v>990.87106819753592</v>
      </c>
      <c r="R1387" s="67">
        <f t="shared" si="169"/>
        <v>2.9960171479129465</v>
      </c>
      <c r="S1387" s="71">
        <f t="shared" si="168"/>
        <v>7.4080584983042541E-2</v>
      </c>
      <c r="T1387" s="93">
        <f t="shared" si="170"/>
        <v>3</v>
      </c>
      <c r="U1387" s="94">
        <v>671</v>
      </c>
      <c r="V1387" s="65">
        <v>578.80540319245802</v>
      </c>
      <c r="W1387" s="63">
        <v>461.87062109559298</v>
      </c>
      <c r="X1387" s="79">
        <v>604.39963875977799</v>
      </c>
      <c r="Y1387" s="67">
        <v>548.35855434927635</v>
      </c>
      <c r="Z1387" s="67">
        <v>2.7390646228176787</v>
      </c>
      <c r="AA1387" s="74">
        <v>0.13857010987567267</v>
      </c>
      <c r="AB1387" s="93">
        <v>3</v>
      </c>
      <c r="AC1387" s="94">
        <v>892</v>
      </c>
      <c r="AD1387" s="98">
        <f t="shared" si="171"/>
        <v>0.5534106019936369</v>
      </c>
      <c r="AE1387" s="67">
        <f t="shared" si="172"/>
        <v>-0.85357781216621886</v>
      </c>
    </row>
    <row r="1388" spans="1:31" x14ac:dyDescent="0.3">
      <c r="A1388" s="67" t="s">
        <v>2294</v>
      </c>
      <c r="B1388" s="94">
        <v>13</v>
      </c>
      <c r="C1388" s="94">
        <v>3</v>
      </c>
      <c r="D1388" s="71">
        <v>67.836399999999998</v>
      </c>
      <c r="E1388" s="67">
        <v>6.9854031651411602E-2</v>
      </c>
      <c r="F1388" s="75">
        <f t="shared" si="173"/>
        <v>1.155808523358927</v>
      </c>
      <c r="G1388" s="84">
        <v>2.39878998491889E-2</v>
      </c>
      <c r="H1388" s="67">
        <v>1.33279408073336</v>
      </c>
      <c r="I1388" s="67">
        <v>0.465054414932981</v>
      </c>
      <c r="J1388" s="94" t="s">
        <v>1</v>
      </c>
      <c r="K1388" s="94" t="s">
        <v>0</v>
      </c>
      <c r="L1388" s="67">
        <v>179957.69349999999</v>
      </c>
      <c r="M1388" s="67" t="s">
        <v>2295</v>
      </c>
      <c r="N1388" s="65">
        <v>331.46970970609499</v>
      </c>
      <c r="O1388" s="63">
        <v>233.58057038622201</v>
      </c>
      <c r="P1388" s="79">
        <v>337.17538670189299</v>
      </c>
      <c r="Q1388" s="67">
        <f t="shared" si="174"/>
        <v>300.74188893140337</v>
      </c>
      <c r="R1388" s="67">
        <f t="shared" si="169"/>
        <v>2.4781939231612227</v>
      </c>
      <c r="S1388" s="71">
        <f t="shared" si="168"/>
        <v>0.19363225446868221</v>
      </c>
      <c r="T1388" s="93">
        <f t="shared" si="170"/>
        <v>3</v>
      </c>
      <c r="U1388" s="94">
        <v>1221</v>
      </c>
      <c r="V1388" s="65">
        <v>387.67500129828699</v>
      </c>
      <c r="W1388" s="63">
        <v>420.72913833096601</v>
      </c>
      <c r="X1388" s="79">
        <v>394.076888559775</v>
      </c>
      <c r="Y1388" s="67">
        <v>400.82700939634265</v>
      </c>
      <c r="Z1388" s="67">
        <v>2.6029569784195012</v>
      </c>
      <c r="AA1388" s="74">
        <v>4.3735729943912255E-2</v>
      </c>
      <c r="AB1388" s="93">
        <v>3</v>
      </c>
      <c r="AC1388" s="94">
        <v>1063</v>
      </c>
      <c r="AD1388" s="98">
        <f t="shared" si="171"/>
        <v>1.3327940807333556</v>
      </c>
      <c r="AE1388" s="67">
        <f t="shared" si="172"/>
        <v>0.41445389846646064</v>
      </c>
    </row>
    <row r="1389" spans="1:31" x14ac:dyDescent="0.3">
      <c r="A1389" s="67" t="s">
        <v>1872</v>
      </c>
      <c r="B1389" s="94">
        <v>17</v>
      </c>
      <c r="C1389" s="94">
        <v>2</v>
      </c>
      <c r="D1389" s="71">
        <v>86.132599999999996</v>
      </c>
      <c r="E1389" s="67">
        <v>2.6857151944058199E-2</v>
      </c>
      <c r="F1389" s="75">
        <f t="shared" si="173"/>
        <v>1.570940043810281</v>
      </c>
      <c r="G1389" s="84">
        <v>1.1322002186757101E-2</v>
      </c>
      <c r="H1389" s="67">
        <v>1.2794323386391899</v>
      </c>
      <c r="I1389" s="67">
        <v>0.72568267985065404</v>
      </c>
      <c r="J1389" s="94" t="s">
        <v>0</v>
      </c>
      <c r="K1389" s="94" t="s">
        <v>1</v>
      </c>
      <c r="L1389" s="67">
        <v>182822.2561</v>
      </c>
      <c r="M1389" s="67" t="s">
        <v>1873</v>
      </c>
      <c r="N1389" s="65">
        <v>2038.1448874765499</v>
      </c>
      <c r="O1389" s="63">
        <v>2322.0163495438401</v>
      </c>
      <c r="P1389" s="79">
        <v>2506.59731175158</v>
      </c>
      <c r="Q1389" s="67">
        <f t="shared" si="174"/>
        <v>2288.9195162573233</v>
      </c>
      <c r="R1389" s="67">
        <f t="shared" si="169"/>
        <v>3.3596305221372575</v>
      </c>
      <c r="S1389" s="71">
        <f t="shared" si="168"/>
        <v>0.10309381677025392</v>
      </c>
      <c r="T1389" s="93">
        <f t="shared" si="170"/>
        <v>3</v>
      </c>
      <c r="U1389" s="94">
        <v>354</v>
      </c>
      <c r="V1389" s="65">
        <v>1675.47490399547</v>
      </c>
      <c r="W1389" s="63">
        <v>1779.0599493474899</v>
      </c>
      <c r="X1389" s="79">
        <v>1912.5004648947099</v>
      </c>
      <c r="Y1389" s="67">
        <v>1789.0117727458899</v>
      </c>
      <c r="Z1389" s="67">
        <v>3.2526131984889797</v>
      </c>
      <c r="AA1389" s="74">
        <v>6.6419768226850071E-2</v>
      </c>
      <c r="AB1389" s="93">
        <v>3</v>
      </c>
      <c r="AC1389" s="94">
        <v>384</v>
      </c>
      <c r="AD1389" s="98">
        <f t="shared" si="171"/>
        <v>0.78159662672244301</v>
      </c>
      <c r="AE1389" s="67">
        <f t="shared" si="172"/>
        <v>-0.35550385406686874</v>
      </c>
    </row>
    <row r="1390" spans="1:31" x14ac:dyDescent="0.3">
      <c r="A1390" s="67" t="s">
        <v>2430</v>
      </c>
      <c r="B1390" s="94">
        <v>3</v>
      </c>
      <c r="C1390" s="94">
        <v>1</v>
      </c>
      <c r="D1390" s="71">
        <v>8.4152000000000005</v>
      </c>
      <c r="E1390" s="67">
        <v>9.0748898700468802E-2</v>
      </c>
      <c r="F1390" s="75">
        <f t="shared" si="173"/>
        <v>1.0421586367184228</v>
      </c>
      <c r="G1390" s="84">
        <v>2.94060754941835E-2</v>
      </c>
      <c r="H1390" s="67">
        <v>1.86553565400261</v>
      </c>
      <c r="I1390" s="67">
        <v>0.39645591001321601</v>
      </c>
      <c r="J1390" s="94" t="s">
        <v>1</v>
      </c>
      <c r="K1390" s="94" t="s">
        <v>0</v>
      </c>
      <c r="L1390" s="67">
        <v>251815.68210000001</v>
      </c>
      <c r="M1390" s="67" t="s">
        <v>2431</v>
      </c>
      <c r="N1390" s="65">
        <v>103.544356879451</v>
      </c>
      <c r="O1390" s="63">
        <v>84.561380074326706</v>
      </c>
      <c r="P1390" s="79">
        <v>46.962891936242102</v>
      </c>
      <c r="Q1390" s="67">
        <f t="shared" si="174"/>
        <v>78.356209630006603</v>
      </c>
      <c r="R1390" s="67">
        <f t="shared" si="169"/>
        <v>1.8940734194540589</v>
      </c>
      <c r="S1390" s="71">
        <f t="shared" si="168"/>
        <v>0.36750872792372852</v>
      </c>
      <c r="T1390" s="93">
        <f t="shared" si="170"/>
        <v>3</v>
      </c>
      <c r="U1390" s="94">
        <v>1674</v>
      </c>
      <c r="V1390" s="65">
        <v>120.50665825602201</v>
      </c>
      <c r="W1390" s="63">
        <v>198.889395435913</v>
      </c>
      <c r="X1390" s="79">
        <v>119.13285463990501</v>
      </c>
      <c r="Y1390" s="67">
        <v>146.17630277728</v>
      </c>
      <c r="Z1390" s="67">
        <v>2.1648769731196351</v>
      </c>
      <c r="AA1390" s="74">
        <v>0.31233547468374107</v>
      </c>
      <c r="AB1390" s="93">
        <v>3</v>
      </c>
      <c r="AC1390" s="94">
        <v>1520</v>
      </c>
      <c r="AD1390" s="98">
        <f t="shared" si="171"/>
        <v>1.8655356540026102</v>
      </c>
      <c r="AE1390" s="67">
        <f t="shared" si="172"/>
        <v>0.89958993311701507</v>
      </c>
    </row>
    <row r="1391" spans="1:31" x14ac:dyDescent="0.3">
      <c r="A1391" s="67" t="s">
        <v>991</v>
      </c>
      <c r="B1391" s="94">
        <v>46</v>
      </c>
      <c r="C1391" s="94">
        <v>3</v>
      </c>
      <c r="D1391" s="71">
        <v>202.94120000000001</v>
      </c>
      <c r="E1391" s="67">
        <v>1.89849930425279E-3</v>
      </c>
      <c r="F1391" s="75">
        <f t="shared" si="173"/>
        <v>2.7215895576810074</v>
      </c>
      <c r="G1391" s="84">
        <v>1.5265716240371E-3</v>
      </c>
      <c r="H1391" s="67">
        <v>2.31230364810511</v>
      </c>
      <c r="I1391" s="67">
        <v>0.99931221602423903</v>
      </c>
      <c r="J1391" s="94" t="s">
        <v>0</v>
      </c>
      <c r="K1391" s="94" t="s">
        <v>1</v>
      </c>
      <c r="L1391" s="67">
        <v>479975.31819999998</v>
      </c>
      <c r="M1391" s="67" t="s">
        <v>992</v>
      </c>
      <c r="N1391" s="65">
        <v>160.822057832436</v>
      </c>
      <c r="O1391" s="63">
        <v>201.32429114148101</v>
      </c>
      <c r="P1391" s="79">
        <v>218.51768795036099</v>
      </c>
      <c r="Q1391" s="67">
        <f t="shared" si="174"/>
        <v>193.55467897475933</v>
      </c>
      <c r="R1391" s="67">
        <f t="shared" si="169"/>
        <v>2.2868036743806646</v>
      </c>
      <c r="S1391" s="71">
        <f t="shared" si="168"/>
        <v>0.15304278400484089</v>
      </c>
      <c r="T1391" s="93">
        <f t="shared" si="170"/>
        <v>3</v>
      </c>
      <c r="U1391" s="94">
        <v>1409</v>
      </c>
      <c r="V1391" s="65">
        <v>72.568438070634102</v>
      </c>
      <c r="W1391" s="63">
        <v>89.575546696488601</v>
      </c>
      <c r="X1391" s="79">
        <v>88.975299415178199</v>
      </c>
      <c r="Y1391" s="67">
        <v>83.706428060766967</v>
      </c>
      <c r="Z1391" s="67">
        <v>1.9227588100138979</v>
      </c>
      <c r="AA1391" s="74">
        <v>0.11528923728222464</v>
      </c>
      <c r="AB1391" s="93">
        <v>3</v>
      </c>
      <c r="AC1391" s="94">
        <v>1681</v>
      </c>
      <c r="AD1391" s="98">
        <f t="shared" si="171"/>
        <v>0.43246915292439292</v>
      </c>
      <c r="AE1391" s="67">
        <f t="shared" si="172"/>
        <v>-1.2093308627394208</v>
      </c>
    </row>
    <row r="1392" spans="1:31" x14ac:dyDescent="0.3">
      <c r="A1392" s="67" t="s">
        <v>1352</v>
      </c>
      <c r="B1392" s="94">
        <v>5</v>
      </c>
      <c r="C1392" s="94">
        <v>2</v>
      </c>
      <c r="D1392" s="71">
        <v>22.684200000000001</v>
      </c>
      <c r="E1392" s="67">
        <v>6.4284800177095702E-3</v>
      </c>
      <c r="F1392" s="75">
        <f t="shared" si="173"/>
        <v>2.1918917017190469</v>
      </c>
      <c r="G1392" s="84">
        <v>3.7663916361625302E-3</v>
      </c>
      <c r="H1392" s="67">
        <v>1.3596219300599399</v>
      </c>
      <c r="I1392" s="67">
        <v>0.96727561387986705</v>
      </c>
      <c r="J1392" s="94" t="s">
        <v>0</v>
      </c>
      <c r="K1392" s="94" t="s">
        <v>1</v>
      </c>
      <c r="L1392" s="67">
        <v>122312.5006</v>
      </c>
      <c r="M1392" s="67" t="s">
        <v>1353</v>
      </c>
      <c r="N1392" s="65">
        <v>2087.58735550658</v>
      </c>
      <c r="O1392" s="63">
        <v>2443.3410784849102</v>
      </c>
      <c r="P1392" s="79">
        <v>2338.9783653725799</v>
      </c>
      <c r="Q1392" s="67">
        <f t="shared" si="174"/>
        <v>2289.9689331213567</v>
      </c>
      <c r="R1392" s="67">
        <f t="shared" si="169"/>
        <v>3.3598295905208988</v>
      </c>
      <c r="S1392" s="71">
        <f t="shared" si="168"/>
        <v>7.9857198601269844E-2</v>
      </c>
      <c r="T1392" s="93">
        <f t="shared" si="170"/>
        <v>3</v>
      </c>
      <c r="U1392" s="94">
        <v>353</v>
      </c>
      <c r="V1392" s="65">
        <v>1791.2537863841701</v>
      </c>
      <c r="W1392" s="63">
        <v>1585.5714101553899</v>
      </c>
      <c r="X1392" s="79">
        <v>1675.98150470365</v>
      </c>
      <c r="Y1392" s="67">
        <v>1684.2689004144033</v>
      </c>
      <c r="Z1392" s="67">
        <v>3.2264114295883943</v>
      </c>
      <c r="AA1392" s="74">
        <v>6.1208350970097365E-2</v>
      </c>
      <c r="AB1392" s="93">
        <v>3</v>
      </c>
      <c r="AC1392" s="94">
        <v>411</v>
      </c>
      <c r="AD1392" s="98">
        <f t="shared" si="171"/>
        <v>0.73549858081203312</v>
      </c>
      <c r="AE1392" s="67">
        <f t="shared" si="172"/>
        <v>-0.44320553716989086</v>
      </c>
    </row>
    <row r="1393" spans="1:31" x14ac:dyDescent="0.3">
      <c r="A1393" s="67" t="s">
        <v>1228</v>
      </c>
      <c r="B1393" s="94">
        <v>3</v>
      </c>
      <c r="C1393" s="94">
        <v>1</v>
      </c>
      <c r="D1393" s="71">
        <v>20.180700000000002</v>
      </c>
      <c r="E1393" s="67">
        <v>4.3660814432079399E-3</v>
      </c>
      <c r="F1393" s="75">
        <f t="shared" si="173"/>
        <v>2.3599081673886975</v>
      </c>
      <c r="G1393" s="84">
        <v>2.8201971563137401E-3</v>
      </c>
      <c r="H1393" s="67">
        <v>14.221007223268</v>
      </c>
      <c r="I1393" s="67">
        <v>0.98738493624641699</v>
      </c>
      <c r="J1393" s="94" t="s">
        <v>0</v>
      </c>
      <c r="K1393" s="94" t="s">
        <v>1</v>
      </c>
      <c r="L1393" s="67">
        <v>73749.434599999993</v>
      </c>
      <c r="M1393" s="67" t="s">
        <v>1229</v>
      </c>
      <c r="N1393" s="65">
        <v>197.97608061597501</v>
      </c>
      <c r="O1393" s="63">
        <v>149.52990560321001</v>
      </c>
      <c r="P1393" s="79">
        <v>93.1072016907343</v>
      </c>
      <c r="Q1393" s="67">
        <f t="shared" si="174"/>
        <v>146.87106263663978</v>
      </c>
      <c r="R1393" s="67">
        <f t="shared" si="169"/>
        <v>2.1669362370755483</v>
      </c>
      <c r="S1393" s="71">
        <f t="shared" si="168"/>
        <v>0.35735408560117565</v>
      </c>
      <c r="T1393" s="93">
        <f t="shared" si="170"/>
        <v>3</v>
      </c>
      <c r="U1393" s="94">
        <v>1506</v>
      </c>
      <c r="V1393" s="65">
        <v>18.710357904416998</v>
      </c>
      <c r="W1393" s="63">
        <v>8.0217328998840802</v>
      </c>
      <c r="X1393" s="79">
        <v>4.2511708586986101</v>
      </c>
      <c r="Y1393" s="67">
        <v>10.327753887666564</v>
      </c>
      <c r="Z1393" s="67">
        <v>1.0140058800618228</v>
      </c>
      <c r="AA1393" s="74">
        <v>0.72623291376265808</v>
      </c>
      <c r="AB1393" s="93">
        <v>3</v>
      </c>
      <c r="AC1393" s="94">
        <v>1833</v>
      </c>
      <c r="AD1393" s="98">
        <f t="shared" si="171"/>
        <v>7.0318507282932319E-2</v>
      </c>
      <c r="AE1393" s="67">
        <f t="shared" si="172"/>
        <v>-3.8299517444124125</v>
      </c>
    </row>
    <row r="1394" spans="1:31" x14ac:dyDescent="0.3">
      <c r="A1394" s="67" t="s">
        <v>1608</v>
      </c>
      <c r="B1394" s="94">
        <v>7</v>
      </c>
      <c r="C1394" s="94">
        <v>3</v>
      </c>
      <c r="D1394" s="71">
        <v>34.2211</v>
      </c>
      <c r="E1394" s="67">
        <v>1.39718860123937E-2</v>
      </c>
      <c r="F1394" s="75">
        <f t="shared" si="173"/>
        <v>1.8547449661485018</v>
      </c>
      <c r="G1394" s="84">
        <v>6.8680099801640198E-3</v>
      </c>
      <c r="H1394" s="67">
        <v>1.2992393382445</v>
      </c>
      <c r="I1394" s="67">
        <v>0.87065736456320497</v>
      </c>
      <c r="J1394" s="94" t="s">
        <v>0</v>
      </c>
      <c r="K1394" s="94" t="s">
        <v>1</v>
      </c>
      <c r="L1394" s="67">
        <v>61403.3505</v>
      </c>
      <c r="M1394" s="67" t="s">
        <v>1609</v>
      </c>
      <c r="N1394" s="65">
        <v>364.97393094918499</v>
      </c>
      <c r="O1394" s="63">
        <v>418.85803349371503</v>
      </c>
      <c r="P1394" s="79">
        <v>377.640237192185</v>
      </c>
      <c r="Q1394" s="67">
        <f t="shared" si="174"/>
        <v>387.15740054502834</v>
      </c>
      <c r="R1394" s="67">
        <f t="shared" si="169"/>
        <v>2.5878875652530451</v>
      </c>
      <c r="S1394" s="71">
        <f t="shared" si="168"/>
        <v>7.2772909691717569E-2</v>
      </c>
      <c r="T1394" s="93">
        <f t="shared" si="170"/>
        <v>3</v>
      </c>
      <c r="U1394" s="94">
        <v>1104</v>
      </c>
      <c r="V1394" s="65">
        <v>273.54665806299101</v>
      </c>
      <c r="W1394" s="63">
        <v>298.264176477967</v>
      </c>
      <c r="X1394" s="79">
        <v>322.15240028876502</v>
      </c>
      <c r="Y1394" s="67">
        <v>297.98774494324101</v>
      </c>
      <c r="Z1394" s="67">
        <v>2.4741984036300573</v>
      </c>
      <c r="AA1394" s="74">
        <v>8.1560569492773308E-2</v>
      </c>
      <c r="AB1394" s="93">
        <v>3</v>
      </c>
      <c r="AC1394" s="94">
        <v>1189</v>
      </c>
      <c r="AD1394" s="98">
        <f t="shared" si="171"/>
        <v>0.76968112846026704</v>
      </c>
      <c r="AE1394" s="67">
        <f t="shared" si="172"/>
        <v>-0.37766722007959336</v>
      </c>
    </row>
    <row r="1395" spans="1:31" x14ac:dyDescent="0.3">
      <c r="A1395" s="67" t="s">
        <v>1840</v>
      </c>
      <c r="B1395" s="94">
        <v>22</v>
      </c>
      <c r="C1395" s="94">
        <v>4</v>
      </c>
      <c r="D1395" s="71">
        <v>114.0385</v>
      </c>
      <c r="E1395" s="67">
        <v>2.47513128884338E-2</v>
      </c>
      <c r="F1395" s="75">
        <f t="shared" si="173"/>
        <v>1.6064017597574913</v>
      </c>
      <c r="G1395" s="84">
        <v>1.06150113162001E-2</v>
      </c>
      <c r="H1395" s="67">
        <v>1.22982294942713</v>
      </c>
      <c r="I1395" s="67">
        <v>0.74632631095353796</v>
      </c>
      <c r="J1395" s="94" t="s">
        <v>0</v>
      </c>
      <c r="K1395" s="94" t="s">
        <v>1</v>
      </c>
      <c r="L1395" s="67">
        <v>290183.28659999999</v>
      </c>
      <c r="M1395" s="67" t="s">
        <v>1841</v>
      </c>
      <c r="N1395" s="65">
        <v>475.84314268317098</v>
      </c>
      <c r="O1395" s="63">
        <v>403.43865881636901</v>
      </c>
      <c r="P1395" s="79">
        <v>397.978296670085</v>
      </c>
      <c r="Q1395" s="67">
        <f t="shared" si="174"/>
        <v>425.75336605654167</v>
      </c>
      <c r="R1395" s="67">
        <f t="shared" si="169"/>
        <v>2.6291580902318272</v>
      </c>
      <c r="S1395" s="71">
        <f t="shared" si="168"/>
        <v>0.10208926906586573</v>
      </c>
      <c r="T1395" s="93">
        <f t="shared" si="170"/>
        <v>3</v>
      </c>
      <c r="U1395" s="94">
        <v>1065</v>
      </c>
      <c r="V1395" s="65">
        <v>341.68080021418803</v>
      </c>
      <c r="W1395" s="63">
        <v>351.785811253541</v>
      </c>
      <c r="X1395" s="79">
        <v>345.10572836752198</v>
      </c>
      <c r="Y1395" s="67">
        <v>346.1907799450837</v>
      </c>
      <c r="Z1395" s="67">
        <v>2.5393154971838161</v>
      </c>
      <c r="AA1395" s="74">
        <v>1.4844835933003295E-2</v>
      </c>
      <c r="AB1395" s="93">
        <v>3</v>
      </c>
      <c r="AC1395" s="94">
        <v>1132</v>
      </c>
      <c r="AD1395" s="98">
        <f t="shared" si="171"/>
        <v>0.81312517420968144</v>
      </c>
      <c r="AE1395" s="67">
        <f t="shared" si="172"/>
        <v>-0.29845063396371907</v>
      </c>
    </row>
    <row r="1396" spans="1:31" x14ac:dyDescent="0.3">
      <c r="A1396" s="67" t="s">
        <v>2774</v>
      </c>
      <c r="B1396" s="94">
        <v>4</v>
      </c>
      <c r="C1396" s="94">
        <v>3</v>
      </c>
      <c r="D1396" s="71">
        <v>30.3872</v>
      </c>
      <c r="E1396" s="67">
        <v>0.17534838247467799</v>
      </c>
      <c r="F1396" s="75">
        <f t="shared" si="173"/>
        <v>0.75609823597330694</v>
      </c>
      <c r="G1396" s="84">
        <v>4.9691317338557701E-2</v>
      </c>
      <c r="H1396" s="67">
        <v>1.1130082697285399</v>
      </c>
      <c r="I1396" s="67">
        <v>0.24604455127358399</v>
      </c>
      <c r="J1396" s="94" t="s">
        <v>0</v>
      </c>
      <c r="K1396" s="94" t="s">
        <v>1</v>
      </c>
      <c r="L1396" s="67">
        <v>10494.7603</v>
      </c>
      <c r="M1396" s="67" t="s">
        <v>2775</v>
      </c>
      <c r="N1396" s="65">
        <v>2339.00067915012</v>
      </c>
      <c r="O1396" s="63">
        <v>2331.7059176343801</v>
      </c>
      <c r="P1396" s="79">
        <v>1970.68829570771</v>
      </c>
      <c r="Q1396" s="67">
        <f t="shared" si="174"/>
        <v>2213.7982974974034</v>
      </c>
      <c r="R1396" s="67">
        <f t="shared" si="169"/>
        <v>3.3451380491197824</v>
      </c>
      <c r="S1396" s="71">
        <f t="shared" si="168"/>
        <v>9.5117531215650419E-2</v>
      </c>
      <c r="T1396" s="93">
        <f t="shared" si="170"/>
        <v>3</v>
      </c>
      <c r="U1396" s="94">
        <v>367</v>
      </c>
      <c r="V1396" s="65">
        <v>1913.86060453597</v>
      </c>
      <c r="W1396" s="63">
        <v>1948.1169773932099</v>
      </c>
      <c r="X1396" s="79">
        <v>2105.0893960295998</v>
      </c>
      <c r="Y1396" s="67">
        <v>1989.0223259862598</v>
      </c>
      <c r="Z1396" s="67">
        <v>3.298639657935003</v>
      </c>
      <c r="AA1396" s="74">
        <v>5.1264340358618044E-2</v>
      </c>
      <c r="AB1396" s="93">
        <v>3</v>
      </c>
      <c r="AC1396" s="94">
        <v>351</v>
      </c>
      <c r="AD1396" s="98">
        <f t="shared" si="171"/>
        <v>0.89846592087217592</v>
      </c>
      <c r="AE1396" s="67">
        <f t="shared" si="172"/>
        <v>-0.15446431204378197</v>
      </c>
    </row>
    <row r="1397" spans="1:31" x14ac:dyDescent="0.3">
      <c r="A1397" s="67" t="s">
        <v>2666</v>
      </c>
      <c r="B1397" s="94">
        <v>4</v>
      </c>
      <c r="C1397" s="94">
        <v>1</v>
      </c>
      <c r="D1397" s="71">
        <v>16.034500000000001</v>
      </c>
      <c r="E1397" s="67">
        <v>0.14319842351439099</v>
      </c>
      <c r="F1397" s="75">
        <f t="shared" si="173"/>
        <v>0.84406176319275483</v>
      </c>
      <c r="G1397" s="84">
        <v>4.22343068488331E-2</v>
      </c>
      <c r="H1397" s="67">
        <v>1.3185302152371901</v>
      </c>
      <c r="I1397" s="67">
        <v>0.28835021015705498</v>
      </c>
      <c r="J1397" s="94" t="s">
        <v>1</v>
      </c>
      <c r="K1397" s="94" t="s">
        <v>0</v>
      </c>
      <c r="L1397" s="67">
        <v>68722.125199999995</v>
      </c>
      <c r="M1397" s="67" t="s">
        <v>2667</v>
      </c>
      <c r="N1397" s="65">
        <v>361.68294150439698</v>
      </c>
      <c r="O1397" s="63">
        <v>600.96791202636598</v>
      </c>
      <c r="P1397" s="79">
        <v>586.24265895348003</v>
      </c>
      <c r="Q1397" s="67">
        <f t="shared" si="174"/>
        <v>516.29783749474768</v>
      </c>
      <c r="R1397" s="67">
        <f t="shared" si="169"/>
        <v>2.7129003060155261</v>
      </c>
      <c r="S1397" s="71">
        <f t="shared" si="168"/>
        <v>0.25973902135126387</v>
      </c>
      <c r="T1397" s="93">
        <f t="shared" si="170"/>
        <v>3</v>
      </c>
      <c r="U1397" s="94">
        <v>977</v>
      </c>
      <c r="V1397" s="65">
        <v>684.67282390504795</v>
      </c>
      <c r="W1397" s="63">
        <v>660.092423230848</v>
      </c>
      <c r="X1397" s="79">
        <v>697.49764925943396</v>
      </c>
      <c r="Y1397" s="67">
        <v>680.7542987984433</v>
      </c>
      <c r="Z1397" s="67">
        <v>2.8329903924850806</v>
      </c>
      <c r="AA1397" s="74">
        <v>2.7921960598097848E-2</v>
      </c>
      <c r="AB1397" s="93">
        <v>3</v>
      </c>
      <c r="AC1397" s="94">
        <v>784</v>
      </c>
      <c r="AD1397" s="98">
        <f t="shared" si="171"/>
        <v>1.3185302152371858</v>
      </c>
      <c r="AE1397" s="67">
        <f t="shared" si="172"/>
        <v>0.39893063216066577</v>
      </c>
    </row>
    <row r="1398" spans="1:31" x14ac:dyDescent="0.3">
      <c r="A1398" s="67" t="s">
        <v>1522</v>
      </c>
      <c r="B1398" s="94">
        <v>19</v>
      </c>
      <c r="C1398" s="94">
        <v>2</v>
      </c>
      <c r="D1398" s="71">
        <v>79.851699999999994</v>
      </c>
      <c r="E1398" s="67">
        <v>1.0749498576226601E-2</v>
      </c>
      <c r="F1398" s="75">
        <f t="shared" si="173"/>
        <v>1.96861179348389</v>
      </c>
      <c r="G1398" s="84">
        <v>5.5861600978723896E-3</v>
      </c>
      <c r="H1398" s="67">
        <v>1.3231416664384199</v>
      </c>
      <c r="I1398" s="67">
        <v>0.91294109874141005</v>
      </c>
      <c r="J1398" s="94" t="s">
        <v>1</v>
      </c>
      <c r="K1398" s="94" t="s">
        <v>0</v>
      </c>
      <c r="L1398" s="67">
        <v>264284.18599999999</v>
      </c>
      <c r="M1398" s="67" t="s">
        <v>1523</v>
      </c>
      <c r="N1398" s="65">
        <v>316.56543218098</v>
      </c>
      <c r="O1398" s="63">
        <v>284.49928860030798</v>
      </c>
      <c r="P1398" s="79">
        <v>325.33045838221699</v>
      </c>
      <c r="Q1398" s="67">
        <f t="shared" si="174"/>
        <v>308.79839305450167</v>
      </c>
      <c r="R1398" s="67">
        <f t="shared" si="169"/>
        <v>2.4896750316592344</v>
      </c>
      <c r="S1398" s="71">
        <f t="shared" si="168"/>
        <v>6.9608993956764995E-2</v>
      </c>
      <c r="T1398" s="93">
        <f t="shared" si="170"/>
        <v>3</v>
      </c>
      <c r="U1398" s="94">
        <v>1210</v>
      </c>
      <c r="V1398" s="65">
        <v>433.62825129686001</v>
      </c>
      <c r="W1398" s="63">
        <v>372.13579823232499</v>
      </c>
      <c r="X1398" s="79">
        <v>419.988011609735</v>
      </c>
      <c r="Y1398" s="67">
        <v>408.58402037963998</v>
      </c>
      <c r="Z1398" s="67">
        <v>2.6112813774783876</v>
      </c>
      <c r="AA1398" s="74">
        <v>7.9037544744940125E-2</v>
      </c>
      <c r="AB1398" s="93">
        <v>3</v>
      </c>
      <c r="AC1398" s="94">
        <v>1053</v>
      </c>
      <c r="AD1398" s="98">
        <f t="shared" si="171"/>
        <v>1.3231416664384212</v>
      </c>
      <c r="AE1398" s="67">
        <f t="shared" si="172"/>
        <v>0.40396753669323299</v>
      </c>
    </row>
    <row r="1399" spans="1:31" x14ac:dyDescent="0.3">
      <c r="A1399" s="67" t="s">
        <v>3634</v>
      </c>
      <c r="B1399" s="94">
        <v>2</v>
      </c>
      <c r="C1399" s="94">
        <v>1</v>
      </c>
      <c r="D1399" s="71">
        <v>8.1600999999999999</v>
      </c>
      <c r="E1399" s="67">
        <v>0.84074177313248799</v>
      </c>
      <c r="F1399" s="75">
        <f t="shared" si="173"/>
        <v>7.5337373672136831E-2</v>
      </c>
      <c r="G1399" s="84">
        <v>0.181621422084321</v>
      </c>
      <c r="H1399" s="67">
        <v>1.07474735347149</v>
      </c>
      <c r="I1399" s="67">
        <v>5.3267520018508298E-2</v>
      </c>
      <c r="J1399" s="94" t="s">
        <v>0</v>
      </c>
      <c r="K1399" s="94" t="s">
        <v>1</v>
      </c>
      <c r="L1399" s="67">
        <v>124931.7205</v>
      </c>
      <c r="M1399" s="67" t="s">
        <v>3635</v>
      </c>
      <c r="N1399" s="65">
        <v>75.738782601332403</v>
      </c>
      <c r="O1399" s="63">
        <v>122.085059209927</v>
      </c>
      <c r="P1399" s="79">
        <v>66.807810856254093</v>
      </c>
      <c r="Q1399" s="67">
        <f t="shared" si="174"/>
        <v>88.210550889171159</v>
      </c>
      <c r="R1399" s="67">
        <f t="shared" si="169"/>
        <v>1.9455205343256585</v>
      </c>
      <c r="S1399" s="71">
        <f t="shared" si="168"/>
        <v>0.33640081822699042</v>
      </c>
      <c r="T1399" s="93">
        <f t="shared" si="170"/>
        <v>3</v>
      </c>
      <c r="U1399" s="94">
        <v>1648</v>
      </c>
      <c r="V1399" s="65">
        <v>85.824494011786896</v>
      </c>
      <c r="W1399" s="63">
        <v>70.302920916491701</v>
      </c>
      <c r="X1399" s="79">
        <v>90.099432537536799</v>
      </c>
      <c r="Y1399" s="67">
        <v>82.07561582193847</v>
      </c>
      <c r="Z1399" s="67">
        <v>1.9142141499705689</v>
      </c>
      <c r="AA1399" s="74">
        <v>0.12692080156554938</v>
      </c>
      <c r="AB1399" s="93">
        <v>3</v>
      </c>
      <c r="AC1399" s="94">
        <v>1689</v>
      </c>
      <c r="AD1399" s="98">
        <f t="shared" si="171"/>
        <v>0.93045123281294662</v>
      </c>
      <c r="AE1399" s="67">
        <f t="shared" si="172"/>
        <v>-0.10399755773851437</v>
      </c>
    </row>
    <row r="1400" spans="1:31" x14ac:dyDescent="0.3">
      <c r="A1400" s="67" t="s">
        <v>1664</v>
      </c>
      <c r="B1400" s="94">
        <v>4</v>
      </c>
      <c r="C1400" s="94">
        <v>1</v>
      </c>
      <c r="D1400" s="71">
        <v>15.768599999999999</v>
      </c>
      <c r="E1400" s="67">
        <v>1.57113768551022E-2</v>
      </c>
      <c r="F1400" s="75">
        <f t="shared" si="173"/>
        <v>1.8037857542107218</v>
      </c>
      <c r="G1400" s="84">
        <v>7.4576008445662598E-3</v>
      </c>
      <c r="H1400" s="67">
        <v>9.5424687774530099</v>
      </c>
      <c r="I1400" s="67">
        <v>0.84851996673151198</v>
      </c>
      <c r="J1400" s="94" t="s">
        <v>0</v>
      </c>
      <c r="K1400" s="94" t="s">
        <v>1</v>
      </c>
      <c r="L1400" s="67">
        <v>126029.32799999999</v>
      </c>
      <c r="M1400" s="67" t="s">
        <v>1665</v>
      </c>
      <c r="N1400" s="65">
        <v>355.18676991638398</v>
      </c>
      <c r="O1400" s="63">
        <v>255.34725339133101</v>
      </c>
      <c r="P1400" s="79">
        <v>193.37332383699601</v>
      </c>
      <c r="Q1400" s="67">
        <f t="shared" si="174"/>
        <v>267.96911571490364</v>
      </c>
      <c r="R1400" s="67">
        <f t="shared" si="169"/>
        <v>2.4280847431052694</v>
      </c>
      <c r="S1400" s="71">
        <f t="shared" ref="S1400:S1436" si="175">(STDEVA(N1400:P1400)/AVERAGE(N1400:P1400))</f>
        <v>0.3046686436678484</v>
      </c>
      <c r="T1400" s="93">
        <f t="shared" si="170"/>
        <v>3</v>
      </c>
      <c r="U1400" s="94">
        <v>1262</v>
      </c>
      <c r="V1400" s="65">
        <v>33.870275161811598</v>
      </c>
      <c r="W1400" s="63">
        <v>6.5387003196235103</v>
      </c>
      <c r="X1400" s="79">
        <v>43.836240918348899</v>
      </c>
      <c r="Y1400" s="67">
        <v>28.081738799928001</v>
      </c>
      <c r="Z1400" s="67">
        <v>1.4484239954746547</v>
      </c>
      <c r="AA1400" s="74">
        <v>0.68766397223552123</v>
      </c>
      <c r="AB1400" s="93">
        <v>3</v>
      </c>
      <c r="AC1400" s="94">
        <v>1811</v>
      </c>
      <c r="AD1400" s="98">
        <f t="shared" si="171"/>
        <v>0.10479468398815252</v>
      </c>
      <c r="AE1400" s="67">
        <f t="shared" si="172"/>
        <v>-3.2543625610124969</v>
      </c>
    </row>
    <row r="1401" spans="1:31" x14ac:dyDescent="0.3">
      <c r="A1401" s="67" t="s">
        <v>1646</v>
      </c>
      <c r="B1401" s="94">
        <v>5</v>
      </c>
      <c r="C1401" s="94">
        <v>1</v>
      </c>
      <c r="D1401" s="71">
        <v>26.123899999999999</v>
      </c>
      <c r="E1401" s="67">
        <v>1.48704765931649E-2</v>
      </c>
      <c r="F1401" s="75">
        <f t="shared" si="173"/>
        <v>1.8276751122806854</v>
      </c>
      <c r="G1401" s="84">
        <v>7.1391004913485701E-3</v>
      </c>
      <c r="H1401" s="67">
        <v>7.7575660106896898</v>
      </c>
      <c r="I1401" s="67">
        <v>0.85913790694812497</v>
      </c>
      <c r="J1401" s="94" t="s">
        <v>0</v>
      </c>
      <c r="K1401" s="94" t="s">
        <v>1</v>
      </c>
      <c r="L1401" s="67">
        <v>115672.762</v>
      </c>
      <c r="M1401" s="67" t="s">
        <v>1647</v>
      </c>
      <c r="N1401" s="65">
        <v>920.09495038920102</v>
      </c>
      <c r="O1401" s="63">
        <v>781.74000356835404</v>
      </c>
      <c r="P1401" s="79">
        <v>257.68568120347402</v>
      </c>
      <c r="Q1401" s="67">
        <f t="shared" si="174"/>
        <v>653.17354505367632</v>
      </c>
      <c r="R1401" s="67">
        <f t="shared" si="169"/>
        <v>2.8150285865516578</v>
      </c>
      <c r="S1401" s="71">
        <f t="shared" si="175"/>
        <v>0.53495555823949115</v>
      </c>
      <c r="T1401" s="93">
        <f t="shared" si="170"/>
        <v>3</v>
      </c>
      <c r="U1401" s="94">
        <v>861</v>
      </c>
      <c r="V1401" s="65">
        <v>75.145422417270396</v>
      </c>
      <c r="W1401" s="63">
        <v>127.925104205926</v>
      </c>
      <c r="X1401" s="79">
        <v>49.524247621826802</v>
      </c>
      <c r="Y1401" s="67">
        <v>84.198258081674396</v>
      </c>
      <c r="Z1401" s="67">
        <v>1.9253031067806223</v>
      </c>
      <c r="AA1401" s="74">
        <v>0.47479284085469803</v>
      </c>
      <c r="AB1401" s="93">
        <v>3</v>
      </c>
      <c r="AC1401" s="94">
        <v>1680</v>
      </c>
      <c r="AD1401" s="98">
        <f t="shared" si="171"/>
        <v>0.1289064119624673</v>
      </c>
      <c r="AE1401" s="67">
        <f t="shared" si="172"/>
        <v>-2.9556040679885403</v>
      </c>
    </row>
    <row r="1402" spans="1:31" x14ac:dyDescent="0.3">
      <c r="A1402" s="67" t="s">
        <v>791</v>
      </c>
      <c r="B1402" s="94">
        <v>3</v>
      </c>
      <c r="C1402" s="94">
        <v>1</v>
      </c>
      <c r="D1402" s="71">
        <v>18.314800000000002</v>
      </c>
      <c r="E1402" s="67">
        <v>9.8839992770305397E-4</v>
      </c>
      <c r="F1402" s="75">
        <f t="shared" si="173"/>
        <v>3.0050672950366173</v>
      </c>
      <c r="G1402" s="84">
        <v>9.9820615370880997E-4</v>
      </c>
      <c r="H1402" s="67">
        <v>1.8925071448408799</v>
      </c>
      <c r="I1402" s="67">
        <v>0.99997728710145894</v>
      </c>
      <c r="J1402" s="94" t="s">
        <v>0</v>
      </c>
      <c r="K1402" s="94" t="s">
        <v>1</v>
      </c>
      <c r="L1402" s="67">
        <v>70259.2016</v>
      </c>
      <c r="M1402" s="67" t="s">
        <v>792</v>
      </c>
      <c r="N1402" s="65">
        <v>1343.1985553791401</v>
      </c>
      <c r="O1402" s="63">
        <v>1449.03678078296</v>
      </c>
      <c r="P1402" s="79">
        <v>1440.6839094560801</v>
      </c>
      <c r="Q1402" s="67">
        <f t="shared" si="174"/>
        <v>1410.9730818727267</v>
      </c>
      <c r="R1402" s="67">
        <f t="shared" si="169"/>
        <v>3.1495187284916617</v>
      </c>
      <c r="S1402" s="71">
        <f t="shared" si="175"/>
        <v>4.1703745503889562E-2</v>
      </c>
      <c r="T1402" s="93">
        <f t="shared" si="170"/>
        <v>3</v>
      </c>
      <c r="U1402" s="94">
        <v>534</v>
      </c>
      <c r="V1402" s="65">
        <v>785.92682513844898</v>
      </c>
      <c r="W1402" s="63">
        <v>645.19712365846794</v>
      </c>
      <c r="X1402" s="79">
        <v>805.54884641944795</v>
      </c>
      <c r="Y1402" s="67">
        <v>745.55759840545488</v>
      </c>
      <c r="Z1402" s="67">
        <v>2.8724812007110394</v>
      </c>
      <c r="AA1402" s="74">
        <v>0.11731716750440555</v>
      </c>
      <c r="AB1402" s="93">
        <v>3</v>
      </c>
      <c r="AC1402" s="94">
        <v>748</v>
      </c>
      <c r="AD1402" s="98">
        <f t="shared" si="171"/>
        <v>0.5283995903138754</v>
      </c>
      <c r="AE1402" s="67">
        <f t="shared" si="172"/>
        <v>-0.9202987468725865</v>
      </c>
    </row>
    <row r="1403" spans="1:31" x14ac:dyDescent="0.3">
      <c r="A1403" s="67" t="s">
        <v>3098</v>
      </c>
      <c r="B1403" s="94">
        <v>3</v>
      </c>
      <c r="C1403" s="94">
        <v>1</v>
      </c>
      <c r="D1403" s="71">
        <v>18.097200000000001</v>
      </c>
      <c r="E1403" s="67">
        <v>0.314975059876621</v>
      </c>
      <c r="F1403" s="75">
        <f t="shared" si="173"/>
        <v>0.50172383283506772</v>
      </c>
      <c r="G1403" s="84">
        <v>7.9875956056625799E-2</v>
      </c>
      <c r="H1403" s="67">
        <v>1.10226212105794</v>
      </c>
      <c r="I1403" s="67">
        <v>0.145472741721692</v>
      </c>
      <c r="J1403" s="94" t="s">
        <v>1</v>
      </c>
      <c r="K1403" s="94" t="s">
        <v>0</v>
      </c>
      <c r="L1403" s="67">
        <v>50985.815999999999</v>
      </c>
      <c r="M1403" s="67" t="s">
        <v>3099</v>
      </c>
      <c r="N1403" s="65">
        <v>679.66470902382503</v>
      </c>
      <c r="O1403" s="63">
        <v>855.94421243142403</v>
      </c>
      <c r="P1403" s="79">
        <v>637.330305278173</v>
      </c>
      <c r="Q1403" s="67">
        <f t="shared" si="174"/>
        <v>724.31307557780735</v>
      </c>
      <c r="R1403" s="67">
        <f t="shared" si="169"/>
        <v>2.8599263253222573</v>
      </c>
      <c r="S1403" s="71">
        <f t="shared" si="175"/>
        <v>0.16007505998187865</v>
      </c>
      <c r="T1403" s="93">
        <f t="shared" si="170"/>
        <v>3</v>
      </c>
      <c r="U1403" s="94">
        <v>810</v>
      </c>
      <c r="V1403" s="65">
        <v>790.92931191669402</v>
      </c>
      <c r="W1403" s="63">
        <v>775.82710065604203</v>
      </c>
      <c r="X1403" s="79">
        <v>828.39218841644299</v>
      </c>
      <c r="Y1403" s="67">
        <v>798.38286699639309</v>
      </c>
      <c r="Z1403" s="67">
        <v>2.9022112085789611</v>
      </c>
      <c r="AA1403" s="74">
        <v>3.3898028500120539E-2</v>
      </c>
      <c r="AB1403" s="93">
        <v>3</v>
      </c>
      <c r="AC1403" s="94">
        <v>718</v>
      </c>
      <c r="AD1403" s="98">
        <f t="shared" si="171"/>
        <v>1.1022621210579389</v>
      </c>
      <c r="AE1403" s="67">
        <f t="shared" si="172"/>
        <v>0.14046734167947619</v>
      </c>
    </row>
    <row r="1404" spans="1:31" x14ac:dyDescent="0.3">
      <c r="A1404" s="67" t="s">
        <v>2567</v>
      </c>
      <c r="B1404" s="94">
        <v>2</v>
      </c>
      <c r="C1404" s="94">
        <v>1</v>
      </c>
      <c r="D1404" s="71">
        <v>4.4080000000000004</v>
      </c>
      <c r="E1404" s="67">
        <v>0.123075347621992</v>
      </c>
      <c r="F1404" s="75">
        <f t="shared" si="173"/>
        <v>0.90982892890398015</v>
      </c>
      <c r="G1404" s="84">
        <v>3.7722798058733499E-2</v>
      </c>
      <c r="H1404" s="67">
        <v>5.7467054647683398</v>
      </c>
      <c r="I1404" s="67">
        <v>0.32237185758882703</v>
      </c>
      <c r="J1404" s="94" t="s">
        <v>1</v>
      </c>
      <c r="K1404" s="94" t="s">
        <v>0</v>
      </c>
      <c r="L1404" s="67">
        <v>80393.861999999994</v>
      </c>
      <c r="M1404" s="67" t="s">
        <v>2568</v>
      </c>
      <c r="N1404" s="65">
        <v>31.4836911826741</v>
      </c>
      <c r="O1404" s="63">
        <v>0.13948936239736501</v>
      </c>
      <c r="P1404" s="79">
        <v>49.521734227980801</v>
      </c>
      <c r="Q1404" s="67">
        <f t="shared" si="174"/>
        <v>27.048304924350756</v>
      </c>
      <c r="R1404" s="67">
        <f t="shared" si="169"/>
        <v>1.4321400537284492</v>
      </c>
      <c r="S1404" s="71">
        <f t="shared" si="175"/>
        <v>0.9238330296384194</v>
      </c>
      <c r="T1404" s="93">
        <f t="shared" si="170"/>
        <v>3</v>
      </c>
      <c r="U1404" s="94">
        <v>1794</v>
      </c>
      <c r="V1404" s="65">
        <v>176.94423101927799</v>
      </c>
      <c r="W1404" s="63">
        <v>165.64741759154001</v>
      </c>
      <c r="X1404" s="79">
        <v>123.72427655364299</v>
      </c>
      <c r="Y1404" s="67">
        <v>155.43864172148699</v>
      </c>
      <c r="Z1404" s="67">
        <v>2.191558992587606</v>
      </c>
      <c r="AA1404" s="74">
        <v>0.18039428613465866</v>
      </c>
      <c r="AB1404" s="93">
        <v>3</v>
      </c>
      <c r="AC1404" s="94">
        <v>1501</v>
      </c>
      <c r="AD1404" s="98">
        <f t="shared" si="171"/>
        <v>5.7467054647683433</v>
      </c>
      <c r="AE1404" s="67">
        <f t="shared" si="172"/>
        <v>2.5227351087857812</v>
      </c>
    </row>
    <row r="1405" spans="1:31" x14ac:dyDescent="0.3">
      <c r="A1405" s="67" t="s">
        <v>2300</v>
      </c>
      <c r="B1405" s="94">
        <v>7</v>
      </c>
      <c r="C1405" s="94">
        <v>1</v>
      </c>
      <c r="D1405" s="71">
        <v>64.125600000000006</v>
      </c>
      <c r="E1405" s="67">
        <v>7.0461974891977905E-2</v>
      </c>
      <c r="F1405" s="75">
        <f t="shared" si="173"/>
        <v>1.1520451886786374</v>
      </c>
      <c r="G1405" s="84">
        <v>2.4133048144057499E-2</v>
      </c>
      <c r="H1405" s="67">
        <v>1.29706901658124</v>
      </c>
      <c r="I1405" s="67">
        <v>0.46272474037401401</v>
      </c>
      <c r="J1405" s="94" t="s">
        <v>0</v>
      </c>
      <c r="K1405" s="94" t="s">
        <v>1</v>
      </c>
      <c r="L1405" s="67">
        <v>50897.315000000002</v>
      </c>
      <c r="M1405" s="67" t="s">
        <v>2301</v>
      </c>
      <c r="N1405" s="65">
        <v>797.66948974967397</v>
      </c>
      <c r="O1405" s="63">
        <v>620.01723604258098</v>
      </c>
      <c r="P1405" s="79">
        <v>655.26446805152705</v>
      </c>
      <c r="Q1405" s="67">
        <f t="shared" si="174"/>
        <v>690.98373128126059</v>
      </c>
      <c r="R1405" s="67">
        <f t="shared" si="169"/>
        <v>2.839467822340985</v>
      </c>
      <c r="S1405" s="71">
        <f t="shared" si="175"/>
        <v>0.13612243326123244</v>
      </c>
      <c r="T1405" s="93">
        <f t="shared" si="170"/>
        <v>3</v>
      </c>
      <c r="U1405" s="94">
        <v>839</v>
      </c>
      <c r="V1405" s="65">
        <v>582.25589945510001</v>
      </c>
      <c r="W1405" s="63">
        <v>557.19541085806804</v>
      </c>
      <c r="X1405" s="79">
        <v>458.72979442679502</v>
      </c>
      <c r="Y1405" s="67">
        <v>532.72703491332106</v>
      </c>
      <c r="Z1405" s="67">
        <v>2.7265047369870996</v>
      </c>
      <c r="AA1405" s="74">
        <v>0.12257125124627828</v>
      </c>
      <c r="AB1405" s="93">
        <v>3</v>
      </c>
      <c r="AC1405" s="94">
        <v>909</v>
      </c>
      <c r="AD1405" s="98">
        <f t="shared" si="171"/>
        <v>0.77096899796107921</v>
      </c>
      <c r="AE1405" s="67">
        <f t="shared" si="172"/>
        <v>-0.37525524692223089</v>
      </c>
    </row>
    <row r="1406" spans="1:31" x14ac:dyDescent="0.3">
      <c r="A1406" s="67" t="s">
        <v>3750</v>
      </c>
      <c r="B1406" s="94">
        <v>9</v>
      </c>
      <c r="C1406" s="94">
        <v>3</v>
      </c>
      <c r="D1406" s="71">
        <v>50.895000000000003</v>
      </c>
      <c r="E1406" s="67">
        <v>0.97036980462538802</v>
      </c>
      <c r="F1406" s="75">
        <f t="shared" si="173"/>
        <v>1.3062726041527421E-2</v>
      </c>
      <c r="G1406" s="84">
        <v>0.20311218043520299</v>
      </c>
      <c r="H1406" s="67">
        <v>1.00224059579668</v>
      </c>
      <c r="I1406" s="67">
        <v>5.0110925745663101E-2</v>
      </c>
      <c r="J1406" s="94" t="s">
        <v>0</v>
      </c>
      <c r="K1406" s="94" t="s">
        <v>1</v>
      </c>
      <c r="L1406" s="67">
        <v>60684.006399999998</v>
      </c>
      <c r="M1406" s="67" t="s">
        <v>3751</v>
      </c>
      <c r="N1406" s="65">
        <v>508.484147132761</v>
      </c>
      <c r="O1406" s="63">
        <v>529.67480307954804</v>
      </c>
      <c r="P1406" s="79">
        <v>666.11784483768201</v>
      </c>
      <c r="Q1406" s="67">
        <f t="shared" si="174"/>
        <v>568.09226501666365</v>
      </c>
      <c r="R1406" s="67">
        <f t="shared" si="169"/>
        <v>2.7544188760868873</v>
      </c>
      <c r="S1406" s="71">
        <f t="shared" si="175"/>
        <v>0.15059399040744076</v>
      </c>
      <c r="T1406" s="93">
        <f t="shared" si="170"/>
        <v>3</v>
      </c>
      <c r="U1406" s="94">
        <v>936</v>
      </c>
      <c r="V1406" s="65">
        <v>538.93787675505405</v>
      </c>
      <c r="W1406" s="63">
        <v>608.30308815619105</v>
      </c>
      <c r="X1406" s="79">
        <v>553.22577151671396</v>
      </c>
      <c r="Y1406" s="67">
        <v>566.82224547598628</v>
      </c>
      <c r="Z1406" s="67">
        <v>2.7534468862082497</v>
      </c>
      <c r="AA1406" s="74">
        <v>6.4617998987964984E-2</v>
      </c>
      <c r="AB1406" s="93">
        <v>3</v>
      </c>
      <c r="AC1406" s="94">
        <v>872</v>
      </c>
      <c r="AD1406" s="98">
        <f t="shared" si="171"/>
        <v>0.99776441324959753</v>
      </c>
      <c r="AE1406" s="67">
        <f t="shared" si="172"/>
        <v>-3.2288804857922393E-3</v>
      </c>
    </row>
    <row r="1407" spans="1:31" x14ac:dyDescent="0.3">
      <c r="A1407" s="67" t="s">
        <v>615</v>
      </c>
      <c r="B1407" s="94">
        <v>11</v>
      </c>
      <c r="C1407" s="94">
        <v>1</v>
      </c>
      <c r="D1407" s="71">
        <v>44.265000000000001</v>
      </c>
      <c r="E1407" s="67">
        <v>5.3798311026076505E-4</v>
      </c>
      <c r="F1407" s="75">
        <f t="shared" si="173"/>
        <v>3.269231358600694</v>
      </c>
      <c r="G1407" s="84">
        <v>7.0549735473892001E-4</v>
      </c>
      <c r="H1407" s="67">
        <v>3.3845801545813301</v>
      </c>
      <c r="I1407" s="67">
        <v>0.99999973493769201</v>
      </c>
      <c r="J1407" s="94" t="s">
        <v>0</v>
      </c>
      <c r="K1407" s="94" t="s">
        <v>1</v>
      </c>
      <c r="L1407" s="67">
        <v>195159.6692</v>
      </c>
      <c r="M1407" s="67" t="s">
        <v>616</v>
      </c>
      <c r="N1407" s="65">
        <v>609.14614523267403</v>
      </c>
      <c r="O1407" s="63">
        <v>508.54919093153302</v>
      </c>
      <c r="P1407" s="79">
        <v>614.44494712247695</v>
      </c>
      <c r="Q1407" s="67">
        <f t="shared" si="174"/>
        <v>577.38009442889461</v>
      </c>
      <c r="R1407" s="67">
        <f t="shared" si="169"/>
        <v>2.7614618072054089</v>
      </c>
      <c r="S1407" s="71">
        <f t="shared" si="175"/>
        <v>0.10334294562730903</v>
      </c>
      <c r="T1407" s="93">
        <f t="shared" si="170"/>
        <v>3</v>
      </c>
      <c r="U1407" s="94">
        <v>929</v>
      </c>
      <c r="V1407" s="65">
        <v>204.70515075988999</v>
      </c>
      <c r="W1407" s="63">
        <v>164.031229405777</v>
      </c>
      <c r="X1407" s="79">
        <v>143.03766688772501</v>
      </c>
      <c r="Y1407" s="67">
        <v>170.59134901779734</v>
      </c>
      <c r="Z1407" s="67">
        <v>2.231957003565995</v>
      </c>
      <c r="AA1407" s="74">
        <v>0.18378872963336088</v>
      </c>
      <c r="AB1407" s="93">
        <v>3</v>
      </c>
      <c r="AC1407" s="94">
        <v>1456</v>
      </c>
      <c r="AD1407" s="98">
        <f t="shared" si="171"/>
        <v>0.29545762083560362</v>
      </c>
      <c r="AE1407" s="67">
        <f t="shared" si="172"/>
        <v>-1.7589768835875861</v>
      </c>
    </row>
    <row r="1408" spans="1:31" x14ac:dyDescent="0.3">
      <c r="A1408" s="67" t="s">
        <v>1570</v>
      </c>
      <c r="B1408" s="94">
        <v>19</v>
      </c>
      <c r="C1408" s="94">
        <v>3</v>
      </c>
      <c r="D1408" s="71">
        <v>91.290099999999995</v>
      </c>
      <c r="E1408" s="67">
        <v>1.24885597707579E-2</v>
      </c>
      <c r="F1408" s="75">
        <f t="shared" si="173"/>
        <v>1.9034876432653949</v>
      </c>
      <c r="G1408" s="84">
        <v>6.2891745433139301E-3</v>
      </c>
      <c r="H1408" s="67">
        <v>1.1624255134749899</v>
      </c>
      <c r="I1408" s="67">
        <v>0.88999210792717398</v>
      </c>
      <c r="J1408" s="94" t="s">
        <v>0</v>
      </c>
      <c r="K1408" s="94" t="s">
        <v>1</v>
      </c>
      <c r="L1408" s="67">
        <v>365510.07880000002</v>
      </c>
      <c r="M1408" s="67" t="s">
        <v>1571</v>
      </c>
      <c r="N1408" s="65">
        <v>1097.7621821063799</v>
      </c>
      <c r="O1408" s="63">
        <v>1210.1222162833701</v>
      </c>
      <c r="P1408" s="79">
        <v>1103.69310295522</v>
      </c>
      <c r="Q1408" s="67">
        <f t="shared" si="174"/>
        <v>1137.1925004483235</v>
      </c>
      <c r="R1408" s="67">
        <f t="shared" si="169"/>
        <v>3.0558339869446711</v>
      </c>
      <c r="S1408" s="71">
        <f t="shared" si="175"/>
        <v>5.5600582895113985E-2</v>
      </c>
      <c r="T1408" s="93">
        <f t="shared" si="170"/>
        <v>3</v>
      </c>
      <c r="U1408" s="94">
        <v>615</v>
      </c>
      <c r="V1408" s="65">
        <v>963.68214319205697</v>
      </c>
      <c r="W1408" s="63">
        <v>964.82588509806499</v>
      </c>
      <c r="X1408" s="79">
        <v>1006.3703461067799</v>
      </c>
      <c r="Y1408" s="67">
        <v>978.29279146563397</v>
      </c>
      <c r="Z1408" s="67">
        <v>2.9904688534456523</v>
      </c>
      <c r="AA1408" s="74">
        <v>2.4862290337104388E-2</v>
      </c>
      <c r="AB1408" s="93">
        <v>3</v>
      </c>
      <c r="AC1408" s="94">
        <v>629</v>
      </c>
      <c r="AD1408" s="98">
        <f t="shared" si="171"/>
        <v>0.86027017508465331</v>
      </c>
      <c r="AE1408" s="67">
        <f t="shared" si="172"/>
        <v>-0.21713827339645383</v>
      </c>
    </row>
    <row r="1409" spans="1:31" x14ac:dyDescent="0.3">
      <c r="A1409" s="67" t="s">
        <v>1460</v>
      </c>
      <c r="B1409" s="94">
        <v>4</v>
      </c>
      <c r="C1409" s="94">
        <v>1</v>
      </c>
      <c r="D1409" s="71">
        <v>18.6281</v>
      </c>
      <c r="E1409" s="67">
        <v>8.6768778896633095E-3</v>
      </c>
      <c r="F1409" s="75">
        <f t="shared" si="173"/>
        <v>2.0616365143631721</v>
      </c>
      <c r="G1409" s="84">
        <v>4.7029594405381498E-3</v>
      </c>
      <c r="H1409" s="67">
        <v>2.9934375897196102</v>
      </c>
      <c r="I1409" s="67">
        <v>0.94000470517355605</v>
      </c>
      <c r="J1409" s="94" t="s">
        <v>1</v>
      </c>
      <c r="K1409" s="94" t="s">
        <v>0</v>
      </c>
      <c r="L1409" s="67">
        <v>27836.422399999999</v>
      </c>
      <c r="M1409" s="67" t="s">
        <v>1461</v>
      </c>
      <c r="N1409" s="65">
        <v>478.90783110419898</v>
      </c>
      <c r="O1409" s="63">
        <v>282.31260142546</v>
      </c>
      <c r="P1409" s="79">
        <v>240.97146251375</v>
      </c>
      <c r="Q1409" s="67">
        <f t="shared" si="174"/>
        <v>334.06396501446966</v>
      </c>
      <c r="R1409" s="67">
        <f t="shared" si="169"/>
        <v>2.5238296314615343</v>
      </c>
      <c r="S1409" s="71">
        <f t="shared" si="175"/>
        <v>0.38055638774650935</v>
      </c>
      <c r="T1409" s="93">
        <f t="shared" si="170"/>
        <v>3</v>
      </c>
      <c r="U1409" s="94">
        <v>1164</v>
      </c>
      <c r="V1409" s="65">
        <v>1109.14889230476</v>
      </c>
      <c r="W1409" s="63">
        <v>1099.6064512345899</v>
      </c>
      <c r="X1409" s="79">
        <v>791.243547195921</v>
      </c>
      <c r="Y1409" s="67">
        <v>999.99963024509043</v>
      </c>
      <c r="Z1409" s="67">
        <v>2.9999998394174536</v>
      </c>
      <c r="AA1409" s="74">
        <v>0.18085108622882665</v>
      </c>
      <c r="AB1409" s="93">
        <v>3</v>
      </c>
      <c r="AC1409" s="94">
        <v>621</v>
      </c>
      <c r="AD1409" s="98">
        <f t="shared" si="171"/>
        <v>2.9934375897196106</v>
      </c>
      <c r="AE1409" s="67">
        <f t="shared" si="172"/>
        <v>1.5818031917571256</v>
      </c>
    </row>
    <row r="1410" spans="1:31" x14ac:dyDescent="0.3">
      <c r="A1410" s="67" t="s">
        <v>1474</v>
      </c>
      <c r="B1410" s="94">
        <v>4</v>
      </c>
      <c r="C1410" s="94">
        <v>2</v>
      </c>
      <c r="D1410" s="71">
        <v>20.835699999999999</v>
      </c>
      <c r="E1410" s="67">
        <v>8.8335928956114803E-3</v>
      </c>
      <c r="F1410" s="75">
        <f t="shared" si="173"/>
        <v>2.0538626194837293</v>
      </c>
      <c r="G1410" s="84">
        <v>4.7418631225651601E-3</v>
      </c>
      <c r="H1410" s="67">
        <v>1.4636918807263699</v>
      </c>
      <c r="I1410" s="67">
        <v>0.93799561025474498</v>
      </c>
      <c r="J1410" s="94" t="s">
        <v>0</v>
      </c>
      <c r="K1410" s="94" t="s">
        <v>1</v>
      </c>
      <c r="L1410" s="67">
        <v>47316.485800000002</v>
      </c>
      <c r="M1410" s="67" t="s">
        <v>1475</v>
      </c>
      <c r="N1410" s="65">
        <v>625.64014020209095</v>
      </c>
      <c r="O1410" s="63">
        <v>748.35377913345803</v>
      </c>
      <c r="P1410" s="79">
        <v>776.52259285904597</v>
      </c>
      <c r="Q1410" s="67">
        <f t="shared" si="174"/>
        <v>716.83883739819828</v>
      </c>
      <c r="R1410" s="67">
        <f t="shared" si="169"/>
        <v>2.8554215268030756</v>
      </c>
      <c r="S1410" s="71">
        <f t="shared" si="175"/>
        <v>0.11191690147159665</v>
      </c>
      <c r="T1410" s="93">
        <f t="shared" si="170"/>
        <v>3</v>
      </c>
      <c r="U1410" s="94">
        <v>816</v>
      </c>
      <c r="V1410" s="65">
        <v>527.442131024025</v>
      </c>
      <c r="W1410" s="63">
        <v>454.65164461176801</v>
      </c>
      <c r="X1410" s="79">
        <v>487.14749058438099</v>
      </c>
      <c r="Y1410" s="67">
        <v>489.74708874005802</v>
      </c>
      <c r="Z1410" s="67">
        <v>2.6899718630478131</v>
      </c>
      <c r="AA1410" s="74">
        <v>7.4456404121403044E-2</v>
      </c>
      <c r="AB1410" s="93">
        <v>3</v>
      </c>
      <c r="AC1410" s="94">
        <v>949</v>
      </c>
      <c r="AD1410" s="98">
        <f t="shared" si="171"/>
        <v>0.68320389910460078</v>
      </c>
      <c r="AE1410" s="67">
        <f t="shared" si="172"/>
        <v>-0.54961188631827451</v>
      </c>
    </row>
    <row r="1411" spans="1:31" x14ac:dyDescent="0.3">
      <c r="A1411" s="67" t="s">
        <v>3368</v>
      </c>
      <c r="B1411" s="94">
        <v>5</v>
      </c>
      <c r="C1411" s="94">
        <v>1</v>
      </c>
      <c r="D1411" s="71">
        <v>17.991800000000001</v>
      </c>
      <c r="E1411" s="67">
        <v>0.54177992185436397</v>
      </c>
      <c r="F1411" s="75">
        <f t="shared" si="173"/>
        <v>0.26617709378315924</v>
      </c>
      <c r="G1411" s="84">
        <v>0.12632575551747</v>
      </c>
      <c r="H1411" s="67">
        <v>1.0902889569571299</v>
      </c>
      <c r="I1411" s="67">
        <v>8.1809517081030694E-2</v>
      </c>
      <c r="J1411" s="94" t="s">
        <v>0</v>
      </c>
      <c r="K1411" s="94" t="s">
        <v>1</v>
      </c>
      <c r="L1411" s="67">
        <v>78678.406099999993</v>
      </c>
      <c r="M1411" s="67" t="s">
        <v>3369</v>
      </c>
      <c r="N1411" s="65">
        <v>559.73376889106396</v>
      </c>
      <c r="O1411" s="63">
        <v>406.37455338784002</v>
      </c>
      <c r="P1411" s="79">
        <v>565.58215824922399</v>
      </c>
      <c r="Q1411" s="67">
        <f t="shared" si="174"/>
        <v>510.56349350937597</v>
      </c>
      <c r="R1411" s="67">
        <f t="shared" si="169"/>
        <v>2.7080497585014522</v>
      </c>
      <c r="S1411" s="71">
        <f t="shared" si="175"/>
        <v>0.1768196149904763</v>
      </c>
      <c r="T1411" s="93">
        <f t="shared" si="170"/>
        <v>3</v>
      </c>
      <c r="U1411" s="94">
        <v>981</v>
      </c>
      <c r="V1411" s="65">
        <v>466.54495818915802</v>
      </c>
      <c r="W1411" s="63">
        <v>438.39173402264697</v>
      </c>
      <c r="X1411" s="79">
        <v>499.91150950061302</v>
      </c>
      <c r="Y1411" s="67">
        <v>468.28273390413932</v>
      </c>
      <c r="Z1411" s="67">
        <v>2.6705081451653925</v>
      </c>
      <c r="AA1411" s="74">
        <v>6.5765144175735785E-2</v>
      </c>
      <c r="AB1411" s="93">
        <v>3</v>
      </c>
      <c r="AC1411" s="94">
        <v>989</v>
      </c>
      <c r="AD1411" s="98">
        <f t="shared" si="171"/>
        <v>0.91718804782806074</v>
      </c>
      <c r="AE1411" s="67">
        <f t="shared" si="172"/>
        <v>-0.12471054006845517</v>
      </c>
    </row>
    <row r="1412" spans="1:31" x14ac:dyDescent="0.3">
      <c r="A1412" s="67" t="s">
        <v>1624</v>
      </c>
      <c r="B1412" s="94">
        <v>6</v>
      </c>
      <c r="C1412" s="94">
        <v>1</v>
      </c>
      <c r="D1412" s="71">
        <v>33.2485</v>
      </c>
      <c r="E1412" s="67">
        <v>1.4422431813184399E-2</v>
      </c>
      <c r="F1412" s="75">
        <f t="shared" si="173"/>
        <v>1.8409615056357418</v>
      </c>
      <c r="G1412" s="84">
        <v>7.0101313772241202E-3</v>
      </c>
      <c r="H1412" s="67">
        <v>1.5125842376741301</v>
      </c>
      <c r="I1412" s="67">
        <v>0.86486061900502598</v>
      </c>
      <c r="J1412" s="94" t="s">
        <v>1</v>
      </c>
      <c r="K1412" s="94" t="s">
        <v>0</v>
      </c>
      <c r="L1412" s="67">
        <v>35904.648099999999</v>
      </c>
      <c r="M1412" s="67" t="s">
        <v>1625</v>
      </c>
      <c r="N1412" s="65">
        <v>352.46324985075802</v>
      </c>
      <c r="O1412" s="63">
        <v>336.14599175799202</v>
      </c>
      <c r="P1412" s="79">
        <v>397.208645306194</v>
      </c>
      <c r="Q1412" s="67">
        <f t="shared" si="174"/>
        <v>361.93929563831466</v>
      </c>
      <c r="R1412" s="67">
        <f t="shared" si="169"/>
        <v>2.5586357368866763</v>
      </c>
      <c r="S1412" s="71">
        <f t="shared" si="175"/>
        <v>8.7348913724684868E-2</v>
      </c>
      <c r="T1412" s="93">
        <f t="shared" si="170"/>
        <v>3</v>
      </c>
      <c r="U1412" s="94">
        <v>1129</v>
      </c>
      <c r="V1412" s="65">
        <v>606.91032590672205</v>
      </c>
      <c r="W1412" s="63">
        <v>576.18635978483701</v>
      </c>
      <c r="X1412" s="79">
        <v>459.29433504061501</v>
      </c>
      <c r="Y1412" s="67">
        <v>547.46367357739143</v>
      </c>
      <c r="Z1412" s="67">
        <v>2.7383553072778413</v>
      </c>
      <c r="AA1412" s="74">
        <v>0.14226856508390928</v>
      </c>
      <c r="AB1412" s="93">
        <v>3</v>
      </c>
      <c r="AC1412" s="94">
        <v>893</v>
      </c>
      <c r="AD1412" s="98">
        <f t="shared" si="171"/>
        <v>1.5125842376741292</v>
      </c>
      <c r="AE1412" s="67">
        <f t="shared" si="172"/>
        <v>0.59701549008349797</v>
      </c>
    </row>
    <row r="1413" spans="1:31" x14ac:dyDescent="0.3">
      <c r="A1413" s="67" t="s">
        <v>2108</v>
      </c>
      <c r="B1413" s="94">
        <v>2</v>
      </c>
      <c r="C1413" s="94">
        <v>1</v>
      </c>
      <c r="D1413" s="71">
        <v>10.0784</v>
      </c>
      <c r="E1413" s="67">
        <v>4.6889597072380503E-2</v>
      </c>
      <c r="F1413" s="75">
        <f t="shared" si="173"/>
        <v>1.328923499186798</v>
      </c>
      <c r="G1413" s="84">
        <v>1.7526788769549301E-2</v>
      </c>
      <c r="H1413" s="67">
        <v>2.8324441817732899</v>
      </c>
      <c r="I1413" s="67">
        <v>0.57474317557340004</v>
      </c>
      <c r="J1413" s="94" t="s">
        <v>1</v>
      </c>
      <c r="K1413" s="94" t="s">
        <v>0</v>
      </c>
      <c r="L1413" s="67">
        <v>90328.779500000004</v>
      </c>
      <c r="M1413" s="67" t="s">
        <v>2109</v>
      </c>
      <c r="N1413" s="65">
        <v>309.81648425977301</v>
      </c>
      <c r="O1413" s="63">
        <v>265.815456667592</v>
      </c>
      <c r="P1413" s="79">
        <v>109.083459058977</v>
      </c>
      <c r="Q1413" s="67">
        <f t="shared" si="174"/>
        <v>228.23846666211401</v>
      </c>
      <c r="R1413" s="67">
        <f t="shared" si="169"/>
        <v>2.3583888410078542</v>
      </c>
      <c r="S1413" s="71">
        <f t="shared" si="175"/>
        <v>0.46228172015070068</v>
      </c>
      <c r="T1413" s="93">
        <f t="shared" si="170"/>
        <v>3</v>
      </c>
      <c r="U1413" s="94">
        <v>1335</v>
      </c>
      <c r="V1413" s="65">
        <v>612.31456903953801</v>
      </c>
      <c r="W1413" s="63">
        <v>889.93783599231597</v>
      </c>
      <c r="X1413" s="79">
        <v>437.16574583002898</v>
      </c>
      <c r="Y1413" s="67">
        <v>646.47271695396091</v>
      </c>
      <c r="Z1413" s="67">
        <v>2.8105502011013788</v>
      </c>
      <c r="AA1413" s="74">
        <v>0.3531635356870283</v>
      </c>
      <c r="AB1413" s="93">
        <v>3</v>
      </c>
      <c r="AC1413" s="94">
        <v>806</v>
      </c>
      <c r="AD1413" s="98">
        <f t="shared" si="171"/>
        <v>2.8324441817732859</v>
      </c>
      <c r="AE1413" s="67">
        <f t="shared" si="172"/>
        <v>1.5020475255171608</v>
      </c>
    </row>
    <row r="1414" spans="1:31" x14ac:dyDescent="0.3">
      <c r="A1414" s="67" t="s">
        <v>2658</v>
      </c>
      <c r="B1414" s="94">
        <v>8</v>
      </c>
      <c r="C1414" s="94">
        <v>1</v>
      </c>
      <c r="D1414" s="71">
        <v>42.765000000000001</v>
      </c>
      <c r="E1414" s="67">
        <v>0.14065950150687501</v>
      </c>
      <c r="F1414" s="75">
        <f t="shared" si="173"/>
        <v>0.85183092604672095</v>
      </c>
      <c r="G1414" s="84">
        <v>4.1611106907460997E-2</v>
      </c>
      <c r="H1414" s="67">
        <v>1.6956035338448301</v>
      </c>
      <c r="I1414" s="67">
        <v>0.29226515999401498</v>
      </c>
      <c r="J1414" s="94" t="s">
        <v>0</v>
      </c>
      <c r="K1414" s="94" t="s">
        <v>1</v>
      </c>
      <c r="L1414" s="67">
        <v>186614.0527</v>
      </c>
      <c r="M1414" s="67" t="s">
        <v>2659</v>
      </c>
      <c r="N1414" s="65">
        <v>367.00981127952798</v>
      </c>
      <c r="O1414" s="63">
        <v>269.98897249733602</v>
      </c>
      <c r="P1414" s="79">
        <v>162.897078818479</v>
      </c>
      <c r="Q1414" s="67">
        <f t="shared" si="174"/>
        <v>266.63195419844766</v>
      </c>
      <c r="R1414" s="67">
        <f t="shared" si="169"/>
        <v>2.4259121957172169</v>
      </c>
      <c r="S1414" s="71">
        <f t="shared" si="175"/>
        <v>0.38291647190668665</v>
      </c>
      <c r="T1414" s="93">
        <f t="shared" si="170"/>
        <v>3</v>
      </c>
      <c r="U1414" s="94">
        <v>1265</v>
      </c>
      <c r="V1414" s="65">
        <v>163.449456680677</v>
      </c>
      <c r="W1414" s="63">
        <v>122.577543476009</v>
      </c>
      <c r="X1414" s="79">
        <v>185.71998941319001</v>
      </c>
      <c r="Y1414" s="67">
        <v>157.24899652329199</v>
      </c>
      <c r="Z1414" s="67">
        <v>2.1965878826973539</v>
      </c>
      <c r="AA1414" s="74">
        <v>0.20365549208965247</v>
      </c>
      <c r="AB1414" s="93">
        <v>3</v>
      </c>
      <c r="AC1414" s="94">
        <v>1498</v>
      </c>
      <c r="AD1414" s="98">
        <f t="shared" si="171"/>
        <v>0.58976050712307126</v>
      </c>
      <c r="AE1414" s="67">
        <f t="shared" si="172"/>
        <v>-0.761798878261427</v>
      </c>
    </row>
    <row r="1415" spans="1:31" x14ac:dyDescent="0.3">
      <c r="A1415" s="67" t="s">
        <v>3552</v>
      </c>
      <c r="B1415" s="94">
        <v>4</v>
      </c>
      <c r="C1415" s="94">
        <v>1</v>
      </c>
      <c r="D1415" s="71">
        <v>19.126899999999999</v>
      </c>
      <c r="E1415" s="67">
        <v>0.74387594726105799</v>
      </c>
      <c r="F1415" s="75">
        <f t="shared" si="173"/>
        <v>0.12849948369070013</v>
      </c>
      <c r="G1415" s="84">
        <v>0.16442250786186999</v>
      </c>
      <c r="H1415" s="67">
        <v>1.0639627761277799</v>
      </c>
      <c r="I1415" s="67">
        <v>5.8733584685362099E-2</v>
      </c>
      <c r="J1415" s="94" t="s">
        <v>0</v>
      </c>
      <c r="K1415" s="94" t="s">
        <v>1</v>
      </c>
      <c r="L1415" s="67">
        <v>36284.675999999999</v>
      </c>
      <c r="M1415" s="67" t="s">
        <v>3553</v>
      </c>
      <c r="N1415" s="65">
        <v>131.94779883887199</v>
      </c>
      <c r="O1415" s="63">
        <v>205.375395727344</v>
      </c>
      <c r="P1415" s="79">
        <v>176.12920401023001</v>
      </c>
      <c r="Q1415" s="67">
        <f t="shared" si="174"/>
        <v>171.15079952548203</v>
      </c>
      <c r="R1415" s="67">
        <f t="shared" si="169"/>
        <v>2.2333789322714064</v>
      </c>
      <c r="S1415" s="71">
        <f t="shared" si="175"/>
        <v>0.21598546008925357</v>
      </c>
      <c r="T1415" s="93">
        <f t="shared" si="170"/>
        <v>3</v>
      </c>
      <c r="U1415" s="94">
        <v>1464</v>
      </c>
      <c r="V1415" s="65">
        <v>160.37936731930401</v>
      </c>
      <c r="W1415" s="63">
        <v>154.370614869083</v>
      </c>
      <c r="X1415" s="79">
        <v>167.83494474403901</v>
      </c>
      <c r="Y1415" s="67">
        <v>160.86164231080866</v>
      </c>
      <c r="Z1415" s="67">
        <v>2.2064524983021245</v>
      </c>
      <c r="AA1415" s="74">
        <v>4.1931117019035534E-2</v>
      </c>
      <c r="AB1415" s="93">
        <v>3</v>
      </c>
      <c r="AC1415" s="94">
        <v>1486</v>
      </c>
      <c r="AD1415" s="98">
        <f t="shared" si="171"/>
        <v>0.93988250570140364</v>
      </c>
      <c r="AE1415" s="67">
        <f t="shared" si="172"/>
        <v>-8.944767749768745E-2</v>
      </c>
    </row>
    <row r="1416" spans="1:31" x14ac:dyDescent="0.3">
      <c r="A1416" s="67" t="s">
        <v>3222</v>
      </c>
      <c r="B1416" s="94">
        <v>14</v>
      </c>
      <c r="C1416" s="94">
        <v>1</v>
      </c>
      <c r="D1416" s="71">
        <v>55.525199999999998</v>
      </c>
      <c r="E1416" s="67">
        <v>0.41609013040602799</v>
      </c>
      <c r="F1416" s="75">
        <f t="shared" si="173"/>
        <v>0.38081258548327374</v>
      </c>
      <c r="G1416" s="84">
        <v>0.101437118671278</v>
      </c>
      <c r="H1416" s="67">
        <v>1.1183844605412101</v>
      </c>
      <c r="I1416" s="67">
        <v>0.109205251488539</v>
      </c>
      <c r="J1416" s="94" t="s">
        <v>0</v>
      </c>
      <c r="K1416" s="94" t="s">
        <v>1</v>
      </c>
      <c r="L1416" s="67">
        <v>292344.44160000002</v>
      </c>
      <c r="M1416" s="67" t="s">
        <v>3223</v>
      </c>
      <c r="N1416" s="65">
        <v>233.71426669000701</v>
      </c>
      <c r="O1416" s="63">
        <v>262.35283204706502</v>
      </c>
      <c r="P1416" s="79">
        <v>275.46267031957598</v>
      </c>
      <c r="Q1416" s="67">
        <f t="shared" si="174"/>
        <v>257.17658968554935</v>
      </c>
      <c r="R1416" s="67">
        <f t="shared" si="169"/>
        <v>2.4102314330192458</v>
      </c>
      <c r="S1416" s="71">
        <f t="shared" si="175"/>
        <v>8.3017335032457368E-2</v>
      </c>
      <c r="T1416" s="93">
        <f t="shared" si="170"/>
        <v>3</v>
      </c>
      <c r="U1416" s="94">
        <v>1288</v>
      </c>
      <c r="V1416" s="65">
        <v>223.68208763457801</v>
      </c>
      <c r="W1416" s="63">
        <v>181.09584286751101</v>
      </c>
      <c r="X1416" s="79">
        <v>285.083021860651</v>
      </c>
      <c r="Y1416" s="67">
        <v>229.95365078758002</v>
      </c>
      <c r="Z1416" s="67">
        <v>2.3616403089059883</v>
      </c>
      <c r="AA1416" s="74">
        <v>0.22733495401809262</v>
      </c>
      <c r="AB1416" s="93">
        <v>3</v>
      </c>
      <c r="AC1416" s="94">
        <v>1331</v>
      </c>
      <c r="AD1416" s="98">
        <f t="shared" si="171"/>
        <v>0.89414690142965614</v>
      </c>
      <c r="AE1416" s="67">
        <f t="shared" si="172"/>
        <v>-0.16141622035398825</v>
      </c>
    </row>
    <row r="1417" spans="1:31" x14ac:dyDescent="0.3">
      <c r="A1417" s="67" t="s">
        <v>107</v>
      </c>
      <c r="B1417" s="94">
        <v>9</v>
      </c>
      <c r="C1417" s="94">
        <v>1</v>
      </c>
      <c r="D1417" s="71">
        <v>40.126600000000003</v>
      </c>
      <c r="E1417" s="75">
        <v>1.04921130487101E-5</v>
      </c>
      <c r="F1417" s="75">
        <f t="shared" si="173"/>
        <v>4.9791370386910545</v>
      </c>
      <c r="G1417" s="83">
        <v>9.3186563699751806E-5</v>
      </c>
      <c r="H1417" s="67">
        <v>52.046337714291703</v>
      </c>
      <c r="I1417" s="67">
        <v>1</v>
      </c>
      <c r="J1417" s="94" t="s">
        <v>0</v>
      </c>
      <c r="K1417" s="94" t="s">
        <v>1</v>
      </c>
      <c r="L1417" s="67">
        <v>196682.46230000001</v>
      </c>
      <c r="M1417" s="67" t="s">
        <v>108</v>
      </c>
      <c r="N1417" s="65">
        <v>670.26881259100901</v>
      </c>
      <c r="O1417" s="63">
        <v>615.712325831768</v>
      </c>
      <c r="P1417" s="79">
        <v>602.94234138198897</v>
      </c>
      <c r="Q1417" s="67">
        <f t="shared" si="174"/>
        <v>629.64115993492203</v>
      </c>
      <c r="R1417" s="67">
        <f t="shared" si="169"/>
        <v>2.7990931103108769</v>
      </c>
      <c r="S1417" s="71">
        <f t="shared" si="175"/>
        <v>5.6793035926643365E-2</v>
      </c>
      <c r="T1417" s="93">
        <f t="shared" si="170"/>
        <v>3</v>
      </c>
      <c r="U1417" s="94">
        <v>883</v>
      </c>
      <c r="V1417" s="65">
        <v>12.718536376960699</v>
      </c>
      <c r="W1417" s="63">
        <v>14.537184293948901</v>
      </c>
      <c r="X1417" s="79">
        <v>9.0373897141863004</v>
      </c>
      <c r="Y1417" s="67">
        <v>12.097703461698634</v>
      </c>
      <c r="Z1417" s="67">
        <v>1.0827029348972099</v>
      </c>
      <c r="AA1417" s="74">
        <v>0.2316113494360435</v>
      </c>
      <c r="AB1417" s="93">
        <v>3</v>
      </c>
      <c r="AC1417" s="94">
        <v>1828</v>
      </c>
      <c r="AD1417" s="98">
        <f t="shared" si="171"/>
        <v>1.9213647759223712E-2</v>
      </c>
      <c r="AE1417" s="67">
        <f t="shared" si="172"/>
        <v>-5.7017247454953095</v>
      </c>
    </row>
    <row r="1418" spans="1:31" x14ac:dyDescent="0.3">
      <c r="A1418" s="67" t="s">
        <v>937</v>
      </c>
      <c r="B1418" s="94">
        <v>4</v>
      </c>
      <c r="C1418" s="94">
        <v>2</v>
      </c>
      <c r="D1418" s="71">
        <v>19.265999999999998</v>
      </c>
      <c r="E1418" s="67">
        <v>1.6750036248601699E-3</v>
      </c>
      <c r="F1418" s="75">
        <f t="shared" si="173"/>
        <v>2.7759842487733652</v>
      </c>
      <c r="G1418" s="84">
        <v>1.42512587137469E-3</v>
      </c>
      <c r="H1418" s="67">
        <v>1.51420822015578</v>
      </c>
      <c r="I1418" s="67">
        <v>0.99960895143020001</v>
      </c>
      <c r="J1418" s="94" t="s">
        <v>0</v>
      </c>
      <c r="K1418" s="94" t="s">
        <v>1</v>
      </c>
      <c r="L1418" s="67">
        <v>68629.794200000004</v>
      </c>
      <c r="M1418" s="67" t="s">
        <v>938</v>
      </c>
      <c r="N1418" s="65">
        <v>685.73937510727001</v>
      </c>
      <c r="O1418" s="63">
        <v>721.94718182341205</v>
      </c>
      <c r="P1418" s="79">
        <v>720.58015009317103</v>
      </c>
      <c r="Q1418" s="67">
        <f t="shared" si="174"/>
        <v>709.4222356746177</v>
      </c>
      <c r="R1418" s="67">
        <f t="shared" ref="R1418:R1481" si="176">LOG10(Q1418)</f>
        <v>2.8509047965963799</v>
      </c>
      <c r="S1418" s="71">
        <f t="shared" si="175"/>
        <v>2.8926842343205254E-2</v>
      </c>
      <c r="T1418" s="93">
        <f t="shared" ref="T1418:T1481" si="177">COUNT(N1418:P1418)</f>
        <v>3</v>
      </c>
      <c r="U1418" s="94">
        <v>822</v>
      </c>
      <c r="V1418" s="65">
        <v>478.738669998624</v>
      </c>
      <c r="W1418" s="63">
        <v>504.600164508197</v>
      </c>
      <c r="X1418" s="79">
        <v>422.19224021215399</v>
      </c>
      <c r="Y1418" s="67">
        <v>468.51035823965839</v>
      </c>
      <c r="Z1418" s="67">
        <v>2.670719197094868</v>
      </c>
      <c r="AA1418" s="74">
        <v>8.9956062204168533E-2</v>
      </c>
      <c r="AB1418" s="93">
        <v>3</v>
      </c>
      <c r="AC1418" s="94">
        <v>988</v>
      </c>
      <c r="AD1418" s="98">
        <f t="shared" ref="AD1418:AD1481" si="178">Y1418/Q1418</f>
        <v>0.66041115527501526</v>
      </c>
      <c r="AE1418" s="67">
        <f t="shared" ref="AE1418:AE1481" si="179">LOG(AD1418,2)</f>
        <v>-0.59856360527819441</v>
      </c>
    </row>
    <row r="1419" spans="1:31" x14ac:dyDescent="0.3">
      <c r="A1419" s="67" t="s">
        <v>3238</v>
      </c>
      <c r="B1419" s="94">
        <v>2</v>
      </c>
      <c r="C1419" s="94">
        <v>1</v>
      </c>
      <c r="D1419" s="71">
        <v>10.249700000000001</v>
      </c>
      <c r="E1419" s="67">
        <v>0.42404817266131101</v>
      </c>
      <c r="F1419" s="75">
        <f t="shared" ref="F1419:F1482" si="180">-LOG10(E1419)</f>
        <v>0.37258480394358379</v>
      </c>
      <c r="G1419" s="84">
        <v>0.102822319402513</v>
      </c>
      <c r="H1419" s="67">
        <v>1.1359058126856301</v>
      </c>
      <c r="I1419" s="67">
        <v>0.10700938467108401</v>
      </c>
      <c r="J1419" s="94" t="s">
        <v>1</v>
      </c>
      <c r="K1419" s="94" t="s">
        <v>0</v>
      </c>
      <c r="L1419" s="67">
        <v>46651.549599999998</v>
      </c>
      <c r="M1419" s="67" t="s">
        <v>3239</v>
      </c>
      <c r="N1419" s="65">
        <v>638.29682424325301</v>
      </c>
      <c r="O1419" s="63">
        <v>518.55047430276397</v>
      </c>
      <c r="P1419" s="79">
        <v>364.123918099766</v>
      </c>
      <c r="Q1419" s="67">
        <f t="shared" ref="Q1419:Q1482" si="181">AVERAGE(N1419:P1419)</f>
        <v>506.99040554859431</v>
      </c>
      <c r="R1419" s="67">
        <f t="shared" si="176"/>
        <v>2.7049997406810102</v>
      </c>
      <c r="S1419" s="71">
        <f t="shared" si="175"/>
        <v>0.27111267693779884</v>
      </c>
      <c r="T1419" s="93">
        <f t="shared" si="177"/>
        <v>3</v>
      </c>
      <c r="U1419" s="94">
        <v>984</v>
      </c>
      <c r="V1419" s="65">
        <v>613.603246392654</v>
      </c>
      <c r="W1419" s="63">
        <v>588.26893565814999</v>
      </c>
      <c r="X1419" s="79">
        <v>525.80786386467003</v>
      </c>
      <c r="Y1419" s="67">
        <v>575.89334863849137</v>
      </c>
      <c r="Z1419" s="67">
        <v>2.7603420626134594</v>
      </c>
      <c r="AA1419" s="74">
        <v>7.8464348158533967E-2</v>
      </c>
      <c r="AB1419" s="93">
        <v>3</v>
      </c>
      <c r="AC1419" s="94">
        <v>866</v>
      </c>
      <c r="AD1419" s="98">
        <f t="shared" si="178"/>
        <v>1.1359058126856265</v>
      </c>
      <c r="AE1419" s="67">
        <f t="shared" si="179"/>
        <v>0.18384321406370499</v>
      </c>
    </row>
    <row r="1420" spans="1:31" x14ac:dyDescent="0.3">
      <c r="A1420" s="67" t="s">
        <v>2575</v>
      </c>
      <c r="B1420" s="94">
        <v>3</v>
      </c>
      <c r="C1420" s="94">
        <v>1</v>
      </c>
      <c r="D1420" s="71">
        <v>18.113099999999999</v>
      </c>
      <c r="E1420" s="67">
        <v>0.124059977892072</v>
      </c>
      <c r="F1420" s="75">
        <f t="shared" si="180"/>
        <v>0.90636830056386219</v>
      </c>
      <c r="G1420" s="84">
        <v>3.7905669122393099E-2</v>
      </c>
      <c r="H1420" s="67">
        <v>2.7212389657672502</v>
      </c>
      <c r="I1420" s="67">
        <v>0.32053269842918197</v>
      </c>
      <c r="J1420" s="94" t="s">
        <v>0</v>
      </c>
      <c r="K1420" s="94" t="s">
        <v>1</v>
      </c>
      <c r="L1420" s="67">
        <v>23262.239600000001</v>
      </c>
      <c r="M1420" s="67" t="s">
        <v>2576</v>
      </c>
      <c r="N1420" s="65">
        <v>87.792916726827002</v>
      </c>
      <c r="O1420" s="63">
        <v>125.719463292252</v>
      </c>
      <c r="P1420" s="79">
        <v>201.22899574166101</v>
      </c>
      <c r="Q1420" s="67">
        <f t="shared" si="181"/>
        <v>138.24712525357998</v>
      </c>
      <c r="R1420" s="67">
        <f t="shared" si="176"/>
        <v>2.140656109239031</v>
      </c>
      <c r="S1420" s="71">
        <f t="shared" si="175"/>
        <v>0.41770391611857183</v>
      </c>
      <c r="T1420" s="93">
        <f t="shared" si="177"/>
        <v>3</v>
      </c>
      <c r="U1420" s="94">
        <v>1528</v>
      </c>
      <c r="V1420" s="65">
        <v>95.779284617469202</v>
      </c>
      <c r="W1420" s="63">
        <v>12.3840403576508</v>
      </c>
      <c r="X1420" s="79">
        <v>44.245699361999897</v>
      </c>
      <c r="Y1420" s="67">
        <v>50.803008112373298</v>
      </c>
      <c r="Z1420" s="67">
        <v>1.7058894281879917</v>
      </c>
      <c r="AA1420" s="74">
        <v>0.82834746284895866</v>
      </c>
      <c r="AB1420" s="93">
        <v>3</v>
      </c>
      <c r="AC1420" s="94">
        <v>1759</v>
      </c>
      <c r="AD1420" s="98">
        <f t="shared" si="178"/>
        <v>0.36747967105419233</v>
      </c>
      <c r="AE1420" s="67">
        <f t="shared" si="179"/>
        <v>-1.444263652504381</v>
      </c>
    </row>
    <row r="1421" spans="1:31" x14ac:dyDescent="0.3">
      <c r="A1421" s="67" t="s">
        <v>1113</v>
      </c>
      <c r="B1421" s="94">
        <v>5</v>
      </c>
      <c r="C1421" s="94">
        <v>1</v>
      </c>
      <c r="D1421" s="71">
        <v>19.857600000000001</v>
      </c>
      <c r="E1421" s="67">
        <v>2.95222972053277E-3</v>
      </c>
      <c r="F1421" s="75">
        <f t="shared" si="180"/>
        <v>2.5298498519715831</v>
      </c>
      <c r="G1421" s="84">
        <v>2.1091420683028899E-3</v>
      </c>
      <c r="H1421" s="67">
        <v>2.0844600493013701</v>
      </c>
      <c r="I1421" s="67">
        <v>0.99620455908363403</v>
      </c>
      <c r="J1421" s="94" t="s">
        <v>0</v>
      </c>
      <c r="K1421" s="94" t="s">
        <v>1</v>
      </c>
      <c r="L1421" s="67">
        <v>117470.91929999999</v>
      </c>
      <c r="M1421" s="67" t="s">
        <v>1114</v>
      </c>
      <c r="N1421" s="65">
        <v>325.87931089049198</v>
      </c>
      <c r="O1421" s="63">
        <v>376.95625314066001</v>
      </c>
      <c r="P1421" s="79">
        <v>307.21068947976403</v>
      </c>
      <c r="Q1421" s="67">
        <f t="shared" si="181"/>
        <v>336.68208450363869</v>
      </c>
      <c r="R1421" s="67">
        <f t="shared" si="176"/>
        <v>2.5272200073645754</v>
      </c>
      <c r="S1421" s="71">
        <f t="shared" si="175"/>
        <v>0.10724032965203215</v>
      </c>
      <c r="T1421" s="93">
        <f t="shared" si="177"/>
        <v>3</v>
      </c>
      <c r="U1421" s="94">
        <v>1161</v>
      </c>
      <c r="V1421" s="65">
        <v>159.075255923664</v>
      </c>
      <c r="W1421" s="63">
        <v>135.64964575763901</v>
      </c>
      <c r="X1421" s="79">
        <v>189.835238413224</v>
      </c>
      <c r="Y1421" s="67">
        <v>161.52004669817566</v>
      </c>
      <c r="Z1421" s="67">
        <v>2.2082264314974767</v>
      </c>
      <c r="AA1421" s="74">
        <v>0.168247846257114</v>
      </c>
      <c r="AB1421" s="93">
        <v>3</v>
      </c>
      <c r="AC1421" s="94">
        <v>1484</v>
      </c>
      <c r="AD1421" s="98">
        <f t="shared" si="178"/>
        <v>0.47974054496038987</v>
      </c>
      <c r="AE1421" s="67">
        <f t="shared" si="179"/>
        <v>-1.0596737217614987</v>
      </c>
    </row>
    <row r="1422" spans="1:31" x14ac:dyDescent="0.3">
      <c r="A1422" s="67" t="s">
        <v>3276</v>
      </c>
      <c r="B1422" s="94">
        <v>7</v>
      </c>
      <c r="C1422" s="94">
        <v>1</v>
      </c>
      <c r="D1422" s="71">
        <v>36.490600000000001</v>
      </c>
      <c r="E1422" s="67">
        <v>0.44621366287430098</v>
      </c>
      <c r="F1422" s="75">
        <f t="shared" si="180"/>
        <v>0.35045713593458566</v>
      </c>
      <c r="G1422" s="84">
        <v>0.10697893548447</v>
      </c>
      <c r="H1422" s="67">
        <v>1.2109615958851601</v>
      </c>
      <c r="I1422" s="67">
        <v>0.101277676135596</v>
      </c>
      <c r="J1422" s="94" t="s">
        <v>1</v>
      </c>
      <c r="K1422" s="94" t="s">
        <v>0</v>
      </c>
      <c r="L1422" s="67">
        <v>124421.46030000001</v>
      </c>
      <c r="M1422" s="67" t="s">
        <v>3277</v>
      </c>
      <c r="N1422" s="65">
        <v>132.913667798099</v>
      </c>
      <c r="O1422" s="63">
        <v>102.637763077687</v>
      </c>
      <c r="P1422" s="79">
        <v>211.64758053006599</v>
      </c>
      <c r="Q1422" s="67">
        <f t="shared" si="181"/>
        <v>149.06633713528399</v>
      </c>
      <c r="R1422" s="67">
        <f t="shared" si="176"/>
        <v>2.1733795800928326</v>
      </c>
      <c r="S1422" s="71">
        <f t="shared" si="175"/>
        <v>0.37749210842452158</v>
      </c>
      <c r="T1422" s="93">
        <f t="shared" si="177"/>
        <v>3</v>
      </c>
      <c r="U1422" s="94">
        <v>1504</v>
      </c>
      <c r="V1422" s="65">
        <v>163.856208010199</v>
      </c>
      <c r="W1422" s="63">
        <v>233.333251318496</v>
      </c>
      <c r="X1422" s="79">
        <v>144.35136920160201</v>
      </c>
      <c r="Y1422" s="67">
        <v>180.51360951009897</v>
      </c>
      <c r="Z1422" s="67">
        <v>2.2565099503542778</v>
      </c>
      <c r="AA1422" s="74">
        <v>0.25910071265553813</v>
      </c>
      <c r="AB1422" s="93">
        <v>3</v>
      </c>
      <c r="AC1422" s="94">
        <v>1438</v>
      </c>
      <c r="AD1422" s="98">
        <f t="shared" si="178"/>
        <v>1.2109615958851612</v>
      </c>
      <c r="AE1422" s="67">
        <f t="shared" si="179"/>
        <v>0.27615311250988422</v>
      </c>
    </row>
    <row r="1423" spans="1:31" x14ac:dyDescent="0.3">
      <c r="A1423" s="67" t="s">
        <v>2424</v>
      </c>
      <c r="B1423" s="94">
        <v>12</v>
      </c>
      <c r="C1423" s="94">
        <v>8</v>
      </c>
      <c r="D1423" s="71">
        <v>74.943799999999996</v>
      </c>
      <c r="E1423" s="67">
        <v>9.0327362889605106E-2</v>
      </c>
      <c r="F1423" s="75">
        <f t="shared" si="180"/>
        <v>1.0441806688244895</v>
      </c>
      <c r="G1423" s="84">
        <v>2.93424731748912E-2</v>
      </c>
      <c r="H1423" s="67">
        <v>1.01465782971713</v>
      </c>
      <c r="I1423" s="67">
        <v>0.39764052974099001</v>
      </c>
      <c r="J1423" s="94" t="s">
        <v>0</v>
      </c>
      <c r="K1423" s="94" t="s">
        <v>1</v>
      </c>
      <c r="L1423" s="67">
        <v>130330.7537</v>
      </c>
      <c r="M1423" s="67" t="s">
        <v>2425</v>
      </c>
      <c r="N1423" s="65">
        <v>13582.520481528099</v>
      </c>
      <c r="O1423" s="63">
        <v>13335.8503286414</v>
      </c>
      <c r="P1423" s="79">
        <v>13396.725343050901</v>
      </c>
      <c r="Q1423" s="67">
        <f t="shared" si="181"/>
        <v>13438.365384406801</v>
      </c>
      <c r="R1423" s="67">
        <f t="shared" si="176"/>
        <v>4.1283464452277707</v>
      </c>
      <c r="S1423" s="71">
        <f t="shared" si="175"/>
        <v>9.5620911679367392E-3</v>
      </c>
      <c r="T1423" s="93">
        <f t="shared" si="177"/>
        <v>3</v>
      </c>
      <c r="U1423" s="94">
        <v>63</v>
      </c>
      <c r="V1423" s="65">
        <v>13328.5595426462</v>
      </c>
      <c r="W1423" s="63">
        <v>13167.499319636599</v>
      </c>
      <c r="X1423" s="79">
        <v>13236.6421256548</v>
      </c>
      <c r="Y1423" s="67">
        <v>13244.233662645865</v>
      </c>
      <c r="Z1423" s="67">
        <v>4.1220268342291213</v>
      </c>
      <c r="AA1423" s="74">
        <v>6.1006198546817107E-3</v>
      </c>
      <c r="AB1423" s="93">
        <v>3</v>
      </c>
      <c r="AC1423" s="94">
        <v>52</v>
      </c>
      <c r="AD1423" s="98">
        <f t="shared" si="178"/>
        <v>0.98555391848578577</v>
      </c>
      <c r="AE1423" s="67">
        <f t="shared" si="179"/>
        <v>-2.0993293325172725E-2</v>
      </c>
    </row>
    <row r="1424" spans="1:31" x14ac:dyDescent="0.3">
      <c r="A1424" s="67" t="s">
        <v>2198</v>
      </c>
      <c r="B1424" s="94">
        <v>4</v>
      </c>
      <c r="C1424" s="94">
        <v>1</v>
      </c>
      <c r="D1424" s="71">
        <v>12.1229</v>
      </c>
      <c r="E1424" s="67">
        <v>5.5673749337164499E-2</v>
      </c>
      <c r="F1424" s="75">
        <f t="shared" si="180"/>
        <v>1.2543495302358891</v>
      </c>
      <c r="G1424" s="84">
        <v>1.9954122842881901E-2</v>
      </c>
      <c r="H1424" s="67">
        <v>1.57891468586537</v>
      </c>
      <c r="I1424" s="67">
        <v>0.52705686622602099</v>
      </c>
      <c r="J1424" s="94" t="s">
        <v>1</v>
      </c>
      <c r="K1424" s="94" t="s">
        <v>0</v>
      </c>
      <c r="L1424" s="67">
        <v>109083.5784</v>
      </c>
      <c r="M1424" s="67" t="s">
        <v>2199</v>
      </c>
      <c r="N1424" s="65">
        <v>53.171834466030397</v>
      </c>
      <c r="O1424" s="63">
        <v>34.773554237620203</v>
      </c>
      <c r="P1424" s="79">
        <v>53.885317322633597</v>
      </c>
      <c r="Q1424" s="67">
        <f t="shared" si="181"/>
        <v>47.276902008761397</v>
      </c>
      <c r="R1424" s="67">
        <f t="shared" si="176"/>
        <v>1.6746490100774842</v>
      </c>
      <c r="S1424" s="71">
        <f t="shared" si="175"/>
        <v>0.22916247188859654</v>
      </c>
      <c r="T1424" s="93">
        <f t="shared" si="177"/>
        <v>3</v>
      </c>
      <c r="U1424" s="94">
        <v>1754</v>
      </c>
      <c r="V1424" s="65">
        <v>60.987925975429498</v>
      </c>
      <c r="W1424" s="63">
        <v>78.133455666919801</v>
      </c>
      <c r="X1424" s="79">
        <v>84.817203009204306</v>
      </c>
      <c r="Y1424" s="67">
        <v>74.646194883851194</v>
      </c>
      <c r="Z1424" s="67">
        <v>1.8730076743106738</v>
      </c>
      <c r="AA1424" s="74">
        <v>0.16466256722198019</v>
      </c>
      <c r="AB1424" s="93">
        <v>3</v>
      </c>
      <c r="AC1424" s="94">
        <v>1714</v>
      </c>
      <c r="AD1424" s="98">
        <f t="shared" si="178"/>
        <v>1.578914685865366</v>
      </c>
      <c r="AE1424" s="67">
        <f t="shared" si="179"/>
        <v>0.65893321958056184</v>
      </c>
    </row>
    <row r="1425" spans="1:31" x14ac:dyDescent="0.3">
      <c r="A1425" s="67" t="s">
        <v>3176</v>
      </c>
      <c r="B1425" s="94">
        <v>11</v>
      </c>
      <c r="C1425" s="94">
        <v>2</v>
      </c>
      <c r="D1425" s="71">
        <v>52.1751</v>
      </c>
      <c r="E1425" s="67">
        <v>0.380320302496712</v>
      </c>
      <c r="F1425" s="75">
        <f t="shared" si="180"/>
        <v>0.41985049018941051</v>
      </c>
      <c r="G1425" s="84">
        <v>9.4040324785523502E-2</v>
      </c>
      <c r="H1425" s="67">
        <v>1.25962295419769</v>
      </c>
      <c r="I1425" s="67">
        <v>0.120098305128197</v>
      </c>
      <c r="J1425" s="94" t="s">
        <v>1</v>
      </c>
      <c r="K1425" s="94" t="s">
        <v>0</v>
      </c>
      <c r="L1425" s="67">
        <v>204122.4111</v>
      </c>
      <c r="M1425" s="67" t="s">
        <v>3177</v>
      </c>
      <c r="N1425" s="65">
        <v>137.40951601304599</v>
      </c>
      <c r="O1425" s="63">
        <v>68.049056163850395</v>
      </c>
      <c r="P1425" s="79">
        <v>170.13308668021</v>
      </c>
      <c r="Q1425" s="67">
        <f t="shared" si="181"/>
        <v>125.19721961903547</v>
      </c>
      <c r="R1425" s="67">
        <f t="shared" si="176"/>
        <v>2.0975946841657964</v>
      </c>
      <c r="S1425" s="71">
        <f t="shared" si="175"/>
        <v>0.4163528293821222</v>
      </c>
      <c r="T1425" s="93">
        <f t="shared" si="177"/>
        <v>3</v>
      </c>
      <c r="U1425" s="94">
        <v>1550</v>
      </c>
      <c r="V1425" s="65">
        <v>185.690059422182</v>
      </c>
      <c r="W1425" s="63">
        <v>156.81980409773101</v>
      </c>
      <c r="X1425" s="79">
        <v>130.59401138168801</v>
      </c>
      <c r="Y1425" s="67">
        <v>157.70129163386699</v>
      </c>
      <c r="Z1425" s="67">
        <v>2.1978352503813054</v>
      </c>
      <c r="AA1425" s="74">
        <v>0.17475189305410532</v>
      </c>
      <c r="AB1425" s="93">
        <v>3</v>
      </c>
      <c r="AC1425" s="94">
        <v>1497</v>
      </c>
      <c r="AD1425" s="98">
        <f t="shared" si="178"/>
        <v>1.2596229541976944</v>
      </c>
      <c r="AE1425" s="67">
        <f t="shared" si="179"/>
        <v>0.33299195315871588</v>
      </c>
    </row>
    <row r="1426" spans="1:31" x14ac:dyDescent="0.3">
      <c r="A1426" s="67" t="s">
        <v>1334</v>
      </c>
      <c r="B1426" s="94">
        <v>7</v>
      </c>
      <c r="C1426" s="94">
        <v>5</v>
      </c>
      <c r="D1426" s="71">
        <v>44.718499999999999</v>
      </c>
      <c r="E1426" s="67">
        <v>6.21367077925827E-3</v>
      </c>
      <c r="F1426" s="75">
        <f t="shared" si="180"/>
        <v>2.2066517608234224</v>
      </c>
      <c r="G1426" s="84">
        <v>3.6903313101158699E-3</v>
      </c>
      <c r="H1426" s="67">
        <v>1.1550962698890099</v>
      </c>
      <c r="I1426" s="67">
        <v>0.96965700314723702</v>
      </c>
      <c r="J1426" s="94" t="s">
        <v>1</v>
      </c>
      <c r="K1426" s="94" t="s">
        <v>0</v>
      </c>
      <c r="L1426" s="67">
        <v>50928.261599999998</v>
      </c>
      <c r="M1426" s="67" t="s">
        <v>1335</v>
      </c>
      <c r="N1426" s="65">
        <v>694.75958309019904</v>
      </c>
      <c r="O1426" s="63">
        <v>709.90124273171602</v>
      </c>
      <c r="P1426" s="79">
        <v>758.35011431646797</v>
      </c>
      <c r="Q1426" s="67">
        <f t="shared" si="181"/>
        <v>721.00364671279431</v>
      </c>
      <c r="R1426" s="67">
        <f t="shared" si="176"/>
        <v>2.8579374613119928</v>
      </c>
      <c r="S1426" s="71">
        <f t="shared" si="175"/>
        <v>4.6070864436921613E-2</v>
      </c>
      <c r="T1426" s="93">
        <f t="shared" si="177"/>
        <v>3</v>
      </c>
      <c r="U1426" s="94">
        <v>814</v>
      </c>
      <c r="V1426" s="65">
        <v>845.858786191582</v>
      </c>
      <c r="W1426" s="63">
        <v>825.34942219766401</v>
      </c>
      <c r="X1426" s="79">
        <v>827.27766029372697</v>
      </c>
      <c r="Y1426" s="67">
        <v>832.82862289432433</v>
      </c>
      <c r="Z1426" s="67">
        <v>2.9205556427169932</v>
      </c>
      <c r="AA1426" s="74">
        <v>1.3598912607091816E-2</v>
      </c>
      <c r="AB1426" s="93">
        <v>3</v>
      </c>
      <c r="AC1426" s="94">
        <v>698</v>
      </c>
      <c r="AD1426" s="98">
        <f t="shared" si="178"/>
        <v>1.1550962698890128</v>
      </c>
      <c r="AE1426" s="67">
        <f t="shared" si="179"/>
        <v>0.20801309606002352</v>
      </c>
    </row>
    <row r="1427" spans="1:31" x14ac:dyDescent="0.3">
      <c r="A1427" s="67" t="s">
        <v>3642</v>
      </c>
      <c r="B1427" s="94">
        <v>8</v>
      </c>
      <c r="C1427" s="94">
        <v>2</v>
      </c>
      <c r="D1427" s="71">
        <v>36.223500000000001</v>
      </c>
      <c r="E1427" s="67">
        <v>0.84344494923767899</v>
      </c>
      <c r="F1427" s="75">
        <f t="shared" si="180"/>
        <v>7.3943258092658573E-2</v>
      </c>
      <c r="G1427" s="84">
        <v>0.181803378762176</v>
      </c>
      <c r="H1427" s="67">
        <v>1.0935448204060001</v>
      </c>
      <c r="I1427" s="67">
        <v>5.3155378171677599E-2</v>
      </c>
      <c r="J1427" s="94" t="s">
        <v>0</v>
      </c>
      <c r="K1427" s="94" t="s">
        <v>1</v>
      </c>
      <c r="L1427" s="67">
        <v>87857.753400000001</v>
      </c>
      <c r="M1427" s="67" t="s">
        <v>3643</v>
      </c>
      <c r="N1427" s="65">
        <v>341.48548515682</v>
      </c>
      <c r="O1427" s="63">
        <v>166.52023576414899</v>
      </c>
      <c r="P1427" s="79">
        <v>346.27805368702599</v>
      </c>
      <c r="Q1427" s="67">
        <f t="shared" si="181"/>
        <v>284.76125820266498</v>
      </c>
      <c r="R1427" s="67">
        <f t="shared" si="176"/>
        <v>2.4544809031765644</v>
      </c>
      <c r="S1427" s="71">
        <f t="shared" si="175"/>
        <v>0.35969697586050065</v>
      </c>
      <c r="T1427" s="93">
        <f t="shared" si="177"/>
        <v>3</v>
      </c>
      <c r="U1427" s="94">
        <v>1241</v>
      </c>
      <c r="V1427" s="65">
        <v>308.013207659817</v>
      </c>
      <c r="W1427" s="63">
        <v>183.56746599860199</v>
      </c>
      <c r="X1427" s="79">
        <v>289.625326010462</v>
      </c>
      <c r="Y1427" s="67">
        <v>260.40199988962701</v>
      </c>
      <c r="Z1427" s="67">
        <v>2.4156443152943656</v>
      </c>
      <c r="AA1427" s="74">
        <v>0.25795815710769698</v>
      </c>
      <c r="AB1427" s="93">
        <v>3</v>
      </c>
      <c r="AC1427" s="94">
        <v>1265</v>
      </c>
      <c r="AD1427" s="98">
        <f t="shared" si="178"/>
        <v>0.91445725985765436</v>
      </c>
      <c r="AE1427" s="67">
        <f t="shared" si="179"/>
        <v>-0.12901235239543757</v>
      </c>
    </row>
    <row r="1428" spans="1:31" x14ac:dyDescent="0.3">
      <c r="A1428" s="67" t="s">
        <v>795</v>
      </c>
      <c r="B1428" s="94">
        <v>3</v>
      </c>
      <c r="C1428" s="94">
        <v>2</v>
      </c>
      <c r="D1428" s="71">
        <v>14.5052</v>
      </c>
      <c r="E1428" s="67">
        <v>9.9285050886677205E-4</v>
      </c>
      <c r="F1428" s="75">
        <f t="shared" si="180"/>
        <v>3.0031161372666255</v>
      </c>
      <c r="G1428" s="84">
        <v>9.9954071113694809E-4</v>
      </c>
      <c r="H1428" s="67">
        <v>2.74376004849473</v>
      </c>
      <c r="I1428" s="67">
        <v>0.99997664682316201</v>
      </c>
      <c r="J1428" s="94" t="s">
        <v>1</v>
      </c>
      <c r="K1428" s="94" t="s">
        <v>0</v>
      </c>
      <c r="L1428" s="67">
        <v>22480.903900000001</v>
      </c>
      <c r="M1428" s="67" t="s">
        <v>796</v>
      </c>
      <c r="N1428" s="65">
        <v>120.558529272093</v>
      </c>
      <c r="O1428" s="63">
        <v>128.294660613979</v>
      </c>
      <c r="P1428" s="79">
        <v>169.99693621226299</v>
      </c>
      <c r="Q1428" s="67">
        <f t="shared" si="181"/>
        <v>139.61670869944501</v>
      </c>
      <c r="R1428" s="67">
        <f t="shared" si="176"/>
        <v>2.144937395806763</v>
      </c>
      <c r="S1428" s="71">
        <f t="shared" si="175"/>
        <v>0.19047052254249025</v>
      </c>
      <c r="T1428" s="93">
        <f t="shared" si="177"/>
        <v>3</v>
      </c>
      <c r="U1428" s="94">
        <v>1525</v>
      </c>
      <c r="V1428" s="65">
        <v>371.15002623155499</v>
      </c>
      <c r="W1428" s="63">
        <v>355.14357239250103</v>
      </c>
      <c r="X1428" s="79">
        <v>422.93064367153403</v>
      </c>
      <c r="Y1428" s="67">
        <v>383.07474743186339</v>
      </c>
      <c r="Z1428" s="67">
        <v>2.5832835239160832</v>
      </c>
      <c r="AA1428" s="74">
        <v>9.2493490453232685E-2</v>
      </c>
      <c r="AB1428" s="93">
        <v>3</v>
      </c>
      <c r="AC1428" s="94">
        <v>1084</v>
      </c>
      <c r="AD1428" s="98">
        <f t="shared" si="178"/>
        <v>2.7437600484947269</v>
      </c>
      <c r="AE1428" s="67">
        <f t="shared" si="179"/>
        <v>1.4561543182514456</v>
      </c>
    </row>
    <row r="1429" spans="1:31" x14ac:dyDescent="0.3">
      <c r="A1429" s="67" t="s">
        <v>1294</v>
      </c>
      <c r="B1429" s="94">
        <v>4</v>
      </c>
      <c r="C1429" s="94">
        <v>2</v>
      </c>
      <c r="D1429" s="71">
        <v>24.910499999999999</v>
      </c>
      <c r="E1429" s="67">
        <v>5.46917279279302E-3</v>
      </c>
      <c r="F1429" s="75">
        <f t="shared" si="180"/>
        <v>2.2620783553287702</v>
      </c>
      <c r="G1429" s="84">
        <v>3.3499936076744198E-3</v>
      </c>
      <c r="H1429" s="67">
        <v>1.8690044682400899</v>
      </c>
      <c r="I1429" s="67">
        <v>0.97745935661902095</v>
      </c>
      <c r="J1429" s="94" t="s">
        <v>0</v>
      </c>
      <c r="K1429" s="94" t="s">
        <v>1</v>
      </c>
      <c r="L1429" s="67">
        <v>40763.822200000002</v>
      </c>
      <c r="M1429" s="67" t="s">
        <v>1295</v>
      </c>
      <c r="N1429" s="65">
        <v>1209.488321003</v>
      </c>
      <c r="O1429" s="63">
        <v>909.57987499999695</v>
      </c>
      <c r="P1429" s="79">
        <v>841.27426213244496</v>
      </c>
      <c r="Q1429" s="67">
        <f t="shared" si="181"/>
        <v>986.78081937848071</v>
      </c>
      <c r="R1429" s="67">
        <f t="shared" si="176"/>
        <v>2.9942206992702292</v>
      </c>
      <c r="S1429" s="71">
        <f t="shared" si="175"/>
        <v>0.19849478268573423</v>
      </c>
      <c r="T1429" s="93">
        <f t="shared" si="177"/>
        <v>3</v>
      </c>
      <c r="U1429" s="94">
        <v>673</v>
      </c>
      <c r="V1429" s="65">
        <v>505.91486800274299</v>
      </c>
      <c r="W1429" s="63">
        <v>539.01398217990197</v>
      </c>
      <c r="X1429" s="79">
        <v>538.98521125509603</v>
      </c>
      <c r="Y1429" s="67">
        <v>527.97135381258033</v>
      </c>
      <c r="Z1429" s="67">
        <v>2.7226103596197575</v>
      </c>
      <c r="AA1429" s="74">
        <v>3.6179012949268119E-2</v>
      </c>
      <c r="AB1429" s="93">
        <v>3</v>
      </c>
      <c r="AC1429" s="94">
        <v>914</v>
      </c>
      <c r="AD1429" s="98">
        <f t="shared" si="178"/>
        <v>0.53504419972929818</v>
      </c>
      <c r="AE1429" s="67">
        <f t="shared" si="179"/>
        <v>-0.90227001814680019</v>
      </c>
    </row>
    <row r="1430" spans="1:31" x14ac:dyDescent="0.3">
      <c r="A1430" s="67" t="s">
        <v>1136</v>
      </c>
      <c r="B1430" s="94">
        <v>19</v>
      </c>
      <c r="C1430" s="94">
        <v>6</v>
      </c>
      <c r="D1430" s="71">
        <v>104.7634</v>
      </c>
      <c r="E1430" s="67">
        <v>3.1081481952763799E-3</v>
      </c>
      <c r="F1430" s="75">
        <f t="shared" si="180"/>
        <v>2.5074982823883651</v>
      </c>
      <c r="G1430" s="84">
        <v>2.1690597433520801E-3</v>
      </c>
      <c r="H1430" s="67">
        <v>1.9312506743402</v>
      </c>
      <c r="I1430" s="67">
        <v>0.99548609984648395</v>
      </c>
      <c r="J1430" s="94" t="s">
        <v>0</v>
      </c>
      <c r="K1430" s="94" t="s">
        <v>1</v>
      </c>
      <c r="L1430" s="67">
        <v>336383.3774</v>
      </c>
      <c r="M1430" s="67" t="s">
        <v>1137</v>
      </c>
      <c r="N1430" s="65">
        <v>386.44788252116399</v>
      </c>
      <c r="O1430" s="63">
        <v>342.02302850875998</v>
      </c>
      <c r="P1430" s="79">
        <v>302.984841988033</v>
      </c>
      <c r="Q1430" s="67">
        <f t="shared" si="181"/>
        <v>343.81858433931899</v>
      </c>
      <c r="R1430" s="67">
        <f t="shared" si="176"/>
        <v>2.5363293477957112</v>
      </c>
      <c r="S1430" s="71">
        <f t="shared" si="175"/>
        <v>0.1214608029147165</v>
      </c>
      <c r="T1430" s="93">
        <f t="shared" si="177"/>
        <v>3</v>
      </c>
      <c r="U1430" s="94">
        <v>1148</v>
      </c>
      <c r="V1430" s="65">
        <v>187.111148855978</v>
      </c>
      <c r="W1430" s="63">
        <v>152.37516337657701</v>
      </c>
      <c r="X1430" s="79">
        <v>194.600622582547</v>
      </c>
      <c r="Y1430" s="67">
        <v>178.02897827170068</v>
      </c>
      <c r="Z1430" s="67">
        <v>2.2504906993829557</v>
      </c>
      <c r="AA1430" s="74">
        <v>0.1265537796224861</v>
      </c>
      <c r="AB1430" s="93">
        <v>3</v>
      </c>
      <c r="AC1430" s="94">
        <v>1446</v>
      </c>
      <c r="AD1430" s="98">
        <f t="shared" si="178"/>
        <v>0.51779917194936032</v>
      </c>
      <c r="AE1430" s="67">
        <f t="shared" si="179"/>
        <v>-0.94953543676696417</v>
      </c>
    </row>
    <row r="1431" spans="1:31" x14ac:dyDescent="0.3">
      <c r="A1431" s="67" t="s">
        <v>2440</v>
      </c>
      <c r="B1431" s="94">
        <v>7</v>
      </c>
      <c r="C1431" s="94">
        <v>1</v>
      </c>
      <c r="D1431" s="71">
        <v>26.524799999999999</v>
      </c>
      <c r="E1431" s="67">
        <v>9.4936972231474306E-2</v>
      </c>
      <c r="F1431" s="75">
        <f t="shared" si="180"/>
        <v>1.0225646230930254</v>
      </c>
      <c r="G1431" s="84">
        <v>3.0636154155533401E-2</v>
      </c>
      <c r="H1431" s="67">
        <v>5.03785368630012</v>
      </c>
      <c r="I1431" s="67">
        <v>0.38505265273529499</v>
      </c>
      <c r="J1431" s="94" t="s">
        <v>1</v>
      </c>
      <c r="K1431" s="94" t="s">
        <v>0</v>
      </c>
      <c r="L1431" s="67">
        <v>419487.84620000003</v>
      </c>
      <c r="M1431" s="67" t="s">
        <v>2441</v>
      </c>
      <c r="N1431" s="65"/>
      <c r="O1431" s="63">
        <v>3.5648645563855701</v>
      </c>
      <c r="P1431" s="79">
        <v>24.335990732575599</v>
      </c>
      <c r="Q1431" s="67">
        <f t="shared" si="181"/>
        <v>13.950427644480584</v>
      </c>
      <c r="R1431" s="67">
        <f t="shared" si="176"/>
        <v>1.144587520928001</v>
      </c>
      <c r="S1431" s="71">
        <f t="shared" si="175"/>
        <v>1.0528282391311763</v>
      </c>
      <c r="T1431" s="93">
        <f t="shared" si="177"/>
        <v>2</v>
      </c>
      <c r="U1431" s="94">
        <v>1831</v>
      </c>
      <c r="V1431" s="65">
        <v>71.353197061842096</v>
      </c>
      <c r="W1431" s="63">
        <v>28.496023498695699</v>
      </c>
      <c r="X1431" s="79">
        <v>40.711206107881303</v>
      </c>
      <c r="Y1431" s="67">
        <v>46.853475556139699</v>
      </c>
      <c r="Z1431" s="67">
        <v>1.6707418120619613</v>
      </c>
      <c r="AA1431" s="74">
        <v>0.47123393857459195</v>
      </c>
      <c r="AB1431" s="93">
        <v>3</v>
      </c>
      <c r="AC1431" s="94">
        <v>1770</v>
      </c>
      <c r="AD1431" s="98">
        <f t="shared" si="178"/>
        <v>3.358569124200077</v>
      </c>
      <c r="AE1431" s="67">
        <f t="shared" si="179"/>
        <v>1.7478467219634475</v>
      </c>
    </row>
    <row r="1432" spans="1:31" x14ac:dyDescent="0.3">
      <c r="A1432" s="67" t="s">
        <v>2116</v>
      </c>
      <c r="B1432" s="94">
        <v>4</v>
      </c>
      <c r="C1432" s="94">
        <v>1</v>
      </c>
      <c r="D1432" s="71">
        <v>16.421600000000002</v>
      </c>
      <c r="E1432" s="67">
        <v>4.7468867477875001E-2</v>
      </c>
      <c r="F1432" s="75">
        <f t="shared" si="180"/>
        <v>1.3235911296462235</v>
      </c>
      <c r="G1432" s="84">
        <v>1.76838325772526E-2</v>
      </c>
      <c r="H1432" s="67">
        <v>1.13988008817298</v>
      </c>
      <c r="I1432" s="67">
        <v>0.57132668041533796</v>
      </c>
      <c r="J1432" s="94" t="s">
        <v>1</v>
      </c>
      <c r="K1432" s="94" t="s">
        <v>0</v>
      </c>
      <c r="L1432" s="67">
        <v>21211.153900000001</v>
      </c>
      <c r="M1432" s="67" t="s">
        <v>2117</v>
      </c>
      <c r="N1432" s="65">
        <v>759.80250773267301</v>
      </c>
      <c r="O1432" s="63">
        <v>745.79642773635305</v>
      </c>
      <c r="P1432" s="79">
        <v>706.36171591203197</v>
      </c>
      <c r="Q1432" s="67">
        <f t="shared" si="181"/>
        <v>737.32021712701919</v>
      </c>
      <c r="R1432" s="67">
        <f t="shared" si="176"/>
        <v>2.8676561423071782</v>
      </c>
      <c r="S1432" s="71">
        <f t="shared" si="175"/>
        <v>3.7582533951074554E-2</v>
      </c>
      <c r="T1432" s="93">
        <f t="shared" si="177"/>
        <v>3</v>
      </c>
      <c r="U1432" s="94">
        <v>800</v>
      </c>
      <c r="V1432" s="65">
        <v>905.39160320947497</v>
      </c>
      <c r="W1432" s="63">
        <v>826.82619565164998</v>
      </c>
      <c r="X1432" s="79">
        <v>789.15210347026903</v>
      </c>
      <c r="Y1432" s="67">
        <v>840.45663411046462</v>
      </c>
      <c r="Z1432" s="67">
        <v>2.9245153096227154</v>
      </c>
      <c r="AA1432" s="74">
        <v>7.056447620046459E-2</v>
      </c>
      <c r="AB1432" s="93">
        <v>3</v>
      </c>
      <c r="AC1432" s="94">
        <v>694</v>
      </c>
      <c r="AD1432" s="98">
        <f t="shared" si="178"/>
        <v>1.1398800881729763</v>
      </c>
      <c r="AE1432" s="67">
        <f t="shared" si="179"/>
        <v>0.18888206535738364</v>
      </c>
    </row>
    <row r="1433" spans="1:31" x14ac:dyDescent="0.3">
      <c r="A1433" s="67" t="s">
        <v>2148</v>
      </c>
      <c r="B1433" s="94">
        <v>2</v>
      </c>
      <c r="C1433" s="94">
        <v>1</v>
      </c>
      <c r="D1433" s="71">
        <v>11.090199999999999</v>
      </c>
      <c r="E1433" s="67">
        <v>5.0209435016219203E-2</v>
      </c>
      <c r="F1433" s="75">
        <f t="shared" si="180"/>
        <v>1.2992146655150949</v>
      </c>
      <c r="G1433" s="84">
        <v>1.84237800023811E-2</v>
      </c>
      <c r="H1433" s="67">
        <v>2.6498607019474001</v>
      </c>
      <c r="I1433" s="67">
        <v>0.55571325498202495</v>
      </c>
      <c r="J1433" s="94" t="s">
        <v>1</v>
      </c>
      <c r="K1433" s="94" t="s">
        <v>0</v>
      </c>
      <c r="L1433" s="67">
        <v>15521.6597</v>
      </c>
      <c r="M1433" s="67" t="s">
        <v>2149</v>
      </c>
      <c r="N1433" s="65">
        <v>41.933757173284903</v>
      </c>
      <c r="O1433" s="63">
        <v>89.915207758338695</v>
      </c>
      <c r="P1433" s="79">
        <v>159.539589458774</v>
      </c>
      <c r="Q1433" s="67">
        <f t="shared" si="181"/>
        <v>97.129518130132524</v>
      </c>
      <c r="R1433" s="67">
        <f t="shared" si="176"/>
        <v>1.9873512341600339</v>
      </c>
      <c r="S1433" s="71">
        <f t="shared" si="175"/>
        <v>0.60881488045655296</v>
      </c>
      <c r="T1433" s="93">
        <f t="shared" si="177"/>
        <v>3</v>
      </c>
      <c r="U1433" s="94">
        <v>1624</v>
      </c>
      <c r="V1433" s="65">
        <v>301.75036315943998</v>
      </c>
      <c r="W1433" s="63">
        <v>216.241398241469</v>
      </c>
      <c r="X1433" s="79">
        <v>254.147317875466</v>
      </c>
      <c r="Y1433" s="67">
        <v>257.37969309212502</v>
      </c>
      <c r="Z1433" s="67">
        <v>2.4105742786758424</v>
      </c>
      <c r="AA1433" s="74">
        <v>0.16647011130824788</v>
      </c>
      <c r="AB1433" s="93">
        <v>3</v>
      </c>
      <c r="AC1433" s="94">
        <v>1270</v>
      </c>
      <c r="AD1433" s="98">
        <f t="shared" si="178"/>
        <v>2.649860701947393</v>
      </c>
      <c r="AE1433" s="67">
        <f t="shared" si="179"/>
        <v>1.4059165219808294</v>
      </c>
    </row>
    <row r="1434" spans="1:31" x14ac:dyDescent="0.3">
      <c r="A1434" s="67" t="s">
        <v>889</v>
      </c>
      <c r="B1434" s="94">
        <v>12</v>
      </c>
      <c r="C1434" s="94">
        <v>1</v>
      </c>
      <c r="D1434" s="71">
        <v>46.115600000000001</v>
      </c>
      <c r="E1434" s="67">
        <v>1.4363264460045501E-3</v>
      </c>
      <c r="F1434" s="75">
        <f t="shared" si="180"/>
        <v>2.8427468431117244</v>
      </c>
      <c r="G1434" s="84">
        <v>1.2826374596803399E-3</v>
      </c>
      <c r="H1434" s="67">
        <v>1.7570769366866299</v>
      </c>
      <c r="I1434" s="67">
        <v>0.99981484187875702</v>
      </c>
      <c r="J1434" s="94" t="s">
        <v>0</v>
      </c>
      <c r="K1434" s="94" t="s">
        <v>1</v>
      </c>
      <c r="L1434" s="67">
        <v>161130.08790000001</v>
      </c>
      <c r="M1434" s="67" t="s">
        <v>890</v>
      </c>
      <c r="N1434" s="65">
        <v>1182.71055510428</v>
      </c>
      <c r="O1434" s="63">
        <v>954.76554489607497</v>
      </c>
      <c r="P1434" s="79">
        <v>1065.2473563628801</v>
      </c>
      <c r="Q1434" s="67">
        <f t="shared" si="181"/>
        <v>1067.5744854544116</v>
      </c>
      <c r="R1434" s="67">
        <f t="shared" si="176"/>
        <v>3.028398185798526</v>
      </c>
      <c r="S1434" s="71">
        <f t="shared" si="175"/>
        <v>0.10677505298681328</v>
      </c>
      <c r="T1434" s="93">
        <f t="shared" si="177"/>
        <v>3</v>
      </c>
      <c r="U1434" s="94">
        <v>639</v>
      </c>
      <c r="V1434" s="65">
        <v>605.51411501444102</v>
      </c>
      <c r="W1434" s="63">
        <v>646.78809456129602</v>
      </c>
      <c r="X1434" s="79">
        <v>570.45431832149995</v>
      </c>
      <c r="Y1434" s="67">
        <v>607.58550929907904</v>
      </c>
      <c r="Z1434" s="67">
        <v>2.7836074075434576</v>
      </c>
      <c r="AA1434" s="74">
        <v>6.288665762116781E-2</v>
      </c>
      <c r="AB1434" s="93">
        <v>3</v>
      </c>
      <c r="AC1434" s="94">
        <v>834</v>
      </c>
      <c r="AD1434" s="98">
        <f t="shared" si="178"/>
        <v>0.56912704226015776</v>
      </c>
      <c r="AE1434" s="67">
        <f t="shared" si="179"/>
        <v>-0.81317736365485294</v>
      </c>
    </row>
    <row r="1435" spans="1:31" x14ac:dyDescent="0.3">
      <c r="A1435" s="67" t="s">
        <v>3174</v>
      </c>
      <c r="B1435" s="94">
        <v>3</v>
      </c>
      <c r="C1435" s="94">
        <v>1</v>
      </c>
      <c r="D1435" s="71">
        <v>13.0952</v>
      </c>
      <c r="E1435" s="67">
        <v>0.37607811763912302</v>
      </c>
      <c r="F1435" s="75">
        <f t="shared" si="180"/>
        <v>0.42472193556206006</v>
      </c>
      <c r="G1435" s="84">
        <v>9.3076264868095004E-2</v>
      </c>
      <c r="H1435" s="67">
        <v>8.0780780917810908</v>
      </c>
      <c r="I1435" s="67">
        <v>0.12151242601732699</v>
      </c>
      <c r="J1435" s="94" t="s">
        <v>0</v>
      </c>
      <c r="K1435" s="94" t="s">
        <v>1</v>
      </c>
      <c r="L1435" s="67">
        <v>165922.13080000001</v>
      </c>
      <c r="M1435" s="67" t="s">
        <v>3175</v>
      </c>
      <c r="N1435" s="65"/>
      <c r="O1435" s="63">
        <v>132.600473814145</v>
      </c>
      <c r="P1435" s="79">
        <v>154.758120294262</v>
      </c>
      <c r="Q1435" s="67">
        <f t="shared" si="181"/>
        <v>143.67929705420352</v>
      </c>
      <c r="R1435" s="67">
        <f t="shared" si="176"/>
        <v>2.1573941945582842</v>
      </c>
      <c r="S1435" s="71">
        <f t="shared" si="175"/>
        <v>0.10904717939505386</v>
      </c>
      <c r="T1435" s="93">
        <f t="shared" si="177"/>
        <v>2</v>
      </c>
      <c r="U1435" s="94">
        <v>1512</v>
      </c>
      <c r="V1435" s="65"/>
      <c r="W1435" s="63">
        <v>35.572643745642303</v>
      </c>
      <c r="X1435" s="79"/>
      <c r="Y1435" s="67">
        <v>35.572643745642303</v>
      </c>
      <c r="Z1435" s="67">
        <v>1.551116142989474</v>
      </c>
      <c r="AA1435" s="74"/>
      <c r="AB1435" s="93">
        <v>1</v>
      </c>
      <c r="AC1435" s="94">
        <v>1794</v>
      </c>
      <c r="AD1435" s="98">
        <f t="shared" si="178"/>
        <v>0.24758364270269501</v>
      </c>
      <c r="AE1435" s="67">
        <f t="shared" si="179"/>
        <v>-2.0140120928199998</v>
      </c>
    </row>
    <row r="1436" spans="1:31" x14ac:dyDescent="0.3">
      <c r="A1436" s="67" t="s">
        <v>905</v>
      </c>
      <c r="B1436" s="94">
        <v>3</v>
      </c>
      <c r="C1436" s="94">
        <v>2</v>
      </c>
      <c r="D1436" s="71">
        <v>12.754799999999999</v>
      </c>
      <c r="E1436" s="67">
        <v>1.4881858658307701E-3</v>
      </c>
      <c r="F1436" s="75">
        <f t="shared" si="180"/>
        <v>2.8273428245268972</v>
      </c>
      <c r="G1436" s="84">
        <v>1.3127936326851901E-3</v>
      </c>
      <c r="H1436" s="67">
        <v>1.8272465923539301</v>
      </c>
      <c r="I1436" s="67">
        <v>0.99977875498826896</v>
      </c>
      <c r="J1436" s="94" t="s">
        <v>0</v>
      </c>
      <c r="K1436" s="94" t="s">
        <v>1</v>
      </c>
      <c r="L1436" s="67">
        <v>67480.271500000003</v>
      </c>
      <c r="M1436" s="67" t="s">
        <v>906</v>
      </c>
      <c r="N1436" s="65">
        <v>1242.0602917797</v>
      </c>
      <c r="O1436" s="63">
        <v>1377.33539723339</v>
      </c>
      <c r="P1436" s="79">
        <v>1169.3820873731499</v>
      </c>
      <c r="Q1436" s="67">
        <f t="shared" si="181"/>
        <v>1262.9259254620802</v>
      </c>
      <c r="R1436" s="67">
        <f t="shared" si="176"/>
        <v>3.1013778785786958</v>
      </c>
      <c r="S1436" s="71">
        <f t="shared" si="175"/>
        <v>8.356403589265736E-2</v>
      </c>
      <c r="T1436" s="93">
        <f t="shared" si="177"/>
        <v>3</v>
      </c>
      <c r="U1436" s="94">
        <v>578</v>
      </c>
      <c r="V1436" s="65">
        <v>735.10475402086797</v>
      </c>
      <c r="W1436" s="63">
        <v>608.956900008557</v>
      </c>
      <c r="X1436" s="79">
        <v>729.42847710027104</v>
      </c>
      <c r="Y1436" s="67">
        <v>691.16337704323212</v>
      </c>
      <c r="Z1436" s="67">
        <v>2.8395807179410131</v>
      </c>
      <c r="AA1436" s="74">
        <v>0.10308625896551195</v>
      </c>
      <c r="AB1436" s="93">
        <v>3</v>
      </c>
      <c r="AC1436" s="94">
        <v>780</v>
      </c>
      <c r="AD1436" s="98">
        <f t="shared" si="178"/>
        <v>0.54727150904780797</v>
      </c>
      <c r="AE1436" s="67">
        <f t="shared" si="179"/>
        <v>-0.86967134308405836</v>
      </c>
    </row>
    <row r="1437" spans="1:31" x14ac:dyDescent="0.3">
      <c r="A1437" s="67" t="s">
        <v>1588</v>
      </c>
      <c r="B1437" s="94">
        <v>4</v>
      </c>
      <c r="C1437" s="94">
        <v>1</v>
      </c>
      <c r="D1437" s="71">
        <v>18.605399999999999</v>
      </c>
      <c r="E1437" s="67">
        <v>1.3166890041934101E-2</v>
      </c>
      <c r="F1437" s="75">
        <f t="shared" si="180"/>
        <v>1.8805167912585328</v>
      </c>
      <c r="G1437" s="84">
        <v>6.5547565224070596E-3</v>
      </c>
      <c r="H1437" s="67">
        <v>42.874401207850298</v>
      </c>
      <c r="I1437" s="67">
        <v>0.88110820759914099</v>
      </c>
      <c r="J1437" s="94" t="s">
        <v>1</v>
      </c>
      <c r="K1437" s="94" t="s">
        <v>0</v>
      </c>
      <c r="L1437" s="67">
        <v>122967.61629999999</v>
      </c>
      <c r="M1437" s="67" t="s">
        <v>1589</v>
      </c>
      <c r="N1437" s="65"/>
      <c r="O1437" s="63">
        <v>15.9506828174889</v>
      </c>
      <c r="P1437" s="79"/>
      <c r="Q1437" s="67">
        <f t="shared" si="181"/>
        <v>15.9506828174889</v>
      </c>
      <c r="R1437" s="67">
        <f t="shared" si="176"/>
        <v>1.2027792790872598</v>
      </c>
      <c r="S1437" s="71"/>
      <c r="T1437" s="93">
        <f t="shared" si="177"/>
        <v>1</v>
      </c>
      <c r="U1437" s="94">
        <v>1826</v>
      </c>
      <c r="V1437" s="65">
        <v>169.372123041919</v>
      </c>
      <c r="W1437" s="63">
        <v>232.60417483595501</v>
      </c>
      <c r="X1437" s="79">
        <v>281.89967677831203</v>
      </c>
      <c r="Y1437" s="67">
        <v>227.95865821872869</v>
      </c>
      <c r="Z1437" s="67">
        <v>2.3578560920203531</v>
      </c>
      <c r="AA1437" s="74">
        <v>0.24744587836743775</v>
      </c>
      <c r="AB1437" s="93">
        <v>3</v>
      </c>
      <c r="AC1437" s="94">
        <v>1335</v>
      </c>
      <c r="AD1437" s="98">
        <f t="shared" si="178"/>
        <v>14.291467069283495</v>
      </c>
      <c r="AE1437" s="67">
        <f t="shared" si="179"/>
        <v>3.837082116635397</v>
      </c>
    </row>
    <row r="1438" spans="1:31" x14ac:dyDescent="0.3">
      <c r="A1438" s="67" t="s">
        <v>1778</v>
      </c>
      <c r="B1438" s="94">
        <v>4</v>
      </c>
      <c r="C1438" s="94">
        <v>1</v>
      </c>
      <c r="D1438" s="71">
        <v>15.216799999999999</v>
      </c>
      <c r="E1438" s="67">
        <v>2.1569290616992198E-2</v>
      </c>
      <c r="F1438" s="75">
        <f t="shared" si="180"/>
        <v>1.6661641379847041</v>
      </c>
      <c r="G1438" s="84">
        <v>9.57847129890535E-3</v>
      </c>
      <c r="H1438" s="67">
        <v>1.18515557207977</v>
      </c>
      <c r="I1438" s="67">
        <v>0.779728783358696</v>
      </c>
      <c r="J1438" s="94" t="s">
        <v>1</v>
      </c>
      <c r="K1438" s="94" t="s">
        <v>0</v>
      </c>
      <c r="L1438" s="67">
        <v>162198.7169</v>
      </c>
      <c r="M1438" s="67" t="s">
        <v>1779</v>
      </c>
      <c r="N1438" s="65">
        <v>903.14012968892098</v>
      </c>
      <c r="O1438" s="63">
        <v>911.24284445488399</v>
      </c>
      <c r="P1438" s="79">
        <v>889.24486019732001</v>
      </c>
      <c r="Q1438" s="67">
        <f t="shared" si="181"/>
        <v>901.20927811370836</v>
      </c>
      <c r="R1438" s="67">
        <f t="shared" si="176"/>
        <v>2.9548256542156239</v>
      </c>
      <c r="S1438" s="71">
        <f t="shared" ref="S1438:S1469" si="182">(STDEVA(N1438:P1438)/AVERAGE(N1438:P1438))</f>
        <v>1.2344940583456802E-2</v>
      </c>
      <c r="T1438" s="93">
        <f t="shared" si="177"/>
        <v>3</v>
      </c>
      <c r="U1438" s="94">
        <v>722</v>
      </c>
      <c r="V1438" s="65">
        <v>1058.13023405731</v>
      </c>
      <c r="W1438" s="63">
        <v>989.29767808966801</v>
      </c>
      <c r="X1438" s="79">
        <v>1156.7916805523701</v>
      </c>
      <c r="Y1438" s="67">
        <v>1068.0731975664494</v>
      </c>
      <c r="Z1438" s="67">
        <v>3.0286010169339939</v>
      </c>
      <c r="AA1438" s="74">
        <v>7.882280112160274E-2</v>
      </c>
      <c r="AB1438" s="93">
        <v>3</v>
      </c>
      <c r="AC1438" s="94">
        <v>589</v>
      </c>
      <c r="AD1438" s="98">
        <f t="shared" si="178"/>
        <v>1.1851555720797708</v>
      </c>
      <c r="AE1438" s="67">
        <f t="shared" si="179"/>
        <v>0.2450764501246589</v>
      </c>
    </row>
    <row r="1439" spans="1:31" x14ac:dyDescent="0.3">
      <c r="A1439" s="67" t="s">
        <v>3608</v>
      </c>
      <c r="B1439" s="94">
        <v>1</v>
      </c>
      <c r="C1439" s="94">
        <v>1</v>
      </c>
      <c r="D1439" s="71">
        <v>3.5939999999999999</v>
      </c>
      <c r="E1439" s="67">
        <v>0.81719135922585195</v>
      </c>
      <c r="F1439" s="75">
        <f t="shared" si="180"/>
        <v>8.7676234135003056E-2</v>
      </c>
      <c r="G1439" s="84">
        <v>0.17781174576999101</v>
      </c>
      <c r="H1439" s="67">
        <v>1.3349210237520901</v>
      </c>
      <c r="I1439" s="67">
        <v>5.4333355187328299E-2</v>
      </c>
      <c r="J1439" s="94" t="s">
        <v>1</v>
      </c>
      <c r="K1439" s="94" t="s">
        <v>0</v>
      </c>
      <c r="L1439" s="67">
        <v>128795.53720000001</v>
      </c>
      <c r="M1439" s="67" t="s">
        <v>3609</v>
      </c>
      <c r="N1439" s="65">
        <v>36.158599336372902</v>
      </c>
      <c r="O1439" s="63">
        <v>25.300721266714199</v>
      </c>
      <c r="P1439" s="79">
        <v>46.934954862596598</v>
      </c>
      <c r="Q1439" s="67">
        <f t="shared" si="181"/>
        <v>36.131425155227902</v>
      </c>
      <c r="R1439" s="67">
        <f t="shared" si="176"/>
        <v>1.5578850920646901</v>
      </c>
      <c r="S1439" s="71">
        <f t="shared" si="182"/>
        <v>0.29938321975977644</v>
      </c>
      <c r="T1439" s="93">
        <f t="shared" si="177"/>
        <v>3</v>
      </c>
      <c r="U1439" s="94">
        <v>1774</v>
      </c>
      <c r="V1439" s="65">
        <v>69.361972689216401</v>
      </c>
      <c r="W1439" s="63">
        <v>60.262169998859299</v>
      </c>
      <c r="X1439" s="79">
        <v>15.073654485440599</v>
      </c>
      <c r="Y1439" s="67">
        <v>48.232599057838762</v>
      </c>
      <c r="Z1439" s="67">
        <v>1.6833406649089226</v>
      </c>
      <c r="AA1439" s="74">
        <v>0.60280189612917068</v>
      </c>
      <c r="AB1439" s="93">
        <v>3</v>
      </c>
      <c r="AC1439" s="94">
        <v>1763</v>
      </c>
      <c r="AD1439" s="98">
        <f t="shared" si="178"/>
        <v>1.3349210237520877</v>
      </c>
      <c r="AE1439" s="67">
        <f t="shared" si="179"/>
        <v>0.41675439209144444</v>
      </c>
    </row>
    <row r="1440" spans="1:31" x14ac:dyDescent="0.3">
      <c r="A1440" s="67" t="s">
        <v>2068</v>
      </c>
      <c r="B1440" s="94">
        <v>5</v>
      </c>
      <c r="C1440" s="94">
        <v>2</v>
      </c>
      <c r="D1440" s="71">
        <v>27.753699999999998</v>
      </c>
      <c r="E1440" s="67">
        <v>4.2653793900312501E-2</v>
      </c>
      <c r="F1440" s="75">
        <f t="shared" si="180"/>
        <v>1.3700423338589129</v>
      </c>
      <c r="G1440" s="84">
        <v>1.6249871757176699E-2</v>
      </c>
      <c r="H1440" s="67">
        <v>1.09646363757839</v>
      </c>
      <c r="I1440" s="67">
        <v>0.60106482902993896</v>
      </c>
      <c r="J1440" s="94" t="s">
        <v>0</v>
      </c>
      <c r="K1440" s="94" t="s">
        <v>1</v>
      </c>
      <c r="L1440" s="67">
        <v>42046.823900000003</v>
      </c>
      <c r="M1440" s="67" t="s">
        <v>2069</v>
      </c>
      <c r="N1440" s="65">
        <v>10270.504976549</v>
      </c>
      <c r="O1440" s="63">
        <v>9758.2643188362708</v>
      </c>
      <c r="P1440" s="79">
        <v>9344.1348686347501</v>
      </c>
      <c r="Q1440" s="67">
        <f t="shared" si="181"/>
        <v>9790.9680546733416</v>
      </c>
      <c r="R1440" s="67">
        <f t="shared" si="176"/>
        <v>3.9908256335823165</v>
      </c>
      <c r="S1440" s="71">
        <f t="shared" si="182"/>
        <v>4.7395737674540354E-2</v>
      </c>
      <c r="T1440" s="93">
        <f t="shared" si="177"/>
        <v>3</v>
      </c>
      <c r="U1440" s="94">
        <v>87</v>
      </c>
      <c r="V1440" s="65">
        <v>9150.3749515730196</v>
      </c>
      <c r="W1440" s="63">
        <v>8686.0394725524493</v>
      </c>
      <c r="X1440" s="79">
        <v>8952.3482464652498</v>
      </c>
      <c r="Y1440" s="67">
        <v>8929.5875568635729</v>
      </c>
      <c r="Z1440" s="67">
        <v>3.9508313999955051</v>
      </c>
      <c r="AA1440" s="74">
        <v>2.6093365928978325E-2</v>
      </c>
      <c r="AB1440" s="93">
        <v>3</v>
      </c>
      <c r="AC1440" s="94">
        <v>78</v>
      </c>
      <c r="AD1440" s="98">
        <f t="shared" si="178"/>
        <v>0.91202294880345136</v>
      </c>
      <c r="AE1440" s="67">
        <f t="shared" si="179"/>
        <v>-0.13285796818551637</v>
      </c>
    </row>
    <row r="1441" spans="1:31" x14ac:dyDescent="0.3">
      <c r="A1441" s="67" t="s">
        <v>3006</v>
      </c>
      <c r="B1441" s="94">
        <v>29</v>
      </c>
      <c r="C1441" s="94">
        <v>13</v>
      </c>
      <c r="D1441" s="71">
        <v>148.5658</v>
      </c>
      <c r="E1441" s="67">
        <v>0.26813020653867697</v>
      </c>
      <c r="F1441" s="75">
        <f t="shared" si="180"/>
        <v>0.57165425728122032</v>
      </c>
      <c r="G1441" s="84">
        <v>7.0045521788935805E-2</v>
      </c>
      <c r="H1441" s="67">
        <v>1.0499819500933001</v>
      </c>
      <c r="I1441" s="67">
        <v>0.16984794913649401</v>
      </c>
      <c r="J1441" s="94" t="s">
        <v>1</v>
      </c>
      <c r="K1441" s="94" t="s">
        <v>0</v>
      </c>
      <c r="L1441" s="67">
        <v>50777.956700000002</v>
      </c>
      <c r="M1441" s="67" t="s">
        <v>3007</v>
      </c>
      <c r="N1441" s="65">
        <v>6096.7392807621</v>
      </c>
      <c r="O1441" s="63">
        <v>6399.4412361304203</v>
      </c>
      <c r="P1441" s="79">
        <v>6200.6137415338999</v>
      </c>
      <c r="Q1441" s="67">
        <f t="shared" si="181"/>
        <v>6232.2647528088064</v>
      </c>
      <c r="R1441" s="67">
        <f t="shared" si="176"/>
        <v>3.7946458943181747</v>
      </c>
      <c r="S1441" s="71">
        <f t="shared" si="182"/>
        <v>2.468012336509956E-2</v>
      </c>
      <c r="T1441" s="93">
        <f t="shared" si="177"/>
        <v>3</v>
      </c>
      <c r="U1441" s="94">
        <v>151</v>
      </c>
      <c r="V1441" s="65">
        <v>6973.0398301813302</v>
      </c>
      <c r="W1441" s="63">
        <v>6202.33578337367</v>
      </c>
      <c r="X1441" s="79">
        <v>6455.9208824008401</v>
      </c>
      <c r="Y1441" s="67">
        <v>6543.7654986519456</v>
      </c>
      <c r="Z1441" s="67">
        <v>3.8158277276335837</v>
      </c>
      <c r="AA1441" s="74">
        <v>6.0025015403912522E-2</v>
      </c>
      <c r="AB1441" s="93">
        <v>3</v>
      </c>
      <c r="AC1441" s="94">
        <v>112</v>
      </c>
      <c r="AD1441" s="98">
        <f t="shared" si="178"/>
        <v>1.0499819500933028</v>
      </c>
      <c r="AE1441" s="67">
        <f t="shared" si="179"/>
        <v>7.0364527191677531E-2</v>
      </c>
    </row>
    <row r="1442" spans="1:31" x14ac:dyDescent="0.3">
      <c r="A1442" s="67" t="s">
        <v>2038</v>
      </c>
      <c r="B1442" s="94">
        <v>25</v>
      </c>
      <c r="C1442" s="94">
        <v>5</v>
      </c>
      <c r="D1442" s="71">
        <v>105.47190000000001</v>
      </c>
      <c r="E1442" s="67">
        <v>3.9342084240666098E-2</v>
      </c>
      <c r="F1442" s="75">
        <f t="shared" si="180"/>
        <v>1.405142636022098</v>
      </c>
      <c r="G1442" s="84">
        <v>1.52222553401134E-2</v>
      </c>
      <c r="H1442" s="67">
        <v>1.3223436529461201</v>
      </c>
      <c r="I1442" s="67">
        <v>0.62344093429370695</v>
      </c>
      <c r="J1442" s="94" t="s">
        <v>1</v>
      </c>
      <c r="K1442" s="94" t="s">
        <v>0</v>
      </c>
      <c r="L1442" s="67">
        <v>515926.82429999998</v>
      </c>
      <c r="M1442" s="67" t="s">
        <v>2039</v>
      </c>
      <c r="N1442" s="65">
        <v>702.95016578818797</v>
      </c>
      <c r="O1442" s="63">
        <v>597.39898025197203</v>
      </c>
      <c r="P1442" s="79">
        <v>826.62849158635697</v>
      </c>
      <c r="Q1442" s="67">
        <f t="shared" si="181"/>
        <v>708.9925458755057</v>
      </c>
      <c r="R1442" s="67">
        <f t="shared" si="176"/>
        <v>2.850641669171567</v>
      </c>
      <c r="S1442" s="71">
        <f t="shared" si="182"/>
        <v>0.16182701755032985</v>
      </c>
      <c r="T1442" s="93">
        <f t="shared" si="177"/>
        <v>3</v>
      </c>
      <c r="U1442" s="94">
        <v>823</v>
      </c>
      <c r="V1442" s="65">
        <v>919.20435630520399</v>
      </c>
      <c r="W1442" s="63">
        <v>921.89223654540001</v>
      </c>
      <c r="X1442" s="79">
        <v>971.49878622314895</v>
      </c>
      <c r="Y1442" s="67">
        <v>937.53179302458432</v>
      </c>
      <c r="Z1442" s="67">
        <v>2.9719860041875119</v>
      </c>
      <c r="AA1442" s="74">
        <v>3.1409028983870851E-2</v>
      </c>
      <c r="AB1442" s="93">
        <v>3</v>
      </c>
      <c r="AC1442" s="94">
        <v>649</v>
      </c>
      <c r="AD1442" s="98">
        <f t="shared" si="178"/>
        <v>1.3223436529461179</v>
      </c>
      <c r="AE1442" s="67">
        <f t="shared" si="179"/>
        <v>0.4030971556448919</v>
      </c>
    </row>
    <row r="1443" spans="1:31" x14ac:dyDescent="0.3">
      <c r="A1443" s="67" t="s">
        <v>737</v>
      </c>
      <c r="B1443" s="94">
        <v>5</v>
      </c>
      <c r="C1443" s="94">
        <v>1</v>
      </c>
      <c r="D1443" s="71">
        <v>25.153600000000001</v>
      </c>
      <c r="E1443" s="67">
        <v>8.14369869067466E-4</v>
      </c>
      <c r="F1443" s="75">
        <f t="shared" si="180"/>
        <v>3.0891783032045299</v>
      </c>
      <c r="G1443" s="84">
        <v>8.8378194679264801E-4</v>
      </c>
      <c r="H1443" s="67">
        <v>1.3409376218436699</v>
      </c>
      <c r="I1443" s="67">
        <v>0.99999358276684602</v>
      </c>
      <c r="J1443" s="94" t="s">
        <v>0</v>
      </c>
      <c r="K1443" s="94" t="s">
        <v>1</v>
      </c>
      <c r="L1443" s="67">
        <v>91782.481100000005</v>
      </c>
      <c r="M1443" s="67" t="s">
        <v>738</v>
      </c>
      <c r="N1443" s="65">
        <v>1600.15082126637</v>
      </c>
      <c r="O1443" s="63">
        <v>1653.7548313176901</v>
      </c>
      <c r="P1443" s="79">
        <v>1769.59664851765</v>
      </c>
      <c r="Q1443" s="67">
        <f t="shared" si="181"/>
        <v>1674.5007670339035</v>
      </c>
      <c r="R1443" s="67">
        <f t="shared" si="176"/>
        <v>3.2238853508119951</v>
      </c>
      <c r="S1443" s="71">
        <f t="shared" si="182"/>
        <v>5.172106995510084E-2</v>
      </c>
      <c r="T1443" s="93">
        <f t="shared" si="177"/>
        <v>3</v>
      </c>
      <c r="U1443" s="94">
        <v>468</v>
      </c>
      <c r="V1443" s="65">
        <v>1231.6118825803601</v>
      </c>
      <c r="W1443" s="63">
        <v>1234.1289956426699</v>
      </c>
      <c r="X1443" s="79">
        <v>1280.5201105579799</v>
      </c>
      <c r="Y1443" s="67">
        <v>1248.7536629270032</v>
      </c>
      <c r="Z1443" s="67">
        <v>3.0964767751372637</v>
      </c>
      <c r="AA1443" s="74">
        <v>2.2053447943686948E-2</v>
      </c>
      <c r="AB1443" s="93">
        <v>3</v>
      </c>
      <c r="AC1443" s="94">
        <v>526</v>
      </c>
      <c r="AD1443" s="98">
        <f t="shared" si="178"/>
        <v>0.74574684437974925</v>
      </c>
      <c r="AE1443" s="67">
        <f t="shared" si="179"/>
        <v>-0.42324212706347364</v>
      </c>
    </row>
    <row r="1444" spans="1:31" x14ac:dyDescent="0.3">
      <c r="A1444" s="67" t="s">
        <v>2928</v>
      </c>
      <c r="B1444" s="94">
        <v>2</v>
      </c>
      <c r="C1444" s="94">
        <v>1</v>
      </c>
      <c r="D1444" s="71">
        <v>17.099799999999998</v>
      </c>
      <c r="E1444" s="67">
        <v>0.22024589537443501</v>
      </c>
      <c r="F1444" s="75">
        <f t="shared" si="180"/>
        <v>0.65709217659511521</v>
      </c>
      <c r="G1444" s="84">
        <v>5.9113879341848703E-2</v>
      </c>
      <c r="H1444" s="67">
        <v>1.10182871797991</v>
      </c>
      <c r="I1444" s="67">
        <v>0.20300489891846299</v>
      </c>
      <c r="J1444" s="94" t="s">
        <v>0</v>
      </c>
      <c r="K1444" s="94" t="s">
        <v>1</v>
      </c>
      <c r="L1444" s="67">
        <v>54686.135900000001</v>
      </c>
      <c r="M1444" s="67" t="s">
        <v>2929</v>
      </c>
      <c r="N1444" s="65">
        <v>1567.71476640939</v>
      </c>
      <c r="O1444" s="63">
        <v>1495.47713213405</v>
      </c>
      <c r="P1444" s="79">
        <v>1399.8579968195299</v>
      </c>
      <c r="Q1444" s="67">
        <f t="shared" si="181"/>
        <v>1487.6832984543234</v>
      </c>
      <c r="R1444" s="67">
        <f t="shared" si="176"/>
        <v>3.1725104874109595</v>
      </c>
      <c r="S1444" s="71">
        <f t="shared" si="182"/>
        <v>5.6597635207161892E-2</v>
      </c>
      <c r="T1444" s="93">
        <f t="shared" si="177"/>
        <v>3</v>
      </c>
      <c r="U1444" s="94">
        <v>515</v>
      </c>
      <c r="V1444" s="65">
        <v>1345.6200329606399</v>
      </c>
      <c r="W1444" s="63">
        <v>1492.9373934704399</v>
      </c>
      <c r="X1444" s="79">
        <v>1212.02668209124</v>
      </c>
      <c r="Y1444" s="67">
        <v>1350.1947028407733</v>
      </c>
      <c r="Z1444" s="67">
        <v>3.1303963998077897</v>
      </c>
      <c r="AA1444" s="74">
        <v>0.10406737534568848</v>
      </c>
      <c r="AB1444" s="93">
        <v>3</v>
      </c>
      <c r="AC1444" s="94">
        <v>494</v>
      </c>
      <c r="AD1444" s="98">
        <f t="shared" si="178"/>
        <v>0.90758208030136633</v>
      </c>
      <c r="AE1444" s="67">
        <f t="shared" si="179"/>
        <v>-0.13989997079951666</v>
      </c>
    </row>
    <row r="1445" spans="1:31" x14ac:dyDescent="0.3">
      <c r="A1445" s="67" t="s">
        <v>1374</v>
      </c>
      <c r="B1445" s="94">
        <v>20</v>
      </c>
      <c r="C1445" s="94">
        <v>1</v>
      </c>
      <c r="D1445" s="71">
        <v>78.095500000000001</v>
      </c>
      <c r="E1445" s="67">
        <v>6.8142206746445401E-3</v>
      </c>
      <c r="F1445" s="75">
        <f t="shared" si="180"/>
        <v>2.166583806161658</v>
      </c>
      <c r="G1445" s="84">
        <v>3.9276204477045702E-3</v>
      </c>
      <c r="H1445" s="67">
        <v>30.8893819392135</v>
      </c>
      <c r="I1445" s="67">
        <v>0.96287553528950298</v>
      </c>
      <c r="J1445" s="94" t="s">
        <v>0</v>
      </c>
      <c r="K1445" s="94" t="s">
        <v>1</v>
      </c>
      <c r="L1445" s="67">
        <v>482397.37579999998</v>
      </c>
      <c r="M1445" s="67" t="s">
        <v>1375</v>
      </c>
      <c r="N1445" s="65">
        <v>65.364836722123798</v>
      </c>
      <c r="O1445" s="63">
        <v>133.899552335919</v>
      </c>
      <c r="P1445" s="79">
        <v>153.480953219969</v>
      </c>
      <c r="Q1445" s="67">
        <f t="shared" si="181"/>
        <v>117.58178075933726</v>
      </c>
      <c r="R1445" s="67">
        <f t="shared" si="176"/>
        <v>2.0703400332309965</v>
      </c>
      <c r="S1445" s="71">
        <f t="shared" si="182"/>
        <v>0.39350432568134375</v>
      </c>
      <c r="T1445" s="93">
        <f t="shared" si="177"/>
        <v>3</v>
      </c>
      <c r="U1445" s="94">
        <v>1568</v>
      </c>
      <c r="V1445" s="65">
        <v>1.86119493208202</v>
      </c>
      <c r="W1445" s="63">
        <v>8.9974997639607608</v>
      </c>
      <c r="X1445" s="79">
        <v>0.56093626232898297</v>
      </c>
      <c r="Y1445" s="67">
        <v>3.8065436527905878</v>
      </c>
      <c r="Z1445" s="67">
        <v>0.58053081457261613</v>
      </c>
      <c r="AA1445" s="74">
        <v>1.1932785112061233</v>
      </c>
      <c r="AB1445" s="93">
        <v>3</v>
      </c>
      <c r="AC1445" s="94">
        <v>1848</v>
      </c>
      <c r="AD1445" s="98">
        <f t="shared" si="178"/>
        <v>3.2373583970306617E-2</v>
      </c>
      <c r="AE1445" s="67">
        <f t="shared" si="179"/>
        <v>-4.9490390994834632</v>
      </c>
    </row>
    <row r="1446" spans="1:31" x14ac:dyDescent="0.3">
      <c r="A1446" s="67" t="s">
        <v>1382</v>
      </c>
      <c r="B1446" s="94">
        <v>5</v>
      </c>
      <c r="C1446" s="94">
        <v>1</v>
      </c>
      <c r="D1446" s="71">
        <v>28.9679</v>
      </c>
      <c r="E1446" s="67">
        <v>6.9600748763896103E-3</v>
      </c>
      <c r="F1446" s="75">
        <f t="shared" si="180"/>
        <v>2.1573860882302545</v>
      </c>
      <c r="G1446" s="84">
        <v>3.9881597810361097E-3</v>
      </c>
      <c r="H1446" s="67">
        <v>129.76217777547399</v>
      </c>
      <c r="I1446" s="67">
        <v>0.96117422129170305</v>
      </c>
      <c r="J1446" s="94" t="s">
        <v>0</v>
      </c>
      <c r="K1446" s="94" t="s">
        <v>1</v>
      </c>
      <c r="L1446" s="67">
        <v>135051.64509999999</v>
      </c>
      <c r="M1446" s="67" t="s">
        <v>1383</v>
      </c>
      <c r="N1446" s="65">
        <v>792.64407512470098</v>
      </c>
      <c r="O1446" s="63">
        <v>853.24473364335404</v>
      </c>
      <c r="P1446" s="79">
        <v>819.13447463654995</v>
      </c>
      <c r="Q1446" s="67">
        <f t="shared" si="181"/>
        <v>821.67442780153499</v>
      </c>
      <c r="R1446" s="67">
        <f t="shared" si="176"/>
        <v>2.9146997710462776</v>
      </c>
      <c r="S1446" s="71">
        <f t="shared" si="182"/>
        <v>3.6973363214920077E-2</v>
      </c>
      <c r="T1446" s="93">
        <f t="shared" si="177"/>
        <v>3</v>
      </c>
      <c r="U1446" s="94">
        <v>759</v>
      </c>
      <c r="V1446" s="65"/>
      <c r="W1446" s="63">
        <v>18.996469739200901</v>
      </c>
      <c r="X1446" s="79"/>
      <c r="Y1446" s="67">
        <v>18.996469739200901</v>
      </c>
      <c r="Z1446" s="67">
        <v>1.2786729001509038</v>
      </c>
      <c r="AA1446" s="74"/>
      <c r="AB1446" s="93">
        <v>1</v>
      </c>
      <c r="AC1446" s="94">
        <v>1821</v>
      </c>
      <c r="AD1446" s="98">
        <f t="shared" si="178"/>
        <v>2.3119217413188446E-2</v>
      </c>
      <c r="AE1446" s="67">
        <f t="shared" si="179"/>
        <v>-5.4347636264180021</v>
      </c>
    </row>
    <row r="1447" spans="1:31" x14ac:dyDescent="0.3">
      <c r="A1447" s="67" t="s">
        <v>683</v>
      </c>
      <c r="B1447" s="94">
        <v>5</v>
      </c>
      <c r="C1447" s="94">
        <v>1</v>
      </c>
      <c r="D1447" s="71">
        <v>20.281600000000001</v>
      </c>
      <c r="E1447" s="67">
        <v>6.7044629138279799E-4</v>
      </c>
      <c r="F1447" s="75">
        <f t="shared" si="180"/>
        <v>3.1736360072088612</v>
      </c>
      <c r="G1447" s="84">
        <v>7.8788335764441405E-4</v>
      </c>
      <c r="H1447" s="67">
        <v>13.2442625254732</v>
      </c>
      <c r="I1447" s="67">
        <v>0.99999842848557396</v>
      </c>
      <c r="J1447" s="94" t="s">
        <v>0</v>
      </c>
      <c r="K1447" s="94" t="s">
        <v>1</v>
      </c>
      <c r="L1447" s="67">
        <v>123085.4648</v>
      </c>
      <c r="M1447" s="67" t="s">
        <v>684</v>
      </c>
      <c r="N1447" s="65">
        <v>1194.55220780949</v>
      </c>
      <c r="O1447" s="63">
        <v>1618.5165227208699</v>
      </c>
      <c r="P1447" s="79">
        <v>1501.68808647841</v>
      </c>
      <c r="Q1447" s="67">
        <f t="shared" si="181"/>
        <v>1438.2522723362565</v>
      </c>
      <c r="R1447" s="67">
        <f t="shared" si="176"/>
        <v>3.1578350688524597</v>
      </c>
      <c r="S1447" s="71">
        <f t="shared" si="182"/>
        <v>0.15225784158252612</v>
      </c>
      <c r="T1447" s="93">
        <f t="shared" si="177"/>
        <v>3</v>
      </c>
      <c r="U1447" s="94">
        <v>528</v>
      </c>
      <c r="V1447" s="65">
        <v>62.706055780108102</v>
      </c>
      <c r="W1447" s="63">
        <v>109.77498860967199</v>
      </c>
      <c r="X1447" s="79">
        <v>153.30204913543801</v>
      </c>
      <c r="Y1447" s="67">
        <v>108.59436450840603</v>
      </c>
      <c r="Z1447" s="67">
        <v>2.0358072881772631</v>
      </c>
      <c r="AA1447" s="74">
        <v>0.41723651691968805</v>
      </c>
      <c r="AB1447" s="93">
        <v>3</v>
      </c>
      <c r="AC1447" s="94">
        <v>1614</v>
      </c>
      <c r="AD1447" s="98">
        <f t="shared" si="178"/>
        <v>7.550439279474136E-2</v>
      </c>
      <c r="AE1447" s="67">
        <f t="shared" si="179"/>
        <v>-3.7272956078690513</v>
      </c>
    </row>
    <row r="1448" spans="1:31" x14ac:dyDescent="0.3">
      <c r="A1448" s="67" t="s">
        <v>2888</v>
      </c>
      <c r="B1448" s="94">
        <v>38</v>
      </c>
      <c r="C1448" s="94">
        <v>4</v>
      </c>
      <c r="D1448" s="71">
        <v>154.38679999999999</v>
      </c>
      <c r="E1448" s="67">
        <v>0.20974748599983301</v>
      </c>
      <c r="F1448" s="75">
        <f t="shared" si="180"/>
        <v>0.67830323585298402</v>
      </c>
      <c r="G1448" s="84">
        <v>5.7080180348315503E-2</v>
      </c>
      <c r="H1448" s="67">
        <v>1.1230320463014301</v>
      </c>
      <c r="I1448" s="67">
        <v>0.21181057018230101</v>
      </c>
      <c r="J1448" s="94" t="s">
        <v>0</v>
      </c>
      <c r="K1448" s="94" t="s">
        <v>1</v>
      </c>
      <c r="L1448" s="67">
        <v>526829.65930000006</v>
      </c>
      <c r="M1448" s="67" t="s">
        <v>2889</v>
      </c>
      <c r="N1448" s="65">
        <v>1981.2390576714999</v>
      </c>
      <c r="O1448" s="63">
        <v>1670.52642603713</v>
      </c>
      <c r="P1448" s="79">
        <v>1548.0212593078099</v>
      </c>
      <c r="Q1448" s="67">
        <f t="shared" si="181"/>
        <v>1733.2622476721469</v>
      </c>
      <c r="R1448" s="67">
        <f t="shared" si="176"/>
        <v>3.2388642777169863</v>
      </c>
      <c r="S1448" s="71">
        <f t="shared" si="182"/>
        <v>0.12884300962206699</v>
      </c>
      <c r="T1448" s="93">
        <f t="shared" si="177"/>
        <v>3</v>
      </c>
      <c r="U1448" s="94">
        <v>448</v>
      </c>
      <c r="V1448" s="65">
        <v>1569.3180361658001</v>
      </c>
      <c r="W1448" s="63">
        <v>1559.2881737909299</v>
      </c>
      <c r="X1448" s="79">
        <v>1501.5259043861299</v>
      </c>
      <c r="Y1448" s="67">
        <v>1543.3773714476199</v>
      </c>
      <c r="Z1448" s="67">
        <v>3.1884721284606012</v>
      </c>
      <c r="AA1448" s="74">
        <v>2.3707573357041541E-2</v>
      </c>
      <c r="AB1448" s="93">
        <v>3</v>
      </c>
      <c r="AC1448" s="94">
        <v>440</v>
      </c>
      <c r="AD1448" s="98">
        <f t="shared" si="178"/>
        <v>0.89044654005500246</v>
      </c>
      <c r="AE1448" s="67">
        <f t="shared" si="179"/>
        <v>-0.16739909637654399</v>
      </c>
    </row>
    <row r="1449" spans="1:31" x14ac:dyDescent="0.3">
      <c r="A1449" s="67" t="s">
        <v>1550</v>
      </c>
      <c r="B1449" s="94">
        <v>53</v>
      </c>
      <c r="C1449" s="94">
        <v>27</v>
      </c>
      <c r="D1449" s="71">
        <v>332.4495</v>
      </c>
      <c r="E1449" s="67">
        <v>1.17556803229831E-2</v>
      </c>
      <c r="F1449" s="75">
        <f t="shared" si="180"/>
        <v>1.9297522323860956</v>
      </c>
      <c r="G1449" s="84">
        <v>5.9903894892912798E-3</v>
      </c>
      <c r="H1449" s="67">
        <v>1.0471464981045899</v>
      </c>
      <c r="I1449" s="67">
        <v>0.89964676054108095</v>
      </c>
      <c r="J1449" s="94" t="s">
        <v>0</v>
      </c>
      <c r="K1449" s="94" t="s">
        <v>1</v>
      </c>
      <c r="L1449" s="67">
        <v>236248.8125</v>
      </c>
      <c r="M1449" s="67" t="s">
        <v>1551</v>
      </c>
      <c r="N1449" s="65">
        <v>3025.6725863916499</v>
      </c>
      <c r="O1449" s="63">
        <v>2994.2857967776899</v>
      </c>
      <c r="P1449" s="79">
        <v>3074.1457809930198</v>
      </c>
      <c r="Q1449" s="67">
        <f t="shared" si="181"/>
        <v>3031.3680547207864</v>
      </c>
      <c r="R1449" s="67">
        <f t="shared" si="176"/>
        <v>3.4816386696009163</v>
      </c>
      <c r="S1449" s="71">
        <f t="shared" si="182"/>
        <v>1.3272384232087011E-2</v>
      </c>
      <c r="T1449" s="93">
        <f t="shared" si="177"/>
        <v>3</v>
      </c>
      <c r="U1449" s="94">
        <v>271</v>
      </c>
      <c r="V1449" s="65">
        <v>2853.8032380240802</v>
      </c>
      <c r="W1449" s="63">
        <v>2911.2780504542102</v>
      </c>
      <c r="X1449" s="79">
        <v>2919.5718910179398</v>
      </c>
      <c r="Y1449" s="67">
        <v>2894.8843931654101</v>
      </c>
      <c r="Z1449" s="67">
        <v>3.4616312249156715</v>
      </c>
      <c r="AA1449" s="74">
        <v>1.237292680471129E-2</v>
      </c>
      <c r="AB1449" s="93">
        <v>3</v>
      </c>
      <c r="AC1449" s="94">
        <v>240</v>
      </c>
      <c r="AD1449" s="98">
        <f t="shared" si="178"/>
        <v>0.95497621565852797</v>
      </c>
      <c r="AE1449" s="67">
        <f t="shared" si="179"/>
        <v>-6.6463292606819241E-2</v>
      </c>
    </row>
    <row r="1450" spans="1:31" x14ac:dyDescent="0.3">
      <c r="A1450" s="67" t="s">
        <v>2332</v>
      </c>
      <c r="B1450" s="94">
        <v>13</v>
      </c>
      <c r="C1450" s="94">
        <v>1</v>
      </c>
      <c r="D1450" s="71">
        <v>59.954700000000003</v>
      </c>
      <c r="E1450" s="67">
        <v>7.5268267533191505E-2</v>
      </c>
      <c r="F1450" s="75">
        <f t="shared" si="180"/>
        <v>1.1233880801054112</v>
      </c>
      <c r="G1450" s="84">
        <v>2.54226941882915E-2</v>
      </c>
      <c r="H1450" s="67">
        <v>1.39074237902804</v>
      </c>
      <c r="I1450" s="67">
        <v>0.44510179632922298</v>
      </c>
      <c r="J1450" s="94" t="s">
        <v>1</v>
      </c>
      <c r="K1450" s="94" t="s">
        <v>0</v>
      </c>
      <c r="L1450" s="67">
        <v>194545.3352</v>
      </c>
      <c r="M1450" s="67" t="s">
        <v>2333</v>
      </c>
      <c r="N1450" s="65">
        <v>232.28775832547001</v>
      </c>
      <c r="O1450" s="63">
        <v>184.84376684623399</v>
      </c>
      <c r="P1450" s="79">
        <v>272.94951582387398</v>
      </c>
      <c r="Q1450" s="67">
        <f t="shared" si="181"/>
        <v>230.02701366519264</v>
      </c>
      <c r="R1450" s="67">
        <f t="shared" si="176"/>
        <v>2.3617788412211751</v>
      </c>
      <c r="S1450" s="71">
        <f t="shared" si="182"/>
        <v>0.19170078945982344</v>
      </c>
      <c r="T1450" s="93">
        <f t="shared" si="177"/>
        <v>3</v>
      </c>
      <c r="U1450" s="94">
        <v>1329</v>
      </c>
      <c r="V1450" s="65">
        <v>322.16996306431901</v>
      </c>
      <c r="W1450" s="63">
        <v>364.321988485433</v>
      </c>
      <c r="X1450" s="79">
        <v>273.23299712658599</v>
      </c>
      <c r="Y1450" s="67">
        <v>319.90831622544601</v>
      </c>
      <c r="Z1450" s="67">
        <v>2.5050255299993212</v>
      </c>
      <c r="AA1450" s="74">
        <v>0.1424989276694259</v>
      </c>
      <c r="AB1450" s="93">
        <v>3</v>
      </c>
      <c r="AC1450" s="94">
        <v>1164</v>
      </c>
      <c r="AD1450" s="98">
        <f t="shared" si="178"/>
        <v>1.3907423790280424</v>
      </c>
      <c r="AE1450" s="67">
        <f t="shared" si="179"/>
        <v>0.47585519995170955</v>
      </c>
    </row>
    <row r="1451" spans="1:31" x14ac:dyDescent="0.3">
      <c r="A1451" s="67" t="s">
        <v>601</v>
      </c>
      <c r="B1451" s="94">
        <v>12</v>
      </c>
      <c r="C1451" s="94">
        <v>7</v>
      </c>
      <c r="D1451" s="71">
        <v>77.673100000000005</v>
      </c>
      <c r="E1451" s="67">
        <v>5.1917958866898295E-4</v>
      </c>
      <c r="F1451" s="75">
        <f t="shared" si="180"/>
        <v>3.284682389980182</v>
      </c>
      <c r="G1451" s="84">
        <v>6.9567688848161196E-4</v>
      </c>
      <c r="H1451" s="67">
        <v>1.2157047875373801</v>
      </c>
      <c r="I1451" s="67">
        <v>0.99999980520129295</v>
      </c>
      <c r="J1451" s="94" t="s">
        <v>0</v>
      </c>
      <c r="K1451" s="94" t="s">
        <v>1</v>
      </c>
      <c r="L1451" s="67">
        <v>61332.604099999997</v>
      </c>
      <c r="M1451" s="67" t="s">
        <v>602</v>
      </c>
      <c r="N1451" s="65">
        <v>1756.1358934929799</v>
      </c>
      <c r="O1451" s="63">
        <v>1712.77490953965</v>
      </c>
      <c r="P1451" s="79">
        <v>1654.94102754091</v>
      </c>
      <c r="Q1451" s="67">
        <f t="shared" si="181"/>
        <v>1707.95061019118</v>
      </c>
      <c r="R1451" s="67">
        <f t="shared" si="176"/>
        <v>3.2324753077864949</v>
      </c>
      <c r="S1451" s="71">
        <f t="shared" si="182"/>
        <v>2.9725468973553906E-2</v>
      </c>
      <c r="T1451" s="93">
        <f t="shared" si="177"/>
        <v>3</v>
      </c>
      <c r="U1451" s="94">
        <v>455</v>
      </c>
      <c r="V1451" s="65">
        <v>1402.6116675431001</v>
      </c>
      <c r="W1451" s="63">
        <v>1385.8550586961501</v>
      </c>
      <c r="X1451" s="79">
        <v>1426.25043462084</v>
      </c>
      <c r="Y1451" s="67">
        <v>1404.9057202866968</v>
      </c>
      <c r="Z1451" s="67">
        <v>3.147647180801187</v>
      </c>
      <c r="AA1451" s="74">
        <v>1.4445924646186251E-2</v>
      </c>
      <c r="AB1451" s="93">
        <v>3</v>
      </c>
      <c r="AC1451" s="94">
        <v>474</v>
      </c>
      <c r="AD1451" s="98">
        <f t="shared" si="178"/>
        <v>0.82256811871710867</v>
      </c>
      <c r="AE1451" s="67">
        <f t="shared" si="179"/>
        <v>-0.28179293826916796</v>
      </c>
    </row>
    <row r="1452" spans="1:31" x14ac:dyDescent="0.3">
      <c r="A1452" s="67" t="s">
        <v>975</v>
      </c>
      <c r="B1452" s="94">
        <v>33</v>
      </c>
      <c r="C1452" s="94">
        <v>4</v>
      </c>
      <c r="D1452" s="71">
        <v>123.0984</v>
      </c>
      <c r="E1452" s="67">
        <v>1.8094257668847E-3</v>
      </c>
      <c r="F1452" s="75">
        <f t="shared" si="180"/>
        <v>2.7424592294630248</v>
      </c>
      <c r="G1452" s="84">
        <v>1.4792987364927799E-3</v>
      </c>
      <c r="H1452" s="67">
        <v>2.6711918904521998</v>
      </c>
      <c r="I1452" s="67">
        <v>0.999443661396481</v>
      </c>
      <c r="J1452" s="94" t="s">
        <v>0</v>
      </c>
      <c r="K1452" s="94" t="s">
        <v>1</v>
      </c>
      <c r="L1452" s="67">
        <v>535173.03650000005</v>
      </c>
      <c r="M1452" s="67" t="s">
        <v>976</v>
      </c>
      <c r="N1452" s="65">
        <v>290.82556933431601</v>
      </c>
      <c r="O1452" s="63">
        <v>377.48083188799001</v>
      </c>
      <c r="P1452" s="79">
        <v>344.46549011075399</v>
      </c>
      <c r="Q1452" s="67">
        <f t="shared" si="181"/>
        <v>337.59063044435334</v>
      </c>
      <c r="R1452" s="67">
        <f t="shared" si="176"/>
        <v>2.5283903846278393</v>
      </c>
      <c r="S1452" s="71">
        <f t="shared" si="182"/>
        <v>0.12954975902864516</v>
      </c>
      <c r="T1452" s="93">
        <f t="shared" si="177"/>
        <v>3</v>
      </c>
      <c r="U1452" s="94">
        <v>1159</v>
      </c>
      <c r="V1452" s="65">
        <v>104.715046625797</v>
      </c>
      <c r="W1452" s="63">
        <v>153.035928685464</v>
      </c>
      <c r="X1452" s="79">
        <v>121.39508864358601</v>
      </c>
      <c r="Y1452" s="67">
        <v>126.38202131828234</v>
      </c>
      <c r="Z1452" s="67">
        <v>2.1016852970665525</v>
      </c>
      <c r="AA1452" s="74">
        <v>0.19420017938626732</v>
      </c>
      <c r="AB1452" s="93">
        <v>3</v>
      </c>
      <c r="AC1452" s="94">
        <v>1575</v>
      </c>
      <c r="AD1452" s="98">
        <f t="shared" si="178"/>
        <v>0.37436471845184843</v>
      </c>
      <c r="AE1452" s="67">
        <f t="shared" si="179"/>
        <v>-1.4174836186012114</v>
      </c>
    </row>
    <row r="1453" spans="1:31" x14ac:dyDescent="0.3">
      <c r="A1453" s="67" t="s">
        <v>1063</v>
      </c>
      <c r="B1453" s="94">
        <v>2</v>
      </c>
      <c r="C1453" s="94">
        <v>1</v>
      </c>
      <c r="D1453" s="71">
        <v>12.0808</v>
      </c>
      <c r="E1453" s="67">
        <v>2.5519671026754702E-3</v>
      </c>
      <c r="F1453" s="75">
        <f t="shared" si="180"/>
        <v>2.5931249283907656</v>
      </c>
      <c r="G1453" s="84">
        <v>1.91050237096308E-3</v>
      </c>
      <c r="H1453" s="67">
        <v>1.4531390599403999</v>
      </c>
      <c r="I1453" s="67">
        <v>0.99774004090539203</v>
      </c>
      <c r="J1453" s="94" t="s">
        <v>0</v>
      </c>
      <c r="K1453" s="94" t="s">
        <v>1</v>
      </c>
      <c r="L1453" s="67">
        <v>24627.8446</v>
      </c>
      <c r="M1453" s="67" t="s">
        <v>1064</v>
      </c>
      <c r="N1453" s="65">
        <v>976.82595562489496</v>
      </c>
      <c r="O1453" s="63">
        <v>927.16834816039</v>
      </c>
      <c r="P1453" s="79">
        <v>818.39161138618601</v>
      </c>
      <c r="Q1453" s="67">
        <f t="shared" si="181"/>
        <v>907.46197172382369</v>
      </c>
      <c r="R1453" s="67">
        <f t="shared" si="176"/>
        <v>2.9578284344612684</v>
      </c>
      <c r="S1453" s="71">
        <f t="shared" si="182"/>
        <v>8.9298134474387586E-2</v>
      </c>
      <c r="T1453" s="93">
        <f t="shared" si="177"/>
        <v>3</v>
      </c>
      <c r="U1453" s="94">
        <v>717</v>
      </c>
      <c r="V1453" s="65">
        <v>606.07116468515301</v>
      </c>
      <c r="W1453" s="63">
        <v>624.11746709567205</v>
      </c>
      <c r="X1453" s="79">
        <v>643.26311844817803</v>
      </c>
      <c r="Y1453" s="67">
        <v>624.48391674300103</v>
      </c>
      <c r="Z1453" s="67">
        <v>2.7955212578267106</v>
      </c>
      <c r="AA1453" s="74">
        <v>2.9782487806738686E-2</v>
      </c>
      <c r="AB1453" s="93">
        <v>3</v>
      </c>
      <c r="AC1453" s="94">
        <v>818</v>
      </c>
      <c r="AD1453" s="98">
        <f t="shared" si="178"/>
        <v>0.68816538455790632</v>
      </c>
      <c r="AE1453" s="67">
        <f t="shared" si="179"/>
        <v>-0.53917277006418429</v>
      </c>
    </row>
    <row r="1454" spans="1:31" x14ac:dyDescent="0.3">
      <c r="A1454" s="67" t="s">
        <v>2278</v>
      </c>
      <c r="B1454" s="94">
        <v>7</v>
      </c>
      <c r="C1454" s="94">
        <v>1</v>
      </c>
      <c r="D1454" s="71">
        <v>32.224800000000002</v>
      </c>
      <c r="E1454" s="67">
        <v>6.7441975646362604E-2</v>
      </c>
      <c r="F1454" s="75">
        <f t="shared" si="180"/>
        <v>1.171069715967151</v>
      </c>
      <c r="G1454" s="84">
        <v>2.3323560703093701E-2</v>
      </c>
      <c r="H1454" s="67">
        <v>1.14613534437163</v>
      </c>
      <c r="I1454" s="67">
        <v>0.47453568469668</v>
      </c>
      <c r="J1454" s="94" t="s">
        <v>0</v>
      </c>
      <c r="K1454" s="94" t="s">
        <v>1</v>
      </c>
      <c r="L1454" s="67">
        <v>198941.4834</v>
      </c>
      <c r="M1454" s="67" t="s">
        <v>2279</v>
      </c>
      <c r="N1454" s="65">
        <v>1189.99496478129</v>
      </c>
      <c r="O1454" s="63">
        <v>1047.5378246051901</v>
      </c>
      <c r="P1454" s="79">
        <v>1073.7048359374701</v>
      </c>
      <c r="Q1454" s="67">
        <f t="shared" si="181"/>
        <v>1103.7458751079832</v>
      </c>
      <c r="R1454" s="67">
        <f t="shared" si="176"/>
        <v>3.0428690935539704</v>
      </c>
      <c r="S1454" s="71">
        <f t="shared" si="182"/>
        <v>6.8703414046939804E-2</v>
      </c>
      <c r="T1454" s="93">
        <f t="shared" si="177"/>
        <v>3</v>
      </c>
      <c r="U1454" s="94">
        <v>628</v>
      </c>
      <c r="V1454" s="65">
        <v>988.093230022998</v>
      </c>
      <c r="W1454" s="63">
        <v>1009.44528174421</v>
      </c>
      <c r="X1454" s="79">
        <v>891.50739505747902</v>
      </c>
      <c r="Y1454" s="67">
        <v>963.01530227489582</v>
      </c>
      <c r="Z1454" s="67">
        <v>2.9836331881014271</v>
      </c>
      <c r="AA1454" s="74">
        <v>6.5254595278159355E-2</v>
      </c>
      <c r="AB1454" s="93">
        <v>3</v>
      </c>
      <c r="AC1454" s="94">
        <v>632</v>
      </c>
      <c r="AD1454" s="98">
        <f t="shared" si="178"/>
        <v>0.87249730575951712</v>
      </c>
      <c r="AE1454" s="67">
        <f t="shared" si="179"/>
        <v>-0.19677741854889486</v>
      </c>
    </row>
    <row r="1455" spans="1:31" x14ac:dyDescent="0.3">
      <c r="A1455" s="67" t="s">
        <v>3380</v>
      </c>
      <c r="B1455" s="94">
        <v>4</v>
      </c>
      <c r="C1455" s="94">
        <v>1</v>
      </c>
      <c r="D1455" s="71">
        <v>23.004000000000001</v>
      </c>
      <c r="E1455" s="67">
        <v>0.55372750063082998</v>
      </c>
      <c r="F1455" s="75">
        <f t="shared" si="180"/>
        <v>0.25670390690953626</v>
      </c>
      <c r="G1455" s="84">
        <v>0.128650984506086</v>
      </c>
      <c r="H1455" s="67">
        <v>1.1510562028464999</v>
      </c>
      <c r="I1455" s="67">
        <v>7.9861396095805198E-2</v>
      </c>
      <c r="J1455" s="94" t="s">
        <v>1</v>
      </c>
      <c r="K1455" s="94" t="s">
        <v>0</v>
      </c>
      <c r="L1455" s="67">
        <v>163446.7317</v>
      </c>
      <c r="M1455" s="67" t="s">
        <v>3381</v>
      </c>
      <c r="N1455" s="65">
        <v>184.12066740278499</v>
      </c>
      <c r="O1455" s="63">
        <v>341.691643385026</v>
      </c>
      <c r="P1455" s="79">
        <v>247.89385992236799</v>
      </c>
      <c r="Q1455" s="67">
        <f t="shared" si="181"/>
        <v>257.90205690339297</v>
      </c>
      <c r="R1455" s="67">
        <f t="shared" si="176"/>
        <v>2.4114548058767165</v>
      </c>
      <c r="S1455" s="71">
        <f t="shared" si="182"/>
        <v>0.30732911445749883</v>
      </c>
      <c r="T1455" s="93">
        <f t="shared" si="177"/>
        <v>3</v>
      </c>
      <c r="U1455" s="94">
        <v>1286</v>
      </c>
      <c r="V1455" s="65">
        <v>215.29951970127999</v>
      </c>
      <c r="W1455" s="63">
        <v>327.65623537815202</v>
      </c>
      <c r="X1455" s="79">
        <v>347.62353189713002</v>
      </c>
      <c r="Y1455" s="67">
        <v>296.85976232552071</v>
      </c>
      <c r="Z1455" s="67">
        <v>2.4725513354058912</v>
      </c>
      <c r="AA1455" s="74">
        <v>0.24029973309167543</v>
      </c>
      <c r="AB1455" s="93">
        <v>3</v>
      </c>
      <c r="AC1455" s="94">
        <v>1193</v>
      </c>
      <c r="AD1455" s="98">
        <f t="shared" si="178"/>
        <v>1.151056202846497</v>
      </c>
      <c r="AE1455" s="67">
        <f t="shared" si="179"/>
        <v>0.20295827794308105</v>
      </c>
    </row>
    <row r="1456" spans="1:31" x14ac:dyDescent="0.3">
      <c r="A1456" s="67" t="s">
        <v>3048</v>
      </c>
      <c r="B1456" s="94">
        <v>6</v>
      </c>
      <c r="C1456" s="94">
        <v>2</v>
      </c>
      <c r="D1456" s="71">
        <v>24.052</v>
      </c>
      <c r="E1456" s="67">
        <v>0.28727751407728902</v>
      </c>
      <c r="F1456" s="75">
        <f t="shared" si="180"/>
        <v>0.54169836598274568</v>
      </c>
      <c r="G1456" s="84">
        <v>7.4053475385810794E-2</v>
      </c>
      <c r="H1456" s="67">
        <v>1.12376746978113</v>
      </c>
      <c r="I1456" s="67">
        <v>0.15910171970602899</v>
      </c>
      <c r="J1456" s="94" t="s">
        <v>1</v>
      </c>
      <c r="K1456" s="94" t="s">
        <v>0</v>
      </c>
      <c r="L1456" s="67">
        <v>123712.1286</v>
      </c>
      <c r="M1456" s="67" t="s">
        <v>3049</v>
      </c>
      <c r="N1456" s="65">
        <v>495.94008993191699</v>
      </c>
      <c r="O1456" s="63">
        <v>516.04542932156005</v>
      </c>
      <c r="P1456" s="79">
        <v>623.13370986621806</v>
      </c>
      <c r="Q1456" s="67">
        <f t="shared" si="181"/>
        <v>545.03974303989833</v>
      </c>
      <c r="R1456" s="67">
        <f t="shared" si="176"/>
        <v>2.7364281711823675</v>
      </c>
      <c r="S1456" s="71">
        <f t="shared" si="182"/>
        <v>0.12544844424199894</v>
      </c>
      <c r="T1456" s="93">
        <f t="shared" si="177"/>
        <v>3</v>
      </c>
      <c r="U1456" s="94">
        <v>954</v>
      </c>
      <c r="V1456" s="65">
        <v>640.72309105559395</v>
      </c>
      <c r="W1456" s="63">
        <v>660.59715183477203</v>
      </c>
      <c r="X1456" s="79">
        <v>536.17355600794599</v>
      </c>
      <c r="Y1456" s="67">
        <v>612.49793296610403</v>
      </c>
      <c r="Z1456" s="67">
        <v>2.7871046273991338</v>
      </c>
      <c r="AA1456" s="74">
        <v>0.10912954742566328</v>
      </c>
      <c r="AB1456" s="93">
        <v>3</v>
      </c>
      <c r="AC1456" s="94">
        <v>828</v>
      </c>
      <c r="AD1456" s="98">
        <f t="shared" si="178"/>
        <v>1.1237674697811304</v>
      </c>
      <c r="AE1456" s="67">
        <f t="shared" si="179"/>
        <v>0.16834354365580484</v>
      </c>
    </row>
    <row r="1457" spans="1:31" x14ac:dyDescent="0.3">
      <c r="A1457" s="67" t="s">
        <v>969</v>
      </c>
      <c r="B1457" s="94">
        <v>14</v>
      </c>
      <c r="C1457" s="94">
        <v>1</v>
      </c>
      <c r="D1457" s="71">
        <v>61.831299999999999</v>
      </c>
      <c r="E1457" s="67">
        <v>1.7618308049013301E-3</v>
      </c>
      <c r="F1457" s="75">
        <f t="shared" si="180"/>
        <v>2.7540358008194907</v>
      </c>
      <c r="G1457" s="84">
        <v>1.4494845878883101E-3</v>
      </c>
      <c r="H1457" s="67">
        <v>2.54164924652616</v>
      </c>
      <c r="I1457" s="67">
        <v>0.99950660584462303</v>
      </c>
      <c r="J1457" s="94" t="s">
        <v>0</v>
      </c>
      <c r="K1457" s="94" t="s">
        <v>1</v>
      </c>
      <c r="L1457" s="67">
        <v>337752.71879999997</v>
      </c>
      <c r="M1457" s="67" t="s">
        <v>970</v>
      </c>
      <c r="N1457" s="65">
        <v>1275.0998282785599</v>
      </c>
      <c r="O1457" s="63">
        <v>1397.3782625424101</v>
      </c>
      <c r="P1457" s="79">
        <v>962.22270669565103</v>
      </c>
      <c r="Q1457" s="67">
        <f t="shared" si="181"/>
        <v>1211.5669325055403</v>
      </c>
      <c r="R1457" s="67">
        <f t="shared" si="176"/>
        <v>3.0833474115522415</v>
      </c>
      <c r="S1457" s="71">
        <f t="shared" si="182"/>
        <v>0.18523685663175002</v>
      </c>
      <c r="T1457" s="93">
        <f t="shared" si="177"/>
        <v>3</v>
      </c>
      <c r="U1457" s="94">
        <v>591</v>
      </c>
      <c r="V1457" s="65">
        <v>450.20833755803199</v>
      </c>
      <c r="W1457" s="63">
        <v>529.27305323732196</v>
      </c>
      <c r="X1457" s="79">
        <v>450.574625975804</v>
      </c>
      <c r="Y1457" s="67">
        <v>476.68533892371926</v>
      </c>
      <c r="Z1457" s="67">
        <v>2.6782317948419934</v>
      </c>
      <c r="AA1457" s="74">
        <v>9.5540309405735907E-2</v>
      </c>
      <c r="AB1457" s="93">
        <v>3</v>
      </c>
      <c r="AC1457" s="94">
        <v>969</v>
      </c>
      <c r="AD1457" s="98">
        <f t="shared" si="178"/>
        <v>0.39344531955649048</v>
      </c>
      <c r="AE1457" s="67">
        <f t="shared" si="179"/>
        <v>-1.3457649488273933</v>
      </c>
    </row>
    <row r="1458" spans="1:31" x14ac:dyDescent="0.3">
      <c r="A1458" s="67" t="s">
        <v>559</v>
      </c>
      <c r="B1458" s="94">
        <v>28</v>
      </c>
      <c r="C1458" s="94">
        <v>4</v>
      </c>
      <c r="D1458" s="71">
        <v>119.8528</v>
      </c>
      <c r="E1458" s="67">
        <v>4.3168253865655297E-4</v>
      </c>
      <c r="F1458" s="75">
        <f t="shared" si="180"/>
        <v>3.3648355179837028</v>
      </c>
      <c r="G1458" s="84">
        <v>6.2402129086374302E-4</v>
      </c>
      <c r="H1458" s="67">
        <v>1.4579011866180001</v>
      </c>
      <c r="I1458" s="67">
        <v>0.99999996387246504</v>
      </c>
      <c r="J1458" s="94" t="s">
        <v>0</v>
      </c>
      <c r="K1458" s="94" t="s">
        <v>1</v>
      </c>
      <c r="L1458" s="67">
        <v>491471.38280000002</v>
      </c>
      <c r="M1458" s="67" t="s">
        <v>560</v>
      </c>
      <c r="N1458" s="65">
        <v>2444.7981015032501</v>
      </c>
      <c r="O1458" s="63">
        <v>2196.8142613180999</v>
      </c>
      <c r="P1458" s="79">
        <v>2425.9889327637002</v>
      </c>
      <c r="Q1458" s="67">
        <f t="shared" si="181"/>
        <v>2355.8670985283502</v>
      </c>
      <c r="R1458" s="67">
        <f t="shared" si="176"/>
        <v>3.3721507869623575</v>
      </c>
      <c r="S1458" s="71">
        <f t="shared" si="182"/>
        <v>5.8604527262470889E-2</v>
      </c>
      <c r="T1458" s="93">
        <f t="shared" si="177"/>
        <v>3</v>
      </c>
      <c r="U1458" s="94">
        <v>344</v>
      </c>
      <c r="V1458" s="65">
        <v>1636.9460172137699</v>
      </c>
      <c r="W1458" s="63">
        <v>1611.78744278054</v>
      </c>
      <c r="X1458" s="79">
        <v>1599.0582562469399</v>
      </c>
      <c r="Y1458" s="67">
        <v>1615.9305720804166</v>
      </c>
      <c r="Z1458" s="67">
        <v>3.2084226975214296</v>
      </c>
      <c r="AA1458" s="74">
        <v>1.1931628512696512E-2</v>
      </c>
      <c r="AB1458" s="93">
        <v>3</v>
      </c>
      <c r="AC1458" s="94">
        <v>423</v>
      </c>
      <c r="AD1458" s="98">
        <f t="shared" si="178"/>
        <v>0.68591754309478958</v>
      </c>
      <c r="AE1458" s="67">
        <f t="shared" si="179"/>
        <v>-0.54389294023604973</v>
      </c>
    </row>
    <row r="1459" spans="1:31" x14ac:dyDescent="0.3">
      <c r="A1459" s="67" t="s">
        <v>195</v>
      </c>
      <c r="B1459" s="94">
        <v>26</v>
      </c>
      <c r="C1459" s="94">
        <v>13</v>
      </c>
      <c r="D1459" s="71">
        <v>166.55699999999999</v>
      </c>
      <c r="E1459" s="75">
        <v>2.84603239795178E-5</v>
      </c>
      <c r="F1459" s="75">
        <f t="shared" si="180"/>
        <v>4.545760160410695</v>
      </c>
      <c r="G1459" s="84">
        <v>1.2569141715809299E-4</v>
      </c>
      <c r="H1459" s="67">
        <v>1.40760156142653</v>
      </c>
      <c r="I1459" s="67">
        <v>1</v>
      </c>
      <c r="J1459" s="94" t="s">
        <v>0</v>
      </c>
      <c r="K1459" s="94" t="s">
        <v>1</v>
      </c>
      <c r="L1459" s="67">
        <v>152855.56959999999</v>
      </c>
      <c r="M1459" s="67" t="s">
        <v>196</v>
      </c>
      <c r="N1459" s="65">
        <v>2789.5381724470299</v>
      </c>
      <c r="O1459" s="63">
        <v>2850.3930999330801</v>
      </c>
      <c r="P1459" s="79">
        <v>2798.05265536858</v>
      </c>
      <c r="Q1459" s="67">
        <f t="shared" si="181"/>
        <v>2812.6613092495631</v>
      </c>
      <c r="R1459" s="67">
        <f t="shared" si="176"/>
        <v>3.4491174391045001</v>
      </c>
      <c r="S1459" s="71">
        <f t="shared" si="182"/>
        <v>1.1715895867220888E-2</v>
      </c>
      <c r="T1459" s="93">
        <f t="shared" si="177"/>
        <v>3</v>
      </c>
      <c r="U1459" s="94">
        <v>283</v>
      </c>
      <c r="V1459" s="65">
        <v>2053.6105461851198</v>
      </c>
      <c r="W1459" s="63">
        <v>1986.20741340213</v>
      </c>
      <c r="X1459" s="79">
        <v>1954.7647113763001</v>
      </c>
      <c r="Y1459" s="67">
        <v>1998.1942236545165</v>
      </c>
      <c r="Z1459" s="67">
        <v>3.3006376991861965</v>
      </c>
      <c r="AA1459" s="74">
        <v>2.5273499727801806E-2</v>
      </c>
      <c r="AB1459" s="93">
        <v>3</v>
      </c>
      <c r="AC1459" s="94">
        <v>348</v>
      </c>
      <c r="AD1459" s="98">
        <f t="shared" si="178"/>
        <v>0.71042831110996729</v>
      </c>
      <c r="AE1459" s="67">
        <f t="shared" si="179"/>
        <v>-0.49323901955618066</v>
      </c>
    </row>
    <row r="1460" spans="1:31" x14ac:dyDescent="0.3">
      <c r="A1460" s="67" t="s">
        <v>3334</v>
      </c>
      <c r="B1460" s="94">
        <v>6</v>
      </c>
      <c r="C1460" s="94">
        <v>2</v>
      </c>
      <c r="D1460" s="71">
        <v>27.0792</v>
      </c>
      <c r="E1460" s="67">
        <v>0.50748888259297598</v>
      </c>
      <c r="F1460" s="75">
        <f t="shared" si="180"/>
        <v>0.2945734672697416</v>
      </c>
      <c r="G1460" s="84">
        <v>0.11953524666934</v>
      </c>
      <c r="H1460" s="67">
        <v>1.15463395640655</v>
      </c>
      <c r="I1460" s="67">
        <v>8.7944244599055907E-2</v>
      </c>
      <c r="J1460" s="94" t="s">
        <v>1</v>
      </c>
      <c r="K1460" s="94" t="s">
        <v>0</v>
      </c>
      <c r="L1460" s="67">
        <v>69828.697</v>
      </c>
      <c r="M1460" s="67" t="s">
        <v>3335</v>
      </c>
      <c r="N1460" s="65">
        <v>111.863865670824</v>
      </c>
      <c r="O1460" s="63">
        <v>65.837734375233595</v>
      </c>
      <c r="P1460" s="79">
        <v>89.418393766533697</v>
      </c>
      <c r="Q1460" s="67">
        <f t="shared" si="181"/>
        <v>89.03999793753043</v>
      </c>
      <c r="R1460" s="67">
        <f t="shared" si="176"/>
        <v>1.949585141266913</v>
      </c>
      <c r="S1460" s="71">
        <f t="shared" si="182"/>
        <v>0.25848381906156392</v>
      </c>
      <c r="T1460" s="93">
        <f t="shared" si="177"/>
        <v>3</v>
      </c>
      <c r="U1460" s="94">
        <v>1645</v>
      </c>
      <c r="V1460" s="65">
        <v>84.998807087241602</v>
      </c>
      <c r="W1460" s="63">
        <v>91.955322307017099</v>
      </c>
      <c r="X1460" s="79">
        <v>131.47168589686501</v>
      </c>
      <c r="Y1460" s="67">
        <v>102.80860509704125</v>
      </c>
      <c r="Z1460" s="67">
        <v>2.012029466699695</v>
      </c>
      <c r="AA1460" s="74">
        <v>0.24380705100298639</v>
      </c>
      <c r="AB1460" s="93">
        <v>3</v>
      </c>
      <c r="AC1460" s="94">
        <v>1635</v>
      </c>
      <c r="AD1460" s="98">
        <f t="shared" si="178"/>
        <v>1.1546339564065438</v>
      </c>
      <c r="AE1460" s="67">
        <f t="shared" si="179"/>
        <v>0.20743555902144811</v>
      </c>
    </row>
    <row r="1461" spans="1:31" x14ac:dyDescent="0.3">
      <c r="A1461" s="67" t="s">
        <v>1208</v>
      </c>
      <c r="B1461" s="94">
        <v>13</v>
      </c>
      <c r="C1461" s="94">
        <v>3</v>
      </c>
      <c r="D1461" s="71">
        <v>62.603299999999997</v>
      </c>
      <c r="E1461" s="67">
        <v>4.1302261383158196E-3</v>
      </c>
      <c r="F1461" s="75">
        <f t="shared" si="180"/>
        <v>2.384026169182814</v>
      </c>
      <c r="G1461" s="84">
        <v>2.7126881951868402E-3</v>
      </c>
      <c r="H1461" s="67">
        <v>1.5614973128687499</v>
      </c>
      <c r="I1461" s="67">
        <v>0.98919448421006795</v>
      </c>
      <c r="J1461" s="94" t="s">
        <v>1</v>
      </c>
      <c r="K1461" s="94" t="s">
        <v>0</v>
      </c>
      <c r="L1461" s="67">
        <v>135664.00649999999</v>
      </c>
      <c r="M1461" s="67" t="s">
        <v>1209</v>
      </c>
      <c r="N1461" s="65">
        <v>147.602195214174</v>
      </c>
      <c r="O1461" s="63">
        <v>144.83053847064801</v>
      </c>
      <c r="P1461" s="79">
        <v>131.627306336739</v>
      </c>
      <c r="Q1461" s="67">
        <f t="shared" si="181"/>
        <v>141.35334667385368</v>
      </c>
      <c r="R1461" s="67">
        <f t="shared" si="176"/>
        <v>2.1503060952788915</v>
      </c>
      <c r="S1461" s="71">
        <f t="shared" si="182"/>
        <v>6.0389382451549491E-2</v>
      </c>
      <c r="T1461" s="93">
        <f t="shared" si="177"/>
        <v>3</v>
      </c>
      <c r="U1461" s="94">
        <v>1518</v>
      </c>
      <c r="V1461" s="65">
        <v>220.63612867174999</v>
      </c>
      <c r="W1461" s="63">
        <v>195.60916446381501</v>
      </c>
      <c r="X1461" s="79">
        <v>245.92331985311401</v>
      </c>
      <c r="Y1461" s="67">
        <v>220.72287099622633</v>
      </c>
      <c r="Z1461" s="67">
        <v>2.3438473364821362</v>
      </c>
      <c r="AA1461" s="74">
        <v>0.11397636203086023</v>
      </c>
      <c r="AB1461" s="93">
        <v>3</v>
      </c>
      <c r="AC1461" s="94">
        <v>1354</v>
      </c>
      <c r="AD1461" s="98">
        <f t="shared" si="178"/>
        <v>1.5614973128687426</v>
      </c>
      <c r="AE1461" s="67">
        <f t="shared" si="179"/>
        <v>0.64293008667243123</v>
      </c>
    </row>
    <row r="1462" spans="1:31" x14ac:dyDescent="0.3">
      <c r="A1462" s="67" t="s">
        <v>1356</v>
      </c>
      <c r="B1462" s="94">
        <v>9</v>
      </c>
      <c r="C1462" s="94">
        <v>1</v>
      </c>
      <c r="D1462" s="71">
        <v>42.460599999999999</v>
      </c>
      <c r="E1462" s="67">
        <v>6.5724197079934897E-3</v>
      </c>
      <c r="F1462" s="75">
        <f t="shared" si="180"/>
        <v>2.1822747107504492</v>
      </c>
      <c r="G1462" s="84">
        <v>3.83921279110532E-3</v>
      </c>
      <c r="H1462" s="67">
        <v>89.284632252546203</v>
      </c>
      <c r="I1462" s="67">
        <v>0.965651460484936</v>
      </c>
      <c r="J1462" s="94" t="s">
        <v>0</v>
      </c>
      <c r="K1462" s="94" t="s">
        <v>1</v>
      </c>
      <c r="L1462" s="67">
        <v>522160.8051</v>
      </c>
      <c r="M1462" s="67" t="s">
        <v>1357</v>
      </c>
      <c r="N1462" s="65">
        <v>640.68071520279295</v>
      </c>
      <c r="O1462" s="63">
        <v>632.04935164467804</v>
      </c>
      <c r="P1462" s="79">
        <v>454.36011183939797</v>
      </c>
      <c r="Q1462" s="67">
        <f t="shared" si="181"/>
        <v>575.69672622895632</v>
      </c>
      <c r="R1462" s="67">
        <f t="shared" si="176"/>
        <v>2.7601937597925637</v>
      </c>
      <c r="S1462" s="71">
        <f t="shared" si="182"/>
        <v>0.18268156012473283</v>
      </c>
      <c r="T1462" s="93">
        <f t="shared" si="177"/>
        <v>3</v>
      </c>
      <c r="U1462" s="94">
        <v>930</v>
      </c>
      <c r="V1462" s="65">
        <v>15.6661989688932</v>
      </c>
      <c r="W1462" s="63"/>
      <c r="X1462" s="79">
        <v>3.67744545360615</v>
      </c>
      <c r="Y1462" s="67">
        <v>9.6718222112496743</v>
      </c>
      <c r="Z1462" s="67">
        <v>0.98550830466590056</v>
      </c>
      <c r="AA1462" s="74">
        <v>0.87649759512465208</v>
      </c>
      <c r="AB1462" s="93">
        <v>2</v>
      </c>
      <c r="AC1462" s="94">
        <v>1834</v>
      </c>
      <c r="AD1462" s="98">
        <f t="shared" si="178"/>
        <v>1.680020359782828E-2</v>
      </c>
      <c r="AE1462" s="67">
        <f t="shared" si="179"/>
        <v>-5.8953774729732267</v>
      </c>
    </row>
    <row r="1463" spans="1:31" x14ac:dyDescent="0.3">
      <c r="A1463" s="67" t="s">
        <v>3738</v>
      </c>
      <c r="B1463" s="94">
        <v>5</v>
      </c>
      <c r="C1463" s="94">
        <v>1</v>
      </c>
      <c r="D1463" s="71">
        <v>25.905899999999999</v>
      </c>
      <c r="E1463" s="67">
        <v>0.96359785860326896</v>
      </c>
      <c r="F1463" s="75">
        <f t="shared" si="180"/>
        <v>1.6104173802188645E-2</v>
      </c>
      <c r="G1463" s="84">
        <v>0.20231491784314101</v>
      </c>
      <c r="H1463" s="67">
        <v>1.06575254030565</v>
      </c>
      <c r="I1463" s="67">
        <v>5.0167484829637003E-2</v>
      </c>
      <c r="J1463" s="94" t="s">
        <v>0</v>
      </c>
      <c r="K1463" s="94" t="s">
        <v>1</v>
      </c>
      <c r="L1463" s="67">
        <v>54230.178800000002</v>
      </c>
      <c r="M1463" s="67" t="s">
        <v>3739</v>
      </c>
      <c r="N1463" s="65">
        <v>340.66886693750399</v>
      </c>
      <c r="O1463" s="63">
        <v>725.83481514897596</v>
      </c>
      <c r="P1463" s="79">
        <v>677.31853003966603</v>
      </c>
      <c r="Q1463" s="67">
        <f t="shared" si="181"/>
        <v>581.27407070871539</v>
      </c>
      <c r="R1463" s="67">
        <f t="shared" si="176"/>
        <v>2.7643809505165406</v>
      </c>
      <c r="S1463" s="71">
        <f t="shared" si="182"/>
        <v>0.36089260635557396</v>
      </c>
      <c r="T1463" s="93">
        <f t="shared" si="177"/>
        <v>3</v>
      </c>
      <c r="U1463" s="94">
        <v>925</v>
      </c>
      <c r="V1463" s="65">
        <v>583.97956834854597</v>
      </c>
      <c r="W1463" s="63">
        <v>532.06954497480103</v>
      </c>
      <c r="X1463" s="79">
        <v>520.18645373054801</v>
      </c>
      <c r="Y1463" s="67">
        <v>545.41185568463163</v>
      </c>
      <c r="Z1463" s="67">
        <v>2.7367245740208177</v>
      </c>
      <c r="AA1463" s="74">
        <v>6.2200638873667911E-2</v>
      </c>
      <c r="AB1463" s="93">
        <v>3</v>
      </c>
      <c r="AC1463" s="94">
        <v>895</v>
      </c>
      <c r="AD1463" s="98">
        <f t="shared" si="178"/>
        <v>0.93830412049799683</v>
      </c>
      <c r="AE1463" s="67">
        <f t="shared" si="179"/>
        <v>-9.1872494083925574E-2</v>
      </c>
    </row>
    <row r="1464" spans="1:31" x14ac:dyDescent="0.3">
      <c r="A1464" s="67" t="s">
        <v>3156</v>
      </c>
      <c r="B1464" s="94">
        <v>2</v>
      </c>
      <c r="C1464" s="94">
        <v>1</v>
      </c>
      <c r="D1464" s="71">
        <v>8.5624000000000002</v>
      </c>
      <c r="E1464" s="67">
        <v>0.360533795287174</v>
      </c>
      <c r="F1464" s="75">
        <f t="shared" si="180"/>
        <v>0.44305401965795038</v>
      </c>
      <c r="G1464" s="84">
        <v>8.9740676753599105E-2</v>
      </c>
      <c r="H1464" s="67">
        <v>1.1774700093330099</v>
      </c>
      <c r="I1464" s="67">
        <v>0.12694264483586701</v>
      </c>
      <c r="J1464" s="94" t="s">
        <v>0</v>
      </c>
      <c r="K1464" s="94" t="s">
        <v>1</v>
      </c>
      <c r="L1464" s="67">
        <v>97219.184599999993</v>
      </c>
      <c r="M1464" s="67" t="s">
        <v>3157</v>
      </c>
      <c r="N1464" s="65">
        <v>449.17608476192203</v>
      </c>
      <c r="O1464" s="63">
        <v>337.69060049140899</v>
      </c>
      <c r="P1464" s="79">
        <v>486.12780558396702</v>
      </c>
      <c r="Q1464" s="67">
        <f t="shared" si="181"/>
        <v>424.33149694576605</v>
      </c>
      <c r="R1464" s="67">
        <f t="shared" si="176"/>
        <v>2.6277052694334913</v>
      </c>
      <c r="S1464" s="71">
        <f t="shared" si="182"/>
        <v>0.18210869045673064</v>
      </c>
      <c r="T1464" s="93">
        <f t="shared" si="177"/>
        <v>3</v>
      </c>
      <c r="U1464" s="94">
        <v>1067</v>
      </c>
      <c r="V1464" s="65">
        <v>427.38468568398503</v>
      </c>
      <c r="W1464" s="63">
        <v>365.74520679489399</v>
      </c>
      <c r="X1464" s="79">
        <v>287.99699886198698</v>
      </c>
      <c r="Y1464" s="67">
        <v>360.37563044695531</v>
      </c>
      <c r="Z1464" s="67">
        <v>2.556755415158718</v>
      </c>
      <c r="AA1464" s="74">
        <v>0.1938222309290048</v>
      </c>
      <c r="AB1464" s="93">
        <v>3</v>
      </c>
      <c r="AC1464" s="94">
        <v>1116</v>
      </c>
      <c r="AD1464" s="98">
        <f t="shared" si="178"/>
        <v>0.84927853115041108</v>
      </c>
      <c r="AE1464" s="67">
        <f t="shared" si="179"/>
        <v>-0.23569031424353326</v>
      </c>
    </row>
    <row r="1465" spans="1:31" x14ac:dyDescent="0.3">
      <c r="A1465" s="67" t="s">
        <v>649</v>
      </c>
      <c r="B1465" s="94">
        <v>5</v>
      </c>
      <c r="C1465" s="94">
        <v>1</v>
      </c>
      <c r="D1465" s="71">
        <v>21.883700000000001</v>
      </c>
      <c r="E1465" s="67">
        <v>5.9635901932730796E-4</v>
      </c>
      <c r="F1465" s="75">
        <f t="shared" si="180"/>
        <v>3.224492208095489</v>
      </c>
      <c r="G1465" s="84">
        <v>7.3163239532128099E-4</v>
      </c>
      <c r="H1465" s="67">
        <v>1.49876735174717</v>
      </c>
      <c r="I1465" s="67">
        <v>0.99999937351825396</v>
      </c>
      <c r="J1465" s="94" t="s">
        <v>0</v>
      </c>
      <c r="K1465" s="94" t="s">
        <v>1</v>
      </c>
      <c r="L1465" s="67">
        <v>94369.261499999993</v>
      </c>
      <c r="M1465" s="67" t="s">
        <v>650</v>
      </c>
      <c r="N1465" s="65">
        <v>3257.2675782400502</v>
      </c>
      <c r="O1465" s="63">
        <v>3122.7706198126102</v>
      </c>
      <c r="P1465" s="79">
        <v>3122.2522538612402</v>
      </c>
      <c r="Q1465" s="67">
        <f t="shared" si="181"/>
        <v>3167.430150637967</v>
      </c>
      <c r="R1465" s="67">
        <f t="shared" si="176"/>
        <v>3.5007070464356764</v>
      </c>
      <c r="S1465" s="71">
        <f t="shared" si="182"/>
        <v>2.4563107164356425E-2</v>
      </c>
      <c r="T1465" s="93">
        <f t="shared" si="177"/>
        <v>3</v>
      </c>
      <c r="U1465" s="94">
        <v>255</v>
      </c>
      <c r="V1465" s="65">
        <v>1956.13108704349</v>
      </c>
      <c r="W1465" s="63">
        <v>2222.1973128976601</v>
      </c>
      <c r="X1465" s="79">
        <v>2161.7419524298998</v>
      </c>
      <c r="Y1465" s="67">
        <v>2113.3567841236836</v>
      </c>
      <c r="Z1465" s="67">
        <v>3.3249728223224828</v>
      </c>
      <c r="AA1465" s="74">
        <v>6.5997541048558594E-2</v>
      </c>
      <c r="AB1465" s="93">
        <v>3</v>
      </c>
      <c r="AC1465" s="94">
        <v>326</v>
      </c>
      <c r="AD1465" s="98">
        <f t="shared" si="178"/>
        <v>0.66721496090388055</v>
      </c>
      <c r="AE1465" s="67">
        <f t="shared" si="179"/>
        <v>-0.58377645631484942</v>
      </c>
    </row>
    <row r="1466" spans="1:31" x14ac:dyDescent="0.3">
      <c r="A1466" s="67" t="s">
        <v>3004</v>
      </c>
      <c r="B1466" s="94">
        <v>13</v>
      </c>
      <c r="C1466" s="94">
        <v>2</v>
      </c>
      <c r="D1466" s="71">
        <v>58.0593</v>
      </c>
      <c r="E1466" s="67">
        <v>0.26687190196259503</v>
      </c>
      <c r="F1466" s="75">
        <f t="shared" si="180"/>
        <v>0.57369714919852322</v>
      </c>
      <c r="G1466" s="84">
        <v>6.9806403891545396E-2</v>
      </c>
      <c r="H1466" s="67">
        <v>1.09627353599495</v>
      </c>
      <c r="I1466" s="67">
        <v>0.17059744036444</v>
      </c>
      <c r="J1466" s="94" t="s">
        <v>0</v>
      </c>
      <c r="K1466" s="94" t="s">
        <v>1</v>
      </c>
      <c r="L1466" s="67">
        <v>119313.2369</v>
      </c>
      <c r="M1466" s="67" t="s">
        <v>3005</v>
      </c>
      <c r="N1466" s="65">
        <v>474.23831432033001</v>
      </c>
      <c r="O1466" s="63">
        <v>554.56033653306702</v>
      </c>
      <c r="P1466" s="79">
        <v>564.15792840248503</v>
      </c>
      <c r="Q1466" s="67">
        <f t="shared" si="181"/>
        <v>530.98552641862727</v>
      </c>
      <c r="R1466" s="67">
        <f t="shared" si="176"/>
        <v>2.7250826832618991</v>
      </c>
      <c r="S1466" s="71">
        <f t="shared" si="182"/>
        <v>9.2993616631479245E-2</v>
      </c>
      <c r="T1466" s="93">
        <f t="shared" si="177"/>
        <v>3</v>
      </c>
      <c r="U1466" s="94">
        <v>968</v>
      </c>
      <c r="V1466" s="65">
        <v>515.71076722147802</v>
      </c>
      <c r="W1466" s="63">
        <v>444.77847860022098</v>
      </c>
      <c r="X1466" s="79">
        <v>492.57563894737501</v>
      </c>
      <c r="Y1466" s="67">
        <v>484.35496158969136</v>
      </c>
      <c r="Z1466" s="67">
        <v>2.6851637528804981</v>
      </c>
      <c r="AA1466" s="74">
        <v>7.4684147560905689E-2</v>
      </c>
      <c r="AB1466" s="93">
        <v>3</v>
      </c>
      <c r="AC1466" s="94">
        <v>959</v>
      </c>
      <c r="AD1466" s="98">
        <f t="shared" si="178"/>
        <v>0.91218110003214559</v>
      </c>
      <c r="AE1466" s="67">
        <f t="shared" si="179"/>
        <v>-0.13260781635182767</v>
      </c>
    </row>
    <row r="1467" spans="1:31" x14ac:dyDescent="0.3">
      <c r="A1467" s="67" t="s">
        <v>3252</v>
      </c>
      <c r="B1467" s="94">
        <v>9</v>
      </c>
      <c r="C1467" s="94">
        <v>3</v>
      </c>
      <c r="D1467" s="71">
        <v>45.5931</v>
      </c>
      <c r="E1467" s="67">
        <v>0.43205990936420402</v>
      </c>
      <c r="F1467" s="75">
        <f t="shared" si="180"/>
        <v>0.36445602980000114</v>
      </c>
      <c r="G1467" s="84">
        <v>0.10435384732776599</v>
      </c>
      <c r="H1467" s="67">
        <v>1.05379927912747</v>
      </c>
      <c r="I1467" s="67">
        <v>0.104874295550495</v>
      </c>
      <c r="J1467" s="94" t="s">
        <v>0</v>
      </c>
      <c r="K1467" s="94" t="s">
        <v>1</v>
      </c>
      <c r="L1467" s="67">
        <v>169868.18299999999</v>
      </c>
      <c r="M1467" s="67" t="s">
        <v>3253</v>
      </c>
      <c r="N1467" s="65">
        <v>1502.05850317471</v>
      </c>
      <c r="O1467" s="63">
        <v>1574.2404482460399</v>
      </c>
      <c r="P1467" s="79">
        <v>1582.6904884641999</v>
      </c>
      <c r="Q1467" s="67">
        <f t="shared" si="181"/>
        <v>1552.99647996165</v>
      </c>
      <c r="R1467" s="67">
        <f t="shared" si="176"/>
        <v>3.1911704713531792</v>
      </c>
      <c r="S1467" s="71">
        <f t="shared" si="182"/>
        <v>2.8535446322886963E-2</v>
      </c>
      <c r="T1467" s="93">
        <f t="shared" si="177"/>
        <v>3</v>
      </c>
      <c r="U1467" s="94">
        <v>498</v>
      </c>
      <c r="V1467" s="65">
        <v>1540.1338221589001</v>
      </c>
      <c r="W1467" s="63">
        <v>1582.2952935365099</v>
      </c>
      <c r="X1467" s="79">
        <v>1298.7064194726699</v>
      </c>
      <c r="Y1467" s="67">
        <v>1473.7118450560265</v>
      </c>
      <c r="Z1467" s="67">
        <v>3.1684125742041593</v>
      </c>
      <c r="AA1467" s="74">
        <v>0.10383183622534435</v>
      </c>
      <c r="AB1467" s="93">
        <v>3</v>
      </c>
      <c r="AC1467" s="94">
        <v>455</v>
      </c>
      <c r="AD1467" s="98">
        <f t="shared" si="178"/>
        <v>0.94894731834319324</v>
      </c>
      <c r="AE1467" s="67">
        <f t="shared" si="179"/>
        <v>-7.5600097919886769E-2</v>
      </c>
    </row>
    <row r="1468" spans="1:31" x14ac:dyDescent="0.3">
      <c r="A1468" s="67" t="s">
        <v>1656</v>
      </c>
      <c r="B1468" s="94">
        <v>4</v>
      </c>
      <c r="C1468" s="94">
        <v>4</v>
      </c>
      <c r="D1468" s="71">
        <v>30.8581</v>
      </c>
      <c r="E1468" s="67">
        <v>1.55994843716436E-2</v>
      </c>
      <c r="F1468" s="75">
        <f t="shared" si="180"/>
        <v>1.8068897566616182</v>
      </c>
      <c r="G1468" s="84">
        <v>7.4346778581818804E-3</v>
      </c>
      <c r="H1468" s="67">
        <v>1.1896378811733901</v>
      </c>
      <c r="I1468" s="67">
        <v>0.84992316316050698</v>
      </c>
      <c r="J1468" s="94" t="s">
        <v>0</v>
      </c>
      <c r="K1468" s="94" t="s">
        <v>1</v>
      </c>
      <c r="L1468" s="67">
        <v>8120.2911999999997</v>
      </c>
      <c r="M1468" s="67" t="s">
        <v>1657</v>
      </c>
      <c r="N1468" s="65">
        <v>2753.5091691648399</v>
      </c>
      <c r="O1468" s="63">
        <v>2512.8298560580201</v>
      </c>
      <c r="P1468" s="79">
        <v>2594.4580134861799</v>
      </c>
      <c r="Q1468" s="67">
        <f t="shared" si="181"/>
        <v>2620.2656795696798</v>
      </c>
      <c r="R1468" s="67">
        <f t="shared" si="176"/>
        <v>3.4183453284652723</v>
      </c>
      <c r="S1468" s="71">
        <f t="shared" si="182"/>
        <v>4.6711884433769169E-2</v>
      </c>
      <c r="T1468" s="93">
        <f t="shared" si="177"/>
        <v>3</v>
      </c>
      <c r="U1468" s="94">
        <v>311</v>
      </c>
      <c r="V1468" s="65">
        <v>2068.4924085255998</v>
      </c>
      <c r="W1468" s="63">
        <v>2323.3350131368602</v>
      </c>
      <c r="X1468" s="79">
        <v>2215.8951156828002</v>
      </c>
      <c r="Y1468" s="67">
        <v>2202.5741791150867</v>
      </c>
      <c r="Z1468" s="67">
        <v>3.3429305436620034</v>
      </c>
      <c r="AA1468" s="74">
        <v>5.8087697586464815E-2</v>
      </c>
      <c r="AB1468" s="93">
        <v>3</v>
      </c>
      <c r="AC1468" s="94">
        <v>317</v>
      </c>
      <c r="AD1468" s="98">
        <f t="shared" si="178"/>
        <v>0.84059192786771542</v>
      </c>
      <c r="AE1468" s="67">
        <f t="shared" si="179"/>
        <v>-0.25052249240786312</v>
      </c>
    </row>
    <row r="1469" spans="1:31" x14ac:dyDescent="0.3">
      <c r="A1469" s="67" t="s">
        <v>1854</v>
      </c>
      <c r="B1469" s="94">
        <v>5</v>
      </c>
      <c r="C1469" s="94">
        <v>1</v>
      </c>
      <c r="D1469" s="71">
        <v>30.430700000000002</v>
      </c>
      <c r="E1469" s="67">
        <v>2.5503157347743801E-2</v>
      </c>
      <c r="F1469" s="75">
        <f t="shared" si="180"/>
        <v>1.5934060496123541</v>
      </c>
      <c r="G1469" s="84">
        <v>1.08566111134964E-2</v>
      </c>
      <c r="H1469" s="67">
        <v>1.7358152454814999</v>
      </c>
      <c r="I1469" s="67">
        <v>0.73882657881245695</v>
      </c>
      <c r="J1469" s="94" t="s">
        <v>0</v>
      </c>
      <c r="K1469" s="94" t="s">
        <v>1</v>
      </c>
      <c r="L1469" s="67">
        <v>40799.1368</v>
      </c>
      <c r="M1469" s="67" t="s">
        <v>1855</v>
      </c>
      <c r="N1469" s="65">
        <v>427.536783657885</v>
      </c>
      <c r="O1469" s="63">
        <v>650.08439525378299</v>
      </c>
      <c r="P1469" s="79">
        <v>463.93568283435002</v>
      </c>
      <c r="Q1469" s="67">
        <f t="shared" si="181"/>
        <v>513.85228724867272</v>
      </c>
      <c r="R1469" s="67">
        <f t="shared" si="176"/>
        <v>2.7108382939906606</v>
      </c>
      <c r="S1469" s="71">
        <f t="shared" si="182"/>
        <v>0.23231563524945714</v>
      </c>
      <c r="T1469" s="93">
        <f t="shared" si="177"/>
        <v>3</v>
      </c>
      <c r="U1469" s="94">
        <v>979</v>
      </c>
      <c r="V1469" s="65">
        <v>334.83362284015698</v>
      </c>
      <c r="W1469" s="63">
        <v>305.41593641340398</v>
      </c>
      <c r="X1469" s="79">
        <v>247.83853984502801</v>
      </c>
      <c r="Y1469" s="67">
        <v>296.02936636619631</v>
      </c>
      <c r="Z1469" s="67">
        <v>2.4713347955798346</v>
      </c>
      <c r="AA1469" s="74">
        <v>0.14948048940868885</v>
      </c>
      <c r="AB1469" s="93">
        <v>3</v>
      </c>
      <c r="AC1469" s="94">
        <v>1196</v>
      </c>
      <c r="AD1469" s="98">
        <f t="shared" si="178"/>
        <v>0.57609817784646045</v>
      </c>
      <c r="AE1469" s="67">
        <f t="shared" si="179"/>
        <v>-0.7956134001947337</v>
      </c>
    </row>
    <row r="1470" spans="1:31" x14ac:dyDescent="0.3">
      <c r="A1470" s="67" t="s">
        <v>1158</v>
      </c>
      <c r="B1470" s="94">
        <v>2</v>
      </c>
      <c r="C1470" s="94">
        <v>1</v>
      </c>
      <c r="D1470" s="71">
        <v>12.9618</v>
      </c>
      <c r="E1470" s="67">
        <v>3.3746972890614799E-3</v>
      </c>
      <c r="F1470" s="75">
        <f t="shared" si="180"/>
        <v>2.4717651773770402</v>
      </c>
      <c r="G1470" s="84">
        <v>2.31367833187829E-3</v>
      </c>
      <c r="H1470" s="67">
        <v>2.2680876531693999</v>
      </c>
      <c r="I1470" s="67">
        <v>0.99410443011869198</v>
      </c>
      <c r="J1470" s="94" t="s">
        <v>0</v>
      </c>
      <c r="K1470" s="94" t="s">
        <v>1</v>
      </c>
      <c r="L1470" s="67">
        <v>139445.80869999999</v>
      </c>
      <c r="M1470" s="67" t="s">
        <v>1159</v>
      </c>
      <c r="N1470" s="65">
        <v>191.673949803227</v>
      </c>
      <c r="O1470" s="63">
        <v>154.10181549386701</v>
      </c>
      <c r="P1470" s="79">
        <v>180.00690434293799</v>
      </c>
      <c r="Q1470" s="67">
        <f t="shared" si="181"/>
        <v>175.26088988001069</v>
      </c>
      <c r="R1470" s="67">
        <f t="shared" si="176"/>
        <v>2.2436850124752867</v>
      </c>
      <c r="S1470" s="71">
        <f t="shared" ref="S1470:S1494" si="183">(STDEVA(N1470:P1470)/AVERAGE(N1470:P1470))</f>
        <v>0.10972464913521286</v>
      </c>
      <c r="T1470" s="93">
        <f t="shared" si="177"/>
        <v>3</v>
      </c>
      <c r="U1470" s="94">
        <v>1453</v>
      </c>
      <c r="V1470" s="65">
        <v>96.014615043109103</v>
      </c>
      <c r="W1470" s="63">
        <v>69.200741969971702</v>
      </c>
      <c r="X1470" s="79">
        <v>66.602257665659195</v>
      </c>
      <c r="Y1470" s="67">
        <v>77.272538226246652</v>
      </c>
      <c r="Z1470" s="67">
        <v>1.8880251780603245</v>
      </c>
      <c r="AA1470" s="74">
        <v>0.21072209881009926</v>
      </c>
      <c r="AB1470" s="93">
        <v>3</v>
      </c>
      <c r="AC1470" s="94">
        <v>1703</v>
      </c>
      <c r="AD1470" s="98">
        <f t="shared" si="178"/>
        <v>0.4409000677741049</v>
      </c>
      <c r="AE1470" s="67">
        <f t="shared" si="179"/>
        <v>-1.1814763961660504</v>
      </c>
    </row>
    <row r="1471" spans="1:31" x14ac:dyDescent="0.3">
      <c r="A1471" s="67" t="s">
        <v>2034</v>
      </c>
      <c r="B1471" s="94">
        <v>3</v>
      </c>
      <c r="C1471" s="94">
        <v>1</v>
      </c>
      <c r="D1471" s="71">
        <v>17.855</v>
      </c>
      <c r="E1471" s="67">
        <v>3.8833303152560401E-2</v>
      </c>
      <c r="F1471" s="75">
        <f t="shared" si="180"/>
        <v>1.4107956668859054</v>
      </c>
      <c r="G1471" s="84">
        <v>1.50552098499532E-2</v>
      </c>
      <c r="H1471" s="67">
        <v>13.725325092724001</v>
      </c>
      <c r="I1471" s="67">
        <v>0.62703141504704896</v>
      </c>
      <c r="J1471" s="94" t="s">
        <v>1</v>
      </c>
      <c r="K1471" s="94" t="s">
        <v>0</v>
      </c>
      <c r="L1471" s="67">
        <v>38034.988499999999</v>
      </c>
      <c r="M1471" s="67" t="s">
        <v>2035</v>
      </c>
      <c r="N1471" s="65"/>
      <c r="O1471" s="63">
        <v>29.724629515076501</v>
      </c>
      <c r="P1471" s="79">
        <v>5.1365915898724497</v>
      </c>
      <c r="Q1471" s="67">
        <f t="shared" si="181"/>
        <v>17.430610552474477</v>
      </c>
      <c r="R1471" s="67">
        <f t="shared" si="176"/>
        <v>1.2413125996703243</v>
      </c>
      <c r="S1471" s="71">
        <f t="shared" si="183"/>
        <v>0.99746181010943391</v>
      </c>
      <c r="T1471" s="93">
        <f t="shared" si="177"/>
        <v>2</v>
      </c>
      <c r="U1471" s="94">
        <v>1820</v>
      </c>
      <c r="V1471" s="65">
        <v>146.94464806166101</v>
      </c>
      <c r="W1471" s="63">
        <v>201.62739719346999</v>
      </c>
      <c r="X1471" s="79">
        <v>129.90954753962299</v>
      </c>
      <c r="Y1471" s="67">
        <v>159.49386426491799</v>
      </c>
      <c r="Z1471" s="67">
        <v>2.202743980389164</v>
      </c>
      <c r="AA1471" s="74">
        <v>0.23492846800178999</v>
      </c>
      <c r="AB1471" s="93">
        <v>3</v>
      </c>
      <c r="AC1471" s="94">
        <v>1492</v>
      </c>
      <c r="AD1471" s="98">
        <f t="shared" si="178"/>
        <v>9.1502167284826399</v>
      </c>
      <c r="AE1471" s="67">
        <f t="shared" si="179"/>
        <v>3.1938059149162616</v>
      </c>
    </row>
    <row r="1472" spans="1:31" x14ac:dyDescent="0.3">
      <c r="A1472" s="67" t="s">
        <v>2842</v>
      </c>
      <c r="B1472" s="94">
        <v>18</v>
      </c>
      <c r="C1472" s="94">
        <v>4</v>
      </c>
      <c r="D1472" s="71">
        <v>81.734700000000004</v>
      </c>
      <c r="E1472" s="67">
        <v>0.198211848618602</v>
      </c>
      <c r="F1472" s="75">
        <f t="shared" si="180"/>
        <v>0.70287038801485746</v>
      </c>
      <c r="G1472" s="84">
        <v>5.4818918405406598E-2</v>
      </c>
      <c r="H1472" s="67">
        <v>1.2093930811840601</v>
      </c>
      <c r="I1472" s="67">
        <v>0.22229350820367699</v>
      </c>
      <c r="J1472" s="94" t="s">
        <v>1</v>
      </c>
      <c r="K1472" s="94" t="s">
        <v>0</v>
      </c>
      <c r="L1472" s="67">
        <v>513077.75939999998</v>
      </c>
      <c r="M1472" s="67" t="s">
        <v>2843</v>
      </c>
      <c r="N1472" s="65">
        <v>209.53995855872199</v>
      </c>
      <c r="O1472" s="63">
        <v>191.712254019982</v>
      </c>
      <c r="P1472" s="79">
        <v>279.14193964905598</v>
      </c>
      <c r="Q1472" s="67">
        <f t="shared" si="181"/>
        <v>226.79805074258664</v>
      </c>
      <c r="R1472" s="67">
        <f t="shared" si="176"/>
        <v>2.3556393176133894</v>
      </c>
      <c r="S1472" s="71">
        <f t="shared" si="183"/>
        <v>0.20370205647438908</v>
      </c>
      <c r="T1472" s="93">
        <f t="shared" si="177"/>
        <v>3</v>
      </c>
      <c r="U1472" s="94">
        <v>1341</v>
      </c>
      <c r="V1472" s="65">
        <v>246.286282755343</v>
      </c>
      <c r="W1472" s="63">
        <v>305.58245182833002</v>
      </c>
      <c r="X1472" s="79">
        <v>270.99524559867399</v>
      </c>
      <c r="Y1472" s="67">
        <v>274.28799339411563</v>
      </c>
      <c r="Z1472" s="67">
        <v>2.4382067973354546</v>
      </c>
      <c r="AA1472" s="74">
        <v>0.10858989668028163</v>
      </c>
      <c r="AB1472" s="93">
        <v>3</v>
      </c>
      <c r="AC1472" s="94">
        <v>1236</v>
      </c>
      <c r="AD1472" s="98">
        <f t="shared" si="178"/>
        <v>1.2093930811840599</v>
      </c>
      <c r="AE1472" s="67">
        <f t="shared" si="179"/>
        <v>0.27428323061277077</v>
      </c>
    </row>
    <row r="1473" spans="1:31" x14ac:dyDescent="0.3">
      <c r="A1473" s="67" t="s">
        <v>1978</v>
      </c>
      <c r="B1473" s="94">
        <v>4</v>
      </c>
      <c r="C1473" s="94">
        <v>1</v>
      </c>
      <c r="D1473" s="71">
        <v>21.6312</v>
      </c>
      <c r="E1473" s="67">
        <v>3.3433188342955202E-2</v>
      </c>
      <c r="F1473" s="75">
        <f t="shared" si="180"/>
        <v>1.4758222051087466</v>
      </c>
      <c r="G1473" s="84">
        <v>1.33319823975648E-2</v>
      </c>
      <c r="H1473" s="67">
        <v>2.0120077666228999</v>
      </c>
      <c r="I1473" s="67">
        <v>0.66792870578774699</v>
      </c>
      <c r="J1473" s="94" t="s">
        <v>1</v>
      </c>
      <c r="K1473" s="94" t="s">
        <v>0</v>
      </c>
      <c r="L1473" s="67">
        <v>28580.7147</v>
      </c>
      <c r="M1473" s="67" t="s">
        <v>1979</v>
      </c>
      <c r="N1473" s="65">
        <v>305.592360515275</v>
      </c>
      <c r="O1473" s="63">
        <v>316.94311584534699</v>
      </c>
      <c r="P1473" s="79">
        <v>154.77516272990101</v>
      </c>
      <c r="Q1473" s="67">
        <f t="shared" si="181"/>
        <v>259.10354636350763</v>
      </c>
      <c r="R1473" s="67">
        <f t="shared" si="176"/>
        <v>2.4134733572373182</v>
      </c>
      <c r="S1473" s="71">
        <f t="shared" si="183"/>
        <v>0.34939353425835251</v>
      </c>
      <c r="T1473" s="93">
        <f t="shared" si="177"/>
        <v>3</v>
      </c>
      <c r="U1473" s="94">
        <v>1282</v>
      </c>
      <c r="V1473" s="65">
        <v>552.46091419259199</v>
      </c>
      <c r="W1473" s="63">
        <v>504.43298994246902</v>
      </c>
      <c r="X1473" s="79">
        <v>507.06113879368002</v>
      </c>
      <c r="Y1473" s="67">
        <v>521.31834764291364</v>
      </c>
      <c r="Z1473" s="67">
        <v>2.7171030100600539</v>
      </c>
      <c r="AA1473" s="74">
        <v>5.1796081621987088E-2</v>
      </c>
      <c r="AB1473" s="93">
        <v>3</v>
      </c>
      <c r="AC1473" s="94">
        <v>921</v>
      </c>
      <c r="AD1473" s="98">
        <f t="shared" si="178"/>
        <v>2.0120077666228986</v>
      </c>
      <c r="AE1473" s="67">
        <f t="shared" si="179"/>
        <v>1.0086358741527413</v>
      </c>
    </row>
    <row r="1474" spans="1:31" x14ac:dyDescent="0.3">
      <c r="A1474" s="67" t="s">
        <v>2557</v>
      </c>
      <c r="B1474" s="94">
        <v>4</v>
      </c>
      <c r="C1474" s="94">
        <v>1</v>
      </c>
      <c r="D1474" s="71">
        <v>23.743099999999998</v>
      </c>
      <c r="E1474" s="67">
        <v>0.120222674261675</v>
      </c>
      <c r="F1474" s="75">
        <f t="shared" si="180"/>
        <v>0.92001361571051377</v>
      </c>
      <c r="G1474" s="84">
        <v>3.6993521578780199E-2</v>
      </c>
      <c r="H1474" s="67">
        <v>2.41213848779896</v>
      </c>
      <c r="I1474" s="67">
        <v>0.32781526599837002</v>
      </c>
      <c r="J1474" s="94" t="s">
        <v>1</v>
      </c>
      <c r="K1474" s="94" t="s">
        <v>0</v>
      </c>
      <c r="L1474" s="67">
        <v>49821.4018</v>
      </c>
      <c r="M1474" s="67" t="s">
        <v>2558</v>
      </c>
      <c r="N1474" s="65">
        <v>277.78722490050501</v>
      </c>
      <c r="O1474" s="63">
        <v>48.197870931958803</v>
      </c>
      <c r="P1474" s="79">
        <v>261.57803098957498</v>
      </c>
      <c r="Q1474" s="67">
        <f t="shared" si="181"/>
        <v>195.85437560734627</v>
      </c>
      <c r="R1474" s="67">
        <f t="shared" si="176"/>
        <v>2.2919332786201516</v>
      </c>
      <c r="S1474" s="71">
        <f t="shared" si="183"/>
        <v>0.65421494197969399</v>
      </c>
      <c r="T1474" s="93">
        <f t="shared" si="177"/>
        <v>3</v>
      </c>
      <c r="U1474" s="94">
        <v>1404</v>
      </c>
      <c r="V1474" s="65">
        <v>499.71573871062401</v>
      </c>
      <c r="W1474" s="63">
        <v>437.385405971571</v>
      </c>
      <c r="X1474" s="79">
        <v>480.18248753674402</v>
      </c>
      <c r="Y1474" s="67">
        <v>472.42787740631303</v>
      </c>
      <c r="Z1474" s="67">
        <v>2.6743355168976892</v>
      </c>
      <c r="AA1474" s="74">
        <v>6.7482317890979693E-2</v>
      </c>
      <c r="AB1474" s="93">
        <v>3</v>
      </c>
      <c r="AC1474" s="94">
        <v>978</v>
      </c>
      <c r="AD1474" s="98">
        <f t="shared" si="178"/>
        <v>2.4121384877989565</v>
      </c>
      <c r="AE1474" s="67">
        <f t="shared" si="179"/>
        <v>1.2703127388819642</v>
      </c>
    </row>
    <row r="1475" spans="1:31" x14ac:dyDescent="0.3">
      <c r="A1475" s="67" t="s">
        <v>1065</v>
      </c>
      <c r="B1475" s="94">
        <v>13</v>
      </c>
      <c r="C1475" s="94">
        <v>4</v>
      </c>
      <c r="D1475" s="71">
        <v>76.399900000000002</v>
      </c>
      <c r="E1475" s="67">
        <v>2.5626052923806201E-3</v>
      </c>
      <c r="F1475" s="75">
        <f t="shared" si="180"/>
        <v>2.5913182812686997</v>
      </c>
      <c r="G1475" s="84">
        <v>1.9147983397430699E-3</v>
      </c>
      <c r="H1475" s="67">
        <v>1.2945497720354899</v>
      </c>
      <c r="I1475" s="67">
        <v>0.99770499227390097</v>
      </c>
      <c r="J1475" s="94" t="s">
        <v>0</v>
      </c>
      <c r="K1475" s="94" t="s">
        <v>1</v>
      </c>
      <c r="L1475" s="67">
        <v>85681.879799999995</v>
      </c>
      <c r="M1475" s="67" t="s">
        <v>1066</v>
      </c>
      <c r="N1475" s="65">
        <v>1755.1690713257599</v>
      </c>
      <c r="O1475" s="63">
        <v>1584.0339275584599</v>
      </c>
      <c r="P1475" s="79">
        <v>1697.3417236484199</v>
      </c>
      <c r="Q1475" s="67">
        <f t="shared" si="181"/>
        <v>1678.8482408442133</v>
      </c>
      <c r="R1475" s="67">
        <f t="shared" si="176"/>
        <v>3.225011439948219</v>
      </c>
      <c r="S1475" s="71">
        <f t="shared" si="183"/>
        <v>5.1853122792396199E-2</v>
      </c>
      <c r="T1475" s="93">
        <f t="shared" si="177"/>
        <v>3</v>
      </c>
      <c r="U1475" s="94">
        <v>465</v>
      </c>
      <c r="V1475" s="65">
        <v>1283.5714620536801</v>
      </c>
      <c r="W1475" s="63">
        <v>1251.1213189607899</v>
      </c>
      <c r="X1475" s="79">
        <v>1355.8835655507301</v>
      </c>
      <c r="Y1475" s="67">
        <v>1296.8587821884</v>
      </c>
      <c r="Z1475" s="67">
        <v>3.1128926873752221</v>
      </c>
      <c r="AA1475" s="74">
        <v>4.1353912746667831E-2</v>
      </c>
      <c r="AB1475" s="93">
        <v>3</v>
      </c>
      <c r="AC1475" s="94">
        <v>508</v>
      </c>
      <c r="AD1475" s="98">
        <f t="shared" si="178"/>
        <v>0.77246933381916116</v>
      </c>
      <c r="AE1475" s="67">
        <f t="shared" si="179"/>
        <v>-0.3724504341359629</v>
      </c>
    </row>
    <row r="1476" spans="1:31" x14ac:dyDescent="0.3">
      <c r="A1476" s="67" t="s">
        <v>3326</v>
      </c>
      <c r="B1476" s="94">
        <v>6</v>
      </c>
      <c r="C1476" s="94">
        <v>2</v>
      </c>
      <c r="D1476" s="71">
        <v>31.6706</v>
      </c>
      <c r="E1476" s="67">
        <v>0.49920370250129398</v>
      </c>
      <c r="F1476" s="75">
        <f t="shared" si="180"/>
        <v>0.30172220223204638</v>
      </c>
      <c r="G1476" s="84">
        <v>0.117875300267842</v>
      </c>
      <c r="H1476" s="67">
        <v>1.1772630746498101</v>
      </c>
      <c r="I1476" s="67">
        <v>8.9557445407660904E-2</v>
      </c>
      <c r="J1476" s="94" t="s">
        <v>1</v>
      </c>
      <c r="K1476" s="94" t="s">
        <v>0</v>
      </c>
      <c r="L1476" s="67">
        <v>71242.960600000006</v>
      </c>
      <c r="M1476" s="67" t="s">
        <v>3327</v>
      </c>
      <c r="N1476" s="65">
        <v>66.406541112561698</v>
      </c>
      <c r="O1476" s="63">
        <v>178.18732116607299</v>
      </c>
      <c r="P1476" s="79">
        <v>235.131593482157</v>
      </c>
      <c r="Q1476" s="67">
        <f t="shared" si="181"/>
        <v>159.90848525359721</v>
      </c>
      <c r="R1476" s="67">
        <f t="shared" si="176"/>
        <v>2.203871509406282</v>
      </c>
      <c r="S1476" s="71">
        <f t="shared" si="183"/>
        <v>0.53677487493864506</v>
      </c>
      <c r="T1476" s="93">
        <f t="shared" si="177"/>
        <v>3</v>
      </c>
      <c r="U1476" s="94">
        <v>1488</v>
      </c>
      <c r="V1476" s="65">
        <v>210.83070914313399</v>
      </c>
      <c r="W1476" s="63">
        <v>175.66144541178599</v>
      </c>
      <c r="X1476" s="79">
        <v>178.270910481811</v>
      </c>
      <c r="Y1476" s="67">
        <v>188.25435501224365</v>
      </c>
      <c r="Z1476" s="67">
        <v>2.2747450318098372</v>
      </c>
      <c r="AA1476" s="74">
        <v>0.10408886338610569</v>
      </c>
      <c r="AB1476" s="93">
        <v>3</v>
      </c>
      <c r="AC1476" s="94">
        <v>1423</v>
      </c>
      <c r="AD1476" s="98">
        <f t="shared" si="178"/>
        <v>1.1772630746498101</v>
      </c>
      <c r="AE1476" s="67">
        <f t="shared" si="179"/>
        <v>0.23543674525599875</v>
      </c>
    </row>
    <row r="1477" spans="1:31" x14ac:dyDescent="0.3">
      <c r="A1477" s="67" t="s">
        <v>1680</v>
      </c>
      <c r="B1477" s="94">
        <v>8</v>
      </c>
      <c r="C1477" s="94">
        <v>3</v>
      </c>
      <c r="D1477" s="71">
        <v>49.756799999999998</v>
      </c>
      <c r="E1477" s="67">
        <v>1.6282304837743601E-2</v>
      </c>
      <c r="F1477" s="75">
        <f t="shared" si="180"/>
        <v>1.7882841186443752</v>
      </c>
      <c r="G1477" s="84">
        <v>7.6569862983666796E-3</v>
      </c>
      <c r="H1477" s="67">
        <v>1.16335958994694</v>
      </c>
      <c r="I1477" s="67">
        <v>0.841408403333752</v>
      </c>
      <c r="J1477" s="94" t="s">
        <v>0</v>
      </c>
      <c r="K1477" s="94" t="s">
        <v>1</v>
      </c>
      <c r="L1477" s="67">
        <v>65686.689199999993</v>
      </c>
      <c r="M1477" s="67" t="s">
        <v>1681</v>
      </c>
      <c r="N1477" s="65">
        <v>750.23470208493598</v>
      </c>
      <c r="O1477" s="63">
        <v>723.32996732135098</v>
      </c>
      <c r="P1477" s="79">
        <v>727.79217776558698</v>
      </c>
      <c r="Q1477" s="67">
        <f t="shared" si="181"/>
        <v>733.78561572395802</v>
      </c>
      <c r="R1477" s="67">
        <f t="shared" si="176"/>
        <v>2.8655691941016674</v>
      </c>
      <c r="S1477" s="71">
        <f t="shared" si="183"/>
        <v>1.965013466932412E-2</v>
      </c>
      <c r="T1477" s="93">
        <f t="shared" si="177"/>
        <v>3</v>
      </c>
      <c r="U1477" s="94">
        <v>802</v>
      </c>
      <c r="V1477" s="65">
        <v>585.70373223274896</v>
      </c>
      <c r="W1477" s="63">
        <v>649.62101088720101</v>
      </c>
      <c r="X1477" s="79">
        <v>656.91637148870598</v>
      </c>
      <c r="Y1477" s="67">
        <v>630.74703820288539</v>
      </c>
      <c r="Z1477" s="67">
        <v>2.7998552198790083</v>
      </c>
      <c r="AA1477" s="74">
        <v>6.2114952761628733E-2</v>
      </c>
      <c r="AB1477" s="93">
        <v>3</v>
      </c>
      <c r="AC1477" s="94">
        <v>815</v>
      </c>
      <c r="AD1477" s="98">
        <f t="shared" si="178"/>
        <v>0.85957945302673444</v>
      </c>
      <c r="AE1477" s="67">
        <f t="shared" si="179"/>
        <v>-0.21829709719695542</v>
      </c>
    </row>
    <row r="1478" spans="1:31" x14ac:dyDescent="0.3">
      <c r="A1478" s="67" t="s">
        <v>995</v>
      </c>
      <c r="B1478" s="94">
        <v>8</v>
      </c>
      <c r="C1478" s="94">
        <v>3</v>
      </c>
      <c r="D1478" s="71">
        <v>37.7239</v>
      </c>
      <c r="E1478" s="67">
        <v>1.9985164056268699E-3</v>
      </c>
      <c r="F1478" s="75">
        <f t="shared" si="180"/>
        <v>2.6992922823080656</v>
      </c>
      <c r="G1478" s="84">
        <v>1.59932922864599E-3</v>
      </c>
      <c r="H1478" s="67">
        <v>1.3149139554543601</v>
      </c>
      <c r="I1478" s="67">
        <v>0.99914249962426005</v>
      </c>
      <c r="J1478" s="94" t="s">
        <v>1</v>
      </c>
      <c r="K1478" s="94" t="s">
        <v>0</v>
      </c>
      <c r="L1478" s="67">
        <v>242833.0055</v>
      </c>
      <c r="M1478" s="67" t="s">
        <v>996</v>
      </c>
      <c r="N1478" s="65">
        <v>2169.6588752339999</v>
      </c>
      <c r="O1478" s="63">
        <v>2209.81473859788</v>
      </c>
      <c r="P1478" s="79">
        <v>1975.0549241280701</v>
      </c>
      <c r="Q1478" s="67">
        <f t="shared" si="181"/>
        <v>2118.1761793199835</v>
      </c>
      <c r="R1478" s="67">
        <f t="shared" si="176"/>
        <v>3.3259620797206599</v>
      </c>
      <c r="S1478" s="71">
        <f t="shared" si="183"/>
        <v>5.9278501421602112E-2</v>
      </c>
      <c r="T1478" s="93">
        <f t="shared" si="177"/>
        <v>3</v>
      </c>
      <c r="U1478" s="94">
        <v>381</v>
      </c>
      <c r="V1478" s="65">
        <v>2862.5046693128602</v>
      </c>
      <c r="W1478" s="63">
        <v>2708.16423827067</v>
      </c>
      <c r="X1478" s="79">
        <v>2784.9893473130001</v>
      </c>
      <c r="Y1478" s="67">
        <v>2785.2194182988437</v>
      </c>
      <c r="Z1478" s="67">
        <v>3.4448594143760967</v>
      </c>
      <c r="AA1478" s="74">
        <v>2.7707143011415965E-2</v>
      </c>
      <c r="AB1478" s="93">
        <v>3</v>
      </c>
      <c r="AC1478" s="94">
        <v>251</v>
      </c>
      <c r="AD1478" s="98">
        <f t="shared" si="178"/>
        <v>1.3149139554543603</v>
      </c>
      <c r="AE1478" s="67">
        <f t="shared" si="179"/>
        <v>0.39496839639912062</v>
      </c>
    </row>
    <row r="1479" spans="1:31" x14ac:dyDescent="0.3">
      <c r="A1479" s="67" t="s">
        <v>2696</v>
      </c>
      <c r="B1479" s="94">
        <v>2</v>
      </c>
      <c r="C1479" s="94">
        <v>1</v>
      </c>
      <c r="D1479" s="71">
        <v>7.5155000000000003</v>
      </c>
      <c r="E1479" s="67">
        <v>0.15285183574882599</v>
      </c>
      <c r="F1479" s="75">
        <f t="shared" si="180"/>
        <v>0.81572934103473405</v>
      </c>
      <c r="G1479" s="84">
        <v>4.4576798366018702E-2</v>
      </c>
      <c r="H1479" s="67">
        <v>1.3726102177518</v>
      </c>
      <c r="I1479" s="67">
        <v>0.27431557884753199</v>
      </c>
      <c r="J1479" s="94" t="s">
        <v>0</v>
      </c>
      <c r="K1479" s="94" t="s">
        <v>1</v>
      </c>
      <c r="L1479" s="67">
        <v>118278.1839</v>
      </c>
      <c r="M1479" s="67" t="s">
        <v>2697</v>
      </c>
      <c r="N1479" s="65">
        <v>232.82839438009299</v>
      </c>
      <c r="O1479" s="63">
        <v>306.27945585439898</v>
      </c>
      <c r="P1479" s="79">
        <v>195.626399745464</v>
      </c>
      <c r="Q1479" s="67">
        <f t="shared" si="181"/>
        <v>244.91141665998532</v>
      </c>
      <c r="R1479" s="67">
        <f t="shared" si="176"/>
        <v>2.389009030436545</v>
      </c>
      <c r="S1479" s="71">
        <f t="shared" si="183"/>
        <v>0.22990928512489583</v>
      </c>
      <c r="T1479" s="93">
        <f t="shared" si="177"/>
        <v>3</v>
      </c>
      <c r="U1479" s="94">
        <v>1304</v>
      </c>
      <c r="V1479" s="65">
        <v>138.175828266255</v>
      </c>
      <c r="W1479" s="63">
        <v>196.81935599392901</v>
      </c>
      <c r="X1479" s="79">
        <v>200.28733110923901</v>
      </c>
      <c r="Y1479" s="67">
        <v>178.427505123141</v>
      </c>
      <c r="Z1479" s="67">
        <v>2.2514618029686559</v>
      </c>
      <c r="AA1479" s="74">
        <v>0.19560927473246781</v>
      </c>
      <c r="AB1479" s="93">
        <v>3</v>
      </c>
      <c r="AC1479" s="94">
        <v>1442</v>
      </c>
      <c r="AD1479" s="98">
        <f t="shared" si="178"/>
        <v>0.72853894504581196</v>
      </c>
      <c r="AE1479" s="67">
        <f t="shared" si="179"/>
        <v>-0.45692199929944366</v>
      </c>
    </row>
    <row r="1480" spans="1:31" x14ac:dyDescent="0.3">
      <c r="A1480" s="67" t="s">
        <v>2080</v>
      </c>
      <c r="B1480" s="94">
        <v>1</v>
      </c>
      <c r="C1480" s="94">
        <v>1</v>
      </c>
      <c r="D1480" s="71">
        <v>4.4396000000000004</v>
      </c>
      <c r="E1480" s="67">
        <v>4.4241396000546399E-2</v>
      </c>
      <c r="F1480" s="75">
        <f t="shared" si="180"/>
        <v>1.3541711776850789</v>
      </c>
      <c r="G1480" s="84">
        <v>1.6769231854924599E-2</v>
      </c>
      <c r="H1480" s="67">
        <v>13.363559387060899</v>
      </c>
      <c r="I1480" s="67">
        <v>0.59091338991850795</v>
      </c>
      <c r="J1480" s="94" t="s">
        <v>1</v>
      </c>
      <c r="K1480" s="94" t="s">
        <v>0</v>
      </c>
      <c r="L1480" s="67">
        <v>25565.448899999999</v>
      </c>
      <c r="M1480" s="67" t="s">
        <v>2081</v>
      </c>
      <c r="N1480" s="65">
        <v>16.0225152077684</v>
      </c>
      <c r="O1480" s="63"/>
      <c r="P1480" s="79">
        <v>14.895349555873899</v>
      </c>
      <c r="Q1480" s="67">
        <f t="shared" si="181"/>
        <v>15.45893238182115</v>
      </c>
      <c r="R1480" s="67">
        <f t="shared" si="176"/>
        <v>1.1891794975581111</v>
      </c>
      <c r="S1480" s="71">
        <f t="shared" si="183"/>
        <v>5.1557666227482569E-2</v>
      </c>
      <c r="T1480" s="93">
        <f t="shared" si="177"/>
        <v>2</v>
      </c>
      <c r="U1480" s="94">
        <v>1827</v>
      </c>
      <c r="V1480" s="65">
        <v>159.253366623951</v>
      </c>
      <c r="W1480" s="63">
        <v>134.58749378930801</v>
      </c>
      <c r="X1480" s="79">
        <v>119.33186147679299</v>
      </c>
      <c r="Y1480" s="67">
        <v>137.72424063001733</v>
      </c>
      <c r="Z1480" s="67">
        <v>2.139010386482989</v>
      </c>
      <c r="AA1480" s="74">
        <v>0.14626874544086219</v>
      </c>
      <c r="AB1480" s="93">
        <v>3</v>
      </c>
      <c r="AC1480" s="94">
        <v>1548</v>
      </c>
      <c r="AD1480" s="98">
        <f t="shared" si="178"/>
        <v>8.9090395913739453</v>
      </c>
      <c r="AE1480" s="67">
        <f t="shared" si="179"/>
        <v>3.1552699153113903</v>
      </c>
    </row>
    <row r="1481" spans="1:31" x14ac:dyDescent="0.3">
      <c r="A1481" s="67" t="s">
        <v>749</v>
      </c>
      <c r="B1481" s="94">
        <v>10</v>
      </c>
      <c r="C1481" s="94">
        <v>6</v>
      </c>
      <c r="D1481" s="71">
        <v>62.456800000000001</v>
      </c>
      <c r="E1481" s="67">
        <v>8.4294815676289004E-4</v>
      </c>
      <c r="F1481" s="75">
        <f t="shared" si="180"/>
        <v>3.0741991346565811</v>
      </c>
      <c r="G1481" s="84">
        <v>9.0250790234692503E-4</v>
      </c>
      <c r="H1481" s="67">
        <v>1.4371810922277799</v>
      </c>
      <c r="I1481" s="67">
        <v>0.99999188487678203</v>
      </c>
      <c r="J1481" s="94" t="s">
        <v>0</v>
      </c>
      <c r="K1481" s="94" t="s">
        <v>1</v>
      </c>
      <c r="L1481" s="67">
        <v>48492.4738</v>
      </c>
      <c r="M1481" s="67" t="s">
        <v>750</v>
      </c>
      <c r="N1481" s="65">
        <v>1071.3307079077899</v>
      </c>
      <c r="O1481" s="63">
        <v>938.94167625800696</v>
      </c>
      <c r="P1481" s="79">
        <v>993.85968578806001</v>
      </c>
      <c r="Q1481" s="67">
        <f t="shared" si="181"/>
        <v>1001.3773566512856</v>
      </c>
      <c r="R1481" s="67">
        <f t="shared" si="176"/>
        <v>3.0005977668186516</v>
      </c>
      <c r="S1481" s="71">
        <f t="shared" si="183"/>
        <v>6.6422424385067277E-2</v>
      </c>
      <c r="T1481" s="93">
        <f t="shared" si="177"/>
        <v>3</v>
      </c>
      <c r="U1481" s="94">
        <v>668</v>
      </c>
      <c r="V1481" s="65">
        <v>687.12686079468597</v>
      </c>
      <c r="W1481" s="63">
        <v>714.02323774996796</v>
      </c>
      <c r="X1481" s="79">
        <v>689.14463619691696</v>
      </c>
      <c r="Y1481" s="67">
        <v>696.76491158052374</v>
      </c>
      <c r="Z1481" s="67">
        <v>2.8430862718924681</v>
      </c>
      <c r="AA1481" s="74">
        <v>2.1499591419479967E-2</v>
      </c>
      <c r="AB1481" s="93">
        <v>3</v>
      </c>
      <c r="AC1481" s="94">
        <v>777</v>
      </c>
      <c r="AD1481" s="98">
        <f t="shared" si="178"/>
        <v>0.69580653781765256</v>
      </c>
      <c r="AE1481" s="67">
        <f t="shared" si="179"/>
        <v>-0.52324186026299779</v>
      </c>
    </row>
    <row r="1482" spans="1:31" x14ac:dyDescent="0.3">
      <c r="A1482" s="67" t="s">
        <v>1015</v>
      </c>
      <c r="B1482" s="94">
        <v>3</v>
      </c>
      <c r="C1482" s="94">
        <v>1</v>
      </c>
      <c r="D1482" s="71">
        <v>15.599</v>
      </c>
      <c r="E1482" s="67">
        <v>2.1354848631886E-3</v>
      </c>
      <c r="F1482" s="75">
        <f t="shared" si="180"/>
        <v>2.6705035026061399</v>
      </c>
      <c r="G1482" s="84">
        <v>1.6757536230050799E-3</v>
      </c>
      <c r="H1482" s="67">
        <v>3.3155809767124</v>
      </c>
      <c r="I1482" s="67">
        <v>0.99887022565370498</v>
      </c>
      <c r="J1482" s="94" t="s">
        <v>0</v>
      </c>
      <c r="K1482" s="94" t="s">
        <v>1</v>
      </c>
      <c r="L1482" s="67">
        <v>84980.790999999997</v>
      </c>
      <c r="M1482" s="67" t="s">
        <v>1016</v>
      </c>
      <c r="N1482" s="65">
        <v>118.61457080205101</v>
      </c>
      <c r="O1482" s="63">
        <v>113.444942056318</v>
      </c>
      <c r="P1482" s="79">
        <v>134.14334749942199</v>
      </c>
      <c r="Q1482" s="67">
        <f t="shared" si="181"/>
        <v>122.06762011926367</v>
      </c>
      <c r="R1482" s="67">
        <f t="shared" ref="R1482:R1545" si="184">LOG10(Q1482)</f>
        <v>2.0866004774709017</v>
      </c>
      <c r="S1482" s="71">
        <f t="shared" si="183"/>
        <v>8.8250989998749904E-2</v>
      </c>
      <c r="T1482" s="93">
        <f t="shared" ref="T1482:T1532" si="185">COUNT(N1482:P1482)</f>
        <v>3</v>
      </c>
      <c r="U1482" s="94">
        <v>1557</v>
      </c>
      <c r="V1482" s="65">
        <v>42.518508955129597</v>
      </c>
      <c r="W1482" s="63">
        <v>25.741346858637701</v>
      </c>
      <c r="X1482" s="79">
        <v>42.1892217174059</v>
      </c>
      <c r="Y1482" s="67">
        <v>36.816359177057734</v>
      </c>
      <c r="Z1482" s="67">
        <v>1.5660408382827737</v>
      </c>
      <c r="AA1482" s="74">
        <v>0.2605541467045458</v>
      </c>
      <c r="AB1482" s="93">
        <v>3</v>
      </c>
      <c r="AC1482" s="94">
        <v>1793</v>
      </c>
      <c r="AD1482" s="98">
        <f t="shared" ref="AD1482:AD1532" si="186">Y1482/Q1482</f>
        <v>0.30160626660114342</v>
      </c>
      <c r="AE1482" s="67">
        <f t="shared" ref="AE1482:AE1545" si="187">LOG(AD1482,2)</f>
        <v>-1.729261690483471</v>
      </c>
    </row>
    <row r="1483" spans="1:31" x14ac:dyDescent="0.3">
      <c r="A1483" s="67" t="s">
        <v>3724</v>
      </c>
      <c r="B1483" s="94">
        <v>30</v>
      </c>
      <c r="C1483" s="94">
        <v>1</v>
      </c>
      <c r="D1483" s="71">
        <v>170.16380000000001</v>
      </c>
      <c r="E1483" s="67">
        <v>0.94775385607955298</v>
      </c>
      <c r="F1483" s="75">
        <f t="shared" ref="F1483:F1546" si="188">-LOG10(E1483)</f>
        <v>2.3304439905310639E-2</v>
      </c>
      <c r="G1483" s="84">
        <v>0.19976934362569601</v>
      </c>
      <c r="H1483" s="67">
        <v>1.3364589128338999</v>
      </c>
      <c r="I1483" s="67">
        <v>5.0345393814393999E-2</v>
      </c>
      <c r="J1483" s="94" t="s">
        <v>0</v>
      </c>
      <c r="K1483" s="94" t="s">
        <v>1</v>
      </c>
      <c r="L1483" s="67">
        <v>224745.6263</v>
      </c>
      <c r="M1483" s="67" t="s">
        <v>3725</v>
      </c>
      <c r="N1483" s="65">
        <v>150.97720665917399</v>
      </c>
      <c r="O1483" s="63">
        <v>29.055681435524299</v>
      </c>
      <c r="P1483" s="79">
        <v>31.0089291049899</v>
      </c>
      <c r="Q1483" s="67">
        <f t="shared" ref="Q1483:Q1546" si="189">AVERAGE(N1483:P1483)</f>
        <v>70.347272399896056</v>
      </c>
      <c r="R1483" s="67">
        <f t="shared" si="184"/>
        <v>1.847247263041002</v>
      </c>
      <c r="S1483" s="71">
        <f t="shared" si="183"/>
        <v>0.99270942988923061</v>
      </c>
      <c r="T1483" s="93">
        <f t="shared" si="185"/>
        <v>3</v>
      </c>
      <c r="U1483" s="94">
        <v>1691</v>
      </c>
      <c r="V1483" s="65">
        <v>36.038207530985403</v>
      </c>
      <c r="W1483" s="63">
        <v>80.385068018774902</v>
      </c>
      <c r="X1483" s="79">
        <v>41.487914366421002</v>
      </c>
      <c r="Y1483" s="67">
        <v>52.637063305393774</v>
      </c>
      <c r="Z1483" s="67">
        <v>1.7212916513916181</v>
      </c>
      <c r="AA1483" s="74">
        <v>0.45945707730452812</v>
      </c>
      <c r="AB1483" s="93">
        <v>3</v>
      </c>
      <c r="AC1483" s="94">
        <v>1757</v>
      </c>
      <c r="AD1483" s="98">
        <f t="shared" si="186"/>
        <v>0.74824597329336606</v>
      </c>
      <c r="AE1483" s="67">
        <f t="shared" si="187"/>
        <v>-0.41841548504681053</v>
      </c>
    </row>
    <row r="1484" spans="1:31" x14ac:dyDescent="0.3">
      <c r="A1484" s="67" t="s">
        <v>1702</v>
      </c>
      <c r="B1484" s="94">
        <v>2</v>
      </c>
      <c r="C1484" s="94">
        <v>1</v>
      </c>
      <c r="D1484" s="71">
        <v>8.8984000000000005</v>
      </c>
      <c r="E1484" s="67">
        <v>1.7487780709736001E-2</v>
      </c>
      <c r="F1484" s="75">
        <f t="shared" si="188"/>
        <v>1.7572653012514574</v>
      </c>
      <c r="G1484" s="84">
        <v>8.1164406935938706E-3</v>
      </c>
      <c r="H1484" s="67">
        <v>1.7976917676425299</v>
      </c>
      <c r="I1484" s="67">
        <v>0.82666911115699104</v>
      </c>
      <c r="J1484" s="94" t="s">
        <v>0</v>
      </c>
      <c r="K1484" s="94" t="s">
        <v>1</v>
      </c>
      <c r="L1484" s="67">
        <v>134610.87270000001</v>
      </c>
      <c r="M1484" s="67" t="s">
        <v>1703</v>
      </c>
      <c r="N1484" s="65">
        <v>615.837992552174</v>
      </c>
      <c r="O1484" s="63">
        <v>385.14323009780799</v>
      </c>
      <c r="P1484" s="79">
        <v>473.75738121794399</v>
      </c>
      <c r="Q1484" s="67">
        <f t="shared" si="189"/>
        <v>491.57953462264203</v>
      </c>
      <c r="R1484" s="67">
        <f t="shared" si="184"/>
        <v>2.6915937940975203</v>
      </c>
      <c r="S1484" s="71">
        <f t="shared" si="183"/>
        <v>0.23673773969014189</v>
      </c>
      <c r="T1484" s="93">
        <f t="shared" si="185"/>
        <v>3</v>
      </c>
      <c r="U1484" s="94">
        <v>1004</v>
      </c>
      <c r="V1484" s="65">
        <v>247.55479798663001</v>
      </c>
      <c r="W1484" s="63">
        <v>274.09865278533903</v>
      </c>
      <c r="X1484" s="79">
        <v>298.697752038445</v>
      </c>
      <c r="Y1484" s="67">
        <v>273.45040093680467</v>
      </c>
      <c r="Z1484" s="67">
        <v>2.4368785644797715</v>
      </c>
      <c r="AA1484" s="74">
        <v>9.3536666180499162E-2</v>
      </c>
      <c r="AB1484" s="93">
        <v>3</v>
      </c>
      <c r="AC1484" s="94">
        <v>1239</v>
      </c>
      <c r="AD1484" s="98">
        <f t="shared" si="186"/>
        <v>0.55626888769223715</v>
      </c>
      <c r="AE1484" s="67">
        <f t="shared" si="187"/>
        <v>-0.84614567746288571</v>
      </c>
    </row>
    <row r="1485" spans="1:31" x14ac:dyDescent="0.3">
      <c r="A1485" s="67" t="s">
        <v>121</v>
      </c>
      <c r="B1485" s="94">
        <v>3</v>
      </c>
      <c r="C1485" s="94">
        <v>1</v>
      </c>
      <c r="D1485" s="71">
        <v>16.9679</v>
      </c>
      <c r="E1485" s="75">
        <v>1.3986657689257801E-5</v>
      </c>
      <c r="F1485" s="75">
        <f t="shared" si="188"/>
        <v>4.8542860539522215</v>
      </c>
      <c r="G1485" s="84">
        <v>1.06691679742688E-4</v>
      </c>
      <c r="H1485" s="67">
        <v>1.9454770691582099</v>
      </c>
      <c r="I1485" s="67">
        <v>1</v>
      </c>
      <c r="J1485" s="94" t="s">
        <v>0</v>
      </c>
      <c r="K1485" s="94" t="s">
        <v>1</v>
      </c>
      <c r="L1485" s="67">
        <v>98553.874800000005</v>
      </c>
      <c r="M1485" s="67" t="s">
        <v>122</v>
      </c>
      <c r="N1485" s="65">
        <v>2101.1873098770998</v>
      </c>
      <c r="O1485" s="63">
        <v>2034.3119691419499</v>
      </c>
      <c r="P1485" s="79">
        <v>1932.6498844211301</v>
      </c>
      <c r="Q1485" s="67">
        <f t="shared" si="189"/>
        <v>2022.7163878133933</v>
      </c>
      <c r="R1485" s="67">
        <f t="shared" si="184"/>
        <v>3.3059349930810495</v>
      </c>
      <c r="S1485" s="71">
        <f t="shared" si="183"/>
        <v>4.1955929461851268E-2</v>
      </c>
      <c r="T1485" s="93">
        <f t="shared" si="185"/>
        <v>3</v>
      </c>
      <c r="U1485" s="94">
        <v>391</v>
      </c>
      <c r="V1485" s="65">
        <v>1042.0169185239699</v>
      </c>
      <c r="W1485" s="63">
        <v>1055.1085666338599</v>
      </c>
      <c r="X1485" s="79">
        <v>1021.98049642324</v>
      </c>
      <c r="Y1485" s="67">
        <v>1039.7019938603564</v>
      </c>
      <c r="Z1485" s="67">
        <v>3.0169088768293606</v>
      </c>
      <c r="AA1485" s="74">
        <v>1.6047786697019398E-2</v>
      </c>
      <c r="AB1485" s="93">
        <v>3</v>
      </c>
      <c r="AC1485" s="94">
        <v>601</v>
      </c>
      <c r="AD1485" s="98">
        <f t="shared" si="186"/>
        <v>0.5140127405524707</v>
      </c>
      <c r="AE1485" s="67">
        <f t="shared" si="187"/>
        <v>-0.96012397573266572</v>
      </c>
    </row>
    <row r="1486" spans="1:31" x14ac:dyDescent="0.3">
      <c r="A1486" s="67" t="s">
        <v>1037</v>
      </c>
      <c r="B1486" s="94">
        <v>1</v>
      </c>
      <c r="C1486" s="94">
        <v>1</v>
      </c>
      <c r="D1486" s="71">
        <v>4.3078000000000003</v>
      </c>
      <c r="E1486" s="67">
        <v>2.3507140807090799E-3</v>
      </c>
      <c r="F1486" s="75">
        <f t="shared" si="188"/>
        <v>2.6288001912585792</v>
      </c>
      <c r="G1486" s="84">
        <v>1.80478319642203E-3</v>
      </c>
      <c r="H1486" s="67">
        <v>3.95982274758429</v>
      </c>
      <c r="I1486" s="67">
        <v>0.99834448085870597</v>
      </c>
      <c r="J1486" s="94" t="s">
        <v>1</v>
      </c>
      <c r="K1486" s="94" t="s">
        <v>0</v>
      </c>
      <c r="L1486" s="67">
        <v>24746.7912</v>
      </c>
      <c r="M1486" s="67" t="s">
        <v>1038</v>
      </c>
      <c r="N1486" s="65">
        <v>219.11988818940199</v>
      </c>
      <c r="O1486" s="63">
        <v>386.40211130040097</v>
      </c>
      <c r="P1486" s="79">
        <v>388.51556701929599</v>
      </c>
      <c r="Q1486" s="67">
        <f t="shared" si="189"/>
        <v>331.34585550303296</v>
      </c>
      <c r="R1486" s="67">
        <f t="shared" si="184"/>
        <v>2.5202815427755549</v>
      </c>
      <c r="S1486" s="71">
        <f t="shared" si="183"/>
        <v>0.29333785722587641</v>
      </c>
      <c r="T1486" s="93">
        <f t="shared" si="185"/>
        <v>3</v>
      </c>
      <c r="U1486" s="94">
        <v>1170</v>
      </c>
      <c r="V1486" s="65">
        <v>1222.03243809125</v>
      </c>
      <c r="W1486" s="63">
        <v>1515.60833400146</v>
      </c>
      <c r="X1486" s="79">
        <v>1198.5717957233501</v>
      </c>
      <c r="Y1486" s="67">
        <v>1312.0708559386867</v>
      </c>
      <c r="Z1486" s="67">
        <v>3.1179572889361853</v>
      </c>
      <c r="AA1486" s="74">
        <v>0.1346409831707896</v>
      </c>
      <c r="AB1486" s="93">
        <v>3</v>
      </c>
      <c r="AC1486" s="94">
        <v>505</v>
      </c>
      <c r="AD1486" s="98">
        <f t="shared" si="186"/>
        <v>3.9598227475842886</v>
      </c>
      <c r="AE1486" s="67">
        <f t="shared" si="187"/>
        <v>1.9854358528037654</v>
      </c>
    </row>
    <row r="1487" spans="1:31" x14ac:dyDescent="0.3">
      <c r="A1487" s="67" t="s">
        <v>569</v>
      </c>
      <c r="B1487" s="94">
        <v>4</v>
      </c>
      <c r="C1487" s="94">
        <v>2</v>
      </c>
      <c r="D1487" s="71">
        <v>22.239100000000001</v>
      </c>
      <c r="E1487" s="67">
        <v>4.5341600253645498E-4</v>
      </c>
      <c r="F1487" s="75">
        <f t="shared" si="188"/>
        <v>3.3435031562636777</v>
      </c>
      <c r="G1487" s="84">
        <v>6.4432823408123205E-4</v>
      </c>
      <c r="H1487" s="67">
        <v>2.7106039469044099</v>
      </c>
      <c r="I1487" s="67">
        <v>0.99999994272151604</v>
      </c>
      <c r="J1487" s="94" t="s">
        <v>0</v>
      </c>
      <c r="K1487" s="94" t="s">
        <v>1</v>
      </c>
      <c r="L1487" s="67">
        <v>27572.752899999999</v>
      </c>
      <c r="M1487" s="67" t="s">
        <v>570</v>
      </c>
      <c r="N1487" s="65">
        <v>943.34687788391795</v>
      </c>
      <c r="O1487" s="63">
        <v>760.33120905339695</v>
      </c>
      <c r="P1487" s="79">
        <v>703.58596823054495</v>
      </c>
      <c r="Q1487" s="67">
        <f t="shared" si="189"/>
        <v>802.42135172261987</v>
      </c>
      <c r="R1487" s="67">
        <f t="shared" si="184"/>
        <v>2.9044024763582486</v>
      </c>
      <c r="S1487" s="71">
        <f t="shared" si="183"/>
        <v>0.15615197008201434</v>
      </c>
      <c r="T1487" s="93">
        <f t="shared" si="185"/>
        <v>3</v>
      </c>
      <c r="U1487" s="94">
        <v>773</v>
      </c>
      <c r="V1487" s="65">
        <v>279.30736455495702</v>
      </c>
      <c r="W1487" s="63">
        <v>295.71352526945299</v>
      </c>
      <c r="X1487" s="79">
        <v>313.07051058730599</v>
      </c>
      <c r="Y1487" s="67">
        <v>296.03046680390531</v>
      </c>
      <c r="Z1487" s="67">
        <v>2.4713364099910744</v>
      </c>
      <c r="AA1487" s="74">
        <v>5.7034008854231488E-2</v>
      </c>
      <c r="AB1487" s="93">
        <v>3</v>
      </c>
      <c r="AC1487" s="94">
        <v>1195</v>
      </c>
      <c r="AD1487" s="98">
        <f t="shared" si="186"/>
        <v>0.36892147270058784</v>
      </c>
      <c r="AE1487" s="67">
        <f t="shared" si="187"/>
        <v>-1.438614332807471</v>
      </c>
    </row>
    <row r="1488" spans="1:31" x14ac:dyDescent="0.3">
      <c r="A1488" s="67" t="s">
        <v>431</v>
      </c>
      <c r="B1488" s="94">
        <v>11</v>
      </c>
      <c r="C1488" s="94">
        <v>4</v>
      </c>
      <c r="D1488" s="71">
        <v>53.016399999999997</v>
      </c>
      <c r="E1488" s="67">
        <v>1.6792415976385499E-4</v>
      </c>
      <c r="F1488" s="75">
        <f t="shared" si="188"/>
        <v>3.7748868160876841</v>
      </c>
      <c r="G1488" s="84">
        <v>3.18558337312588E-4</v>
      </c>
      <c r="H1488" s="67">
        <v>1.44547001246414</v>
      </c>
      <c r="I1488" s="67">
        <v>0.99999999999992795</v>
      </c>
      <c r="J1488" s="94" t="s">
        <v>0</v>
      </c>
      <c r="K1488" s="94" t="s">
        <v>1</v>
      </c>
      <c r="L1488" s="67">
        <v>135210.69010000001</v>
      </c>
      <c r="M1488" s="67" t="s">
        <v>432</v>
      </c>
      <c r="N1488" s="65">
        <v>8674.7377502404706</v>
      </c>
      <c r="O1488" s="63">
        <v>8840.3150612152604</v>
      </c>
      <c r="P1488" s="79">
        <v>8937.7973953251403</v>
      </c>
      <c r="Q1488" s="67">
        <f t="shared" si="189"/>
        <v>8817.616735593625</v>
      </c>
      <c r="R1488" s="67">
        <f t="shared" si="184"/>
        <v>3.945351217961139</v>
      </c>
      <c r="S1488" s="71">
        <f t="shared" si="183"/>
        <v>1.5082376889163729E-2</v>
      </c>
      <c r="T1488" s="93">
        <f t="shared" si="185"/>
        <v>3</v>
      </c>
      <c r="U1488" s="94">
        <v>96</v>
      </c>
      <c r="V1488" s="65">
        <v>6088.3189757606797</v>
      </c>
      <c r="W1488" s="63">
        <v>5835.2383050295803</v>
      </c>
      <c r="X1488" s="79">
        <v>6376.96087502108</v>
      </c>
      <c r="Y1488" s="67">
        <v>6100.1727186037797</v>
      </c>
      <c r="Z1488" s="67">
        <v>3.7853421316787372</v>
      </c>
      <c r="AA1488" s="74">
        <v>4.4434110575362243E-2</v>
      </c>
      <c r="AB1488" s="93">
        <v>3</v>
      </c>
      <c r="AC1488" s="94">
        <v>122</v>
      </c>
      <c r="AD1488" s="98">
        <f t="shared" si="186"/>
        <v>0.69181649662538891</v>
      </c>
      <c r="AE1488" s="67">
        <f t="shared" si="187"/>
        <v>-0.53153867915876696</v>
      </c>
    </row>
    <row r="1489" spans="1:31" x14ac:dyDescent="0.3">
      <c r="A1489" s="67" t="s">
        <v>1105</v>
      </c>
      <c r="B1489" s="94">
        <v>2</v>
      </c>
      <c r="C1489" s="94">
        <v>1</v>
      </c>
      <c r="D1489" s="71">
        <v>8.3473000000000006</v>
      </c>
      <c r="E1489" s="67">
        <v>2.9154230070583798E-3</v>
      </c>
      <c r="F1489" s="75">
        <f t="shared" si="188"/>
        <v>2.5352984233052629</v>
      </c>
      <c r="G1489" s="84">
        <v>2.0981897422282202E-3</v>
      </c>
      <c r="H1489" s="67">
        <v>1.5777727312527501</v>
      </c>
      <c r="I1489" s="67">
        <v>0.996364362497136</v>
      </c>
      <c r="J1489" s="94" t="s">
        <v>0</v>
      </c>
      <c r="K1489" s="94" t="s">
        <v>1</v>
      </c>
      <c r="L1489" s="67">
        <v>89031.764500000005</v>
      </c>
      <c r="M1489" s="67" t="s">
        <v>1106</v>
      </c>
      <c r="N1489" s="65">
        <v>1999.0171126266</v>
      </c>
      <c r="O1489" s="63">
        <v>1946.4470235815199</v>
      </c>
      <c r="P1489" s="79">
        <v>1845.8940181094899</v>
      </c>
      <c r="Q1489" s="67">
        <f t="shared" si="189"/>
        <v>1930.45271810587</v>
      </c>
      <c r="R1489" s="67">
        <f t="shared" si="184"/>
        <v>3.2856591690695307</v>
      </c>
      <c r="S1489" s="71">
        <f t="shared" si="183"/>
        <v>4.0303737299163457E-2</v>
      </c>
      <c r="T1489" s="93">
        <f t="shared" si="185"/>
        <v>3</v>
      </c>
      <c r="U1489" s="94">
        <v>410</v>
      </c>
      <c r="V1489" s="65">
        <v>1142.1714093011699</v>
      </c>
      <c r="W1489" s="63">
        <v>1392.4383000852399</v>
      </c>
      <c r="X1489" s="79">
        <v>1135.9811428963999</v>
      </c>
      <c r="Y1489" s="67">
        <v>1223.53028409427</v>
      </c>
      <c r="Z1489" s="67">
        <v>3.0876147232196933</v>
      </c>
      <c r="AA1489" s="74">
        <v>0.11958132642917459</v>
      </c>
      <c r="AB1489" s="93">
        <v>3</v>
      </c>
      <c r="AC1489" s="94">
        <v>536</v>
      </c>
      <c r="AD1489" s="98">
        <f t="shared" si="186"/>
        <v>0.63380484412732929</v>
      </c>
      <c r="AE1489" s="67">
        <f t="shared" si="187"/>
        <v>-0.65788940870497425</v>
      </c>
    </row>
    <row r="1490" spans="1:31" x14ac:dyDescent="0.3">
      <c r="A1490" s="67" t="s">
        <v>2908</v>
      </c>
      <c r="B1490" s="94">
        <v>3</v>
      </c>
      <c r="C1490" s="94">
        <v>1</v>
      </c>
      <c r="D1490" s="71">
        <v>20.667000000000002</v>
      </c>
      <c r="E1490" s="67">
        <v>0.21460256544419401</v>
      </c>
      <c r="F1490" s="75">
        <f t="shared" si="188"/>
        <v>0.66836509061052662</v>
      </c>
      <c r="G1490" s="84">
        <v>5.7997547440946901E-2</v>
      </c>
      <c r="H1490" s="67">
        <v>3.10315960871695</v>
      </c>
      <c r="I1490" s="67">
        <v>0.207656454629394</v>
      </c>
      <c r="J1490" s="94" t="s">
        <v>1</v>
      </c>
      <c r="K1490" s="94" t="s">
        <v>0</v>
      </c>
      <c r="L1490" s="67">
        <v>116509.5206</v>
      </c>
      <c r="M1490" s="67" t="s">
        <v>2909</v>
      </c>
      <c r="N1490" s="65"/>
      <c r="O1490" s="63">
        <v>50.122371740534597</v>
      </c>
      <c r="P1490" s="79">
        <v>164.62849003947699</v>
      </c>
      <c r="Q1490" s="67">
        <f t="shared" si="189"/>
        <v>107.37543089000579</v>
      </c>
      <c r="R1490" s="67">
        <f t="shared" si="184"/>
        <v>2.0309049196358187</v>
      </c>
      <c r="S1490" s="71">
        <f t="shared" si="183"/>
        <v>0.75406498549443735</v>
      </c>
      <c r="T1490" s="93">
        <f t="shared" si="185"/>
        <v>2</v>
      </c>
      <c r="U1490" s="94">
        <v>1590</v>
      </c>
      <c r="V1490" s="65">
        <v>168.80647151337499</v>
      </c>
      <c r="W1490" s="63">
        <v>256.93532183296998</v>
      </c>
      <c r="X1490" s="79">
        <v>240.66440686654499</v>
      </c>
      <c r="Y1490" s="67">
        <v>222.1354000709633</v>
      </c>
      <c r="Z1490" s="67">
        <v>2.3466177743539158</v>
      </c>
      <c r="AA1490" s="74">
        <v>0.21111120980017165</v>
      </c>
      <c r="AB1490" s="93">
        <v>3</v>
      </c>
      <c r="AC1490" s="94">
        <v>1350</v>
      </c>
      <c r="AD1490" s="98">
        <f t="shared" si="186"/>
        <v>2.0687730724779709</v>
      </c>
      <c r="AE1490" s="67">
        <f t="shared" si="187"/>
        <v>1.0487754020051392</v>
      </c>
    </row>
    <row r="1491" spans="1:31" x14ac:dyDescent="0.3">
      <c r="A1491" s="67" t="s">
        <v>523</v>
      </c>
      <c r="B1491" s="94">
        <v>16</v>
      </c>
      <c r="C1491" s="94">
        <v>14</v>
      </c>
      <c r="D1491" s="71">
        <v>101.9019</v>
      </c>
      <c r="E1491" s="67">
        <v>3.23009990230605E-4</v>
      </c>
      <c r="F1491" s="75">
        <f t="shared" si="188"/>
        <v>3.4907840453626151</v>
      </c>
      <c r="G1491" s="84">
        <v>5.00908528687183E-4</v>
      </c>
      <c r="H1491" s="67">
        <v>1.4297981213008</v>
      </c>
      <c r="I1491" s="67">
        <v>0.99999999828364605</v>
      </c>
      <c r="J1491" s="94" t="s">
        <v>1</v>
      </c>
      <c r="K1491" s="94" t="s">
        <v>0</v>
      </c>
      <c r="L1491" s="67">
        <v>53933.468399999998</v>
      </c>
      <c r="M1491" s="67" t="s">
        <v>524</v>
      </c>
      <c r="N1491" s="65">
        <v>4872.2501812137698</v>
      </c>
      <c r="O1491" s="63">
        <v>5243.1855142307004</v>
      </c>
      <c r="P1491" s="79">
        <v>5199.45460810021</v>
      </c>
      <c r="Q1491" s="67">
        <f t="shared" si="189"/>
        <v>5104.9634345148934</v>
      </c>
      <c r="R1491" s="67">
        <f t="shared" si="184"/>
        <v>3.7079926356990733</v>
      </c>
      <c r="S1491" s="71">
        <f t="shared" si="183"/>
        <v>3.9710031155519195E-2</v>
      </c>
      <c r="T1491" s="93">
        <f t="shared" si="185"/>
        <v>3</v>
      </c>
      <c r="U1491" s="94">
        <v>171</v>
      </c>
      <c r="V1491" s="65">
        <v>7429.5856234742796</v>
      </c>
      <c r="W1491" s="63">
        <v>7465.4320690329596</v>
      </c>
      <c r="X1491" s="79">
        <v>7002.1836914288297</v>
      </c>
      <c r="Y1491" s="67">
        <v>7299.0671279786902</v>
      </c>
      <c r="Z1491" s="67">
        <v>3.8632673577834673</v>
      </c>
      <c r="AA1491" s="74">
        <v>3.5310342630443498E-2</v>
      </c>
      <c r="AB1491" s="93">
        <v>3</v>
      </c>
      <c r="AC1491" s="94">
        <v>94</v>
      </c>
      <c r="AD1491" s="98">
        <f t="shared" si="186"/>
        <v>1.4297981213008031</v>
      </c>
      <c r="AE1491" s="67">
        <f t="shared" si="187"/>
        <v>0.51581146171797487</v>
      </c>
    </row>
    <row r="1492" spans="1:31" x14ac:dyDescent="0.3">
      <c r="A1492" s="67" t="s">
        <v>2702</v>
      </c>
      <c r="B1492" s="94">
        <v>2</v>
      </c>
      <c r="C1492" s="94">
        <v>1</v>
      </c>
      <c r="D1492" s="71">
        <v>9.6161999999999992</v>
      </c>
      <c r="E1492" s="67">
        <v>0.154333473405594</v>
      </c>
      <c r="F1492" s="75">
        <f t="shared" si="188"/>
        <v>0.8115398695381093</v>
      </c>
      <c r="G1492" s="84">
        <v>4.4908353252164003E-2</v>
      </c>
      <c r="H1492" s="67">
        <v>1.23136872622242</v>
      </c>
      <c r="I1492" s="67">
        <v>0.272272873724478</v>
      </c>
      <c r="J1492" s="94" t="s">
        <v>1</v>
      </c>
      <c r="K1492" s="94" t="s">
        <v>0</v>
      </c>
      <c r="L1492" s="67">
        <v>54178.253599999996</v>
      </c>
      <c r="M1492" s="67" t="s">
        <v>2703</v>
      </c>
      <c r="N1492" s="65">
        <v>154.757221440389</v>
      </c>
      <c r="O1492" s="63">
        <v>231.34025677486599</v>
      </c>
      <c r="P1492" s="79">
        <v>203.562145622386</v>
      </c>
      <c r="Q1492" s="67">
        <f t="shared" si="189"/>
        <v>196.55320794588033</v>
      </c>
      <c r="R1492" s="67">
        <f t="shared" si="184"/>
        <v>2.2934801363363411</v>
      </c>
      <c r="S1492" s="71">
        <f t="shared" si="183"/>
        <v>0.19724750701735022</v>
      </c>
      <c r="T1492" s="93">
        <f t="shared" si="185"/>
        <v>3</v>
      </c>
      <c r="U1492" s="94">
        <v>1402</v>
      </c>
      <c r="V1492" s="65">
        <v>258.94849211432597</v>
      </c>
      <c r="W1492" s="63">
        <v>224.59232463343</v>
      </c>
      <c r="X1492" s="79">
        <v>242.54760316199099</v>
      </c>
      <c r="Y1492" s="67">
        <v>242.02947330324901</v>
      </c>
      <c r="Z1492" s="67">
        <v>2.3838682557058974</v>
      </c>
      <c r="AA1492" s="74">
        <v>7.0999382822018231E-2</v>
      </c>
      <c r="AB1492" s="93">
        <v>3</v>
      </c>
      <c r="AC1492" s="94">
        <v>1306</v>
      </c>
      <c r="AD1492" s="98">
        <f t="shared" si="186"/>
        <v>1.2313687262224196</v>
      </c>
      <c r="AE1492" s="67">
        <f t="shared" si="187"/>
        <v>0.30026283317776198</v>
      </c>
    </row>
    <row r="1493" spans="1:31" x14ac:dyDescent="0.3">
      <c r="A1493" s="67" t="s">
        <v>1200</v>
      </c>
      <c r="B1493" s="94">
        <v>3</v>
      </c>
      <c r="C1493" s="94">
        <v>1</v>
      </c>
      <c r="D1493" s="71">
        <v>14.635199999999999</v>
      </c>
      <c r="E1493" s="67">
        <v>3.9405598466231203E-3</v>
      </c>
      <c r="F1493" s="75">
        <f t="shared" si="188"/>
        <v>2.4044420723301014</v>
      </c>
      <c r="G1493" s="84">
        <v>2.6056342797246899E-3</v>
      </c>
      <c r="H1493" s="67">
        <v>2.3832416260506499</v>
      </c>
      <c r="I1493" s="67">
        <v>0.99055817379722999</v>
      </c>
      <c r="J1493" s="94" t="s">
        <v>0</v>
      </c>
      <c r="K1493" s="94" t="s">
        <v>1</v>
      </c>
      <c r="L1493" s="67">
        <v>46933.999300000003</v>
      </c>
      <c r="M1493" s="67" t="s">
        <v>1201</v>
      </c>
      <c r="N1493" s="65">
        <v>566.27069981276099</v>
      </c>
      <c r="O1493" s="63">
        <v>547.08912952576202</v>
      </c>
      <c r="P1493" s="79">
        <v>514.87757675422495</v>
      </c>
      <c r="Q1493" s="67">
        <f t="shared" si="189"/>
        <v>542.74580203091602</v>
      </c>
      <c r="R1493" s="67">
        <f t="shared" si="184"/>
        <v>2.7345964730074175</v>
      </c>
      <c r="S1493" s="71">
        <f t="shared" si="183"/>
        <v>4.7850023524042461E-2</v>
      </c>
      <c r="T1493" s="93">
        <f t="shared" si="185"/>
        <v>3</v>
      </c>
      <c r="U1493" s="94">
        <v>957</v>
      </c>
      <c r="V1493" s="65">
        <v>203.36145577198599</v>
      </c>
      <c r="W1493" s="63">
        <v>296.59825337646402</v>
      </c>
      <c r="X1493" s="79">
        <v>183.24311355105101</v>
      </c>
      <c r="Y1493" s="67">
        <v>227.73427423316699</v>
      </c>
      <c r="Z1493" s="67">
        <v>2.3574283972825465</v>
      </c>
      <c r="AA1493" s="74">
        <v>0.26557420668185189</v>
      </c>
      <c r="AB1493" s="93">
        <v>3</v>
      </c>
      <c r="AC1493" s="94">
        <v>1337</v>
      </c>
      <c r="AD1493" s="98">
        <f t="shared" si="186"/>
        <v>0.41959656506047877</v>
      </c>
      <c r="AE1493" s="67">
        <f t="shared" si="187"/>
        <v>-1.2529252272450533</v>
      </c>
    </row>
    <row r="1494" spans="1:31" x14ac:dyDescent="0.3">
      <c r="A1494" s="67" t="s">
        <v>2561</v>
      </c>
      <c r="B1494" s="94">
        <v>7</v>
      </c>
      <c r="C1494" s="94">
        <v>1</v>
      </c>
      <c r="D1494" s="71">
        <v>33.116500000000002</v>
      </c>
      <c r="E1494" s="67">
        <v>0.121529879550985</v>
      </c>
      <c r="F1494" s="75">
        <f t="shared" si="188"/>
        <v>0.91531693252848212</v>
      </c>
      <c r="G1494" s="84">
        <v>3.7336961206593203E-2</v>
      </c>
      <c r="H1494" s="67">
        <v>2.2463381099564099</v>
      </c>
      <c r="I1494" s="67">
        <v>0.325299349968447</v>
      </c>
      <c r="J1494" s="94" t="s">
        <v>1</v>
      </c>
      <c r="K1494" s="94" t="s">
        <v>0</v>
      </c>
      <c r="L1494" s="67">
        <v>297388.22169999999</v>
      </c>
      <c r="M1494" s="67" t="s">
        <v>2562</v>
      </c>
      <c r="N1494" s="65">
        <v>36.432952301933099</v>
      </c>
      <c r="O1494" s="63">
        <v>185.17477389955201</v>
      </c>
      <c r="P1494" s="79">
        <v>88.388656052303901</v>
      </c>
      <c r="Q1494" s="67">
        <f t="shared" si="189"/>
        <v>103.33212741792966</v>
      </c>
      <c r="R1494" s="67">
        <f t="shared" si="184"/>
        <v>2.0142353708036929</v>
      </c>
      <c r="S1494" s="71">
        <f t="shared" si="183"/>
        <v>0.73054234799188955</v>
      </c>
      <c r="T1494" s="93">
        <f t="shared" si="185"/>
        <v>3</v>
      </c>
      <c r="U1494" s="94">
        <v>1604</v>
      </c>
      <c r="V1494" s="65">
        <v>318.432435066072</v>
      </c>
      <c r="W1494" s="63">
        <v>192.48266762580499</v>
      </c>
      <c r="X1494" s="79">
        <v>185.44158471342701</v>
      </c>
      <c r="Y1494" s="67">
        <v>232.11889580176799</v>
      </c>
      <c r="Z1494" s="67">
        <v>2.3657104959423823</v>
      </c>
      <c r="AA1494" s="74">
        <v>0.32238899057876014</v>
      </c>
      <c r="AB1494" s="93">
        <v>3</v>
      </c>
      <c r="AC1494" s="94">
        <v>1328</v>
      </c>
      <c r="AD1494" s="98">
        <f t="shared" si="186"/>
        <v>2.2463381099564192</v>
      </c>
      <c r="AE1494" s="67">
        <f t="shared" si="187"/>
        <v>1.1675750928522626</v>
      </c>
    </row>
    <row r="1495" spans="1:31" x14ac:dyDescent="0.3">
      <c r="A1495" s="67" t="s">
        <v>1358</v>
      </c>
      <c r="B1495" s="94">
        <v>2</v>
      </c>
      <c r="C1495" s="94">
        <v>1</v>
      </c>
      <c r="D1495" s="71">
        <v>7.4416000000000002</v>
      </c>
      <c r="E1495" s="67">
        <v>6.64586984278714E-3</v>
      </c>
      <c r="F1495" s="75">
        <f t="shared" si="188"/>
        <v>2.1774481684910798</v>
      </c>
      <c r="G1495" s="84">
        <v>3.87632374184297E-3</v>
      </c>
      <c r="H1495" s="67">
        <v>55.942938487790599</v>
      </c>
      <c r="I1495" s="67">
        <v>0.96481436370018403</v>
      </c>
      <c r="J1495" s="94" t="s">
        <v>1</v>
      </c>
      <c r="K1495" s="94" t="s">
        <v>0</v>
      </c>
      <c r="L1495" s="67">
        <v>80099.119399999996</v>
      </c>
      <c r="M1495" s="67" t="s">
        <v>1359</v>
      </c>
      <c r="N1495" s="65">
        <v>7.3862122791780598</v>
      </c>
      <c r="O1495" s="63"/>
      <c r="P1495" s="79"/>
      <c r="Q1495" s="67">
        <f t="shared" si="189"/>
        <v>7.3862122791780598</v>
      </c>
      <c r="R1495" s="67">
        <f t="shared" si="184"/>
        <v>0.86842178508463919</v>
      </c>
      <c r="S1495" s="71"/>
      <c r="T1495" s="93">
        <f t="shared" si="185"/>
        <v>1</v>
      </c>
      <c r="U1495" s="94">
        <v>1847</v>
      </c>
      <c r="V1495" s="65">
        <v>116.59401029959299</v>
      </c>
      <c r="W1495" s="63">
        <v>176.59527777477399</v>
      </c>
      <c r="X1495" s="79">
        <v>120.01713111745499</v>
      </c>
      <c r="Y1495" s="67">
        <v>137.73547306394065</v>
      </c>
      <c r="Z1495" s="67">
        <v>2.1390458049767394</v>
      </c>
      <c r="AA1495" s="74">
        <v>0.24465065280126264</v>
      </c>
      <c r="AB1495" s="93">
        <v>3</v>
      </c>
      <c r="AC1495" s="94">
        <v>1547</v>
      </c>
      <c r="AD1495" s="98">
        <f t="shared" si="186"/>
        <v>18.647646162596871</v>
      </c>
      <c r="AE1495" s="67">
        <f t="shared" si="187"/>
        <v>4.2209216297182861</v>
      </c>
    </row>
    <row r="1496" spans="1:31" x14ac:dyDescent="0.3">
      <c r="A1496" s="67" t="s">
        <v>1576</v>
      </c>
      <c r="B1496" s="94">
        <v>5</v>
      </c>
      <c r="C1496" s="94">
        <v>1</v>
      </c>
      <c r="D1496" s="71">
        <v>23.283899999999999</v>
      </c>
      <c r="E1496" s="67">
        <v>1.27443510708883E-2</v>
      </c>
      <c r="F1496" s="75">
        <f t="shared" si="188"/>
        <v>1.8946822734553954</v>
      </c>
      <c r="G1496" s="84">
        <v>6.3932734645937997E-3</v>
      </c>
      <c r="H1496" s="67">
        <v>1.3088139636031</v>
      </c>
      <c r="I1496" s="67">
        <v>0.88663499624825004</v>
      </c>
      <c r="J1496" s="94" t="s">
        <v>0</v>
      </c>
      <c r="K1496" s="94" t="s">
        <v>1</v>
      </c>
      <c r="L1496" s="67">
        <v>202344.58979999999</v>
      </c>
      <c r="M1496" s="67" t="s">
        <v>1577</v>
      </c>
      <c r="N1496" s="65">
        <v>2716.4702321097302</v>
      </c>
      <c r="O1496" s="63">
        <v>3115.53418316545</v>
      </c>
      <c r="P1496" s="79">
        <v>3266.6031793145598</v>
      </c>
      <c r="Q1496" s="67">
        <f t="shared" si="189"/>
        <v>3032.8691981965799</v>
      </c>
      <c r="R1496" s="67">
        <f t="shared" si="184"/>
        <v>3.4818536804305422</v>
      </c>
      <c r="S1496" s="71">
        <f t="shared" ref="S1496:S1532" si="190">(STDEVA(N1496:P1496)/AVERAGE(N1496:P1496))</f>
        <v>9.3716535664826656E-2</v>
      </c>
      <c r="T1496" s="93">
        <f t="shared" si="185"/>
        <v>3</v>
      </c>
      <c r="U1496" s="94">
        <v>270</v>
      </c>
      <c r="V1496" s="65">
        <v>2449.7504635376499</v>
      </c>
      <c r="W1496" s="63">
        <v>2234.6622171172799</v>
      </c>
      <c r="X1496" s="79">
        <v>2267.3832564404702</v>
      </c>
      <c r="Y1496" s="67">
        <v>2317.2653123651335</v>
      </c>
      <c r="Z1496" s="67">
        <v>3.3649757606349091</v>
      </c>
      <c r="AA1496" s="74">
        <v>5.001416399661953E-2</v>
      </c>
      <c r="AB1496" s="93">
        <v>3</v>
      </c>
      <c r="AC1496" s="94">
        <v>297</v>
      </c>
      <c r="AD1496" s="98">
        <f t="shared" si="186"/>
        <v>0.76405052804223728</v>
      </c>
      <c r="AE1496" s="67">
        <f t="shared" si="187"/>
        <v>-0.38826004544110554</v>
      </c>
    </row>
    <row r="1497" spans="1:31" x14ac:dyDescent="0.3">
      <c r="A1497" s="67" t="s">
        <v>2248</v>
      </c>
      <c r="B1497" s="94">
        <v>4</v>
      </c>
      <c r="C1497" s="94">
        <v>1</v>
      </c>
      <c r="D1497" s="71">
        <v>17.375599999999999</v>
      </c>
      <c r="E1497" s="67">
        <v>6.1414101495155901E-2</v>
      </c>
      <c r="F1497" s="75">
        <f t="shared" si="188"/>
        <v>1.2117318976148603</v>
      </c>
      <c r="G1497" s="84">
        <v>2.1524657385560499E-2</v>
      </c>
      <c r="H1497" s="67">
        <v>1.1931191159594401</v>
      </c>
      <c r="I1497" s="67">
        <v>0.50003545818446105</v>
      </c>
      <c r="J1497" s="94" t="s">
        <v>1</v>
      </c>
      <c r="K1497" s="94" t="s">
        <v>0</v>
      </c>
      <c r="L1497" s="67">
        <v>161315.60279999999</v>
      </c>
      <c r="M1497" s="67" t="s">
        <v>2249</v>
      </c>
      <c r="N1497" s="65">
        <v>575.73467250276303</v>
      </c>
      <c r="O1497" s="63">
        <v>680.98661807636802</v>
      </c>
      <c r="P1497" s="79">
        <v>687.25886419063499</v>
      </c>
      <c r="Q1497" s="67">
        <f t="shared" si="189"/>
        <v>647.99338492325535</v>
      </c>
      <c r="R1497" s="67">
        <f t="shared" si="184"/>
        <v>2.8115705723736926</v>
      </c>
      <c r="S1497" s="71">
        <f t="shared" si="190"/>
        <v>9.6692986375920484E-2</v>
      </c>
      <c r="T1497" s="93">
        <f t="shared" si="185"/>
        <v>3</v>
      </c>
      <c r="U1497" s="94">
        <v>867</v>
      </c>
      <c r="V1497" s="65">
        <v>792.65280644400696</v>
      </c>
      <c r="W1497" s="63">
        <v>810.94314866943205</v>
      </c>
      <c r="X1497" s="79">
        <v>715.80392858815503</v>
      </c>
      <c r="Y1497" s="67">
        <v>773.13329456719805</v>
      </c>
      <c r="Z1497" s="67">
        <v>2.888254376330273</v>
      </c>
      <c r="AA1497" s="74">
        <v>6.5297823325217275E-2</v>
      </c>
      <c r="AB1497" s="93">
        <v>3</v>
      </c>
      <c r="AC1497" s="94">
        <v>735</v>
      </c>
      <c r="AD1497" s="98">
        <f t="shared" si="186"/>
        <v>1.1931191159594376</v>
      </c>
      <c r="AE1497" s="67">
        <f t="shared" si="187"/>
        <v>0.25473808278619842</v>
      </c>
    </row>
    <row r="1498" spans="1:31" x14ac:dyDescent="0.3">
      <c r="A1498" s="67" t="s">
        <v>701</v>
      </c>
      <c r="B1498" s="94">
        <v>16</v>
      </c>
      <c r="C1498" s="94">
        <v>1</v>
      </c>
      <c r="D1498" s="71">
        <v>77.706699999999998</v>
      </c>
      <c r="E1498" s="67">
        <v>7.1413617155058296E-4</v>
      </c>
      <c r="F1498" s="75">
        <f t="shared" si="188"/>
        <v>3.1462189690160112</v>
      </c>
      <c r="G1498" s="84">
        <v>8.1840762007391696E-4</v>
      </c>
      <c r="H1498" s="67">
        <v>4.0697257143529004</v>
      </c>
      <c r="I1498" s="67">
        <v>0.99999747885293999</v>
      </c>
      <c r="J1498" s="94" t="s">
        <v>1</v>
      </c>
      <c r="K1498" s="94" t="s">
        <v>0</v>
      </c>
      <c r="L1498" s="67">
        <v>300356.7378</v>
      </c>
      <c r="M1498" s="67" t="s">
        <v>702</v>
      </c>
      <c r="N1498" s="65">
        <v>231.717089041892</v>
      </c>
      <c r="O1498" s="63">
        <v>164.96372151842999</v>
      </c>
      <c r="P1498" s="79">
        <v>151.686330797323</v>
      </c>
      <c r="Q1498" s="67">
        <f t="shared" si="189"/>
        <v>182.78904711921498</v>
      </c>
      <c r="R1498" s="67">
        <f t="shared" si="184"/>
        <v>2.2619501688693764</v>
      </c>
      <c r="S1498" s="71">
        <f t="shared" si="190"/>
        <v>0.23464112019846553</v>
      </c>
      <c r="T1498" s="93">
        <f t="shared" si="185"/>
        <v>3</v>
      </c>
      <c r="U1498" s="94">
        <v>1434</v>
      </c>
      <c r="V1498" s="65">
        <v>687.89274485834096</v>
      </c>
      <c r="W1498" s="63">
        <v>861.95051440446196</v>
      </c>
      <c r="X1498" s="79">
        <v>681.86059682660402</v>
      </c>
      <c r="Y1498" s="67">
        <v>743.90128536313568</v>
      </c>
      <c r="Z1498" s="67">
        <v>2.8715153091125152</v>
      </c>
      <c r="AA1498" s="74">
        <v>0.13748882191485717</v>
      </c>
      <c r="AB1498" s="93">
        <v>3</v>
      </c>
      <c r="AC1498" s="94">
        <v>749</v>
      </c>
      <c r="AD1498" s="98">
        <f t="shared" si="186"/>
        <v>4.0697257143529137</v>
      </c>
      <c r="AE1498" s="67">
        <f t="shared" si="187"/>
        <v>2.024931565037638</v>
      </c>
    </row>
    <row r="1499" spans="1:31" x14ac:dyDescent="0.3">
      <c r="A1499" s="67" t="s">
        <v>2618</v>
      </c>
      <c r="B1499" s="94">
        <v>7</v>
      </c>
      <c r="C1499" s="94">
        <v>1</v>
      </c>
      <c r="D1499" s="71">
        <v>40.156100000000002</v>
      </c>
      <c r="E1499" s="67">
        <v>0.131458304495565</v>
      </c>
      <c r="F1499" s="75">
        <f t="shared" si="188"/>
        <v>0.88121197340183033</v>
      </c>
      <c r="G1499" s="84">
        <v>3.9486963874899798E-2</v>
      </c>
      <c r="H1499" s="67">
        <v>2.6725014561190901</v>
      </c>
      <c r="I1499" s="67">
        <v>0.30732478902694499</v>
      </c>
      <c r="J1499" s="94" t="s">
        <v>1</v>
      </c>
      <c r="K1499" s="94" t="s">
        <v>0</v>
      </c>
      <c r="L1499" s="67">
        <v>44129.118199999997</v>
      </c>
      <c r="M1499" s="67" t="s">
        <v>2619</v>
      </c>
      <c r="N1499" s="65">
        <v>17.904523702532899</v>
      </c>
      <c r="O1499" s="63">
        <v>31.979161827197601</v>
      </c>
      <c r="P1499" s="79">
        <v>129.33157803673001</v>
      </c>
      <c r="Q1499" s="67">
        <f t="shared" si="189"/>
        <v>59.738421188820176</v>
      </c>
      <c r="R1499" s="67">
        <f t="shared" si="184"/>
        <v>1.7762537405639922</v>
      </c>
      <c r="S1499" s="71">
        <f t="shared" si="190"/>
        <v>1.0157433598566179</v>
      </c>
      <c r="T1499" s="93">
        <f t="shared" si="185"/>
        <v>3</v>
      </c>
      <c r="U1499" s="94">
        <v>1723</v>
      </c>
      <c r="V1499" s="65">
        <v>169.69375530710499</v>
      </c>
      <c r="W1499" s="63">
        <v>227.53130575146099</v>
      </c>
      <c r="X1499" s="79">
        <v>81.727991781564597</v>
      </c>
      <c r="Y1499" s="67">
        <v>159.65101761337687</v>
      </c>
      <c r="Z1499" s="67">
        <v>2.2031716910713035</v>
      </c>
      <c r="AA1499" s="74">
        <v>0.45986942578658224</v>
      </c>
      <c r="AB1499" s="93">
        <v>3</v>
      </c>
      <c r="AC1499" s="94">
        <v>1490</v>
      </c>
      <c r="AD1499" s="98">
        <f t="shared" si="186"/>
        <v>2.6725014561190807</v>
      </c>
      <c r="AE1499" s="67">
        <f t="shared" si="187"/>
        <v>1.4181907340019697</v>
      </c>
    </row>
    <row r="1500" spans="1:31" x14ac:dyDescent="0.3">
      <c r="A1500" s="67" t="s">
        <v>2539</v>
      </c>
      <c r="B1500" s="94">
        <v>7</v>
      </c>
      <c r="C1500" s="94">
        <v>4</v>
      </c>
      <c r="D1500" s="71">
        <v>33.461599999999997</v>
      </c>
      <c r="E1500" s="67">
        <v>0.11590288463246</v>
      </c>
      <c r="F1500" s="75">
        <f t="shared" si="188"/>
        <v>0.93590575502544848</v>
      </c>
      <c r="G1500" s="84">
        <v>3.5918829092448999E-2</v>
      </c>
      <c r="H1500" s="67">
        <v>1.18397144312327</v>
      </c>
      <c r="I1500" s="67">
        <v>0.33639971091413901</v>
      </c>
      <c r="J1500" s="94" t="s">
        <v>1</v>
      </c>
      <c r="K1500" s="94" t="s">
        <v>0</v>
      </c>
      <c r="L1500" s="67">
        <v>28182.170999999998</v>
      </c>
      <c r="M1500" s="67" t="s">
        <v>2540</v>
      </c>
      <c r="N1500" s="65">
        <v>601.02776642165804</v>
      </c>
      <c r="O1500" s="63">
        <v>624.94954928935203</v>
      </c>
      <c r="P1500" s="79">
        <v>795.51521280826603</v>
      </c>
      <c r="Q1500" s="67">
        <f t="shared" si="189"/>
        <v>673.8308428397587</v>
      </c>
      <c r="R1500" s="67">
        <f t="shared" si="184"/>
        <v>2.8285508857910662</v>
      </c>
      <c r="S1500" s="71">
        <f t="shared" si="190"/>
        <v>0.15739613103121641</v>
      </c>
      <c r="T1500" s="93">
        <f t="shared" si="185"/>
        <v>3</v>
      </c>
      <c r="U1500" s="94">
        <v>850</v>
      </c>
      <c r="V1500" s="65">
        <v>800.78435424361498</v>
      </c>
      <c r="W1500" s="63">
        <v>782.59560046431</v>
      </c>
      <c r="X1500" s="79">
        <v>810.00947154594098</v>
      </c>
      <c r="Y1500" s="67">
        <v>797.79647541795532</v>
      </c>
      <c r="Z1500" s="67">
        <v>2.9018921133101028</v>
      </c>
      <c r="AA1500" s="74">
        <v>1.7484456145525868E-2</v>
      </c>
      <c r="AB1500" s="93">
        <v>3</v>
      </c>
      <c r="AC1500" s="94">
        <v>719</v>
      </c>
      <c r="AD1500" s="98">
        <f t="shared" si="186"/>
        <v>1.1839714431232653</v>
      </c>
      <c r="AE1500" s="67">
        <f t="shared" si="187"/>
        <v>0.24363428420901326</v>
      </c>
    </row>
    <row r="1501" spans="1:31" x14ac:dyDescent="0.3">
      <c r="A1501" s="67" t="s">
        <v>2628</v>
      </c>
      <c r="B1501" s="94">
        <v>4</v>
      </c>
      <c r="C1501" s="94">
        <v>1</v>
      </c>
      <c r="D1501" s="71">
        <v>16.8447</v>
      </c>
      <c r="E1501" s="67">
        <v>0.13602252310794499</v>
      </c>
      <c r="F1501" s="75">
        <f t="shared" si="188"/>
        <v>0.86638917360324252</v>
      </c>
      <c r="G1501" s="84">
        <v>4.0701523145918399E-2</v>
      </c>
      <c r="H1501" s="67">
        <v>1.58900216413255</v>
      </c>
      <c r="I1501" s="67">
        <v>0.29967722046443002</v>
      </c>
      <c r="J1501" s="94" t="s">
        <v>0</v>
      </c>
      <c r="K1501" s="94" t="s">
        <v>1</v>
      </c>
      <c r="L1501" s="67">
        <v>89667.247499999998</v>
      </c>
      <c r="M1501" s="67" t="s">
        <v>2629</v>
      </c>
      <c r="N1501" s="65">
        <v>53.047734166998097</v>
      </c>
      <c r="O1501" s="63">
        <v>74.435637619875095</v>
      </c>
      <c r="P1501" s="79">
        <v>93.028824717065604</v>
      </c>
      <c r="Q1501" s="67">
        <f t="shared" si="189"/>
        <v>73.504065501312937</v>
      </c>
      <c r="R1501" s="67">
        <f t="shared" si="184"/>
        <v>1.8663113605257899</v>
      </c>
      <c r="S1501" s="71">
        <f t="shared" si="190"/>
        <v>0.2721865513178654</v>
      </c>
      <c r="T1501" s="93">
        <f t="shared" si="185"/>
        <v>3</v>
      </c>
      <c r="U1501" s="94">
        <v>1687</v>
      </c>
      <c r="V1501" s="65">
        <v>42.715062378846802</v>
      </c>
      <c r="W1501" s="63">
        <v>32.344392299678503</v>
      </c>
      <c r="X1501" s="79">
        <v>63.714551727135003</v>
      </c>
      <c r="Y1501" s="67">
        <v>46.258002135220103</v>
      </c>
      <c r="Z1501" s="67">
        <v>1.6651868718330829</v>
      </c>
      <c r="AA1501" s="74">
        <v>0.34550490433407338</v>
      </c>
      <c r="AB1501" s="93">
        <v>3</v>
      </c>
      <c r="AC1501" s="94">
        <v>1772</v>
      </c>
      <c r="AD1501" s="98">
        <f t="shared" si="186"/>
        <v>0.62932576340820001</v>
      </c>
      <c r="AE1501" s="67">
        <f t="shared" si="187"/>
        <v>-0.66812108955815896</v>
      </c>
    </row>
    <row r="1502" spans="1:31" x14ac:dyDescent="0.3">
      <c r="A1502" s="67" t="s">
        <v>1220</v>
      </c>
      <c r="B1502" s="94">
        <v>4</v>
      </c>
      <c r="C1502" s="94">
        <v>1</v>
      </c>
      <c r="D1502" s="71">
        <v>20.053699999999999</v>
      </c>
      <c r="E1502" s="67">
        <v>4.2146081098535203E-3</v>
      </c>
      <c r="F1502" s="75">
        <f t="shared" si="188"/>
        <v>2.3752428014996432</v>
      </c>
      <c r="G1502" s="84">
        <v>2.7404743330735901E-3</v>
      </c>
      <c r="H1502" s="67">
        <v>2.5725713350633601</v>
      </c>
      <c r="I1502" s="67">
        <v>0.988561244580208</v>
      </c>
      <c r="J1502" s="94" t="s">
        <v>0</v>
      </c>
      <c r="K1502" s="94" t="s">
        <v>1</v>
      </c>
      <c r="L1502" s="67">
        <v>200293.12940000001</v>
      </c>
      <c r="M1502" s="67" t="s">
        <v>1221</v>
      </c>
      <c r="N1502" s="65">
        <v>352.22912125607598</v>
      </c>
      <c r="O1502" s="63">
        <v>307.646108042739</v>
      </c>
      <c r="P1502" s="79">
        <v>369.272009785926</v>
      </c>
      <c r="Q1502" s="67">
        <f t="shared" si="189"/>
        <v>343.04907969491364</v>
      </c>
      <c r="R1502" s="67">
        <f t="shared" si="184"/>
        <v>2.5353562585729188</v>
      </c>
      <c r="S1502" s="71">
        <f t="shared" si="190"/>
        <v>9.2762380250596632E-2</v>
      </c>
      <c r="T1502" s="93">
        <f t="shared" si="185"/>
        <v>3</v>
      </c>
      <c r="U1502" s="94">
        <v>1150</v>
      </c>
      <c r="V1502" s="65">
        <v>135.08457912346901</v>
      </c>
      <c r="W1502" s="63">
        <v>97.930496572992993</v>
      </c>
      <c r="X1502" s="79">
        <v>167.031066876061</v>
      </c>
      <c r="Y1502" s="67">
        <v>133.34871419084101</v>
      </c>
      <c r="Z1502" s="67">
        <v>2.1249888323804895</v>
      </c>
      <c r="AA1502" s="74">
        <v>0.25934239183774599</v>
      </c>
      <c r="AB1502" s="93">
        <v>3</v>
      </c>
      <c r="AC1502" s="94">
        <v>1556</v>
      </c>
      <c r="AD1502" s="98">
        <f t="shared" si="186"/>
        <v>0.38871614029523999</v>
      </c>
      <c r="AE1502" s="67">
        <f t="shared" si="187"/>
        <v>-1.3632110822952457</v>
      </c>
    </row>
    <row r="1503" spans="1:31" x14ac:dyDescent="0.3">
      <c r="A1503" s="67" t="s">
        <v>3132</v>
      </c>
      <c r="B1503" s="94">
        <v>3</v>
      </c>
      <c r="C1503" s="94">
        <v>1</v>
      </c>
      <c r="D1503" s="71">
        <v>14.4749</v>
      </c>
      <c r="E1503" s="67">
        <v>0.33166470132596398</v>
      </c>
      <c r="F1503" s="75">
        <f t="shared" si="188"/>
        <v>0.47930074745881474</v>
      </c>
      <c r="G1503" s="84">
        <v>8.3190706311181001E-2</v>
      </c>
      <c r="H1503" s="67">
        <v>1.10712300831878</v>
      </c>
      <c r="I1503" s="67">
        <v>0.138183780529611</v>
      </c>
      <c r="J1503" s="94" t="s">
        <v>1</v>
      </c>
      <c r="K1503" s="94" t="s">
        <v>0</v>
      </c>
      <c r="L1503" s="67">
        <v>78490.484899999996</v>
      </c>
      <c r="M1503" s="67" t="s">
        <v>3133</v>
      </c>
      <c r="N1503" s="65">
        <v>1550.5871002418701</v>
      </c>
      <c r="O1503" s="63">
        <v>1193.7167698383801</v>
      </c>
      <c r="P1503" s="79">
        <v>1165.51611537227</v>
      </c>
      <c r="Q1503" s="67">
        <f t="shared" si="189"/>
        <v>1303.2733284841734</v>
      </c>
      <c r="R1503" s="67">
        <f t="shared" si="184"/>
        <v>3.1150355075037344</v>
      </c>
      <c r="S1503" s="71">
        <f t="shared" si="190"/>
        <v>0.16469580326895034</v>
      </c>
      <c r="T1503" s="93">
        <f t="shared" si="185"/>
        <v>3</v>
      </c>
      <c r="U1503" s="94">
        <v>562</v>
      </c>
      <c r="V1503" s="65">
        <v>1364.50396958941</v>
      </c>
      <c r="W1503" s="63">
        <v>1547.21976425086</v>
      </c>
      <c r="X1503" s="79">
        <v>1416.9279304388201</v>
      </c>
      <c r="Y1503" s="67">
        <v>1442.88388809303</v>
      </c>
      <c r="Z1503" s="67">
        <v>3.159231383907493</v>
      </c>
      <c r="AA1503" s="74">
        <v>6.5204603762536048E-2</v>
      </c>
      <c r="AB1503" s="93">
        <v>3</v>
      </c>
      <c r="AC1503" s="94">
        <v>459</v>
      </c>
      <c r="AD1503" s="98">
        <f t="shared" si="186"/>
        <v>1.107123008318782</v>
      </c>
      <c r="AE1503" s="67">
        <f t="shared" si="187"/>
        <v>0.14681552350381524</v>
      </c>
    </row>
    <row r="1504" spans="1:31" x14ac:dyDescent="0.3">
      <c r="A1504" s="67" t="s">
        <v>2458</v>
      </c>
      <c r="B1504" s="94">
        <v>6</v>
      </c>
      <c r="C1504" s="94">
        <v>2</v>
      </c>
      <c r="D1504" s="71">
        <v>46.412500000000001</v>
      </c>
      <c r="E1504" s="67">
        <v>9.8704940615609096E-2</v>
      </c>
      <c r="F1504" s="75">
        <f t="shared" si="188"/>
        <v>1.0056611084408502</v>
      </c>
      <c r="G1504" s="84">
        <v>3.1604516057649502E-2</v>
      </c>
      <c r="H1504" s="67">
        <v>1.06859571681855</v>
      </c>
      <c r="I1504" s="67">
        <v>0.37532916590857901</v>
      </c>
      <c r="J1504" s="94" t="s">
        <v>0</v>
      </c>
      <c r="K1504" s="94" t="s">
        <v>1</v>
      </c>
      <c r="L1504" s="67">
        <v>18850.6967</v>
      </c>
      <c r="M1504" s="67" t="s">
        <v>2459</v>
      </c>
      <c r="N1504" s="65">
        <v>2685.7208370179901</v>
      </c>
      <c r="O1504" s="63">
        <v>2623.68404055467</v>
      </c>
      <c r="P1504" s="79">
        <v>2714.3910180133398</v>
      </c>
      <c r="Q1504" s="67">
        <f t="shared" si="189"/>
        <v>2674.5986318620003</v>
      </c>
      <c r="R1504" s="67">
        <f t="shared" si="184"/>
        <v>3.4272586181157148</v>
      </c>
      <c r="S1504" s="71">
        <f t="shared" si="190"/>
        <v>1.7335324650582323E-2</v>
      </c>
      <c r="T1504" s="93">
        <f t="shared" si="185"/>
        <v>3</v>
      </c>
      <c r="U1504" s="94">
        <v>300</v>
      </c>
      <c r="V1504" s="65">
        <v>2417.2975611024199</v>
      </c>
      <c r="W1504" s="63">
        <v>2652.9905936117402</v>
      </c>
      <c r="X1504" s="79">
        <v>2438.4410768372099</v>
      </c>
      <c r="Y1504" s="67">
        <v>2502.9097438504568</v>
      </c>
      <c r="Z1504" s="67">
        <v>3.3984451890191538</v>
      </c>
      <c r="AA1504" s="74">
        <v>5.2100584420286214E-2</v>
      </c>
      <c r="AB1504" s="93">
        <v>3</v>
      </c>
      <c r="AC1504" s="94">
        <v>272</v>
      </c>
      <c r="AD1504" s="98">
        <f t="shared" si="186"/>
        <v>0.93580760643251459</v>
      </c>
      <c r="AE1504" s="67">
        <f t="shared" si="187"/>
        <v>-9.5716139625910288E-2</v>
      </c>
    </row>
    <row r="1505" spans="1:31" x14ac:dyDescent="0.3">
      <c r="A1505" s="67" t="s">
        <v>1428</v>
      </c>
      <c r="B1505" s="94">
        <v>10</v>
      </c>
      <c r="C1505" s="94">
        <v>1</v>
      </c>
      <c r="D1505" s="71">
        <v>41.089700000000001</v>
      </c>
      <c r="E1505" s="67">
        <v>7.7770405138469804E-3</v>
      </c>
      <c r="F1505" s="75">
        <f t="shared" si="188"/>
        <v>2.1091856386179302</v>
      </c>
      <c r="G1505" s="84">
        <v>4.3109030586480496E-3</v>
      </c>
      <c r="H1505" s="67">
        <v>2.50984416372851</v>
      </c>
      <c r="I1505" s="67">
        <v>0.95132698200607801</v>
      </c>
      <c r="J1505" s="94" t="s">
        <v>1</v>
      </c>
      <c r="K1505" s="94" t="s">
        <v>0</v>
      </c>
      <c r="L1505" s="67">
        <v>130101.9446</v>
      </c>
      <c r="M1505" s="67" t="s">
        <v>1429</v>
      </c>
      <c r="N1505" s="65">
        <v>133.42961910710201</v>
      </c>
      <c r="O1505" s="63">
        <v>188.212093892767</v>
      </c>
      <c r="P1505" s="79">
        <v>105.92039425624201</v>
      </c>
      <c r="Q1505" s="67">
        <f t="shared" si="189"/>
        <v>142.52070241870368</v>
      </c>
      <c r="R1505" s="67">
        <f t="shared" si="184"/>
        <v>2.1538779541211284</v>
      </c>
      <c r="S1505" s="71">
        <f t="shared" si="190"/>
        <v>0.29393851712205826</v>
      </c>
      <c r="T1505" s="93">
        <f t="shared" si="185"/>
        <v>3</v>
      </c>
      <c r="U1505" s="94">
        <v>1513</v>
      </c>
      <c r="V1505" s="65">
        <v>313.89379479304301</v>
      </c>
      <c r="W1505" s="63">
        <v>335.827807541639</v>
      </c>
      <c r="X1505" s="79">
        <v>423.39265719353602</v>
      </c>
      <c r="Y1505" s="67">
        <v>357.7047531760727</v>
      </c>
      <c r="Z1505" s="67">
        <v>2.5535247110866961</v>
      </c>
      <c r="AA1505" s="74">
        <v>0.1619628574842458</v>
      </c>
      <c r="AB1505" s="93">
        <v>3</v>
      </c>
      <c r="AC1505" s="94">
        <v>1118</v>
      </c>
      <c r="AD1505" s="98">
        <f t="shared" si="186"/>
        <v>2.5098441637285207</v>
      </c>
      <c r="AE1505" s="67">
        <f t="shared" si="187"/>
        <v>1.3275977899945417</v>
      </c>
    </row>
    <row r="1506" spans="1:31" x14ac:dyDescent="0.3">
      <c r="A1506" s="67" t="s">
        <v>919</v>
      </c>
      <c r="B1506" s="94">
        <v>8</v>
      </c>
      <c r="C1506" s="94">
        <v>3</v>
      </c>
      <c r="D1506" s="71">
        <v>35.4771</v>
      </c>
      <c r="E1506" s="67">
        <v>1.53703519858772E-3</v>
      </c>
      <c r="F1506" s="75">
        <f t="shared" si="188"/>
        <v>2.8133161869066421</v>
      </c>
      <c r="G1506" s="84">
        <v>1.3347942025464399E-3</v>
      </c>
      <c r="H1506" s="67">
        <v>1.8826365634215501</v>
      </c>
      <c r="I1506" s="67">
        <v>0.99974057578788</v>
      </c>
      <c r="J1506" s="94" t="s">
        <v>0</v>
      </c>
      <c r="K1506" s="94" t="s">
        <v>1</v>
      </c>
      <c r="L1506" s="67">
        <v>239759.82889999999</v>
      </c>
      <c r="M1506" s="67" t="s">
        <v>920</v>
      </c>
      <c r="N1506" s="65">
        <v>317.703231858712</v>
      </c>
      <c r="O1506" s="63">
        <v>297.05388043382601</v>
      </c>
      <c r="P1506" s="79">
        <v>330.772458445072</v>
      </c>
      <c r="Q1506" s="67">
        <f t="shared" si="189"/>
        <v>315.17652357920338</v>
      </c>
      <c r="R1506" s="67">
        <f t="shared" si="184"/>
        <v>2.4985538609123208</v>
      </c>
      <c r="S1506" s="71">
        <f t="shared" si="190"/>
        <v>5.3940250013809699E-2</v>
      </c>
      <c r="T1506" s="93">
        <f t="shared" si="185"/>
        <v>3</v>
      </c>
      <c r="U1506" s="94">
        <v>1200</v>
      </c>
      <c r="V1506" s="65">
        <v>178.01449902408001</v>
      </c>
      <c r="W1506" s="63">
        <v>142.83486033769501</v>
      </c>
      <c r="X1506" s="79">
        <v>181.387550888806</v>
      </c>
      <c r="Y1506" s="67">
        <v>167.41230341686034</v>
      </c>
      <c r="Z1506" s="67">
        <v>2.223787371875293</v>
      </c>
      <c r="AA1506" s="74">
        <v>0.12753783533679108</v>
      </c>
      <c r="AB1506" s="93">
        <v>3</v>
      </c>
      <c r="AC1506" s="94">
        <v>1465</v>
      </c>
      <c r="AD1506" s="98">
        <f t="shared" si="186"/>
        <v>0.53116996632774227</v>
      </c>
      <c r="AE1506" s="67">
        <f t="shared" si="187"/>
        <v>-0.91275451946566422</v>
      </c>
    </row>
    <row r="1507" spans="1:31" x14ac:dyDescent="0.3">
      <c r="A1507" s="67" t="s">
        <v>1690</v>
      </c>
      <c r="B1507" s="94">
        <v>8</v>
      </c>
      <c r="C1507" s="94">
        <v>3</v>
      </c>
      <c r="D1507" s="71">
        <v>43.4863</v>
      </c>
      <c r="E1507" s="67">
        <v>1.6859618288381902E-2</v>
      </c>
      <c r="F1507" s="75">
        <f t="shared" si="188"/>
        <v>1.773152262281029</v>
      </c>
      <c r="G1507" s="84">
        <v>7.8810570743644507E-3</v>
      </c>
      <c r="H1507" s="67">
        <v>1.3965677810691199</v>
      </c>
      <c r="I1507" s="67">
        <v>0.83430180550488298</v>
      </c>
      <c r="J1507" s="94" t="s">
        <v>0</v>
      </c>
      <c r="K1507" s="94" t="s">
        <v>1</v>
      </c>
      <c r="L1507" s="67">
        <v>38780.536200000002</v>
      </c>
      <c r="M1507" s="67" t="s">
        <v>1691</v>
      </c>
      <c r="N1507" s="65">
        <v>584.20060239553595</v>
      </c>
      <c r="O1507" s="63">
        <v>587.48314303658697</v>
      </c>
      <c r="P1507" s="79">
        <v>467.33326549766002</v>
      </c>
      <c r="Q1507" s="67">
        <f t="shared" si="189"/>
        <v>546.33900364326098</v>
      </c>
      <c r="R1507" s="67">
        <f t="shared" si="184"/>
        <v>2.7374622063033072</v>
      </c>
      <c r="S1507" s="71">
        <f t="shared" si="190"/>
        <v>0.12527141251685348</v>
      </c>
      <c r="T1507" s="93">
        <f t="shared" si="185"/>
        <v>3</v>
      </c>
      <c r="U1507" s="94">
        <v>953</v>
      </c>
      <c r="V1507" s="65">
        <v>363.51978499900201</v>
      </c>
      <c r="W1507" s="63">
        <v>403.81860402870802</v>
      </c>
      <c r="X1507" s="79">
        <v>406.26523633665198</v>
      </c>
      <c r="Y1507" s="67">
        <v>391.20120845478732</v>
      </c>
      <c r="Z1507" s="67">
        <v>2.5924001876913181</v>
      </c>
      <c r="AA1507" s="74">
        <v>6.135974941037408E-2</v>
      </c>
      <c r="AB1507" s="93">
        <v>3</v>
      </c>
      <c r="AC1507" s="94">
        <v>1075</v>
      </c>
      <c r="AD1507" s="98">
        <f t="shared" si="186"/>
        <v>0.71604114999306756</v>
      </c>
      <c r="AE1507" s="67">
        <f t="shared" si="187"/>
        <v>-0.4818855951282387</v>
      </c>
    </row>
    <row r="1508" spans="1:31" x14ac:dyDescent="0.3">
      <c r="A1508" s="67" t="s">
        <v>3566</v>
      </c>
      <c r="B1508" s="94">
        <v>2</v>
      </c>
      <c r="C1508" s="94">
        <v>1</v>
      </c>
      <c r="D1508" s="71">
        <v>8.9139999999999997</v>
      </c>
      <c r="E1508" s="67">
        <v>0.76215267992497604</v>
      </c>
      <c r="F1508" s="75">
        <f t="shared" si="188"/>
        <v>0.11795801894016655</v>
      </c>
      <c r="G1508" s="84">
        <v>0.16779794433409201</v>
      </c>
      <c r="H1508" s="67">
        <v>1.00769865599458</v>
      </c>
      <c r="I1508" s="67">
        <v>5.7475467130433902E-2</v>
      </c>
      <c r="J1508" s="94" t="s">
        <v>0</v>
      </c>
      <c r="K1508" s="94" t="s">
        <v>1</v>
      </c>
      <c r="L1508" s="67">
        <v>55723.662199999999</v>
      </c>
      <c r="M1508" s="67" t="s">
        <v>3567</v>
      </c>
      <c r="N1508" s="65">
        <v>2393.9256961637002</v>
      </c>
      <c r="O1508" s="63">
        <v>2348.92410704244</v>
      </c>
      <c r="P1508" s="79">
        <v>2406.5695762413402</v>
      </c>
      <c r="Q1508" s="67">
        <f t="shared" si="189"/>
        <v>2383.1397931491597</v>
      </c>
      <c r="R1508" s="67">
        <f t="shared" si="184"/>
        <v>3.3771495184742828</v>
      </c>
      <c r="S1508" s="71">
        <f t="shared" si="190"/>
        <v>1.2713708500510658E-2</v>
      </c>
      <c r="T1508" s="93">
        <f t="shared" si="185"/>
        <v>3</v>
      </c>
      <c r="U1508" s="94">
        <v>339</v>
      </c>
      <c r="V1508" s="65">
        <v>2393.7498736596799</v>
      </c>
      <c r="W1508" s="63">
        <v>2445.5625303459401</v>
      </c>
      <c r="X1508" s="79">
        <v>2255.4865588758998</v>
      </c>
      <c r="Y1508" s="67">
        <v>2364.9329876271731</v>
      </c>
      <c r="Z1508" s="67">
        <v>3.373818839147376</v>
      </c>
      <c r="AA1508" s="74">
        <v>4.1548747766674776E-2</v>
      </c>
      <c r="AB1508" s="93">
        <v>3</v>
      </c>
      <c r="AC1508" s="94">
        <v>290</v>
      </c>
      <c r="AD1508" s="98">
        <f t="shared" si="186"/>
        <v>0.99236016050156772</v>
      </c>
      <c r="AE1508" s="67">
        <f t="shared" si="187"/>
        <v>-1.1064277231112652E-2</v>
      </c>
    </row>
    <row r="1509" spans="1:31" x14ac:dyDescent="0.3">
      <c r="A1509" s="67" t="s">
        <v>1246</v>
      </c>
      <c r="B1509" s="94">
        <v>74</v>
      </c>
      <c r="C1509" s="94">
        <v>46</v>
      </c>
      <c r="D1509" s="71">
        <v>498.67439999999999</v>
      </c>
      <c r="E1509" s="67">
        <v>4.5639230029722597E-3</v>
      </c>
      <c r="F1509" s="75">
        <f t="shared" si="188"/>
        <v>2.3406616910869396</v>
      </c>
      <c r="G1509" s="84">
        <v>2.9047780231896102E-3</v>
      </c>
      <c r="H1509" s="67">
        <v>1.2911375457560701</v>
      </c>
      <c r="I1509" s="67">
        <v>0.98577479348587704</v>
      </c>
      <c r="J1509" s="94" t="s">
        <v>0</v>
      </c>
      <c r="K1509" s="94" t="s">
        <v>1</v>
      </c>
      <c r="L1509" s="67">
        <v>271934.57199999999</v>
      </c>
      <c r="M1509" s="67" t="s">
        <v>1247</v>
      </c>
      <c r="N1509" s="65">
        <v>6021.0561978059604</v>
      </c>
      <c r="O1509" s="63">
        <v>6129.16160572229</v>
      </c>
      <c r="P1509" s="79">
        <v>6309.3145529046797</v>
      </c>
      <c r="Q1509" s="67">
        <f t="shared" si="189"/>
        <v>6153.1774521443103</v>
      </c>
      <c r="R1509" s="67">
        <f t="shared" si="184"/>
        <v>3.7890994399337625</v>
      </c>
      <c r="S1509" s="71">
        <f t="shared" si="190"/>
        <v>2.3666159825960684E-2</v>
      </c>
      <c r="T1509" s="93">
        <f t="shared" si="185"/>
        <v>3</v>
      </c>
      <c r="U1509" s="94">
        <v>154</v>
      </c>
      <c r="V1509" s="65">
        <v>4960.2069218433899</v>
      </c>
      <c r="W1509" s="63">
        <v>4368.0280153345902</v>
      </c>
      <c r="X1509" s="79">
        <v>4968.8726150800303</v>
      </c>
      <c r="Y1509" s="67">
        <v>4765.7025174193368</v>
      </c>
      <c r="Z1509" s="67">
        <v>3.6781269295178989</v>
      </c>
      <c r="AA1509" s="74">
        <v>7.2271291517445838E-2</v>
      </c>
      <c r="AB1509" s="93">
        <v>3</v>
      </c>
      <c r="AC1509" s="94">
        <v>153</v>
      </c>
      <c r="AD1509" s="98">
        <f t="shared" si="186"/>
        <v>0.77451082054500886</v>
      </c>
      <c r="AE1509" s="67">
        <f t="shared" si="187"/>
        <v>-0.3686427001106386</v>
      </c>
    </row>
    <row r="1510" spans="1:31" x14ac:dyDescent="0.3">
      <c r="A1510" s="67" t="s">
        <v>2352</v>
      </c>
      <c r="B1510" s="94">
        <v>17</v>
      </c>
      <c r="C1510" s="94">
        <v>1</v>
      </c>
      <c r="D1510" s="71">
        <v>84.5077</v>
      </c>
      <c r="E1510" s="67">
        <v>7.7393278255619799E-2</v>
      </c>
      <c r="F1510" s="75">
        <f t="shared" si="188"/>
        <v>1.1112967569302727</v>
      </c>
      <c r="G1510" s="84">
        <v>2.5916443268800899E-2</v>
      </c>
      <c r="H1510" s="67">
        <v>8.0370098821434297</v>
      </c>
      <c r="I1510" s="67">
        <v>0.43773234304693698</v>
      </c>
      <c r="J1510" s="94" t="s">
        <v>1</v>
      </c>
      <c r="K1510" s="94" t="s">
        <v>0</v>
      </c>
      <c r="L1510" s="67">
        <v>442049.38299999997</v>
      </c>
      <c r="M1510" s="67" t="s">
        <v>2353</v>
      </c>
      <c r="N1510" s="65">
        <v>8.4567638743278302</v>
      </c>
      <c r="O1510" s="63">
        <v>25.107476390504399</v>
      </c>
      <c r="P1510" s="79"/>
      <c r="Q1510" s="67">
        <f t="shared" si="189"/>
        <v>16.782120132416114</v>
      </c>
      <c r="R1510" s="67">
        <f t="shared" si="184"/>
        <v>1.2248468256014753</v>
      </c>
      <c r="S1510" s="71">
        <f t="shared" si="190"/>
        <v>0.70156998274812721</v>
      </c>
      <c r="T1510" s="93">
        <f t="shared" si="185"/>
        <v>2</v>
      </c>
      <c r="U1510" s="94">
        <v>1823</v>
      </c>
      <c r="V1510" s="65">
        <v>132.04873910767799</v>
      </c>
      <c r="W1510" s="63">
        <v>46.034096084901101</v>
      </c>
      <c r="X1510" s="79">
        <v>91.673295502514193</v>
      </c>
      <c r="Y1510" s="67">
        <v>89.918710231697773</v>
      </c>
      <c r="Z1510" s="67">
        <v>1.9538500688736311</v>
      </c>
      <c r="AA1510" s="74">
        <v>0.47858956659252883</v>
      </c>
      <c r="AB1510" s="93">
        <v>3</v>
      </c>
      <c r="AC1510" s="94">
        <v>1667</v>
      </c>
      <c r="AD1510" s="98">
        <f t="shared" si="186"/>
        <v>5.3580065880956251</v>
      </c>
      <c r="AE1510" s="67">
        <f t="shared" si="187"/>
        <v>2.4216963550897814</v>
      </c>
    </row>
    <row r="1511" spans="1:31" x14ac:dyDescent="0.3">
      <c r="A1511" s="67" t="s">
        <v>541</v>
      </c>
      <c r="B1511" s="94">
        <v>6</v>
      </c>
      <c r="C1511" s="94">
        <v>2</v>
      </c>
      <c r="D1511" s="71">
        <v>28.767099999999999</v>
      </c>
      <c r="E1511" s="67">
        <v>3.8375540366131201E-4</v>
      </c>
      <c r="F1511" s="75">
        <f t="shared" si="188"/>
        <v>3.4159454961694351</v>
      </c>
      <c r="G1511" s="84">
        <v>5.7458860484226905E-4</v>
      </c>
      <c r="H1511" s="67">
        <v>3.8837343454445801</v>
      </c>
      <c r="I1511" s="67">
        <v>0.99999998888424002</v>
      </c>
      <c r="J1511" s="94" t="s">
        <v>0</v>
      </c>
      <c r="K1511" s="94" t="s">
        <v>1</v>
      </c>
      <c r="L1511" s="67">
        <v>210780.87289999999</v>
      </c>
      <c r="M1511" s="67" t="s">
        <v>542</v>
      </c>
      <c r="N1511" s="65">
        <v>976.91890770959697</v>
      </c>
      <c r="O1511" s="63">
        <v>1173.6291129887099</v>
      </c>
      <c r="P1511" s="79">
        <v>847.67314047679895</v>
      </c>
      <c r="Q1511" s="67">
        <f t="shared" si="189"/>
        <v>999.40705372503533</v>
      </c>
      <c r="R1511" s="67">
        <f t="shared" si="184"/>
        <v>2.9997424103287504</v>
      </c>
      <c r="S1511" s="71">
        <f t="shared" si="190"/>
        <v>0.1642348600014375</v>
      </c>
      <c r="T1511" s="93">
        <f t="shared" si="185"/>
        <v>3</v>
      </c>
      <c r="U1511" s="94">
        <v>669</v>
      </c>
      <c r="V1511" s="65">
        <v>219.26323510856901</v>
      </c>
      <c r="W1511" s="63">
        <v>284.07341179603998</v>
      </c>
      <c r="X1511" s="79">
        <v>268.65775191205103</v>
      </c>
      <c r="Y1511" s="67">
        <v>257.33146627221998</v>
      </c>
      <c r="Z1511" s="67">
        <v>2.4104928946162794</v>
      </c>
      <c r="AA1511" s="74">
        <v>0.13157000120842066</v>
      </c>
      <c r="AB1511" s="93">
        <v>3</v>
      </c>
      <c r="AC1511" s="94">
        <v>1271</v>
      </c>
      <c r="AD1511" s="98">
        <f t="shared" si="186"/>
        <v>0.2574841405342122</v>
      </c>
      <c r="AE1511" s="67">
        <f t="shared" si="187"/>
        <v>-1.9574445211440308</v>
      </c>
    </row>
    <row r="1512" spans="1:31" x14ac:dyDescent="0.3">
      <c r="A1512" s="67" t="s">
        <v>1280</v>
      </c>
      <c r="B1512" s="94">
        <v>7</v>
      </c>
      <c r="C1512" s="94">
        <v>3</v>
      </c>
      <c r="D1512" s="71">
        <v>35.448900000000002</v>
      </c>
      <c r="E1512" s="67">
        <v>5.3004465766525203E-3</v>
      </c>
      <c r="F1512" s="75">
        <f t="shared" si="188"/>
        <v>2.2756875383981763</v>
      </c>
      <c r="G1512" s="84">
        <v>3.28266159890409E-3</v>
      </c>
      <c r="H1512" s="67">
        <v>1.35698861005968</v>
      </c>
      <c r="I1512" s="67">
        <v>0.97911652909284996</v>
      </c>
      <c r="J1512" s="94" t="s">
        <v>1</v>
      </c>
      <c r="K1512" s="94" t="s">
        <v>0</v>
      </c>
      <c r="L1512" s="67">
        <v>166262.73439999999</v>
      </c>
      <c r="M1512" s="67" t="s">
        <v>1281</v>
      </c>
      <c r="N1512" s="65">
        <v>520.974257466994</v>
      </c>
      <c r="O1512" s="63">
        <v>520.14164989484095</v>
      </c>
      <c r="P1512" s="79">
        <v>458.93678509494202</v>
      </c>
      <c r="Q1512" s="67">
        <f t="shared" si="189"/>
        <v>500.01756415225901</v>
      </c>
      <c r="R1512" s="67">
        <f t="shared" si="184"/>
        <v>2.6989852600968764</v>
      </c>
      <c r="S1512" s="71">
        <f t="shared" si="190"/>
        <v>7.1156368145853882E-2</v>
      </c>
      <c r="T1512" s="93">
        <f t="shared" si="185"/>
        <v>3</v>
      </c>
      <c r="U1512" s="94">
        <v>991</v>
      </c>
      <c r="V1512" s="65">
        <v>630.20635266093905</v>
      </c>
      <c r="W1512" s="63">
        <v>703.34215720316104</v>
      </c>
      <c r="X1512" s="79">
        <v>702.00590828909901</v>
      </c>
      <c r="Y1512" s="67">
        <v>678.51813938439966</v>
      </c>
      <c r="Z1512" s="67">
        <v>2.83156146250312</v>
      </c>
      <c r="AA1512" s="74">
        <v>6.1670523491437979E-2</v>
      </c>
      <c r="AB1512" s="93">
        <v>3</v>
      </c>
      <c r="AC1512" s="94">
        <v>787</v>
      </c>
      <c r="AD1512" s="98">
        <f t="shared" si="186"/>
        <v>1.3569886100596777</v>
      </c>
      <c r="AE1512" s="67">
        <f t="shared" si="187"/>
        <v>0.44040861148677374</v>
      </c>
    </row>
    <row r="1513" spans="1:31" x14ac:dyDescent="0.3">
      <c r="A1513" s="67" t="s">
        <v>1834</v>
      </c>
      <c r="B1513" s="94">
        <v>18</v>
      </c>
      <c r="C1513" s="94">
        <v>2</v>
      </c>
      <c r="D1513" s="71">
        <v>84.922600000000003</v>
      </c>
      <c r="E1513" s="67">
        <v>2.4314903835830799E-2</v>
      </c>
      <c r="F1513" s="75">
        <f t="shared" si="188"/>
        <v>1.6141274437043018</v>
      </c>
      <c r="G1513" s="84">
        <v>1.04647707836617E-2</v>
      </c>
      <c r="H1513" s="67">
        <v>2.0065629513005798</v>
      </c>
      <c r="I1513" s="67">
        <v>0.75074693254312197</v>
      </c>
      <c r="J1513" s="94" t="s">
        <v>0</v>
      </c>
      <c r="K1513" s="94" t="s">
        <v>1</v>
      </c>
      <c r="L1513" s="67">
        <v>217116.212</v>
      </c>
      <c r="M1513" s="67" t="s">
        <v>1835</v>
      </c>
      <c r="N1513" s="65">
        <v>200.10877282139</v>
      </c>
      <c r="O1513" s="63">
        <v>213.400578625555</v>
      </c>
      <c r="P1513" s="79">
        <v>235.17111832911399</v>
      </c>
      <c r="Q1513" s="67">
        <f t="shared" si="189"/>
        <v>216.22682325868632</v>
      </c>
      <c r="R1513" s="67">
        <f t="shared" si="184"/>
        <v>2.3349095678349343</v>
      </c>
      <c r="S1513" s="71">
        <f t="shared" si="190"/>
        <v>8.1864070622371748E-2</v>
      </c>
      <c r="T1513" s="93">
        <f t="shared" si="185"/>
        <v>3</v>
      </c>
      <c r="U1513" s="94">
        <v>1361</v>
      </c>
      <c r="V1513" s="65">
        <v>153.568140590079</v>
      </c>
      <c r="W1513" s="63">
        <v>91.477971836086098</v>
      </c>
      <c r="X1513" s="79">
        <v>78.233288977916303</v>
      </c>
      <c r="Y1513" s="67">
        <v>107.75980046802714</v>
      </c>
      <c r="Z1513" s="67">
        <v>2.0324567785601872</v>
      </c>
      <c r="AA1513" s="74">
        <v>0.3732386701409956</v>
      </c>
      <c r="AB1513" s="93">
        <v>3</v>
      </c>
      <c r="AC1513" s="94">
        <v>1619</v>
      </c>
      <c r="AD1513" s="98">
        <f t="shared" si="186"/>
        <v>0.49836462860626235</v>
      </c>
      <c r="AE1513" s="67">
        <f t="shared" si="187"/>
        <v>-1.0047264180688302</v>
      </c>
    </row>
    <row r="1514" spans="1:31" x14ac:dyDescent="0.3">
      <c r="A1514" s="67" t="s">
        <v>1864</v>
      </c>
      <c r="B1514" s="94">
        <v>4</v>
      </c>
      <c r="C1514" s="94">
        <v>2</v>
      </c>
      <c r="D1514" s="71">
        <v>17.8279</v>
      </c>
      <c r="E1514" s="67">
        <v>2.5887295571022099E-2</v>
      </c>
      <c r="F1514" s="75">
        <f t="shared" si="188"/>
        <v>1.5869133176582242</v>
      </c>
      <c r="G1514" s="84">
        <v>1.09604401191589E-2</v>
      </c>
      <c r="H1514" s="67">
        <v>1.6554321336064699</v>
      </c>
      <c r="I1514" s="67">
        <v>0.73505070214725199</v>
      </c>
      <c r="J1514" s="94" t="s">
        <v>1</v>
      </c>
      <c r="K1514" s="94" t="s">
        <v>0</v>
      </c>
      <c r="L1514" s="67">
        <v>88834.927800000005</v>
      </c>
      <c r="M1514" s="67" t="s">
        <v>1865</v>
      </c>
      <c r="N1514" s="65">
        <v>113.626847758506</v>
      </c>
      <c r="O1514" s="63">
        <v>78.255136721949498</v>
      </c>
      <c r="P1514" s="79">
        <v>84.516895463343999</v>
      </c>
      <c r="Q1514" s="67">
        <f t="shared" si="189"/>
        <v>92.132959981266495</v>
      </c>
      <c r="R1514" s="67">
        <f t="shared" si="184"/>
        <v>1.9644150240866485</v>
      </c>
      <c r="S1514" s="71">
        <f t="shared" si="190"/>
        <v>0.2048747835838387</v>
      </c>
      <c r="T1514" s="93">
        <f t="shared" si="185"/>
        <v>3</v>
      </c>
      <c r="U1514" s="94">
        <v>1638</v>
      </c>
      <c r="V1514" s="65">
        <v>151.25886659022601</v>
      </c>
      <c r="W1514" s="63">
        <v>128.586612945209</v>
      </c>
      <c r="X1514" s="79">
        <v>177.71410801636799</v>
      </c>
      <c r="Y1514" s="67">
        <v>152.51986251726768</v>
      </c>
      <c r="Z1514" s="67">
        <v>2.1833264051249812</v>
      </c>
      <c r="AA1514" s="74">
        <v>0.16121186062743628</v>
      </c>
      <c r="AB1514" s="93">
        <v>3</v>
      </c>
      <c r="AC1514" s="94">
        <v>1509</v>
      </c>
      <c r="AD1514" s="98">
        <f t="shared" si="186"/>
        <v>1.6554321336064719</v>
      </c>
      <c r="AE1514" s="67">
        <f t="shared" si="187"/>
        <v>0.72720786696183048</v>
      </c>
    </row>
    <row r="1515" spans="1:31" x14ac:dyDescent="0.3">
      <c r="A1515" s="67" t="s">
        <v>99</v>
      </c>
      <c r="B1515" s="94">
        <v>14</v>
      </c>
      <c r="C1515" s="94">
        <v>6</v>
      </c>
      <c r="D1515" s="71">
        <v>86.481099999999998</v>
      </c>
      <c r="E1515" s="75">
        <v>8.1383606226337301E-6</v>
      </c>
      <c r="F1515" s="75">
        <f t="shared" si="188"/>
        <v>5.0894630698341867</v>
      </c>
      <c r="G1515" s="83">
        <v>7.8266664656583297E-5</v>
      </c>
      <c r="H1515" s="67">
        <v>1.7375614596916999</v>
      </c>
      <c r="I1515" s="67">
        <v>1</v>
      </c>
      <c r="J1515" s="94" t="s">
        <v>0</v>
      </c>
      <c r="K1515" s="94" t="s">
        <v>1</v>
      </c>
      <c r="L1515" s="67">
        <v>111563.6903</v>
      </c>
      <c r="M1515" s="67" t="s">
        <v>100</v>
      </c>
      <c r="N1515" s="65">
        <v>1166.3506488708099</v>
      </c>
      <c r="O1515" s="63">
        <v>1122.06359490109</v>
      </c>
      <c r="P1515" s="79">
        <v>1101.57579284654</v>
      </c>
      <c r="Q1515" s="67">
        <f t="shared" si="189"/>
        <v>1129.9966788728134</v>
      </c>
      <c r="R1515" s="67">
        <f t="shared" si="184"/>
        <v>3.053077167068083</v>
      </c>
      <c r="S1515" s="71">
        <f t="shared" si="190"/>
        <v>2.9299283953325112E-2</v>
      </c>
      <c r="T1515" s="93">
        <f t="shared" si="185"/>
        <v>3</v>
      </c>
      <c r="U1515" s="94">
        <v>618</v>
      </c>
      <c r="V1515" s="65">
        <v>648.19145293714303</v>
      </c>
      <c r="W1515" s="63">
        <v>660.87983400578298</v>
      </c>
      <c r="X1515" s="79">
        <v>641.93310355497204</v>
      </c>
      <c r="Y1515" s="67">
        <v>650.33479683263261</v>
      </c>
      <c r="Z1515" s="67">
        <v>2.8131369920028231</v>
      </c>
      <c r="AA1515" s="74">
        <v>1.4843895075765938E-2</v>
      </c>
      <c r="AB1515" s="93">
        <v>3</v>
      </c>
      <c r="AC1515" s="94">
        <v>804</v>
      </c>
      <c r="AD1515" s="98">
        <f t="shared" si="186"/>
        <v>0.57551921080099999</v>
      </c>
      <c r="AE1515" s="67">
        <f t="shared" si="187"/>
        <v>-0.79706400864147964</v>
      </c>
    </row>
    <row r="1516" spans="1:31" x14ac:dyDescent="0.3">
      <c r="A1516" s="67" t="s">
        <v>3598</v>
      </c>
      <c r="B1516" s="94">
        <v>5</v>
      </c>
      <c r="C1516" s="94">
        <v>1</v>
      </c>
      <c r="D1516" s="71">
        <v>23.809699999999999</v>
      </c>
      <c r="E1516" s="67">
        <v>0.80087599924714703</v>
      </c>
      <c r="F1516" s="75">
        <f t="shared" si="188"/>
        <v>9.6434721133685286E-2</v>
      </c>
      <c r="G1516" s="84">
        <v>0.17474819775723099</v>
      </c>
      <c r="H1516" s="67">
        <v>1.0197360211926101</v>
      </c>
      <c r="I1516" s="67">
        <v>5.5167384809351697E-2</v>
      </c>
      <c r="J1516" s="94" t="s">
        <v>1</v>
      </c>
      <c r="K1516" s="94" t="s">
        <v>0</v>
      </c>
      <c r="L1516" s="67">
        <v>50425.232600000003</v>
      </c>
      <c r="M1516" s="67" t="s">
        <v>3599</v>
      </c>
      <c r="N1516" s="65">
        <v>412.66088259926198</v>
      </c>
      <c r="O1516" s="63">
        <v>399.06586534558102</v>
      </c>
      <c r="P1516" s="79">
        <v>289.09852394586397</v>
      </c>
      <c r="Q1516" s="67">
        <f t="shared" si="189"/>
        <v>366.94175729690232</v>
      </c>
      <c r="R1516" s="67">
        <f t="shared" si="184"/>
        <v>2.5645971364812734</v>
      </c>
      <c r="S1516" s="71">
        <f t="shared" si="190"/>
        <v>0.18465070458889998</v>
      </c>
      <c r="T1516" s="93">
        <f t="shared" si="185"/>
        <v>3</v>
      </c>
      <c r="U1516" s="94">
        <v>1124</v>
      </c>
      <c r="V1516" s="65">
        <v>390.50565742608097</v>
      </c>
      <c r="W1516" s="63">
        <v>373.62445585811997</v>
      </c>
      <c r="X1516" s="79">
        <v>358.42106950189702</v>
      </c>
      <c r="Y1516" s="67">
        <v>374.18372759536595</v>
      </c>
      <c r="Z1516" s="67">
        <v>2.5730848970891596</v>
      </c>
      <c r="AA1516" s="74">
        <v>4.2892308460697706E-2</v>
      </c>
      <c r="AB1516" s="93">
        <v>3</v>
      </c>
      <c r="AC1516" s="94">
        <v>1097</v>
      </c>
      <c r="AD1516" s="98">
        <f t="shared" si="186"/>
        <v>1.0197360211926056</v>
      </c>
      <c r="AE1516" s="67">
        <f t="shared" si="187"/>
        <v>2.8195730426015298E-2</v>
      </c>
    </row>
    <row r="1517" spans="1:31" x14ac:dyDescent="0.3">
      <c r="A1517" s="67" t="s">
        <v>3516</v>
      </c>
      <c r="B1517" s="94">
        <v>6</v>
      </c>
      <c r="C1517" s="94">
        <v>2</v>
      </c>
      <c r="D1517" s="71">
        <v>28.696400000000001</v>
      </c>
      <c r="E1517" s="67">
        <v>0.69576085072933103</v>
      </c>
      <c r="F1517" s="75">
        <f t="shared" si="188"/>
        <v>0.15754001190714009</v>
      </c>
      <c r="G1517" s="84">
        <v>0.15536920795661799</v>
      </c>
      <c r="H1517" s="67">
        <v>1.0182769682264601</v>
      </c>
      <c r="I1517" s="67">
        <v>6.2606525873511704E-2</v>
      </c>
      <c r="J1517" s="94" t="s">
        <v>1</v>
      </c>
      <c r="K1517" s="94" t="s">
        <v>0</v>
      </c>
      <c r="L1517" s="67">
        <v>18409.9414</v>
      </c>
      <c r="M1517" s="67" t="s">
        <v>3517</v>
      </c>
      <c r="N1517" s="65">
        <v>1309.72468405175</v>
      </c>
      <c r="O1517" s="63">
        <v>1349.6592664523901</v>
      </c>
      <c r="P1517" s="79">
        <v>1230.9968497861601</v>
      </c>
      <c r="Q1517" s="67">
        <f t="shared" si="189"/>
        <v>1296.7936000967668</v>
      </c>
      <c r="R1517" s="67">
        <f t="shared" si="184"/>
        <v>3.1128708585265183</v>
      </c>
      <c r="S1517" s="71">
        <f t="shared" si="190"/>
        <v>4.6560085299621023E-2</v>
      </c>
      <c r="T1517" s="93">
        <f t="shared" si="185"/>
        <v>3</v>
      </c>
      <c r="U1517" s="94">
        <v>566</v>
      </c>
      <c r="V1517" s="65">
        <v>1246.3692395220901</v>
      </c>
      <c r="W1517" s="63">
        <v>1394.83187048062</v>
      </c>
      <c r="X1517" s="79">
        <v>1320.2840565633501</v>
      </c>
      <c r="Y1517" s="67">
        <v>1320.49505552202</v>
      </c>
      <c r="Z1517" s="67">
        <v>3.1207367793683702</v>
      </c>
      <c r="AA1517" s="74">
        <v>5.6214932480373001E-2</v>
      </c>
      <c r="AB1517" s="93">
        <v>3</v>
      </c>
      <c r="AC1517" s="94">
        <v>503</v>
      </c>
      <c r="AD1517" s="98">
        <f t="shared" si="186"/>
        <v>1.0182769682264661</v>
      </c>
      <c r="AE1517" s="67">
        <f t="shared" si="187"/>
        <v>2.6130023436707794E-2</v>
      </c>
    </row>
    <row r="1518" spans="1:31" x14ac:dyDescent="0.3">
      <c r="A1518" s="67" t="s">
        <v>2545</v>
      </c>
      <c r="B1518" s="94">
        <v>4</v>
      </c>
      <c r="C1518" s="94">
        <v>1</v>
      </c>
      <c r="D1518" s="71">
        <v>16.2043</v>
      </c>
      <c r="E1518" s="67">
        <v>0.116513366482923</v>
      </c>
      <c r="F1518" s="75">
        <f t="shared" si="188"/>
        <v>0.93362424925781429</v>
      </c>
      <c r="G1518" s="84">
        <v>3.5999845721548698E-2</v>
      </c>
      <c r="H1518" s="67">
        <v>6.3229403309023899</v>
      </c>
      <c r="I1518" s="67">
        <v>0.33516059135822401</v>
      </c>
      <c r="J1518" s="94" t="s">
        <v>1</v>
      </c>
      <c r="K1518" s="94" t="s">
        <v>0</v>
      </c>
      <c r="L1518" s="67">
        <v>102257.359</v>
      </c>
      <c r="M1518" s="67" t="s">
        <v>2546</v>
      </c>
      <c r="N1518" s="65">
        <v>31.490081313716701</v>
      </c>
      <c r="O1518" s="63">
        <v>47.441063882815499</v>
      </c>
      <c r="P1518" s="79"/>
      <c r="Q1518" s="67">
        <f t="shared" si="189"/>
        <v>39.4655725982661</v>
      </c>
      <c r="R1518" s="67">
        <f t="shared" si="184"/>
        <v>1.5962184082807054</v>
      </c>
      <c r="S1518" s="71">
        <f t="shared" si="190"/>
        <v>0.28579461030533032</v>
      </c>
      <c r="T1518" s="93">
        <f t="shared" si="185"/>
        <v>2</v>
      </c>
      <c r="U1518" s="94">
        <v>1770</v>
      </c>
      <c r="V1518" s="65">
        <v>183.921104046865</v>
      </c>
      <c r="W1518" s="63">
        <v>161.062111437986</v>
      </c>
      <c r="X1518" s="79">
        <v>154.09370584261501</v>
      </c>
      <c r="Y1518" s="67">
        <v>166.35897377582202</v>
      </c>
      <c r="Z1518" s="67">
        <v>2.2210462326542308</v>
      </c>
      <c r="AA1518" s="74">
        <v>9.3792573811439434E-2</v>
      </c>
      <c r="AB1518" s="93">
        <v>3</v>
      </c>
      <c r="AC1518" s="94">
        <v>1469</v>
      </c>
      <c r="AD1518" s="98">
        <f t="shared" si="186"/>
        <v>4.2152935539349281</v>
      </c>
      <c r="AE1518" s="67">
        <f t="shared" si="187"/>
        <v>2.075633104253761</v>
      </c>
    </row>
    <row r="1519" spans="1:31" x14ac:dyDescent="0.3">
      <c r="A1519" s="67" t="s">
        <v>1290</v>
      </c>
      <c r="B1519" s="94">
        <v>5</v>
      </c>
      <c r="C1519" s="94">
        <v>1</v>
      </c>
      <c r="D1519" s="71">
        <v>27.7971</v>
      </c>
      <c r="E1519" s="67">
        <v>5.4204098081546102E-3</v>
      </c>
      <c r="F1519" s="75">
        <f t="shared" si="188"/>
        <v>2.2659678775405694</v>
      </c>
      <c r="G1519" s="84">
        <v>3.3305658078267202E-3</v>
      </c>
      <c r="H1519" s="67">
        <v>5.2479376173989003</v>
      </c>
      <c r="I1519" s="67">
        <v>0.97794289364440701</v>
      </c>
      <c r="J1519" s="94" t="s">
        <v>1</v>
      </c>
      <c r="K1519" s="94" t="s">
        <v>0</v>
      </c>
      <c r="L1519" s="67">
        <v>29930.3626</v>
      </c>
      <c r="M1519" s="67" t="s">
        <v>1291</v>
      </c>
      <c r="N1519" s="65">
        <v>61.771288357066403</v>
      </c>
      <c r="O1519" s="63">
        <v>37.230739481538301</v>
      </c>
      <c r="P1519" s="79">
        <v>106.671119547581</v>
      </c>
      <c r="Q1519" s="67">
        <f t="shared" si="189"/>
        <v>68.557715795395225</v>
      </c>
      <c r="R1519" s="67">
        <f t="shared" si="184"/>
        <v>1.8360563393413201</v>
      </c>
      <c r="S1519" s="71">
        <f t="shared" si="190"/>
        <v>0.51364176962540253</v>
      </c>
      <c r="T1519" s="93">
        <f t="shared" si="185"/>
        <v>3</v>
      </c>
      <c r="U1519" s="94">
        <v>1695</v>
      </c>
      <c r="V1519" s="65">
        <v>354.313205547167</v>
      </c>
      <c r="W1519" s="63">
        <v>304.53650629232999</v>
      </c>
      <c r="X1519" s="79">
        <v>420.51013521729499</v>
      </c>
      <c r="Y1519" s="67">
        <v>359.78661568559733</v>
      </c>
      <c r="Z1519" s="67">
        <v>2.5560450032507589</v>
      </c>
      <c r="AA1519" s="74">
        <v>0.16170760326990322</v>
      </c>
      <c r="AB1519" s="93">
        <v>3</v>
      </c>
      <c r="AC1519" s="94">
        <v>1117</v>
      </c>
      <c r="AD1519" s="98">
        <f t="shared" si="186"/>
        <v>5.2479376173988994</v>
      </c>
      <c r="AE1519" s="67">
        <f t="shared" si="187"/>
        <v>2.3917505706411806</v>
      </c>
    </row>
    <row r="1520" spans="1:31" x14ac:dyDescent="0.3">
      <c r="A1520" s="67" t="s">
        <v>2776</v>
      </c>
      <c r="B1520" s="94">
        <v>10</v>
      </c>
      <c r="C1520" s="94">
        <v>1</v>
      </c>
      <c r="D1520" s="71">
        <v>53.446800000000003</v>
      </c>
      <c r="E1520" s="67">
        <v>0.17781650102744101</v>
      </c>
      <c r="F1520" s="75">
        <f t="shared" si="188"/>
        <v>0.75002793980763049</v>
      </c>
      <c r="G1520" s="84">
        <v>5.0354233119639998E-2</v>
      </c>
      <c r="H1520" s="67">
        <v>1.45399835803116</v>
      </c>
      <c r="I1520" s="67">
        <v>0.24326457709514701</v>
      </c>
      <c r="J1520" s="94" t="s">
        <v>0</v>
      </c>
      <c r="K1520" s="94" t="s">
        <v>1</v>
      </c>
      <c r="L1520" s="67">
        <v>196311.60579999999</v>
      </c>
      <c r="M1520" s="67" t="s">
        <v>2777</v>
      </c>
      <c r="N1520" s="65">
        <v>286.77452271315201</v>
      </c>
      <c r="O1520" s="63">
        <v>334.52805809304903</v>
      </c>
      <c r="P1520" s="79">
        <v>237.42842660312101</v>
      </c>
      <c r="Q1520" s="67">
        <f t="shared" si="189"/>
        <v>286.2436691364407</v>
      </c>
      <c r="R1520" s="67">
        <f t="shared" si="184"/>
        <v>2.4567358901444014</v>
      </c>
      <c r="S1520" s="71">
        <f t="shared" si="190"/>
        <v>0.16961769849996153</v>
      </c>
      <c r="T1520" s="93">
        <f t="shared" si="185"/>
        <v>3</v>
      </c>
      <c r="U1520" s="94">
        <v>1238</v>
      </c>
      <c r="V1520" s="65">
        <v>145.378051280996</v>
      </c>
      <c r="W1520" s="63">
        <v>300.04188473443401</v>
      </c>
      <c r="X1520" s="79">
        <v>145.17977317001899</v>
      </c>
      <c r="Y1520" s="67">
        <v>196.866569728483</v>
      </c>
      <c r="Z1520" s="67">
        <v>2.294171974060454</v>
      </c>
      <c r="AA1520" s="74">
        <v>0.45387339740120103</v>
      </c>
      <c r="AB1520" s="93">
        <v>3</v>
      </c>
      <c r="AC1520" s="94">
        <v>1407</v>
      </c>
      <c r="AD1520" s="98">
        <f t="shared" si="186"/>
        <v>0.68775868588606137</v>
      </c>
      <c r="AE1520" s="67">
        <f t="shared" si="187"/>
        <v>-0.54002564005417608</v>
      </c>
    </row>
    <row r="1521" spans="1:31" x14ac:dyDescent="0.3">
      <c r="A1521" s="67" t="s">
        <v>2408</v>
      </c>
      <c r="B1521" s="94">
        <v>3</v>
      </c>
      <c r="C1521" s="94">
        <v>1</v>
      </c>
      <c r="D1521" s="71">
        <v>14.812200000000001</v>
      </c>
      <c r="E1521" s="67">
        <v>8.7096926662136406E-2</v>
      </c>
      <c r="F1521" s="75">
        <f t="shared" si="188"/>
        <v>1.0599971694151138</v>
      </c>
      <c r="G1521" s="84">
        <v>2.8482488957926499E-2</v>
      </c>
      <c r="H1521" s="67">
        <v>1.49445279407568</v>
      </c>
      <c r="I1521" s="67">
        <v>0.40695584829083198</v>
      </c>
      <c r="J1521" s="94" t="s">
        <v>1</v>
      </c>
      <c r="K1521" s="94" t="s">
        <v>0</v>
      </c>
      <c r="L1521" s="67">
        <v>40821.944499999998</v>
      </c>
      <c r="M1521" s="67" t="s">
        <v>2409</v>
      </c>
      <c r="N1521" s="65">
        <v>183.180168844284</v>
      </c>
      <c r="O1521" s="63">
        <v>307.79378166482701</v>
      </c>
      <c r="P1521" s="79">
        <v>320.28762057228897</v>
      </c>
      <c r="Q1521" s="67">
        <f t="shared" si="189"/>
        <v>270.42052369380002</v>
      </c>
      <c r="R1521" s="67">
        <f t="shared" si="184"/>
        <v>2.4320396495059757</v>
      </c>
      <c r="S1521" s="71">
        <f t="shared" si="190"/>
        <v>0.2803418194439114</v>
      </c>
      <c r="T1521" s="93">
        <f t="shared" si="185"/>
        <v>3</v>
      </c>
      <c r="U1521" s="94">
        <v>1255</v>
      </c>
      <c r="V1521" s="65">
        <v>363.76074711368</v>
      </c>
      <c r="W1521" s="63">
        <v>400.08530791469002</v>
      </c>
      <c r="X1521" s="79">
        <v>448.54606660045403</v>
      </c>
      <c r="Y1521" s="67">
        <v>404.13070720960803</v>
      </c>
      <c r="Z1521" s="67">
        <v>2.6065218508510091</v>
      </c>
      <c r="AA1521" s="74">
        <v>0.10525599165808538</v>
      </c>
      <c r="AB1521" s="93">
        <v>3</v>
      </c>
      <c r="AC1521" s="94">
        <v>1058</v>
      </c>
      <c r="AD1521" s="98">
        <f t="shared" si="186"/>
        <v>1.4944527940756798</v>
      </c>
      <c r="AE1521" s="67">
        <f t="shared" si="187"/>
        <v>0.57961732670585875</v>
      </c>
    </row>
    <row r="1522" spans="1:31" x14ac:dyDescent="0.3">
      <c r="A1522" s="67" t="s">
        <v>2710</v>
      </c>
      <c r="B1522" s="94">
        <v>29</v>
      </c>
      <c r="C1522" s="94">
        <v>1</v>
      </c>
      <c r="D1522" s="71">
        <v>152.2278</v>
      </c>
      <c r="E1522" s="67">
        <v>0.15812080997198</v>
      </c>
      <c r="F1522" s="75">
        <f t="shared" si="188"/>
        <v>0.80101096965501917</v>
      </c>
      <c r="G1522" s="84">
        <v>4.5873771500011103E-2</v>
      </c>
      <c r="H1522" s="67">
        <v>1.11694717010416</v>
      </c>
      <c r="I1522" s="67">
        <v>0.26717657098543002</v>
      </c>
      <c r="J1522" s="94" t="s">
        <v>0</v>
      </c>
      <c r="K1522" s="94" t="s">
        <v>1</v>
      </c>
      <c r="L1522" s="67">
        <v>224041.30840000001</v>
      </c>
      <c r="M1522" s="67" t="s">
        <v>2711</v>
      </c>
      <c r="N1522" s="65">
        <v>240.18418930079801</v>
      </c>
      <c r="O1522" s="63">
        <v>258.71287796374298</v>
      </c>
      <c r="P1522" s="79">
        <v>238.80033959253601</v>
      </c>
      <c r="Q1522" s="67">
        <f t="shared" si="189"/>
        <v>245.89913561902566</v>
      </c>
      <c r="R1522" s="67">
        <f t="shared" si="184"/>
        <v>2.3907570021159144</v>
      </c>
      <c r="S1522" s="71">
        <f t="shared" si="190"/>
        <v>4.5216006876335882E-2</v>
      </c>
      <c r="T1522" s="93">
        <f t="shared" si="185"/>
        <v>3</v>
      </c>
      <c r="U1522" s="94">
        <v>1301</v>
      </c>
      <c r="V1522" s="65">
        <v>236.948449523406</v>
      </c>
      <c r="W1522" s="63">
        <v>194.83279446813299</v>
      </c>
      <c r="X1522" s="79">
        <v>228.677394162567</v>
      </c>
      <c r="Y1522" s="67">
        <v>220.152879384702</v>
      </c>
      <c r="Z1522" s="67">
        <v>2.3427243699804623</v>
      </c>
      <c r="AA1522" s="74">
        <v>0.10135867313532836</v>
      </c>
      <c r="AB1522" s="93">
        <v>3</v>
      </c>
      <c r="AC1522" s="94">
        <v>1355</v>
      </c>
      <c r="AD1522" s="98">
        <f t="shared" si="186"/>
        <v>0.89529749191874908</v>
      </c>
      <c r="AE1522" s="67">
        <f t="shared" si="187"/>
        <v>-0.15956095016214744</v>
      </c>
    </row>
    <row r="1523" spans="1:31" x14ac:dyDescent="0.3">
      <c r="A1523" s="67" t="s">
        <v>1017</v>
      </c>
      <c r="B1523" s="94">
        <v>14</v>
      </c>
      <c r="C1523" s="94">
        <v>6</v>
      </c>
      <c r="D1523" s="71">
        <v>74.967399999999998</v>
      </c>
      <c r="E1523" s="67">
        <v>2.1476732599885499E-3</v>
      </c>
      <c r="F1523" s="75">
        <f t="shared" si="188"/>
        <v>2.6680317900942927</v>
      </c>
      <c r="G1523" s="84">
        <v>1.6786469183228301E-3</v>
      </c>
      <c r="H1523" s="67">
        <v>1.2069314286269299</v>
      </c>
      <c r="I1523" s="67">
        <v>0.99884369460584299</v>
      </c>
      <c r="J1523" s="94" t="s">
        <v>0</v>
      </c>
      <c r="K1523" s="94" t="s">
        <v>1</v>
      </c>
      <c r="L1523" s="67">
        <v>99030.073000000004</v>
      </c>
      <c r="M1523" s="67" t="s">
        <v>1018</v>
      </c>
      <c r="N1523" s="65">
        <v>1523.1266218517001</v>
      </c>
      <c r="O1523" s="63">
        <v>1569.7131618426999</v>
      </c>
      <c r="P1523" s="79">
        <v>1599.5331460889799</v>
      </c>
      <c r="Q1523" s="67">
        <f t="shared" si="189"/>
        <v>1564.1243099277933</v>
      </c>
      <c r="R1523" s="67">
        <f t="shared" si="184"/>
        <v>3.1942712659682644</v>
      </c>
      <c r="S1523" s="71">
        <f t="shared" si="190"/>
        <v>2.4619938489079934E-2</v>
      </c>
      <c r="T1523" s="93">
        <f t="shared" si="185"/>
        <v>3</v>
      </c>
      <c r="U1523" s="94">
        <v>495</v>
      </c>
      <c r="V1523" s="65">
        <v>1306.7940122709199</v>
      </c>
      <c r="W1523" s="63">
        <v>1340.17020384837</v>
      </c>
      <c r="X1523" s="79">
        <v>1240.8895744822701</v>
      </c>
      <c r="Y1523" s="67">
        <v>1295.9512635338533</v>
      </c>
      <c r="Z1523" s="67">
        <v>3.112588669454095</v>
      </c>
      <c r="AA1523" s="74">
        <v>3.8983438817886261E-2</v>
      </c>
      <c r="AB1523" s="93">
        <v>3</v>
      </c>
      <c r="AC1523" s="94">
        <v>510</v>
      </c>
      <c r="AD1523" s="98">
        <f t="shared" si="186"/>
        <v>0.82854748520191468</v>
      </c>
      <c r="AE1523" s="67">
        <f t="shared" si="187"/>
        <v>-0.27134371222376791</v>
      </c>
    </row>
    <row r="1524" spans="1:31" x14ac:dyDescent="0.3">
      <c r="A1524" s="67" t="s">
        <v>2616</v>
      </c>
      <c r="B1524" s="94">
        <v>16</v>
      </c>
      <c r="C1524" s="94">
        <v>8</v>
      </c>
      <c r="D1524" s="71">
        <v>104.2946</v>
      </c>
      <c r="E1524" s="67">
        <v>0.13126587771809101</v>
      </c>
      <c r="F1524" s="75">
        <f t="shared" si="188"/>
        <v>0.88184815315404796</v>
      </c>
      <c r="G1524" s="84">
        <v>3.9459493550195797E-2</v>
      </c>
      <c r="H1524" s="67">
        <v>1.07387657589741</v>
      </c>
      <c r="I1524" s="67">
        <v>0.307655271494918</v>
      </c>
      <c r="J1524" s="94" t="s">
        <v>1</v>
      </c>
      <c r="K1524" s="94" t="s">
        <v>0</v>
      </c>
      <c r="L1524" s="67">
        <v>29000.2696</v>
      </c>
      <c r="M1524" s="67" t="s">
        <v>2617</v>
      </c>
      <c r="N1524" s="65">
        <v>5197.2372638092802</v>
      </c>
      <c r="O1524" s="63">
        <v>5517.0863588039501</v>
      </c>
      <c r="P1524" s="79">
        <v>5548.1199019883397</v>
      </c>
      <c r="Q1524" s="67">
        <f t="shared" si="189"/>
        <v>5420.814508200524</v>
      </c>
      <c r="R1524" s="67">
        <f t="shared" si="184"/>
        <v>3.7340645466564988</v>
      </c>
      <c r="S1524" s="71">
        <f t="shared" si="190"/>
        <v>3.5833051685439092E-2</v>
      </c>
      <c r="T1524" s="93">
        <f t="shared" si="185"/>
        <v>3</v>
      </c>
      <c r="U1524" s="94">
        <v>164</v>
      </c>
      <c r="V1524" s="65">
        <v>5507.9005489923602</v>
      </c>
      <c r="W1524" s="63">
        <v>5824.33314539188</v>
      </c>
      <c r="X1524" s="79">
        <v>6131.6234735398602</v>
      </c>
      <c r="Y1524" s="67">
        <v>5821.2857226413662</v>
      </c>
      <c r="Z1524" s="67">
        <v>3.7650189160210408</v>
      </c>
      <c r="AA1524" s="74">
        <v>5.3574526984822637E-2</v>
      </c>
      <c r="AB1524" s="93">
        <v>3</v>
      </c>
      <c r="AC1524" s="94">
        <v>128</v>
      </c>
      <c r="AD1524" s="98">
        <f t="shared" si="186"/>
        <v>1.0738765758974071</v>
      </c>
      <c r="AE1524" s="67">
        <f t="shared" si="187"/>
        <v>0.10282818925159164</v>
      </c>
    </row>
    <row r="1525" spans="1:31" x14ac:dyDescent="0.3">
      <c r="A1525" s="67" t="s">
        <v>3586</v>
      </c>
      <c r="B1525" s="94">
        <v>6</v>
      </c>
      <c r="C1525" s="94">
        <v>2</v>
      </c>
      <c r="D1525" s="71">
        <v>21.428899999999999</v>
      </c>
      <c r="E1525" s="67">
        <v>0.788980379604444</v>
      </c>
      <c r="F1525" s="75">
        <f t="shared" si="188"/>
        <v>0.10293379670879579</v>
      </c>
      <c r="G1525" s="84">
        <v>0.17273128155800699</v>
      </c>
      <c r="H1525" s="67">
        <v>1.0348669999500699</v>
      </c>
      <c r="I1525" s="67">
        <v>5.5826327107360602E-2</v>
      </c>
      <c r="J1525" s="94" t="s">
        <v>1</v>
      </c>
      <c r="K1525" s="94" t="s">
        <v>0</v>
      </c>
      <c r="L1525" s="67">
        <v>204547.86619999999</v>
      </c>
      <c r="M1525" s="67" t="s">
        <v>3587</v>
      </c>
      <c r="N1525" s="65">
        <v>172.75327306403099</v>
      </c>
      <c r="O1525" s="63">
        <v>108.25571901178</v>
      </c>
      <c r="P1525" s="79">
        <v>200.68599817562199</v>
      </c>
      <c r="Q1525" s="67">
        <f t="shared" si="189"/>
        <v>160.56499675047766</v>
      </c>
      <c r="R1525" s="67">
        <f t="shared" si="184"/>
        <v>2.2056508748468531</v>
      </c>
      <c r="S1525" s="71">
        <f t="shared" si="190"/>
        <v>0.29524005157430394</v>
      </c>
      <c r="T1525" s="93">
        <f t="shared" si="185"/>
        <v>3</v>
      </c>
      <c r="U1525" s="94">
        <v>1487</v>
      </c>
      <c r="V1525" s="65">
        <v>174.08740937500599</v>
      </c>
      <c r="W1525" s="63">
        <v>138.32227921219501</v>
      </c>
      <c r="X1525" s="79">
        <v>186.080560865276</v>
      </c>
      <c r="Y1525" s="67">
        <v>166.163416484159</v>
      </c>
      <c r="Z1525" s="67">
        <v>2.2205354131428581</v>
      </c>
      <c r="AA1525" s="74">
        <v>0.14952530611941894</v>
      </c>
      <c r="AB1525" s="93">
        <v>3</v>
      </c>
      <c r="AC1525" s="94">
        <v>1470</v>
      </c>
      <c r="AD1525" s="98">
        <f t="shared" si="186"/>
        <v>1.0348669999500666</v>
      </c>
      <c r="AE1525" s="67">
        <f t="shared" si="187"/>
        <v>4.9445365944925219E-2</v>
      </c>
    </row>
    <row r="1526" spans="1:31" x14ac:dyDescent="0.3">
      <c r="A1526" s="67" t="s">
        <v>1480</v>
      </c>
      <c r="B1526" s="94">
        <v>2</v>
      </c>
      <c r="C1526" s="94">
        <v>1</v>
      </c>
      <c r="D1526" s="71">
        <v>10.4529</v>
      </c>
      <c r="E1526" s="67">
        <v>8.9349558960432097E-3</v>
      </c>
      <c r="F1526" s="75">
        <f t="shared" si="188"/>
        <v>2.0489075868799191</v>
      </c>
      <c r="G1526" s="84">
        <v>4.77659091790194E-3</v>
      </c>
      <c r="H1526" s="67">
        <v>2.8170584663182501</v>
      </c>
      <c r="I1526" s="67">
        <v>0.93669141691491598</v>
      </c>
      <c r="J1526" s="94" t="s">
        <v>1</v>
      </c>
      <c r="K1526" s="94" t="s">
        <v>0</v>
      </c>
      <c r="L1526" s="67">
        <v>56864.351499999997</v>
      </c>
      <c r="M1526" s="67" t="s">
        <v>1481</v>
      </c>
      <c r="N1526" s="65">
        <v>81.943101977186998</v>
      </c>
      <c r="O1526" s="63">
        <v>129.559984575421</v>
      </c>
      <c r="P1526" s="79">
        <v>174.66689463497099</v>
      </c>
      <c r="Q1526" s="67">
        <f t="shared" si="189"/>
        <v>128.72332706252632</v>
      </c>
      <c r="R1526" s="67">
        <f t="shared" si="184"/>
        <v>2.1096572562791551</v>
      </c>
      <c r="S1526" s="71">
        <f t="shared" si="190"/>
        <v>0.36021099659628009</v>
      </c>
      <c r="T1526" s="93">
        <f t="shared" si="185"/>
        <v>3</v>
      </c>
      <c r="U1526" s="94">
        <v>1544</v>
      </c>
      <c r="V1526" s="65">
        <v>332.16265805660601</v>
      </c>
      <c r="W1526" s="63">
        <v>354.50557132823502</v>
      </c>
      <c r="X1526" s="79">
        <v>401.19518555758901</v>
      </c>
      <c r="Y1526" s="67">
        <v>362.62113831414331</v>
      </c>
      <c r="Z1526" s="67">
        <v>2.559453116873696</v>
      </c>
      <c r="AA1526" s="74">
        <v>9.713872525778286E-2</v>
      </c>
      <c r="AB1526" s="93">
        <v>3</v>
      </c>
      <c r="AC1526" s="94">
        <v>1111</v>
      </c>
      <c r="AD1526" s="98">
        <f t="shared" si="186"/>
        <v>2.8170584663182532</v>
      </c>
      <c r="AE1526" s="67">
        <f t="shared" si="187"/>
        <v>1.4941895062730464</v>
      </c>
    </row>
    <row r="1527" spans="1:31" x14ac:dyDescent="0.3">
      <c r="A1527" s="67" t="s">
        <v>161</v>
      </c>
      <c r="B1527" s="94">
        <v>4</v>
      </c>
      <c r="C1527" s="94">
        <v>3</v>
      </c>
      <c r="D1527" s="71">
        <v>21.617100000000001</v>
      </c>
      <c r="E1527" s="75">
        <v>2.0223800129670601E-5</v>
      </c>
      <c r="F1527" s="75">
        <f t="shared" si="188"/>
        <v>4.6941372354769264</v>
      </c>
      <c r="G1527" s="84">
        <v>1.11313394867165E-4</v>
      </c>
      <c r="H1527" s="67">
        <v>13.526793433711299</v>
      </c>
      <c r="I1527" s="67">
        <v>1</v>
      </c>
      <c r="J1527" s="94" t="s">
        <v>0</v>
      </c>
      <c r="K1527" s="94" t="s">
        <v>1</v>
      </c>
      <c r="L1527" s="67">
        <v>122938.1596</v>
      </c>
      <c r="M1527" s="67" t="s">
        <v>162</v>
      </c>
      <c r="N1527" s="65">
        <v>302.03376711622298</v>
      </c>
      <c r="O1527" s="63">
        <v>401.89704151174499</v>
      </c>
      <c r="P1527" s="79">
        <v>386.504778945932</v>
      </c>
      <c r="Q1527" s="67">
        <f t="shared" si="189"/>
        <v>363.47852919129997</v>
      </c>
      <c r="R1527" s="67">
        <f t="shared" si="184"/>
        <v>2.5604787620199803</v>
      </c>
      <c r="S1527" s="71">
        <f t="shared" si="190"/>
        <v>0.1479217728927214</v>
      </c>
      <c r="T1527" s="93">
        <f t="shared" si="185"/>
        <v>3</v>
      </c>
      <c r="U1527" s="94">
        <v>1127</v>
      </c>
      <c r="V1527" s="65">
        <v>30.5796542502219</v>
      </c>
      <c r="W1527" s="63">
        <v>24.794491030233999</v>
      </c>
      <c r="X1527" s="79">
        <v>25.238868655007401</v>
      </c>
      <c r="Y1527" s="67">
        <v>26.871004645154432</v>
      </c>
      <c r="Z1527" s="67">
        <v>1.4292839040100345</v>
      </c>
      <c r="AA1527" s="74">
        <v>0.11981171031775593</v>
      </c>
      <c r="AB1527" s="93">
        <v>3</v>
      </c>
      <c r="AC1527" s="94">
        <v>1812</v>
      </c>
      <c r="AD1527" s="98">
        <f t="shared" si="186"/>
        <v>7.3927350550634957E-2</v>
      </c>
      <c r="AE1527" s="67">
        <f t="shared" si="187"/>
        <v>-3.7577479796153592</v>
      </c>
    </row>
    <row r="1528" spans="1:31" x14ac:dyDescent="0.3">
      <c r="A1528" s="67" t="s">
        <v>3520</v>
      </c>
      <c r="B1528" s="94">
        <v>6</v>
      </c>
      <c r="C1528" s="94">
        <v>2</v>
      </c>
      <c r="D1528" s="71">
        <v>28.005099999999999</v>
      </c>
      <c r="E1528" s="67">
        <v>0.70010767651054395</v>
      </c>
      <c r="F1528" s="75">
        <f t="shared" si="188"/>
        <v>0.15483516038848852</v>
      </c>
      <c r="G1528" s="84">
        <v>0.156161420257387</v>
      </c>
      <c r="H1528" s="67">
        <v>1.43481818962182</v>
      </c>
      <c r="I1528" s="67">
        <v>6.2221457292195199E-2</v>
      </c>
      <c r="J1528" s="94" t="s">
        <v>0</v>
      </c>
      <c r="K1528" s="94" t="s">
        <v>1</v>
      </c>
      <c r="L1528" s="67">
        <v>182070.4498</v>
      </c>
      <c r="M1528" s="67" t="s">
        <v>3521</v>
      </c>
      <c r="N1528" s="65">
        <v>164.355788581898</v>
      </c>
      <c r="O1528" s="63">
        <v>132.02746372476599</v>
      </c>
      <c r="P1528" s="79">
        <v>34.502133974338399</v>
      </c>
      <c r="Q1528" s="67">
        <f t="shared" si="189"/>
        <v>110.29512876033412</v>
      </c>
      <c r="R1528" s="67">
        <f t="shared" si="184"/>
        <v>2.0425563320301867</v>
      </c>
      <c r="S1528" s="71">
        <f t="shared" si="190"/>
        <v>0.61289794242641793</v>
      </c>
      <c r="T1528" s="93">
        <f t="shared" si="185"/>
        <v>3</v>
      </c>
      <c r="U1528" s="94">
        <v>1589</v>
      </c>
      <c r="V1528" s="65">
        <v>55.314935057923101</v>
      </c>
      <c r="W1528" s="63">
        <v>115.291990186812</v>
      </c>
      <c r="X1528" s="79">
        <v>60.004443271727702</v>
      </c>
      <c r="Y1528" s="67">
        <v>76.870456172154263</v>
      </c>
      <c r="Z1528" s="67">
        <v>1.8857594583095636</v>
      </c>
      <c r="AA1528" s="74">
        <v>0.4339318241899473</v>
      </c>
      <c r="AB1528" s="93">
        <v>3</v>
      </c>
      <c r="AC1528" s="94">
        <v>1705</v>
      </c>
      <c r="AD1528" s="98">
        <f t="shared" si="186"/>
        <v>0.69695241336713953</v>
      </c>
      <c r="AE1528" s="67">
        <f t="shared" si="187"/>
        <v>-0.52086794000304348</v>
      </c>
    </row>
    <row r="1529" spans="1:31" x14ac:dyDescent="0.3">
      <c r="A1529" s="67" t="s">
        <v>509</v>
      </c>
      <c r="B1529" s="94">
        <v>6</v>
      </c>
      <c r="C1529" s="94">
        <v>1</v>
      </c>
      <c r="D1529" s="71">
        <v>28.833600000000001</v>
      </c>
      <c r="E1529" s="67">
        <v>2.9310588483877402E-4</v>
      </c>
      <c r="F1529" s="75">
        <f t="shared" si="188"/>
        <v>3.5329754619186109</v>
      </c>
      <c r="G1529" s="84">
        <v>4.67521369150734E-4</v>
      </c>
      <c r="H1529" s="67">
        <v>2.89261533752709</v>
      </c>
      <c r="I1529" s="67">
        <v>0.99999999945996598</v>
      </c>
      <c r="J1529" s="94" t="s">
        <v>0</v>
      </c>
      <c r="K1529" s="94" t="s">
        <v>1</v>
      </c>
      <c r="L1529" s="67">
        <v>80945.178199999995</v>
      </c>
      <c r="M1529" s="67" t="s">
        <v>510</v>
      </c>
      <c r="N1529" s="65">
        <v>775.22295297171195</v>
      </c>
      <c r="O1529" s="63">
        <v>774.04011079211102</v>
      </c>
      <c r="P1529" s="79">
        <v>768.19736292519099</v>
      </c>
      <c r="Q1529" s="67">
        <f t="shared" si="189"/>
        <v>772.48680889633806</v>
      </c>
      <c r="R1529" s="67">
        <f t="shared" si="184"/>
        <v>2.8878910720807642</v>
      </c>
      <c r="S1529" s="71">
        <f t="shared" si="190"/>
        <v>4.8694087957246333E-3</v>
      </c>
      <c r="T1529" s="93">
        <f t="shared" si="185"/>
        <v>3</v>
      </c>
      <c r="U1529" s="94">
        <v>783</v>
      </c>
      <c r="V1529" s="65">
        <v>236.260532785885</v>
      </c>
      <c r="W1529" s="63">
        <v>316.65810857304899</v>
      </c>
      <c r="X1529" s="79">
        <v>248.24575703986</v>
      </c>
      <c r="Y1529" s="67">
        <v>267.05479946626468</v>
      </c>
      <c r="Z1529" s="67">
        <v>2.4266003874464577</v>
      </c>
      <c r="AA1529" s="74">
        <v>0.16241496970976868</v>
      </c>
      <c r="AB1529" s="93">
        <v>3</v>
      </c>
      <c r="AC1529" s="94">
        <v>1252</v>
      </c>
      <c r="AD1529" s="98">
        <f t="shared" si="186"/>
        <v>0.34570790904223897</v>
      </c>
      <c r="AE1529" s="67">
        <f t="shared" si="187"/>
        <v>-1.5323744851965286</v>
      </c>
    </row>
    <row r="1530" spans="1:31" x14ac:dyDescent="0.3">
      <c r="A1530" s="67" t="s">
        <v>1796</v>
      </c>
      <c r="B1530" s="94">
        <v>24</v>
      </c>
      <c r="C1530" s="94">
        <v>1</v>
      </c>
      <c r="D1530" s="71">
        <v>105.96980000000001</v>
      </c>
      <c r="E1530" s="67">
        <v>2.23982312243464E-2</v>
      </c>
      <c r="F1530" s="75">
        <f t="shared" si="188"/>
        <v>1.6497862763013837</v>
      </c>
      <c r="G1530" s="84">
        <v>9.8458899016583105E-3</v>
      </c>
      <c r="H1530" s="67">
        <v>1.48506440662588</v>
      </c>
      <c r="I1530" s="67">
        <v>0.77076256793895104</v>
      </c>
      <c r="J1530" s="94" t="s">
        <v>0</v>
      </c>
      <c r="K1530" s="94" t="s">
        <v>1</v>
      </c>
      <c r="L1530" s="67">
        <v>562525.04070000001</v>
      </c>
      <c r="M1530" s="67" t="s">
        <v>1797</v>
      </c>
      <c r="N1530" s="65">
        <v>368.27099888246897</v>
      </c>
      <c r="O1530" s="63">
        <v>274.848819022599</v>
      </c>
      <c r="P1530" s="79">
        <v>333.830085593251</v>
      </c>
      <c r="Q1530" s="67">
        <f t="shared" si="189"/>
        <v>325.64996783277297</v>
      </c>
      <c r="R1530" s="67">
        <f t="shared" si="184"/>
        <v>2.5127510396111306</v>
      </c>
      <c r="S1530" s="71">
        <f t="shared" si="190"/>
        <v>0.14507979029733434</v>
      </c>
      <c r="T1530" s="93">
        <f t="shared" si="185"/>
        <v>3</v>
      </c>
      <c r="U1530" s="94">
        <v>1183</v>
      </c>
      <c r="V1530" s="65">
        <v>191.293904663912</v>
      </c>
      <c r="W1530" s="63">
        <v>232.78581101197599</v>
      </c>
      <c r="X1530" s="79">
        <v>233.770475291911</v>
      </c>
      <c r="Y1530" s="67">
        <v>219.28339698926632</v>
      </c>
      <c r="Z1530" s="67">
        <v>2.3410057503783328</v>
      </c>
      <c r="AA1530" s="74">
        <v>0.11056291129788766</v>
      </c>
      <c r="AB1530" s="93">
        <v>3</v>
      </c>
      <c r="AC1530" s="94">
        <v>1358</v>
      </c>
      <c r="AD1530" s="98">
        <f t="shared" si="186"/>
        <v>0.67337146829344152</v>
      </c>
      <c r="AE1530" s="67">
        <f t="shared" si="187"/>
        <v>-0.57052550146698544</v>
      </c>
    </row>
    <row r="1531" spans="1:31" x14ac:dyDescent="0.3">
      <c r="A1531" s="67" t="s">
        <v>2206</v>
      </c>
      <c r="B1531" s="94">
        <v>5</v>
      </c>
      <c r="C1531" s="94">
        <v>1</v>
      </c>
      <c r="D1531" s="71">
        <v>23.1127</v>
      </c>
      <c r="E1531" s="67">
        <v>5.6225712198222998E-2</v>
      </c>
      <c r="F1531" s="75">
        <f t="shared" si="188"/>
        <v>1.250065034748723</v>
      </c>
      <c r="G1531" s="84">
        <v>2.0084482940602999E-2</v>
      </c>
      <c r="H1531" s="67">
        <v>1.18247048269905</v>
      </c>
      <c r="I1531" s="67">
        <v>0.52432958776098104</v>
      </c>
      <c r="J1531" s="94" t="s">
        <v>0</v>
      </c>
      <c r="K1531" s="94" t="s">
        <v>1</v>
      </c>
      <c r="L1531" s="67">
        <v>92991.450500000006</v>
      </c>
      <c r="M1531" s="67" t="s">
        <v>2207</v>
      </c>
      <c r="N1531" s="65">
        <v>3965.8501677162199</v>
      </c>
      <c r="O1531" s="63">
        <v>4528.1578700076398</v>
      </c>
      <c r="P1531" s="79">
        <v>3692.7723293747899</v>
      </c>
      <c r="Q1531" s="67">
        <f t="shared" si="189"/>
        <v>4062.2601223662164</v>
      </c>
      <c r="R1531" s="67">
        <f t="shared" si="184"/>
        <v>3.6087677295294589</v>
      </c>
      <c r="S1531" s="71">
        <f t="shared" si="190"/>
        <v>0.10485686909214607</v>
      </c>
      <c r="T1531" s="93">
        <f t="shared" si="185"/>
        <v>3</v>
      </c>
      <c r="U1531" s="94">
        <v>210</v>
      </c>
      <c r="V1531" s="65">
        <v>3536.07377431552</v>
      </c>
      <c r="W1531" s="63">
        <v>3357.4288014907002</v>
      </c>
      <c r="X1531" s="79">
        <v>3412.7000274771299</v>
      </c>
      <c r="Y1531" s="67">
        <v>3435.4008677611164</v>
      </c>
      <c r="Z1531" s="67">
        <v>3.5359774210167947</v>
      </c>
      <c r="AA1531" s="74">
        <v>2.6622915975626951E-2</v>
      </c>
      <c r="AB1531" s="93">
        <v>3</v>
      </c>
      <c r="AC1531" s="94">
        <v>209</v>
      </c>
      <c r="AD1531" s="98">
        <f t="shared" si="186"/>
        <v>0.84568707179687885</v>
      </c>
      <c r="AE1531" s="67">
        <f t="shared" si="187"/>
        <v>-0.24180417088373662</v>
      </c>
    </row>
    <row r="1532" spans="1:31" x14ac:dyDescent="0.3">
      <c r="A1532" s="67" t="s">
        <v>3498</v>
      </c>
      <c r="B1532" s="94">
        <v>4</v>
      </c>
      <c r="C1532" s="94">
        <v>1</v>
      </c>
      <c r="D1532" s="71">
        <v>15.300599999999999</v>
      </c>
      <c r="E1532" s="67">
        <v>0.67296667273097399</v>
      </c>
      <c r="F1532" s="75">
        <f t="shared" si="188"/>
        <v>0.17200644277070748</v>
      </c>
      <c r="G1532" s="84">
        <v>0.15105593676894699</v>
      </c>
      <c r="H1532" s="67">
        <v>1.1129661128344801</v>
      </c>
      <c r="I1532" s="67">
        <v>6.4747714901049205E-2</v>
      </c>
      <c r="J1532" s="94" t="s">
        <v>0</v>
      </c>
      <c r="K1532" s="94" t="s">
        <v>1</v>
      </c>
      <c r="L1532" s="67">
        <v>118621.7216</v>
      </c>
      <c r="M1532" s="67" t="s">
        <v>3499</v>
      </c>
      <c r="N1532" s="65">
        <v>468.29762878655799</v>
      </c>
      <c r="O1532" s="63">
        <v>667.98290309073798</v>
      </c>
      <c r="P1532" s="79">
        <v>835.76283220521202</v>
      </c>
      <c r="Q1532" s="67">
        <f t="shared" si="189"/>
        <v>657.3477880275027</v>
      </c>
      <c r="R1532" s="67">
        <f t="shared" si="184"/>
        <v>2.8177952058726921</v>
      </c>
      <c r="S1532" s="71">
        <f t="shared" si="190"/>
        <v>0.27985688851123763</v>
      </c>
      <c r="T1532" s="93">
        <f t="shared" si="185"/>
        <v>3</v>
      </c>
      <c r="U1532" s="94">
        <v>860</v>
      </c>
      <c r="V1532" s="65">
        <v>554.00008762219295</v>
      </c>
      <c r="W1532" s="63">
        <v>729.83008436076796</v>
      </c>
      <c r="X1532" s="79">
        <v>488.05069783090403</v>
      </c>
      <c r="Y1532" s="67">
        <v>590.62695660462168</v>
      </c>
      <c r="Z1532" s="67">
        <v>2.7713132645685685</v>
      </c>
      <c r="AA1532" s="74">
        <v>0.21160878559686203</v>
      </c>
      <c r="AB1532" s="93">
        <v>3</v>
      </c>
      <c r="AC1532" s="94">
        <v>854</v>
      </c>
      <c r="AD1532" s="98">
        <f t="shared" si="186"/>
        <v>0.89849995293497587</v>
      </c>
      <c r="AE1532" s="67">
        <f t="shared" si="187"/>
        <v>-0.15440966672307307</v>
      </c>
    </row>
  </sheetData>
  <sortState xmlns:xlrd2="http://schemas.microsoft.com/office/spreadsheetml/2017/richdata2" ref="A11:AE1532">
    <sortCondition ref="A10"/>
  </sortState>
  <mergeCells count="22">
    <mergeCell ref="K8:K9"/>
    <mergeCell ref="L8:L9"/>
    <mergeCell ref="A2:F2"/>
    <mergeCell ref="A4:F4"/>
    <mergeCell ref="A5:F5"/>
    <mergeCell ref="A6:F6"/>
    <mergeCell ref="A8:A9"/>
    <mergeCell ref="B8:B9"/>
    <mergeCell ref="C8:C9"/>
    <mergeCell ref="D8:D9"/>
    <mergeCell ref="E8:E9"/>
    <mergeCell ref="F8:F9"/>
    <mergeCell ref="A3:F3"/>
    <mergeCell ref="G8:G9"/>
    <mergeCell ref="H8:H9"/>
    <mergeCell ref="I8:I9"/>
    <mergeCell ref="J8:J9"/>
    <mergeCell ref="M8:M9"/>
    <mergeCell ref="N8:U8"/>
    <mergeCell ref="V8:AC8"/>
    <mergeCell ref="AD8:AD9"/>
    <mergeCell ref="AE8:AE9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2B113-74C4-430C-9E4F-627151528C07}">
  <dimension ref="A1:AG716"/>
  <sheetViews>
    <sheetView tabSelected="1" workbookViewId="0">
      <selection activeCell="I6" sqref="I6:N6"/>
    </sheetView>
  </sheetViews>
  <sheetFormatPr baseColWidth="10" defaultRowHeight="14.4" x14ac:dyDescent="0.3"/>
  <cols>
    <col min="2" max="3" width="11.5546875" style="1"/>
    <col min="5" max="5" width="11.5546875" style="101"/>
    <col min="7" max="7" width="11.77734375" customWidth="1"/>
    <col min="8" max="8" width="11.5546875" style="102"/>
    <col min="10" max="11" width="11.5546875" style="1"/>
    <col min="13" max="13" width="11.5546875" style="101"/>
    <col min="21" max="21" width="11.5546875" style="101"/>
    <col min="22" max="23" width="11.5546875" style="1"/>
    <col min="29" max="29" width="11.5546875" style="101"/>
    <col min="30" max="31" width="11.5546875" style="1"/>
    <col min="33" max="33" width="11.5546875" style="103"/>
  </cols>
  <sheetData>
    <row r="1" spans="1:33" ht="15" thickBot="1" x14ac:dyDescent="0.35"/>
    <row r="2" spans="1:33" ht="18.600000000000001" thickBot="1" x14ac:dyDescent="0.35">
      <c r="A2" s="227" t="s">
        <v>9511</v>
      </c>
      <c r="B2" s="228"/>
      <c r="C2" s="228"/>
      <c r="D2" s="228"/>
      <c r="E2" s="228"/>
      <c r="F2" s="228"/>
      <c r="G2" s="138">
        <v>1523</v>
      </c>
    </row>
    <row r="3" spans="1:33" ht="18" customHeight="1" thickBot="1" x14ac:dyDescent="0.35">
      <c r="A3" s="229" t="s">
        <v>9514</v>
      </c>
      <c r="B3" s="231" t="s">
        <v>9512</v>
      </c>
      <c r="C3" s="231"/>
      <c r="D3" s="231"/>
      <c r="E3" s="231"/>
      <c r="F3" s="231"/>
      <c r="G3" s="139">
        <v>652</v>
      </c>
      <c r="I3" s="221" t="s">
        <v>9515</v>
      </c>
      <c r="J3" s="222"/>
      <c r="K3" s="222"/>
      <c r="L3" s="222"/>
      <c r="M3" s="222"/>
      <c r="N3" s="222"/>
      <c r="O3" s="137">
        <f>G2-G3-G4-G5-G6-G7-G8</f>
        <v>703</v>
      </c>
    </row>
    <row r="4" spans="1:33" ht="18" customHeight="1" x14ac:dyDescent="0.3">
      <c r="A4" s="229"/>
      <c r="B4" s="231" t="s">
        <v>9513</v>
      </c>
      <c r="C4" s="231"/>
      <c r="D4" s="231"/>
      <c r="E4" s="231"/>
      <c r="F4" s="231"/>
      <c r="G4" s="139">
        <v>40</v>
      </c>
      <c r="I4" s="223" t="s">
        <v>10218</v>
      </c>
      <c r="J4" s="224"/>
      <c r="K4" s="224"/>
      <c r="L4" s="224"/>
      <c r="M4" s="224"/>
      <c r="N4" s="224"/>
      <c r="O4" s="104">
        <v>118</v>
      </c>
    </row>
    <row r="5" spans="1:33" ht="18" customHeight="1" x14ac:dyDescent="0.3">
      <c r="A5" s="229"/>
      <c r="B5" s="231" t="s">
        <v>10225</v>
      </c>
      <c r="C5" s="231"/>
      <c r="D5" s="231"/>
      <c r="E5" s="231"/>
      <c r="F5" s="231"/>
      <c r="G5" s="139">
        <v>12</v>
      </c>
      <c r="I5" s="225" t="s">
        <v>10217</v>
      </c>
      <c r="J5" s="226"/>
      <c r="K5" s="226"/>
      <c r="L5" s="226"/>
      <c r="M5" s="226"/>
      <c r="N5" s="226"/>
      <c r="O5" s="162">
        <v>344</v>
      </c>
    </row>
    <row r="6" spans="1:33" ht="18.600000000000001" customHeight="1" x14ac:dyDescent="0.3">
      <c r="A6" s="229"/>
      <c r="B6" s="231" t="s">
        <v>10226</v>
      </c>
      <c r="C6" s="231"/>
      <c r="D6" s="231"/>
      <c r="E6" s="231"/>
      <c r="F6" s="231"/>
      <c r="G6" s="140">
        <v>3</v>
      </c>
      <c r="I6" s="205" t="s">
        <v>10219</v>
      </c>
      <c r="J6" s="206"/>
      <c r="K6" s="206"/>
      <c r="L6" s="206"/>
      <c r="M6" s="206"/>
      <c r="N6" s="206"/>
      <c r="O6" s="136">
        <v>241</v>
      </c>
    </row>
    <row r="7" spans="1:33" ht="18.600000000000001" customHeight="1" x14ac:dyDescent="0.3">
      <c r="A7" s="229"/>
      <c r="B7" s="231" t="s">
        <v>10227</v>
      </c>
      <c r="C7" s="231"/>
      <c r="D7" s="231"/>
      <c r="E7" s="231"/>
      <c r="F7" s="231"/>
      <c r="G7" s="140">
        <v>78</v>
      </c>
    </row>
    <row r="8" spans="1:33" ht="18.600000000000001" customHeight="1" thickBot="1" x14ac:dyDescent="0.35">
      <c r="A8" s="230"/>
      <c r="B8" s="232" t="s">
        <v>10228</v>
      </c>
      <c r="C8" s="232"/>
      <c r="D8" s="232"/>
      <c r="E8" s="232"/>
      <c r="F8" s="232"/>
      <c r="G8" s="141">
        <v>35</v>
      </c>
    </row>
    <row r="10" spans="1:33" ht="33.6" customHeight="1" x14ac:dyDescent="0.3">
      <c r="A10" s="207" t="s">
        <v>2</v>
      </c>
      <c r="B10" s="207" t="s">
        <v>3</v>
      </c>
      <c r="C10" s="207" t="s">
        <v>4</v>
      </c>
      <c r="D10" s="207" t="s">
        <v>5</v>
      </c>
      <c r="E10" s="209" t="s">
        <v>6</v>
      </c>
      <c r="F10" s="219" t="s">
        <v>9495</v>
      </c>
      <c r="G10" s="207" t="s">
        <v>7</v>
      </c>
      <c r="H10" s="209" t="s">
        <v>8</v>
      </c>
      <c r="I10" s="207" t="s">
        <v>9</v>
      </c>
      <c r="J10" s="207" t="s">
        <v>10</v>
      </c>
      <c r="K10" s="207" t="s">
        <v>11</v>
      </c>
      <c r="L10" s="207" t="s">
        <v>12</v>
      </c>
      <c r="M10" s="207" t="s">
        <v>9516</v>
      </c>
      <c r="N10" s="207" t="s">
        <v>13</v>
      </c>
      <c r="O10" s="211" t="s">
        <v>9498</v>
      </c>
      <c r="P10" s="212"/>
      <c r="Q10" s="212"/>
      <c r="R10" s="212"/>
      <c r="S10" s="212"/>
      <c r="T10" s="212"/>
      <c r="U10" s="212"/>
      <c r="V10" s="213"/>
      <c r="W10" s="214" t="s">
        <v>9499</v>
      </c>
      <c r="X10" s="215"/>
      <c r="Y10" s="215"/>
      <c r="Z10" s="215"/>
      <c r="AA10" s="215"/>
      <c r="AB10" s="215"/>
      <c r="AC10" s="215"/>
      <c r="AD10" s="216"/>
      <c r="AE10" s="217" t="s">
        <v>9508</v>
      </c>
      <c r="AF10" s="203" t="s">
        <v>9509</v>
      </c>
      <c r="AG10" s="209" t="s">
        <v>10221</v>
      </c>
    </row>
    <row r="11" spans="1:33" ht="138.6" x14ac:dyDescent="0.3">
      <c r="A11" s="208"/>
      <c r="B11" s="208"/>
      <c r="C11" s="208"/>
      <c r="D11" s="208"/>
      <c r="E11" s="210"/>
      <c r="F11" s="220"/>
      <c r="G11" s="208"/>
      <c r="H11" s="210"/>
      <c r="I11" s="208"/>
      <c r="J11" s="208"/>
      <c r="K11" s="208"/>
      <c r="L11" s="208"/>
      <c r="M11" s="208"/>
      <c r="N11" s="208"/>
      <c r="O11" s="142" t="s">
        <v>14</v>
      </c>
      <c r="P11" s="142" t="s">
        <v>15</v>
      </c>
      <c r="Q11" s="142" t="s">
        <v>16</v>
      </c>
      <c r="R11" s="143" t="s">
        <v>9496</v>
      </c>
      <c r="S11" s="142" t="s">
        <v>9506</v>
      </c>
      <c r="T11" s="144" t="s">
        <v>9497</v>
      </c>
      <c r="U11" s="145" t="s">
        <v>9502</v>
      </c>
      <c r="V11" s="145" t="s">
        <v>9503</v>
      </c>
      <c r="W11" s="142" t="s">
        <v>17</v>
      </c>
      <c r="X11" s="142" t="s">
        <v>18</v>
      </c>
      <c r="Y11" s="142" t="s">
        <v>19</v>
      </c>
      <c r="Z11" s="142" t="s">
        <v>9500</v>
      </c>
      <c r="AA11" s="143" t="s">
        <v>9507</v>
      </c>
      <c r="AB11" s="144" t="s">
        <v>9501</v>
      </c>
      <c r="AC11" s="145" t="s">
        <v>9504</v>
      </c>
      <c r="AD11" s="145" t="s">
        <v>9505</v>
      </c>
      <c r="AE11" s="218"/>
      <c r="AF11" s="204"/>
      <c r="AG11" s="210"/>
    </row>
    <row r="12" spans="1:33" x14ac:dyDescent="0.3">
      <c r="A12" s="146" t="s">
        <v>297</v>
      </c>
      <c r="B12" s="147">
        <v>13</v>
      </c>
      <c r="C12" s="147">
        <v>1</v>
      </c>
      <c r="D12" s="146">
        <v>90.170299999999997</v>
      </c>
      <c r="E12" s="151">
        <v>7.1322835057952005E-5</v>
      </c>
      <c r="F12" s="148">
        <f t="shared" ref="F12:F75" si="0">-LOG10(E12)</f>
        <v>4.1467714020985724</v>
      </c>
      <c r="G12" s="149">
        <v>2.0003642067183001E-4</v>
      </c>
      <c r="H12" s="150">
        <v>26.894529329931999</v>
      </c>
      <c r="I12" s="146">
        <v>1</v>
      </c>
      <c r="J12" s="147" t="s">
        <v>0</v>
      </c>
      <c r="K12" s="147" t="s">
        <v>1</v>
      </c>
      <c r="L12" s="146">
        <v>89474.6728</v>
      </c>
      <c r="M12" s="146" t="s">
        <v>9525</v>
      </c>
      <c r="N12" s="146" t="s">
        <v>298</v>
      </c>
      <c r="O12" s="146">
        <v>829.32920824668895</v>
      </c>
      <c r="P12" s="146">
        <v>991.71243242057096</v>
      </c>
      <c r="Q12" s="146">
        <v>951.25895902747095</v>
      </c>
      <c r="R12" s="146">
        <f t="shared" ref="R12:R75" si="1">AVERAGE(O12:Q12)</f>
        <v>924.10019989824366</v>
      </c>
      <c r="S12" s="146">
        <f t="shared" ref="S12:S75" si="2">LOG10(R12)</f>
        <v>2.9657190641893512</v>
      </c>
      <c r="T12" s="151">
        <f t="shared" ref="T12:T75" si="3">(STDEVA(O12:Q12)/AVERAGE(O12:Q12))</f>
        <v>9.1472480480546237E-2</v>
      </c>
      <c r="U12" s="147">
        <f t="shared" ref="U12:U75" si="4">COUNT(O12:Q12)</f>
        <v>3</v>
      </c>
      <c r="V12" s="147">
        <v>708</v>
      </c>
      <c r="W12" s="146">
        <v>43.201628265764299</v>
      </c>
      <c r="X12" s="146">
        <v>23.0367010134757</v>
      </c>
      <c r="Y12" s="146">
        <v>36.842136107797998</v>
      </c>
      <c r="Z12" s="146">
        <v>34.360155129012661</v>
      </c>
      <c r="AA12" s="146">
        <v>1.5360551159136313</v>
      </c>
      <c r="AB12" s="151">
        <v>0.30002882740580555</v>
      </c>
      <c r="AC12" s="147">
        <v>3</v>
      </c>
      <c r="AD12" s="147">
        <v>1797</v>
      </c>
      <c r="AE12" s="146">
        <f t="shared" ref="AE12:AE75" si="5">Z12/R12</f>
        <v>3.7182282974071633E-2</v>
      </c>
      <c r="AF12" s="152">
        <f t="shared" ref="AF12:AF75" si="6">LOG(AE12,2)</f>
        <v>-4.7492408360247067</v>
      </c>
      <c r="AG12" s="151" t="s">
        <v>10214</v>
      </c>
    </row>
    <row r="13" spans="1:33" x14ac:dyDescent="0.3">
      <c r="A13" s="146" t="s">
        <v>1888</v>
      </c>
      <c r="B13" s="147">
        <v>6</v>
      </c>
      <c r="C13" s="147">
        <v>3</v>
      </c>
      <c r="D13" s="146">
        <v>34.194499999999998</v>
      </c>
      <c r="E13" s="151">
        <v>2.7621161136299401E-2</v>
      </c>
      <c r="F13" s="148">
        <f t="shared" si="0"/>
        <v>1.5587580685347924</v>
      </c>
      <c r="G13" s="149">
        <v>1.15286677382078E-2</v>
      </c>
      <c r="H13" s="150">
        <v>1.9868353351377901</v>
      </c>
      <c r="I13" s="146">
        <v>0.71846623764542294</v>
      </c>
      <c r="J13" s="147" t="s">
        <v>0</v>
      </c>
      <c r="K13" s="147" t="s">
        <v>1</v>
      </c>
      <c r="L13" s="146">
        <v>76263.602599999998</v>
      </c>
      <c r="M13" s="146" t="s">
        <v>9526</v>
      </c>
      <c r="N13" s="146" t="s">
        <v>1889</v>
      </c>
      <c r="O13" s="146">
        <v>172.170704716123</v>
      </c>
      <c r="P13" s="146">
        <v>195.496098658178</v>
      </c>
      <c r="Q13" s="146">
        <v>241.14169576034399</v>
      </c>
      <c r="R13" s="146">
        <f t="shared" si="1"/>
        <v>202.93616637821501</v>
      </c>
      <c r="S13" s="146">
        <f t="shared" si="2"/>
        <v>2.3073594519559824</v>
      </c>
      <c r="T13" s="151">
        <f t="shared" si="3"/>
        <v>0.17287340246436764</v>
      </c>
      <c r="U13" s="147">
        <f t="shared" si="4"/>
        <v>3</v>
      </c>
      <c r="V13" s="147">
        <v>1386</v>
      </c>
      <c r="W13" s="146">
        <v>127.833912212437</v>
      </c>
      <c r="X13" s="146">
        <v>69.059713758733494</v>
      </c>
      <c r="Y13" s="146">
        <v>109.527589902979</v>
      </c>
      <c r="Z13" s="146">
        <v>102.14040529138316</v>
      </c>
      <c r="AA13" s="146">
        <v>2.0091975767960246</v>
      </c>
      <c r="AB13" s="151">
        <v>0.29445150910264695</v>
      </c>
      <c r="AC13" s="147">
        <v>3</v>
      </c>
      <c r="AD13" s="147">
        <v>1637</v>
      </c>
      <c r="AE13" s="146">
        <f t="shared" si="5"/>
        <v>0.50331297330719571</v>
      </c>
      <c r="AF13" s="152">
        <f t="shared" si="6"/>
        <v>-0.99047230991816215</v>
      </c>
      <c r="AG13" s="151" t="s">
        <v>10214</v>
      </c>
    </row>
    <row r="14" spans="1:33" ht="15.6" customHeight="1" x14ac:dyDescent="0.3">
      <c r="A14" s="146" t="s">
        <v>1416</v>
      </c>
      <c r="B14" s="147">
        <v>5</v>
      </c>
      <c r="C14" s="147">
        <v>1</v>
      </c>
      <c r="D14" s="146">
        <v>24.248100000000001</v>
      </c>
      <c r="E14" s="151">
        <v>7.60776062031543E-3</v>
      </c>
      <c r="F14" s="148">
        <f t="shared" si="0"/>
        <v>2.1187431610169689</v>
      </c>
      <c r="G14" s="149">
        <v>4.2532672849576996E-3</v>
      </c>
      <c r="H14" s="150">
        <v>2.6322813606161701</v>
      </c>
      <c r="I14" s="146">
        <v>0.95340687089854803</v>
      </c>
      <c r="J14" s="147" t="s">
        <v>0</v>
      </c>
      <c r="K14" s="147" t="s">
        <v>1</v>
      </c>
      <c r="L14" s="146">
        <v>105418.9659</v>
      </c>
      <c r="M14" s="146" t="s">
        <v>9528</v>
      </c>
      <c r="N14" s="146" t="s">
        <v>1417</v>
      </c>
      <c r="O14" s="146">
        <v>368.09221715337299</v>
      </c>
      <c r="P14" s="146">
        <v>427.61691186650398</v>
      </c>
      <c r="Q14" s="146">
        <v>321.35923700188903</v>
      </c>
      <c r="R14" s="146">
        <f t="shared" si="1"/>
        <v>372.35612200725535</v>
      </c>
      <c r="S14" s="146">
        <f t="shared" si="2"/>
        <v>2.5709584985905938</v>
      </c>
      <c r="T14" s="151">
        <f t="shared" si="3"/>
        <v>0.14302708097385733</v>
      </c>
      <c r="U14" s="147">
        <f t="shared" si="4"/>
        <v>3</v>
      </c>
      <c r="V14" s="147">
        <v>1118</v>
      </c>
      <c r="W14" s="146">
        <v>167.72665521930699</v>
      </c>
      <c r="X14" s="146">
        <v>161.12553294276901</v>
      </c>
      <c r="Y14" s="146">
        <v>95.520518621928701</v>
      </c>
      <c r="Z14" s="146">
        <v>141.45756892800156</v>
      </c>
      <c r="AA14" s="146">
        <v>2.1506261900801875</v>
      </c>
      <c r="AB14" s="151">
        <v>0.28220004980827085</v>
      </c>
      <c r="AC14" s="147">
        <v>3</v>
      </c>
      <c r="AD14" s="147">
        <v>1533</v>
      </c>
      <c r="AE14" s="146">
        <f t="shared" si="5"/>
        <v>0.37989859859278818</v>
      </c>
      <c r="AF14" s="152">
        <f t="shared" si="6"/>
        <v>-1.3963137048295806</v>
      </c>
      <c r="AG14" s="151" t="s">
        <v>10214</v>
      </c>
    </row>
    <row r="15" spans="1:33" x14ac:dyDescent="0.3">
      <c r="A15" s="146" t="s">
        <v>663</v>
      </c>
      <c r="B15" s="147">
        <v>26</v>
      </c>
      <c r="C15" s="147">
        <v>1</v>
      </c>
      <c r="D15" s="146">
        <v>120.8943</v>
      </c>
      <c r="E15" s="151">
        <v>6.0343259090878099E-4</v>
      </c>
      <c r="F15" s="148">
        <f t="shared" si="0"/>
        <v>3.2193712376320076</v>
      </c>
      <c r="G15" s="149">
        <v>7.3163239532128099E-4</v>
      </c>
      <c r="H15" s="150">
        <v>5.3533136760501296</v>
      </c>
      <c r="I15" s="146">
        <v>0.99999931093253802</v>
      </c>
      <c r="J15" s="147" t="s">
        <v>0</v>
      </c>
      <c r="K15" s="147" t="s">
        <v>1</v>
      </c>
      <c r="L15" s="146">
        <v>404172.36180000001</v>
      </c>
      <c r="M15" s="146" t="s">
        <v>9530</v>
      </c>
      <c r="N15" s="146" t="s">
        <v>664</v>
      </c>
      <c r="O15" s="146">
        <v>435.22364815855701</v>
      </c>
      <c r="P15" s="146">
        <v>395.40657769779102</v>
      </c>
      <c r="Q15" s="146">
        <v>495.70473948284899</v>
      </c>
      <c r="R15" s="146">
        <f t="shared" si="1"/>
        <v>442.11165511306564</v>
      </c>
      <c r="S15" s="146">
        <f t="shared" si="2"/>
        <v>2.6455319640906056</v>
      </c>
      <c r="T15" s="151">
        <f t="shared" si="3"/>
        <v>0.11423044647737669</v>
      </c>
      <c r="U15" s="147">
        <f t="shared" si="4"/>
        <v>3</v>
      </c>
      <c r="V15" s="147">
        <v>1046</v>
      </c>
      <c r="W15" s="146">
        <v>83.626737882741395</v>
      </c>
      <c r="X15" s="146">
        <v>104.114756516676</v>
      </c>
      <c r="Y15" s="146">
        <v>60.018126202118701</v>
      </c>
      <c r="Z15" s="146">
        <v>82.586540200512033</v>
      </c>
      <c r="AA15" s="146">
        <v>1.9169092725871504</v>
      </c>
      <c r="AB15" s="151">
        <v>0.26719499796763962</v>
      </c>
      <c r="AC15" s="147">
        <v>3</v>
      </c>
      <c r="AD15" s="147">
        <v>1687</v>
      </c>
      <c r="AE15" s="146">
        <f t="shared" si="5"/>
        <v>0.18680018779281299</v>
      </c>
      <c r="AF15" s="152">
        <f t="shared" si="6"/>
        <v>-2.4204321894777756</v>
      </c>
      <c r="AG15" s="151" t="s">
        <v>10214</v>
      </c>
    </row>
    <row r="16" spans="1:33" x14ac:dyDescent="0.3">
      <c r="A16" s="146" t="s">
        <v>1928</v>
      </c>
      <c r="B16" s="147">
        <v>2</v>
      </c>
      <c r="C16" s="147">
        <v>1</v>
      </c>
      <c r="D16" s="146">
        <v>10.238899999999999</v>
      </c>
      <c r="E16" s="151">
        <v>2.9346130288005701E-2</v>
      </c>
      <c r="F16" s="148">
        <f t="shared" si="0"/>
        <v>1.5324491586537148</v>
      </c>
      <c r="G16" s="149">
        <v>1.2008547551927E-2</v>
      </c>
      <c r="H16" s="150">
        <v>2.06847685096951</v>
      </c>
      <c r="I16" s="146">
        <v>0.70268418197430904</v>
      </c>
      <c r="J16" s="147" t="s">
        <v>0</v>
      </c>
      <c r="K16" s="147" t="s">
        <v>1</v>
      </c>
      <c r="L16" s="146">
        <v>31268.143700000001</v>
      </c>
      <c r="M16" s="146" t="s">
        <v>9531</v>
      </c>
      <c r="N16" s="146" t="s">
        <v>1929</v>
      </c>
      <c r="O16" s="146">
        <v>410.98787361269399</v>
      </c>
      <c r="P16" s="146">
        <v>270.93078884149799</v>
      </c>
      <c r="Q16" s="146">
        <v>265.15074746842402</v>
      </c>
      <c r="R16" s="146">
        <f t="shared" si="1"/>
        <v>315.68980330753863</v>
      </c>
      <c r="S16" s="146">
        <f t="shared" si="2"/>
        <v>2.4992605545283073</v>
      </c>
      <c r="T16" s="151">
        <f t="shared" si="3"/>
        <v>0.26158949140311472</v>
      </c>
      <c r="U16" s="147">
        <f t="shared" si="4"/>
        <v>3</v>
      </c>
      <c r="V16" s="147">
        <v>1197</v>
      </c>
      <c r="W16" s="146">
        <v>106.707289663998</v>
      </c>
      <c r="X16" s="146">
        <v>166.58352806231801</v>
      </c>
      <c r="Y16" s="146">
        <v>184.56753803856199</v>
      </c>
      <c r="Z16" s="146">
        <v>152.61945192162599</v>
      </c>
      <c r="AA16" s="146">
        <v>2.1836098896073666</v>
      </c>
      <c r="AB16" s="151">
        <v>0.26710353524700553</v>
      </c>
      <c r="AC16" s="147">
        <v>3</v>
      </c>
      <c r="AD16" s="147">
        <v>1508</v>
      </c>
      <c r="AE16" s="146">
        <f t="shared" si="5"/>
        <v>0.48344751817323417</v>
      </c>
      <c r="AF16" s="152">
        <f t="shared" si="6"/>
        <v>-1.0485688119707501</v>
      </c>
      <c r="AG16" s="151" t="s">
        <v>10214</v>
      </c>
    </row>
    <row r="17" spans="1:33" x14ac:dyDescent="0.3">
      <c r="A17" s="146" t="s">
        <v>1616</v>
      </c>
      <c r="B17" s="147">
        <v>21</v>
      </c>
      <c r="C17" s="147">
        <v>2</v>
      </c>
      <c r="D17" s="146">
        <v>108.27460000000001</v>
      </c>
      <c r="E17" s="151">
        <v>1.42199888046733E-2</v>
      </c>
      <c r="F17" s="148">
        <f t="shared" si="0"/>
        <v>1.8471007455240107</v>
      </c>
      <c r="G17" s="149">
        <v>6.9549736276923301E-3</v>
      </c>
      <c r="H17" s="150">
        <v>29.682017495729198</v>
      </c>
      <c r="I17" s="146">
        <v>0.86746023608405098</v>
      </c>
      <c r="J17" s="147" t="s">
        <v>0</v>
      </c>
      <c r="K17" s="147" t="s">
        <v>1</v>
      </c>
      <c r="L17" s="146">
        <v>239054.16089999999</v>
      </c>
      <c r="M17" s="146" t="s">
        <v>9532</v>
      </c>
      <c r="N17" s="146" t="s">
        <v>1617</v>
      </c>
      <c r="O17" s="146">
        <v>129.013489181924</v>
      </c>
      <c r="P17" s="146">
        <v>187.61062037850601</v>
      </c>
      <c r="Q17" s="146">
        <v>172.84530611383201</v>
      </c>
      <c r="R17" s="146">
        <f t="shared" si="1"/>
        <v>163.15647189142069</v>
      </c>
      <c r="S17" s="146">
        <f t="shared" si="2"/>
        <v>2.2126043055280307</v>
      </c>
      <c r="T17" s="151">
        <f t="shared" si="3"/>
        <v>0.18679247979112867</v>
      </c>
      <c r="U17" s="147">
        <f t="shared" si="4"/>
        <v>3</v>
      </c>
      <c r="V17" s="147">
        <v>1480</v>
      </c>
      <c r="W17" s="146">
        <v>9.7959662786687201</v>
      </c>
      <c r="X17" s="146"/>
      <c r="Y17" s="146">
        <v>6.6944699170746604</v>
      </c>
      <c r="Z17" s="146">
        <v>8.2452180978716907</v>
      </c>
      <c r="AA17" s="146">
        <v>0.91620214784584453</v>
      </c>
      <c r="AB17" s="151">
        <v>0.26598315327458155</v>
      </c>
      <c r="AC17" s="147">
        <v>2</v>
      </c>
      <c r="AD17" s="147">
        <v>1839</v>
      </c>
      <c r="AE17" s="146">
        <f t="shared" si="5"/>
        <v>5.0535648401117773E-2</v>
      </c>
      <c r="AF17" s="152">
        <f t="shared" si="6"/>
        <v>-4.3065547498770496</v>
      </c>
      <c r="AG17" s="151" t="s">
        <v>10214</v>
      </c>
    </row>
    <row r="18" spans="1:33" x14ac:dyDescent="0.3">
      <c r="A18" s="146" t="s">
        <v>1200</v>
      </c>
      <c r="B18" s="147">
        <v>3</v>
      </c>
      <c r="C18" s="147">
        <v>1</v>
      </c>
      <c r="D18" s="146">
        <v>14.635199999999999</v>
      </c>
      <c r="E18" s="151">
        <v>3.9405598466231203E-3</v>
      </c>
      <c r="F18" s="148">
        <f t="shared" si="0"/>
        <v>2.4044420723301014</v>
      </c>
      <c r="G18" s="149">
        <v>2.6056342797246899E-3</v>
      </c>
      <c r="H18" s="150">
        <v>2.3832416260506499</v>
      </c>
      <c r="I18" s="146">
        <v>0.99055817379722999</v>
      </c>
      <c r="J18" s="147" t="s">
        <v>0</v>
      </c>
      <c r="K18" s="147" t="s">
        <v>1</v>
      </c>
      <c r="L18" s="146">
        <v>46933.999300000003</v>
      </c>
      <c r="M18" s="146" t="s">
        <v>9533</v>
      </c>
      <c r="N18" s="146" t="s">
        <v>1201</v>
      </c>
      <c r="O18" s="146">
        <v>566.27069981276099</v>
      </c>
      <c r="P18" s="146">
        <v>547.08912952576202</v>
      </c>
      <c r="Q18" s="146">
        <v>514.87757675422495</v>
      </c>
      <c r="R18" s="146">
        <f t="shared" si="1"/>
        <v>542.74580203091602</v>
      </c>
      <c r="S18" s="146">
        <f t="shared" si="2"/>
        <v>2.7345964730074175</v>
      </c>
      <c r="T18" s="151">
        <f t="shared" si="3"/>
        <v>4.7850023524042461E-2</v>
      </c>
      <c r="U18" s="147">
        <f t="shared" si="4"/>
        <v>3</v>
      </c>
      <c r="V18" s="147">
        <v>957</v>
      </c>
      <c r="W18" s="146">
        <v>203.36145577198599</v>
      </c>
      <c r="X18" s="146">
        <v>296.59825337646402</v>
      </c>
      <c r="Y18" s="146">
        <v>183.24311355105101</v>
      </c>
      <c r="Z18" s="146">
        <v>227.73427423316699</v>
      </c>
      <c r="AA18" s="146">
        <v>2.3574283972825465</v>
      </c>
      <c r="AB18" s="151">
        <v>0.26557420668185189</v>
      </c>
      <c r="AC18" s="147">
        <v>3</v>
      </c>
      <c r="AD18" s="147">
        <v>1337</v>
      </c>
      <c r="AE18" s="146">
        <f t="shared" si="5"/>
        <v>0.41959656506047877</v>
      </c>
      <c r="AF18" s="152">
        <f t="shared" si="6"/>
        <v>-1.2529252272450533</v>
      </c>
      <c r="AG18" s="151" t="s">
        <v>10214</v>
      </c>
    </row>
    <row r="19" spans="1:33" x14ac:dyDescent="0.3">
      <c r="A19" s="146" t="s">
        <v>271</v>
      </c>
      <c r="B19" s="147">
        <v>3</v>
      </c>
      <c r="C19" s="147">
        <v>1</v>
      </c>
      <c r="D19" s="146">
        <v>12.3231</v>
      </c>
      <c r="E19" s="151">
        <v>5.9894360539547401E-5</v>
      </c>
      <c r="F19" s="148">
        <f t="shared" si="0"/>
        <v>4.2226140674580277</v>
      </c>
      <c r="G19" s="149">
        <v>1.8576265082764399E-4</v>
      </c>
      <c r="H19" s="150">
        <v>14.2640384589237</v>
      </c>
      <c r="I19" s="146">
        <v>1</v>
      </c>
      <c r="J19" s="147" t="s">
        <v>0</v>
      </c>
      <c r="K19" s="147" t="s">
        <v>1</v>
      </c>
      <c r="L19" s="146">
        <v>97982.933000000005</v>
      </c>
      <c r="M19" s="146" t="s">
        <v>9534</v>
      </c>
      <c r="N19" s="146" t="s">
        <v>272</v>
      </c>
      <c r="O19" s="146">
        <v>1338.7321375633501</v>
      </c>
      <c r="P19" s="146">
        <v>1349.7240061427501</v>
      </c>
      <c r="Q19" s="146">
        <v>1351.0895627254199</v>
      </c>
      <c r="R19" s="146">
        <f t="shared" si="1"/>
        <v>1346.5152354771733</v>
      </c>
      <c r="S19" s="146">
        <f t="shared" si="2"/>
        <v>3.129211271706855</v>
      </c>
      <c r="T19" s="151">
        <f t="shared" si="3"/>
        <v>5.0313979164525848E-3</v>
      </c>
      <c r="U19" s="147">
        <f t="shared" si="4"/>
        <v>3</v>
      </c>
      <c r="V19" s="147">
        <v>550</v>
      </c>
      <c r="W19" s="146">
        <v>120.311738493943</v>
      </c>
      <c r="X19" s="146">
        <v>71.203940662982305</v>
      </c>
      <c r="Y19" s="146">
        <v>91.682218693970796</v>
      </c>
      <c r="Z19" s="146">
        <v>94.399299283632033</v>
      </c>
      <c r="AA19" s="146">
        <v>1.9749687705864012</v>
      </c>
      <c r="AB19" s="151">
        <v>0.26129845487702225</v>
      </c>
      <c r="AC19" s="147">
        <v>3</v>
      </c>
      <c r="AD19" s="147">
        <v>1653</v>
      </c>
      <c r="AE19" s="146">
        <f t="shared" si="5"/>
        <v>7.0106372951791479E-2</v>
      </c>
      <c r="AF19" s="152">
        <f t="shared" si="6"/>
        <v>-3.8343105927850938</v>
      </c>
      <c r="AG19" s="151" t="s">
        <v>10214</v>
      </c>
    </row>
    <row r="20" spans="1:33" x14ac:dyDescent="0.3">
      <c r="A20" s="146" t="s">
        <v>1015</v>
      </c>
      <c r="B20" s="147">
        <v>3</v>
      </c>
      <c r="C20" s="147">
        <v>1</v>
      </c>
      <c r="D20" s="146">
        <v>15.599</v>
      </c>
      <c r="E20" s="151">
        <v>2.1354848631886E-3</v>
      </c>
      <c r="F20" s="148">
        <f t="shared" si="0"/>
        <v>2.6705035026061399</v>
      </c>
      <c r="G20" s="149">
        <v>1.6757536230050799E-3</v>
      </c>
      <c r="H20" s="150">
        <v>3.3155809767124</v>
      </c>
      <c r="I20" s="146">
        <v>0.99887022565370498</v>
      </c>
      <c r="J20" s="147" t="s">
        <v>0</v>
      </c>
      <c r="K20" s="147" t="s">
        <v>1</v>
      </c>
      <c r="L20" s="146">
        <v>84980.790999999997</v>
      </c>
      <c r="M20" s="146" t="s">
        <v>9535</v>
      </c>
      <c r="N20" s="146" t="s">
        <v>1016</v>
      </c>
      <c r="O20" s="146">
        <v>118.61457080205101</v>
      </c>
      <c r="P20" s="146">
        <v>113.444942056318</v>
      </c>
      <c r="Q20" s="146">
        <v>134.14334749942199</v>
      </c>
      <c r="R20" s="146">
        <f t="shared" si="1"/>
        <v>122.06762011926367</v>
      </c>
      <c r="S20" s="146">
        <f t="shared" si="2"/>
        <v>2.0866004774709017</v>
      </c>
      <c r="T20" s="151">
        <f t="shared" si="3"/>
        <v>8.8250989998749904E-2</v>
      </c>
      <c r="U20" s="147">
        <f t="shared" si="4"/>
        <v>3</v>
      </c>
      <c r="V20" s="147">
        <v>1557</v>
      </c>
      <c r="W20" s="146">
        <v>42.518508955129597</v>
      </c>
      <c r="X20" s="146">
        <v>25.741346858637701</v>
      </c>
      <c r="Y20" s="146">
        <v>42.1892217174059</v>
      </c>
      <c r="Z20" s="146">
        <v>36.816359177057734</v>
      </c>
      <c r="AA20" s="146">
        <v>1.5660408382827737</v>
      </c>
      <c r="AB20" s="151">
        <v>0.2605541467045458</v>
      </c>
      <c r="AC20" s="147">
        <v>3</v>
      </c>
      <c r="AD20" s="147">
        <v>1793</v>
      </c>
      <c r="AE20" s="146">
        <f t="shared" si="5"/>
        <v>0.30160626660114342</v>
      </c>
      <c r="AF20" s="152">
        <f t="shared" si="6"/>
        <v>-1.729261690483471</v>
      </c>
      <c r="AG20" s="151" t="s">
        <v>10214</v>
      </c>
    </row>
    <row r="21" spans="1:33" x14ac:dyDescent="0.3">
      <c r="A21" s="146" t="s">
        <v>1220</v>
      </c>
      <c r="B21" s="147">
        <v>4</v>
      </c>
      <c r="C21" s="147">
        <v>1</v>
      </c>
      <c r="D21" s="146">
        <v>20.053699999999999</v>
      </c>
      <c r="E21" s="151">
        <v>4.2146081098535203E-3</v>
      </c>
      <c r="F21" s="148">
        <f t="shared" si="0"/>
        <v>2.3752428014996432</v>
      </c>
      <c r="G21" s="149">
        <v>2.7404743330735901E-3</v>
      </c>
      <c r="H21" s="150">
        <v>2.5725713350633601</v>
      </c>
      <c r="I21" s="146">
        <v>0.988561244580208</v>
      </c>
      <c r="J21" s="147" t="s">
        <v>0</v>
      </c>
      <c r="K21" s="147" t="s">
        <v>1</v>
      </c>
      <c r="L21" s="146">
        <v>200293.12940000001</v>
      </c>
      <c r="M21" s="146" t="s">
        <v>9517</v>
      </c>
      <c r="N21" s="146" t="s">
        <v>1221</v>
      </c>
      <c r="O21" s="146">
        <v>352.22912125607598</v>
      </c>
      <c r="P21" s="146">
        <v>307.646108042739</v>
      </c>
      <c r="Q21" s="146">
        <v>369.272009785926</v>
      </c>
      <c r="R21" s="146">
        <f t="shared" si="1"/>
        <v>343.04907969491364</v>
      </c>
      <c r="S21" s="146">
        <f t="shared" si="2"/>
        <v>2.5353562585729188</v>
      </c>
      <c r="T21" s="151">
        <f t="shared" si="3"/>
        <v>9.2762380250596632E-2</v>
      </c>
      <c r="U21" s="147">
        <f t="shared" si="4"/>
        <v>3</v>
      </c>
      <c r="V21" s="147">
        <v>1150</v>
      </c>
      <c r="W21" s="146">
        <v>135.08457912346901</v>
      </c>
      <c r="X21" s="146">
        <v>97.930496572992993</v>
      </c>
      <c r="Y21" s="146">
        <v>167.031066876061</v>
      </c>
      <c r="Z21" s="146">
        <v>133.34871419084101</v>
      </c>
      <c r="AA21" s="146">
        <v>2.1249888323804895</v>
      </c>
      <c r="AB21" s="151">
        <v>0.25934239183774599</v>
      </c>
      <c r="AC21" s="147">
        <v>3</v>
      </c>
      <c r="AD21" s="147">
        <v>1556</v>
      </c>
      <c r="AE21" s="146">
        <f t="shared" si="5"/>
        <v>0.38871614029523999</v>
      </c>
      <c r="AF21" s="152">
        <f t="shared" si="6"/>
        <v>-1.3632110822952457</v>
      </c>
      <c r="AG21" s="151" t="s">
        <v>10214</v>
      </c>
    </row>
    <row r="22" spans="1:33" x14ac:dyDescent="0.3">
      <c r="A22" s="146" t="s">
        <v>1366</v>
      </c>
      <c r="B22" s="147">
        <v>3</v>
      </c>
      <c r="C22" s="147">
        <v>1</v>
      </c>
      <c r="D22" s="146">
        <v>14.1717</v>
      </c>
      <c r="E22" s="151">
        <v>6.7675850764258296E-3</v>
      </c>
      <c r="F22" s="148">
        <f t="shared" si="0"/>
        <v>2.169566275935729</v>
      </c>
      <c r="G22" s="149">
        <v>3.9230092417724101E-3</v>
      </c>
      <c r="H22" s="150">
        <v>2.33926444790717</v>
      </c>
      <c r="I22" s="146">
        <v>0.963415359123453</v>
      </c>
      <c r="J22" s="147" t="s">
        <v>0</v>
      </c>
      <c r="K22" s="147" t="s">
        <v>1</v>
      </c>
      <c r="L22" s="146">
        <v>35213.056900000003</v>
      </c>
      <c r="M22" s="146" t="s">
        <v>9536</v>
      </c>
      <c r="N22" s="146" t="s">
        <v>1367</v>
      </c>
      <c r="O22" s="146">
        <v>145.12149884937901</v>
      </c>
      <c r="P22" s="146">
        <v>104.738205778295</v>
      </c>
      <c r="Q22" s="146">
        <v>126.150854408464</v>
      </c>
      <c r="R22" s="146">
        <f t="shared" si="1"/>
        <v>125.33685301204601</v>
      </c>
      <c r="S22" s="146">
        <f t="shared" si="2"/>
        <v>2.0980787861301811</v>
      </c>
      <c r="T22" s="151">
        <f t="shared" si="3"/>
        <v>0.16119719062543467</v>
      </c>
      <c r="U22" s="147">
        <f t="shared" si="4"/>
        <v>3</v>
      </c>
      <c r="V22" s="147">
        <v>1548</v>
      </c>
      <c r="W22" s="146">
        <v>47.181391967398703</v>
      </c>
      <c r="X22" s="146">
        <v>69.092839405585295</v>
      </c>
      <c r="Y22" s="146">
        <v>44.464568112698998</v>
      </c>
      <c r="Z22" s="146">
        <v>53.579599828560994</v>
      </c>
      <c r="AA22" s="146">
        <v>1.7289994656570953</v>
      </c>
      <c r="AB22" s="151">
        <v>0.2520242809875004</v>
      </c>
      <c r="AC22" s="147">
        <v>3</v>
      </c>
      <c r="AD22" s="147">
        <v>1756</v>
      </c>
      <c r="AE22" s="146">
        <f t="shared" si="5"/>
        <v>0.42748480228246605</v>
      </c>
      <c r="AF22" s="152">
        <f t="shared" si="6"/>
        <v>-1.2260549639214806</v>
      </c>
      <c r="AG22" s="151" t="s">
        <v>10214</v>
      </c>
    </row>
    <row r="23" spans="1:33" x14ac:dyDescent="0.3">
      <c r="A23" s="146" t="s">
        <v>1524</v>
      </c>
      <c r="B23" s="147">
        <v>9</v>
      </c>
      <c r="C23" s="147">
        <v>2</v>
      </c>
      <c r="D23" s="146">
        <v>46.2776</v>
      </c>
      <c r="E23" s="151">
        <v>1.0863432918876899E-2</v>
      </c>
      <c r="F23" s="148">
        <f t="shared" si="0"/>
        <v>1.9640329130406049</v>
      </c>
      <c r="G23" s="149">
        <v>5.6378708516936302E-3</v>
      </c>
      <c r="H23" s="150">
        <v>1.9448195937638699</v>
      </c>
      <c r="I23" s="146">
        <v>0.91143605896245405</v>
      </c>
      <c r="J23" s="147" t="s">
        <v>0</v>
      </c>
      <c r="K23" s="147" t="s">
        <v>1</v>
      </c>
      <c r="L23" s="146">
        <v>39660.663399999998</v>
      </c>
      <c r="M23" s="146" t="s">
        <v>9537</v>
      </c>
      <c r="N23" s="146" t="s">
        <v>1525</v>
      </c>
      <c r="O23" s="146">
        <v>229.26624258332399</v>
      </c>
      <c r="P23" s="146">
        <v>276.28061768450601</v>
      </c>
      <c r="Q23" s="146">
        <v>264.49764517088602</v>
      </c>
      <c r="R23" s="146">
        <f t="shared" si="1"/>
        <v>256.68150181290531</v>
      </c>
      <c r="S23" s="146">
        <f t="shared" si="2"/>
        <v>2.4093945716318905</v>
      </c>
      <c r="T23" s="151">
        <f t="shared" si="3"/>
        <v>9.5302378339894023E-2</v>
      </c>
      <c r="U23" s="147">
        <f t="shared" si="4"/>
        <v>3</v>
      </c>
      <c r="V23" s="147">
        <v>1289</v>
      </c>
      <c r="W23" s="146">
        <v>168.895840440504</v>
      </c>
      <c r="X23" s="146">
        <v>104.619940805788</v>
      </c>
      <c r="Y23" s="146">
        <v>122.430715749054</v>
      </c>
      <c r="Z23" s="146">
        <v>131.98216566511533</v>
      </c>
      <c r="AA23" s="146">
        <v>2.1205152503232143</v>
      </c>
      <c r="AB23" s="151">
        <v>0.25143848179088119</v>
      </c>
      <c r="AC23" s="147">
        <v>3</v>
      </c>
      <c r="AD23" s="147">
        <v>1561</v>
      </c>
      <c r="AE23" s="146">
        <f t="shared" si="5"/>
        <v>0.51418651025860407</v>
      </c>
      <c r="AF23" s="152">
        <f t="shared" si="6"/>
        <v>-0.95963633348728505</v>
      </c>
      <c r="AG23" s="151" t="s">
        <v>10214</v>
      </c>
    </row>
    <row r="24" spans="1:33" x14ac:dyDescent="0.3">
      <c r="A24" s="146" t="s">
        <v>595</v>
      </c>
      <c r="B24" s="147">
        <v>6</v>
      </c>
      <c r="C24" s="147">
        <v>1</v>
      </c>
      <c r="D24" s="146">
        <v>27.833100000000002</v>
      </c>
      <c r="E24" s="151">
        <v>5.0640693408421399E-4</v>
      </c>
      <c r="F24" s="148">
        <f t="shared" si="0"/>
        <v>3.2955003562808005</v>
      </c>
      <c r="G24" s="149">
        <v>6.8714781260174602E-4</v>
      </c>
      <c r="H24" s="150">
        <v>5.4789067214837104</v>
      </c>
      <c r="I24" s="146">
        <v>0.99999984355563298</v>
      </c>
      <c r="J24" s="147" t="s">
        <v>0</v>
      </c>
      <c r="K24" s="147" t="s">
        <v>1</v>
      </c>
      <c r="L24" s="146">
        <v>159039.7187</v>
      </c>
      <c r="M24" s="146" t="s">
        <v>9538</v>
      </c>
      <c r="N24" s="146" t="s">
        <v>596</v>
      </c>
      <c r="O24" s="146">
        <v>597.62939151070702</v>
      </c>
      <c r="P24" s="146">
        <v>490.837937557609</v>
      </c>
      <c r="Q24" s="146">
        <v>474.96894763349201</v>
      </c>
      <c r="R24" s="146">
        <f t="shared" si="1"/>
        <v>521.1454255672694</v>
      </c>
      <c r="S24" s="146">
        <f t="shared" si="2"/>
        <v>2.7169589300337349</v>
      </c>
      <c r="T24" s="151">
        <f t="shared" si="3"/>
        <v>0.12800764536873971</v>
      </c>
      <c r="U24" s="147">
        <f t="shared" si="4"/>
        <v>3</v>
      </c>
      <c r="V24" s="147">
        <v>971</v>
      </c>
      <c r="W24" s="146">
        <v>97.860751345821896</v>
      </c>
      <c r="X24" s="146">
        <v>117.40826545927</v>
      </c>
      <c r="Y24" s="146">
        <v>70.086503224353507</v>
      </c>
      <c r="Z24" s="146">
        <v>95.1185066764818</v>
      </c>
      <c r="AA24" s="146">
        <v>1.9782650234098935</v>
      </c>
      <c r="AB24" s="151">
        <v>0.2500014545588175</v>
      </c>
      <c r="AC24" s="147">
        <v>3</v>
      </c>
      <c r="AD24" s="147">
        <v>1651</v>
      </c>
      <c r="AE24" s="146">
        <f t="shared" si="5"/>
        <v>0.18251816481540606</v>
      </c>
      <c r="AF24" s="152">
        <f t="shared" si="6"/>
        <v>-2.4538880419358411</v>
      </c>
      <c r="AG24" s="151" t="s">
        <v>10214</v>
      </c>
    </row>
    <row r="25" spans="1:33" x14ac:dyDescent="0.3">
      <c r="A25" s="146" t="s">
        <v>973</v>
      </c>
      <c r="B25" s="147">
        <v>6</v>
      </c>
      <c r="C25" s="147">
        <v>2</v>
      </c>
      <c r="D25" s="146">
        <v>35.746600000000001</v>
      </c>
      <c r="E25" s="151">
        <v>1.80114807514664E-3</v>
      </c>
      <c r="F25" s="148">
        <f t="shared" si="0"/>
        <v>2.7444505816970786</v>
      </c>
      <c r="G25" s="149">
        <v>1.4756183649660599E-3</v>
      </c>
      <c r="H25" s="150">
        <v>3.2362806010936098</v>
      </c>
      <c r="I25" s="146">
        <v>0.99945496649117804</v>
      </c>
      <c r="J25" s="147" t="s">
        <v>0</v>
      </c>
      <c r="K25" s="147" t="s">
        <v>1</v>
      </c>
      <c r="L25" s="146">
        <v>71604.665699999998</v>
      </c>
      <c r="M25" s="146" t="s">
        <v>9539</v>
      </c>
      <c r="N25" s="146" t="s">
        <v>974</v>
      </c>
      <c r="O25" s="146">
        <v>609.42241240898102</v>
      </c>
      <c r="P25" s="146">
        <v>730.19617439200101</v>
      </c>
      <c r="Q25" s="146">
        <v>693.25521485591798</v>
      </c>
      <c r="R25" s="146">
        <f t="shared" si="1"/>
        <v>677.62460055229997</v>
      </c>
      <c r="S25" s="146">
        <f t="shared" si="2"/>
        <v>2.8309891642798211</v>
      </c>
      <c r="T25" s="151">
        <f t="shared" si="3"/>
        <v>9.1327083825196234E-2</v>
      </c>
      <c r="U25" s="147">
        <f t="shared" si="4"/>
        <v>3</v>
      </c>
      <c r="V25" s="147">
        <v>849</v>
      </c>
      <c r="W25" s="146">
        <v>242.06118398615399</v>
      </c>
      <c r="X25" s="146">
        <v>235.08331105441599</v>
      </c>
      <c r="Y25" s="146">
        <v>151.006784848433</v>
      </c>
      <c r="Z25" s="146">
        <v>209.38375996300098</v>
      </c>
      <c r="AA25" s="146">
        <v>2.3209429942866384</v>
      </c>
      <c r="AB25" s="151">
        <v>0.24202540183267157</v>
      </c>
      <c r="AC25" s="147">
        <v>3</v>
      </c>
      <c r="AD25" s="147">
        <v>1380</v>
      </c>
      <c r="AE25" s="146">
        <f t="shared" si="5"/>
        <v>0.30899669196239649</v>
      </c>
      <c r="AF25" s="152">
        <f t="shared" si="6"/>
        <v>-1.6943367017900495</v>
      </c>
      <c r="AG25" s="151" t="s">
        <v>10214</v>
      </c>
    </row>
    <row r="26" spans="1:33" x14ac:dyDescent="0.3">
      <c r="A26" s="146" t="s">
        <v>1069</v>
      </c>
      <c r="B26" s="147">
        <v>4</v>
      </c>
      <c r="C26" s="147">
        <v>1</v>
      </c>
      <c r="D26" s="146">
        <v>26.1556</v>
      </c>
      <c r="E26" s="151">
        <v>2.6197713592592802E-3</v>
      </c>
      <c r="F26" s="148">
        <f t="shared" si="0"/>
        <v>2.5817366101096444</v>
      </c>
      <c r="G26" s="149">
        <v>1.9500560702185501E-3</v>
      </c>
      <c r="H26" s="150">
        <v>2.55041731242921</v>
      </c>
      <c r="I26" s="146">
        <v>0.99751128323444005</v>
      </c>
      <c r="J26" s="147" t="s">
        <v>0</v>
      </c>
      <c r="K26" s="147" t="s">
        <v>1</v>
      </c>
      <c r="L26" s="146">
        <v>29050.507799999999</v>
      </c>
      <c r="M26" s="146" t="s">
        <v>9541</v>
      </c>
      <c r="N26" s="146" t="s">
        <v>1070</v>
      </c>
      <c r="O26" s="146">
        <v>728.30942310888395</v>
      </c>
      <c r="P26" s="146">
        <v>597.73077318845003</v>
      </c>
      <c r="Q26" s="146">
        <v>622.76476764249901</v>
      </c>
      <c r="R26" s="146">
        <f t="shared" si="1"/>
        <v>649.601654646611</v>
      </c>
      <c r="S26" s="146">
        <f t="shared" si="2"/>
        <v>2.8126471224569141</v>
      </c>
      <c r="T26" s="151">
        <f t="shared" si="3"/>
        <v>0.10668487032340072</v>
      </c>
      <c r="U26" s="147">
        <f t="shared" si="4"/>
        <v>3</v>
      </c>
      <c r="V26" s="147">
        <v>866</v>
      </c>
      <c r="W26" s="146">
        <v>323.84574184801602</v>
      </c>
      <c r="X26" s="146">
        <v>223.195323775329</v>
      </c>
      <c r="Y26" s="146">
        <v>217.07112670005401</v>
      </c>
      <c r="Z26" s="146">
        <v>254.7040641077997</v>
      </c>
      <c r="AA26" s="146">
        <v>2.4060358747064878</v>
      </c>
      <c r="AB26" s="151">
        <v>0.23539747647237677</v>
      </c>
      <c r="AC26" s="147">
        <v>3</v>
      </c>
      <c r="AD26" s="147">
        <v>1279</v>
      </c>
      <c r="AE26" s="146">
        <f t="shared" si="5"/>
        <v>0.39209269601747082</v>
      </c>
      <c r="AF26" s="152">
        <f t="shared" si="6"/>
        <v>-1.3507333275993472</v>
      </c>
      <c r="AG26" s="151" t="s">
        <v>10214</v>
      </c>
    </row>
    <row r="27" spans="1:33" x14ac:dyDescent="0.3">
      <c r="A27" s="146" t="s">
        <v>1218</v>
      </c>
      <c r="B27" s="147">
        <v>5</v>
      </c>
      <c r="C27" s="147">
        <v>1</v>
      </c>
      <c r="D27" s="146">
        <v>26.560500000000001</v>
      </c>
      <c r="E27" s="151">
        <v>4.1968738329974898E-3</v>
      </c>
      <c r="F27" s="148">
        <f t="shared" si="0"/>
        <v>2.3770740864131437</v>
      </c>
      <c r="G27" s="149">
        <v>2.7334911716324901E-3</v>
      </c>
      <c r="H27" s="150">
        <v>2.41245433247368</v>
      </c>
      <c r="I27" s="146">
        <v>0.98869565881757204</v>
      </c>
      <c r="J27" s="147" t="s">
        <v>0</v>
      </c>
      <c r="K27" s="147" t="s">
        <v>1</v>
      </c>
      <c r="L27" s="146">
        <v>148419.51439999999</v>
      </c>
      <c r="M27" s="146" t="s">
        <v>9542</v>
      </c>
      <c r="N27" s="146" t="s">
        <v>1219</v>
      </c>
      <c r="O27" s="146">
        <v>546.37973977363799</v>
      </c>
      <c r="P27" s="146">
        <v>491.62395950868898</v>
      </c>
      <c r="Q27" s="146">
        <v>414.52343801605599</v>
      </c>
      <c r="R27" s="146">
        <f t="shared" si="1"/>
        <v>484.17571243279434</v>
      </c>
      <c r="S27" s="146">
        <f t="shared" si="2"/>
        <v>2.6850030002627383</v>
      </c>
      <c r="T27" s="151">
        <f t="shared" si="3"/>
        <v>0.13681592831073591</v>
      </c>
      <c r="U27" s="147">
        <f t="shared" si="4"/>
        <v>3</v>
      </c>
      <c r="V27" s="147">
        <v>1007</v>
      </c>
      <c r="W27" s="146">
        <v>254.07224225563201</v>
      </c>
      <c r="X27" s="146">
        <v>166.85010231668301</v>
      </c>
      <c r="Y27" s="146">
        <v>181.172840296527</v>
      </c>
      <c r="Z27" s="146">
        <v>200.69839495628068</v>
      </c>
      <c r="AA27" s="146">
        <v>2.3025438993214777</v>
      </c>
      <c r="AB27" s="151">
        <v>0.23305903983433102</v>
      </c>
      <c r="AC27" s="147">
        <v>3</v>
      </c>
      <c r="AD27" s="147">
        <v>1394</v>
      </c>
      <c r="AE27" s="146">
        <f t="shared" si="5"/>
        <v>0.41451561861260949</v>
      </c>
      <c r="AF27" s="152">
        <f t="shared" si="6"/>
        <v>-1.2705016325621357</v>
      </c>
      <c r="AG27" s="151" t="s">
        <v>10214</v>
      </c>
    </row>
    <row r="28" spans="1:33" x14ac:dyDescent="0.3">
      <c r="A28" s="146" t="s">
        <v>1484</v>
      </c>
      <c r="B28" s="147">
        <v>2</v>
      </c>
      <c r="C28" s="147">
        <v>1</v>
      </c>
      <c r="D28" s="146">
        <v>8.1646000000000001</v>
      </c>
      <c r="E28" s="151">
        <v>9.0368092254818899E-3</v>
      </c>
      <c r="F28" s="148">
        <f t="shared" si="0"/>
        <v>2.0439848859383156</v>
      </c>
      <c r="G28" s="149">
        <v>4.8178597329171799E-3</v>
      </c>
      <c r="H28" s="150">
        <v>1.83379362381064</v>
      </c>
      <c r="I28" s="146">
        <v>0.93537744548871704</v>
      </c>
      <c r="J28" s="147" t="s">
        <v>0</v>
      </c>
      <c r="K28" s="147" t="s">
        <v>1</v>
      </c>
      <c r="L28" s="146">
        <v>80390.258100000006</v>
      </c>
      <c r="M28" s="146" t="s">
        <v>9543</v>
      </c>
      <c r="N28" s="146" t="s">
        <v>1485</v>
      </c>
      <c r="O28" s="146">
        <v>606.13939360147299</v>
      </c>
      <c r="P28" s="146">
        <v>635.74735497856705</v>
      </c>
      <c r="Q28" s="146">
        <v>670.432048131638</v>
      </c>
      <c r="R28" s="146">
        <f t="shared" si="1"/>
        <v>637.43959890389272</v>
      </c>
      <c r="S28" s="146">
        <f t="shared" si="2"/>
        <v>2.8044390391365628</v>
      </c>
      <c r="T28" s="151">
        <f t="shared" si="3"/>
        <v>5.0482769010853086E-2</v>
      </c>
      <c r="U28" s="147">
        <f t="shared" si="4"/>
        <v>3</v>
      </c>
      <c r="V28" s="147">
        <v>875</v>
      </c>
      <c r="W28" s="146">
        <v>309.81053086987799</v>
      </c>
      <c r="X28" s="146">
        <v>292.44897836817898</v>
      </c>
      <c r="Y28" s="146">
        <v>440.56165225003798</v>
      </c>
      <c r="Z28" s="146">
        <v>347.60705382936499</v>
      </c>
      <c r="AA28" s="146">
        <v>2.5410885808033457</v>
      </c>
      <c r="AB28" s="151">
        <v>0.23292891446555719</v>
      </c>
      <c r="AC28" s="147">
        <v>3</v>
      </c>
      <c r="AD28" s="147">
        <v>1129</v>
      </c>
      <c r="AE28" s="146">
        <f t="shared" si="5"/>
        <v>0.54531763390145771</v>
      </c>
      <c r="AF28" s="152">
        <f t="shared" si="6"/>
        <v>-0.87483128633857743</v>
      </c>
      <c r="AG28" s="151" t="s">
        <v>10214</v>
      </c>
    </row>
    <row r="29" spans="1:33" x14ac:dyDescent="0.3">
      <c r="A29" s="146" t="s">
        <v>107</v>
      </c>
      <c r="B29" s="147">
        <v>9</v>
      </c>
      <c r="C29" s="147">
        <v>1</v>
      </c>
      <c r="D29" s="146">
        <v>40.126600000000003</v>
      </c>
      <c r="E29" s="151">
        <v>1.04921130487101E-5</v>
      </c>
      <c r="F29" s="148">
        <f t="shared" si="0"/>
        <v>4.9791370386910545</v>
      </c>
      <c r="G29" s="153">
        <v>9.3186563699751806E-5</v>
      </c>
      <c r="H29" s="150">
        <v>52.046337714291703</v>
      </c>
      <c r="I29" s="146">
        <v>1</v>
      </c>
      <c r="J29" s="147" t="s">
        <v>0</v>
      </c>
      <c r="K29" s="147" t="s">
        <v>1</v>
      </c>
      <c r="L29" s="146">
        <v>196682.46230000001</v>
      </c>
      <c r="M29" s="146" t="s">
        <v>9544</v>
      </c>
      <c r="N29" s="146" t="s">
        <v>108</v>
      </c>
      <c r="O29" s="146">
        <v>670.26881259100901</v>
      </c>
      <c r="P29" s="146">
        <v>615.712325831768</v>
      </c>
      <c r="Q29" s="146">
        <v>602.94234138198897</v>
      </c>
      <c r="R29" s="146">
        <f t="shared" si="1"/>
        <v>629.64115993492203</v>
      </c>
      <c r="S29" s="146">
        <f t="shared" si="2"/>
        <v>2.7990931103108769</v>
      </c>
      <c r="T29" s="151">
        <f t="shared" si="3"/>
        <v>5.6793035926643365E-2</v>
      </c>
      <c r="U29" s="147">
        <f t="shared" si="4"/>
        <v>3</v>
      </c>
      <c r="V29" s="147">
        <v>883</v>
      </c>
      <c r="W29" s="146">
        <v>12.718536376960699</v>
      </c>
      <c r="X29" s="146">
        <v>14.537184293948901</v>
      </c>
      <c r="Y29" s="146">
        <v>9.0373897141863004</v>
      </c>
      <c r="Z29" s="146">
        <v>12.097703461698634</v>
      </c>
      <c r="AA29" s="146">
        <v>1.0827029348972099</v>
      </c>
      <c r="AB29" s="151">
        <v>0.2316113494360435</v>
      </c>
      <c r="AC29" s="147">
        <v>3</v>
      </c>
      <c r="AD29" s="147">
        <v>1828</v>
      </c>
      <c r="AE29" s="146">
        <f t="shared" si="5"/>
        <v>1.9213647759223712E-2</v>
      </c>
      <c r="AF29" s="152">
        <f t="shared" si="6"/>
        <v>-5.7017247454953095</v>
      </c>
      <c r="AG29" s="151" t="s">
        <v>10214</v>
      </c>
    </row>
    <row r="30" spans="1:33" x14ac:dyDescent="0.3">
      <c r="A30" s="146" t="s">
        <v>1832</v>
      </c>
      <c r="B30" s="147">
        <v>3</v>
      </c>
      <c r="C30" s="147">
        <v>1</v>
      </c>
      <c r="D30" s="146">
        <v>14.5624</v>
      </c>
      <c r="E30" s="151">
        <v>2.4239586567224601E-2</v>
      </c>
      <c r="F30" s="148">
        <f t="shared" si="0"/>
        <v>1.6154747918120307</v>
      </c>
      <c r="G30" s="149">
        <v>1.04438574038352E-2</v>
      </c>
      <c r="H30" s="150">
        <v>1.7025579503945001</v>
      </c>
      <c r="I30" s="146">
        <v>0.75151492329695002</v>
      </c>
      <c r="J30" s="147" t="s">
        <v>0</v>
      </c>
      <c r="K30" s="147" t="s">
        <v>1</v>
      </c>
      <c r="L30" s="146">
        <v>102594.5888</v>
      </c>
      <c r="M30" s="146" t="s">
        <v>9546</v>
      </c>
      <c r="N30" s="146" t="s">
        <v>1833</v>
      </c>
      <c r="O30" s="146">
        <v>206.808203497958</v>
      </c>
      <c r="P30" s="146">
        <v>179.77919245985899</v>
      </c>
      <c r="Q30" s="146">
        <v>223.640065438703</v>
      </c>
      <c r="R30" s="146">
        <f t="shared" si="1"/>
        <v>203.40915379883998</v>
      </c>
      <c r="S30" s="146">
        <f t="shared" si="2"/>
        <v>2.3083704931042872</v>
      </c>
      <c r="T30" s="151">
        <f t="shared" si="3"/>
        <v>0.10878131169093569</v>
      </c>
      <c r="U30" s="147">
        <f t="shared" si="4"/>
        <v>3</v>
      </c>
      <c r="V30" s="147">
        <v>1385</v>
      </c>
      <c r="W30" s="146">
        <v>127.15848894845701</v>
      </c>
      <c r="X30" s="146">
        <v>142.238796469557</v>
      </c>
      <c r="Y30" s="146">
        <v>89.020741560229595</v>
      </c>
      <c r="Z30" s="146">
        <v>119.47267565941452</v>
      </c>
      <c r="AA30" s="146">
        <v>2.0772685900770358</v>
      </c>
      <c r="AB30" s="151">
        <v>0.2295829754904547</v>
      </c>
      <c r="AC30" s="147">
        <v>3</v>
      </c>
      <c r="AD30" s="147">
        <v>1587</v>
      </c>
      <c r="AE30" s="146">
        <f t="shared" si="5"/>
        <v>0.58735151996928403</v>
      </c>
      <c r="AF30" s="152">
        <f t="shared" si="6"/>
        <v>-0.7677039044481615</v>
      </c>
      <c r="AG30" s="151" t="s">
        <v>10214</v>
      </c>
    </row>
    <row r="31" spans="1:33" x14ac:dyDescent="0.3">
      <c r="A31" s="146" t="s">
        <v>1033</v>
      </c>
      <c r="B31" s="147">
        <v>9</v>
      </c>
      <c r="C31" s="147">
        <v>1</v>
      </c>
      <c r="D31" s="146">
        <v>42.760199999999998</v>
      </c>
      <c r="E31" s="151">
        <v>2.2615270102099802E-3</v>
      </c>
      <c r="F31" s="148">
        <f t="shared" si="0"/>
        <v>2.6455982209558253</v>
      </c>
      <c r="G31" s="149">
        <v>1.7431583159209999E-3</v>
      </c>
      <c r="H31" s="150">
        <v>2.4865714177822702</v>
      </c>
      <c r="I31" s="146">
        <v>0.99857720222186896</v>
      </c>
      <c r="J31" s="147" t="s">
        <v>0</v>
      </c>
      <c r="K31" s="147" t="s">
        <v>1</v>
      </c>
      <c r="L31" s="146">
        <v>546622.25989999995</v>
      </c>
      <c r="M31" s="146" t="s">
        <v>9547</v>
      </c>
      <c r="N31" s="146" t="s">
        <v>1034</v>
      </c>
      <c r="O31" s="146">
        <v>569.96317586544296</v>
      </c>
      <c r="P31" s="146">
        <v>583.71839019281299</v>
      </c>
      <c r="Q31" s="146">
        <v>623.41829104695501</v>
      </c>
      <c r="R31" s="146">
        <f t="shared" si="1"/>
        <v>592.36661903507036</v>
      </c>
      <c r="S31" s="146">
        <f t="shared" si="2"/>
        <v>2.7725905772338213</v>
      </c>
      <c r="T31" s="151">
        <f t="shared" si="3"/>
        <v>4.6857963396305075E-2</v>
      </c>
      <c r="U31" s="147">
        <f t="shared" si="4"/>
        <v>3</v>
      </c>
      <c r="V31" s="147">
        <v>915</v>
      </c>
      <c r="W31" s="146">
        <v>296.58702210480101</v>
      </c>
      <c r="X31" s="146">
        <v>188.744314887542</v>
      </c>
      <c r="Y31" s="146">
        <v>229.347455016845</v>
      </c>
      <c r="Z31" s="146">
        <v>238.22626400306271</v>
      </c>
      <c r="AA31" s="146">
        <v>2.3769896399461601</v>
      </c>
      <c r="AB31" s="151">
        <v>0.2286349333257201</v>
      </c>
      <c r="AC31" s="147">
        <v>3</v>
      </c>
      <c r="AD31" s="147">
        <v>1315</v>
      </c>
      <c r="AE31" s="146">
        <f t="shared" si="5"/>
        <v>0.40216017639737867</v>
      </c>
      <c r="AF31" s="152">
        <f t="shared" si="6"/>
        <v>-1.3141578679396553</v>
      </c>
      <c r="AG31" s="151" t="s">
        <v>10214</v>
      </c>
    </row>
    <row r="32" spans="1:33" x14ac:dyDescent="0.3">
      <c r="A32" s="146" t="s">
        <v>911</v>
      </c>
      <c r="B32" s="147">
        <v>3</v>
      </c>
      <c r="C32" s="147">
        <v>1</v>
      </c>
      <c r="D32" s="146">
        <v>12.7096</v>
      </c>
      <c r="E32" s="151">
        <v>1.5190282667471001E-3</v>
      </c>
      <c r="F32" s="148">
        <f t="shared" si="0"/>
        <v>2.8184341445189998</v>
      </c>
      <c r="G32" s="149">
        <v>1.3309875991303101E-3</v>
      </c>
      <c r="H32" s="150">
        <v>2.95762107155549</v>
      </c>
      <c r="I32" s="146">
        <v>0.99975513646050296</v>
      </c>
      <c r="J32" s="147" t="s">
        <v>0</v>
      </c>
      <c r="K32" s="147" t="s">
        <v>1</v>
      </c>
      <c r="L32" s="146">
        <v>199527.56200000001</v>
      </c>
      <c r="M32" s="146" t="s">
        <v>9548</v>
      </c>
      <c r="N32" s="146" t="s">
        <v>912</v>
      </c>
      <c r="O32" s="146">
        <v>2814.6524836388899</v>
      </c>
      <c r="P32" s="146">
        <v>2650.0297700599999</v>
      </c>
      <c r="Q32" s="146">
        <v>2537.4585114258498</v>
      </c>
      <c r="R32" s="146">
        <f t="shared" si="1"/>
        <v>2667.3802550415799</v>
      </c>
      <c r="S32" s="146">
        <f t="shared" si="2"/>
        <v>3.4260849320357902</v>
      </c>
      <c r="T32" s="151">
        <f t="shared" si="3"/>
        <v>5.2264436034001278E-2</v>
      </c>
      <c r="U32" s="147">
        <f t="shared" si="4"/>
        <v>3</v>
      </c>
      <c r="V32" s="147">
        <v>302</v>
      </c>
      <c r="W32" s="146">
        <v>959.23597936924796</v>
      </c>
      <c r="X32" s="146">
        <v>674.44471956157497</v>
      </c>
      <c r="Y32" s="146">
        <v>1071.9197047463799</v>
      </c>
      <c r="Z32" s="146">
        <v>901.86680122573432</v>
      </c>
      <c r="AA32" s="146">
        <v>2.9551424003310061</v>
      </c>
      <c r="AB32" s="151">
        <v>0.22714399210598696</v>
      </c>
      <c r="AC32" s="147">
        <v>3</v>
      </c>
      <c r="AD32" s="147">
        <v>669</v>
      </c>
      <c r="AE32" s="146">
        <f t="shared" si="5"/>
        <v>0.33810957381165579</v>
      </c>
      <c r="AF32" s="152">
        <f t="shared" si="6"/>
        <v>-1.5644372271475042</v>
      </c>
      <c r="AG32" s="151" t="s">
        <v>10214</v>
      </c>
    </row>
    <row r="33" spans="1:33" x14ac:dyDescent="0.3">
      <c r="A33" s="146" t="s">
        <v>1878</v>
      </c>
      <c r="B33" s="147">
        <v>4</v>
      </c>
      <c r="C33" s="147">
        <v>1</v>
      </c>
      <c r="D33" s="146">
        <v>19.688300000000002</v>
      </c>
      <c r="E33" s="151">
        <v>2.7010379680868699E-2</v>
      </c>
      <c r="F33" s="148">
        <f t="shared" si="0"/>
        <v>1.5684693109570431</v>
      </c>
      <c r="G33" s="149">
        <v>1.13498664894246E-2</v>
      </c>
      <c r="H33" s="150">
        <v>2.0885954196724899</v>
      </c>
      <c r="I33" s="146">
        <v>0.72422396040496095</v>
      </c>
      <c r="J33" s="147" t="s">
        <v>0</v>
      </c>
      <c r="K33" s="147" t="s">
        <v>1</v>
      </c>
      <c r="L33" s="146">
        <v>62550.561800000003</v>
      </c>
      <c r="M33" s="146" t="s">
        <v>9550</v>
      </c>
      <c r="N33" s="146" t="s">
        <v>1879</v>
      </c>
      <c r="O33" s="146">
        <v>281.84242391164503</v>
      </c>
      <c r="P33" s="146">
        <v>330.37151184321903</v>
      </c>
      <c r="Q33" s="146">
        <v>185.245802061641</v>
      </c>
      <c r="R33" s="146">
        <f t="shared" si="1"/>
        <v>265.81991260550166</v>
      </c>
      <c r="S33" s="146">
        <f t="shared" si="2"/>
        <v>2.42458751088351</v>
      </c>
      <c r="T33" s="151">
        <f t="shared" si="3"/>
        <v>0.27792372172373658</v>
      </c>
      <c r="U33" s="147">
        <f t="shared" si="4"/>
        <v>3</v>
      </c>
      <c r="V33" s="147">
        <v>1267</v>
      </c>
      <c r="W33" s="146">
        <v>115.078256356723</v>
      </c>
      <c r="X33" s="146">
        <v>159.807091568842</v>
      </c>
      <c r="Y33" s="146">
        <v>106.930934110309</v>
      </c>
      <c r="Z33" s="146">
        <v>127.272094011958</v>
      </c>
      <c r="AA33" s="146">
        <v>2.104733189630184</v>
      </c>
      <c r="AB33" s="151">
        <v>0.22368684482995185</v>
      </c>
      <c r="AC33" s="147">
        <v>3</v>
      </c>
      <c r="AD33" s="147">
        <v>1573</v>
      </c>
      <c r="AE33" s="146">
        <f t="shared" si="5"/>
        <v>0.47879066983533369</v>
      </c>
      <c r="AF33" s="152">
        <f t="shared" si="6"/>
        <v>-1.062533056042553</v>
      </c>
      <c r="AG33" s="151" t="s">
        <v>10214</v>
      </c>
    </row>
    <row r="34" spans="1:33" x14ac:dyDescent="0.3">
      <c r="A34" s="146" t="s">
        <v>1842</v>
      </c>
      <c r="B34" s="147">
        <v>9</v>
      </c>
      <c r="C34" s="147">
        <v>1</v>
      </c>
      <c r="D34" s="146">
        <v>42.667000000000002</v>
      </c>
      <c r="E34" s="151">
        <v>2.4772639770062301E-2</v>
      </c>
      <c r="F34" s="148">
        <f t="shared" si="0"/>
        <v>1.6060277125709155</v>
      </c>
      <c r="G34" s="149">
        <v>1.06150113162001E-2</v>
      </c>
      <c r="H34" s="150">
        <v>1.73016781342674</v>
      </c>
      <c r="I34" s="146">
        <v>0.74611155601587198</v>
      </c>
      <c r="J34" s="147" t="s">
        <v>0</v>
      </c>
      <c r="K34" s="147" t="s">
        <v>1</v>
      </c>
      <c r="L34" s="146">
        <v>127698.72779999999</v>
      </c>
      <c r="M34" s="146" t="s">
        <v>9551</v>
      </c>
      <c r="N34" s="146" t="s">
        <v>1843</v>
      </c>
      <c r="O34" s="146">
        <v>825.11413092046496</v>
      </c>
      <c r="P34" s="146">
        <v>579.71157883220906</v>
      </c>
      <c r="Q34" s="146">
        <v>689.84195449763195</v>
      </c>
      <c r="R34" s="146">
        <f t="shared" si="1"/>
        <v>698.22255475010195</v>
      </c>
      <c r="S34" s="146">
        <f t="shared" si="2"/>
        <v>2.8439938737610264</v>
      </c>
      <c r="T34" s="151">
        <f t="shared" si="3"/>
        <v>0.17604091782445333</v>
      </c>
      <c r="U34" s="147">
        <f t="shared" si="4"/>
        <v>3</v>
      </c>
      <c r="V34" s="147">
        <v>833</v>
      </c>
      <c r="W34" s="146">
        <v>348.97789663196397</v>
      </c>
      <c r="X34" s="146">
        <v>505.61258466539499</v>
      </c>
      <c r="Y34" s="146">
        <v>356.08263838208001</v>
      </c>
      <c r="Z34" s="146">
        <v>403.55770655981297</v>
      </c>
      <c r="AA34" s="146">
        <v>2.6059056452503366</v>
      </c>
      <c r="AB34" s="151">
        <v>0.21918421471070701</v>
      </c>
      <c r="AC34" s="147">
        <v>3</v>
      </c>
      <c r="AD34" s="147">
        <v>1059</v>
      </c>
      <c r="AE34" s="146">
        <f t="shared" si="5"/>
        <v>0.57797861701022923</v>
      </c>
      <c r="AF34" s="152">
        <f t="shared" si="6"/>
        <v>-0.79091197535162339</v>
      </c>
      <c r="AG34" s="151" t="s">
        <v>10214</v>
      </c>
    </row>
    <row r="35" spans="1:33" x14ac:dyDescent="0.3">
      <c r="A35" s="146" t="s">
        <v>1520</v>
      </c>
      <c r="B35" s="147">
        <v>4</v>
      </c>
      <c r="C35" s="147">
        <v>1</v>
      </c>
      <c r="D35" s="146">
        <v>19.087299999999999</v>
      </c>
      <c r="E35" s="151">
        <v>1.0515809900755501E-2</v>
      </c>
      <c r="F35" s="148">
        <f t="shared" si="0"/>
        <v>1.9781572734404491</v>
      </c>
      <c r="G35" s="149">
        <v>5.4719963867381604E-3</v>
      </c>
      <c r="H35" s="150">
        <v>1.9724342189980799</v>
      </c>
      <c r="I35" s="146">
        <v>0.91602592923131598</v>
      </c>
      <c r="J35" s="147" t="s">
        <v>0</v>
      </c>
      <c r="K35" s="147" t="s">
        <v>1</v>
      </c>
      <c r="L35" s="146">
        <v>40315.602099999996</v>
      </c>
      <c r="M35" s="146" t="s">
        <v>9552</v>
      </c>
      <c r="N35" s="146" t="s">
        <v>1521</v>
      </c>
      <c r="O35" s="146">
        <v>625.46054705039001</v>
      </c>
      <c r="P35" s="146">
        <v>521.55496501573498</v>
      </c>
      <c r="Q35" s="146">
        <v>693.41951972625702</v>
      </c>
      <c r="R35" s="146">
        <f t="shared" si="1"/>
        <v>613.47834393079404</v>
      </c>
      <c r="S35" s="146">
        <f t="shared" si="2"/>
        <v>2.7877992365375848</v>
      </c>
      <c r="T35" s="151">
        <f t="shared" si="3"/>
        <v>0.14109144995292044</v>
      </c>
      <c r="U35" s="147">
        <f t="shared" si="4"/>
        <v>3</v>
      </c>
      <c r="V35" s="147">
        <v>896</v>
      </c>
      <c r="W35" s="146">
        <v>381.24200380153599</v>
      </c>
      <c r="X35" s="146">
        <v>306.14951467880098</v>
      </c>
      <c r="Y35" s="146">
        <v>245.686509707216</v>
      </c>
      <c r="Z35" s="146">
        <v>311.02600939585102</v>
      </c>
      <c r="AA35" s="146">
        <v>2.4927967082062019</v>
      </c>
      <c r="AB35" s="151">
        <v>0.21833926546980895</v>
      </c>
      <c r="AC35" s="147">
        <v>3</v>
      </c>
      <c r="AD35" s="147">
        <v>1177</v>
      </c>
      <c r="AE35" s="146">
        <f t="shared" si="5"/>
        <v>0.50698775673642615</v>
      </c>
      <c r="AF35" s="152">
        <f t="shared" si="6"/>
        <v>-0.97997718692682612</v>
      </c>
      <c r="AG35" s="151" t="s">
        <v>10214</v>
      </c>
    </row>
    <row r="36" spans="1:33" x14ac:dyDescent="0.3">
      <c r="A36" s="146" t="s">
        <v>1606</v>
      </c>
      <c r="B36" s="147">
        <v>21</v>
      </c>
      <c r="C36" s="147">
        <v>1</v>
      </c>
      <c r="D36" s="146">
        <v>186.17750000000001</v>
      </c>
      <c r="E36" s="151">
        <v>1.39639369791401E-2</v>
      </c>
      <c r="F36" s="148">
        <f t="shared" si="0"/>
        <v>1.8549921198745776</v>
      </c>
      <c r="G36" s="149">
        <v>6.8680099801640198E-3</v>
      </c>
      <c r="H36" s="150">
        <v>1.9179282429211599</v>
      </c>
      <c r="I36" s="146">
        <v>0.87075999593884201</v>
      </c>
      <c r="J36" s="147" t="s">
        <v>0</v>
      </c>
      <c r="K36" s="147" t="s">
        <v>1</v>
      </c>
      <c r="L36" s="146">
        <v>104424.2806</v>
      </c>
      <c r="M36" s="146" t="s">
        <v>9553</v>
      </c>
      <c r="N36" s="146" t="s">
        <v>1607</v>
      </c>
      <c r="O36" s="146">
        <v>266.18491817281603</v>
      </c>
      <c r="P36" s="146">
        <v>292.35350986412902</v>
      </c>
      <c r="Q36" s="146">
        <v>215.27333155301699</v>
      </c>
      <c r="R36" s="146">
        <f t="shared" si="1"/>
        <v>257.93725319665401</v>
      </c>
      <c r="S36" s="146">
        <f t="shared" si="2"/>
        <v>2.4115140706736065</v>
      </c>
      <c r="T36" s="151">
        <f t="shared" si="3"/>
        <v>0.15196092346351045</v>
      </c>
      <c r="U36" s="147">
        <f t="shared" si="4"/>
        <v>3</v>
      </c>
      <c r="V36" s="147">
        <v>1285</v>
      </c>
      <c r="W36" s="146">
        <v>162.27205671147601</v>
      </c>
      <c r="X36" s="146">
        <v>104.08115576144699</v>
      </c>
      <c r="Y36" s="146">
        <v>137.10909767658799</v>
      </c>
      <c r="Z36" s="146">
        <v>134.48743671650368</v>
      </c>
      <c r="AA36" s="146">
        <v>2.1286817161634399</v>
      </c>
      <c r="AB36" s="151">
        <v>0.21700094483315466</v>
      </c>
      <c r="AC36" s="147">
        <v>3</v>
      </c>
      <c r="AD36" s="147">
        <v>1554</v>
      </c>
      <c r="AE36" s="146">
        <f t="shared" si="5"/>
        <v>0.52139594048467697</v>
      </c>
      <c r="AF36" s="152">
        <f t="shared" si="6"/>
        <v>-0.93954874459046456</v>
      </c>
      <c r="AG36" s="151" t="s">
        <v>10214</v>
      </c>
    </row>
    <row r="37" spans="1:33" x14ac:dyDescent="0.3">
      <c r="A37" s="146" t="s">
        <v>1438</v>
      </c>
      <c r="B37" s="147">
        <v>7</v>
      </c>
      <c r="C37" s="147">
        <v>1</v>
      </c>
      <c r="D37" s="146">
        <v>48.249600000000001</v>
      </c>
      <c r="E37" s="151">
        <v>8.1250557333476508E-3</v>
      </c>
      <c r="F37" s="148">
        <f t="shared" si="0"/>
        <v>2.0901736513211091</v>
      </c>
      <c r="G37" s="149">
        <v>4.4720949147284798E-3</v>
      </c>
      <c r="H37" s="150">
        <v>2.1511725519013298</v>
      </c>
      <c r="I37" s="146">
        <v>0.94699677063840304</v>
      </c>
      <c r="J37" s="147" t="s">
        <v>0</v>
      </c>
      <c r="K37" s="147" t="s">
        <v>1</v>
      </c>
      <c r="L37" s="146">
        <v>58561.601799999997</v>
      </c>
      <c r="M37" s="146" t="s">
        <v>9554</v>
      </c>
      <c r="N37" s="146" t="s">
        <v>1439</v>
      </c>
      <c r="O37" s="146">
        <v>424.87990155049602</v>
      </c>
      <c r="P37" s="146">
        <v>467.87238526615698</v>
      </c>
      <c r="Q37" s="146">
        <v>335.68490780464498</v>
      </c>
      <c r="R37" s="146">
        <f t="shared" si="1"/>
        <v>409.47906487376599</v>
      </c>
      <c r="S37" s="146">
        <f t="shared" si="2"/>
        <v>2.6122317028187387</v>
      </c>
      <c r="T37" s="151">
        <f t="shared" si="3"/>
        <v>0.1646629862139026</v>
      </c>
      <c r="U37" s="147">
        <f t="shared" si="4"/>
        <v>3</v>
      </c>
      <c r="V37" s="147">
        <v>1085</v>
      </c>
      <c r="W37" s="146">
        <v>234.698794538573</v>
      </c>
      <c r="X37" s="146">
        <v>153.36627552493201</v>
      </c>
      <c r="Y37" s="146">
        <v>182.989629168101</v>
      </c>
      <c r="Z37" s="146">
        <v>190.35156641053536</v>
      </c>
      <c r="AA37" s="146">
        <v>2.2795564549914831</v>
      </c>
      <c r="AB37" s="151">
        <v>0.21624727905054592</v>
      </c>
      <c r="AC37" s="147">
        <v>3</v>
      </c>
      <c r="AD37" s="147">
        <v>1419</v>
      </c>
      <c r="AE37" s="146">
        <f t="shared" si="5"/>
        <v>0.46486275548474459</v>
      </c>
      <c r="AF37" s="152">
        <f t="shared" si="6"/>
        <v>-1.105123252230976</v>
      </c>
      <c r="AG37" s="151" t="s">
        <v>10214</v>
      </c>
    </row>
    <row r="38" spans="1:33" x14ac:dyDescent="0.3">
      <c r="A38" s="146" t="s">
        <v>55</v>
      </c>
      <c r="B38" s="147">
        <v>15</v>
      </c>
      <c r="C38" s="147">
        <v>11</v>
      </c>
      <c r="D38" s="146">
        <v>48.683599999999998</v>
      </c>
      <c r="E38" s="151">
        <v>1.9940627742354201E-6</v>
      </c>
      <c r="F38" s="148">
        <f t="shared" si="0"/>
        <v>5.7002611739707403</v>
      </c>
      <c r="G38" s="153">
        <v>4.3292167821021997E-5</v>
      </c>
      <c r="H38" s="150">
        <v>189.48454078945699</v>
      </c>
      <c r="I38" s="146">
        <v>1</v>
      </c>
      <c r="J38" s="147" t="s">
        <v>0</v>
      </c>
      <c r="K38" s="147" t="s">
        <v>1</v>
      </c>
      <c r="L38" s="146">
        <v>16112.4817</v>
      </c>
      <c r="M38" s="146" t="s">
        <v>9555</v>
      </c>
      <c r="N38" s="146" t="s">
        <v>56</v>
      </c>
      <c r="O38" s="146">
        <v>6590.7232249526796</v>
      </c>
      <c r="P38" s="146">
        <v>6512.1203461351697</v>
      </c>
      <c r="Q38" s="146">
        <v>6093.5430415423898</v>
      </c>
      <c r="R38" s="146">
        <f t="shared" si="1"/>
        <v>6398.795537543413</v>
      </c>
      <c r="S38" s="146">
        <f t="shared" si="2"/>
        <v>3.8060982332609314</v>
      </c>
      <c r="T38" s="151">
        <f t="shared" si="3"/>
        <v>4.1767530855900695E-2</v>
      </c>
      <c r="U38" s="147">
        <f t="shared" si="4"/>
        <v>3</v>
      </c>
      <c r="V38" s="147">
        <v>147</v>
      </c>
      <c r="W38" s="146">
        <v>41.508697182561903</v>
      </c>
      <c r="X38" s="146">
        <v>27.027330614216201</v>
      </c>
      <c r="Y38" s="146">
        <v>32.7724300470733</v>
      </c>
      <c r="Z38" s="146">
        <v>33.769485947950464</v>
      </c>
      <c r="AA38" s="146">
        <v>1.5285244496887809</v>
      </c>
      <c r="AB38" s="151">
        <v>0.21593422304368337</v>
      </c>
      <c r="AC38" s="147">
        <v>3</v>
      </c>
      <c r="AD38" s="147">
        <v>1799</v>
      </c>
      <c r="AE38" s="146">
        <f t="shared" si="5"/>
        <v>5.277475385768466E-3</v>
      </c>
      <c r="AF38" s="152">
        <f t="shared" si="6"/>
        <v>-7.5659363398272355</v>
      </c>
      <c r="AG38" s="151" t="s">
        <v>10214</v>
      </c>
    </row>
    <row r="39" spans="1:33" x14ac:dyDescent="0.3">
      <c r="A39" s="146" t="s">
        <v>219</v>
      </c>
      <c r="B39" s="147">
        <v>17</v>
      </c>
      <c r="C39" s="147">
        <v>2</v>
      </c>
      <c r="D39" s="146">
        <v>76.500200000000007</v>
      </c>
      <c r="E39" s="151">
        <v>3.7198741153488E-5</v>
      </c>
      <c r="F39" s="148">
        <f t="shared" si="0"/>
        <v>4.4294717568746682</v>
      </c>
      <c r="G39" s="149">
        <v>1.4536881676942501E-4</v>
      </c>
      <c r="H39" s="150">
        <v>19.1760838259606</v>
      </c>
      <c r="I39" s="146">
        <v>1</v>
      </c>
      <c r="J39" s="147" t="s">
        <v>0</v>
      </c>
      <c r="K39" s="147" t="s">
        <v>1</v>
      </c>
      <c r="L39" s="146">
        <v>281791.62479999999</v>
      </c>
      <c r="M39" s="146" t="s">
        <v>9557</v>
      </c>
      <c r="N39" s="146" t="s">
        <v>220</v>
      </c>
      <c r="O39" s="146">
        <v>1175.92265380252</v>
      </c>
      <c r="P39" s="146">
        <v>1142.56252321242</v>
      </c>
      <c r="Q39" s="146">
        <v>913.82430315507997</v>
      </c>
      <c r="R39" s="146">
        <f t="shared" si="1"/>
        <v>1077.4364933900067</v>
      </c>
      <c r="S39" s="146">
        <f t="shared" si="2"/>
        <v>3.0323916812614469</v>
      </c>
      <c r="T39" s="151">
        <f t="shared" si="3"/>
        <v>0.13241683132300017</v>
      </c>
      <c r="U39" s="147">
        <f t="shared" si="4"/>
        <v>3</v>
      </c>
      <c r="V39" s="147">
        <v>636</v>
      </c>
      <c r="W39" s="146">
        <v>68.263936077751495</v>
      </c>
      <c r="X39" s="146">
        <v>44.254790988368697</v>
      </c>
      <c r="Y39" s="146">
        <v>56.040688375844198</v>
      </c>
      <c r="Z39" s="146">
        <v>56.186471813988135</v>
      </c>
      <c r="AA39" s="146">
        <v>1.7496317617652328</v>
      </c>
      <c r="AB39" s="151">
        <v>0.21366773951286294</v>
      </c>
      <c r="AC39" s="147">
        <v>3</v>
      </c>
      <c r="AD39" s="147">
        <v>1747</v>
      </c>
      <c r="AE39" s="146">
        <f t="shared" si="5"/>
        <v>5.2148291021037421E-2</v>
      </c>
      <c r="AF39" s="152">
        <f t="shared" si="6"/>
        <v>-4.2612362155699239</v>
      </c>
      <c r="AG39" s="151" t="s">
        <v>10214</v>
      </c>
    </row>
    <row r="40" spans="1:33" x14ac:dyDescent="0.3">
      <c r="A40" s="146" t="s">
        <v>1158</v>
      </c>
      <c r="B40" s="147">
        <v>2</v>
      </c>
      <c r="C40" s="147">
        <v>1</v>
      </c>
      <c r="D40" s="146">
        <v>12.9618</v>
      </c>
      <c r="E40" s="151">
        <v>3.3746972890614799E-3</v>
      </c>
      <c r="F40" s="148">
        <f t="shared" si="0"/>
        <v>2.4717651773770402</v>
      </c>
      <c r="G40" s="149">
        <v>2.31367833187829E-3</v>
      </c>
      <c r="H40" s="150">
        <v>2.2680876531693999</v>
      </c>
      <c r="I40" s="146">
        <v>0.99410443011869198</v>
      </c>
      <c r="J40" s="147" t="s">
        <v>0</v>
      </c>
      <c r="K40" s="147" t="s">
        <v>1</v>
      </c>
      <c r="L40" s="146">
        <v>139445.80869999999</v>
      </c>
      <c r="M40" s="146" t="s">
        <v>9559</v>
      </c>
      <c r="N40" s="146" t="s">
        <v>1159</v>
      </c>
      <c r="O40" s="146">
        <v>191.673949803227</v>
      </c>
      <c r="P40" s="146">
        <v>154.10181549386701</v>
      </c>
      <c r="Q40" s="146">
        <v>180.00690434293799</v>
      </c>
      <c r="R40" s="146">
        <f t="shared" si="1"/>
        <v>175.26088988001069</v>
      </c>
      <c r="S40" s="146">
        <f t="shared" si="2"/>
        <v>2.2436850124752867</v>
      </c>
      <c r="T40" s="151">
        <f t="shared" si="3"/>
        <v>0.10972464913521286</v>
      </c>
      <c r="U40" s="147">
        <f t="shared" si="4"/>
        <v>3</v>
      </c>
      <c r="V40" s="147">
        <v>1453</v>
      </c>
      <c r="W40" s="146">
        <v>96.014615043109103</v>
      </c>
      <c r="X40" s="146">
        <v>69.200741969971702</v>
      </c>
      <c r="Y40" s="146">
        <v>66.602257665659195</v>
      </c>
      <c r="Z40" s="146">
        <v>77.272538226246652</v>
      </c>
      <c r="AA40" s="146">
        <v>1.8880251780603245</v>
      </c>
      <c r="AB40" s="151">
        <v>0.21072209881009926</v>
      </c>
      <c r="AC40" s="147">
        <v>3</v>
      </c>
      <c r="AD40" s="147">
        <v>1703</v>
      </c>
      <c r="AE40" s="146">
        <f t="shared" si="5"/>
        <v>0.4409000677741049</v>
      </c>
      <c r="AF40" s="152">
        <f t="shared" si="6"/>
        <v>-1.1814763961660504</v>
      </c>
      <c r="AG40" s="151" t="s">
        <v>10214</v>
      </c>
    </row>
    <row r="41" spans="1:33" x14ac:dyDescent="0.3">
      <c r="A41" s="146" t="s">
        <v>369</v>
      </c>
      <c r="B41" s="147">
        <v>11</v>
      </c>
      <c r="C41" s="147">
        <v>2</v>
      </c>
      <c r="D41" s="146">
        <v>50.073399999999999</v>
      </c>
      <c r="E41" s="151">
        <v>1.07776202562304E-4</v>
      </c>
      <c r="F41" s="148">
        <f t="shared" si="0"/>
        <v>3.967477122607602</v>
      </c>
      <c r="G41" s="149">
        <v>2.4067326023193399E-4</v>
      </c>
      <c r="H41" s="150">
        <v>10.1240287282887</v>
      </c>
      <c r="I41" s="146">
        <v>1</v>
      </c>
      <c r="J41" s="147" t="s">
        <v>0</v>
      </c>
      <c r="K41" s="147" t="s">
        <v>1</v>
      </c>
      <c r="L41" s="146">
        <v>180111.516</v>
      </c>
      <c r="M41" s="146" t="s">
        <v>9560</v>
      </c>
      <c r="N41" s="146" t="s">
        <v>370</v>
      </c>
      <c r="O41" s="146">
        <v>341.309627121689</v>
      </c>
      <c r="P41" s="146">
        <v>253.45183682742299</v>
      </c>
      <c r="Q41" s="146">
        <v>298.83809774044101</v>
      </c>
      <c r="R41" s="146">
        <f t="shared" si="1"/>
        <v>297.86652056318434</v>
      </c>
      <c r="S41" s="146">
        <f t="shared" si="2"/>
        <v>2.4740216923665663</v>
      </c>
      <c r="T41" s="151">
        <f t="shared" si="3"/>
        <v>0.14750550843959945</v>
      </c>
      <c r="U41" s="147">
        <f t="shared" si="4"/>
        <v>3</v>
      </c>
      <c r="V41" s="147">
        <v>1223</v>
      </c>
      <c r="W41" s="146">
        <v>30.343472633217502</v>
      </c>
      <c r="X41" s="146">
        <v>35.066062636165299</v>
      </c>
      <c r="Y41" s="146">
        <v>22.855678675797201</v>
      </c>
      <c r="Z41" s="146">
        <v>29.421737981726665</v>
      </c>
      <c r="AA41" s="146">
        <v>1.4686683235097879</v>
      </c>
      <c r="AB41" s="151">
        <v>0.20927232825618369</v>
      </c>
      <c r="AC41" s="147">
        <v>3</v>
      </c>
      <c r="AD41" s="147">
        <v>1806</v>
      </c>
      <c r="AE41" s="146">
        <f t="shared" si="5"/>
        <v>9.8774907385019914E-2</v>
      </c>
      <c r="AF41" s="152">
        <f t="shared" si="6"/>
        <v>-3.3397116012949897</v>
      </c>
      <c r="AG41" s="151" t="s">
        <v>10214</v>
      </c>
    </row>
    <row r="42" spans="1:33" x14ac:dyDescent="0.3">
      <c r="A42" s="146" t="s">
        <v>1115</v>
      </c>
      <c r="B42" s="147">
        <v>16</v>
      </c>
      <c r="C42" s="147">
        <v>1</v>
      </c>
      <c r="D42" s="146">
        <v>104.5535</v>
      </c>
      <c r="E42" s="151">
        <v>2.9677479802399098E-3</v>
      </c>
      <c r="F42" s="148">
        <f t="shared" si="0"/>
        <v>2.5275729819099451</v>
      </c>
      <c r="G42" s="149">
        <v>2.1121629329180899E-3</v>
      </c>
      <c r="H42" s="150">
        <v>2.8696311096123299</v>
      </c>
      <c r="I42" s="146">
        <v>0.99613605846007303</v>
      </c>
      <c r="J42" s="147" t="s">
        <v>0</v>
      </c>
      <c r="K42" s="147" t="s">
        <v>1</v>
      </c>
      <c r="L42" s="146">
        <v>130550.2265</v>
      </c>
      <c r="M42" s="146" t="s">
        <v>9525</v>
      </c>
      <c r="N42" s="146" t="s">
        <v>298</v>
      </c>
      <c r="O42" s="146">
        <v>254.15688516483101</v>
      </c>
      <c r="P42" s="146">
        <v>368.80685873604199</v>
      </c>
      <c r="Q42" s="146">
        <v>346.24149908218601</v>
      </c>
      <c r="R42" s="146">
        <f t="shared" si="1"/>
        <v>323.0684143276863</v>
      </c>
      <c r="S42" s="146">
        <f t="shared" si="2"/>
        <v>2.5092945000983158</v>
      </c>
      <c r="T42" s="151">
        <f t="shared" si="3"/>
        <v>0.1879982573211933</v>
      </c>
      <c r="U42" s="147">
        <f t="shared" si="4"/>
        <v>3</v>
      </c>
      <c r="V42" s="147">
        <v>1187</v>
      </c>
      <c r="W42" s="146">
        <v>137.66514670894901</v>
      </c>
      <c r="X42" s="146">
        <v>107.697904014466</v>
      </c>
      <c r="Y42" s="146">
        <v>92.3825360652623</v>
      </c>
      <c r="Z42" s="146">
        <v>112.58186226289244</v>
      </c>
      <c r="AA42" s="146">
        <v>2.0514684282272646</v>
      </c>
      <c r="AB42" s="151">
        <v>0.20458879072408823</v>
      </c>
      <c r="AC42" s="147">
        <v>3</v>
      </c>
      <c r="AD42" s="147">
        <v>1603</v>
      </c>
      <c r="AE42" s="146">
        <f t="shared" si="5"/>
        <v>0.34847684660593703</v>
      </c>
      <c r="AF42" s="152">
        <f t="shared" si="6"/>
        <v>-1.5208652907203652</v>
      </c>
      <c r="AG42" s="151" t="s">
        <v>10214</v>
      </c>
    </row>
    <row r="43" spans="1:33" x14ac:dyDescent="0.3">
      <c r="A43" s="146" t="s">
        <v>1089</v>
      </c>
      <c r="B43" s="147">
        <v>14</v>
      </c>
      <c r="C43" s="147">
        <v>1</v>
      </c>
      <c r="D43" s="146">
        <v>56.402700000000003</v>
      </c>
      <c r="E43" s="151">
        <v>2.7474737460296801E-3</v>
      </c>
      <c r="F43" s="148">
        <f t="shared" si="0"/>
        <v>2.5610664488622206</v>
      </c>
      <c r="G43" s="149">
        <v>2.0027404004074501E-3</v>
      </c>
      <c r="H43" s="150">
        <v>2.31164242368666</v>
      </c>
      <c r="I43" s="146">
        <v>0.99704574959257897</v>
      </c>
      <c r="J43" s="147" t="s">
        <v>0</v>
      </c>
      <c r="K43" s="147" t="s">
        <v>1</v>
      </c>
      <c r="L43" s="146">
        <v>307214.3885</v>
      </c>
      <c r="M43" s="146" t="s">
        <v>9562</v>
      </c>
      <c r="N43" s="146" t="s">
        <v>1090</v>
      </c>
      <c r="O43" s="146">
        <v>453.49478307059798</v>
      </c>
      <c r="P43" s="146">
        <v>532.87591890360102</v>
      </c>
      <c r="Q43" s="146">
        <v>520.41280840187301</v>
      </c>
      <c r="R43" s="146">
        <f t="shared" si="1"/>
        <v>502.2611701253573</v>
      </c>
      <c r="S43" s="146">
        <f t="shared" si="2"/>
        <v>2.7009296040959678</v>
      </c>
      <c r="T43" s="151">
        <f t="shared" si="3"/>
        <v>8.4996007062741671E-2</v>
      </c>
      <c r="U43" s="147">
        <f t="shared" si="4"/>
        <v>3</v>
      </c>
      <c r="V43" s="147">
        <v>988</v>
      </c>
      <c r="W43" s="146">
        <v>219.29749561425399</v>
      </c>
      <c r="X43" s="146">
        <v>172.624432888157</v>
      </c>
      <c r="Y43" s="146">
        <v>259.901854854627</v>
      </c>
      <c r="Z43" s="146">
        <v>217.27459445234601</v>
      </c>
      <c r="AA43" s="146">
        <v>2.3370089479763263</v>
      </c>
      <c r="AB43" s="151">
        <v>0.20100767777019152</v>
      </c>
      <c r="AC43" s="147">
        <v>3</v>
      </c>
      <c r="AD43" s="147">
        <v>1362</v>
      </c>
      <c r="AE43" s="146">
        <f t="shared" si="5"/>
        <v>0.43259285681614079</v>
      </c>
      <c r="AF43" s="152">
        <f t="shared" si="6"/>
        <v>-1.2089182518736787</v>
      </c>
      <c r="AG43" s="151" t="s">
        <v>10214</v>
      </c>
    </row>
    <row r="44" spans="1:33" x14ac:dyDescent="0.3">
      <c r="A44" s="146" t="s">
        <v>1500</v>
      </c>
      <c r="B44" s="147">
        <v>6</v>
      </c>
      <c r="C44" s="147">
        <v>1</v>
      </c>
      <c r="D44" s="146">
        <v>25.3703</v>
      </c>
      <c r="E44" s="151">
        <v>9.9843403050680103E-3</v>
      </c>
      <c r="F44" s="148">
        <f t="shared" si="0"/>
        <v>2.0006806249678912</v>
      </c>
      <c r="G44" s="149">
        <v>5.26555531520995E-3</v>
      </c>
      <c r="H44" s="150">
        <v>2.51267741209222</v>
      </c>
      <c r="I44" s="146">
        <v>0.92302342177333796</v>
      </c>
      <c r="J44" s="147" t="s">
        <v>0</v>
      </c>
      <c r="K44" s="147" t="s">
        <v>1</v>
      </c>
      <c r="L44" s="146">
        <v>239397.1856</v>
      </c>
      <c r="M44" s="146" t="s">
        <v>9564</v>
      </c>
      <c r="N44" s="146" t="s">
        <v>1501</v>
      </c>
      <c r="O44" s="146">
        <v>184.28899816805301</v>
      </c>
      <c r="P44" s="146">
        <v>206.91582785048899</v>
      </c>
      <c r="Q44" s="146">
        <v>307.57302061530402</v>
      </c>
      <c r="R44" s="146">
        <f t="shared" si="1"/>
        <v>232.92594887794868</v>
      </c>
      <c r="S44" s="146">
        <f t="shared" si="2"/>
        <v>2.3672178733640079</v>
      </c>
      <c r="T44" s="151">
        <f t="shared" si="3"/>
        <v>0.28175798636516031</v>
      </c>
      <c r="U44" s="147">
        <f t="shared" si="4"/>
        <v>3</v>
      </c>
      <c r="V44" s="147">
        <v>1323</v>
      </c>
      <c r="W44" s="146">
        <v>106.88427435375399</v>
      </c>
      <c r="X44" s="146">
        <v>71.734436535478906</v>
      </c>
      <c r="Y44" s="146">
        <v>99.482187885512204</v>
      </c>
      <c r="Z44" s="146">
        <v>92.700299591581697</v>
      </c>
      <c r="AA44" s="146">
        <v>1.9670811377125716</v>
      </c>
      <c r="AB44" s="151">
        <v>0.19989508303882877</v>
      </c>
      <c r="AC44" s="147">
        <v>3</v>
      </c>
      <c r="AD44" s="147">
        <v>1659</v>
      </c>
      <c r="AE44" s="146">
        <f t="shared" si="5"/>
        <v>0.39798184804285547</v>
      </c>
      <c r="AF44" s="152">
        <f t="shared" si="6"/>
        <v>-1.3292254639570245</v>
      </c>
      <c r="AG44" s="151" t="s">
        <v>10214</v>
      </c>
    </row>
    <row r="45" spans="1:33" x14ac:dyDescent="0.3">
      <c r="A45" s="146" t="s">
        <v>975</v>
      </c>
      <c r="B45" s="147">
        <v>33</v>
      </c>
      <c r="C45" s="147">
        <v>4</v>
      </c>
      <c r="D45" s="146">
        <v>123.0984</v>
      </c>
      <c r="E45" s="151">
        <v>1.8094257668847E-3</v>
      </c>
      <c r="F45" s="148">
        <f t="shared" si="0"/>
        <v>2.7424592294630248</v>
      </c>
      <c r="G45" s="149">
        <v>1.4792987364927799E-3</v>
      </c>
      <c r="H45" s="150">
        <v>2.6711918904521998</v>
      </c>
      <c r="I45" s="146">
        <v>0.999443661396481</v>
      </c>
      <c r="J45" s="147" t="s">
        <v>0</v>
      </c>
      <c r="K45" s="147" t="s">
        <v>1</v>
      </c>
      <c r="L45" s="146">
        <v>535173.03650000005</v>
      </c>
      <c r="M45" s="146" t="s">
        <v>9566</v>
      </c>
      <c r="N45" s="146" t="s">
        <v>976</v>
      </c>
      <c r="O45" s="146">
        <v>290.82556933431601</v>
      </c>
      <c r="P45" s="146">
        <v>377.48083188799001</v>
      </c>
      <c r="Q45" s="146">
        <v>344.46549011075399</v>
      </c>
      <c r="R45" s="146">
        <f t="shared" si="1"/>
        <v>337.59063044435334</v>
      </c>
      <c r="S45" s="146">
        <f t="shared" si="2"/>
        <v>2.5283903846278393</v>
      </c>
      <c r="T45" s="151">
        <f t="shared" si="3"/>
        <v>0.12954975902864516</v>
      </c>
      <c r="U45" s="147">
        <f t="shared" si="4"/>
        <v>3</v>
      </c>
      <c r="V45" s="147">
        <v>1159</v>
      </c>
      <c r="W45" s="146">
        <v>104.715046625797</v>
      </c>
      <c r="X45" s="146">
        <v>153.035928685464</v>
      </c>
      <c r="Y45" s="146">
        <v>121.39508864358601</v>
      </c>
      <c r="Z45" s="146">
        <v>126.38202131828234</v>
      </c>
      <c r="AA45" s="146">
        <v>2.1016852970665525</v>
      </c>
      <c r="AB45" s="151">
        <v>0.19420017938626732</v>
      </c>
      <c r="AC45" s="147">
        <v>3</v>
      </c>
      <c r="AD45" s="147">
        <v>1575</v>
      </c>
      <c r="AE45" s="146">
        <f t="shared" si="5"/>
        <v>0.37436471845184843</v>
      </c>
      <c r="AF45" s="152">
        <f t="shared" si="6"/>
        <v>-1.4174836186012114</v>
      </c>
      <c r="AG45" s="151" t="s">
        <v>10214</v>
      </c>
    </row>
    <row r="46" spans="1:33" x14ac:dyDescent="0.3">
      <c r="A46" s="146" t="s">
        <v>575</v>
      </c>
      <c r="B46" s="147">
        <v>12</v>
      </c>
      <c r="C46" s="147">
        <v>1</v>
      </c>
      <c r="D46" s="146">
        <v>127.0072</v>
      </c>
      <c r="E46" s="151">
        <v>4.7397515866110001E-4</v>
      </c>
      <c r="F46" s="148">
        <f t="shared" si="0"/>
        <v>3.3242444193789051</v>
      </c>
      <c r="G46" s="149">
        <v>6.6515997108154896E-4</v>
      </c>
      <c r="H46" s="150">
        <v>5.7536153582588199</v>
      </c>
      <c r="I46" s="146">
        <v>0.99999991209942296</v>
      </c>
      <c r="J46" s="147" t="s">
        <v>0</v>
      </c>
      <c r="K46" s="147" t="s">
        <v>1</v>
      </c>
      <c r="L46" s="146">
        <v>53592.898399999998</v>
      </c>
      <c r="M46" s="146" t="s">
        <v>9567</v>
      </c>
      <c r="N46" s="146" t="s">
        <v>576</v>
      </c>
      <c r="O46" s="146">
        <v>279.89733202872702</v>
      </c>
      <c r="P46" s="146">
        <v>223.58782132724599</v>
      </c>
      <c r="Q46" s="146">
        <v>182.19937618673401</v>
      </c>
      <c r="R46" s="146">
        <f t="shared" si="1"/>
        <v>228.561509847569</v>
      </c>
      <c r="S46" s="146">
        <f t="shared" si="2"/>
        <v>2.3590030962769526</v>
      </c>
      <c r="T46" s="151">
        <f t="shared" si="3"/>
        <v>0.21455280788251282</v>
      </c>
      <c r="U46" s="147">
        <f t="shared" si="4"/>
        <v>3</v>
      </c>
      <c r="V46" s="147">
        <v>1333</v>
      </c>
      <c r="W46" s="146">
        <v>39.012307101394903</v>
      </c>
      <c r="X46" s="146">
        <v>32.391476135859598</v>
      </c>
      <c r="Y46" s="146">
        <v>47.770768213854701</v>
      </c>
      <c r="Z46" s="146">
        <v>39.724850483703072</v>
      </c>
      <c r="AA46" s="146">
        <v>1.5990622712859643</v>
      </c>
      <c r="AB46" s="151">
        <v>0.19419496950136553</v>
      </c>
      <c r="AC46" s="147">
        <v>3</v>
      </c>
      <c r="AD46" s="147">
        <v>1786</v>
      </c>
      <c r="AE46" s="146">
        <f t="shared" si="5"/>
        <v>0.17380376297914796</v>
      </c>
      <c r="AF46" s="152">
        <f t="shared" si="6"/>
        <v>-2.5244687769894441</v>
      </c>
      <c r="AG46" s="151" t="s">
        <v>10214</v>
      </c>
    </row>
    <row r="47" spans="1:33" x14ac:dyDescent="0.3">
      <c r="A47" s="146" t="s">
        <v>2118</v>
      </c>
      <c r="B47" s="147">
        <v>2</v>
      </c>
      <c r="C47" s="147">
        <v>1</v>
      </c>
      <c r="D47" s="146">
        <v>9.6889000000000003</v>
      </c>
      <c r="E47" s="151">
        <v>4.7738604381252103E-2</v>
      </c>
      <c r="F47" s="148">
        <f t="shared" si="0"/>
        <v>1.3211302815668144</v>
      </c>
      <c r="G47" s="149">
        <v>1.77573897529625E-2</v>
      </c>
      <c r="H47" s="150">
        <v>1.73653251961676</v>
      </c>
      <c r="I47" s="146">
        <v>0.56975000977187196</v>
      </c>
      <c r="J47" s="147" t="s">
        <v>0</v>
      </c>
      <c r="K47" s="147" t="s">
        <v>1</v>
      </c>
      <c r="L47" s="146">
        <v>129616.3453</v>
      </c>
      <c r="M47" s="146" t="s">
        <v>9569</v>
      </c>
      <c r="N47" s="146" t="s">
        <v>2119</v>
      </c>
      <c r="O47" s="146">
        <v>999.14769900922704</v>
      </c>
      <c r="P47" s="146">
        <v>849.71176257657498</v>
      </c>
      <c r="Q47" s="146">
        <v>592.88204174052896</v>
      </c>
      <c r="R47" s="146">
        <f t="shared" si="1"/>
        <v>813.91383444211033</v>
      </c>
      <c r="S47" s="146">
        <f t="shared" si="2"/>
        <v>2.9105784304333486</v>
      </c>
      <c r="T47" s="151">
        <f t="shared" si="3"/>
        <v>0.2524652385016416</v>
      </c>
      <c r="U47" s="147">
        <f t="shared" si="4"/>
        <v>3</v>
      </c>
      <c r="V47" s="147">
        <v>765</v>
      </c>
      <c r="W47" s="146">
        <v>521.57343413959302</v>
      </c>
      <c r="X47" s="146">
        <v>516.10956453961296</v>
      </c>
      <c r="Y47" s="146">
        <v>368.41880231971697</v>
      </c>
      <c r="Z47" s="146">
        <v>468.70060033297432</v>
      </c>
      <c r="AA47" s="146">
        <v>2.6708955097846245</v>
      </c>
      <c r="AB47" s="151">
        <v>0.185383895806432</v>
      </c>
      <c r="AC47" s="147">
        <v>3</v>
      </c>
      <c r="AD47" s="147">
        <v>987</v>
      </c>
      <c r="AE47" s="146">
        <f t="shared" si="5"/>
        <v>0.57586022070043907</v>
      </c>
      <c r="AF47" s="152">
        <f t="shared" si="6"/>
        <v>-0.79620942796765515</v>
      </c>
      <c r="AG47" s="151" t="s">
        <v>10214</v>
      </c>
    </row>
    <row r="48" spans="1:33" x14ac:dyDescent="0.3">
      <c r="A48" s="146" t="s">
        <v>615</v>
      </c>
      <c r="B48" s="147">
        <v>11</v>
      </c>
      <c r="C48" s="147">
        <v>1</v>
      </c>
      <c r="D48" s="146">
        <v>44.265000000000001</v>
      </c>
      <c r="E48" s="151">
        <v>5.3798311026076505E-4</v>
      </c>
      <c r="F48" s="148">
        <f t="shared" si="0"/>
        <v>3.269231358600694</v>
      </c>
      <c r="G48" s="149">
        <v>7.0549735473892001E-4</v>
      </c>
      <c r="H48" s="150">
        <v>3.3845801545813301</v>
      </c>
      <c r="I48" s="146">
        <v>0.99999973493769201</v>
      </c>
      <c r="J48" s="147" t="s">
        <v>0</v>
      </c>
      <c r="K48" s="147" t="s">
        <v>1</v>
      </c>
      <c r="L48" s="146">
        <v>195159.6692</v>
      </c>
      <c r="M48" s="146" t="s">
        <v>9570</v>
      </c>
      <c r="N48" s="146" t="s">
        <v>616</v>
      </c>
      <c r="O48" s="146">
        <v>609.14614523267403</v>
      </c>
      <c r="P48" s="146">
        <v>508.54919093153302</v>
      </c>
      <c r="Q48" s="146">
        <v>614.44494712247695</v>
      </c>
      <c r="R48" s="146">
        <f t="shared" si="1"/>
        <v>577.38009442889461</v>
      </c>
      <c r="S48" s="146">
        <f t="shared" si="2"/>
        <v>2.7614618072054089</v>
      </c>
      <c r="T48" s="151">
        <f t="shared" si="3"/>
        <v>0.10334294562730903</v>
      </c>
      <c r="U48" s="147">
        <f t="shared" si="4"/>
        <v>3</v>
      </c>
      <c r="V48" s="147">
        <v>929</v>
      </c>
      <c r="W48" s="146">
        <v>204.70515075988999</v>
      </c>
      <c r="X48" s="146">
        <v>164.031229405777</v>
      </c>
      <c r="Y48" s="146">
        <v>143.03766688772501</v>
      </c>
      <c r="Z48" s="146">
        <v>170.59134901779734</v>
      </c>
      <c r="AA48" s="146">
        <v>2.231957003565995</v>
      </c>
      <c r="AB48" s="151">
        <v>0.18378872963336088</v>
      </c>
      <c r="AC48" s="147">
        <v>3</v>
      </c>
      <c r="AD48" s="147">
        <v>1456</v>
      </c>
      <c r="AE48" s="146">
        <f t="shared" si="5"/>
        <v>0.29545762083560362</v>
      </c>
      <c r="AF48" s="152">
        <f t="shared" si="6"/>
        <v>-1.7589768835875861</v>
      </c>
      <c r="AG48" s="151" t="s">
        <v>10214</v>
      </c>
    </row>
    <row r="49" spans="1:33" x14ac:dyDescent="0.3">
      <c r="A49" s="146" t="s">
        <v>1019</v>
      </c>
      <c r="B49" s="147">
        <v>9</v>
      </c>
      <c r="C49" s="147">
        <v>3</v>
      </c>
      <c r="D49" s="146">
        <v>49.274500000000003</v>
      </c>
      <c r="E49" s="151">
        <v>2.1477629656240201E-3</v>
      </c>
      <c r="F49" s="148">
        <f t="shared" si="0"/>
        <v>2.6680136505338665</v>
      </c>
      <c r="G49" s="149">
        <v>1.6786469183228301E-3</v>
      </c>
      <c r="H49" s="150">
        <v>3.11223438441978</v>
      </c>
      <c r="I49" s="146">
        <v>0.99884349792212002</v>
      </c>
      <c r="J49" s="147" t="s">
        <v>0</v>
      </c>
      <c r="K49" s="147" t="s">
        <v>1</v>
      </c>
      <c r="L49" s="146">
        <v>95136.634099999996</v>
      </c>
      <c r="M49" s="146" t="s">
        <v>9571</v>
      </c>
      <c r="N49" s="146" t="s">
        <v>1020</v>
      </c>
      <c r="O49" s="146">
        <v>378.34504404458499</v>
      </c>
      <c r="P49" s="146">
        <v>277.350620376709</v>
      </c>
      <c r="Q49" s="146">
        <v>251.307544259987</v>
      </c>
      <c r="R49" s="146">
        <f t="shared" si="1"/>
        <v>302.33440289376034</v>
      </c>
      <c r="S49" s="146">
        <f t="shared" si="2"/>
        <v>2.4804875687352617</v>
      </c>
      <c r="T49" s="151">
        <f t="shared" si="3"/>
        <v>0.22194864002245634</v>
      </c>
      <c r="U49" s="147">
        <f t="shared" si="4"/>
        <v>3</v>
      </c>
      <c r="V49" s="147">
        <v>1218</v>
      </c>
      <c r="W49" s="146">
        <v>117.03157437436801</v>
      </c>
      <c r="X49" s="146">
        <v>91.7189183332016</v>
      </c>
      <c r="Y49" s="146">
        <v>82.681030966177801</v>
      </c>
      <c r="Z49" s="146">
        <v>97.143841224582459</v>
      </c>
      <c r="AA49" s="146">
        <v>1.9874152721826974</v>
      </c>
      <c r="AB49" s="151">
        <v>0.18329770622200031</v>
      </c>
      <c r="AC49" s="147">
        <v>3</v>
      </c>
      <c r="AD49" s="147">
        <v>1649</v>
      </c>
      <c r="AE49" s="146">
        <f t="shared" si="5"/>
        <v>0.32131256084250059</v>
      </c>
      <c r="AF49" s="152">
        <f t="shared" si="6"/>
        <v>-1.6379507147285957</v>
      </c>
      <c r="AG49" s="151" t="s">
        <v>10214</v>
      </c>
    </row>
    <row r="50" spans="1:33" x14ac:dyDescent="0.3">
      <c r="A50" s="146" t="s">
        <v>697</v>
      </c>
      <c r="B50" s="147">
        <v>8</v>
      </c>
      <c r="C50" s="147">
        <v>1</v>
      </c>
      <c r="D50" s="146">
        <v>39.273899999999998</v>
      </c>
      <c r="E50" s="151">
        <v>7.1095009416732901E-4</v>
      </c>
      <c r="F50" s="148">
        <f t="shared" si="0"/>
        <v>3.1481608839234458</v>
      </c>
      <c r="G50" s="149">
        <v>8.1803290915760695E-4</v>
      </c>
      <c r="H50" s="150">
        <v>2.7688002006094901</v>
      </c>
      <c r="I50" s="146">
        <v>0.99999756061757605</v>
      </c>
      <c r="J50" s="147" t="s">
        <v>0</v>
      </c>
      <c r="K50" s="147" t="s">
        <v>1</v>
      </c>
      <c r="L50" s="146">
        <v>66449.186700000006</v>
      </c>
      <c r="M50" s="146" t="s">
        <v>9576</v>
      </c>
      <c r="N50" s="146" t="s">
        <v>698</v>
      </c>
      <c r="O50" s="146">
        <v>713.04771683116996</v>
      </c>
      <c r="P50" s="146">
        <v>645.84383002281299</v>
      </c>
      <c r="Q50" s="146">
        <v>679.89705241609295</v>
      </c>
      <c r="R50" s="146">
        <f t="shared" si="1"/>
        <v>679.59619975669204</v>
      </c>
      <c r="S50" s="146">
        <f t="shared" si="2"/>
        <v>2.8322509416665298</v>
      </c>
      <c r="T50" s="151">
        <f t="shared" si="3"/>
        <v>4.9445470008181613E-2</v>
      </c>
      <c r="U50" s="147">
        <f t="shared" si="4"/>
        <v>3</v>
      </c>
      <c r="V50" s="147">
        <v>848</v>
      </c>
      <c r="W50" s="146">
        <v>273.10234193369502</v>
      </c>
      <c r="X50" s="146">
        <v>266.50078966630002</v>
      </c>
      <c r="Y50" s="146">
        <v>196.740573814821</v>
      </c>
      <c r="Z50" s="146">
        <v>245.44790180493871</v>
      </c>
      <c r="AA50" s="146">
        <v>2.3899593239142671</v>
      </c>
      <c r="AB50" s="151">
        <v>0.17238171876584335</v>
      </c>
      <c r="AC50" s="147">
        <v>3</v>
      </c>
      <c r="AD50" s="147">
        <v>1296</v>
      </c>
      <c r="AE50" s="146">
        <f t="shared" si="5"/>
        <v>0.36116726652211062</v>
      </c>
      <c r="AF50" s="152">
        <f t="shared" si="6"/>
        <v>-1.4692609511444226</v>
      </c>
      <c r="AG50" s="151" t="s">
        <v>10214</v>
      </c>
    </row>
    <row r="51" spans="1:33" x14ac:dyDescent="0.3">
      <c r="A51" s="146" t="s">
        <v>2066</v>
      </c>
      <c r="B51" s="147">
        <v>5</v>
      </c>
      <c r="C51" s="147">
        <v>1</v>
      </c>
      <c r="D51" s="146">
        <v>34.435299999999998</v>
      </c>
      <c r="E51" s="151">
        <v>4.2634730776285698E-2</v>
      </c>
      <c r="F51" s="148">
        <f t="shared" si="0"/>
        <v>1.3702364750928466</v>
      </c>
      <c r="G51" s="149">
        <v>1.6249871757176699E-2</v>
      </c>
      <c r="H51" s="150">
        <v>1.5127465237002999</v>
      </c>
      <c r="I51" s="146">
        <v>0.60118890512113599</v>
      </c>
      <c r="J51" s="147" t="s">
        <v>0</v>
      </c>
      <c r="K51" s="147" t="s">
        <v>1</v>
      </c>
      <c r="L51" s="146">
        <v>47189.2503</v>
      </c>
      <c r="M51" s="146" t="s">
        <v>9577</v>
      </c>
      <c r="N51" s="146" t="s">
        <v>2067</v>
      </c>
      <c r="O51" s="146">
        <v>1364.8462208267699</v>
      </c>
      <c r="P51" s="146">
        <v>987.70289503938204</v>
      </c>
      <c r="Q51" s="146">
        <v>1249.6497351436699</v>
      </c>
      <c r="R51" s="146">
        <f t="shared" si="1"/>
        <v>1200.7329503366072</v>
      </c>
      <c r="S51" s="146">
        <f t="shared" si="2"/>
        <v>3.0794464286424179</v>
      </c>
      <c r="T51" s="151">
        <f t="shared" si="3"/>
        <v>0.16096135181375634</v>
      </c>
      <c r="U51" s="147">
        <f t="shared" si="4"/>
        <v>3</v>
      </c>
      <c r="V51" s="147">
        <v>598</v>
      </c>
      <c r="W51" s="146">
        <v>899.61039792148495</v>
      </c>
      <c r="X51" s="146">
        <v>840.51537495714103</v>
      </c>
      <c r="Y51" s="146">
        <v>641.10518324913903</v>
      </c>
      <c r="Z51" s="146">
        <v>793.74365204258822</v>
      </c>
      <c r="AA51" s="146">
        <v>2.8996802650478752</v>
      </c>
      <c r="AB51" s="151">
        <v>0.17064810158160867</v>
      </c>
      <c r="AC51" s="147">
        <v>3</v>
      </c>
      <c r="AD51" s="147">
        <v>722</v>
      </c>
      <c r="AE51" s="146">
        <f t="shared" si="5"/>
        <v>0.6610492797920422</v>
      </c>
      <c r="AF51" s="152">
        <f t="shared" si="6"/>
        <v>-0.59717026935482831</v>
      </c>
      <c r="AG51" s="151" t="s">
        <v>10214</v>
      </c>
    </row>
    <row r="52" spans="1:33" x14ac:dyDescent="0.3">
      <c r="A52" s="146" t="s">
        <v>1113</v>
      </c>
      <c r="B52" s="147">
        <v>5</v>
      </c>
      <c r="C52" s="147">
        <v>1</v>
      </c>
      <c r="D52" s="146">
        <v>19.857600000000001</v>
      </c>
      <c r="E52" s="151">
        <v>2.95222972053277E-3</v>
      </c>
      <c r="F52" s="148">
        <f t="shared" si="0"/>
        <v>2.5298498519715831</v>
      </c>
      <c r="G52" s="149">
        <v>2.1091420683028899E-3</v>
      </c>
      <c r="H52" s="150">
        <v>2.0844600493013701</v>
      </c>
      <c r="I52" s="146">
        <v>0.99620455908363403</v>
      </c>
      <c r="J52" s="147" t="s">
        <v>0</v>
      </c>
      <c r="K52" s="147" t="s">
        <v>1</v>
      </c>
      <c r="L52" s="146">
        <v>117470.91929999999</v>
      </c>
      <c r="M52" s="146" t="s">
        <v>9580</v>
      </c>
      <c r="N52" s="146" t="s">
        <v>1114</v>
      </c>
      <c r="O52" s="146">
        <v>325.87931089049198</v>
      </c>
      <c r="P52" s="146">
        <v>376.95625314066001</v>
      </c>
      <c r="Q52" s="146">
        <v>307.21068947976403</v>
      </c>
      <c r="R52" s="146">
        <f t="shared" si="1"/>
        <v>336.68208450363869</v>
      </c>
      <c r="S52" s="146">
        <f t="shared" si="2"/>
        <v>2.5272200073645754</v>
      </c>
      <c r="T52" s="151">
        <f t="shared" si="3"/>
        <v>0.10724032965203215</v>
      </c>
      <c r="U52" s="147">
        <f t="shared" si="4"/>
        <v>3</v>
      </c>
      <c r="V52" s="147">
        <v>1161</v>
      </c>
      <c r="W52" s="146">
        <v>159.075255923664</v>
      </c>
      <c r="X52" s="146">
        <v>135.64964575763901</v>
      </c>
      <c r="Y52" s="146">
        <v>189.835238413224</v>
      </c>
      <c r="Z52" s="146">
        <v>161.52004669817566</v>
      </c>
      <c r="AA52" s="146">
        <v>2.2082264314974767</v>
      </c>
      <c r="AB52" s="151">
        <v>0.168247846257114</v>
      </c>
      <c r="AC52" s="147">
        <v>3</v>
      </c>
      <c r="AD52" s="147">
        <v>1484</v>
      </c>
      <c r="AE52" s="146">
        <f t="shared" si="5"/>
        <v>0.47974054496038987</v>
      </c>
      <c r="AF52" s="152">
        <f t="shared" si="6"/>
        <v>-1.0596737217614987</v>
      </c>
      <c r="AG52" s="151" t="s">
        <v>10214</v>
      </c>
    </row>
    <row r="53" spans="1:33" x14ac:dyDescent="0.3">
      <c r="A53" s="146" t="s">
        <v>793</v>
      </c>
      <c r="B53" s="147">
        <v>2</v>
      </c>
      <c r="C53" s="147">
        <v>1</v>
      </c>
      <c r="D53" s="146">
        <v>7.101</v>
      </c>
      <c r="E53" s="151">
        <v>9.8852622528811107E-4</v>
      </c>
      <c r="F53" s="148">
        <f t="shared" si="0"/>
        <v>3.005011804502224</v>
      </c>
      <c r="G53" s="149">
        <v>9.9820615370880997E-4</v>
      </c>
      <c r="H53" s="150">
        <v>4.5169417699030596</v>
      </c>
      <c r="I53" s="146">
        <v>0.99997726911594198</v>
      </c>
      <c r="J53" s="147" t="s">
        <v>0</v>
      </c>
      <c r="K53" s="147" t="s">
        <v>1</v>
      </c>
      <c r="L53" s="146">
        <v>35067.514199999998</v>
      </c>
      <c r="M53" s="146" t="s">
        <v>9581</v>
      </c>
      <c r="N53" s="146" t="s">
        <v>794</v>
      </c>
      <c r="O53" s="146">
        <v>255.46552747285199</v>
      </c>
      <c r="P53" s="146">
        <v>156.54160389026501</v>
      </c>
      <c r="Q53" s="146">
        <v>196.233198052419</v>
      </c>
      <c r="R53" s="146">
        <f t="shared" si="1"/>
        <v>202.74677647184532</v>
      </c>
      <c r="S53" s="146">
        <f t="shared" si="2"/>
        <v>2.306953957967687</v>
      </c>
      <c r="T53" s="151">
        <f t="shared" si="3"/>
        <v>0.24554069411727333</v>
      </c>
      <c r="U53" s="147">
        <f t="shared" si="4"/>
        <v>3</v>
      </c>
      <c r="V53" s="147">
        <v>1387</v>
      </c>
      <c r="W53" s="146">
        <v>36.751229424245203</v>
      </c>
      <c r="X53" s="146">
        <v>51.639920710101798</v>
      </c>
      <c r="Y53" s="146">
        <v>46.266403670821902</v>
      </c>
      <c r="Z53" s="146">
        <v>44.885851268389636</v>
      </c>
      <c r="AA53" s="146">
        <v>1.6521094660719533</v>
      </c>
      <c r="AB53" s="151">
        <v>0.16797594051692441</v>
      </c>
      <c r="AC53" s="147">
        <v>3</v>
      </c>
      <c r="AD53" s="147">
        <v>1775</v>
      </c>
      <c r="AE53" s="146">
        <f t="shared" si="5"/>
        <v>0.22138872957431591</v>
      </c>
      <c r="AF53" s="152">
        <f t="shared" si="6"/>
        <v>-2.1753463154106774</v>
      </c>
      <c r="AG53" s="151" t="s">
        <v>10214</v>
      </c>
    </row>
    <row r="54" spans="1:33" x14ac:dyDescent="0.3">
      <c r="A54" s="146" t="s">
        <v>75</v>
      </c>
      <c r="B54" s="147">
        <v>19</v>
      </c>
      <c r="C54" s="147">
        <v>11</v>
      </c>
      <c r="D54" s="146">
        <v>140.75450000000001</v>
      </c>
      <c r="E54" s="151">
        <v>4.1860340783683699E-6</v>
      </c>
      <c r="F54" s="148">
        <f t="shared" si="0"/>
        <v>5.3781972404055765</v>
      </c>
      <c r="G54" s="153">
        <v>5.8423522837780997E-5</v>
      </c>
      <c r="H54" s="150">
        <v>37.134082254602497</v>
      </c>
      <c r="I54" s="146">
        <v>1</v>
      </c>
      <c r="J54" s="147" t="s">
        <v>0</v>
      </c>
      <c r="K54" s="147" t="s">
        <v>1</v>
      </c>
      <c r="L54" s="146">
        <v>75919.647400000002</v>
      </c>
      <c r="M54" s="146" t="s">
        <v>9582</v>
      </c>
      <c r="N54" s="146" t="s">
        <v>76</v>
      </c>
      <c r="O54" s="146">
        <v>4023.4702360247802</v>
      </c>
      <c r="P54" s="146">
        <v>4392.8061780377902</v>
      </c>
      <c r="Q54" s="146">
        <v>4590.9956742831</v>
      </c>
      <c r="R54" s="146">
        <f t="shared" si="1"/>
        <v>4335.7573627818902</v>
      </c>
      <c r="S54" s="146">
        <f t="shared" si="2"/>
        <v>3.637064970266171</v>
      </c>
      <c r="T54" s="151">
        <f t="shared" si="3"/>
        <v>6.6431670929502751E-2</v>
      </c>
      <c r="U54" s="147">
        <f t="shared" si="4"/>
        <v>3</v>
      </c>
      <c r="V54" s="147">
        <v>194</v>
      </c>
      <c r="W54" s="146">
        <v>115.856166453447</v>
      </c>
      <c r="X54" s="146">
        <v>97.622371327872202</v>
      </c>
      <c r="Y54" s="146">
        <v>136.80000146367701</v>
      </c>
      <c r="Z54" s="146">
        <v>116.75951308166539</v>
      </c>
      <c r="AA54" s="146">
        <v>2.0672922751958431</v>
      </c>
      <c r="AB54" s="151">
        <v>0.16790435449863422</v>
      </c>
      <c r="AC54" s="147">
        <v>3</v>
      </c>
      <c r="AD54" s="147">
        <v>1593</v>
      </c>
      <c r="AE54" s="146">
        <f t="shared" si="5"/>
        <v>2.692943892200431E-2</v>
      </c>
      <c r="AF54" s="152">
        <f t="shared" si="6"/>
        <v>-5.214672018341175</v>
      </c>
      <c r="AG54" s="151" t="s">
        <v>10214</v>
      </c>
    </row>
    <row r="55" spans="1:33" x14ac:dyDescent="0.3">
      <c r="A55" s="146" t="s">
        <v>845</v>
      </c>
      <c r="B55" s="147">
        <v>3</v>
      </c>
      <c r="C55" s="147">
        <v>1</v>
      </c>
      <c r="D55" s="146">
        <v>11.6401</v>
      </c>
      <c r="E55" s="151">
        <v>1.18317689602288E-3</v>
      </c>
      <c r="F55" s="148">
        <f t="shared" si="0"/>
        <v>2.9269503194267652</v>
      </c>
      <c r="G55" s="149">
        <v>1.1195478011220999E-3</v>
      </c>
      <c r="H55" s="150">
        <v>3.6499460817923</v>
      </c>
      <c r="I55" s="146">
        <v>0.99993428543574803</v>
      </c>
      <c r="J55" s="147" t="s">
        <v>0</v>
      </c>
      <c r="K55" s="147" t="s">
        <v>1</v>
      </c>
      <c r="L55" s="146">
        <v>83180.888399999996</v>
      </c>
      <c r="M55" s="146" t="s">
        <v>9583</v>
      </c>
      <c r="N55" s="146" t="s">
        <v>846</v>
      </c>
      <c r="O55" s="146">
        <v>583.51792551647804</v>
      </c>
      <c r="P55" s="146">
        <v>867.77805184559099</v>
      </c>
      <c r="Q55" s="146">
        <v>817.102338366852</v>
      </c>
      <c r="R55" s="146">
        <f t="shared" si="1"/>
        <v>756.13277190964038</v>
      </c>
      <c r="S55" s="146">
        <f t="shared" si="2"/>
        <v>2.8785980614335744</v>
      </c>
      <c r="T55" s="151">
        <f t="shared" si="3"/>
        <v>0.20052163236289863</v>
      </c>
      <c r="U55" s="147">
        <f t="shared" si="4"/>
        <v>3</v>
      </c>
      <c r="V55" s="147">
        <v>789</v>
      </c>
      <c r="W55" s="146">
        <v>243.37519642308899</v>
      </c>
      <c r="X55" s="146">
        <v>174.50433980419899</v>
      </c>
      <c r="Y55" s="146">
        <v>203.608635076062</v>
      </c>
      <c r="Z55" s="146">
        <v>207.16272376778332</v>
      </c>
      <c r="AA55" s="146">
        <v>2.3163116124710821</v>
      </c>
      <c r="AB55" s="151">
        <v>0.16688673957953773</v>
      </c>
      <c r="AC55" s="147">
        <v>3</v>
      </c>
      <c r="AD55" s="147">
        <v>1381</v>
      </c>
      <c r="AE55" s="146">
        <f t="shared" si="5"/>
        <v>0.27397664995340226</v>
      </c>
      <c r="AF55" s="152">
        <f t="shared" si="6"/>
        <v>-1.8678751521829517</v>
      </c>
      <c r="AG55" s="151" t="s">
        <v>10214</v>
      </c>
    </row>
    <row r="56" spans="1:33" x14ac:dyDescent="0.3">
      <c r="A56" s="146" t="s">
        <v>799</v>
      </c>
      <c r="B56" s="147">
        <v>5</v>
      </c>
      <c r="C56" s="147">
        <v>2</v>
      </c>
      <c r="D56" s="146">
        <v>22.84</v>
      </c>
      <c r="E56" s="151">
        <v>9.9824141216298102E-4</v>
      </c>
      <c r="F56" s="148">
        <f t="shared" si="0"/>
        <v>3.0007644173382548</v>
      </c>
      <c r="G56" s="149">
        <v>9.9954071113694809E-4</v>
      </c>
      <c r="H56" s="150">
        <v>2.47448113515668</v>
      </c>
      <c r="I56" s="146">
        <v>0.99997585320437199</v>
      </c>
      <c r="J56" s="147" t="s">
        <v>0</v>
      </c>
      <c r="K56" s="147" t="s">
        <v>1</v>
      </c>
      <c r="L56" s="146">
        <v>192276.59529999999</v>
      </c>
      <c r="M56" s="146" t="s">
        <v>9584</v>
      </c>
      <c r="N56" s="146" t="s">
        <v>800</v>
      </c>
      <c r="O56" s="146">
        <v>726.95270751893304</v>
      </c>
      <c r="P56" s="146">
        <v>831.34363214602001</v>
      </c>
      <c r="Q56" s="146">
        <v>859.71957660189196</v>
      </c>
      <c r="R56" s="146">
        <f t="shared" si="1"/>
        <v>806.00530542228171</v>
      </c>
      <c r="S56" s="146">
        <f t="shared" si="2"/>
        <v>2.9063379004999268</v>
      </c>
      <c r="T56" s="151">
        <f t="shared" si="3"/>
        <v>8.6744169089557496E-2</v>
      </c>
      <c r="U56" s="147">
        <f t="shared" si="4"/>
        <v>3</v>
      </c>
      <c r="V56" s="147">
        <v>771</v>
      </c>
      <c r="W56" s="146">
        <v>289.42457763486402</v>
      </c>
      <c r="X56" s="146">
        <v>299.554109975355</v>
      </c>
      <c r="Y56" s="146">
        <v>388.20229870339699</v>
      </c>
      <c r="Z56" s="146">
        <v>325.72699543787201</v>
      </c>
      <c r="AA56" s="146">
        <v>2.5128537532958046</v>
      </c>
      <c r="AB56" s="151">
        <v>0.16683215949898744</v>
      </c>
      <c r="AC56" s="147">
        <v>3</v>
      </c>
      <c r="AD56" s="147">
        <v>1154</v>
      </c>
      <c r="AE56" s="146">
        <f t="shared" si="5"/>
        <v>0.40412512578588716</v>
      </c>
      <c r="AF56" s="152">
        <f t="shared" si="6"/>
        <v>-1.3071260434901684</v>
      </c>
      <c r="AG56" s="151" t="s">
        <v>10214</v>
      </c>
    </row>
    <row r="57" spans="1:33" x14ac:dyDescent="0.3">
      <c r="A57" s="146" t="s">
        <v>1792</v>
      </c>
      <c r="B57" s="147">
        <v>9</v>
      </c>
      <c r="C57" s="147">
        <v>2</v>
      </c>
      <c r="D57" s="146">
        <v>51.593800000000002</v>
      </c>
      <c r="E57" s="151">
        <v>2.18673778702176E-2</v>
      </c>
      <c r="F57" s="148">
        <f t="shared" si="0"/>
        <v>1.6602032903399702</v>
      </c>
      <c r="G57" s="149">
        <v>9.6342098596448808E-3</v>
      </c>
      <c r="H57" s="150">
        <v>1.51924929661695</v>
      </c>
      <c r="I57" s="146">
        <v>0.77648269578107199</v>
      </c>
      <c r="J57" s="147" t="s">
        <v>0</v>
      </c>
      <c r="K57" s="147" t="s">
        <v>1</v>
      </c>
      <c r="L57" s="146">
        <v>40570.899400000002</v>
      </c>
      <c r="M57" s="146" t="s">
        <v>9585</v>
      </c>
      <c r="N57" s="146" t="s">
        <v>1793</v>
      </c>
      <c r="O57" s="146">
        <v>594.99727143617304</v>
      </c>
      <c r="P57" s="146">
        <v>514.84410612556303</v>
      </c>
      <c r="Q57" s="146">
        <v>632.60496529698798</v>
      </c>
      <c r="R57" s="146">
        <f t="shared" si="1"/>
        <v>580.81544761957468</v>
      </c>
      <c r="S57" s="146">
        <f t="shared" si="2"/>
        <v>2.7640381585300604</v>
      </c>
      <c r="T57" s="151">
        <f t="shared" si="3"/>
        <v>0.10355736766290441</v>
      </c>
      <c r="U57" s="147">
        <f t="shared" si="4"/>
        <v>3</v>
      </c>
      <c r="V57" s="147">
        <v>927</v>
      </c>
      <c r="W57" s="146">
        <v>439.33940652648499</v>
      </c>
      <c r="X57" s="146">
        <v>313.83934133648302</v>
      </c>
      <c r="Y57" s="146">
        <v>393.73397195120901</v>
      </c>
      <c r="Z57" s="146">
        <v>382.30423993805903</v>
      </c>
      <c r="AA57" s="146">
        <v>2.5824091145806074</v>
      </c>
      <c r="AB57" s="151">
        <v>0.16616594384643768</v>
      </c>
      <c r="AC57" s="147">
        <v>3</v>
      </c>
      <c r="AD57" s="147">
        <v>1088</v>
      </c>
      <c r="AE57" s="146">
        <f t="shared" si="5"/>
        <v>0.65821982095156417</v>
      </c>
      <c r="AF57" s="152">
        <f t="shared" si="6"/>
        <v>-0.60335862394321937</v>
      </c>
      <c r="AG57" s="151" t="s">
        <v>10214</v>
      </c>
    </row>
    <row r="58" spans="1:33" x14ac:dyDescent="0.3">
      <c r="A58" s="146" t="s">
        <v>1530</v>
      </c>
      <c r="B58" s="147">
        <v>9</v>
      </c>
      <c r="C58" s="147">
        <v>2</v>
      </c>
      <c r="D58" s="146">
        <v>38.958500000000001</v>
      </c>
      <c r="E58" s="151">
        <v>1.11112039341476E-2</v>
      </c>
      <c r="F58" s="148">
        <f t="shared" si="0"/>
        <v>1.954238881326551</v>
      </c>
      <c r="G58" s="149">
        <v>5.7435755166825196E-3</v>
      </c>
      <c r="H58" s="150">
        <v>1.91197231460308</v>
      </c>
      <c r="I58" s="146">
        <v>0.90816176154724804</v>
      </c>
      <c r="J58" s="147" t="s">
        <v>0</v>
      </c>
      <c r="K58" s="147" t="s">
        <v>1</v>
      </c>
      <c r="L58" s="146">
        <v>282049.9191</v>
      </c>
      <c r="M58" s="146" t="s">
        <v>9586</v>
      </c>
      <c r="N58" s="146" t="s">
        <v>1531</v>
      </c>
      <c r="O58" s="146">
        <v>792.19516160550597</v>
      </c>
      <c r="P58" s="146">
        <v>1137.7377393699201</v>
      </c>
      <c r="Q58" s="146">
        <v>845.96409990108896</v>
      </c>
      <c r="R58" s="146">
        <f t="shared" si="1"/>
        <v>925.29900029217163</v>
      </c>
      <c r="S58" s="146">
        <f t="shared" si="2"/>
        <v>2.9662820929490175</v>
      </c>
      <c r="T58" s="151">
        <f t="shared" si="3"/>
        <v>0.20094182788177758</v>
      </c>
      <c r="U58" s="147">
        <f t="shared" si="4"/>
        <v>3</v>
      </c>
      <c r="V58" s="147">
        <v>707</v>
      </c>
      <c r="W58" s="146">
        <v>576.14608737541403</v>
      </c>
      <c r="X58" s="146">
        <v>433.96379873761498</v>
      </c>
      <c r="Y58" s="146">
        <v>441.74011175306799</v>
      </c>
      <c r="Z58" s="146">
        <v>483.94999928869902</v>
      </c>
      <c r="AA58" s="146">
        <v>2.684800493556093</v>
      </c>
      <c r="AB58" s="151">
        <v>0.16517980969671045</v>
      </c>
      <c r="AC58" s="147">
        <v>3</v>
      </c>
      <c r="AD58" s="147">
        <v>960</v>
      </c>
      <c r="AE58" s="146">
        <f t="shared" si="5"/>
        <v>0.52302012553335453</v>
      </c>
      <c r="AF58" s="152">
        <f t="shared" si="6"/>
        <v>-0.93506163321718605</v>
      </c>
      <c r="AG58" s="151" t="s">
        <v>10214</v>
      </c>
    </row>
    <row r="59" spans="1:33" x14ac:dyDescent="0.3">
      <c r="A59" s="146" t="s">
        <v>875</v>
      </c>
      <c r="B59" s="147">
        <v>5</v>
      </c>
      <c r="C59" s="147">
        <v>1</v>
      </c>
      <c r="D59" s="146">
        <v>23.294599999999999</v>
      </c>
      <c r="E59" s="151">
        <v>1.3591773868743E-3</v>
      </c>
      <c r="F59" s="148">
        <f t="shared" si="0"/>
        <v>2.8667238595932525</v>
      </c>
      <c r="G59" s="149">
        <v>1.24101029358361E-3</v>
      </c>
      <c r="H59" s="150">
        <v>2.1035095389867098</v>
      </c>
      <c r="I59" s="146">
        <v>0.99986062391878705</v>
      </c>
      <c r="J59" s="147" t="s">
        <v>0</v>
      </c>
      <c r="K59" s="147" t="s">
        <v>1</v>
      </c>
      <c r="L59" s="146">
        <v>98540.581099999996</v>
      </c>
      <c r="M59" s="146" t="s">
        <v>9588</v>
      </c>
      <c r="N59" s="146" t="s">
        <v>876</v>
      </c>
      <c r="O59" s="146">
        <v>578.16514584907497</v>
      </c>
      <c r="P59" s="146">
        <v>615.13155970805599</v>
      </c>
      <c r="Q59" s="146">
        <v>565.41518933177997</v>
      </c>
      <c r="R59" s="146">
        <f t="shared" si="1"/>
        <v>586.23729829630372</v>
      </c>
      <c r="S59" s="146">
        <f t="shared" si="2"/>
        <v>2.7680734461886667</v>
      </c>
      <c r="T59" s="151">
        <f t="shared" si="3"/>
        <v>4.4047783335888005E-2</v>
      </c>
      <c r="U59" s="147">
        <f t="shared" si="4"/>
        <v>3</v>
      </c>
      <c r="V59" s="147">
        <v>924</v>
      </c>
      <c r="W59" s="146">
        <v>246.524607852439</v>
      </c>
      <c r="X59" s="146">
        <v>258.66300128323002</v>
      </c>
      <c r="Y59" s="146">
        <v>330.89697345961901</v>
      </c>
      <c r="Z59" s="146">
        <v>278.69486086509602</v>
      </c>
      <c r="AA59" s="146">
        <v>2.4451289603942925</v>
      </c>
      <c r="AB59" s="151">
        <v>0.16366979068245557</v>
      </c>
      <c r="AC59" s="147">
        <v>3</v>
      </c>
      <c r="AD59" s="147">
        <v>1232</v>
      </c>
      <c r="AE59" s="146">
        <f t="shared" si="5"/>
        <v>0.47539599011360484</v>
      </c>
      <c r="AF59" s="152">
        <f t="shared" si="6"/>
        <v>-1.0727983604492837</v>
      </c>
      <c r="AG59" s="151" t="s">
        <v>10214</v>
      </c>
    </row>
    <row r="60" spans="1:33" x14ac:dyDescent="0.3">
      <c r="A60" s="146" t="s">
        <v>509</v>
      </c>
      <c r="B60" s="147">
        <v>6</v>
      </c>
      <c r="C60" s="147">
        <v>1</v>
      </c>
      <c r="D60" s="146">
        <v>28.833600000000001</v>
      </c>
      <c r="E60" s="151">
        <v>2.9310588483877402E-4</v>
      </c>
      <c r="F60" s="148">
        <f t="shared" si="0"/>
        <v>3.5329754619186109</v>
      </c>
      <c r="G60" s="149">
        <v>4.67521369150734E-4</v>
      </c>
      <c r="H60" s="150">
        <v>2.89261533752709</v>
      </c>
      <c r="I60" s="146">
        <v>0.99999999945996598</v>
      </c>
      <c r="J60" s="147" t="s">
        <v>0</v>
      </c>
      <c r="K60" s="147" t="s">
        <v>1</v>
      </c>
      <c r="L60" s="146">
        <v>80945.178199999995</v>
      </c>
      <c r="M60" s="146" t="s">
        <v>9590</v>
      </c>
      <c r="N60" s="146" t="s">
        <v>510</v>
      </c>
      <c r="O60" s="146">
        <v>775.22295297171195</v>
      </c>
      <c r="P60" s="146">
        <v>774.04011079211102</v>
      </c>
      <c r="Q60" s="146">
        <v>768.19736292519099</v>
      </c>
      <c r="R60" s="146">
        <f t="shared" si="1"/>
        <v>772.48680889633806</v>
      </c>
      <c r="S60" s="146">
        <f t="shared" si="2"/>
        <v>2.8878910720807642</v>
      </c>
      <c r="T60" s="151">
        <f t="shared" si="3"/>
        <v>4.8694087957246333E-3</v>
      </c>
      <c r="U60" s="147">
        <f t="shared" si="4"/>
        <v>3</v>
      </c>
      <c r="V60" s="147">
        <v>783</v>
      </c>
      <c r="W60" s="146">
        <v>236.260532785885</v>
      </c>
      <c r="X60" s="146">
        <v>316.65810857304899</v>
      </c>
      <c r="Y60" s="146">
        <v>248.24575703986</v>
      </c>
      <c r="Z60" s="146">
        <v>267.05479946626468</v>
      </c>
      <c r="AA60" s="146">
        <v>2.4266003874464577</v>
      </c>
      <c r="AB60" s="151">
        <v>0.16241496970976868</v>
      </c>
      <c r="AC60" s="147">
        <v>3</v>
      </c>
      <c r="AD60" s="147">
        <v>1252</v>
      </c>
      <c r="AE60" s="146">
        <f t="shared" si="5"/>
        <v>0.34570790904223897</v>
      </c>
      <c r="AF60" s="152">
        <f t="shared" si="6"/>
        <v>-1.5323744851965286</v>
      </c>
      <c r="AG60" s="151" t="s">
        <v>10214</v>
      </c>
    </row>
    <row r="61" spans="1:33" x14ac:dyDescent="0.3">
      <c r="A61" s="146" t="s">
        <v>781</v>
      </c>
      <c r="B61" s="147">
        <v>2</v>
      </c>
      <c r="C61" s="147">
        <v>1</v>
      </c>
      <c r="D61" s="146">
        <v>9.0937999999999999</v>
      </c>
      <c r="E61" s="151">
        <v>9.7196100614382896E-4</v>
      </c>
      <c r="F61" s="148">
        <f t="shared" si="0"/>
        <v>3.0123511580739932</v>
      </c>
      <c r="G61" s="149">
        <v>9.9621301666920695E-4</v>
      </c>
      <c r="H61" s="150">
        <v>2.3599958247219699</v>
      </c>
      <c r="I61" s="146">
        <v>0.99997953817220298</v>
      </c>
      <c r="J61" s="147" t="s">
        <v>0</v>
      </c>
      <c r="K61" s="147" t="s">
        <v>1</v>
      </c>
      <c r="L61" s="146">
        <v>127632.3797</v>
      </c>
      <c r="M61" s="146" t="s">
        <v>9591</v>
      </c>
      <c r="N61" s="146" t="s">
        <v>782</v>
      </c>
      <c r="O61" s="146">
        <v>566.62194239614303</v>
      </c>
      <c r="P61" s="146">
        <v>538.24313269626998</v>
      </c>
      <c r="Q61" s="146">
        <v>544.16987898103105</v>
      </c>
      <c r="R61" s="146">
        <f t="shared" si="1"/>
        <v>549.67831802448143</v>
      </c>
      <c r="S61" s="146">
        <f t="shared" si="2"/>
        <v>2.7401086066254803</v>
      </c>
      <c r="T61" s="151">
        <f t="shared" si="3"/>
        <v>2.723383608926911E-2</v>
      </c>
      <c r="U61" s="147">
        <f t="shared" si="4"/>
        <v>3</v>
      </c>
      <c r="V61" s="147">
        <v>949</v>
      </c>
      <c r="W61" s="146">
        <v>252.86081788492399</v>
      </c>
      <c r="X61" s="146">
        <v>256.498458658169</v>
      </c>
      <c r="Y61" s="146">
        <v>189.38558427364799</v>
      </c>
      <c r="Z61" s="146">
        <v>232.91495360558031</v>
      </c>
      <c r="AA61" s="146">
        <v>2.367197372003599</v>
      </c>
      <c r="AB61" s="151">
        <v>0.16203936472295738</v>
      </c>
      <c r="AC61" s="147">
        <v>3</v>
      </c>
      <c r="AD61" s="147">
        <v>1326</v>
      </c>
      <c r="AE61" s="146">
        <f t="shared" si="5"/>
        <v>0.42372956321556565</v>
      </c>
      <c r="AF61" s="152">
        <f t="shared" si="6"/>
        <v>-1.2387843071895601</v>
      </c>
      <c r="AG61" s="151" t="s">
        <v>10214</v>
      </c>
    </row>
    <row r="62" spans="1:33" x14ac:dyDescent="0.3">
      <c r="A62" s="146" t="s">
        <v>1584</v>
      </c>
      <c r="B62" s="147">
        <v>5</v>
      </c>
      <c r="C62" s="147">
        <v>1</v>
      </c>
      <c r="D62" s="146">
        <v>31.190300000000001</v>
      </c>
      <c r="E62" s="151">
        <v>1.3083903833935E-2</v>
      </c>
      <c r="F62" s="148">
        <f t="shared" si="0"/>
        <v>1.8832626565789161</v>
      </c>
      <c r="G62" s="149">
        <v>6.5292753310301904E-3</v>
      </c>
      <c r="H62" s="150">
        <v>1.4820229371031599</v>
      </c>
      <c r="I62" s="146">
        <v>0.88219164761712099</v>
      </c>
      <c r="J62" s="147" t="s">
        <v>0</v>
      </c>
      <c r="K62" s="147" t="s">
        <v>1</v>
      </c>
      <c r="L62" s="146">
        <v>31761.462599999999</v>
      </c>
      <c r="M62" s="146" t="s">
        <v>9597</v>
      </c>
      <c r="N62" s="146" t="s">
        <v>1585</v>
      </c>
      <c r="O62" s="146">
        <v>918.31540470832203</v>
      </c>
      <c r="P62" s="146">
        <v>949.72090305269501</v>
      </c>
      <c r="Q62" s="146">
        <v>865.74353076233899</v>
      </c>
      <c r="R62" s="146">
        <f t="shared" si="1"/>
        <v>911.25994617445201</v>
      </c>
      <c r="S62" s="146">
        <f t="shared" si="2"/>
        <v>2.9596422815675751</v>
      </c>
      <c r="T62" s="151">
        <f t="shared" si="3"/>
        <v>4.6562933918628729E-2</v>
      </c>
      <c r="U62" s="147">
        <f t="shared" si="4"/>
        <v>3</v>
      </c>
      <c r="V62" s="147">
        <v>713</v>
      </c>
      <c r="W62" s="146">
        <v>705.62638450157499</v>
      </c>
      <c r="X62" s="146">
        <v>517.257167075506</v>
      </c>
      <c r="Y62" s="146">
        <v>621.743660378855</v>
      </c>
      <c r="Z62" s="146">
        <v>614.87573731864541</v>
      </c>
      <c r="AA62" s="146">
        <v>2.7887873563451508</v>
      </c>
      <c r="AB62" s="151">
        <v>0.15348178333737053</v>
      </c>
      <c r="AC62" s="147">
        <v>3</v>
      </c>
      <c r="AD62" s="147">
        <v>824</v>
      </c>
      <c r="AE62" s="146">
        <f t="shared" si="5"/>
        <v>0.67475338941423557</v>
      </c>
      <c r="AF62" s="152">
        <f t="shared" si="6"/>
        <v>-0.56756777624625032</v>
      </c>
      <c r="AG62" s="151" t="s">
        <v>10214</v>
      </c>
    </row>
    <row r="63" spans="1:33" x14ac:dyDescent="0.3">
      <c r="A63" s="146" t="s">
        <v>1590</v>
      </c>
      <c r="B63" s="147">
        <v>3</v>
      </c>
      <c r="C63" s="147">
        <v>1</v>
      </c>
      <c r="D63" s="146">
        <v>16.3277</v>
      </c>
      <c r="E63" s="151">
        <v>1.3262036811889E-2</v>
      </c>
      <c r="F63" s="148">
        <f t="shared" si="0"/>
        <v>1.8773897709362952</v>
      </c>
      <c r="G63" s="149">
        <v>6.5914746096180097E-3</v>
      </c>
      <c r="H63" s="150">
        <v>1.5116725524180501</v>
      </c>
      <c r="I63" s="146">
        <v>0.87986729813060105</v>
      </c>
      <c r="J63" s="147" t="s">
        <v>0</v>
      </c>
      <c r="K63" s="147" t="s">
        <v>1</v>
      </c>
      <c r="L63" s="146">
        <v>45022.460500000001</v>
      </c>
      <c r="M63" s="146" t="s">
        <v>9598</v>
      </c>
      <c r="N63" s="146" t="s">
        <v>1591</v>
      </c>
      <c r="O63" s="146">
        <v>764.77341639918995</v>
      </c>
      <c r="P63" s="146">
        <v>680.03084607563699</v>
      </c>
      <c r="Q63" s="146">
        <v>681.342803334525</v>
      </c>
      <c r="R63" s="146">
        <f t="shared" si="1"/>
        <v>708.7156886031172</v>
      </c>
      <c r="S63" s="146">
        <f t="shared" si="2"/>
        <v>2.8504720467002045</v>
      </c>
      <c r="T63" s="151">
        <f t="shared" si="3"/>
        <v>6.8506805705131124E-2</v>
      </c>
      <c r="U63" s="147">
        <f t="shared" si="4"/>
        <v>3</v>
      </c>
      <c r="V63" s="147">
        <v>825</v>
      </c>
      <c r="W63" s="146">
        <v>390.752661881373</v>
      </c>
      <c r="X63" s="146">
        <v>484.24017302632302</v>
      </c>
      <c r="Y63" s="146">
        <v>531.493683887923</v>
      </c>
      <c r="Z63" s="146">
        <v>468.82883959853967</v>
      </c>
      <c r="AA63" s="146">
        <v>2.6710143190792954</v>
      </c>
      <c r="AB63" s="151">
        <v>0.15277430609049292</v>
      </c>
      <c r="AC63" s="147">
        <v>3</v>
      </c>
      <c r="AD63" s="147">
        <v>986</v>
      </c>
      <c r="AE63" s="146">
        <f t="shared" si="5"/>
        <v>0.6615189237910114</v>
      </c>
      <c r="AF63" s="152">
        <f t="shared" si="6"/>
        <v>-0.5961456672285419</v>
      </c>
      <c r="AG63" s="151" t="s">
        <v>10214</v>
      </c>
    </row>
    <row r="64" spans="1:33" x14ac:dyDescent="0.3">
      <c r="A64" s="146" t="s">
        <v>1396</v>
      </c>
      <c r="B64" s="147">
        <v>2</v>
      </c>
      <c r="C64" s="147">
        <v>1</v>
      </c>
      <c r="D64" s="146">
        <v>8.7617999999999991</v>
      </c>
      <c r="E64" s="151">
        <v>7.3748066025824998E-3</v>
      </c>
      <c r="F64" s="148">
        <f t="shared" si="0"/>
        <v>2.1322493641677687</v>
      </c>
      <c r="G64" s="149">
        <v>4.1828705684169697E-3</v>
      </c>
      <c r="H64" s="150">
        <v>1.5397355175068199</v>
      </c>
      <c r="I64" s="146">
        <v>0.95623742269412704</v>
      </c>
      <c r="J64" s="147" t="s">
        <v>0</v>
      </c>
      <c r="K64" s="147" t="s">
        <v>1</v>
      </c>
      <c r="L64" s="146">
        <v>30512.3498</v>
      </c>
      <c r="M64" s="146" t="s">
        <v>9599</v>
      </c>
      <c r="N64" s="146" t="s">
        <v>1397</v>
      </c>
      <c r="O64" s="146">
        <v>494.40986806331199</v>
      </c>
      <c r="P64" s="146">
        <v>523.60047228646795</v>
      </c>
      <c r="Q64" s="146">
        <v>525.09771374067202</v>
      </c>
      <c r="R64" s="146">
        <f t="shared" si="1"/>
        <v>514.36935136348393</v>
      </c>
      <c r="S64" s="146">
        <f t="shared" si="2"/>
        <v>2.7112750833021257</v>
      </c>
      <c r="T64" s="151">
        <f t="shared" si="3"/>
        <v>3.3636574752905712E-2</v>
      </c>
      <c r="U64" s="147">
        <f t="shared" si="4"/>
        <v>3</v>
      </c>
      <c r="V64" s="147">
        <v>978</v>
      </c>
      <c r="W64" s="146">
        <v>389.71340386790399</v>
      </c>
      <c r="X64" s="146">
        <v>291.94459408112601</v>
      </c>
      <c r="Y64" s="146">
        <v>320.53233704375799</v>
      </c>
      <c r="Z64" s="146">
        <v>334.06344499759598</v>
      </c>
      <c r="AA64" s="146">
        <v>2.5238289554214397</v>
      </c>
      <c r="AB64" s="151">
        <v>0.1504783223893838</v>
      </c>
      <c r="AC64" s="147">
        <v>3</v>
      </c>
      <c r="AD64" s="147">
        <v>1148</v>
      </c>
      <c r="AE64" s="146">
        <f t="shared" si="5"/>
        <v>0.64946218920716159</v>
      </c>
      <c r="AF64" s="152">
        <f t="shared" si="6"/>
        <v>-0.62268255848470011</v>
      </c>
      <c r="AG64" s="151" t="s">
        <v>10214</v>
      </c>
    </row>
    <row r="65" spans="1:33" x14ac:dyDescent="0.3">
      <c r="A65" s="146" t="s">
        <v>739</v>
      </c>
      <c r="B65" s="147">
        <v>2</v>
      </c>
      <c r="C65" s="147">
        <v>1</v>
      </c>
      <c r="D65" s="146">
        <v>9.1529000000000007</v>
      </c>
      <c r="E65" s="151">
        <v>8.1611257185454399E-4</v>
      </c>
      <c r="F65" s="148">
        <f t="shared" si="0"/>
        <v>3.0882499319774195</v>
      </c>
      <c r="G65" s="149">
        <v>8.8378194679264801E-4</v>
      </c>
      <c r="H65" s="150">
        <v>2.4021879616745299</v>
      </c>
      <c r="I65" s="146">
        <v>0.99999348790419396</v>
      </c>
      <c r="J65" s="147" t="s">
        <v>0</v>
      </c>
      <c r="K65" s="147" t="s">
        <v>1</v>
      </c>
      <c r="L65" s="146">
        <v>45258.621500000001</v>
      </c>
      <c r="M65" s="146" t="s">
        <v>9600</v>
      </c>
      <c r="N65" s="146" t="s">
        <v>740</v>
      </c>
      <c r="O65" s="146">
        <v>205.48509217212401</v>
      </c>
      <c r="P65" s="146">
        <v>183.10537898088899</v>
      </c>
      <c r="Q65" s="146">
        <v>209.88170883894199</v>
      </c>
      <c r="R65" s="146">
        <f t="shared" si="1"/>
        <v>199.49072666398501</v>
      </c>
      <c r="S65" s="146">
        <f t="shared" si="2"/>
        <v>2.2999227122921169</v>
      </c>
      <c r="T65" s="151">
        <f t="shared" si="3"/>
        <v>7.1980271658884293E-2</v>
      </c>
      <c r="U65" s="147">
        <f t="shared" si="4"/>
        <v>3</v>
      </c>
      <c r="V65" s="147">
        <v>1394</v>
      </c>
      <c r="W65" s="146">
        <v>95.261636009338403</v>
      </c>
      <c r="X65" s="146">
        <v>83.451750740302501</v>
      </c>
      <c r="Y65" s="146">
        <v>70.422896314057596</v>
      </c>
      <c r="Z65" s="146">
        <v>83.045427687899505</v>
      </c>
      <c r="AA65" s="146">
        <v>1.9193157260760478</v>
      </c>
      <c r="AB65" s="151">
        <v>0.14960912722277958</v>
      </c>
      <c r="AC65" s="147">
        <v>3</v>
      </c>
      <c r="AD65" s="147">
        <v>1683</v>
      </c>
      <c r="AE65" s="146">
        <f t="shared" si="5"/>
        <v>0.41628715818845169</v>
      </c>
      <c r="AF65" s="152">
        <f t="shared" si="6"/>
        <v>-1.2643490406215676</v>
      </c>
      <c r="AG65" s="151" t="s">
        <v>10214</v>
      </c>
    </row>
    <row r="66" spans="1:33" x14ac:dyDescent="0.3">
      <c r="A66" s="146" t="s">
        <v>1854</v>
      </c>
      <c r="B66" s="147">
        <v>5</v>
      </c>
      <c r="C66" s="147">
        <v>1</v>
      </c>
      <c r="D66" s="146">
        <v>30.430700000000002</v>
      </c>
      <c r="E66" s="151">
        <v>2.5503157347743801E-2</v>
      </c>
      <c r="F66" s="148">
        <f t="shared" si="0"/>
        <v>1.5934060496123541</v>
      </c>
      <c r="G66" s="149">
        <v>1.08566111134964E-2</v>
      </c>
      <c r="H66" s="150">
        <v>1.7358152454814999</v>
      </c>
      <c r="I66" s="146">
        <v>0.73882657881245695</v>
      </c>
      <c r="J66" s="147" t="s">
        <v>0</v>
      </c>
      <c r="K66" s="147" t="s">
        <v>1</v>
      </c>
      <c r="L66" s="146">
        <v>40799.1368</v>
      </c>
      <c r="M66" s="146" t="s">
        <v>9601</v>
      </c>
      <c r="N66" s="146" t="s">
        <v>1855</v>
      </c>
      <c r="O66" s="146">
        <v>427.536783657885</v>
      </c>
      <c r="P66" s="146">
        <v>650.08439525378299</v>
      </c>
      <c r="Q66" s="146">
        <v>463.93568283435002</v>
      </c>
      <c r="R66" s="146">
        <f t="shared" si="1"/>
        <v>513.85228724867272</v>
      </c>
      <c r="S66" s="146">
        <f t="shared" si="2"/>
        <v>2.7108382939906606</v>
      </c>
      <c r="T66" s="151">
        <f t="shared" si="3"/>
        <v>0.23231563524945714</v>
      </c>
      <c r="U66" s="147">
        <f t="shared" si="4"/>
        <v>3</v>
      </c>
      <c r="V66" s="147">
        <v>979</v>
      </c>
      <c r="W66" s="146">
        <v>334.83362284015698</v>
      </c>
      <c r="X66" s="146">
        <v>305.41593641340398</v>
      </c>
      <c r="Y66" s="146">
        <v>247.83853984502801</v>
      </c>
      <c r="Z66" s="146">
        <v>296.02936636619631</v>
      </c>
      <c r="AA66" s="146">
        <v>2.4713347955798346</v>
      </c>
      <c r="AB66" s="151">
        <v>0.14948048940868885</v>
      </c>
      <c r="AC66" s="147">
        <v>3</v>
      </c>
      <c r="AD66" s="147">
        <v>1196</v>
      </c>
      <c r="AE66" s="146">
        <f t="shared" si="5"/>
        <v>0.57609817784646045</v>
      </c>
      <c r="AF66" s="152">
        <f t="shared" si="6"/>
        <v>-0.7956134001947337</v>
      </c>
      <c r="AG66" s="151" t="s">
        <v>10214</v>
      </c>
    </row>
    <row r="67" spans="1:33" x14ac:dyDescent="0.3">
      <c r="A67" s="146" t="s">
        <v>2022</v>
      </c>
      <c r="B67" s="147">
        <v>29</v>
      </c>
      <c r="C67" s="147">
        <v>2</v>
      </c>
      <c r="D67" s="146">
        <v>140.60849999999999</v>
      </c>
      <c r="E67" s="151">
        <v>3.81282098565515E-2</v>
      </c>
      <c r="F67" s="148">
        <f t="shared" si="0"/>
        <v>1.418753584646919</v>
      </c>
      <c r="G67" s="149">
        <v>1.48703676568316E-2</v>
      </c>
      <c r="H67" s="150">
        <v>1.79320261693408</v>
      </c>
      <c r="I67" s="146">
        <v>0.63207808795347098</v>
      </c>
      <c r="J67" s="147" t="s">
        <v>0</v>
      </c>
      <c r="K67" s="147" t="s">
        <v>1</v>
      </c>
      <c r="L67" s="146">
        <v>495680.27840000001</v>
      </c>
      <c r="M67" s="146" t="s">
        <v>9602</v>
      </c>
      <c r="N67" s="146" t="s">
        <v>2023</v>
      </c>
      <c r="O67" s="146">
        <v>262.78872536927702</v>
      </c>
      <c r="P67" s="146">
        <v>244.527042508183</v>
      </c>
      <c r="Q67" s="146">
        <v>413.97840620027898</v>
      </c>
      <c r="R67" s="146">
        <f t="shared" si="1"/>
        <v>307.09805802591296</v>
      </c>
      <c r="S67" s="146">
        <f t="shared" si="2"/>
        <v>2.4872770701347111</v>
      </c>
      <c r="T67" s="151">
        <f t="shared" si="3"/>
        <v>0.30286863540349268</v>
      </c>
      <c r="U67" s="147">
        <f t="shared" si="4"/>
        <v>3</v>
      </c>
      <c r="V67" s="147">
        <v>1211</v>
      </c>
      <c r="W67" s="146">
        <v>153.549105464805</v>
      </c>
      <c r="X67" s="146">
        <v>200.57660837229199</v>
      </c>
      <c r="Y67" s="146">
        <v>159.644545796426</v>
      </c>
      <c r="Z67" s="146">
        <v>171.25675321117433</v>
      </c>
      <c r="AA67" s="146">
        <v>2.2336477061470665</v>
      </c>
      <c r="AB67" s="151">
        <v>0.14933128630372217</v>
      </c>
      <c r="AC67" s="147">
        <v>3</v>
      </c>
      <c r="AD67" s="147">
        <v>1454</v>
      </c>
      <c r="AE67" s="146">
        <f t="shared" si="5"/>
        <v>0.55766146589153509</v>
      </c>
      <c r="AF67" s="152">
        <f t="shared" si="6"/>
        <v>-0.84253850991896995</v>
      </c>
      <c r="AG67" s="151" t="s">
        <v>10214</v>
      </c>
    </row>
    <row r="68" spans="1:33" x14ac:dyDescent="0.3">
      <c r="A68" s="146" t="s">
        <v>1622</v>
      </c>
      <c r="B68" s="147">
        <v>10</v>
      </c>
      <c r="C68" s="147">
        <v>3</v>
      </c>
      <c r="D68" s="146">
        <v>44.854900000000001</v>
      </c>
      <c r="E68" s="151">
        <v>1.4384378956432501E-2</v>
      </c>
      <c r="F68" s="148">
        <f t="shared" si="0"/>
        <v>1.8421088839729443</v>
      </c>
      <c r="G68" s="149">
        <v>7.0090597161975299E-3</v>
      </c>
      <c r="H68" s="150">
        <v>1.55269655439864</v>
      </c>
      <c r="I68" s="146">
        <v>0.86534862234104204</v>
      </c>
      <c r="J68" s="147" t="s">
        <v>0</v>
      </c>
      <c r="K68" s="147" t="s">
        <v>1</v>
      </c>
      <c r="L68" s="146">
        <v>539129.15040000004</v>
      </c>
      <c r="M68" s="146" t="s">
        <v>9604</v>
      </c>
      <c r="N68" s="146" t="s">
        <v>1623</v>
      </c>
      <c r="O68" s="146">
        <v>856.49093170884601</v>
      </c>
      <c r="P68" s="146">
        <v>702.07589022680304</v>
      </c>
      <c r="Q68" s="146">
        <v>847.00620309947897</v>
      </c>
      <c r="R68" s="146">
        <f t="shared" si="1"/>
        <v>801.85767501170938</v>
      </c>
      <c r="S68" s="146">
        <f t="shared" si="2"/>
        <v>2.9040972904259759</v>
      </c>
      <c r="T68" s="151">
        <f t="shared" si="3"/>
        <v>0.10792887001223211</v>
      </c>
      <c r="U68" s="147">
        <f t="shared" si="4"/>
        <v>3</v>
      </c>
      <c r="V68" s="147">
        <v>774</v>
      </c>
      <c r="W68" s="146">
        <v>510.66569578326499</v>
      </c>
      <c r="X68" s="146">
        <v>595.62037235128003</v>
      </c>
      <c r="Y68" s="146">
        <v>443.00121418753997</v>
      </c>
      <c r="Z68" s="146">
        <v>516.42909410736172</v>
      </c>
      <c r="AA68" s="146">
        <v>2.7130107011667208</v>
      </c>
      <c r="AB68" s="151">
        <v>0.14807964793551862</v>
      </c>
      <c r="AC68" s="147">
        <v>3</v>
      </c>
      <c r="AD68" s="147">
        <v>926</v>
      </c>
      <c r="AE68" s="146">
        <f t="shared" si="5"/>
        <v>0.64404084440523734</v>
      </c>
      <c r="AF68" s="152">
        <f t="shared" si="6"/>
        <v>-0.63477590941652173</v>
      </c>
      <c r="AG68" s="151" t="s">
        <v>10214</v>
      </c>
    </row>
    <row r="69" spans="1:33" x14ac:dyDescent="0.3">
      <c r="A69" s="146" t="s">
        <v>1314</v>
      </c>
      <c r="B69" s="147">
        <v>14</v>
      </c>
      <c r="C69" s="147">
        <v>2</v>
      </c>
      <c r="D69" s="146">
        <v>80.634299999999996</v>
      </c>
      <c r="E69" s="151">
        <v>5.7108046283464997E-3</v>
      </c>
      <c r="F69" s="148">
        <f t="shared" si="0"/>
        <v>2.2433026971776195</v>
      </c>
      <c r="G69" s="149">
        <v>3.4397503470569098E-3</v>
      </c>
      <c r="H69" s="150">
        <v>1.5894968850586699</v>
      </c>
      <c r="I69" s="146">
        <v>0.97501055683197402</v>
      </c>
      <c r="J69" s="147" t="s">
        <v>0</v>
      </c>
      <c r="K69" s="147" t="s">
        <v>1</v>
      </c>
      <c r="L69" s="146">
        <v>219289.71299999999</v>
      </c>
      <c r="M69" s="146" t="s">
        <v>9605</v>
      </c>
      <c r="N69" s="146" t="s">
        <v>1315</v>
      </c>
      <c r="O69" s="146">
        <v>2754.86063476248</v>
      </c>
      <c r="P69" s="146">
        <v>2783.9332493793399</v>
      </c>
      <c r="Q69" s="146">
        <v>2870.77815588358</v>
      </c>
      <c r="R69" s="146">
        <f t="shared" si="1"/>
        <v>2803.1906800084666</v>
      </c>
      <c r="S69" s="146">
        <f t="shared" si="2"/>
        <v>3.4476526405568997</v>
      </c>
      <c r="T69" s="151">
        <f t="shared" si="3"/>
        <v>2.1514941447636667E-2</v>
      </c>
      <c r="U69" s="147">
        <f t="shared" si="4"/>
        <v>3</v>
      </c>
      <c r="V69" s="147">
        <v>284</v>
      </c>
      <c r="W69" s="146">
        <v>2020.43157916255</v>
      </c>
      <c r="X69" s="146">
        <v>1771.2088141458701</v>
      </c>
      <c r="Y69" s="146">
        <v>1499.0727367868501</v>
      </c>
      <c r="Z69" s="146">
        <v>1763.5710433650902</v>
      </c>
      <c r="AA69" s="146">
        <v>3.2463929593933427</v>
      </c>
      <c r="AB69" s="151">
        <v>0.14786097059993455</v>
      </c>
      <c r="AC69" s="147">
        <v>3</v>
      </c>
      <c r="AD69" s="147">
        <v>391</v>
      </c>
      <c r="AE69" s="146">
        <f t="shared" si="5"/>
        <v>0.62912988971544515</v>
      </c>
      <c r="AF69" s="152">
        <f t="shared" si="6"/>
        <v>-0.66857018922529243</v>
      </c>
      <c r="AG69" s="151" t="s">
        <v>10214</v>
      </c>
    </row>
    <row r="70" spans="1:33" x14ac:dyDescent="0.3">
      <c r="A70" s="146" t="s">
        <v>427</v>
      </c>
      <c r="B70" s="147">
        <v>6</v>
      </c>
      <c r="C70" s="147">
        <v>3</v>
      </c>
      <c r="D70" s="146">
        <v>22.1175</v>
      </c>
      <c r="E70" s="151">
        <v>1.6497620726418899E-4</v>
      </c>
      <c r="F70" s="148">
        <f t="shared" si="0"/>
        <v>3.7825786848706309</v>
      </c>
      <c r="G70" s="149">
        <v>3.1603425621823898E-4</v>
      </c>
      <c r="H70" s="150">
        <v>3.3696661558980301</v>
      </c>
      <c r="I70" s="146">
        <v>0.99999999999995004</v>
      </c>
      <c r="J70" s="147" t="s">
        <v>0</v>
      </c>
      <c r="K70" s="147" t="s">
        <v>1</v>
      </c>
      <c r="L70" s="146">
        <v>332881.86660000001</v>
      </c>
      <c r="M70" s="146" t="s">
        <v>9607</v>
      </c>
      <c r="N70" s="146" t="s">
        <v>428</v>
      </c>
      <c r="O70" s="146">
        <v>1460.4035911671399</v>
      </c>
      <c r="P70" s="146">
        <v>1526.8396831078101</v>
      </c>
      <c r="Q70" s="146">
        <v>1426.7315564836899</v>
      </c>
      <c r="R70" s="146">
        <f t="shared" si="1"/>
        <v>1471.3249435862133</v>
      </c>
      <c r="S70" s="146">
        <f t="shared" si="2"/>
        <v>3.167708597691429</v>
      </c>
      <c r="T70" s="151">
        <f t="shared" si="3"/>
        <v>3.4621739753384541E-2</v>
      </c>
      <c r="U70" s="147">
        <f t="shared" si="4"/>
        <v>3</v>
      </c>
      <c r="V70" s="147">
        <v>519</v>
      </c>
      <c r="W70" s="146">
        <v>447.85463613580498</v>
      </c>
      <c r="X70" s="146">
        <v>367.69270875516901</v>
      </c>
      <c r="Y70" s="146">
        <v>494.36723612255702</v>
      </c>
      <c r="Z70" s="146">
        <v>436.63819367117702</v>
      </c>
      <c r="AA70" s="146">
        <v>2.6401217216964175</v>
      </c>
      <c r="AB70" s="151">
        <v>0.14675263954218737</v>
      </c>
      <c r="AC70" s="147">
        <v>3</v>
      </c>
      <c r="AD70" s="147">
        <v>1024</v>
      </c>
      <c r="AE70" s="146">
        <f t="shared" si="5"/>
        <v>0.29676530366359</v>
      </c>
      <c r="AF70" s="152">
        <f t="shared" si="6"/>
        <v>-1.7526056658616842</v>
      </c>
      <c r="AG70" s="151" t="s">
        <v>10214</v>
      </c>
    </row>
    <row r="71" spans="1:33" x14ac:dyDescent="0.3">
      <c r="A71" s="146" t="s">
        <v>1124</v>
      </c>
      <c r="B71" s="147">
        <v>3</v>
      </c>
      <c r="C71" s="147">
        <v>2</v>
      </c>
      <c r="D71" s="146">
        <v>13.618</v>
      </c>
      <c r="E71" s="151">
        <v>3.0799175637678E-3</v>
      </c>
      <c r="F71" s="148">
        <f t="shared" si="0"/>
        <v>2.5114609075514638</v>
      </c>
      <c r="G71" s="149">
        <v>2.1690597433520801E-3</v>
      </c>
      <c r="H71" s="150">
        <v>1.8069765855542801</v>
      </c>
      <c r="I71" s="146">
        <v>0.99562114377792499</v>
      </c>
      <c r="J71" s="147" t="s">
        <v>0</v>
      </c>
      <c r="K71" s="147" t="s">
        <v>1</v>
      </c>
      <c r="L71" s="146">
        <v>82556.819000000003</v>
      </c>
      <c r="M71" s="146" t="s">
        <v>9613</v>
      </c>
      <c r="N71" s="146" t="s">
        <v>1125</v>
      </c>
      <c r="O71" s="146">
        <v>961.15249133971201</v>
      </c>
      <c r="P71" s="146">
        <v>936.98592317799603</v>
      </c>
      <c r="Q71" s="146">
        <v>1074.4747900749001</v>
      </c>
      <c r="R71" s="146">
        <f t="shared" si="1"/>
        <v>990.87106819753592</v>
      </c>
      <c r="S71" s="146">
        <f t="shared" si="2"/>
        <v>2.9960171479129465</v>
      </c>
      <c r="T71" s="151">
        <f t="shared" si="3"/>
        <v>7.4080584983042541E-2</v>
      </c>
      <c r="U71" s="147">
        <f t="shared" si="4"/>
        <v>3</v>
      </c>
      <c r="V71" s="147">
        <v>671</v>
      </c>
      <c r="W71" s="146">
        <v>578.80540319245802</v>
      </c>
      <c r="X71" s="146">
        <v>461.87062109559298</v>
      </c>
      <c r="Y71" s="146">
        <v>604.39963875977799</v>
      </c>
      <c r="Z71" s="146">
        <v>548.35855434927635</v>
      </c>
      <c r="AA71" s="146">
        <v>2.7390646228176787</v>
      </c>
      <c r="AB71" s="151">
        <v>0.13857010987567267</v>
      </c>
      <c r="AC71" s="147">
        <v>3</v>
      </c>
      <c r="AD71" s="147">
        <v>892</v>
      </c>
      <c r="AE71" s="146">
        <f t="shared" si="5"/>
        <v>0.5534106019936369</v>
      </c>
      <c r="AF71" s="152">
        <f t="shared" si="6"/>
        <v>-0.85357781216621886</v>
      </c>
      <c r="AG71" s="151" t="s">
        <v>10214</v>
      </c>
    </row>
    <row r="72" spans="1:33" x14ac:dyDescent="0.3">
      <c r="A72" s="146" t="s">
        <v>2006</v>
      </c>
      <c r="B72" s="147">
        <v>15</v>
      </c>
      <c r="C72" s="147">
        <v>3</v>
      </c>
      <c r="D72" s="146">
        <v>64.139099999999999</v>
      </c>
      <c r="E72" s="151">
        <v>3.5379105552949798E-2</v>
      </c>
      <c r="F72" s="148">
        <f t="shared" si="0"/>
        <v>1.4512531510285742</v>
      </c>
      <c r="G72" s="149">
        <v>1.3909242438583399E-2</v>
      </c>
      <c r="H72" s="150">
        <v>1.52398053357595</v>
      </c>
      <c r="I72" s="146">
        <v>0.65257699339687603</v>
      </c>
      <c r="J72" s="147" t="s">
        <v>0</v>
      </c>
      <c r="K72" s="147" t="s">
        <v>1</v>
      </c>
      <c r="L72" s="146">
        <v>240189.41250000001</v>
      </c>
      <c r="M72" s="146" t="s">
        <v>9616</v>
      </c>
      <c r="N72" s="146" t="s">
        <v>2007</v>
      </c>
      <c r="O72" s="146">
        <v>1490.32407909977</v>
      </c>
      <c r="P72" s="146">
        <v>1261.2620463889</v>
      </c>
      <c r="Q72" s="146">
        <v>1030.1230599683499</v>
      </c>
      <c r="R72" s="146">
        <f t="shared" si="1"/>
        <v>1260.5697284856733</v>
      </c>
      <c r="S72" s="146">
        <f t="shared" si="2"/>
        <v>3.1005668737006831</v>
      </c>
      <c r="T72" s="151">
        <f t="shared" si="3"/>
        <v>0.18253753481252738</v>
      </c>
      <c r="U72" s="147">
        <f t="shared" si="4"/>
        <v>3</v>
      </c>
      <c r="V72" s="147">
        <v>580</v>
      </c>
      <c r="W72" s="146">
        <v>938.11980696961496</v>
      </c>
      <c r="X72" s="146">
        <v>831.13734184886096</v>
      </c>
      <c r="Y72" s="146">
        <v>712.21102097724702</v>
      </c>
      <c r="Z72" s="146">
        <v>827.15605659857431</v>
      </c>
      <c r="AA72" s="146">
        <v>2.9175874540819713</v>
      </c>
      <c r="AB72" s="151">
        <v>0.13662114027558842</v>
      </c>
      <c r="AC72" s="147">
        <v>3</v>
      </c>
      <c r="AD72" s="147">
        <v>701</v>
      </c>
      <c r="AE72" s="146">
        <f t="shared" si="5"/>
        <v>0.65617636050346828</v>
      </c>
      <c r="AF72" s="152">
        <f t="shared" si="6"/>
        <v>-0.60784447481758275</v>
      </c>
      <c r="AG72" s="151" t="s">
        <v>10214</v>
      </c>
    </row>
    <row r="73" spans="1:33" x14ac:dyDescent="0.3">
      <c r="A73" s="146" t="s">
        <v>1252</v>
      </c>
      <c r="B73" s="147">
        <v>10</v>
      </c>
      <c r="C73" s="147">
        <v>2</v>
      </c>
      <c r="D73" s="146">
        <v>47.161700000000003</v>
      </c>
      <c r="E73" s="151">
        <v>4.7401874383289399E-3</v>
      </c>
      <c r="F73" s="148">
        <f t="shared" si="0"/>
        <v>2.3242044849456427</v>
      </c>
      <c r="G73" s="149">
        <v>3.00229500291728E-3</v>
      </c>
      <c r="H73" s="150">
        <v>1.6198276574085699</v>
      </c>
      <c r="I73" s="146">
        <v>0.98427316868165604</v>
      </c>
      <c r="J73" s="147" t="s">
        <v>0</v>
      </c>
      <c r="K73" s="147" t="s">
        <v>1</v>
      </c>
      <c r="L73" s="146">
        <v>214743.451</v>
      </c>
      <c r="M73" s="146" t="s">
        <v>9620</v>
      </c>
      <c r="N73" s="146" t="s">
        <v>1253</v>
      </c>
      <c r="O73" s="146">
        <v>796.83072791548602</v>
      </c>
      <c r="P73" s="146">
        <v>920.56073462639301</v>
      </c>
      <c r="Q73" s="146">
        <v>873.20719644183396</v>
      </c>
      <c r="R73" s="146">
        <f t="shared" si="1"/>
        <v>863.53288632790429</v>
      </c>
      <c r="S73" s="146">
        <f t="shared" si="2"/>
        <v>2.9362788816588625</v>
      </c>
      <c r="T73" s="151">
        <f t="shared" si="3"/>
        <v>7.2295733351719779E-2</v>
      </c>
      <c r="U73" s="147">
        <f t="shared" si="4"/>
        <v>3</v>
      </c>
      <c r="V73" s="147">
        <v>740</v>
      </c>
      <c r="W73" s="146">
        <v>495.77326721327398</v>
      </c>
      <c r="X73" s="146">
        <v>488.44259180335899</v>
      </c>
      <c r="Y73" s="146">
        <v>615.08925664499395</v>
      </c>
      <c r="Z73" s="146">
        <v>533.10170522054239</v>
      </c>
      <c r="AA73" s="146">
        <v>2.7268100716952652</v>
      </c>
      <c r="AB73" s="151">
        <v>0.13336638178843802</v>
      </c>
      <c r="AC73" s="147">
        <v>3</v>
      </c>
      <c r="AD73" s="147">
        <v>908</v>
      </c>
      <c r="AE73" s="146">
        <f t="shared" si="5"/>
        <v>0.61734962693489215</v>
      </c>
      <c r="AF73" s="152">
        <f t="shared" si="6"/>
        <v>-0.69584032482069536</v>
      </c>
      <c r="AG73" s="151" t="s">
        <v>10214</v>
      </c>
    </row>
    <row r="74" spans="1:33" x14ac:dyDescent="0.3">
      <c r="A74" s="146" t="s">
        <v>1324</v>
      </c>
      <c r="B74" s="147">
        <v>2</v>
      </c>
      <c r="C74" s="147">
        <v>1</v>
      </c>
      <c r="D74" s="146">
        <v>15.441599999999999</v>
      </c>
      <c r="E74" s="151">
        <v>5.9777932925075801E-3</v>
      </c>
      <c r="F74" s="148">
        <f t="shared" si="0"/>
        <v>2.2234591066061107</v>
      </c>
      <c r="G74" s="149">
        <v>3.57742653933026E-3</v>
      </c>
      <c r="H74" s="150">
        <v>1.8148569150259699</v>
      </c>
      <c r="I74" s="146">
        <v>0.97220891614748195</v>
      </c>
      <c r="J74" s="147" t="s">
        <v>0</v>
      </c>
      <c r="K74" s="147" t="s">
        <v>1</v>
      </c>
      <c r="L74" s="146">
        <v>23943.055799999998</v>
      </c>
      <c r="M74" s="146" t="s">
        <v>9621</v>
      </c>
      <c r="N74" s="146" t="s">
        <v>1325</v>
      </c>
      <c r="O74" s="146">
        <v>145.24589734889301</v>
      </c>
      <c r="P74" s="146">
        <v>176.431170868224</v>
      </c>
      <c r="Q74" s="146">
        <v>132.90747505737201</v>
      </c>
      <c r="R74" s="146">
        <f t="shared" si="1"/>
        <v>151.52818109149635</v>
      </c>
      <c r="S74" s="146">
        <f t="shared" si="2"/>
        <v>2.1804934100948952</v>
      </c>
      <c r="T74" s="151">
        <f t="shared" si="3"/>
        <v>0.14803607417923567</v>
      </c>
      <c r="U74" s="147">
        <f t="shared" si="4"/>
        <v>3</v>
      </c>
      <c r="V74" s="147">
        <v>1502</v>
      </c>
      <c r="W74" s="146">
        <v>96.247580845196495</v>
      </c>
      <c r="X74" s="146">
        <v>77.047489285175004</v>
      </c>
      <c r="Y74" s="146">
        <v>77.184479805930593</v>
      </c>
      <c r="Z74" s="146">
        <v>83.493183312100697</v>
      </c>
      <c r="AA74" s="146">
        <v>1.9216510195460308</v>
      </c>
      <c r="AB74" s="151">
        <v>0.13229636488842561</v>
      </c>
      <c r="AC74" s="147">
        <v>3</v>
      </c>
      <c r="AD74" s="147">
        <v>1682</v>
      </c>
      <c r="AE74" s="146">
        <f t="shared" si="5"/>
        <v>0.55100762584674268</v>
      </c>
      <c r="AF74" s="152">
        <f t="shared" si="6"/>
        <v>-0.85985580931207894</v>
      </c>
      <c r="AG74" s="151" t="s">
        <v>10214</v>
      </c>
    </row>
    <row r="75" spans="1:33" x14ac:dyDescent="0.3">
      <c r="A75" s="146" t="s">
        <v>343</v>
      </c>
      <c r="B75" s="147">
        <v>5</v>
      </c>
      <c r="C75" s="147">
        <v>1</v>
      </c>
      <c r="D75" s="146">
        <v>28.3872</v>
      </c>
      <c r="E75" s="151">
        <v>9.48217139897789E-5</v>
      </c>
      <c r="F75" s="148">
        <f t="shared" si="0"/>
        <v>4.0230921986735133</v>
      </c>
      <c r="G75" s="149">
        <v>2.2837598630274901E-4</v>
      </c>
      <c r="H75" s="150">
        <v>3.5313254468242898</v>
      </c>
      <c r="I75" s="146">
        <v>1</v>
      </c>
      <c r="J75" s="147" t="s">
        <v>0</v>
      </c>
      <c r="K75" s="147" t="s">
        <v>1</v>
      </c>
      <c r="L75" s="146">
        <v>68796.728499999997</v>
      </c>
      <c r="M75" s="146" t="s">
        <v>9622</v>
      </c>
      <c r="N75" s="146" t="s">
        <v>344</v>
      </c>
      <c r="O75" s="146">
        <v>727.43273242714201</v>
      </c>
      <c r="P75" s="146">
        <v>689.33061147496596</v>
      </c>
      <c r="Q75" s="146">
        <v>668.30491999353296</v>
      </c>
      <c r="R75" s="146">
        <f t="shared" si="1"/>
        <v>695.02275463188028</v>
      </c>
      <c r="S75" s="146">
        <f t="shared" si="2"/>
        <v>2.8419990233660748</v>
      </c>
      <c r="T75" s="151">
        <f t="shared" si="3"/>
        <v>4.3123867263351261E-2</v>
      </c>
      <c r="U75" s="147">
        <f t="shared" si="4"/>
        <v>3</v>
      </c>
      <c r="V75" s="147">
        <v>836</v>
      </c>
      <c r="W75" s="146">
        <v>196.876656693748</v>
      </c>
      <c r="X75" s="146">
        <v>222.68980449819699</v>
      </c>
      <c r="Y75" s="146">
        <v>170.8827328269</v>
      </c>
      <c r="Z75" s="146">
        <v>196.81639800628167</v>
      </c>
      <c r="AA75" s="146">
        <v>2.2940612793949318</v>
      </c>
      <c r="AB75" s="151">
        <v>0.13161295839572379</v>
      </c>
      <c r="AC75" s="147">
        <v>3</v>
      </c>
      <c r="AD75" s="147">
        <v>1408</v>
      </c>
      <c r="AE75" s="146">
        <f t="shared" si="5"/>
        <v>0.28317979043797742</v>
      </c>
      <c r="AF75" s="152">
        <f t="shared" si="6"/>
        <v>-1.8202097859469379</v>
      </c>
      <c r="AG75" s="151" t="s">
        <v>10214</v>
      </c>
    </row>
    <row r="76" spans="1:33" x14ac:dyDescent="0.3">
      <c r="A76" s="146" t="s">
        <v>541</v>
      </c>
      <c r="B76" s="147">
        <v>6</v>
      </c>
      <c r="C76" s="147">
        <v>2</v>
      </c>
      <c r="D76" s="146">
        <v>28.767099999999999</v>
      </c>
      <c r="E76" s="151">
        <v>3.8375540366131201E-4</v>
      </c>
      <c r="F76" s="148">
        <f t="shared" ref="F76:F139" si="7">-LOG10(E76)</f>
        <v>3.4159454961694351</v>
      </c>
      <c r="G76" s="149">
        <v>5.7458860484226905E-4</v>
      </c>
      <c r="H76" s="150">
        <v>3.8837343454445801</v>
      </c>
      <c r="I76" s="146">
        <v>0.99999998888424002</v>
      </c>
      <c r="J76" s="147" t="s">
        <v>0</v>
      </c>
      <c r="K76" s="147" t="s">
        <v>1</v>
      </c>
      <c r="L76" s="146">
        <v>210780.87289999999</v>
      </c>
      <c r="M76" s="146" t="s">
        <v>9623</v>
      </c>
      <c r="N76" s="146" t="s">
        <v>542</v>
      </c>
      <c r="O76" s="146">
        <v>976.91890770959697</v>
      </c>
      <c r="P76" s="146">
        <v>1173.6291129887099</v>
      </c>
      <c r="Q76" s="146">
        <v>847.67314047679895</v>
      </c>
      <c r="R76" s="146">
        <f t="shared" ref="R76:R139" si="8">AVERAGE(O76:Q76)</f>
        <v>999.40705372503533</v>
      </c>
      <c r="S76" s="146">
        <f t="shared" ref="S76:S139" si="9">LOG10(R76)</f>
        <v>2.9997424103287504</v>
      </c>
      <c r="T76" s="151">
        <f t="shared" ref="T76:T139" si="10">(STDEVA(O76:Q76)/AVERAGE(O76:Q76))</f>
        <v>0.1642348600014375</v>
      </c>
      <c r="U76" s="147">
        <f t="shared" ref="U76:U139" si="11">COUNT(O76:Q76)</f>
        <v>3</v>
      </c>
      <c r="V76" s="147">
        <v>669</v>
      </c>
      <c r="W76" s="146">
        <v>219.26323510856901</v>
      </c>
      <c r="X76" s="146">
        <v>284.07341179603998</v>
      </c>
      <c r="Y76" s="146">
        <v>268.65775191205103</v>
      </c>
      <c r="Z76" s="146">
        <v>257.33146627221998</v>
      </c>
      <c r="AA76" s="146">
        <v>2.4104928946162794</v>
      </c>
      <c r="AB76" s="151">
        <v>0.13157000120842066</v>
      </c>
      <c r="AC76" s="147">
        <v>3</v>
      </c>
      <c r="AD76" s="147">
        <v>1271</v>
      </c>
      <c r="AE76" s="146">
        <f t="shared" ref="AE76:AE139" si="12">Z76/R76</f>
        <v>0.2574841405342122</v>
      </c>
      <c r="AF76" s="152">
        <f t="shared" ref="AF76:AF139" si="13">LOG(AE76,2)</f>
        <v>-1.9574445211440308</v>
      </c>
      <c r="AG76" s="151" t="s">
        <v>10214</v>
      </c>
    </row>
    <row r="77" spans="1:33" x14ac:dyDescent="0.3">
      <c r="A77" s="146" t="s">
        <v>69</v>
      </c>
      <c r="B77" s="147">
        <v>3</v>
      </c>
      <c r="C77" s="147">
        <v>3</v>
      </c>
      <c r="D77" s="146">
        <v>19.143599999999999</v>
      </c>
      <c r="E77" s="151">
        <v>3.0413476344026699E-6</v>
      </c>
      <c r="F77" s="148">
        <f t="shared" si="7"/>
        <v>5.5169339359643841</v>
      </c>
      <c r="G77" s="153">
        <v>4.7541082659046001E-5</v>
      </c>
      <c r="H77" s="150">
        <v>27.587745304483001</v>
      </c>
      <c r="I77" s="146">
        <v>1</v>
      </c>
      <c r="J77" s="147" t="s">
        <v>0</v>
      </c>
      <c r="K77" s="147" t="s">
        <v>1</v>
      </c>
      <c r="L77" s="146">
        <v>13842.661099999999</v>
      </c>
      <c r="M77" s="146" t="s">
        <v>9625</v>
      </c>
      <c r="N77" s="146" t="s">
        <v>70</v>
      </c>
      <c r="O77" s="146">
        <v>1679.2005867788</v>
      </c>
      <c r="P77" s="146">
        <v>1460.6542438543199</v>
      </c>
      <c r="Q77" s="146">
        <v>1519.95364321794</v>
      </c>
      <c r="R77" s="146">
        <f t="shared" si="8"/>
        <v>1553.2694912836866</v>
      </c>
      <c r="S77" s="146">
        <f t="shared" si="9"/>
        <v>3.1912468120864328</v>
      </c>
      <c r="T77" s="151">
        <f t="shared" si="10"/>
        <v>7.2761407946422677E-2</v>
      </c>
      <c r="U77" s="147">
        <f t="shared" si="11"/>
        <v>3</v>
      </c>
      <c r="V77" s="147">
        <v>497</v>
      </c>
      <c r="W77" s="146">
        <v>61.954712408434297</v>
      </c>
      <c r="X77" s="146">
        <v>58.993152638746402</v>
      </c>
      <c r="Y77" s="146">
        <v>47.960772553364798</v>
      </c>
      <c r="Z77" s="146">
        <v>56.302879200181827</v>
      </c>
      <c r="AA77" s="146">
        <v>1.7505306042435114</v>
      </c>
      <c r="AB77" s="151">
        <v>0.13098212224306249</v>
      </c>
      <c r="AC77" s="147">
        <v>3</v>
      </c>
      <c r="AD77" s="147">
        <v>1746</v>
      </c>
      <c r="AE77" s="146">
        <f t="shared" si="12"/>
        <v>3.6247978548558747E-2</v>
      </c>
      <c r="AF77" s="152">
        <f t="shared" si="13"/>
        <v>-4.7859556475929814</v>
      </c>
      <c r="AG77" s="151" t="s">
        <v>10214</v>
      </c>
    </row>
    <row r="78" spans="1:33" x14ac:dyDescent="0.3">
      <c r="A78" s="146" t="s">
        <v>865</v>
      </c>
      <c r="B78" s="147">
        <v>8</v>
      </c>
      <c r="C78" s="147">
        <v>1</v>
      </c>
      <c r="D78" s="146">
        <v>44.002600000000001</v>
      </c>
      <c r="E78" s="151">
        <v>1.31368131329546E-3</v>
      </c>
      <c r="F78" s="148">
        <f t="shared" si="7"/>
        <v>2.8815099777470281</v>
      </c>
      <c r="G78" s="149">
        <v>1.2136477840319301E-3</v>
      </c>
      <c r="H78" s="150">
        <v>2.9555392317358899</v>
      </c>
      <c r="I78" s="146">
        <v>0.99988351610536996</v>
      </c>
      <c r="J78" s="147" t="s">
        <v>0</v>
      </c>
      <c r="K78" s="147" t="s">
        <v>1</v>
      </c>
      <c r="L78" s="146">
        <v>311822.92099999997</v>
      </c>
      <c r="M78" s="146" t="s">
        <v>9626</v>
      </c>
      <c r="N78" s="146" t="s">
        <v>866</v>
      </c>
      <c r="O78" s="146">
        <v>323.50346581498701</v>
      </c>
      <c r="P78" s="146">
        <v>429.90025474504398</v>
      </c>
      <c r="Q78" s="146">
        <v>298.12741233437498</v>
      </c>
      <c r="R78" s="146">
        <f t="shared" si="8"/>
        <v>350.5103776314686</v>
      </c>
      <c r="S78" s="146">
        <f t="shared" si="9"/>
        <v>2.5447008807373774</v>
      </c>
      <c r="T78" s="151">
        <f t="shared" si="10"/>
        <v>0.19946511866521288</v>
      </c>
      <c r="U78" s="147">
        <f t="shared" si="11"/>
        <v>3</v>
      </c>
      <c r="V78" s="147">
        <v>1141</v>
      </c>
      <c r="W78" s="146">
        <v>133.42202583157501</v>
      </c>
      <c r="X78" s="146">
        <v>102.75234311419599</v>
      </c>
      <c r="Y78" s="146">
        <v>119.608806456981</v>
      </c>
      <c r="Z78" s="146">
        <v>118.59439180091734</v>
      </c>
      <c r="AA78" s="146">
        <v>2.0740641522027565</v>
      </c>
      <c r="AB78" s="151">
        <v>0.12951695864743487</v>
      </c>
      <c r="AC78" s="147">
        <v>3</v>
      </c>
      <c r="AD78" s="147">
        <v>1589</v>
      </c>
      <c r="AE78" s="146">
        <f t="shared" si="12"/>
        <v>0.33834773338896429</v>
      </c>
      <c r="AF78" s="152">
        <f t="shared" si="13"/>
        <v>-1.5634213710050335</v>
      </c>
      <c r="AG78" s="151" t="s">
        <v>10214</v>
      </c>
    </row>
    <row r="79" spans="1:33" x14ac:dyDescent="0.3">
      <c r="A79" s="146" t="s">
        <v>413</v>
      </c>
      <c r="B79" s="147">
        <v>6</v>
      </c>
      <c r="C79" s="147">
        <v>1</v>
      </c>
      <c r="D79" s="146">
        <v>33.3429</v>
      </c>
      <c r="E79" s="151">
        <v>1.4572432891524201E-4</v>
      </c>
      <c r="F79" s="148">
        <f t="shared" si="7"/>
        <v>3.8364679360021929</v>
      </c>
      <c r="G79" s="149">
        <v>2.8907387903535101E-4</v>
      </c>
      <c r="H79" s="150">
        <v>4.1609451926827496</v>
      </c>
      <c r="I79" s="146">
        <v>0.999999999999997</v>
      </c>
      <c r="J79" s="147" t="s">
        <v>0</v>
      </c>
      <c r="K79" s="147" t="s">
        <v>1</v>
      </c>
      <c r="L79" s="146">
        <v>125973.76760000001</v>
      </c>
      <c r="M79" s="146" t="s">
        <v>9627</v>
      </c>
      <c r="N79" s="146" t="s">
        <v>414</v>
      </c>
      <c r="O79" s="146">
        <v>651.87388278717196</v>
      </c>
      <c r="P79" s="146">
        <v>644.727926507294</v>
      </c>
      <c r="Q79" s="146">
        <v>529.06277307637504</v>
      </c>
      <c r="R79" s="146">
        <f t="shared" si="8"/>
        <v>608.55486079028026</v>
      </c>
      <c r="S79" s="146">
        <f t="shared" si="9"/>
        <v>2.7842997356712975</v>
      </c>
      <c r="T79" s="151">
        <f t="shared" si="10"/>
        <v>0.11327627143445231</v>
      </c>
      <c r="U79" s="147">
        <f t="shared" si="11"/>
        <v>3</v>
      </c>
      <c r="V79" s="147">
        <v>902</v>
      </c>
      <c r="W79" s="146">
        <v>127.595158017009</v>
      </c>
      <c r="X79" s="146">
        <v>145.81373949471899</v>
      </c>
      <c r="Y79" s="146">
        <v>165.35308992837801</v>
      </c>
      <c r="Z79" s="146">
        <v>146.25399581336868</v>
      </c>
      <c r="AA79" s="146">
        <v>2.1651077402994527</v>
      </c>
      <c r="AB79" s="151">
        <v>0.12910974151150412</v>
      </c>
      <c r="AC79" s="147">
        <v>3</v>
      </c>
      <c r="AD79" s="147">
        <v>1518</v>
      </c>
      <c r="AE79" s="146">
        <f t="shared" si="12"/>
        <v>0.24033001005602125</v>
      </c>
      <c r="AF79" s="152">
        <f t="shared" si="13"/>
        <v>-2.0569112855550964</v>
      </c>
      <c r="AG79" s="151" t="s">
        <v>10214</v>
      </c>
    </row>
    <row r="80" spans="1:33" x14ac:dyDescent="0.3">
      <c r="A80" s="146" t="s">
        <v>919</v>
      </c>
      <c r="B80" s="147">
        <v>8</v>
      </c>
      <c r="C80" s="147">
        <v>3</v>
      </c>
      <c r="D80" s="146">
        <v>35.4771</v>
      </c>
      <c r="E80" s="151">
        <v>1.53703519858772E-3</v>
      </c>
      <c r="F80" s="148">
        <f t="shared" si="7"/>
        <v>2.8133161869066421</v>
      </c>
      <c r="G80" s="149">
        <v>1.3347942025464399E-3</v>
      </c>
      <c r="H80" s="150">
        <v>1.8826365634215501</v>
      </c>
      <c r="I80" s="146">
        <v>0.99974057578788</v>
      </c>
      <c r="J80" s="147" t="s">
        <v>0</v>
      </c>
      <c r="K80" s="147" t="s">
        <v>1</v>
      </c>
      <c r="L80" s="146">
        <v>239759.82889999999</v>
      </c>
      <c r="M80" s="146" t="s">
        <v>9629</v>
      </c>
      <c r="N80" s="146" t="s">
        <v>920</v>
      </c>
      <c r="O80" s="146">
        <v>317.703231858712</v>
      </c>
      <c r="P80" s="146">
        <v>297.05388043382601</v>
      </c>
      <c r="Q80" s="146">
        <v>330.772458445072</v>
      </c>
      <c r="R80" s="146">
        <f t="shared" si="8"/>
        <v>315.17652357920338</v>
      </c>
      <c r="S80" s="146">
        <f t="shared" si="9"/>
        <v>2.4985538609123208</v>
      </c>
      <c r="T80" s="151">
        <f t="shared" si="10"/>
        <v>5.3940250013809699E-2</v>
      </c>
      <c r="U80" s="147">
        <f t="shared" si="11"/>
        <v>3</v>
      </c>
      <c r="V80" s="147">
        <v>1200</v>
      </c>
      <c r="W80" s="146">
        <v>178.01449902408001</v>
      </c>
      <c r="X80" s="146">
        <v>142.83486033769501</v>
      </c>
      <c r="Y80" s="146">
        <v>181.387550888806</v>
      </c>
      <c r="Z80" s="146">
        <v>167.41230341686034</v>
      </c>
      <c r="AA80" s="146">
        <v>2.223787371875293</v>
      </c>
      <c r="AB80" s="151">
        <v>0.12753783533679108</v>
      </c>
      <c r="AC80" s="147">
        <v>3</v>
      </c>
      <c r="AD80" s="147">
        <v>1465</v>
      </c>
      <c r="AE80" s="146">
        <f t="shared" si="12"/>
        <v>0.53116996632774227</v>
      </c>
      <c r="AF80" s="152">
        <f t="shared" si="13"/>
        <v>-0.91275451946566422</v>
      </c>
      <c r="AG80" s="151" t="s">
        <v>10214</v>
      </c>
    </row>
    <row r="81" spans="1:33" x14ac:dyDescent="0.3">
      <c r="A81" s="146" t="s">
        <v>1136</v>
      </c>
      <c r="B81" s="147">
        <v>19</v>
      </c>
      <c r="C81" s="147">
        <v>6</v>
      </c>
      <c r="D81" s="146">
        <v>104.7634</v>
      </c>
      <c r="E81" s="151">
        <v>3.1081481952763799E-3</v>
      </c>
      <c r="F81" s="148">
        <f t="shared" si="7"/>
        <v>2.5074982823883651</v>
      </c>
      <c r="G81" s="149">
        <v>2.1690597433520801E-3</v>
      </c>
      <c r="H81" s="150">
        <v>1.9312506743402</v>
      </c>
      <c r="I81" s="146">
        <v>0.99548609984648395</v>
      </c>
      <c r="J81" s="147" t="s">
        <v>0</v>
      </c>
      <c r="K81" s="147" t="s">
        <v>1</v>
      </c>
      <c r="L81" s="146">
        <v>336383.3774</v>
      </c>
      <c r="M81" s="146" t="s">
        <v>9630</v>
      </c>
      <c r="N81" s="146" t="s">
        <v>1137</v>
      </c>
      <c r="O81" s="146">
        <v>386.44788252116399</v>
      </c>
      <c r="P81" s="146">
        <v>342.02302850875998</v>
      </c>
      <c r="Q81" s="146">
        <v>302.984841988033</v>
      </c>
      <c r="R81" s="146">
        <f t="shared" si="8"/>
        <v>343.81858433931899</v>
      </c>
      <c r="S81" s="146">
        <f t="shared" si="9"/>
        <v>2.5363293477957112</v>
      </c>
      <c r="T81" s="151">
        <f t="shared" si="10"/>
        <v>0.1214608029147165</v>
      </c>
      <c r="U81" s="147">
        <f t="shared" si="11"/>
        <v>3</v>
      </c>
      <c r="V81" s="147">
        <v>1148</v>
      </c>
      <c r="W81" s="146">
        <v>187.111148855978</v>
      </c>
      <c r="X81" s="146">
        <v>152.37516337657701</v>
      </c>
      <c r="Y81" s="146">
        <v>194.600622582547</v>
      </c>
      <c r="Z81" s="146">
        <v>178.02897827170068</v>
      </c>
      <c r="AA81" s="146">
        <v>2.2504906993829557</v>
      </c>
      <c r="AB81" s="151">
        <v>0.1265537796224861</v>
      </c>
      <c r="AC81" s="147">
        <v>3</v>
      </c>
      <c r="AD81" s="147">
        <v>1446</v>
      </c>
      <c r="AE81" s="146">
        <f t="shared" si="12"/>
        <v>0.51779917194936032</v>
      </c>
      <c r="AF81" s="152">
        <f t="shared" si="13"/>
        <v>-0.94953543676696417</v>
      </c>
      <c r="AG81" s="151" t="s">
        <v>10214</v>
      </c>
    </row>
    <row r="82" spans="1:33" x14ac:dyDescent="0.3">
      <c r="A82" s="146" t="s">
        <v>1440</v>
      </c>
      <c r="B82" s="147">
        <v>14</v>
      </c>
      <c r="C82" s="147">
        <v>2</v>
      </c>
      <c r="D82" s="146">
        <v>63.204599999999999</v>
      </c>
      <c r="E82" s="151">
        <v>8.2032668494013104E-3</v>
      </c>
      <c r="F82" s="148">
        <f t="shared" si="7"/>
        <v>2.0860131607716528</v>
      </c>
      <c r="G82" s="149">
        <v>4.5087925193655299E-3</v>
      </c>
      <c r="H82" s="150">
        <v>1.4723586363530701</v>
      </c>
      <c r="I82" s="146">
        <v>0.94601449099964097</v>
      </c>
      <c r="J82" s="147" t="s">
        <v>0</v>
      </c>
      <c r="K82" s="147" t="s">
        <v>1</v>
      </c>
      <c r="L82" s="146">
        <v>334226.55339999998</v>
      </c>
      <c r="M82" s="146" t="s">
        <v>9631</v>
      </c>
      <c r="N82" s="146" t="s">
        <v>1441</v>
      </c>
      <c r="O82" s="146">
        <v>3343.2601775926501</v>
      </c>
      <c r="P82" s="146">
        <v>3011.30578520573</v>
      </c>
      <c r="Q82" s="146">
        <v>2968.2413152416102</v>
      </c>
      <c r="R82" s="146">
        <f t="shared" si="8"/>
        <v>3107.6024260133304</v>
      </c>
      <c r="S82" s="146">
        <f t="shared" si="9"/>
        <v>3.4924254518170801</v>
      </c>
      <c r="T82" s="151">
        <f t="shared" si="10"/>
        <v>6.6037515966512195E-2</v>
      </c>
      <c r="U82" s="147">
        <f t="shared" si="11"/>
        <v>3</v>
      </c>
      <c r="V82" s="147">
        <v>258</v>
      </c>
      <c r="W82" s="146">
        <v>2009.1834308791499</v>
      </c>
      <c r="X82" s="146">
        <v>2412.2128426551299</v>
      </c>
      <c r="Y82" s="146">
        <v>1910.48989051332</v>
      </c>
      <c r="Z82" s="146">
        <v>2110.6287213491996</v>
      </c>
      <c r="AA82" s="146">
        <v>3.3244118437052776</v>
      </c>
      <c r="AB82" s="151">
        <v>0.12593421774167829</v>
      </c>
      <c r="AC82" s="147">
        <v>3</v>
      </c>
      <c r="AD82" s="147">
        <v>327</v>
      </c>
      <c r="AE82" s="146">
        <f t="shared" si="12"/>
        <v>0.67918235089579182</v>
      </c>
      <c r="AF82" s="152">
        <f t="shared" si="13"/>
        <v>-0.55812912510999069</v>
      </c>
      <c r="AG82" s="151" t="s">
        <v>10214</v>
      </c>
    </row>
    <row r="83" spans="1:33" x14ac:dyDescent="0.3">
      <c r="A83" s="146" t="s">
        <v>465</v>
      </c>
      <c r="B83" s="147">
        <v>2</v>
      </c>
      <c r="C83" s="147">
        <v>1</v>
      </c>
      <c r="D83" s="146">
        <v>10.6097</v>
      </c>
      <c r="E83" s="151">
        <v>2.2199352159846299E-4</v>
      </c>
      <c r="F83" s="148">
        <f t="shared" si="7"/>
        <v>3.6536596993110377</v>
      </c>
      <c r="G83" s="149">
        <v>3.8902584079959502E-4</v>
      </c>
      <c r="H83" s="150">
        <v>3.3107553670238201</v>
      </c>
      <c r="I83" s="146">
        <v>0.99999999998867195</v>
      </c>
      <c r="J83" s="147" t="s">
        <v>0</v>
      </c>
      <c r="K83" s="147" t="s">
        <v>1</v>
      </c>
      <c r="L83" s="146">
        <v>48325.458299999998</v>
      </c>
      <c r="M83" s="146" t="s">
        <v>9632</v>
      </c>
      <c r="N83" s="146" t="s">
        <v>466</v>
      </c>
      <c r="O83" s="146">
        <v>912.99530577258304</v>
      </c>
      <c r="P83" s="146">
        <v>837.40064687337701</v>
      </c>
      <c r="Q83" s="146">
        <v>1025.7622822150699</v>
      </c>
      <c r="R83" s="146">
        <f t="shared" si="8"/>
        <v>925.38607828701004</v>
      </c>
      <c r="S83" s="146">
        <f t="shared" si="9"/>
        <v>2.9663229615907105</v>
      </c>
      <c r="T83" s="151">
        <f t="shared" si="10"/>
        <v>0.10243309730227212</v>
      </c>
      <c r="U83" s="147">
        <f t="shared" si="11"/>
        <v>3</v>
      </c>
      <c r="V83" s="147">
        <v>706</v>
      </c>
      <c r="W83" s="146">
        <v>311.46970011354699</v>
      </c>
      <c r="X83" s="146">
        <v>241.96729727586899</v>
      </c>
      <c r="Y83" s="146">
        <v>285.090144335535</v>
      </c>
      <c r="Z83" s="146">
        <v>279.50904724165031</v>
      </c>
      <c r="AA83" s="146">
        <v>2.4463958698379491</v>
      </c>
      <c r="AB83" s="151">
        <v>0.12552622743320266</v>
      </c>
      <c r="AC83" s="147">
        <v>3</v>
      </c>
      <c r="AD83" s="147">
        <v>1230</v>
      </c>
      <c r="AE83" s="146">
        <f t="shared" si="12"/>
        <v>0.30204587447333536</v>
      </c>
      <c r="AF83" s="152">
        <f t="shared" si="13"/>
        <v>-1.7271604133865772</v>
      </c>
      <c r="AG83" s="151" t="s">
        <v>10214</v>
      </c>
    </row>
    <row r="84" spans="1:33" x14ac:dyDescent="0.3">
      <c r="A84" s="146" t="s">
        <v>123</v>
      </c>
      <c r="B84" s="147">
        <v>15</v>
      </c>
      <c r="C84" s="147">
        <v>2</v>
      </c>
      <c r="D84" s="146">
        <v>78.944800000000001</v>
      </c>
      <c r="E84" s="151">
        <v>1.4453277871528899E-5</v>
      </c>
      <c r="F84" s="148">
        <f t="shared" si="7"/>
        <v>4.8400336477115991</v>
      </c>
      <c r="G84" s="149">
        <v>1.06691679742688E-4</v>
      </c>
      <c r="H84" s="150">
        <v>9.0689842970428298</v>
      </c>
      <c r="I84" s="146">
        <v>1</v>
      </c>
      <c r="J84" s="147" t="s">
        <v>0</v>
      </c>
      <c r="K84" s="147" t="s">
        <v>1</v>
      </c>
      <c r="L84" s="146">
        <v>239405.31039999999</v>
      </c>
      <c r="M84" s="146" t="s">
        <v>9634</v>
      </c>
      <c r="N84" s="146" t="s">
        <v>124</v>
      </c>
      <c r="O84" s="146">
        <v>522.669903182648</v>
      </c>
      <c r="P84" s="146">
        <v>453.93130041097902</v>
      </c>
      <c r="Q84" s="146">
        <v>515.79710695213601</v>
      </c>
      <c r="R84" s="146">
        <f t="shared" si="8"/>
        <v>497.46610351525436</v>
      </c>
      <c r="S84" s="146">
        <f t="shared" si="9"/>
        <v>2.6967634940107827</v>
      </c>
      <c r="T84" s="151">
        <f t="shared" si="10"/>
        <v>7.6102728892289209E-2</v>
      </c>
      <c r="U84" s="147">
        <f t="shared" si="11"/>
        <v>3</v>
      </c>
      <c r="V84" s="147">
        <v>995</v>
      </c>
      <c r="W84" s="146">
        <v>58.116145317071997</v>
      </c>
      <c r="X84" s="146">
        <v>59.438592409367303</v>
      </c>
      <c r="Y84" s="146">
        <v>47.005951945545</v>
      </c>
      <c r="Z84" s="146">
        <v>54.853563223994769</v>
      </c>
      <c r="AA84" s="146">
        <v>1.7392048440940679</v>
      </c>
      <c r="AB84" s="151">
        <v>0.12448272583562006</v>
      </c>
      <c r="AC84" s="147">
        <v>3</v>
      </c>
      <c r="AD84" s="147">
        <v>1751</v>
      </c>
      <c r="AE84" s="146">
        <f t="shared" si="12"/>
        <v>0.11026593135970868</v>
      </c>
      <c r="AF84" s="152">
        <f t="shared" si="13"/>
        <v>-3.1809409816607475</v>
      </c>
      <c r="AG84" s="151" t="s">
        <v>10214</v>
      </c>
    </row>
    <row r="85" spans="1:33" x14ac:dyDescent="0.3">
      <c r="A85" s="146" t="s">
        <v>1898</v>
      </c>
      <c r="B85" s="147">
        <v>4</v>
      </c>
      <c r="C85" s="147">
        <v>1</v>
      </c>
      <c r="D85" s="146">
        <v>19.668700000000001</v>
      </c>
      <c r="E85" s="151">
        <v>2.79305649725482E-2</v>
      </c>
      <c r="F85" s="148">
        <f t="shared" si="7"/>
        <v>1.5539202794089659</v>
      </c>
      <c r="G85" s="149">
        <v>1.1611675201724601E-2</v>
      </c>
      <c r="H85" s="150">
        <v>1.5237675896020699</v>
      </c>
      <c r="I85" s="146">
        <v>0.71558387929420098</v>
      </c>
      <c r="J85" s="147" t="s">
        <v>0</v>
      </c>
      <c r="K85" s="147" t="s">
        <v>1</v>
      </c>
      <c r="L85" s="146">
        <v>44002.897799999999</v>
      </c>
      <c r="M85" s="146" t="s">
        <v>9636</v>
      </c>
      <c r="N85" s="146" t="s">
        <v>1899</v>
      </c>
      <c r="O85" s="146">
        <v>738.83188970439198</v>
      </c>
      <c r="P85" s="146">
        <v>560.32261798123</v>
      </c>
      <c r="Q85" s="146">
        <v>768.40624367225405</v>
      </c>
      <c r="R85" s="146">
        <f t="shared" si="8"/>
        <v>689.18691711929205</v>
      </c>
      <c r="S85" s="146">
        <f t="shared" si="9"/>
        <v>2.8383370246134434</v>
      </c>
      <c r="T85" s="151">
        <f t="shared" si="10"/>
        <v>0.16334488604175076</v>
      </c>
      <c r="U85" s="147">
        <f t="shared" si="11"/>
        <v>3</v>
      </c>
      <c r="V85" s="147">
        <v>841</v>
      </c>
      <c r="W85" s="146">
        <v>500.46632390859901</v>
      </c>
      <c r="X85" s="146">
        <v>465.60199296338402</v>
      </c>
      <c r="Y85" s="146">
        <v>390.80576646366001</v>
      </c>
      <c r="Z85" s="146">
        <v>452.29136111188103</v>
      </c>
      <c r="AA85" s="146">
        <v>2.6554182926823104</v>
      </c>
      <c r="AB85" s="151">
        <v>0.12387792113650099</v>
      </c>
      <c r="AC85" s="147">
        <v>3</v>
      </c>
      <c r="AD85" s="147">
        <v>1006</v>
      </c>
      <c r="AE85" s="146">
        <f t="shared" si="12"/>
        <v>0.65626806005313865</v>
      </c>
      <c r="AF85" s="152">
        <f t="shared" si="13"/>
        <v>-0.60764287468320088</v>
      </c>
      <c r="AG85" s="151" t="s">
        <v>10214</v>
      </c>
    </row>
    <row r="86" spans="1:33" x14ac:dyDescent="0.3">
      <c r="A86" s="146" t="s">
        <v>783</v>
      </c>
      <c r="B86" s="147">
        <v>6</v>
      </c>
      <c r="C86" s="147">
        <v>1</v>
      </c>
      <c r="D86" s="146">
        <v>35.113500000000002</v>
      </c>
      <c r="E86" s="151">
        <v>9.7408230710349696E-4</v>
      </c>
      <c r="F86" s="148">
        <f t="shared" si="7"/>
        <v>3.0114043449585184</v>
      </c>
      <c r="G86" s="149">
        <v>9.9621301666920695E-4</v>
      </c>
      <c r="H86" s="150">
        <v>2.0924524776376101</v>
      </c>
      <c r="I86" s="146">
        <v>0.99997925757537098</v>
      </c>
      <c r="J86" s="147" t="s">
        <v>0</v>
      </c>
      <c r="K86" s="147" t="s">
        <v>1</v>
      </c>
      <c r="L86" s="146">
        <v>101589.3894</v>
      </c>
      <c r="M86" s="146" t="s">
        <v>9637</v>
      </c>
      <c r="N86" s="146" t="s">
        <v>784</v>
      </c>
      <c r="O86" s="146">
        <v>781.40252198163796</v>
      </c>
      <c r="P86" s="146">
        <v>885.16525539479596</v>
      </c>
      <c r="Q86" s="146">
        <v>929.95851314031802</v>
      </c>
      <c r="R86" s="146">
        <f t="shared" si="8"/>
        <v>865.50876350558394</v>
      </c>
      <c r="S86" s="146">
        <f t="shared" si="9"/>
        <v>2.9372714695803892</v>
      </c>
      <c r="T86" s="151">
        <f t="shared" si="10"/>
        <v>8.8044977865731996E-2</v>
      </c>
      <c r="U86" s="147">
        <f t="shared" si="11"/>
        <v>3</v>
      </c>
      <c r="V86" s="147">
        <v>737</v>
      </c>
      <c r="W86" s="146">
        <v>381.110044966315</v>
      </c>
      <c r="X86" s="146">
        <v>388.41991566430403</v>
      </c>
      <c r="Y86" s="146">
        <v>471.37100045034299</v>
      </c>
      <c r="Z86" s="146">
        <v>413.63365369365403</v>
      </c>
      <c r="AA86" s="146">
        <v>2.6166158662049921</v>
      </c>
      <c r="AB86" s="151">
        <v>0.12120728280467587</v>
      </c>
      <c r="AC86" s="147">
        <v>3</v>
      </c>
      <c r="AD86" s="147">
        <v>1046</v>
      </c>
      <c r="AE86" s="146">
        <f t="shared" si="12"/>
        <v>0.4779081057692669</v>
      </c>
      <c r="AF86" s="152">
        <f t="shared" si="13"/>
        <v>-1.0651948576357906</v>
      </c>
      <c r="AG86" s="151" t="s">
        <v>10214</v>
      </c>
    </row>
    <row r="87" spans="1:33" x14ac:dyDescent="0.3">
      <c r="A87" s="146" t="s">
        <v>233</v>
      </c>
      <c r="B87" s="147">
        <v>7</v>
      </c>
      <c r="C87" s="147">
        <v>1</v>
      </c>
      <c r="D87" s="146">
        <v>38.081200000000003</v>
      </c>
      <c r="E87" s="151">
        <v>4.1470772072727001E-5</v>
      </c>
      <c r="F87" s="148">
        <f t="shared" si="7"/>
        <v>4.3822578791813473</v>
      </c>
      <c r="G87" s="149">
        <v>1.5146118680938199E-4</v>
      </c>
      <c r="H87" s="150">
        <v>9.7454749060928005</v>
      </c>
      <c r="I87" s="146">
        <v>1</v>
      </c>
      <c r="J87" s="147" t="s">
        <v>0</v>
      </c>
      <c r="K87" s="147" t="s">
        <v>1</v>
      </c>
      <c r="L87" s="146">
        <v>153408.9319</v>
      </c>
      <c r="M87" s="146" t="s">
        <v>9638</v>
      </c>
      <c r="N87" s="146" t="s">
        <v>234</v>
      </c>
      <c r="O87" s="146">
        <v>457.81423764975898</v>
      </c>
      <c r="P87" s="146">
        <v>337.59671865473001</v>
      </c>
      <c r="Q87" s="146">
        <v>358.06423310851397</v>
      </c>
      <c r="R87" s="146">
        <f t="shared" si="8"/>
        <v>384.49172980433428</v>
      </c>
      <c r="S87" s="146">
        <f t="shared" si="9"/>
        <v>2.5848870028137325</v>
      </c>
      <c r="T87" s="151">
        <f t="shared" si="10"/>
        <v>0.16728194143729233</v>
      </c>
      <c r="U87" s="147">
        <f t="shared" si="11"/>
        <v>3</v>
      </c>
      <c r="V87" s="147">
        <v>1105</v>
      </c>
      <c r="W87" s="146">
        <v>40.199130686685301</v>
      </c>
      <c r="X87" s="146">
        <v>34.384500765416199</v>
      </c>
      <c r="Y87" s="146">
        <v>43.776448536597599</v>
      </c>
      <c r="Z87" s="146">
        <v>39.453359996233033</v>
      </c>
      <c r="AA87" s="146">
        <v>1.5960839952687547</v>
      </c>
      <c r="AB87" s="151">
        <v>0.12014640694791154</v>
      </c>
      <c r="AC87" s="147">
        <v>3</v>
      </c>
      <c r="AD87" s="147">
        <v>1787</v>
      </c>
      <c r="AE87" s="146">
        <f t="shared" si="12"/>
        <v>0.10261172591751357</v>
      </c>
      <c r="AF87" s="152">
        <f t="shared" si="13"/>
        <v>-3.2847324910727824</v>
      </c>
      <c r="AG87" s="151" t="s">
        <v>10214</v>
      </c>
    </row>
    <row r="88" spans="1:33" x14ac:dyDescent="0.3">
      <c r="A88" s="146" t="s">
        <v>161</v>
      </c>
      <c r="B88" s="147">
        <v>4</v>
      </c>
      <c r="C88" s="147">
        <v>3</v>
      </c>
      <c r="D88" s="146">
        <v>21.617100000000001</v>
      </c>
      <c r="E88" s="151">
        <v>2.0223800129670601E-5</v>
      </c>
      <c r="F88" s="148">
        <f t="shared" si="7"/>
        <v>4.6941372354769264</v>
      </c>
      <c r="G88" s="149">
        <v>1.11313394867165E-4</v>
      </c>
      <c r="H88" s="150">
        <v>13.526793433711299</v>
      </c>
      <c r="I88" s="146">
        <v>1</v>
      </c>
      <c r="J88" s="147" t="s">
        <v>0</v>
      </c>
      <c r="K88" s="147" t="s">
        <v>1</v>
      </c>
      <c r="L88" s="146">
        <v>122938.1596</v>
      </c>
      <c r="M88" s="146" t="s">
        <v>9639</v>
      </c>
      <c r="N88" s="146" t="s">
        <v>162</v>
      </c>
      <c r="O88" s="146">
        <v>302.03376711622298</v>
      </c>
      <c r="P88" s="146">
        <v>401.89704151174499</v>
      </c>
      <c r="Q88" s="146">
        <v>386.504778945932</v>
      </c>
      <c r="R88" s="146">
        <f t="shared" si="8"/>
        <v>363.47852919129997</v>
      </c>
      <c r="S88" s="146">
        <f t="shared" si="9"/>
        <v>2.5604787620199803</v>
      </c>
      <c r="T88" s="151">
        <f t="shared" si="10"/>
        <v>0.1479217728927214</v>
      </c>
      <c r="U88" s="147">
        <f t="shared" si="11"/>
        <v>3</v>
      </c>
      <c r="V88" s="147">
        <v>1127</v>
      </c>
      <c r="W88" s="146">
        <v>30.5796542502219</v>
      </c>
      <c r="X88" s="146">
        <v>24.794491030233999</v>
      </c>
      <c r="Y88" s="146">
        <v>25.238868655007401</v>
      </c>
      <c r="Z88" s="146">
        <v>26.871004645154432</v>
      </c>
      <c r="AA88" s="146">
        <v>1.4292839040100345</v>
      </c>
      <c r="AB88" s="151">
        <v>0.11981171031775593</v>
      </c>
      <c r="AC88" s="147">
        <v>3</v>
      </c>
      <c r="AD88" s="147">
        <v>1812</v>
      </c>
      <c r="AE88" s="146">
        <f t="shared" si="12"/>
        <v>7.3927350550634957E-2</v>
      </c>
      <c r="AF88" s="152">
        <f t="shared" si="13"/>
        <v>-3.7577479796153592</v>
      </c>
      <c r="AG88" s="151" t="s">
        <v>10214</v>
      </c>
    </row>
    <row r="89" spans="1:33" x14ac:dyDescent="0.3">
      <c r="A89" s="146" t="s">
        <v>1105</v>
      </c>
      <c r="B89" s="147">
        <v>2</v>
      </c>
      <c r="C89" s="147">
        <v>1</v>
      </c>
      <c r="D89" s="146">
        <v>8.3473000000000006</v>
      </c>
      <c r="E89" s="151">
        <v>2.9154230070583798E-3</v>
      </c>
      <c r="F89" s="148">
        <f t="shared" si="7"/>
        <v>2.5352984233052629</v>
      </c>
      <c r="G89" s="149">
        <v>2.0981897422282202E-3</v>
      </c>
      <c r="H89" s="150">
        <v>1.5777727312527501</v>
      </c>
      <c r="I89" s="146">
        <v>0.996364362497136</v>
      </c>
      <c r="J89" s="147" t="s">
        <v>0</v>
      </c>
      <c r="K89" s="147" t="s">
        <v>1</v>
      </c>
      <c r="L89" s="146">
        <v>89031.764500000005</v>
      </c>
      <c r="M89" s="146" t="s">
        <v>9640</v>
      </c>
      <c r="N89" s="146" t="s">
        <v>1106</v>
      </c>
      <c r="O89" s="146">
        <v>1999.0171126266</v>
      </c>
      <c r="P89" s="146">
        <v>1946.4470235815199</v>
      </c>
      <c r="Q89" s="146">
        <v>1845.8940181094899</v>
      </c>
      <c r="R89" s="146">
        <f t="shared" si="8"/>
        <v>1930.45271810587</v>
      </c>
      <c r="S89" s="146">
        <f t="shared" si="9"/>
        <v>3.2856591690695307</v>
      </c>
      <c r="T89" s="151">
        <f t="shared" si="10"/>
        <v>4.0303737299163457E-2</v>
      </c>
      <c r="U89" s="147">
        <f t="shared" si="11"/>
        <v>3</v>
      </c>
      <c r="V89" s="147">
        <v>410</v>
      </c>
      <c r="W89" s="146">
        <v>1142.1714093011699</v>
      </c>
      <c r="X89" s="146">
        <v>1392.4383000852399</v>
      </c>
      <c r="Y89" s="146">
        <v>1135.9811428963999</v>
      </c>
      <c r="Z89" s="146">
        <v>1223.53028409427</v>
      </c>
      <c r="AA89" s="146">
        <v>3.0876147232196933</v>
      </c>
      <c r="AB89" s="151">
        <v>0.11958132642917459</v>
      </c>
      <c r="AC89" s="147">
        <v>3</v>
      </c>
      <c r="AD89" s="147">
        <v>536</v>
      </c>
      <c r="AE89" s="146">
        <f t="shared" si="12"/>
        <v>0.63380484412732929</v>
      </c>
      <c r="AF89" s="152">
        <f t="shared" si="13"/>
        <v>-0.65788940870497425</v>
      </c>
      <c r="AG89" s="151" t="s">
        <v>10214</v>
      </c>
    </row>
    <row r="90" spans="1:33" x14ac:dyDescent="0.3">
      <c r="A90" s="146" t="s">
        <v>791</v>
      </c>
      <c r="B90" s="147">
        <v>3</v>
      </c>
      <c r="C90" s="147">
        <v>1</v>
      </c>
      <c r="D90" s="146">
        <v>18.314800000000002</v>
      </c>
      <c r="E90" s="151">
        <v>9.8839992770305397E-4</v>
      </c>
      <c r="F90" s="148">
        <f t="shared" si="7"/>
        <v>3.0050672950366173</v>
      </c>
      <c r="G90" s="149">
        <v>9.9820615370880997E-4</v>
      </c>
      <c r="H90" s="150">
        <v>1.8925071448408799</v>
      </c>
      <c r="I90" s="146">
        <v>0.99997728710145894</v>
      </c>
      <c r="J90" s="147" t="s">
        <v>0</v>
      </c>
      <c r="K90" s="147" t="s">
        <v>1</v>
      </c>
      <c r="L90" s="146">
        <v>70259.2016</v>
      </c>
      <c r="M90" s="146" t="s">
        <v>9646</v>
      </c>
      <c r="N90" s="146" t="s">
        <v>792</v>
      </c>
      <c r="O90" s="146">
        <v>1343.1985553791401</v>
      </c>
      <c r="P90" s="146">
        <v>1449.03678078296</v>
      </c>
      <c r="Q90" s="146">
        <v>1440.6839094560801</v>
      </c>
      <c r="R90" s="146">
        <f t="shared" si="8"/>
        <v>1410.9730818727267</v>
      </c>
      <c r="S90" s="146">
        <f t="shared" si="9"/>
        <v>3.1495187284916617</v>
      </c>
      <c r="T90" s="151">
        <f t="shared" si="10"/>
        <v>4.1703745503889562E-2</v>
      </c>
      <c r="U90" s="147">
        <f t="shared" si="11"/>
        <v>3</v>
      </c>
      <c r="V90" s="147">
        <v>534</v>
      </c>
      <c r="W90" s="146">
        <v>785.92682513844898</v>
      </c>
      <c r="X90" s="146">
        <v>645.19712365846794</v>
      </c>
      <c r="Y90" s="146">
        <v>805.54884641944795</v>
      </c>
      <c r="Z90" s="146">
        <v>745.55759840545488</v>
      </c>
      <c r="AA90" s="146">
        <v>2.8724812007110394</v>
      </c>
      <c r="AB90" s="151">
        <v>0.11731716750440555</v>
      </c>
      <c r="AC90" s="147">
        <v>3</v>
      </c>
      <c r="AD90" s="147">
        <v>748</v>
      </c>
      <c r="AE90" s="146">
        <f t="shared" si="12"/>
        <v>0.5283995903138754</v>
      </c>
      <c r="AF90" s="152">
        <f t="shared" si="13"/>
        <v>-0.9202987468725865</v>
      </c>
      <c r="AG90" s="151" t="s">
        <v>10214</v>
      </c>
    </row>
    <row r="91" spans="1:33" x14ac:dyDescent="0.3">
      <c r="A91" s="146" t="s">
        <v>991</v>
      </c>
      <c r="B91" s="147">
        <v>46</v>
      </c>
      <c r="C91" s="147">
        <v>3</v>
      </c>
      <c r="D91" s="146">
        <v>202.94120000000001</v>
      </c>
      <c r="E91" s="151">
        <v>1.89849930425279E-3</v>
      </c>
      <c r="F91" s="148">
        <f t="shared" si="7"/>
        <v>2.7215895576810074</v>
      </c>
      <c r="G91" s="149">
        <v>1.5265716240371E-3</v>
      </c>
      <c r="H91" s="150">
        <v>2.31230364810511</v>
      </c>
      <c r="I91" s="146">
        <v>0.99931221602423903</v>
      </c>
      <c r="J91" s="147" t="s">
        <v>0</v>
      </c>
      <c r="K91" s="147" t="s">
        <v>1</v>
      </c>
      <c r="L91" s="146">
        <v>479975.31819999998</v>
      </c>
      <c r="M91" s="146" t="s">
        <v>9647</v>
      </c>
      <c r="N91" s="146" t="s">
        <v>992</v>
      </c>
      <c r="O91" s="146">
        <v>160.822057832436</v>
      </c>
      <c r="P91" s="146">
        <v>201.32429114148101</v>
      </c>
      <c r="Q91" s="146">
        <v>218.51768795036099</v>
      </c>
      <c r="R91" s="146">
        <f t="shared" si="8"/>
        <v>193.55467897475933</v>
      </c>
      <c r="S91" s="146">
        <f t="shared" si="9"/>
        <v>2.2868036743806646</v>
      </c>
      <c r="T91" s="151">
        <f t="shared" si="10"/>
        <v>0.15304278400484089</v>
      </c>
      <c r="U91" s="147">
        <f t="shared" si="11"/>
        <v>3</v>
      </c>
      <c r="V91" s="147">
        <v>1409</v>
      </c>
      <c r="W91" s="146">
        <v>72.568438070634102</v>
      </c>
      <c r="X91" s="146">
        <v>89.575546696488601</v>
      </c>
      <c r="Y91" s="146">
        <v>88.975299415178199</v>
      </c>
      <c r="Z91" s="146">
        <v>83.706428060766967</v>
      </c>
      <c r="AA91" s="146">
        <v>1.9227588100138979</v>
      </c>
      <c r="AB91" s="151">
        <v>0.11528923728222464</v>
      </c>
      <c r="AC91" s="147">
        <v>3</v>
      </c>
      <c r="AD91" s="147">
        <v>1681</v>
      </c>
      <c r="AE91" s="146">
        <f t="shared" si="12"/>
        <v>0.43246915292439292</v>
      </c>
      <c r="AF91" s="152">
        <f t="shared" si="13"/>
        <v>-1.2093308627394208</v>
      </c>
      <c r="AG91" s="151" t="s">
        <v>10214</v>
      </c>
    </row>
    <row r="92" spans="1:33" x14ac:dyDescent="0.3">
      <c r="A92" s="146" t="s">
        <v>1796</v>
      </c>
      <c r="B92" s="147">
        <v>24</v>
      </c>
      <c r="C92" s="147">
        <v>1</v>
      </c>
      <c r="D92" s="146">
        <v>105.96980000000001</v>
      </c>
      <c r="E92" s="151">
        <v>2.23982312243464E-2</v>
      </c>
      <c r="F92" s="148">
        <f t="shared" si="7"/>
        <v>1.6497862763013837</v>
      </c>
      <c r="G92" s="149">
        <v>9.8458899016583105E-3</v>
      </c>
      <c r="H92" s="150">
        <v>1.48506440662588</v>
      </c>
      <c r="I92" s="146">
        <v>0.77076256793895104</v>
      </c>
      <c r="J92" s="147" t="s">
        <v>0</v>
      </c>
      <c r="K92" s="147" t="s">
        <v>1</v>
      </c>
      <c r="L92" s="146">
        <v>562525.04070000001</v>
      </c>
      <c r="M92" s="146" t="s">
        <v>9658</v>
      </c>
      <c r="N92" s="146" t="s">
        <v>1797</v>
      </c>
      <c r="O92" s="146">
        <v>368.27099888246897</v>
      </c>
      <c r="P92" s="146">
        <v>274.848819022599</v>
      </c>
      <c r="Q92" s="146">
        <v>333.830085593251</v>
      </c>
      <c r="R92" s="146">
        <f t="shared" si="8"/>
        <v>325.64996783277297</v>
      </c>
      <c r="S92" s="146">
        <f t="shared" si="9"/>
        <v>2.5127510396111306</v>
      </c>
      <c r="T92" s="151">
        <f t="shared" si="10"/>
        <v>0.14507979029733434</v>
      </c>
      <c r="U92" s="147">
        <f t="shared" si="11"/>
        <v>3</v>
      </c>
      <c r="V92" s="147">
        <v>1183</v>
      </c>
      <c r="W92" s="146">
        <v>191.293904663912</v>
      </c>
      <c r="X92" s="146">
        <v>232.78581101197599</v>
      </c>
      <c r="Y92" s="146">
        <v>233.770475291911</v>
      </c>
      <c r="Z92" s="146">
        <v>219.28339698926632</v>
      </c>
      <c r="AA92" s="146">
        <v>2.3410057503783328</v>
      </c>
      <c r="AB92" s="151">
        <v>0.11056291129788766</v>
      </c>
      <c r="AC92" s="147">
        <v>3</v>
      </c>
      <c r="AD92" s="147">
        <v>1358</v>
      </c>
      <c r="AE92" s="146">
        <f t="shared" si="12"/>
        <v>0.67337146829344152</v>
      </c>
      <c r="AF92" s="152">
        <f t="shared" si="13"/>
        <v>-0.57052550146698544</v>
      </c>
      <c r="AG92" s="151" t="s">
        <v>10214</v>
      </c>
    </row>
    <row r="93" spans="1:33" x14ac:dyDescent="0.3">
      <c r="A93" s="146" t="s">
        <v>467</v>
      </c>
      <c r="B93" s="147">
        <v>7</v>
      </c>
      <c r="C93" s="147">
        <v>3</v>
      </c>
      <c r="D93" s="146">
        <v>28.371300000000002</v>
      </c>
      <c r="E93" s="151">
        <v>2.25050430679996E-4</v>
      </c>
      <c r="F93" s="148">
        <f t="shared" si="7"/>
        <v>3.6477201516134525</v>
      </c>
      <c r="G93" s="149">
        <v>3.9262219114595998E-4</v>
      </c>
      <c r="H93" s="150">
        <v>2.3052265466724902</v>
      </c>
      <c r="I93" s="146">
        <v>0.999999999985972</v>
      </c>
      <c r="J93" s="147" t="s">
        <v>0</v>
      </c>
      <c r="K93" s="147" t="s">
        <v>1</v>
      </c>
      <c r="L93" s="146">
        <v>199849.3273</v>
      </c>
      <c r="M93" s="146" t="s">
        <v>9659</v>
      </c>
      <c r="N93" s="146" t="s">
        <v>468</v>
      </c>
      <c r="O93" s="146">
        <v>325.35373258794402</v>
      </c>
      <c r="P93" s="146">
        <v>315.91398451851001</v>
      </c>
      <c r="Q93" s="146">
        <v>328.34197947297298</v>
      </c>
      <c r="R93" s="146">
        <f t="shared" si="8"/>
        <v>323.20323219314236</v>
      </c>
      <c r="S93" s="146">
        <f t="shared" si="9"/>
        <v>2.509475695285182</v>
      </c>
      <c r="T93" s="151">
        <f t="shared" si="10"/>
        <v>2.0071221299457733E-2</v>
      </c>
      <c r="U93" s="147">
        <f t="shared" si="11"/>
        <v>3</v>
      </c>
      <c r="V93" s="147">
        <v>1186</v>
      </c>
      <c r="W93" s="146">
        <v>144.077281420151</v>
      </c>
      <c r="X93" s="146">
        <v>153.39310360373901</v>
      </c>
      <c r="Y93" s="146">
        <v>123.143240990015</v>
      </c>
      <c r="Z93" s="146">
        <v>140.20454200463499</v>
      </c>
      <c r="AA93" s="146">
        <v>2.146762083071426</v>
      </c>
      <c r="AB93" s="151">
        <v>0.11049802418351924</v>
      </c>
      <c r="AC93" s="147">
        <v>3</v>
      </c>
      <c r="AD93" s="147">
        <v>1540</v>
      </c>
      <c r="AE93" s="146">
        <f t="shared" si="12"/>
        <v>0.43379684371736249</v>
      </c>
      <c r="AF93" s="152">
        <f t="shared" si="13"/>
        <v>-1.2049085388109571</v>
      </c>
      <c r="AG93" s="151" t="s">
        <v>10214</v>
      </c>
    </row>
    <row r="94" spans="1:33" x14ac:dyDescent="0.3">
      <c r="A94" s="146" t="s">
        <v>727</v>
      </c>
      <c r="B94" s="147">
        <v>3</v>
      </c>
      <c r="C94" s="147">
        <v>2</v>
      </c>
      <c r="D94" s="146">
        <v>13.4328</v>
      </c>
      <c r="E94" s="151">
        <v>7.7758342195710704E-4</v>
      </c>
      <c r="F94" s="148">
        <f t="shared" si="7"/>
        <v>3.1092530071215165</v>
      </c>
      <c r="G94" s="149">
        <v>8.5839413815623098E-4</v>
      </c>
      <c r="H94" s="150">
        <v>1.9106604138007099</v>
      </c>
      <c r="I94" s="146">
        <v>0.99999534677437796</v>
      </c>
      <c r="J94" s="147" t="s">
        <v>0</v>
      </c>
      <c r="K94" s="147" t="s">
        <v>1</v>
      </c>
      <c r="L94" s="146">
        <v>113336.6925</v>
      </c>
      <c r="M94" s="146" t="s">
        <v>9663</v>
      </c>
      <c r="N94" s="146" t="s">
        <v>728</v>
      </c>
      <c r="O94" s="146">
        <v>1029.2958489586499</v>
      </c>
      <c r="P94" s="146">
        <v>989.82815414864206</v>
      </c>
      <c r="Q94" s="146">
        <v>1099.26260742714</v>
      </c>
      <c r="R94" s="146">
        <f t="shared" si="8"/>
        <v>1039.4622035114774</v>
      </c>
      <c r="S94" s="146">
        <f t="shared" si="9"/>
        <v>3.0168087023208492</v>
      </c>
      <c r="T94" s="151">
        <f t="shared" si="10"/>
        <v>5.3317026254526084E-2</v>
      </c>
      <c r="U94" s="147">
        <f t="shared" si="11"/>
        <v>3</v>
      </c>
      <c r="V94" s="147">
        <v>653</v>
      </c>
      <c r="W94" s="146">
        <v>476.98850132436002</v>
      </c>
      <c r="X94" s="146">
        <v>579.53243705599095</v>
      </c>
      <c r="Y94" s="146">
        <v>575.57788358210598</v>
      </c>
      <c r="Z94" s="146">
        <v>544.0329406541523</v>
      </c>
      <c r="AA94" s="146">
        <v>2.7356251965937948</v>
      </c>
      <c r="AB94" s="151">
        <v>0.10678736726398061</v>
      </c>
      <c r="AC94" s="147">
        <v>3</v>
      </c>
      <c r="AD94" s="147">
        <v>898</v>
      </c>
      <c r="AE94" s="146">
        <f t="shared" si="12"/>
        <v>0.52337924247396195</v>
      </c>
      <c r="AF94" s="152">
        <f t="shared" si="13"/>
        <v>-0.93407138749362284</v>
      </c>
      <c r="AG94" s="151" t="s">
        <v>10214</v>
      </c>
    </row>
    <row r="95" spans="1:33" x14ac:dyDescent="0.3">
      <c r="A95" s="146" t="s">
        <v>71</v>
      </c>
      <c r="B95" s="147">
        <v>5</v>
      </c>
      <c r="C95" s="147">
        <v>3</v>
      </c>
      <c r="D95" s="146">
        <v>30.186699999999998</v>
      </c>
      <c r="E95" s="151">
        <v>3.5613973474735199E-6</v>
      </c>
      <c r="F95" s="148">
        <f t="shared" si="7"/>
        <v>5.44837956909796</v>
      </c>
      <c r="G95" s="153">
        <v>5.3529118955088301E-5</v>
      </c>
      <c r="H95" s="150">
        <v>11.1622661525216</v>
      </c>
      <c r="I95" s="146">
        <v>1</v>
      </c>
      <c r="J95" s="147" t="s">
        <v>0</v>
      </c>
      <c r="K95" s="147" t="s">
        <v>1</v>
      </c>
      <c r="L95" s="146">
        <v>56726.197</v>
      </c>
      <c r="M95" s="146" t="s">
        <v>9665</v>
      </c>
      <c r="N95" s="146" t="s">
        <v>72</v>
      </c>
      <c r="O95" s="146">
        <v>3158.32527172337</v>
      </c>
      <c r="P95" s="146">
        <v>3009.7957784707901</v>
      </c>
      <c r="Q95" s="146">
        <v>2873.3239376310098</v>
      </c>
      <c r="R95" s="146">
        <f t="shared" si="8"/>
        <v>3013.8149959417237</v>
      </c>
      <c r="S95" s="146">
        <f t="shared" si="9"/>
        <v>3.4791165894823854</v>
      </c>
      <c r="T95" s="151">
        <f t="shared" si="10"/>
        <v>4.7296589708900348E-2</v>
      </c>
      <c r="U95" s="147">
        <f t="shared" si="11"/>
        <v>3</v>
      </c>
      <c r="V95" s="147">
        <v>272</v>
      </c>
      <c r="W95" s="146">
        <v>298.44391546324101</v>
      </c>
      <c r="X95" s="146">
        <v>241.35439283675601</v>
      </c>
      <c r="Y95" s="146">
        <v>270.20253420658298</v>
      </c>
      <c r="Z95" s="146">
        <v>270.00028083552667</v>
      </c>
      <c r="AA95" s="146">
        <v>2.4313642158821582</v>
      </c>
      <c r="AB95" s="151">
        <v>0.10572321857693985</v>
      </c>
      <c r="AC95" s="147">
        <v>3</v>
      </c>
      <c r="AD95" s="147">
        <v>1244</v>
      </c>
      <c r="AE95" s="146">
        <f t="shared" si="12"/>
        <v>8.9587543097070552E-2</v>
      </c>
      <c r="AF95" s="152">
        <f t="shared" si="13"/>
        <v>-3.4805580463475159</v>
      </c>
      <c r="AG95" s="151" t="s">
        <v>10214</v>
      </c>
    </row>
    <row r="96" spans="1:33" x14ac:dyDescent="0.3">
      <c r="A96" s="146" t="s">
        <v>1364</v>
      </c>
      <c r="B96" s="147">
        <v>5</v>
      </c>
      <c r="C96" s="147">
        <v>1</v>
      </c>
      <c r="D96" s="146">
        <v>25.911999999999999</v>
      </c>
      <c r="E96" s="151">
        <v>6.7613938459539797E-3</v>
      </c>
      <c r="F96" s="148">
        <f t="shared" si="7"/>
        <v>2.1699637660099236</v>
      </c>
      <c r="G96" s="149">
        <v>3.9230092417724101E-3</v>
      </c>
      <c r="H96" s="150">
        <v>1.5720575792387099</v>
      </c>
      <c r="I96" s="146">
        <v>0.963486869348817</v>
      </c>
      <c r="J96" s="147" t="s">
        <v>0</v>
      </c>
      <c r="K96" s="147" t="s">
        <v>1</v>
      </c>
      <c r="L96" s="146">
        <v>110405.41680000001</v>
      </c>
      <c r="M96" s="146" t="s">
        <v>9666</v>
      </c>
      <c r="N96" s="146" t="s">
        <v>1365</v>
      </c>
      <c r="O96" s="146">
        <v>295.213230090666</v>
      </c>
      <c r="P96" s="146">
        <v>358.59328008542298</v>
      </c>
      <c r="Q96" s="146">
        <v>301.02039273046302</v>
      </c>
      <c r="R96" s="146">
        <f t="shared" si="8"/>
        <v>318.27563430218402</v>
      </c>
      <c r="S96" s="146">
        <f t="shared" si="9"/>
        <v>2.5028033923340134</v>
      </c>
      <c r="T96" s="151">
        <f t="shared" si="10"/>
        <v>0.11008265432191487</v>
      </c>
      <c r="U96" s="147">
        <f t="shared" si="11"/>
        <v>3</v>
      </c>
      <c r="V96" s="147">
        <v>1194</v>
      </c>
      <c r="W96" s="146">
        <v>220.34190633578299</v>
      </c>
      <c r="X96" s="146">
        <v>178.76842975769</v>
      </c>
      <c r="Y96" s="146">
        <v>208.263665671105</v>
      </c>
      <c r="Z96" s="146">
        <v>202.45800058819268</v>
      </c>
      <c r="AA96" s="146">
        <v>2.3063349435773866</v>
      </c>
      <c r="AB96" s="151">
        <v>0.10563257065494655</v>
      </c>
      <c r="AC96" s="147">
        <v>3</v>
      </c>
      <c r="AD96" s="147">
        <v>1388</v>
      </c>
      <c r="AE96" s="146">
        <f t="shared" si="12"/>
        <v>0.6361090161113957</v>
      </c>
      <c r="AF96" s="152">
        <f t="shared" si="13"/>
        <v>-0.65265405968357715</v>
      </c>
      <c r="AG96" s="151" t="s">
        <v>10214</v>
      </c>
    </row>
    <row r="97" spans="1:33" x14ac:dyDescent="0.3">
      <c r="A97" s="146" t="s">
        <v>905</v>
      </c>
      <c r="B97" s="147">
        <v>3</v>
      </c>
      <c r="C97" s="147">
        <v>2</v>
      </c>
      <c r="D97" s="146">
        <v>12.754799999999999</v>
      </c>
      <c r="E97" s="151">
        <v>1.4881858658307701E-3</v>
      </c>
      <c r="F97" s="148">
        <f t="shared" si="7"/>
        <v>2.8273428245268972</v>
      </c>
      <c r="G97" s="149">
        <v>1.3127936326851901E-3</v>
      </c>
      <c r="H97" s="150">
        <v>1.8272465923539301</v>
      </c>
      <c r="I97" s="146">
        <v>0.99977875498826896</v>
      </c>
      <c r="J97" s="147" t="s">
        <v>0</v>
      </c>
      <c r="K97" s="147" t="s">
        <v>1</v>
      </c>
      <c r="L97" s="146">
        <v>67480.271500000003</v>
      </c>
      <c r="M97" s="146" t="s">
        <v>9670</v>
      </c>
      <c r="N97" s="146" t="s">
        <v>906</v>
      </c>
      <c r="O97" s="146">
        <v>1242.0602917797</v>
      </c>
      <c r="P97" s="146">
        <v>1377.33539723339</v>
      </c>
      <c r="Q97" s="146">
        <v>1169.3820873731499</v>
      </c>
      <c r="R97" s="146">
        <f t="shared" si="8"/>
        <v>1262.9259254620802</v>
      </c>
      <c r="S97" s="146">
        <f t="shared" si="9"/>
        <v>3.1013778785786958</v>
      </c>
      <c r="T97" s="151">
        <f t="shared" si="10"/>
        <v>8.356403589265736E-2</v>
      </c>
      <c r="U97" s="147">
        <f t="shared" si="11"/>
        <v>3</v>
      </c>
      <c r="V97" s="147">
        <v>578</v>
      </c>
      <c r="W97" s="146">
        <v>735.10475402086797</v>
      </c>
      <c r="X97" s="146">
        <v>608.956900008557</v>
      </c>
      <c r="Y97" s="146">
        <v>729.42847710027104</v>
      </c>
      <c r="Z97" s="146">
        <v>691.16337704323212</v>
      </c>
      <c r="AA97" s="146">
        <v>2.8395807179410131</v>
      </c>
      <c r="AB97" s="151">
        <v>0.10308625896551195</v>
      </c>
      <c r="AC97" s="147">
        <v>3</v>
      </c>
      <c r="AD97" s="147">
        <v>780</v>
      </c>
      <c r="AE97" s="146">
        <f t="shared" si="12"/>
        <v>0.54727150904780797</v>
      </c>
      <c r="AF97" s="152">
        <f t="shared" si="13"/>
        <v>-0.86967134308405836</v>
      </c>
      <c r="AG97" s="151" t="s">
        <v>10214</v>
      </c>
    </row>
    <row r="98" spans="1:33" x14ac:dyDescent="0.3">
      <c r="A98" s="146" t="s">
        <v>1164</v>
      </c>
      <c r="B98" s="147">
        <v>2</v>
      </c>
      <c r="C98" s="147">
        <v>1</v>
      </c>
      <c r="D98" s="146">
        <v>8.0571000000000002</v>
      </c>
      <c r="E98" s="151">
        <v>3.4526758764551499E-3</v>
      </c>
      <c r="F98" s="148">
        <f t="shared" si="7"/>
        <v>2.4618441895839398</v>
      </c>
      <c r="G98" s="149">
        <v>2.3540017202419898E-3</v>
      </c>
      <c r="H98" s="150">
        <v>2.33237249866098</v>
      </c>
      <c r="I98" s="146">
        <v>0.99366433513609598</v>
      </c>
      <c r="J98" s="147" t="s">
        <v>0</v>
      </c>
      <c r="K98" s="147" t="s">
        <v>1</v>
      </c>
      <c r="L98" s="146">
        <v>187067.80480000001</v>
      </c>
      <c r="M98" s="146" t="s">
        <v>9671</v>
      </c>
      <c r="N98" s="146" t="s">
        <v>1165</v>
      </c>
      <c r="O98" s="146">
        <v>1036.3729547568801</v>
      </c>
      <c r="P98" s="146">
        <v>948.214830285669</v>
      </c>
      <c r="Q98" s="146">
        <v>695.28594071619602</v>
      </c>
      <c r="R98" s="146">
        <f t="shared" si="8"/>
        <v>893.29124191958169</v>
      </c>
      <c r="S98" s="146">
        <f t="shared" si="9"/>
        <v>2.9509930760635354</v>
      </c>
      <c r="T98" s="151">
        <f t="shared" si="10"/>
        <v>0.19820227912307314</v>
      </c>
      <c r="U98" s="147">
        <f t="shared" si="11"/>
        <v>3</v>
      </c>
      <c r="V98" s="147">
        <v>727</v>
      </c>
      <c r="W98" s="146">
        <v>421.73431911447801</v>
      </c>
      <c r="X98" s="146">
        <v>384.42840923746201</v>
      </c>
      <c r="Y98" s="146">
        <v>342.82772119986703</v>
      </c>
      <c r="Z98" s="146">
        <v>382.99681651726905</v>
      </c>
      <c r="AA98" s="146">
        <v>2.5831951641129329</v>
      </c>
      <c r="AB98" s="151">
        <v>0.10306292991623703</v>
      </c>
      <c r="AC98" s="147">
        <v>3</v>
      </c>
      <c r="AD98" s="147">
        <v>1085</v>
      </c>
      <c r="AE98" s="146">
        <f t="shared" si="12"/>
        <v>0.42874798111112372</v>
      </c>
      <c r="AF98" s="152">
        <f t="shared" si="13"/>
        <v>-1.2217982169496149</v>
      </c>
      <c r="AG98" s="151" t="s">
        <v>10214</v>
      </c>
    </row>
    <row r="99" spans="1:33" x14ac:dyDescent="0.3">
      <c r="A99" s="146" t="s">
        <v>1558</v>
      </c>
      <c r="B99" s="147">
        <v>3</v>
      </c>
      <c r="C99" s="147">
        <v>1</v>
      </c>
      <c r="D99" s="146">
        <v>12.6799</v>
      </c>
      <c r="E99" s="151">
        <v>1.18622566788811E-2</v>
      </c>
      <c r="F99" s="148">
        <f t="shared" si="7"/>
        <v>1.9258326828135912</v>
      </c>
      <c r="G99" s="149">
        <v>6.0203203927558296E-3</v>
      </c>
      <c r="H99" s="150">
        <v>1.8212737459909201</v>
      </c>
      <c r="I99" s="146">
        <v>0.89824018051333299</v>
      </c>
      <c r="J99" s="147" t="s">
        <v>0</v>
      </c>
      <c r="K99" s="147" t="s">
        <v>1</v>
      </c>
      <c r="L99" s="146">
        <v>148893.1588</v>
      </c>
      <c r="M99" s="146" t="s">
        <v>9672</v>
      </c>
      <c r="N99" s="146" t="s">
        <v>1559</v>
      </c>
      <c r="O99" s="146">
        <v>989.84857301996703</v>
      </c>
      <c r="P99" s="146">
        <v>955.60394154958703</v>
      </c>
      <c r="Q99" s="146">
        <v>676.63838759998896</v>
      </c>
      <c r="R99" s="146">
        <f t="shared" si="8"/>
        <v>874.03030072318097</v>
      </c>
      <c r="S99" s="146">
        <f t="shared" si="9"/>
        <v>2.9415264889373414</v>
      </c>
      <c r="T99" s="151">
        <f t="shared" si="10"/>
        <v>0.1965627197381544</v>
      </c>
      <c r="U99" s="147">
        <f t="shared" si="11"/>
        <v>3</v>
      </c>
      <c r="V99" s="147">
        <v>733</v>
      </c>
      <c r="W99" s="146">
        <v>536.75000253315602</v>
      </c>
      <c r="X99" s="146">
        <v>453.427394386289</v>
      </c>
      <c r="Y99" s="146">
        <v>449.52429973182399</v>
      </c>
      <c r="Z99" s="146">
        <v>479.90056555042298</v>
      </c>
      <c r="AA99" s="146">
        <v>2.6811512617375541</v>
      </c>
      <c r="AB99" s="151">
        <v>0.10267068561664179</v>
      </c>
      <c r="AC99" s="147">
        <v>3</v>
      </c>
      <c r="AD99" s="147">
        <v>965</v>
      </c>
      <c r="AE99" s="146">
        <f t="shared" si="12"/>
        <v>0.54906627968543964</v>
      </c>
      <c r="AF99" s="152">
        <f t="shared" si="13"/>
        <v>-0.86494778244765302</v>
      </c>
      <c r="AG99" s="151" t="s">
        <v>10214</v>
      </c>
    </row>
    <row r="100" spans="1:33" x14ac:dyDescent="0.3">
      <c r="A100" s="146" t="s">
        <v>1308</v>
      </c>
      <c r="B100" s="147">
        <v>2</v>
      </c>
      <c r="C100" s="147">
        <v>1</v>
      </c>
      <c r="D100" s="146">
        <v>7.7763</v>
      </c>
      <c r="E100" s="151">
        <v>5.6574534970889002E-3</v>
      </c>
      <c r="F100" s="148">
        <f t="shared" si="7"/>
        <v>2.2473790071550606</v>
      </c>
      <c r="G100" s="149">
        <v>3.4253101080434999E-3</v>
      </c>
      <c r="H100" s="150">
        <v>1.4857452926358801</v>
      </c>
      <c r="I100" s="146">
        <v>0.97555859364642095</v>
      </c>
      <c r="J100" s="147" t="s">
        <v>0</v>
      </c>
      <c r="K100" s="147" t="s">
        <v>1</v>
      </c>
      <c r="L100" s="146">
        <v>133112.80619999999</v>
      </c>
      <c r="M100" s="146" t="s">
        <v>9674</v>
      </c>
      <c r="N100" s="146" t="s">
        <v>1309</v>
      </c>
      <c r="O100" s="146">
        <v>300.19548169255501</v>
      </c>
      <c r="P100" s="146">
        <v>312.29940233493801</v>
      </c>
      <c r="Q100" s="146">
        <v>270.47508791466498</v>
      </c>
      <c r="R100" s="146">
        <f t="shared" si="8"/>
        <v>294.32332398071935</v>
      </c>
      <c r="S100" s="146">
        <f t="shared" si="9"/>
        <v>2.4688246796149049</v>
      </c>
      <c r="T100" s="151">
        <f t="shared" si="10"/>
        <v>7.3122363063797227E-2</v>
      </c>
      <c r="U100" s="147">
        <f t="shared" si="11"/>
        <v>3</v>
      </c>
      <c r="V100" s="147">
        <v>1228</v>
      </c>
      <c r="W100" s="146">
        <v>203.65744506949699</v>
      </c>
      <c r="X100" s="146">
        <v>175.88788799144001</v>
      </c>
      <c r="Y100" s="146">
        <v>214.74897587519899</v>
      </c>
      <c r="Z100" s="146">
        <v>198.09810297871198</v>
      </c>
      <c r="AA100" s="146">
        <v>2.2968803166802827</v>
      </c>
      <c r="AB100" s="151">
        <v>0.10105162673196509</v>
      </c>
      <c r="AC100" s="147">
        <v>3</v>
      </c>
      <c r="AD100" s="147">
        <v>1402</v>
      </c>
      <c r="AE100" s="146">
        <f t="shared" si="12"/>
        <v>0.67306287622549776</v>
      </c>
      <c r="AF100" s="152">
        <f t="shared" si="13"/>
        <v>-0.57118680999003058</v>
      </c>
      <c r="AG100" s="151" t="s">
        <v>10214</v>
      </c>
    </row>
    <row r="101" spans="1:33" x14ac:dyDescent="0.3">
      <c r="A101" s="146" t="s">
        <v>1039</v>
      </c>
      <c r="B101" s="147">
        <v>6</v>
      </c>
      <c r="C101" s="147">
        <v>1</v>
      </c>
      <c r="D101" s="146">
        <v>33.813600000000001</v>
      </c>
      <c r="E101" s="151">
        <v>2.3665924670654998E-3</v>
      </c>
      <c r="F101" s="148">
        <f t="shared" si="7"/>
        <v>2.6258765221903788</v>
      </c>
      <c r="G101" s="149">
        <v>1.81341128518738E-3</v>
      </c>
      <c r="H101" s="150">
        <v>1.59427456011871</v>
      </c>
      <c r="I101" s="146">
        <v>0.998300806604974</v>
      </c>
      <c r="J101" s="147" t="s">
        <v>0</v>
      </c>
      <c r="K101" s="147" t="s">
        <v>1</v>
      </c>
      <c r="L101" s="146">
        <v>53725.103999999999</v>
      </c>
      <c r="M101" s="146" t="s">
        <v>9676</v>
      </c>
      <c r="N101" s="146" t="s">
        <v>1040</v>
      </c>
      <c r="O101" s="146">
        <v>800.31645026631202</v>
      </c>
      <c r="P101" s="146">
        <v>726.46717292869005</v>
      </c>
      <c r="Q101" s="146">
        <v>703.38121402795105</v>
      </c>
      <c r="R101" s="146">
        <f t="shared" si="8"/>
        <v>743.38827907431767</v>
      </c>
      <c r="S101" s="146">
        <f t="shared" si="9"/>
        <v>2.8712157093377595</v>
      </c>
      <c r="T101" s="151">
        <f t="shared" si="10"/>
        <v>6.8113130509020486E-2</v>
      </c>
      <c r="U101" s="147">
        <f t="shared" si="11"/>
        <v>3</v>
      </c>
      <c r="V101" s="147">
        <v>799</v>
      </c>
      <c r="W101" s="146">
        <v>519.90533498124705</v>
      </c>
      <c r="X101" s="146">
        <v>442.41460019279299</v>
      </c>
      <c r="Y101" s="146">
        <v>436.53876395548298</v>
      </c>
      <c r="Z101" s="146">
        <v>466.28623304317426</v>
      </c>
      <c r="AA101" s="146">
        <v>2.6686525932335101</v>
      </c>
      <c r="AB101" s="151">
        <v>9.978495513655479E-2</v>
      </c>
      <c r="AC101" s="147">
        <v>3</v>
      </c>
      <c r="AD101" s="147">
        <v>992</v>
      </c>
      <c r="AE101" s="146">
        <f t="shared" si="12"/>
        <v>0.62724453178600481</v>
      </c>
      <c r="AF101" s="152">
        <f t="shared" si="13"/>
        <v>-0.67290010637463726</v>
      </c>
      <c r="AG101" s="151" t="s">
        <v>10214</v>
      </c>
    </row>
    <row r="102" spans="1:33" x14ac:dyDescent="0.3">
      <c r="A102" s="146" t="s">
        <v>981</v>
      </c>
      <c r="B102" s="147">
        <v>7</v>
      </c>
      <c r="C102" s="147">
        <v>1</v>
      </c>
      <c r="D102" s="146">
        <v>34.457900000000002</v>
      </c>
      <c r="E102" s="151">
        <v>1.86545960249607E-3</v>
      </c>
      <c r="F102" s="148">
        <f t="shared" si="7"/>
        <v>2.7292141513956016</v>
      </c>
      <c r="G102" s="149">
        <v>1.5132451405232899E-3</v>
      </c>
      <c r="H102" s="150">
        <v>1.71707647373517</v>
      </c>
      <c r="I102" s="146">
        <v>0.99936308893923598</v>
      </c>
      <c r="J102" s="147" t="s">
        <v>0</v>
      </c>
      <c r="K102" s="147" t="s">
        <v>1</v>
      </c>
      <c r="L102" s="146">
        <v>136529.38920000001</v>
      </c>
      <c r="M102" s="146" t="s">
        <v>9678</v>
      </c>
      <c r="N102" s="146" t="s">
        <v>982</v>
      </c>
      <c r="O102" s="146">
        <v>647.15694643619395</v>
      </c>
      <c r="P102" s="146">
        <v>727.46430436484604</v>
      </c>
      <c r="Q102" s="146">
        <v>754.075902968641</v>
      </c>
      <c r="R102" s="146">
        <f t="shared" si="8"/>
        <v>709.565717923227</v>
      </c>
      <c r="S102" s="146">
        <f t="shared" si="9"/>
        <v>2.8509926247542956</v>
      </c>
      <c r="T102" s="151">
        <f t="shared" si="10"/>
        <v>7.8444242617832935E-2</v>
      </c>
      <c r="U102" s="147">
        <f t="shared" si="11"/>
        <v>3</v>
      </c>
      <c r="V102" s="147">
        <v>820</v>
      </c>
      <c r="W102" s="146">
        <v>369.32307701579498</v>
      </c>
      <c r="X102" s="146">
        <v>420.19890802184801</v>
      </c>
      <c r="Y102" s="146">
        <v>450.19982487051601</v>
      </c>
      <c r="Z102" s="146">
        <v>413.24060330271965</v>
      </c>
      <c r="AA102" s="146">
        <v>2.6162029869133585</v>
      </c>
      <c r="AB102" s="151">
        <v>9.8937292930723147E-2</v>
      </c>
      <c r="AC102" s="147">
        <v>3</v>
      </c>
      <c r="AD102" s="147">
        <v>1048</v>
      </c>
      <c r="AE102" s="146">
        <f t="shared" si="12"/>
        <v>0.58238524334603081</v>
      </c>
      <c r="AF102" s="152">
        <f t="shared" si="13"/>
        <v>-0.77995429433223873</v>
      </c>
      <c r="AG102" s="151" t="s">
        <v>10214</v>
      </c>
    </row>
    <row r="103" spans="1:33" x14ac:dyDescent="0.3">
      <c r="A103" s="146" t="s">
        <v>1404</v>
      </c>
      <c r="B103" s="147">
        <v>4</v>
      </c>
      <c r="C103" s="147">
        <v>2</v>
      </c>
      <c r="D103" s="146">
        <v>25.421600000000002</v>
      </c>
      <c r="E103" s="151">
        <v>7.5153164110162204E-3</v>
      </c>
      <c r="F103" s="148">
        <f t="shared" si="7"/>
        <v>2.1240527299585672</v>
      </c>
      <c r="G103" s="149">
        <v>4.2349232214761801E-3</v>
      </c>
      <c r="H103" s="150">
        <v>1.47082214704083</v>
      </c>
      <c r="I103" s="146">
        <v>0.95453469710722205</v>
      </c>
      <c r="J103" s="147" t="s">
        <v>0</v>
      </c>
      <c r="K103" s="147" t="s">
        <v>1</v>
      </c>
      <c r="L103" s="146">
        <v>23718.960500000001</v>
      </c>
      <c r="M103" s="146" t="s">
        <v>9518</v>
      </c>
      <c r="N103" s="146" t="s">
        <v>1405</v>
      </c>
      <c r="O103" s="146">
        <v>3909.0475869526099</v>
      </c>
      <c r="P103" s="146">
        <v>3278.4741596864301</v>
      </c>
      <c r="Q103" s="146">
        <v>3388.06609095159</v>
      </c>
      <c r="R103" s="146">
        <f t="shared" si="8"/>
        <v>3525.1959458635433</v>
      </c>
      <c r="S103" s="146">
        <f t="shared" si="9"/>
        <v>3.5471832619918655</v>
      </c>
      <c r="T103" s="151">
        <f t="shared" si="10"/>
        <v>9.5572334002419476E-2</v>
      </c>
      <c r="U103" s="147">
        <f t="shared" si="11"/>
        <v>3</v>
      </c>
      <c r="V103" s="147">
        <v>236</v>
      </c>
      <c r="W103" s="146">
        <v>2237.5407464200698</v>
      </c>
      <c r="X103" s="146">
        <v>2666.7030969563798</v>
      </c>
      <c r="Y103" s="146">
        <v>2286.01220414623</v>
      </c>
      <c r="Z103" s="146">
        <v>2396.7520158408929</v>
      </c>
      <c r="AA103" s="146">
        <v>3.3796231013163838</v>
      </c>
      <c r="AB103" s="151">
        <v>9.8064946896810959E-2</v>
      </c>
      <c r="AC103" s="147">
        <v>3</v>
      </c>
      <c r="AD103" s="147">
        <v>286</v>
      </c>
      <c r="AE103" s="146">
        <f t="shared" si="12"/>
        <v>0.67989185640963767</v>
      </c>
      <c r="AF103" s="152">
        <f t="shared" si="13"/>
        <v>-0.55662280533172359</v>
      </c>
      <c r="AG103" s="151" t="s">
        <v>10214</v>
      </c>
    </row>
    <row r="104" spans="1:33" x14ac:dyDescent="0.3">
      <c r="A104" s="146" t="s">
        <v>867</v>
      </c>
      <c r="B104" s="147">
        <v>2</v>
      </c>
      <c r="C104" s="147">
        <v>1</v>
      </c>
      <c r="D104" s="146">
        <v>19.639700000000001</v>
      </c>
      <c r="E104" s="151">
        <v>1.33050106357357E-3</v>
      </c>
      <c r="F104" s="148">
        <f t="shared" si="7"/>
        <v>2.8759847739469042</v>
      </c>
      <c r="G104" s="149">
        <v>1.2262877272532001E-3</v>
      </c>
      <c r="H104" s="150">
        <v>1.7697723368065399</v>
      </c>
      <c r="I104" s="146">
        <v>0.99987539054303598</v>
      </c>
      <c r="J104" s="147" t="s">
        <v>0</v>
      </c>
      <c r="K104" s="147" t="s">
        <v>1</v>
      </c>
      <c r="L104" s="146">
        <v>22850.294600000001</v>
      </c>
      <c r="M104" s="146" t="s">
        <v>9681</v>
      </c>
      <c r="N104" s="146" t="s">
        <v>868</v>
      </c>
      <c r="O104" s="146">
        <v>2042.4554704777599</v>
      </c>
      <c r="P104" s="146">
        <v>2144.5296059116299</v>
      </c>
      <c r="Q104" s="146">
        <v>2391.3355433563502</v>
      </c>
      <c r="R104" s="146">
        <f t="shared" si="8"/>
        <v>2192.7735399152466</v>
      </c>
      <c r="S104" s="146">
        <f t="shared" si="9"/>
        <v>3.3409937819540376</v>
      </c>
      <c r="T104" s="151">
        <f t="shared" si="10"/>
        <v>8.1802212784405581E-2</v>
      </c>
      <c r="U104" s="147">
        <f t="shared" si="11"/>
        <v>3</v>
      </c>
      <c r="V104" s="147">
        <v>370</v>
      </c>
      <c r="W104" s="146">
        <v>1174.8066376203201</v>
      </c>
      <c r="X104" s="146">
        <v>1376.8297532238801</v>
      </c>
      <c r="Y104" s="146">
        <v>1165.4070293371699</v>
      </c>
      <c r="Z104" s="146">
        <v>1239.0144733937898</v>
      </c>
      <c r="AA104" s="146">
        <v>3.093076379562782</v>
      </c>
      <c r="AB104" s="151">
        <v>9.6402450595556299E-2</v>
      </c>
      <c r="AC104" s="147">
        <v>3</v>
      </c>
      <c r="AD104" s="147">
        <v>531</v>
      </c>
      <c r="AE104" s="146">
        <f t="shared" si="12"/>
        <v>0.56504442927639453</v>
      </c>
      <c r="AF104" s="152">
        <f t="shared" si="13"/>
        <v>-0.82356378421500731</v>
      </c>
      <c r="AG104" s="151" t="s">
        <v>10214</v>
      </c>
    </row>
    <row r="105" spans="1:33" x14ac:dyDescent="0.3">
      <c r="A105" s="146" t="s">
        <v>969</v>
      </c>
      <c r="B105" s="147">
        <v>14</v>
      </c>
      <c r="C105" s="147">
        <v>1</v>
      </c>
      <c r="D105" s="146">
        <v>61.831299999999999</v>
      </c>
      <c r="E105" s="151">
        <v>1.7618308049013301E-3</v>
      </c>
      <c r="F105" s="148">
        <f t="shared" si="7"/>
        <v>2.7540358008194907</v>
      </c>
      <c r="G105" s="149">
        <v>1.4494845878883101E-3</v>
      </c>
      <c r="H105" s="150">
        <v>2.54164924652616</v>
      </c>
      <c r="I105" s="146">
        <v>0.99950660584462303</v>
      </c>
      <c r="J105" s="147" t="s">
        <v>0</v>
      </c>
      <c r="K105" s="147" t="s">
        <v>1</v>
      </c>
      <c r="L105" s="146">
        <v>337752.71879999997</v>
      </c>
      <c r="M105" s="146" t="s">
        <v>9682</v>
      </c>
      <c r="N105" s="146" t="s">
        <v>970</v>
      </c>
      <c r="O105" s="146">
        <v>1275.0998282785599</v>
      </c>
      <c r="P105" s="146">
        <v>1397.3782625424101</v>
      </c>
      <c r="Q105" s="146">
        <v>962.22270669565103</v>
      </c>
      <c r="R105" s="146">
        <f t="shared" si="8"/>
        <v>1211.5669325055403</v>
      </c>
      <c r="S105" s="146">
        <f t="shared" si="9"/>
        <v>3.0833474115522415</v>
      </c>
      <c r="T105" s="151">
        <f t="shared" si="10"/>
        <v>0.18523685663175002</v>
      </c>
      <c r="U105" s="147">
        <f t="shared" si="11"/>
        <v>3</v>
      </c>
      <c r="V105" s="147">
        <v>591</v>
      </c>
      <c r="W105" s="146">
        <v>450.20833755803199</v>
      </c>
      <c r="X105" s="146">
        <v>529.27305323732196</v>
      </c>
      <c r="Y105" s="146">
        <v>450.574625975804</v>
      </c>
      <c r="Z105" s="146">
        <v>476.68533892371926</v>
      </c>
      <c r="AA105" s="146">
        <v>2.6782317948419934</v>
      </c>
      <c r="AB105" s="151">
        <v>9.5540309405735907E-2</v>
      </c>
      <c r="AC105" s="147">
        <v>3</v>
      </c>
      <c r="AD105" s="147">
        <v>969</v>
      </c>
      <c r="AE105" s="146">
        <f t="shared" si="12"/>
        <v>0.39344531955649048</v>
      </c>
      <c r="AF105" s="152">
        <f t="shared" si="13"/>
        <v>-1.3457649488273933</v>
      </c>
      <c r="AG105" s="151" t="s">
        <v>10214</v>
      </c>
    </row>
    <row r="106" spans="1:33" x14ac:dyDescent="0.3">
      <c r="A106" s="146" t="s">
        <v>1904</v>
      </c>
      <c r="B106" s="147">
        <v>7</v>
      </c>
      <c r="C106" s="147">
        <v>2</v>
      </c>
      <c r="D106" s="146">
        <v>27.226500000000001</v>
      </c>
      <c r="E106" s="151">
        <v>2.8502883440953801E-2</v>
      </c>
      <c r="F106" s="148">
        <f t="shared" si="7"/>
        <v>1.5451112031791532</v>
      </c>
      <c r="G106" s="149">
        <v>1.18119096528856E-2</v>
      </c>
      <c r="H106" s="150">
        <v>1.7395111755203601</v>
      </c>
      <c r="I106" s="146">
        <v>0.710312183360579</v>
      </c>
      <c r="J106" s="147" t="s">
        <v>0</v>
      </c>
      <c r="K106" s="147" t="s">
        <v>1</v>
      </c>
      <c r="L106" s="146">
        <v>147865.35200000001</v>
      </c>
      <c r="M106" s="146" t="s">
        <v>9683</v>
      </c>
      <c r="N106" s="146" t="s">
        <v>1905</v>
      </c>
      <c r="O106" s="146">
        <v>82.2812099228439</v>
      </c>
      <c r="P106" s="146">
        <v>127.31404843380901</v>
      </c>
      <c r="Q106" s="146">
        <v>130.401225053063</v>
      </c>
      <c r="R106" s="146">
        <f t="shared" si="8"/>
        <v>113.33216113657197</v>
      </c>
      <c r="S106" s="146">
        <f t="shared" si="9"/>
        <v>2.0543531704294939</v>
      </c>
      <c r="T106" s="151">
        <f t="shared" si="10"/>
        <v>0.23766579827206416</v>
      </c>
      <c r="U106" s="147">
        <f t="shared" si="11"/>
        <v>3</v>
      </c>
      <c r="V106" s="147">
        <v>1582</v>
      </c>
      <c r="W106" s="146">
        <v>58.531824952770002</v>
      </c>
      <c r="X106" s="146">
        <v>66.061605948872099</v>
      </c>
      <c r="Y106" s="146">
        <v>70.861756851325296</v>
      </c>
      <c r="Z106" s="146">
        <v>65.151729250989135</v>
      </c>
      <c r="AA106" s="146">
        <v>1.813925947204333</v>
      </c>
      <c r="AB106" s="151">
        <v>9.5394545761810251E-2</v>
      </c>
      <c r="AC106" s="147">
        <v>3</v>
      </c>
      <c r="AD106" s="147">
        <v>1732</v>
      </c>
      <c r="AE106" s="146">
        <f t="shared" si="12"/>
        <v>0.57487414514647295</v>
      </c>
      <c r="AF106" s="152">
        <f t="shared" si="13"/>
        <v>-0.79868194760741729</v>
      </c>
      <c r="AG106" s="151" t="s">
        <v>10214</v>
      </c>
    </row>
    <row r="107" spans="1:33" x14ac:dyDescent="0.3">
      <c r="A107" s="146" t="s">
        <v>1011</v>
      </c>
      <c r="B107" s="147">
        <v>5</v>
      </c>
      <c r="C107" s="147">
        <v>2</v>
      </c>
      <c r="D107" s="146">
        <v>32.263800000000003</v>
      </c>
      <c r="E107" s="151">
        <v>2.1017003662024999E-3</v>
      </c>
      <c r="F107" s="148">
        <f t="shared" si="7"/>
        <v>2.6774292000967863</v>
      </c>
      <c r="G107" s="149">
        <v>1.65367429747231E-3</v>
      </c>
      <c r="H107" s="150">
        <v>1.7802555845835499</v>
      </c>
      <c r="I107" s="146">
        <v>0.99894177661153605</v>
      </c>
      <c r="J107" s="147" t="s">
        <v>0</v>
      </c>
      <c r="K107" s="147" t="s">
        <v>1</v>
      </c>
      <c r="L107" s="146">
        <v>42994.584799999997</v>
      </c>
      <c r="M107" s="146" t="s">
        <v>9685</v>
      </c>
      <c r="N107" s="146" t="s">
        <v>1012</v>
      </c>
      <c r="O107" s="146">
        <v>715.65488937679197</v>
      </c>
      <c r="P107" s="146">
        <v>848.28493409543796</v>
      </c>
      <c r="Q107" s="146">
        <v>861.23719794696297</v>
      </c>
      <c r="R107" s="146">
        <f t="shared" si="8"/>
        <v>808.39234047306434</v>
      </c>
      <c r="S107" s="146">
        <f t="shared" si="9"/>
        <v>2.9076221899174359</v>
      </c>
      <c r="T107" s="151">
        <f t="shared" si="10"/>
        <v>9.9671492016240218E-2</v>
      </c>
      <c r="U107" s="147">
        <f t="shared" si="11"/>
        <v>3</v>
      </c>
      <c r="V107" s="147">
        <v>770</v>
      </c>
      <c r="W107" s="146">
        <v>483.52677128555803</v>
      </c>
      <c r="X107" s="146">
        <v>473.50676059980998</v>
      </c>
      <c r="Y107" s="146">
        <v>405.22986580901602</v>
      </c>
      <c r="Z107" s="146">
        <v>454.0877992314613</v>
      </c>
      <c r="AA107" s="146">
        <v>2.6571398331107536</v>
      </c>
      <c r="AB107" s="151">
        <v>9.3831601980026949E-2</v>
      </c>
      <c r="AC107" s="147">
        <v>3</v>
      </c>
      <c r="AD107" s="147">
        <v>1004</v>
      </c>
      <c r="AE107" s="146">
        <f t="shared" si="12"/>
        <v>0.561717097623331</v>
      </c>
      <c r="AF107" s="152">
        <f t="shared" si="13"/>
        <v>-0.83208437834971871</v>
      </c>
      <c r="AG107" s="151" t="s">
        <v>10214</v>
      </c>
    </row>
    <row r="108" spans="1:33" x14ac:dyDescent="0.3">
      <c r="A108" s="146" t="s">
        <v>1702</v>
      </c>
      <c r="B108" s="147">
        <v>2</v>
      </c>
      <c r="C108" s="147">
        <v>1</v>
      </c>
      <c r="D108" s="146">
        <v>8.8984000000000005</v>
      </c>
      <c r="E108" s="151">
        <v>1.7487780709736001E-2</v>
      </c>
      <c r="F108" s="148">
        <f t="shared" si="7"/>
        <v>1.7572653012514574</v>
      </c>
      <c r="G108" s="149">
        <v>8.1164406935938706E-3</v>
      </c>
      <c r="H108" s="150">
        <v>1.7976917676425299</v>
      </c>
      <c r="I108" s="146">
        <v>0.82666911115699104</v>
      </c>
      <c r="J108" s="147" t="s">
        <v>0</v>
      </c>
      <c r="K108" s="147" t="s">
        <v>1</v>
      </c>
      <c r="L108" s="146">
        <v>134610.87270000001</v>
      </c>
      <c r="M108" s="146" t="s">
        <v>9688</v>
      </c>
      <c r="N108" s="146" t="s">
        <v>1703</v>
      </c>
      <c r="O108" s="146">
        <v>615.837992552174</v>
      </c>
      <c r="P108" s="146">
        <v>385.14323009780799</v>
      </c>
      <c r="Q108" s="146">
        <v>473.75738121794399</v>
      </c>
      <c r="R108" s="146">
        <f t="shared" si="8"/>
        <v>491.57953462264203</v>
      </c>
      <c r="S108" s="146">
        <f t="shared" si="9"/>
        <v>2.6915937940975203</v>
      </c>
      <c r="T108" s="151">
        <f t="shared" si="10"/>
        <v>0.23673773969014189</v>
      </c>
      <c r="U108" s="147">
        <f t="shared" si="11"/>
        <v>3</v>
      </c>
      <c r="V108" s="147">
        <v>1004</v>
      </c>
      <c r="W108" s="146">
        <v>247.55479798663001</v>
      </c>
      <c r="X108" s="146">
        <v>274.09865278533903</v>
      </c>
      <c r="Y108" s="146">
        <v>298.697752038445</v>
      </c>
      <c r="Z108" s="146">
        <v>273.45040093680467</v>
      </c>
      <c r="AA108" s="146">
        <v>2.4368785644797715</v>
      </c>
      <c r="AB108" s="151">
        <v>9.3536666180499162E-2</v>
      </c>
      <c r="AC108" s="147">
        <v>3</v>
      </c>
      <c r="AD108" s="147">
        <v>1239</v>
      </c>
      <c r="AE108" s="146">
        <f t="shared" si="12"/>
        <v>0.55626888769223715</v>
      </c>
      <c r="AF108" s="152">
        <f t="shared" si="13"/>
        <v>-0.84614567746288571</v>
      </c>
      <c r="AG108" s="151" t="s">
        <v>10214</v>
      </c>
    </row>
    <row r="109" spans="1:33" x14ac:dyDescent="0.3">
      <c r="A109" s="146" t="s">
        <v>1005</v>
      </c>
      <c r="B109" s="147">
        <v>4</v>
      </c>
      <c r="C109" s="147">
        <v>2</v>
      </c>
      <c r="D109" s="146">
        <v>20.287099999999999</v>
      </c>
      <c r="E109" s="151">
        <v>2.06999512962747E-3</v>
      </c>
      <c r="F109" s="148">
        <f t="shared" si="7"/>
        <v>2.6840306763683976</v>
      </c>
      <c r="G109" s="149">
        <v>1.6365179685571499E-3</v>
      </c>
      <c r="H109" s="150">
        <v>1.7206198502577701</v>
      </c>
      <c r="I109" s="146">
        <v>0.99900628593005003</v>
      </c>
      <c r="J109" s="147" t="s">
        <v>0</v>
      </c>
      <c r="K109" s="147" t="s">
        <v>1</v>
      </c>
      <c r="L109" s="146">
        <v>99204.503700000001</v>
      </c>
      <c r="M109" s="146" t="s">
        <v>9694</v>
      </c>
      <c r="N109" s="146" t="s">
        <v>1006</v>
      </c>
      <c r="O109" s="146">
        <v>410.81567564745302</v>
      </c>
      <c r="P109" s="146">
        <v>471.54262859985801</v>
      </c>
      <c r="Q109" s="146">
        <v>492.05265575802702</v>
      </c>
      <c r="R109" s="146">
        <f t="shared" si="8"/>
        <v>458.13698666844601</v>
      </c>
      <c r="S109" s="146">
        <f t="shared" si="9"/>
        <v>2.660995354988446</v>
      </c>
      <c r="T109" s="151">
        <f t="shared" si="10"/>
        <v>9.2210544047546111E-2</v>
      </c>
      <c r="U109" s="147">
        <f t="shared" si="11"/>
        <v>3</v>
      </c>
      <c r="V109" s="147">
        <v>1032</v>
      </c>
      <c r="W109" s="146">
        <v>238.82256407484201</v>
      </c>
      <c r="X109" s="146">
        <v>276.37748642442199</v>
      </c>
      <c r="Y109" s="146">
        <v>283.58822327279103</v>
      </c>
      <c r="Z109" s="146">
        <v>266.26275792401833</v>
      </c>
      <c r="AA109" s="146">
        <v>2.4253104260740579</v>
      </c>
      <c r="AB109" s="151">
        <v>9.0271149856704799E-2</v>
      </c>
      <c r="AC109" s="147">
        <v>3</v>
      </c>
      <c r="AD109" s="147">
        <v>1253</v>
      </c>
      <c r="AE109" s="146">
        <f t="shared" si="12"/>
        <v>0.58118590219111221</v>
      </c>
      <c r="AF109" s="152">
        <f t="shared" si="13"/>
        <v>-0.78292838690223632</v>
      </c>
      <c r="AG109" s="151" t="s">
        <v>10214</v>
      </c>
    </row>
    <row r="110" spans="1:33" x14ac:dyDescent="0.3">
      <c r="A110" s="146" t="s">
        <v>937</v>
      </c>
      <c r="B110" s="147">
        <v>4</v>
      </c>
      <c r="C110" s="147">
        <v>2</v>
      </c>
      <c r="D110" s="146">
        <v>19.265999999999998</v>
      </c>
      <c r="E110" s="151">
        <v>1.6750036248601699E-3</v>
      </c>
      <c r="F110" s="148">
        <f t="shared" si="7"/>
        <v>2.7759842487733652</v>
      </c>
      <c r="G110" s="149">
        <v>1.42512587137469E-3</v>
      </c>
      <c r="H110" s="150">
        <v>1.51420822015578</v>
      </c>
      <c r="I110" s="146">
        <v>0.99960895143020001</v>
      </c>
      <c r="J110" s="147" t="s">
        <v>0</v>
      </c>
      <c r="K110" s="147" t="s">
        <v>1</v>
      </c>
      <c r="L110" s="146">
        <v>68629.794200000004</v>
      </c>
      <c r="M110" s="146" t="s">
        <v>9695</v>
      </c>
      <c r="N110" s="146" t="s">
        <v>938</v>
      </c>
      <c r="O110" s="146">
        <v>685.73937510727001</v>
      </c>
      <c r="P110" s="146">
        <v>721.94718182341205</v>
      </c>
      <c r="Q110" s="146">
        <v>720.58015009317103</v>
      </c>
      <c r="R110" s="146">
        <f t="shared" si="8"/>
        <v>709.4222356746177</v>
      </c>
      <c r="S110" s="146">
        <f t="shared" si="9"/>
        <v>2.8509047965963799</v>
      </c>
      <c r="T110" s="151">
        <f t="shared" si="10"/>
        <v>2.8926842343205254E-2</v>
      </c>
      <c r="U110" s="147">
        <f t="shared" si="11"/>
        <v>3</v>
      </c>
      <c r="V110" s="147">
        <v>822</v>
      </c>
      <c r="W110" s="146">
        <v>478.738669998624</v>
      </c>
      <c r="X110" s="146">
        <v>504.600164508197</v>
      </c>
      <c r="Y110" s="146">
        <v>422.19224021215399</v>
      </c>
      <c r="Z110" s="146">
        <v>468.51035823965839</v>
      </c>
      <c r="AA110" s="146">
        <v>2.670719197094868</v>
      </c>
      <c r="AB110" s="151">
        <v>8.9956062204168533E-2</v>
      </c>
      <c r="AC110" s="147">
        <v>3</v>
      </c>
      <c r="AD110" s="147">
        <v>988</v>
      </c>
      <c r="AE110" s="146">
        <f t="shared" si="12"/>
        <v>0.66041115527501526</v>
      </c>
      <c r="AF110" s="152">
        <f t="shared" si="13"/>
        <v>-0.59856360527819441</v>
      </c>
      <c r="AG110" s="151" t="s">
        <v>10214</v>
      </c>
    </row>
    <row r="111" spans="1:33" x14ac:dyDescent="0.3">
      <c r="A111" s="146" t="s">
        <v>763</v>
      </c>
      <c r="B111" s="147">
        <v>3</v>
      </c>
      <c r="C111" s="147">
        <v>1</v>
      </c>
      <c r="D111" s="146">
        <v>19.9299</v>
      </c>
      <c r="E111" s="151">
        <v>8.7129270611097098E-4</v>
      </c>
      <c r="F111" s="148">
        <f t="shared" si="7"/>
        <v>3.0598359215782467</v>
      </c>
      <c r="G111" s="149">
        <v>9.1530145118372502E-4</v>
      </c>
      <c r="H111" s="150">
        <v>1.72556478900263</v>
      </c>
      <c r="I111" s="146">
        <v>0.99998987723587296</v>
      </c>
      <c r="J111" s="147" t="s">
        <v>0</v>
      </c>
      <c r="K111" s="147" t="s">
        <v>1</v>
      </c>
      <c r="L111" s="146">
        <v>20247.1692</v>
      </c>
      <c r="M111" s="146" t="s">
        <v>9698</v>
      </c>
      <c r="N111" s="146" t="s">
        <v>764</v>
      </c>
      <c r="O111" s="146">
        <v>764.38375771794597</v>
      </c>
      <c r="P111" s="146">
        <v>837.19060906244204</v>
      </c>
      <c r="Q111" s="146">
        <v>851.85774945314097</v>
      </c>
      <c r="R111" s="146">
        <f t="shared" si="8"/>
        <v>817.8107054111764</v>
      </c>
      <c r="S111" s="146">
        <f t="shared" si="9"/>
        <v>2.9126527913131692</v>
      </c>
      <c r="T111" s="151">
        <f t="shared" si="10"/>
        <v>5.7283021281570402E-2</v>
      </c>
      <c r="U111" s="147">
        <f t="shared" si="11"/>
        <v>3</v>
      </c>
      <c r="V111" s="147">
        <v>762</v>
      </c>
      <c r="W111" s="146">
        <v>481.233487130642</v>
      </c>
      <c r="X111" s="146">
        <v>511.30208307923198</v>
      </c>
      <c r="Y111" s="146">
        <v>429.27839578534201</v>
      </c>
      <c r="Z111" s="146">
        <v>473.937988665072</v>
      </c>
      <c r="AA111" s="146">
        <v>2.6757215211205572</v>
      </c>
      <c r="AB111" s="151">
        <v>8.7555034427171177E-2</v>
      </c>
      <c r="AC111" s="147">
        <v>3</v>
      </c>
      <c r="AD111" s="147">
        <v>975</v>
      </c>
      <c r="AE111" s="146">
        <f t="shared" si="12"/>
        <v>0.57952040188418286</v>
      </c>
      <c r="AF111" s="152">
        <f t="shared" si="13"/>
        <v>-0.78706864301018642</v>
      </c>
      <c r="AG111" s="151" t="s">
        <v>10214</v>
      </c>
    </row>
    <row r="112" spans="1:33" x14ac:dyDescent="0.3">
      <c r="A112" s="146" t="s">
        <v>599</v>
      </c>
      <c r="B112" s="147">
        <v>4</v>
      </c>
      <c r="C112" s="147">
        <v>1</v>
      </c>
      <c r="D112" s="146">
        <v>19.062799999999999</v>
      </c>
      <c r="E112" s="151">
        <v>5.1622411886742504E-4</v>
      </c>
      <c r="F112" s="148">
        <f t="shared" si="7"/>
        <v>3.2871617083424582</v>
      </c>
      <c r="G112" s="149">
        <v>6.9563801336585502E-4</v>
      </c>
      <c r="H112" s="150">
        <v>1.82709171665647</v>
      </c>
      <c r="I112" s="146">
        <v>0.99999981469912502</v>
      </c>
      <c r="J112" s="147" t="s">
        <v>0</v>
      </c>
      <c r="K112" s="147" t="s">
        <v>1</v>
      </c>
      <c r="L112" s="146">
        <v>31894.7114</v>
      </c>
      <c r="M112" s="146" t="s">
        <v>9700</v>
      </c>
      <c r="N112" s="146" t="s">
        <v>600</v>
      </c>
      <c r="O112" s="146">
        <v>2540.17486780338</v>
      </c>
      <c r="P112" s="146">
        <v>2458.1716166998899</v>
      </c>
      <c r="Q112" s="146">
        <v>2738.0387464913001</v>
      </c>
      <c r="R112" s="146">
        <f t="shared" si="8"/>
        <v>2578.7950769981903</v>
      </c>
      <c r="S112" s="146">
        <f t="shared" si="9"/>
        <v>3.4114168324578826</v>
      </c>
      <c r="T112" s="151">
        <f t="shared" si="10"/>
        <v>5.579159679213952E-2</v>
      </c>
      <c r="U112" s="147">
        <f t="shared" si="11"/>
        <v>3</v>
      </c>
      <c r="V112" s="147">
        <v>317</v>
      </c>
      <c r="W112" s="146">
        <v>1390.1502474275001</v>
      </c>
      <c r="X112" s="146">
        <v>1300.8035565428199</v>
      </c>
      <c r="Y112" s="146">
        <v>1543.30830803352</v>
      </c>
      <c r="Z112" s="146">
        <v>1411.42070400128</v>
      </c>
      <c r="AA112" s="146">
        <v>3.1496564837708942</v>
      </c>
      <c r="AB112" s="151">
        <v>8.6893752812307976E-2</v>
      </c>
      <c r="AC112" s="147">
        <v>3</v>
      </c>
      <c r="AD112" s="147">
        <v>472</v>
      </c>
      <c r="AE112" s="146">
        <f t="shared" si="12"/>
        <v>0.54731789919663731</v>
      </c>
      <c r="AF112" s="152">
        <f t="shared" si="13"/>
        <v>-0.8695490564308197</v>
      </c>
      <c r="AG112" s="151" t="s">
        <v>10214</v>
      </c>
    </row>
    <row r="113" spans="1:33" x14ac:dyDescent="0.3">
      <c r="A113" s="146" t="s">
        <v>935</v>
      </c>
      <c r="B113" s="147">
        <v>2</v>
      </c>
      <c r="C113" s="147">
        <v>1</v>
      </c>
      <c r="D113" s="146">
        <v>10.0641</v>
      </c>
      <c r="E113" s="151">
        <v>1.6683286220423601E-3</v>
      </c>
      <c r="F113" s="148">
        <f t="shared" si="7"/>
        <v>2.7777183993322341</v>
      </c>
      <c r="G113" s="149">
        <v>1.42350545272683E-3</v>
      </c>
      <c r="H113" s="150">
        <v>1.5060216052844899</v>
      </c>
      <c r="I113" s="146">
        <v>0.99961617369331002</v>
      </c>
      <c r="J113" s="147" t="s">
        <v>0</v>
      </c>
      <c r="K113" s="147" t="s">
        <v>1</v>
      </c>
      <c r="L113" s="146">
        <v>59055.2696</v>
      </c>
      <c r="M113" s="146" t="s">
        <v>9701</v>
      </c>
      <c r="N113" s="146" t="s">
        <v>936</v>
      </c>
      <c r="O113" s="146">
        <v>1067.1309687032399</v>
      </c>
      <c r="P113" s="146">
        <v>1009.22171934032</v>
      </c>
      <c r="Q113" s="146">
        <v>1098.1690088947901</v>
      </c>
      <c r="R113" s="146">
        <f t="shared" si="8"/>
        <v>1058.1738989794501</v>
      </c>
      <c r="S113" s="146">
        <f t="shared" si="9"/>
        <v>3.0245570449781232</v>
      </c>
      <c r="T113" s="151">
        <f t="shared" si="10"/>
        <v>4.2663181494221415E-2</v>
      </c>
      <c r="U113" s="147">
        <f t="shared" si="11"/>
        <v>3</v>
      </c>
      <c r="V113" s="147">
        <v>642</v>
      </c>
      <c r="W113" s="146">
        <v>772.626694765038</v>
      </c>
      <c r="X113" s="146">
        <v>668.16581032707199</v>
      </c>
      <c r="Y113" s="146">
        <v>667.09338831024797</v>
      </c>
      <c r="Z113" s="146">
        <v>702.62863113411925</v>
      </c>
      <c r="AA113" s="146">
        <v>2.8467258427093718</v>
      </c>
      <c r="AB113" s="151">
        <v>8.6279536723364067E-2</v>
      </c>
      <c r="AC113" s="147">
        <v>3</v>
      </c>
      <c r="AD113" s="147">
        <v>773</v>
      </c>
      <c r="AE113" s="146">
        <f t="shared" si="12"/>
        <v>0.66400109831830623</v>
      </c>
      <c r="AF113" s="152">
        <f t="shared" si="13"/>
        <v>-0.59074246696416344</v>
      </c>
      <c r="AG113" s="151" t="s">
        <v>10214</v>
      </c>
    </row>
    <row r="114" spans="1:33" x14ac:dyDescent="0.3">
      <c r="A114" s="146" t="s">
        <v>831</v>
      </c>
      <c r="B114" s="147">
        <v>7</v>
      </c>
      <c r="C114" s="147">
        <v>1</v>
      </c>
      <c r="D114" s="146">
        <v>32.638500000000001</v>
      </c>
      <c r="E114" s="151">
        <v>1.1343834476997799E-3</v>
      </c>
      <c r="F114" s="148">
        <f t="shared" si="7"/>
        <v>2.9452401191013244</v>
      </c>
      <c r="G114" s="149">
        <v>1.0918848991462501E-3</v>
      </c>
      <c r="H114" s="150">
        <v>1.87010714067394</v>
      </c>
      <c r="I114" s="146">
        <v>0.99994828843624195</v>
      </c>
      <c r="J114" s="147" t="s">
        <v>0</v>
      </c>
      <c r="K114" s="147" t="s">
        <v>1</v>
      </c>
      <c r="L114" s="146">
        <v>91120.259000000005</v>
      </c>
      <c r="M114" s="146" t="s">
        <v>9704</v>
      </c>
      <c r="N114" s="146" t="s">
        <v>832</v>
      </c>
      <c r="O114" s="146">
        <v>1121.7965166929901</v>
      </c>
      <c r="P114" s="146">
        <v>1323.1652507092001</v>
      </c>
      <c r="Q114" s="146">
        <v>1327.09532469037</v>
      </c>
      <c r="R114" s="146">
        <f t="shared" si="8"/>
        <v>1257.3523640308533</v>
      </c>
      <c r="S114" s="146">
        <f t="shared" si="9"/>
        <v>3.0994570026736019</v>
      </c>
      <c r="T114" s="151">
        <f t="shared" si="10"/>
        <v>9.3379752342966721E-2</v>
      </c>
      <c r="U114" s="147">
        <f t="shared" si="11"/>
        <v>3</v>
      </c>
      <c r="V114" s="147">
        <v>582</v>
      </c>
      <c r="W114" s="146">
        <v>718.43618408570501</v>
      </c>
      <c r="X114" s="146">
        <v>607.74462864235295</v>
      </c>
      <c r="Y114" s="146">
        <v>690.84645274359104</v>
      </c>
      <c r="Z114" s="146">
        <v>672.342421823883</v>
      </c>
      <c r="AA114" s="146">
        <v>2.8275905141742386</v>
      </c>
      <c r="AB114" s="151">
        <v>8.5698959789218376E-2</v>
      </c>
      <c r="AC114" s="147">
        <v>3</v>
      </c>
      <c r="AD114" s="147">
        <v>792</v>
      </c>
      <c r="AE114" s="146">
        <f t="shared" si="12"/>
        <v>0.53472872128578974</v>
      </c>
      <c r="AF114" s="152">
        <f t="shared" si="13"/>
        <v>-0.90312092620440776</v>
      </c>
      <c r="AG114" s="151" t="s">
        <v>10214</v>
      </c>
    </row>
    <row r="115" spans="1:33" x14ac:dyDescent="0.3">
      <c r="A115" s="146" t="s">
        <v>317</v>
      </c>
      <c r="B115" s="147">
        <v>15</v>
      </c>
      <c r="C115" s="147">
        <v>2</v>
      </c>
      <c r="D115" s="146">
        <v>71.383200000000002</v>
      </c>
      <c r="E115" s="151">
        <v>8.2772313028223201E-5</v>
      </c>
      <c r="F115" s="148">
        <f t="shared" si="7"/>
        <v>4.0821149085034829</v>
      </c>
      <c r="G115" s="149">
        <v>2.1709100814978601E-4</v>
      </c>
      <c r="H115" s="150">
        <v>2.4772200671798998</v>
      </c>
      <c r="I115" s="146">
        <v>1</v>
      </c>
      <c r="J115" s="147" t="s">
        <v>0</v>
      </c>
      <c r="K115" s="147" t="s">
        <v>1</v>
      </c>
      <c r="L115" s="146">
        <v>371072.60489999998</v>
      </c>
      <c r="M115" s="146" t="s">
        <v>9706</v>
      </c>
      <c r="N115" s="146" t="s">
        <v>318</v>
      </c>
      <c r="O115" s="146">
        <v>332.26739580268497</v>
      </c>
      <c r="P115" s="146">
        <v>361.02053334082001</v>
      </c>
      <c r="Q115" s="146">
        <v>361.68395383425502</v>
      </c>
      <c r="R115" s="146">
        <f t="shared" si="8"/>
        <v>351.65729432591996</v>
      </c>
      <c r="S115" s="146">
        <f t="shared" si="9"/>
        <v>2.5461196302881448</v>
      </c>
      <c r="T115" s="151">
        <f t="shared" si="10"/>
        <v>4.7760762918611609E-2</v>
      </c>
      <c r="U115" s="147">
        <f t="shared" si="11"/>
        <v>3</v>
      </c>
      <c r="V115" s="147">
        <v>1140</v>
      </c>
      <c r="W115" s="146">
        <v>134.85472550505699</v>
      </c>
      <c r="X115" s="146">
        <v>135.06223066209199</v>
      </c>
      <c r="Y115" s="146">
        <v>155.95230629961199</v>
      </c>
      <c r="Z115" s="146">
        <v>141.95642082225368</v>
      </c>
      <c r="AA115" s="146">
        <v>2.1521550408534873</v>
      </c>
      <c r="AB115" s="151">
        <v>8.5387024754023655E-2</v>
      </c>
      <c r="AC115" s="147">
        <v>3</v>
      </c>
      <c r="AD115" s="147">
        <v>1530</v>
      </c>
      <c r="AE115" s="146">
        <f t="shared" si="12"/>
        <v>0.40367830587551201</v>
      </c>
      <c r="AF115" s="152">
        <f t="shared" si="13"/>
        <v>-1.3087220380337528</v>
      </c>
      <c r="AG115" s="151" t="s">
        <v>10214</v>
      </c>
    </row>
    <row r="116" spans="1:33" x14ac:dyDescent="0.3">
      <c r="A116" s="146" t="s">
        <v>521</v>
      </c>
      <c r="B116" s="147">
        <v>26</v>
      </c>
      <c r="C116" s="147">
        <v>2</v>
      </c>
      <c r="D116" s="146">
        <v>255.5728</v>
      </c>
      <c r="E116" s="151">
        <v>3.1833406113668299E-4</v>
      </c>
      <c r="F116" s="148">
        <f t="shared" si="7"/>
        <v>3.4971168902125109</v>
      </c>
      <c r="G116" s="149">
        <v>4.9562408249379604E-4</v>
      </c>
      <c r="H116" s="150">
        <v>2.5993415282983898</v>
      </c>
      <c r="I116" s="146">
        <v>0.99999999854968902</v>
      </c>
      <c r="J116" s="147" t="s">
        <v>0</v>
      </c>
      <c r="K116" s="147" t="s">
        <v>1</v>
      </c>
      <c r="L116" s="146">
        <v>33046.898699999998</v>
      </c>
      <c r="M116" s="146" t="s">
        <v>9519</v>
      </c>
      <c r="N116" s="146" t="s">
        <v>522</v>
      </c>
      <c r="O116" s="146">
        <v>944.03087046825999</v>
      </c>
      <c r="P116" s="146">
        <v>753.60675522984502</v>
      </c>
      <c r="Q116" s="146">
        <v>797.377820426531</v>
      </c>
      <c r="R116" s="146">
        <f t="shared" si="8"/>
        <v>831.67181537487875</v>
      </c>
      <c r="S116" s="146">
        <f t="shared" si="9"/>
        <v>2.9199519838753902</v>
      </c>
      <c r="T116" s="151">
        <f t="shared" si="10"/>
        <v>0.11992305587599975</v>
      </c>
      <c r="U116" s="147">
        <f t="shared" si="11"/>
        <v>3</v>
      </c>
      <c r="V116" s="147">
        <v>755</v>
      </c>
      <c r="W116" s="146">
        <v>306.29033611287701</v>
      </c>
      <c r="X116" s="146">
        <v>350.545345728266</v>
      </c>
      <c r="Y116" s="146">
        <v>303.02873726732003</v>
      </c>
      <c r="Z116" s="146">
        <v>319.9548063694877</v>
      </c>
      <c r="AA116" s="146">
        <v>2.5050886385372029</v>
      </c>
      <c r="AB116" s="151">
        <v>8.2956500066832556E-2</v>
      </c>
      <c r="AC116" s="147">
        <v>3</v>
      </c>
      <c r="AD116" s="147">
        <v>1163</v>
      </c>
      <c r="AE116" s="146">
        <f t="shared" si="12"/>
        <v>0.38471281634723553</v>
      </c>
      <c r="AF116" s="152">
        <f t="shared" si="13"/>
        <v>-1.3781462024178832</v>
      </c>
      <c r="AG116" s="151" t="s">
        <v>10214</v>
      </c>
    </row>
    <row r="117" spans="1:33" x14ac:dyDescent="0.3">
      <c r="A117" s="146" t="s">
        <v>927</v>
      </c>
      <c r="B117" s="147">
        <v>2</v>
      </c>
      <c r="C117" s="147">
        <v>1</v>
      </c>
      <c r="D117" s="146">
        <v>8.9105000000000008</v>
      </c>
      <c r="E117" s="151">
        <v>1.5997458748192601E-3</v>
      </c>
      <c r="F117" s="148">
        <f t="shared" si="7"/>
        <v>2.7959490010498178</v>
      </c>
      <c r="G117" s="149">
        <v>1.3770133746054201E-3</v>
      </c>
      <c r="H117" s="150">
        <v>2.59609549629729</v>
      </c>
      <c r="I117" s="146">
        <v>0.99968525855536805</v>
      </c>
      <c r="J117" s="147" t="s">
        <v>0</v>
      </c>
      <c r="K117" s="147" t="s">
        <v>1</v>
      </c>
      <c r="L117" s="146">
        <v>157543.91380000001</v>
      </c>
      <c r="M117" s="146" t="s">
        <v>9712</v>
      </c>
      <c r="N117" s="146" t="s">
        <v>928</v>
      </c>
      <c r="O117" s="146">
        <v>435.106517965899</v>
      </c>
      <c r="P117" s="146">
        <v>549.99594048813594</v>
      </c>
      <c r="Q117" s="146">
        <v>646.19247975369603</v>
      </c>
      <c r="R117" s="146">
        <f t="shared" si="8"/>
        <v>543.76497940257696</v>
      </c>
      <c r="S117" s="146">
        <f t="shared" si="9"/>
        <v>2.7354112338841201</v>
      </c>
      <c r="T117" s="151">
        <f t="shared" si="10"/>
        <v>0.19435020970266798</v>
      </c>
      <c r="U117" s="147">
        <f t="shared" si="11"/>
        <v>3</v>
      </c>
      <c r="V117" s="147">
        <v>956</v>
      </c>
      <c r="W117" s="146">
        <v>229.42412314103299</v>
      </c>
      <c r="X117" s="146">
        <v>199.14001729651</v>
      </c>
      <c r="Y117" s="146">
        <v>199.800625240139</v>
      </c>
      <c r="Z117" s="146">
        <v>209.45492189256063</v>
      </c>
      <c r="AA117" s="146">
        <v>2.3210905701193663</v>
      </c>
      <c r="AB117" s="151">
        <v>8.2580965175426985E-2</v>
      </c>
      <c r="AC117" s="147">
        <v>3</v>
      </c>
      <c r="AD117" s="147">
        <v>1379</v>
      </c>
      <c r="AE117" s="146">
        <f t="shared" si="12"/>
        <v>0.38519384260951178</v>
      </c>
      <c r="AF117" s="152">
        <f t="shared" si="13"/>
        <v>-1.3763434532525163</v>
      </c>
      <c r="AG117" s="151" t="s">
        <v>10214</v>
      </c>
    </row>
    <row r="118" spans="1:33" x14ac:dyDescent="0.3">
      <c r="A118" s="146" t="s">
        <v>847</v>
      </c>
      <c r="B118" s="147">
        <v>4</v>
      </c>
      <c r="C118" s="147">
        <v>1</v>
      </c>
      <c r="D118" s="146">
        <v>22.972200000000001</v>
      </c>
      <c r="E118" s="151">
        <v>1.1894808644665701E-3</v>
      </c>
      <c r="F118" s="148">
        <f t="shared" si="7"/>
        <v>2.9246425401953764</v>
      </c>
      <c r="G118" s="149">
        <v>1.1227941238040301E-3</v>
      </c>
      <c r="H118" s="150">
        <v>1.58188947560903</v>
      </c>
      <c r="I118" s="146">
        <v>0.999932293950897</v>
      </c>
      <c r="J118" s="147" t="s">
        <v>0</v>
      </c>
      <c r="K118" s="147" t="s">
        <v>1</v>
      </c>
      <c r="L118" s="146">
        <v>35026.510999999999</v>
      </c>
      <c r="M118" s="146" t="s">
        <v>9727</v>
      </c>
      <c r="N118" s="146" t="s">
        <v>848</v>
      </c>
      <c r="O118" s="146">
        <v>1155.7362303960099</v>
      </c>
      <c r="P118" s="146">
        <v>1037.2884468593199</v>
      </c>
      <c r="Q118" s="146">
        <v>1044.9338064797</v>
      </c>
      <c r="R118" s="146">
        <f t="shared" si="8"/>
        <v>1079.3194945783434</v>
      </c>
      <c r="S118" s="146">
        <f t="shared" si="9"/>
        <v>3.0331500213220361</v>
      </c>
      <c r="T118" s="151">
        <f t="shared" si="10"/>
        <v>6.141753889935575E-2</v>
      </c>
      <c r="U118" s="147">
        <f t="shared" si="11"/>
        <v>3</v>
      </c>
      <c r="V118" s="147">
        <v>635</v>
      </c>
      <c r="W118" s="146">
        <v>647.64139463630499</v>
      </c>
      <c r="X118" s="146">
        <v>742.742923778722</v>
      </c>
      <c r="Y118" s="146">
        <v>656.50867484444905</v>
      </c>
      <c r="Z118" s="146">
        <v>682.29766441982531</v>
      </c>
      <c r="AA118" s="146">
        <v>2.8339738846445286</v>
      </c>
      <c r="AB118" s="151">
        <v>7.6996529766128072E-2</v>
      </c>
      <c r="AC118" s="147">
        <v>3</v>
      </c>
      <c r="AD118" s="147">
        <v>783</v>
      </c>
      <c r="AE118" s="146">
        <f t="shared" si="12"/>
        <v>0.6321554163036569</v>
      </c>
      <c r="AF118" s="152">
        <f t="shared" si="13"/>
        <v>-0.66164880426013739</v>
      </c>
      <c r="AG118" s="151" t="s">
        <v>10214</v>
      </c>
    </row>
    <row r="119" spans="1:33" x14ac:dyDescent="0.3">
      <c r="A119" s="146" t="s">
        <v>1474</v>
      </c>
      <c r="B119" s="147">
        <v>4</v>
      </c>
      <c r="C119" s="147">
        <v>2</v>
      </c>
      <c r="D119" s="146">
        <v>20.835699999999999</v>
      </c>
      <c r="E119" s="151">
        <v>8.8335928956114803E-3</v>
      </c>
      <c r="F119" s="148">
        <f t="shared" si="7"/>
        <v>2.0538626194837293</v>
      </c>
      <c r="G119" s="149">
        <v>4.7418631225651601E-3</v>
      </c>
      <c r="H119" s="150">
        <v>1.4636918807263699</v>
      </c>
      <c r="I119" s="146">
        <v>0.93799561025474498</v>
      </c>
      <c r="J119" s="147" t="s">
        <v>0</v>
      </c>
      <c r="K119" s="147" t="s">
        <v>1</v>
      </c>
      <c r="L119" s="146">
        <v>47316.485800000002</v>
      </c>
      <c r="M119" s="146" t="s">
        <v>9732</v>
      </c>
      <c r="N119" s="146" t="s">
        <v>1475</v>
      </c>
      <c r="O119" s="146">
        <v>625.64014020209095</v>
      </c>
      <c r="P119" s="146">
        <v>748.35377913345803</v>
      </c>
      <c r="Q119" s="146">
        <v>776.52259285904597</v>
      </c>
      <c r="R119" s="146">
        <f t="shared" si="8"/>
        <v>716.83883739819828</v>
      </c>
      <c r="S119" s="146">
        <f t="shared" si="9"/>
        <v>2.8554215268030756</v>
      </c>
      <c r="T119" s="151">
        <f t="shared" si="10"/>
        <v>0.11191690147159665</v>
      </c>
      <c r="U119" s="147">
        <f t="shared" si="11"/>
        <v>3</v>
      </c>
      <c r="V119" s="147">
        <v>816</v>
      </c>
      <c r="W119" s="146">
        <v>527.442131024025</v>
      </c>
      <c r="X119" s="146">
        <v>454.65164461176801</v>
      </c>
      <c r="Y119" s="146">
        <v>487.14749058438099</v>
      </c>
      <c r="Z119" s="146">
        <v>489.74708874005802</v>
      </c>
      <c r="AA119" s="146">
        <v>2.6899718630478131</v>
      </c>
      <c r="AB119" s="151">
        <v>7.4456404121403044E-2</v>
      </c>
      <c r="AC119" s="147">
        <v>3</v>
      </c>
      <c r="AD119" s="147">
        <v>949</v>
      </c>
      <c r="AE119" s="146">
        <f t="shared" si="12"/>
        <v>0.68320389910460078</v>
      </c>
      <c r="AF119" s="152">
        <f t="shared" si="13"/>
        <v>-0.54961188631827451</v>
      </c>
      <c r="AG119" s="151" t="s">
        <v>10214</v>
      </c>
    </row>
    <row r="120" spans="1:33" x14ac:dyDescent="0.3">
      <c r="A120" s="146" t="s">
        <v>1067</v>
      </c>
      <c r="B120" s="147">
        <v>5</v>
      </c>
      <c r="C120" s="147">
        <v>2</v>
      </c>
      <c r="D120" s="146">
        <v>34.040399999999998</v>
      </c>
      <c r="E120" s="151">
        <v>2.6089067515899802E-3</v>
      </c>
      <c r="F120" s="148">
        <f t="shared" si="7"/>
        <v>2.5835414433197266</v>
      </c>
      <c r="G120" s="149">
        <v>1.9456749256357799E-3</v>
      </c>
      <c r="H120" s="150">
        <v>1.84056778723957</v>
      </c>
      <c r="I120" s="146">
        <v>0.99754879610699598</v>
      </c>
      <c r="J120" s="147" t="s">
        <v>0</v>
      </c>
      <c r="K120" s="147" t="s">
        <v>1</v>
      </c>
      <c r="L120" s="146">
        <v>38072.457799999996</v>
      </c>
      <c r="M120" s="146" t="s">
        <v>9735</v>
      </c>
      <c r="N120" s="146" t="s">
        <v>1068</v>
      </c>
      <c r="O120" s="146">
        <v>461.48140936248501</v>
      </c>
      <c r="P120" s="146">
        <v>597.72382803616597</v>
      </c>
      <c r="Q120" s="146">
        <v>574.56367172862997</v>
      </c>
      <c r="R120" s="146">
        <f t="shared" si="8"/>
        <v>544.58963637576028</v>
      </c>
      <c r="S120" s="146">
        <f t="shared" si="9"/>
        <v>2.7360693723920368</v>
      </c>
      <c r="T120" s="151">
        <f t="shared" si="10"/>
        <v>0.13386126922036243</v>
      </c>
      <c r="U120" s="147">
        <f t="shared" si="11"/>
        <v>3</v>
      </c>
      <c r="V120" s="147">
        <v>955</v>
      </c>
      <c r="W120" s="146">
        <v>289.277914769039</v>
      </c>
      <c r="X120" s="146">
        <v>278.28204892876101</v>
      </c>
      <c r="Y120" s="146">
        <v>320.08401250019699</v>
      </c>
      <c r="Z120" s="146">
        <v>295.8813253993323</v>
      </c>
      <c r="AA120" s="146">
        <v>2.4711175554547964</v>
      </c>
      <c r="AB120" s="151">
        <v>7.3236164761606923E-2</v>
      </c>
      <c r="AC120" s="147">
        <v>3</v>
      </c>
      <c r="AD120" s="147">
        <v>1197</v>
      </c>
      <c r="AE120" s="146">
        <f t="shared" si="12"/>
        <v>0.54331060607105963</v>
      </c>
      <c r="AF120" s="152">
        <f t="shared" si="13"/>
        <v>-0.88015088447527245</v>
      </c>
      <c r="AG120" s="151" t="s">
        <v>10214</v>
      </c>
    </row>
    <row r="121" spans="1:33" x14ac:dyDescent="0.3">
      <c r="A121" s="146" t="s">
        <v>1126</v>
      </c>
      <c r="B121" s="147">
        <v>2</v>
      </c>
      <c r="C121" s="147">
        <v>2</v>
      </c>
      <c r="D121" s="146">
        <v>13.443099999999999</v>
      </c>
      <c r="E121" s="151">
        <v>3.0812366045318601E-3</v>
      </c>
      <c r="F121" s="148">
        <f t="shared" si="7"/>
        <v>2.5112749514405337</v>
      </c>
      <c r="G121" s="149">
        <v>2.1690597433520801E-3</v>
      </c>
      <c r="H121" s="150">
        <v>1.54065184075141</v>
      </c>
      <c r="I121" s="146">
        <v>0.99561488268517695</v>
      </c>
      <c r="J121" s="147" t="s">
        <v>0</v>
      </c>
      <c r="K121" s="147" t="s">
        <v>1</v>
      </c>
      <c r="L121" s="146">
        <v>19044.554800000002</v>
      </c>
      <c r="M121" s="146" t="s">
        <v>9736</v>
      </c>
      <c r="N121" s="146" t="s">
        <v>1127</v>
      </c>
      <c r="O121" s="146">
        <v>1468.5176161803799</v>
      </c>
      <c r="P121" s="146">
        <v>1603.92992612587</v>
      </c>
      <c r="Q121" s="146">
        <v>1758.10578000548</v>
      </c>
      <c r="R121" s="146">
        <f t="shared" si="8"/>
        <v>1610.1844407705767</v>
      </c>
      <c r="S121" s="146">
        <f t="shared" si="9"/>
        <v>3.2068756257343654</v>
      </c>
      <c r="T121" s="151">
        <f t="shared" si="10"/>
        <v>8.9986809218033134E-2</v>
      </c>
      <c r="U121" s="147">
        <f t="shared" si="11"/>
        <v>3</v>
      </c>
      <c r="V121" s="147">
        <v>486</v>
      </c>
      <c r="W121" s="146">
        <v>1096.4879327767301</v>
      </c>
      <c r="X121" s="146">
        <v>957.38663491960097</v>
      </c>
      <c r="Y121" s="146">
        <v>1081.52123980535</v>
      </c>
      <c r="Z121" s="146">
        <v>1045.1319358338935</v>
      </c>
      <c r="AA121" s="146">
        <v>3.0191711185693735</v>
      </c>
      <c r="AB121" s="151">
        <v>7.3059909743465309E-2</v>
      </c>
      <c r="AC121" s="147">
        <v>3</v>
      </c>
      <c r="AD121" s="147">
        <v>597</v>
      </c>
      <c r="AE121" s="146">
        <f t="shared" si="12"/>
        <v>0.64907591290208388</v>
      </c>
      <c r="AF121" s="152">
        <f t="shared" si="13"/>
        <v>-0.62354087588837259</v>
      </c>
      <c r="AG121" s="151" t="s">
        <v>10214</v>
      </c>
    </row>
    <row r="122" spans="1:33" x14ac:dyDescent="0.3">
      <c r="A122" s="146" t="s">
        <v>503</v>
      </c>
      <c r="B122" s="147">
        <v>8</v>
      </c>
      <c r="C122" s="147">
        <v>2</v>
      </c>
      <c r="D122" s="146">
        <v>45.528700000000001</v>
      </c>
      <c r="E122" s="151">
        <v>2.7999301898740098E-4</v>
      </c>
      <c r="F122" s="148">
        <f t="shared" si="7"/>
        <v>3.5528527967043715</v>
      </c>
      <c r="G122" s="149">
        <v>4.5214199861317298E-4</v>
      </c>
      <c r="H122" s="150">
        <v>1.6735337309018601</v>
      </c>
      <c r="I122" s="146">
        <v>0.99999999969611397</v>
      </c>
      <c r="J122" s="147" t="s">
        <v>0</v>
      </c>
      <c r="K122" s="147" t="s">
        <v>1</v>
      </c>
      <c r="L122" s="146">
        <v>32199.451000000001</v>
      </c>
      <c r="M122" s="146" t="s">
        <v>9738</v>
      </c>
      <c r="N122" s="146" t="s">
        <v>504</v>
      </c>
      <c r="O122" s="146">
        <v>1674.9517221633801</v>
      </c>
      <c r="P122" s="146">
        <v>1697.5926742398699</v>
      </c>
      <c r="Q122" s="146">
        <v>1726.1247987223301</v>
      </c>
      <c r="R122" s="146">
        <f t="shared" si="8"/>
        <v>1699.5563983751933</v>
      </c>
      <c r="S122" s="146">
        <f t="shared" si="9"/>
        <v>3.230335580861845</v>
      </c>
      <c r="T122" s="151">
        <f t="shared" si="10"/>
        <v>1.5088050757850522E-2</v>
      </c>
      <c r="U122" s="147">
        <f t="shared" si="11"/>
        <v>3</v>
      </c>
      <c r="V122" s="147">
        <v>457</v>
      </c>
      <c r="W122" s="146">
        <v>1038.1926591895501</v>
      </c>
      <c r="X122" s="146">
        <v>1074.7245508245201</v>
      </c>
      <c r="Y122" s="146">
        <v>933.73138808614704</v>
      </c>
      <c r="Z122" s="146">
        <v>1015.5495327000725</v>
      </c>
      <c r="AA122" s="146">
        <v>3.0067011106592854</v>
      </c>
      <c r="AB122" s="151">
        <v>7.2052705921064775E-2</v>
      </c>
      <c r="AC122" s="147">
        <v>3</v>
      </c>
      <c r="AD122" s="147">
        <v>613</v>
      </c>
      <c r="AE122" s="146">
        <f t="shared" si="12"/>
        <v>0.59753800089891473</v>
      </c>
      <c r="AF122" s="152">
        <f t="shared" si="13"/>
        <v>-0.74289762955113381</v>
      </c>
      <c r="AG122" s="151" t="s">
        <v>10214</v>
      </c>
    </row>
    <row r="123" spans="1:33" x14ac:dyDescent="0.3">
      <c r="A123" s="146" t="s">
        <v>77</v>
      </c>
      <c r="B123" s="147">
        <v>13</v>
      </c>
      <c r="C123" s="147">
        <v>3</v>
      </c>
      <c r="D123" s="146">
        <v>82.108000000000004</v>
      </c>
      <c r="E123" s="151">
        <v>4.4179698946988896E-6</v>
      </c>
      <c r="F123" s="148">
        <f t="shared" si="7"/>
        <v>5.3547772478603957</v>
      </c>
      <c r="G123" s="153">
        <v>5.8709243076472297E-5</v>
      </c>
      <c r="H123" s="150">
        <v>5.7965017252434698</v>
      </c>
      <c r="I123" s="146">
        <v>1</v>
      </c>
      <c r="J123" s="147" t="s">
        <v>0</v>
      </c>
      <c r="K123" s="147" t="s">
        <v>1</v>
      </c>
      <c r="L123" s="146">
        <v>56565.648699999998</v>
      </c>
      <c r="M123" s="146" t="s">
        <v>9739</v>
      </c>
      <c r="N123" s="146" t="s">
        <v>78</v>
      </c>
      <c r="O123" s="146">
        <v>879.60295045830401</v>
      </c>
      <c r="P123" s="146">
        <v>850.96055993471998</v>
      </c>
      <c r="Q123" s="146">
        <v>793.52045783103097</v>
      </c>
      <c r="R123" s="146">
        <f t="shared" si="8"/>
        <v>841.36132274135161</v>
      </c>
      <c r="S123" s="146">
        <f t="shared" si="9"/>
        <v>2.9249825436851546</v>
      </c>
      <c r="T123" s="151">
        <f t="shared" si="10"/>
        <v>5.2102131920256353E-2</v>
      </c>
      <c r="U123" s="147">
        <f t="shared" si="11"/>
        <v>3</v>
      </c>
      <c r="V123" s="147">
        <v>750</v>
      </c>
      <c r="W123" s="146">
        <v>134.547628182696</v>
      </c>
      <c r="X123" s="146">
        <v>145.47332164670701</v>
      </c>
      <c r="Y123" s="146">
        <v>155.42858298653701</v>
      </c>
      <c r="Z123" s="146">
        <v>145.14984427197999</v>
      </c>
      <c r="AA123" s="146">
        <v>2.1618165742231108</v>
      </c>
      <c r="AB123" s="151">
        <v>7.1954848736697441E-2</v>
      </c>
      <c r="AC123" s="147">
        <v>3</v>
      </c>
      <c r="AD123" s="147">
        <v>1523</v>
      </c>
      <c r="AE123" s="146">
        <f t="shared" si="12"/>
        <v>0.17251784738457895</v>
      </c>
      <c r="AF123" s="152">
        <f t="shared" si="13"/>
        <v>-2.5351824750179146</v>
      </c>
      <c r="AG123" s="151" t="s">
        <v>10214</v>
      </c>
    </row>
    <row r="124" spans="1:33" x14ac:dyDescent="0.3">
      <c r="A124" s="146" t="s">
        <v>1472</v>
      </c>
      <c r="B124" s="147">
        <v>4</v>
      </c>
      <c r="C124" s="147">
        <v>1</v>
      </c>
      <c r="D124" s="146">
        <v>19.575500000000002</v>
      </c>
      <c r="E124" s="151">
        <v>8.8332167521247805E-3</v>
      </c>
      <c r="F124" s="148">
        <f t="shared" si="7"/>
        <v>2.0538811125839502</v>
      </c>
      <c r="G124" s="149">
        <v>4.7418631225651601E-3</v>
      </c>
      <c r="H124" s="150">
        <v>1.68603174240466</v>
      </c>
      <c r="I124" s="146">
        <v>0.93800044324458798</v>
      </c>
      <c r="J124" s="147" t="s">
        <v>0</v>
      </c>
      <c r="K124" s="147" t="s">
        <v>1</v>
      </c>
      <c r="L124" s="146">
        <v>61161.118699999999</v>
      </c>
      <c r="M124" s="146" t="s">
        <v>9741</v>
      </c>
      <c r="N124" s="146" t="s">
        <v>1473</v>
      </c>
      <c r="O124" s="146">
        <v>497.64164595766402</v>
      </c>
      <c r="P124" s="146">
        <v>630.34608750812595</v>
      </c>
      <c r="Q124" s="146">
        <v>697.11575788846199</v>
      </c>
      <c r="R124" s="146">
        <f t="shared" si="8"/>
        <v>608.36783045141726</v>
      </c>
      <c r="S124" s="146">
        <f t="shared" si="9"/>
        <v>2.7841662411685806</v>
      </c>
      <c r="T124" s="151">
        <f t="shared" si="10"/>
        <v>0.16690067893537888</v>
      </c>
      <c r="U124" s="147">
        <f t="shared" si="11"/>
        <v>3</v>
      </c>
      <c r="V124" s="147">
        <v>903</v>
      </c>
      <c r="W124" s="146">
        <v>346.87347992787198</v>
      </c>
      <c r="X124" s="146">
        <v>345.015140470863</v>
      </c>
      <c r="Y124" s="146">
        <v>390.59603599998798</v>
      </c>
      <c r="Z124" s="146">
        <v>360.82821879957436</v>
      </c>
      <c r="AA124" s="146">
        <v>2.5573004944733215</v>
      </c>
      <c r="AB124" s="151">
        <v>7.1492261495404039E-2</v>
      </c>
      <c r="AC124" s="147">
        <v>3</v>
      </c>
      <c r="AD124" s="147">
        <v>1115</v>
      </c>
      <c r="AE124" s="146">
        <f t="shared" si="12"/>
        <v>0.59310864371614602</v>
      </c>
      <c r="AF124" s="152">
        <f t="shared" si="13"/>
        <v>-0.75363169771457983</v>
      </c>
      <c r="AG124" s="151" t="s">
        <v>10214</v>
      </c>
    </row>
    <row r="125" spans="1:33" x14ac:dyDescent="0.3">
      <c r="A125" s="146" t="s">
        <v>1242</v>
      </c>
      <c r="B125" s="147">
        <v>3</v>
      </c>
      <c r="C125" s="147">
        <v>2</v>
      </c>
      <c r="D125" s="146">
        <v>11.235099999999999</v>
      </c>
      <c r="E125" s="151">
        <v>4.5573040281099396E-3</v>
      </c>
      <c r="F125" s="148">
        <f t="shared" si="7"/>
        <v>2.3412919976790998</v>
      </c>
      <c r="G125" s="149">
        <v>2.9047780231896102E-3</v>
      </c>
      <c r="H125" s="150">
        <v>1.8312664651644801</v>
      </c>
      <c r="I125" s="146">
        <v>0.98582997195653699</v>
      </c>
      <c r="J125" s="147" t="s">
        <v>0</v>
      </c>
      <c r="K125" s="147" t="s">
        <v>1</v>
      </c>
      <c r="L125" s="146">
        <v>132657.196</v>
      </c>
      <c r="M125" s="146" t="s">
        <v>9748</v>
      </c>
      <c r="N125" s="146" t="s">
        <v>1243</v>
      </c>
      <c r="O125" s="146">
        <v>419.61139035864397</v>
      </c>
      <c r="P125" s="146">
        <v>377.50044597467001</v>
      </c>
      <c r="Q125" s="146">
        <v>522.56832502178997</v>
      </c>
      <c r="R125" s="146">
        <f t="shared" si="8"/>
        <v>439.89338711836791</v>
      </c>
      <c r="S125" s="146">
        <f t="shared" si="9"/>
        <v>2.6433474333121914</v>
      </c>
      <c r="T125" s="151">
        <f t="shared" si="10"/>
        <v>0.16965558212848325</v>
      </c>
      <c r="U125" s="147">
        <f t="shared" si="11"/>
        <v>3</v>
      </c>
      <c r="V125" s="147">
        <v>1050</v>
      </c>
      <c r="W125" s="146">
        <v>224.16262056898501</v>
      </c>
      <c r="X125" s="146">
        <v>238.52323729512099</v>
      </c>
      <c r="Y125" s="146">
        <v>257.95211943679601</v>
      </c>
      <c r="Z125" s="146">
        <v>240.21265910030067</v>
      </c>
      <c r="AA125" s="146">
        <v>2.3805958907960241</v>
      </c>
      <c r="AB125" s="151">
        <v>7.0595706693969168E-2</v>
      </c>
      <c r="AC125" s="147">
        <v>3</v>
      </c>
      <c r="AD125" s="147">
        <v>1309</v>
      </c>
      <c r="AE125" s="146">
        <f t="shared" si="12"/>
        <v>0.54607017548927939</v>
      </c>
      <c r="AF125" s="152">
        <f t="shared" si="13"/>
        <v>-0.87284173105944751</v>
      </c>
      <c r="AG125" s="151" t="s">
        <v>10214</v>
      </c>
    </row>
    <row r="126" spans="1:33" x14ac:dyDescent="0.3">
      <c r="A126" s="146" t="s">
        <v>1736</v>
      </c>
      <c r="B126" s="147">
        <v>12</v>
      </c>
      <c r="C126" s="147">
        <v>1</v>
      </c>
      <c r="D126" s="146">
        <v>69.272099999999995</v>
      </c>
      <c r="E126" s="151">
        <v>1.9241394687330798E-2</v>
      </c>
      <c r="F126" s="148">
        <f t="shared" si="7"/>
        <v>1.7157634518897158</v>
      </c>
      <c r="G126" s="149">
        <v>8.7535939377018698E-3</v>
      </c>
      <c r="H126" s="150">
        <v>1.4552378457877699</v>
      </c>
      <c r="I126" s="146">
        <v>0.80593158553002897</v>
      </c>
      <c r="J126" s="147" t="s">
        <v>0</v>
      </c>
      <c r="K126" s="147" t="s">
        <v>1</v>
      </c>
      <c r="L126" s="146">
        <v>230405.23250000001</v>
      </c>
      <c r="M126" s="146" t="s">
        <v>9751</v>
      </c>
      <c r="N126" s="146" t="s">
        <v>1737</v>
      </c>
      <c r="O126" s="146">
        <v>1371.80154506228</v>
      </c>
      <c r="P126" s="146">
        <v>1621.12587056699</v>
      </c>
      <c r="Q126" s="146">
        <v>1862.6255366851699</v>
      </c>
      <c r="R126" s="146">
        <f t="shared" si="8"/>
        <v>1618.5176507714798</v>
      </c>
      <c r="S126" s="146">
        <f t="shared" si="9"/>
        <v>3.2091174399701989</v>
      </c>
      <c r="T126" s="151">
        <f t="shared" si="10"/>
        <v>0.15163405259065688</v>
      </c>
      <c r="U126" s="147">
        <f t="shared" si="11"/>
        <v>3</v>
      </c>
      <c r="V126" s="147">
        <v>480</v>
      </c>
      <c r="W126" s="146">
        <v>1184.1065683314</v>
      </c>
      <c r="X126" s="146">
        <v>1122.7158036783301</v>
      </c>
      <c r="Y126" s="146">
        <v>1029.78199570171</v>
      </c>
      <c r="Z126" s="146">
        <v>1112.2014559038134</v>
      </c>
      <c r="AA126" s="146">
        <v>3.0461834592452677</v>
      </c>
      <c r="AB126" s="151">
        <v>6.9859373241053693E-2</v>
      </c>
      <c r="AC126" s="147">
        <v>3</v>
      </c>
      <c r="AD126" s="147">
        <v>573</v>
      </c>
      <c r="AE126" s="146">
        <f t="shared" si="12"/>
        <v>0.68717289266117887</v>
      </c>
      <c r="AF126" s="152">
        <f t="shared" si="13"/>
        <v>-0.54125496818198449</v>
      </c>
      <c r="AG126" s="151" t="s">
        <v>10214</v>
      </c>
    </row>
    <row r="127" spans="1:33" x14ac:dyDescent="0.3">
      <c r="A127" s="146" t="s">
        <v>869</v>
      </c>
      <c r="B127" s="147">
        <v>4</v>
      </c>
      <c r="C127" s="147">
        <v>2</v>
      </c>
      <c r="D127" s="146">
        <v>18.353000000000002</v>
      </c>
      <c r="E127" s="151">
        <v>1.3410227614445401E-3</v>
      </c>
      <c r="F127" s="148">
        <f t="shared" si="7"/>
        <v>2.872563850719712</v>
      </c>
      <c r="G127" s="149">
        <v>1.2330770978809401E-3</v>
      </c>
      <c r="H127" s="150">
        <v>1.7581015552358701</v>
      </c>
      <c r="I127" s="146">
        <v>0.99987010798471798</v>
      </c>
      <c r="J127" s="147" t="s">
        <v>0</v>
      </c>
      <c r="K127" s="147" t="s">
        <v>1</v>
      </c>
      <c r="L127" s="146">
        <v>86195.242199999993</v>
      </c>
      <c r="M127" s="146" t="s">
        <v>9752</v>
      </c>
      <c r="N127" s="146" t="s">
        <v>870</v>
      </c>
      <c r="O127" s="146">
        <v>564.68877098134703</v>
      </c>
      <c r="P127" s="146">
        <v>508.70437101645598</v>
      </c>
      <c r="Q127" s="146">
        <v>622.34293497202202</v>
      </c>
      <c r="R127" s="146">
        <f t="shared" si="8"/>
        <v>565.24535898994168</v>
      </c>
      <c r="S127" s="146">
        <f t="shared" si="9"/>
        <v>2.7522370052087584</v>
      </c>
      <c r="T127" s="151">
        <f t="shared" si="10"/>
        <v>0.10052506511214988</v>
      </c>
      <c r="U127" s="147">
        <f t="shared" si="11"/>
        <v>3</v>
      </c>
      <c r="V127" s="147">
        <v>939</v>
      </c>
      <c r="W127" s="146">
        <v>346.09311838541299</v>
      </c>
      <c r="X127" s="146">
        <v>316.21057286343603</v>
      </c>
      <c r="Y127" s="146">
        <v>302.22311433851303</v>
      </c>
      <c r="Z127" s="146">
        <v>321.50893519578733</v>
      </c>
      <c r="AA127" s="146">
        <v>2.5071930470963286</v>
      </c>
      <c r="AB127" s="151">
        <v>6.9701927278276871E-2</v>
      </c>
      <c r="AC127" s="147">
        <v>3</v>
      </c>
      <c r="AD127" s="147">
        <v>1158</v>
      </c>
      <c r="AE127" s="146">
        <f t="shared" si="12"/>
        <v>0.56879535600310605</v>
      </c>
      <c r="AF127" s="152">
        <f t="shared" si="13"/>
        <v>-0.81401840893608135</v>
      </c>
      <c r="AG127" s="151" t="s">
        <v>10214</v>
      </c>
    </row>
    <row r="128" spans="1:33" x14ac:dyDescent="0.3">
      <c r="A128" s="146" t="s">
        <v>299</v>
      </c>
      <c r="B128" s="147">
        <v>3</v>
      </c>
      <c r="C128" s="147">
        <v>1</v>
      </c>
      <c r="D128" s="146">
        <v>20.1035</v>
      </c>
      <c r="E128" s="151">
        <v>7.2030212983076298E-5</v>
      </c>
      <c r="F128" s="148">
        <f t="shared" si="7"/>
        <v>4.1424853010745109</v>
      </c>
      <c r="G128" s="149">
        <v>2.0003642067183001E-4</v>
      </c>
      <c r="H128" s="150">
        <v>2.5285125680427698</v>
      </c>
      <c r="I128" s="146">
        <v>1</v>
      </c>
      <c r="J128" s="147" t="s">
        <v>0</v>
      </c>
      <c r="K128" s="147" t="s">
        <v>1</v>
      </c>
      <c r="L128" s="146">
        <v>34291.267699999997</v>
      </c>
      <c r="M128" s="146" t="s">
        <v>9754</v>
      </c>
      <c r="N128" s="146" t="s">
        <v>300</v>
      </c>
      <c r="O128" s="146">
        <v>1844.2210577230301</v>
      </c>
      <c r="P128" s="146">
        <v>1693.7170973161401</v>
      </c>
      <c r="Q128" s="146">
        <v>1919.4375179265701</v>
      </c>
      <c r="R128" s="146">
        <f t="shared" si="8"/>
        <v>1819.1252243219133</v>
      </c>
      <c r="S128" s="146">
        <f t="shared" si="9"/>
        <v>3.259862595907971</v>
      </c>
      <c r="T128" s="151">
        <f t="shared" si="10"/>
        <v>6.3180805554820321E-2</v>
      </c>
      <c r="U128" s="147">
        <f t="shared" si="11"/>
        <v>3</v>
      </c>
      <c r="V128" s="147">
        <v>432</v>
      </c>
      <c r="W128" s="146">
        <v>662.69401404349105</v>
      </c>
      <c r="X128" s="146">
        <v>755.58305244741996</v>
      </c>
      <c r="Y128" s="146">
        <v>740.05734004522299</v>
      </c>
      <c r="Z128" s="146">
        <v>719.44480217871126</v>
      </c>
      <c r="AA128" s="146">
        <v>2.8569974792611172</v>
      </c>
      <c r="AB128" s="151">
        <v>6.9160160696307663E-2</v>
      </c>
      <c r="AC128" s="147">
        <v>3</v>
      </c>
      <c r="AD128" s="147">
        <v>759</v>
      </c>
      <c r="AE128" s="146">
        <f t="shared" si="12"/>
        <v>0.39548943226098543</v>
      </c>
      <c r="AF128" s="152">
        <f t="shared" si="13"/>
        <v>-1.3382889494392569</v>
      </c>
      <c r="AG128" s="151" t="s">
        <v>10214</v>
      </c>
    </row>
    <row r="129" spans="1:33" x14ac:dyDescent="0.3">
      <c r="A129" s="146" t="s">
        <v>725</v>
      </c>
      <c r="B129" s="147">
        <v>7</v>
      </c>
      <c r="C129" s="147">
        <v>1</v>
      </c>
      <c r="D129" s="146">
        <v>42.130099999999999</v>
      </c>
      <c r="E129" s="151">
        <v>7.6658387559524999E-4</v>
      </c>
      <c r="F129" s="148">
        <f t="shared" si="7"/>
        <v>3.1154403199807725</v>
      </c>
      <c r="G129" s="149">
        <v>8.4864877177396702E-4</v>
      </c>
      <c r="H129" s="150">
        <v>1.4610246486228</v>
      </c>
      <c r="I129" s="146">
        <v>0.99999579241616998</v>
      </c>
      <c r="J129" s="147" t="s">
        <v>0</v>
      </c>
      <c r="K129" s="147" t="s">
        <v>1</v>
      </c>
      <c r="L129" s="146">
        <v>49514.7166</v>
      </c>
      <c r="M129" s="146" t="s">
        <v>9757</v>
      </c>
      <c r="N129" s="146" t="s">
        <v>726</v>
      </c>
      <c r="O129" s="146">
        <v>4948.7163125445304</v>
      </c>
      <c r="P129" s="146">
        <v>4796.6280886616596</v>
      </c>
      <c r="Q129" s="146">
        <v>4798.4821437474802</v>
      </c>
      <c r="R129" s="146">
        <f t="shared" si="8"/>
        <v>4847.9421816512231</v>
      </c>
      <c r="S129" s="146">
        <f t="shared" si="9"/>
        <v>3.6855574316327426</v>
      </c>
      <c r="T129" s="151">
        <f t="shared" si="10"/>
        <v>1.8003077905509146E-2</v>
      </c>
      <c r="U129" s="147">
        <f t="shared" si="11"/>
        <v>3</v>
      </c>
      <c r="V129" s="147">
        <v>178</v>
      </c>
      <c r="W129" s="146">
        <v>3426.5882962768501</v>
      </c>
      <c r="X129" s="146">
        <v>3059.6199599701899</v>
      </c>
      <c r="Y129" s="146">
        <v>3468.3305386070101</v>
      </c>
      <c r="Z129" s="146">
        <v>3318.1795982846834</v>
      </c>
      <c r="AA129" s="146">
        <v>3.5208998887507597</v>
      </c>
      <c r="AB129" s="151">
        <v>6.777505120192219E-2</v>
      </c>
      <c r="AC129" s="147">
        <v>3</v>
      </c>
      <c r="AD129" s="147">
        <v>216</v>
      </c>
      <c r="AE129" s="146">
        <f t="shared" si="12"/>
        <v>0.68445114936467777</v>
      </c>
      <c r="AF129" s="152">
        <f t="shared" si="13"/>
        <v>-0.54698051773477929</v>
      </c>
      <c r="AG129" s="151" t="s">
        <v>10214</v>
      </c>
    </row>
    <row r="130" spans="1:33" x14ac:dyDescent="0.3">
      <c r="A130" s="146" t="s">
        <v>985</v>
      </c>
      <c r="B130" s="147">
        <v>4</v>
      </c>
      <c r="C130" s="147">
        <v>2</v>
      </c>
      <c r="D130" s="146">
        <v>15.991</v>
      </c>
      <c r="E130" s="151">
        <v>1.87251513640752E-3</v>
      </c>
      <c r="F130" s="148">
        <f t="shared" si="7"/>
        <v>2.7275746630107696</v>
      </c>
      <c r="G130" s="149">
        <v>1.5132451405232899E-3</v>
      </c>
      <c r="H130" s="150">
        <v>2.23838475944549</v>
      </c>
      <c r="I130" s="146">
        <v>0.99935243709510602</v>
      </c>
      <c r="J130" s="147" t="s">
        <v>0</v>
      </c>
      <c r="K130" s="147" t="s">
        <v>1</v>
      </c>
      <c r="L130" s="146">
        <v>189193.8603</v>
      </c>
      <c r="M130" s="146" t="s">
        <v>9762</v>
      </c>
      <c r="N130" s="146" t="s">
        <v>986</v>
      </c>
      <c r="O130" s="146">
        <v>1568.64812871852</v>
      </c>
      <c r="P130" s="146">
        <v>1206.7433611625399</v>
      </c>
      <c r="Q130" s="146">
        <v>1118.7567846858601</v>
      </c>
      <c r="R130" s="146">
        <f t="shared" si="8"/>
        <v>1298.0494248556399</v>
      </c>
      <c r="S130" s="146">
        <f t="shared" si="9"/>
        <v>3.1132912290848558</v>
      </c>
      <c r="T130" s="151">
        <f t="shared" si="10"/>
        <v>0.18369022648896416</v>
      </c>
      <c r="U130" s="147">
        <f t="shared" si="11"/>
        <v>3</v>
      </c>
      <c r="V130" s="147">
        <v>563</v>
      </c>
      <c r="W130" s="146">
        <v>622.73154989676198</v>
      </c>
      <c r="X130" s="146">
        <v>549.022901937955</v>
      </c>
      <c r="Y130" s="146">
        <v>567.95908853606795</v>
      </c>
      <c r="Z130" s="146">
        <v>579.90451345692827</v>
      </c>
      <c r="AA130" s="146">
        <v>2.7633564889203317</v>
      </c>
      <c r="AB130" s="151">
        <v>6.6008675410578282E-2</v>
      </c>
      <c r="AC130" s="147">
        <v>3</v>
      </c>
      <c r="AD130" s="147">
        <v>864</v>
      </c>
      <c r="AE130" s="146">
        <f t="shared" si="12"/>
        <v>0.44675071869580102</v>
      </c>
      <c r="AF130" s="152">
        <f t="shared" si="13"/>
        <v>-1.1624580447296418</v>
      </c>
      <c r="AG130" s="151" t="s">
        <v>10214</v>
      </c>
    </row>
    <row r="131" spans="1:33" x14ac:dyDescent="0.3">
      <c r="A131" s="146" t="s">
        <v>649</v>
      </c>
      <c r="B131" s="147">
        <v>5</v>
      </c>
      <c r="C131" s="147">
        <v>1</v>
      </c>
      <c r="D131" s="146">
        <v>21.883700000000001</v>
      </c>
      <c r="E131" s="151">
        <v>5.9635901932730796E-4</v>
      </c>
      <c r="F131" s="148">
        <f t="shared" si="7"/>
        <v>3.224492208095489</v>
      </c>
      <c r="G131" s="149">
        <v>7.3163239532128099E-4</v>
      </c>
      <c r="H131" s="150">
        <v>1.49876735174717</v>
      </c>
      <c r="I131" s="146">
        <v>0.99999937351825396</v>
      </c>
      <c r="J131" s="147" t="s">
        <v>0</v>
      </c>
      <c r="K131" s="147" t="s">
        <v>1</v>
      </c>
      <c r="L131" s="146">
        <v>94369.261499999993</v>
      </c>
      <c r="M131" s="146" t="s">
        <v>9763</v>
      </c>
      <c r="N131" s="146" t="s">
        <v>650</v>
      </c>
      <c r="O131" s="146">
        <v>3257.2675782400502</v>
      </c>
      <c r="P131" s="146">
        <v>3122.7706198126102</v>
      </c>
      <c r="Q131" s="146">
        <v>3122.2522538612402</v>
      </c>
      <c r="R131" s="146">
        <f t="shared" si="8"/>
        <v>3167.430150637967</v>
      </c>
      <c r="S131" s="146">
        <f t="shared" si="9"/>
        <v>3.5007070464356764</v>
      </c>
      <c r="T131" s="151">
        <f t="shared" si="10"/>
        <v>2.4563107164356425E-2</v>
      </c>
      <c r="U131" s="147">
        <f t="shared" si="11"/>
        <v>3</v>
      </c>
      <c r="V131" s="147">
        <v>255</v>
      </c>
      <c r="W131" s="146">
        <v>1956.13108704349</v>
      </c>
      <c r="X131" s="146">
        <v>2222.1973128976601</v>
      </c>
      <c r="Y131" s="146">
        <v>2161.7419524298998</v>
      </c>
      <c r="Z131" s="146">
        <v>2113.3567841236836</v>
      </c>
      <c r="AA131" s="146">
        <v>3.3249728223224828</v>
      </c>
      <c r="AB131" s="151">
        <v>6.5997541048558594E-2</v>
      </c>
      <c r="AC131" s="147">
        <v>3</v>
      </c>
      <c r="AD131" s="147">
        <v>326</v>
      </c>
      <c r="AE131" s="146">
        <f t="shared" si="12"/>
        <v>0.66721496090388055</v>
      </c>
      <c r="AF131" s="152">
        <f t="shared" si="13"/>
        <v>-0.58377645631484942</v>
      </c>
      <c r="AG131" s="151" t="s">
        <v>10214</v>
      </c>
    </row>
    <row r="132" spans="1:33" x14ac:dyDescent="0.3">
      <c r="A132" s="146" t="s">
        <v>495</v>
      </c>
      <c r="B132" s="147">
        <v>3</v>
      </c>
      <c r="C132" s="147">
        <v>1</v>
      </c>
      <c r="D132" s="146">
        <v>11.6859</v>
      </c>
      <c r="E132" s="151">
        <v>2.6242574957091602E-4</v>
      </c>
      <c r="F132" s="148">
        <f t="shared" si="7"/>
        <v>3.5809935536412638</v>
      </c>
      <c r="G132" s="149">
        <v>4.30896038820992E-4</v>
      </c>
      <c r="H132" s="150">
        <v>1.5907009510148</v>
      </c>
      <c r="I132" s="146">
        <v>0.99999999987031196</v>
      </c>
      <c r="J132" s="147" t="s">
        <v>0</v>
      </c>
      <c r="K132" s="147" t="s">
        <v>1</v>
      </c>
      <c r="L132" s="146">
        <v>172479.58129999999</v>
      </c>
      <c r="M132" s="146" t="s">
        <v>9765</v>
      </c>
      <c r="N132" s="146" t="s">
        <v>496</v>
      </c>
      <c r="O132" s="146">
        <v>705.474443373962</v>
      </c>
      <c r="P132" s="146">
        <v>697.54563496961305</v>
      </c>
      <c r="Q132" s="146">
        <v>687.22443270277302</v>
      </c>
      <c r="R132" s="146">
        <f t="shared" si="8"/>
        <v>696.74817034878276</v>
      </c>
      <c r="S132" s="146">
        <f t="shared" si="9"/>
        <v>2.8430758369354376</v>
      </c>
      <c r="T132" s="151">
        <f t="shared" si="10"/>
        <v>1.3134017876564747E-2</v>
      </c>
      <c r="U132" s="147">
        <f t="shared" si="11"/>
        <v>3</v>
      </c>
      <c r="V132" s="147">
        <v>835</v>
      </c>
      <c r="W132" s="146">
        <v>412.27825780499501</v>
      </c>
      <c r="X132" s="146">
        <v>432.85000488271299</v>
      </c>
      <c r="Y132" s="146">
        <v>468.911632562786</v>
      </c>
      <c r="Z132" s="146">
        <v>438.01329841683133</v>
      </c>
      <c r="AA132" s="146">
        <v>2.6414872962149984</v>
      </c>
      <c r="AB132" s="151">
        <v>6.5449082510425832E-2</v>
      </c>
      <c r="AC132" s="147">
        <v>3</v>
      </c>
      <c r="AD132" s="147">
        <v>1021</v>
      </c>
      <c r="AE132" s="146">
        <f t="shared" si="12"/>
        <v>0.62865367582891218</v>
      </c>
      <c r="AF132" s="152">
        <f t="shared" si="13"/>
        <v>-0.66966263702657125</v>
      </c>
      <c r="AG132" s="151" t="s">
        <v>10214</v>
      </c>
    </row>
    <row r="133" spans="1:33" x14ac:dyDescent="0.3">
      <c r="A133" s="146" t="s">
        <v>89</v>
      </c>
      <c r="B133" s="147">
        <v>10</v>
      </c>
      <c r="C133" s="147">
        <v>5</v>
      </c>
      <c r="D133" s="146">
        <v>49.787700000000001</v>
      </c>
      <c r="E133" s="151">
        <v>6.7126174053688797E-6</v>
      </c>
      <c r="F133" s="148">
        <f t="shared" si="7"/>
        <v>5.1731081053061017</v>
      </c>
      <c r="G133" s="153">
        <v>7.2791242432863404E-5</v>
      </c>
      <c r="H133" s="150">
        <v>3.9319205548368998</v>
      </c>
      <c r="I133" s="146">
        <v>1</v>
      </c>
      <c r="J133" s="147" t="s">
        <v>0</v>
      </c>
      <c r="K133" s="147" t="s">
        <v>1</v>
      </c>
      <c r="L133" s="146">
        <v>71362.710900000005</v>
      </c>
      <c r="M133" s="146" t="s">
        <v>9767</v>
      </c>
      <c r="N133" s="146" t="s">
        <v>90</v>
      </c>
      <c r="O133" s="146">
        <v>3424.5068815524701</v>
      </c>
      <c r="P133" s="146">
        <v>3710.6313230359601</v>
      </c>
      <c r="Q133" s="146">
        <v>3514.9041651559401</v>
      </c>
      <c r="R133" s="146">
        <f t="shared" si="8"/>
        <v>3550.0141232481233</v>
      </c>
      <c r="S133" s="146">
        <f t="shared" si="9"/>
        <v>3.5502300808400307</v>
      </c>
      <c r="T133" s="151">
        <f t="shared" si="10"/>
        <v>4.1199203674369876E-2</v>
      </c>
      <c r="U133" s="147">
        <f t="shared" si="11"/>
        <v>3</v>
      </c>
      <c r="V133" s="147">
        <v>234</v>
      </c>
      <c r="W133" s="146">
        <v>952.35923938184305</v>
      </c>
      <c r="X133" s="146">
        <v>838.395234571792</v>
      </c>
      <c r="Y133" s="146">
        <v>917.85629811374497</v>
      </c>
      <c r="Z133" s="146">
        <v>902.87025735579334</v>
      </c>
      <c r="AA133" s="146">
        <v>2.9556253465895241</v>
      </c>
      <c r="AB133" s="151">
        <v>6.4728339379070882E-2</v>
      </c>
      <c r="AC133" s="147">
        <v>3</v>
      </c>
      <c r="AD133" s="147">
        <v>668</v>
      </c>
      <c r="AE133" s="146">
        <f t="shared" si="12"/>
        <v>0.25432863814347378</v>
      </c>
      <c r="AF133" s="152">
        <f t="shared" si="13"/>
        <v>-1.9752341720597926</v>
      </c>
      <c r="AG133" s="151" t="s">
        <v>10214</v>
      </c>
    </row>
    <row r="134" spans="1:33" x14ac:dyDescent="0.3">
      <c r="A134" s="146" t="s">
        <v>67</v>
      </c>
      <c r="B134" s="147">
        <v>21</v>
      </c>
      <c r="C134" s="147">
        <v>2</v>
      </c>
      <c r="D134" s="146">
        <v>86.774299999999997</v>
      </c>
      <c r="E134" s="151">
        <v>2.8146741315460099E-6</v>
      </c>
      <c r="F134" s="148">
        <f t="shared" si="7"/>
        <v>5.5505718782774567</v>
      </c>
      <c r="G134" s="153">
        <v>4.5831058996287702E-5</v>
      </c>
      <c r="H134" s="150">
        <v>5.48382545670301</v>
      </c>
      <c r="I134" s="146">
        <v>1</v>
      </c>
      <c r="J134" s="147" t="s">
        <v>0</v>
      </c>
      <c r="K134" s="147" t="s">
        <v>1</v>
      </c>
      <c r="L134" s="146">
        <v>352811.21389999997</v>
      </c>
      <c r="M134" s="146" t="s">
        <v>9768</v>
      </c>
      <c r="N134" s="146" t="s">
        <v>68</v>
      </c>
      <c r="O134" s="146">
        <v>2930.0060133981201</v>
      </c>
      <c r="P134" s="146">
        <v>3085.6606345702398</v>
      </c>
      <c r="Q134" s="146">
        <v>2829.4994314180599</v>
      </c>
      <c r="R134" s="146">
        <f t="shared" si="8"/>
        <v>2948.3886931288066</v>
      </c>
      <c r="S134" s="146">
        <f t="shared" si="9"/>
        <v>3.4695847370409392</v>
      </c>
      <c r="T134" s="151">
        <f t="shared" si="10"/>
        <v>4.3775162778592482E-2</v>
      </c>
      <c r="U134" s="147">
        <f t="shared" si="11"/>
        <v>3</v>
      </c>
      <c r="V134" s="147">
        <v>276</v>
      </c>
      <c r="W134" s="146">
        <v>509.23299608737602</v>
      </c>
      <c r="X134" s="146">
        <v>576.31624240297106</v>
      </c>
      <c r="Y134" s="146">
        <v>527.40619731309596</v>
      </c>
      <c r="Z134" s="146">
        <v>537.65181193448097</v>
      </c>
      <c r="AA134" s="146">
        <v>2.7305011137529833</v>
      </c>
      <c r="AB134" s="151">
        <v>6.4531332783056186E-2</v>
      </c>
      <c r="AC134" s="147">
        <v>3</v>
      </c>
      <c r="AD134" s="147">
        <v>906</v>
      </c>
      <c r="AE134" s="146">
        <f t="shared" si="12"/>
        <v>0.18235445454918264</v>
      </c>
      <c r="AF134" s="152">
        <f t="shared" si="13"/>
        <v>-2.4551826526714087</v>
      </c>
      <c r="AG134" s="151" t="s">
        <v>10214</v>
      </c>
    </row>
    <row r="135" spans="1:33" x14ac:dyDescent="0.3">
      <c r="A135" s="146" t="s">
        <v>321</v>
      </c>
      <c r="B135" s="147">
        <v>27</v>
      </c>
      <c r="C135" s="147">
        <v>20</v>
      </c>
      <c r="D135" s="146">
        <v>169.67949999999999</v>
      </c>
      <c r="E135" s="151">
        <v>8.4693867761997902E-5</v>
      </c>
      <c r="F135" s="148">
        <f t="shared" si="7"/>
        <v>4.0721480335127138</v>
      </c>
      <c r="G135" s="149">
        <v>2.1918863474166501E-4</v>
      </c>
      <c r="H135" s="150">
        <v>2.0644561464378102</v>
      </c>
      <c r="I135" s="146">
        <v>1</v>
      </c>
      <c r="J135" s="147" t="s">
        <v>0</v>
      </c>
      <c r="K135" s="147" t="s">
        <v>1</v>
      </c>
      <c r="L135" s="146">
        <v>78469.4755</v>
      </c>
      <c r="M135" s="146" t="s">
        <v>9772</v>
      </c>
      <c r="N135" s="146" t="s">
        <v>322</v>
      </c>
      <c r="O135" s="146">
        <v>17165.461758724399</v>
      </c>
      <c r="P135" s="146">
        <v>18022.938641933499</v>
      </c>
      <c r="Q135" s="146">
        <v>18808.720503388198</v>
      </c>
      <c r="R135" s="146">
        <f t="shared" si="8"/>
        <v>17999.040301348698</v>
      </c>
      <c r="S135" s="146">
        <f t="shared" si="9"/>
        <v>4.2552493493844228</v>
      </c>
      <c r="T135" s="151">
        <f t="shared" si="10"/>
        <v>4.5662990197558241E-2</v>
      </c>
      <c r="U135" s="147">
        <f t="shared" si="11"/>
        <v>3</v>
      </c>
      <c r="V135" s="147">
        <v>38</v>
      </c>
      <c r="W135" s="146">
        <v>8364.6371089840504</v>
      </c>
      <c r="X135" s="146">
        <v>8433.0025484238995</v>
      </c>
      <c r="Y135" s="146">
        <v>9357.9757075478701</v>
      </c>
      <c r="Z135" s="146">
        <v>8718.5384549852733</v>
      </c>
      <c r="AA135" s="146">
        <v>3.9404436874400397</v>
      </c>
      <c r="AB135" s="151">
        <v>6.3637146296597696E-2</v>
      </c>
      <c r="AC135" s="147">
        <v>3</v>
      </c>
      <c r="AD135" s="147">
        <v>80</v>
      </c>
      <c r="AE135" s="146">
        <f t="shared" si="12"/>
        <v>0.48438907347365512</v>
      </c>
      <c r="AF135" s="152">
        <f t="shared" si="13"/>
        <v>-1.0457617728426587</v>
      </c>
      <c r="AG135" s="151" t="s">
        <v>10214</v>
      </c>
    </row>
    <row r="136" spans="1:33" x14ac:dyDescent="0.3">
      <c r="A136" s="146" t="s">
        <v>889</v>
      </c>
      <c r="B136" s="147">
        <v>12</v>
      </c>
      <c r="C136" s="147">
        <v>1</v>
      </c>
      <c r="D136" s="146">
        <v>46.115600000000001</v>
      </c>
      <c r="E136" s="151">
        <v>1.4363264460045501E-3</v>
      </c>
      <c r="F136" s="148">
        <f t="shared" si="7"/>
        <v>2.8427468431117244</v>
      </c>
      <c r="G136" s="149">
        <v>1.2826374596803399E-3</v>
      </c>
      <c r="H136" s="150">
        <v>1.7570769366866299</v>
      </c>
      <c r="I136" s="146">
        <v>0.99981484187875702</v>
      </c>
      <c r="J136" s="147" t="s">
        <v>0</v>
      </c>
      <c r="K136" s="147" t="s">
        <v>1</v>
      </c>
      <c r="L136" s="146">
        <v>161130.08790000001</v>
      </c>
      <c r="M136" s="146" t="s">
        <v>9774</v>
      </c>
      <c r="N136" s="146" t="s">
        <v>890</v>
      </c>
      <c r="O136" s="146">
        <v>1182.71055510428</v>
      </c>
      <c r="P136" s="146">
        <v>954.76554489607497</v>
      </c>
      <c r="Q136" s="146">
        <v>1065.2473563628801</v>
      </c>
      <c r="R136" s="146">
        <f t="shared" si="8"/>
        <v>1067.5744854544116</v>
      </c>
      <c r="S136" s="146">
        <f t="shared" si="9"/>
        <v>3.028398185798526</v>
      </c>
      <c r="T136" s="151">
        <f t="shared" si="10"/>
        <v>0.10677505298681328</v>
      </c>
      <c r="U136" s="147">
        <f t="shared" si="11"/>
        <v>3</v>
      </c>
      <c r="V136" s="147">
        <v>639</v>
      </c>
      <c r="W136" s="146">
        <v>605.51411501444102</v>
      </c>
      <c r="X136" s="146">
        <v>646.78809456129602</v>
      </c>
      <c r="Y136" s="146">
        <v>570.45431832149995</v>
      </c>
      <c r="Z136" s="146">
        <v>607.58550929907904</v>
      </c>
      <c r="AA136" s="146">
        <v>2.7836074075434576</v>
      </c>
      <c r="AB136" s="151">
        <v>6.288665762116781E-2</v>
      </c>
      <c r="AC136" s="147">
        <v>3</v>
      </c>
      <c r="AD136" s="147">
        <v>834</v>
      </c>
      <c r="AE136" s="146">
        <f t="shared" si="12"/>
        <v>0.56912704226015776</v>
      </c>
      <c r="AF136" s="152">
        <f t="shared" si="13"/>
        <v>-0.81317736365485294</v>
      </c>
      <c r="AG136" s="151" t="s">
        <v>10214</v>
      </c>
    </row>
    <row r="137" spans="1:33" x14ac:dyDescent="0.3">
      <c r="A137" s="146" t="s">
        <v>463</v>
      </c>
      <c r="B137" s="147">
        <v>7</v>
      </c>
      <c r="C137" s="147">
        <v>5</v>
      </c>
      <c r="D137" s="146">
        <v>54.475700000000003</v>
      </c>
      <c r="E137" s="151">
        <v>2.1406433445214599E-4</v>
      </c>
      <c r="F137" s="148">
        <f t="shared" si="7"/>
        <v>3.6694556850685052</v>
      </c>
      <c r="G137" s="149">
        <v>3.7682035368589799E-4</v>
      </c>
      <c r="H137" s="150">
        <v>1.6409094836698099</v>
      </c>
      <c r="I137" s="146">
        <v>0.99999999999367295</v>
      </c>
      <c r="J137" s="147" t="s">
        <v>0</v>
      </c>
      <c r="K137" s="147" t="s">
        <v>1</v>
      </c>
      <c r="L137" s="146">
        <v>35924.227700000003</v>
      </c>
      <c r="M137" s="146" t="s">
        <v>9776</v>
      </c>
      <c r="N137" s="146" t="s">
        <v>464</v>
      </c>
      <c r="O137" s="146">
        <v>4844.0030760590798</v>
      </c>
      <c r="P137" s="146">
        <v>4620.7690161600303</v>
      </c>
      <c r="Q137" s="146">
        <v>4649.06173906813</v>
      </c>
      <c r="R137" s="146">
        <f t="shared" si="8"/>
        <v>4704.611277095747</v>
      </c>
      <c r="S137" s="146">
        <f t="shared" si="9"/>
        <v>3.6725237452581583</v>
      </c>
      <c r="T137" s="151">
        <f t="shared" si="10"/>
        <v>2.5834842774648155E-2</v>
      </c>
      <c r="U137" s="147">
        <f t="shared" si="11"/>
        <v>3</v>
      </c>
      <c r="V137" s="147">
        <v>180</v>
      </c>
      <c r="W137" s="146">
        <v>2807.1410830540599</v>
      </c>
      <c r="X137" s="146">
        <v>2724.6293733183702</v>
      </c>
      <c r="Y137" s="146">
        <v>3069.4558585138702</v>
      </c>
      <c r="Z137" s="146">
        <v>2867.0754382954333</v>
      </c>
      <c r="AA137" s="146">
        <v>3.4574391202239192</v>
      </c>
      <c r="AB137" s="151">
        <v>6.2801527593113554E-2</v>
      </c>
      <c r="AC137" s="147">
        <v>3</v>
      </c>
      <c r="AD137" s="147">
        <v>242</v>
      </c>
      <c r="AE137" s="146">
        <f t="shared" si="12"/>
        <v>0.6094181366808562</v>
      </c>
      <c r="AF137" s="152">
        <f t="shared" si="13"/>
        <v>-0.71449565867955156</v>
      </c>
      <c r="AG137" s="151" t="s">
        <v>10214</v>
      </c>
    </row>
    <row r="138" spans="1:33" x14ac:dyDescent="0.3">
      <c r="A138" s="146" t="s">
        <v>1097</v>
      </c>
      <c r="B138" s="147">
        <v>3</v>
      </c>
      <c r="C138" s="147">
        <v>2</v>
      </c>
      <c r="D138" s="146">
        <v>15.001300000000001</v>
      </c>
      <c r="E138" s="151">
        <v>2.7953912302428599E-3</v>
      </c>
      <c r="F138" s="148">
        <f t="shared" si="7"/>
        <v>2.5535574016433116</v>
      </c>
      <c r="G138" s="149">
        <v>2.0267344311021601E-3</v>
      </c>
      <c r="H138" s="150">
        <v>1.55369108531511</v>
      </c>
      <c r="I138" s="146">
        <v>0.99685934983142699</v>
      </c>
      <c r="J138" s="147" t="s">
        <v>0</v>
      </c>
      <c r="K138" s="147" t="s">
        <v>1</v>
      </c>
      <c r="L138" s="146">
        <v>164248.06419999999</v>
      </c>
      <c r="M138" s="146" t="s">
        <v>9780</v>
      </c>
      <c r="N138" s="146" t="s">
        <v>1098</v>
      </c>
      <c r="O138" s="146">
        <v>1448.5601679612701</v>
      </c>
      <c r="P138" s="146">
        <v>1484.1712120822799</v>
      </c>
      <c r="Q138" s="146">
        <v>1734.16009778688</v>
      </c>
      <c r="R138" s="146">
        <f t="shared" si="8"/>
        <v>1555.6304926101432</v>
      </c>
      <c r="S138" s="146">
        <f t="shared" si="9"/>
        <v>3.1919064473595404</v>
      </c>
      <c r="T138" s="151">
        <f t="shared" si="10"/>
        <v>0.10004500926725708</v>
      </c>
      <c r="U138" s="147">
        <f t="shared" si="11"/>
        <v>3</v>
      </c>
      <c r="V138" s="147">
        <v>496</v>
      </c>
      <c r="W138" s="146">
        <v>937.90996201783605</v>
      </c>
      <c r="X138" s="146">
        <v>1062.3256559195099</v>
      </c>
      <c r="Y138" s="146">
        <v>1003.50915600137</v>
      </c>
      <c r="Z138" s="146">
        <v>1001.248257979572</v>
      </c>
      <c r="AA138" s="146">
        <v>3.000541773486284</v>
      </c>
      <c r="AB138" s="151">
        <v>6.2161060281050548E-2</v>
      </c>
      <c r="AC138" s="147">
        <v>3</v>
      </c>
      <c r="AD138" s="147">
        <v>620</v>
      </c>
      <c r="AE138" s="146">
        <f t="shared" si="12"/>
        <v>0.64362858836715731</v>
      </c>
      <c r="AF138" s="152">
        <f t="shared" si="13"/>
        <v>-0.63569968650852748</v>
      </c>
      <c r="AG138" s="151" t="s">
        <v>10214</v>
      </c>
    </row>
    <row r="139" spans="1:33" x14ac:dyDescent="0.3">
      <c r="A139" s="146" t="s">
        <v>983</v>
      </c>
      <c r="B139" s="147">
        <v>5</v>
      </c>
      <c r="C139" s="147">
        <v>2</v>
      </c>
      <c r="D139" s="146">
        <v>20.220500000000001</v>
      </c>
      <c r="E139" s="151">
        <v>1.8715563239139999E-3</v>
      </c>
      <c r="F139" s="148">
        <f t="shared" si="7"/>
        <v>2.7277970983935509</v>
      </c>
      <c r="G139" s="149">
        <v>1.5132451405232899E-3</v>
      </c>
      <c r="H139" s="150">
        <v>1.56187852219949</v>
      </c>
      <c r="I139" s="146">
        <v>0.99935389135638897</v>
      </c>
      <c r="J139" s="147" t="s">
        <v>0</v>
      </c>
      <c r="K139" s="147" t="s">
        <v>1</v>
      </c>
      <c r="L139" s="146">
        <v>218119.61170000001</v>
      </c>
      <c r="M139" s="146" t="s">
        <v>9782</v>
      </c>
      <c r="N139" s="146" t="s">
        <v>984</v>
      </c>
      <c r="O139" s="146">
        <v>1418.13526636611</v>
      </c>
      <c r="P139" s="146">
        <v>1224.50265169256</v>
      </c>
      <c r="Q139" s="146">
        <v>1421.84966364468</v>
      </c>
      <c r="R139" s="146">
        <f t="shared" si="8"/>
        <v>1354.8291939011167</v>
      </c>
      <c r="S139" s="146">
        <f t="shared" si="9"/>
        <v>3.1318845462642653</v>
      </c>
      <c r="T139" s="151">
        <f t="shared" si="10"/>
        <v>8.3317790765810737E-2</v>
      </c>
      <c r="U139" s="147">
        <f t="shared" si="11"/>
        <v>3</v>
      </c>
      <c r="V139" s="147">
        <v>549</v>
      </c>
      <c r="W139" s="146">
        <v>815.82760389919702</v>
      </c>
      <c r="X139" s="146">
        <v>923.03571867560004</v>
      </c>
      <c r="Y139" s="146">
        <v>863.44378641829201</v>
      </c>
      <c r="Z139" s="146">
        <v>867.43570299769635</v>
      </c>
      <c r="AA139" s="146">
        <v>2.9382372934131382</v>
      </c>
      <c r="AB139" s="151">
        <v>6.1924384029620777E-2</v>
      </c>
      <c r="AC139" s="147">
        <v>3</v>
      </c>
      <c r="AD139" s="147">
        <v>688</v>
      </c>
      <c r="AE139" s="146">
        <f t="shared" si="12"/>
        <v>0.64025465859647457</v>
      </c>
      <c r="AF139" s="152">
        <f t="shared" si="13"/>
        <v>-0.64328224974391579</v>
      </c>
      <c r="AG139" s="151" t="s">
        <v>10214</v>
      </c>
    </row>
    <row r="140" spans="1:33" x14ac:dyDescent="0.3">
      <c r="A140" s="146" t="s">
        <v>505</v>
      </c>
      <c r="B140" s="147">
        <v>6</v>
      </c>
      <c r="C140" s="147">
        <v>2</v>
      </c>
      <c r="D140" s="146">
        <v>24.6126</v>
      </c>
      <c r="E140" s="151">
        <v>2.8376339381475102E-4</v>
      </c>
      <c r="F140" s="148">
        <f t="shared" ref="F140:F203" si="14">-LOG10(E140)</f>
        <v>3.5470436303360682</v>
      </c>
      <c r="G140" s="149">
        <v>4.5466520531227899E-4</v>
      </c>
      <c r="H140" s="150">
        <v>1.7078517546633101</v>
      </c>
      <c r="I140" s="146">
        <v>0.99999999963972996</v>
      </c>
      <c r="J140" s="147" t="s">
        <v>0</v>
      </c>
      <c r="K140" s="147" t="s">
        <v>1</v>
      </c>
      <c r="L140" s="146">
        <v>138525.0367</v>
      </c>
      <c r="M140" s="146" t="s">
        <v>9784</v>
      </c>
      <c r="N140" s="146" t="s">
        <v>506</v>
      </c>
      <c r="O140" s="146">
        <v>361.86750161234198</v>
      </c>
      <c r="P140" s="146">
        <v>329.28448137443701</v>
      </c>
      <c r="Q140" s="146">
        <v>338.27381880661801</v>
      </c>
      <c r="R140" s="146">
        <f t="shared" ref="R140:R203" si="15">AVERAGE(O140:Q140)</f>
        <v>343.14193393113237</v>
      </c>
      <c r="S140" s="146">
        <f t="shared" ref="S140:S203" si="16">LOG10(R140)</f>
        <v>2.5354737945996413</v>
      </c>
      <c r="T140" s="151">
        <f t="shared" ref="T140:T203" si="17">(STDEVA(O140:Q140)/AVERAGE(O140:Q140))</f>
        <v>4.9041418477283036E-2</v>
      </c>
      <c r="U140" s="147">
        <f t="shared" ref="U140:U203" si="18">COUNT(O140:Q140)</f>
        <v>3</v>
      </c>
      <c r="V140" s="147">
        <v>1149</v>
      </c>
      <c r="W140" s="146">
        <v>193.537465465531</v>
      </c>
      <c r="X140" s="146">
        <v>193.961011842039</v>
      </c>
      <c r="Y140" s="146">
        <v>215.262153984072</v>
      </c>
      <c r="Z140" s="146">
        <v>200.92021043054731</v>
      </c>
      <c r="AA140" s="146">
        <v>2.3030236243390827</v>
      </c>
      <c r="AB140" s="151">
        <v>6.1826994400732312E-2</v>
      </c>
      <c r="AC140" s="147">
        <v>3</v>
      </c>
      <c r="AD140" s="147">
        <v>1393</v>
      </c>
      <c r="AE140" s="146">
        <f t="shared" ref="AE140:AE203" si="19">Z140/R140</f>
        <v>0.58553091465315177</v>
      </c>
      <c r="AF140" s="152">
        <f t="shared" ref="AF140:AF203" si="20">LOG(AE140,2)</f>
        <v>-0.77218275124990077</v>
      </c>
      <c r="AG140" s="151" t="s">
        <v>10214</v>
      </c>
    </row>
    <row r="141" spans="1:33" x14ac:dyDescent="0.3">
      <c r="A141" s="146" t="s">
        <v>843</v>
      </c>
      <c r="B141" s="147">
        <v>7</v>
      </c>
      <c r="C141" s="147">
        <v>2</v>
      </c>
      <c r="D141" s="146">
        <v>29.962599999999998</v>
      </c>
      <c r="E141" s="151">
        <v>1.1711740237432299E-3</v>
      </c>
      <c r="F141" s="148">
        <f t="shared" si="14"/>
        <v>2.9313785686884182</v>
      </c>
      <c r="G141" s="149">
        <v>1.1108802039920701E-3</v>
      </c>
      <c r="H141" s="150">
        <v>1.453254592478</v>
      </c>
      <c r="I141" s="146">
        <v>0.99993795904768901</v>
      </c>
      <c r="J141" s="147" t="s">
        <v>0</v>
      </c>
      <c r="K141" s="147" t="s">
        <v>1</v>
      </c>
      <c r="L141" s="146">
        <v>276633.11190000002</v>
      </c>
      <c r="M141" s="146" t="s">
        <v>9788</v>
      </c>
      <c r="N141" s="146" t="s">
        <v>844</v>
      </c>
      <c r="O141" s="146">
        <v>1891.1955238749199</v>
      </c>
      <c r="P141" s="146">
        <v>1916.7651937468399</v>
      </c>
      <c r="Q141" s="146">
        <v>1754.6554908688199</v>
      </c>
      <c r="R141" s="146">
        <f t="shared" si="15"/>
        <v>1854.205402830193</v>
      </c>
      <c r="S141" s="146">
        <f t="shared" si="16"/>
        <v>3.2681578422003881</v>
      </c>
      <c r="T141" s="151">
        <f t="shared" si="17"/>
        <v>4.7004261054213868E-2</v>
      </c>
      <c r="U141" s="147">
        <f t="shared" si="18"/>
        <v>3</v>
      </c>
      <c r="V141" s="147">
        <v>427</v>
      </c>
      <c r="W141" s="146">
        <v>1317.7256166837799</v>
      </c>
      <c r="X141" s="146">
        <v>1185.76786937362</v>
      </c>
      <c r="Y141" s="146">
        <v>1324.20211338024</v>
      </c>
      <c r="Z141" s="146">
        <v>1275.89853314588</v>
      </c>
      <c r="AA141" s="146">
        <v>3.1058161381414089</v>
      </c>
      <c r="AB141" s="151">
        <v>6.1229467232788694E-2</v>
      </c>
      <c r="AC141" s="147">
        <v>3</v>
      </c>
      <c r="AD141" s="147">
        <v>518</v>
      </c>
      <c r="AE141" s="146">
        <f t="shared" si="19"/>
        <v>0.6881106759792599</v>
      </c>
      <c r="AF141" s="152">
        <f t="shared" si="20"/>
        <v>-0.53928746768541314</v>
      </c>
      <c r="AG141" s="151" t="s">
        <v>10214</v>
      </c>
    </row>
    <row r="142" spans="1:33" x14ac:dyDescent="0.3">
      <c r="A142" s="146" t="s">
        <v>645</v>
      </c>
      <c r="B142" s="147">
        <v>12</v>
      </c>
      <c r="C142" s="147">
        <v>5</v>
      </c>
      <c r="D142" s="146">
        <v>66.545500000000004</v>
      </c>
      <c r="E142" s="151">
        <v>5.7823987812077903E-4</v>
      </c>
      <c r="F142" s="148">
        <f t="shared" si="14"/>
        <v>3.2378919606581058</v>
      </c>
      <c r="G142" s="149">
        <v>7.2194932416538404E-4</v>
      </c>
      <c r="H142" s="150">
        <v>1.6280713210912201</v>
      </c>
      <c r="I142" s="146">
        <v>0.99999951306753698</v>
      </c>
      <c r="J142" s="147" t="s">
        <v>0</v>
      </c>
      <c r="K142" s="147" t="s">
        <v>1</v>
      </c>
      <c r="L142" s="146">
        <v>61757.286500000002</v>
      </c>
      <c r="M142" s="146" t="s">
        <v>9790</v>
      </c>
      <c r="N142" s="146" t="s">
        <v>646</v>
      </c>
      <c r="O142" s="146">
        <v>2896.6024368324202</v>
      </c>
      <c r="P142" s="146">
        <v>2585.5260940222702</v>
      </c>
      <c r="Q142" s="146">
        <v>2658.0413626150098</v>
      </c>
      <c r="R142" s="146">
        <f t="shared" si="15"/>
        <v>2713.3899644898997</v>
      </c>
      <c r="S142" s="146">
        <f t="shared" si="16"/>
        <v>3.4335122144233994</v>
      </c>
      <c r="T142" s="151">
        <f t="shared" si="17"/>
        <v>5.9982767386694481E-2</v>
      </c>
      <c r="U142" s="147">
        <f t="shared" si="18"/>
        <v>3</v>
      </c>
      <c r="V142" s="147">
        <v>294</v>
      </c>
      <c r="W142" s="146">
        <v>1568.4423231768501</v>
      </c>
      <c r="X142" s="146">
        <v>1659.58873924981</v>
      </c>
      <c r="Y142" s="146">
        <v>1771.8542546451599</v>
      </c>
      <c r="Z142" s="146">
        <v>1666.62843902394</v>
      </c>
      <c r="AA142" s="146">
        <v>3.2218387882695407</v>
      </c>
      <c r="AB142" s="151">
        <v>6.1134517125587019E-2</v>
      </c>
      <c r="AC142" s="147">
        <v>3</v>
      </c>
      <c r="AD142" s="147">
        <v>416</v>
      </c>
      <c r="AE142" s="146">
        <f t="shared" si="19"/>
        <v>0.61422370570949458</v>
      </c>
      <c r="AF142" s="152">
        <f t="shared" si="20"/>
        <v>-0.70316390128156803</v>
      </c>
      <c r="AG142" s="151" t="s">
        <v>10214</v>
      </c>
    </row>
    <row r="143" spans="1:33" x14ac:dyDescent="0.3">
      <c r="A143" s="146" t="s">
        <v>447</v>
      </c>
      <c r="B143" s="147">
        <v>8</v>
      </c>
      <c r="C143" s="147">
        <v>2</v>
      </c>
      <c r="D143" s="146">
        <v>50.320099999999996</v>
      </c>
      <c r="E143" s="151">
        <v>1.87685072969179E-4</v>
      </c>
      <c r="F143" s="148">
        <f t="shared" si="14"/>
        <v>3.726570266456454</v>
      </c>
      <c r="G143" s="149">
        <v>3.4273540710147801E-4</v>
      </c>
      <c r="H143" s="150">
        <v>2.0307923035834801</v>
      </c>
      <c r="I143" s="146">
        <v>0.99999999999935796</v>
      </c>
      <c r="J143" s="147" t="s">
        <v>0</v>
      </c>
      <c r="K143" s="147" t="s">
        <v>1</v>
      </c>
      <c r="L143" s="146">
        <v>36527.9836</v>
      </c>
      <c r="M143" s="146" t="s">
        <v>9791</v>
      </c>
      <c r="N143" s="146" t="s">
        <v>448</v>
      </c>
      <c r="O143" s="146">
        <v>1758.2783333417799</v>
      </c>
      <c r="P143" s="146">
        <v>2011.62329983621</v>
      </c>
      <c r="Q143" s="146">
        <v>1946.9054732919799</v>
      </c>
      <c r="R143" s="146">
        <f t="shared" si="15"/>
        <v>1905.6023688233233</v>
      </c>
      <c r="S143" s="146">
        <f t="shared" si="16"/>
        <v>3.2800322840034477</v>
      </c>
      <c r="T143" s="151">
        <f t="shared" si="17"/>
        <v>6.9073120004515931E-2</v>
      </c>
      <c r="U143" s="147">
        <f t="shared" si="18"/>
        <v>3</v>
      </c>
      <c r="V143" s="147">
        <v>417</v>
      </c>
      <c r="W143" s="146">
        <v>892.82731348306095</v>
      </c>
      <c r="X143" s="146">
        <v>919.50439572211405</v>
      </c>
      <c r="Y143" s="146">
        <v>1002.73071563377</v>
      </c>
      <c r="Z143" s="146">
        <v>938.35414161298161</v>
      </c>
      <c r="AA143" s="146">
        <v>2.9723667751826195</v>
      </c>
      <c r="AB143" s="151">
        <v>6.109117971503799E-2</v>
      </c>
      <c r="AC143" s="147">
        <v>3</v>
      </c>
      <c r="AD143" s="147">
        <v>648</v>
      </c>
      <c r="AE143" s="146">
        <f t="shared" si="19"/>
        <v>0.49241864775409527</v>
      </c>
      <c r="AF143" s="152">
        <f t="shared" si="20"/>
        <v>-1.0220426975797248</v>
      </c>
      <c r="AG143" s="151" t="s">
        <v>10214</v>
      </c>
    </row>
    <row r="144" spans="1:33" x14ac:dyDescent="0.3">
      <c r="A144" s="146" t="s">
        <v>641</v>
      </c>
      <c r="B144" s="147">
        <v>10</v>
      </c>
      <c r="C144" s="147">
        <v>2</v>
      </c>
      <c r="D144" s="146">
        <v>45.4422</v>
      </c>
      <c r="E144" s="151">
        <v>5.7121340377042096E-4</v>
      </c>
      <c r="F144" s="148">
        <f t="shared" si="14"/>
        <v>3.2432016102038155</v>
      </c>
      <c r="G144" s="149">
        <v>7.1776291083064901E-4</v>
      </c>
      <c r="H144" s="150">
        <v>1.49824872591573</v>
      </c>
      <c r="I144" s="146">
        <v>0.99999955984634104</v>
      </c>
      <c r="J144" s="147" t="s">
        <v>0</v>
      </c>
      <c r="K144" s="147" t="s">
        <v>1</v>
      </c>
      <c r="L144" s="146">
        <v>238247.36540000001</v>
      </c>
      <c r="M144" s="146" t="s">
        <v>9793</v>
      </c>
      <c r="N144" s="146" t="s">
        <v>642</v>
      </c>
      <c r="O144" s="146">
        <v>5071.1778442184896</v>
      </c>
      <c r="P144" s="146">
        <v>5362.1862575636296</v>
      </c>
      <c r="Q144" s="146">
        <v>5409.3924321661998</v>
      </c>
      <c r="R144" s="146">
        <f t="shared" si="15"/>
        <v>5280.91884464944</v>
      </c>
      <c r="S144" s="146">
        <f t="shared" si="16"/>
        <v>3.7227094934510507</v>
      </c>
      <c r="T144" s="151">
        <f t="shared" si="17"/>
        <v>3.4684901509367226E-2</v>
      </c>
      <c r="U144" s="147">
        <f t="shared" si="18"/>
        <v>3</v>
      </c>
      <c r="V144" s="147">
        <v>169</v>
      </c>
      <c r="W144" s="146">
        <v>3727.6698931458</v>
      </c>
      <c r="X144" s="146">
        <v>3300.6778878058599</v>
      </c>
      <c r="Y144" s="146">
        <v>3545.8354370352299</v>
      </c>
      <c r="Z144" s="146">
        <v>3524.7277393289637</v>
      </c>
      <c r="AA144" s="146">
        <v>3.5471255763987335</v>
      </c>
      <c r="AB144" s="151">
        <v>6.0792537635552341E-2</v>
      </c>
      <c r="AC144" s="147">
        <v>3</v>
      </c>
      <c r="AD144" s="147">
        <v>204</v>
      </c>
      <c r="AE144" s="146">
        <f t="shared" si="19"/>
        <v>0.66744592049547835</v>
      </c>
      <c r="AF144" s="152">
        <f t="shared" si="20"/>
        <v>-0.58327714706646494</v>
      </c>
      <c r="AG144" s="151" t="s">
        <v>10214</v>
      </c>
    </row>
    <row r="145" spans="1:33" x14ac:dyDescent="0.3">
      <c r="A145" s="146" t="s">
        <v>529</v>
      </c>
      <c r="B145" s="147">
        <v>14</v>
      </c>
      <c r="C145" s="147">
        <v>4</v>
      </c>
      <c r="D145" s="146">
        <v>59.376399999999997</v>
      </c>
      <c r="E145" s="151">
        <v>3.3740533895709702E-4</v>
      </c>
      <c r="F145" s="148">
        <f t="shared" si="14"/>
        <v>3.471848049603262</v>
      </c>
      <c r="G145" s="149">
        <v>5.1707647840691E-4</v>
      </c>
      <c r="H145" s="150">
        <v>1.5603182515761</v>
      </c>
      <c r="I145" s="146">
        <v>0.99999999721917399</v>
      </c>
      <c r="J145" s="147" t="s">
        <v>0</v>
      </c>
      <c r="K145" s="147" t="s">
        <v>1</v>
      </c>
      <c r="L145" s="146">
        <v>190796.87479999999</v>
      </c>
      <c r="M145" s="146" t="s">
        <v>9798</v>
      </c>
      <c r="N145" s="146" t="s">
        <v>530</v>
      </c>
      <c r="O145" s="146">
        <v>1004.2467742292901</v>
      </c>
      <c r="P145" s="146">
        <v>950.43175022502498</v>
      </c>
      <c r="Q145" s="146">
        <v>946.86157692191398</v>
      </c>
      <c r="R145" s="146">
        <f t="shared" si="15"/>
        <v>967.1800337920763</v>
      </c>
      <c r="S145" s="146">
        <f t="shared" si="16"/>
        <v>2.9855073224852338</v>
      </c>
      <c r="T145" s="151">
        <f t="shared" si="17"/>
        <v>3.3241312649334206E-2</v>
      </c>
      <c r="U145" s="147">
        <f t="shared" si="18"/>
        <v>3</v>
      </c>
      <c r="V145" s="147">
        <v>686</v>
      </c>
      <c r="W145" s="146">
        <v>592.88963093799896</v>
      </c>
      <c r="X145" s="146">
        <v>662.292058403076</v>
      </c>
      <c r="Y145" s="146">
        <v>604.40054553013601</v>
      </c>
      <c r="Z145" s="146">
        <v>619.86074495707032</v>
      </c>
      <c r="AA145" s="146">
        <v>2.7922941338699756</v>
      </c>
      <c r="AB145" s="151">
        <v>6.0004752292245854E-2</v>
      </c>
      <c r="AC145" s="147">
        <v>3</v>
      </c>
      <c r="AD145" s="147">
        <v>820</v>
      </c>
      <c r="AE145" s="146">
        <f t="shared" si="19"/>
        <v>0.64089489371151298</v>
      </c>
      <c r="AF145" s="152">
        <f t="shared" si="20"/>
        <v>-0.64184031956379695</v>
      </c>
      <c r="AG145" s="151" t="s">
        <v>10214</v>
      </c>
    </row>
    <row r="146" spans="1:33" x14ac:dyDescent="0.3">
      <c r="A146" s="146" t="s">
        <v>477</v>
      </c>
      <c r="B146" s="147">
        <v>7</v>
      </c>
      <c r="C146" s="147">
        <v>2</v>
      </c>
      <c r="D146" s="146">
        <v>41.463000000000001</v>
      </c>
      <c r="E146" s="151">
        <v>2.4139315725058E-4</v>
      </c>
      <c r="F146" s="148">
        <f t="shared" si="14"/>
        <v>3.6172750449695479</v>
      </c>
      <c r="G146" s="149">
        <v>4.1019505368982599E-4</v>
      </c>
      <c r="H146" s="150">
        <v>1.54586157699796</v>
      </c>
      <c r="I146" s="146">
        <v>0.99999999995977296</v>
      </c>
      <c r="J146" s="147" t="s">
        <v>0</v>
      </c>
      <c r="K146" s="147" t="s">
        <v>1</v>
      </c>
      <c r="L146" s="146">
        <v>71228.299299999999</v>
      </c>
      <c r="M146" s="146" t="s">
        <v>9803</v>
      </c>
      <c r="N146" s="146" t="s">
        <v>478</v>
      </c>
      <c r="O146" s="146">
        <v>389.39973106902801</v>
      </c>
      <c r="P146" s="146">
        <v>388.95084449995699</v>
      </c>
      <c r="Q146" s="146">
        <v>398.03462181580198</v>
      </c>
      <c r="R146" s="146">
        <f t="shared" si="15"/>
        <v>392.12839912826234</v>
      </c>
      <c r="S146" s="146">
        <f t="shared" si="16"/>
        <v>2.5934282963631157</v>
      </c>
      <c r="T146" s="151">
        <f t="shared" si="17"/>
        <v>1.3056592717196345E-2</v>
      </c>
      <c r="U146" s="147">
        <f t="shared" si="18"/>
        <v>3</v>
      </c>
      <c r="V146" s="147">
        <v>1100</v>
      </c>
      <c r="W146" s="146">
        <v>265.82129194452102</v>
      </c>
      <c r="X146" s="146">
        <v>258.11385653482603</v>
      </c>
      <c r="Y146" s="146">
        <v>237.054848871714</v>
      </c>
      <c r="Z146" s="146">
        <v>253.66333245035366</v>
      </c>
      <c r="AA146" s="146">
        <v>2.4042576936096642</v>
      </c>
      <c r="AB146" s="151">
        <v>5.8702543600720407E-2</v>
      </c>
      <c r="AC146" s="147">
        <v>3</v>
      </c>
      <c r="AD146" s="147">
        <v>1280</v>
      </c>
      <c r="AE146" s="146">
        <f t="shared" si="19"/>
        <v>0.64688845035011666</v>
      </c>
      <c r="AF146" s="152">
        <f t="shared" si="20"/>
        <v>-0.62841114001346765</v>
      </c>
      <c r="AG146" s="151" t="s">
        <v>10214</v>
      </c>
    </row>
    <row r="147" spans="1:33" x14ac:dyDescent="0.3">
      <c r="A147" s="146" t="s">
        <v>173</v>
      </c>
      <c r="B147" s="147">
        <v>7</v>
      </c>
      <c r="C147" s="147">
        <v>5</v>
      </c>
      <c r="D147" s="146">
        <v>39.368000000000002</v>
      </c>
      <c r="E147" s="151">
        <v>2.3220755946185001E-5</v>
      </c>
      <c r="F147" s="148">
        <f t="shared" si="14"/>
        <v>4.6341236460137765</v>
      </c>
      <c r="G147" s="149">
        <v>1.14910303411201E-4</v>
      </c>
      <c r="H147" s="150">
        <v>2.6415504902437799</v>
      </c>
      <c r="I147" s="146">
        <v>1</v>
      </c>
      <c r="J147" s="147" t="s">
        <v>0</v>
      </c>
      <c r="K147" s="147" t="s">
        <v>1</v>
      </c>
      <c r="L147" s="146">
        <v>30660.12</v>
      </c>
      <c r="M147" s="146" t="s">
        <v>9804</v>
      </c>
      <c r="N147" s="146" t="s">
        <v>174</v>
      </c>
      <c r="O147" s="146">
        <v>1378.46134826909</v>
      </c>
      <c r="P147" s="146">
        <v>1423.9982089211301</v>
      </c>
      <c r="Q147" s="146">
        <v>1509.6450202640201</v>
      </c>
      <c r="R147" s="146">
        <f t="shared" si="15"/>
        <v>1437.3681924847467</v>
      </c>
      <c r="S147" s="146">
        <f t="shared" si="16"/>
        <v>3.1575680301261282</v>
      </c>
      <c r="T147" s="151">
        <f t="shared" si="17"/>
        <v>4.6338842246408933E-2</v>
      </c>
      <c r="U147" s="147">
        <f t="shared" si="18"/>
        <v>3</v>
      </c>
      <c r="V147" s="147">
        <v>529</v>
      </c>
      <c r="W147" s="146">
        <v>508.92920511200799</v>
      </c>
      <c r="X147" s="146">
        <v>552.91118186184201</v>
      </c>
      <c r="Y147" s="146">
        <v>570.57383088056201</v>
      </c>
      <c r="Z147" s="146">
        <v>544.13807261813736</v>
      </c>
      <c r="AA147" s="146">
        <v>2.7357091139770287</v>
      </c>
      <c r="AB147" s="151">
        <v>5.8339842783605662E-2</v>
      </c>
      <c r="AC147" s="147">
        <v>3</v>
      </c>
      <c r="AD147" s="147">
        <v>896</v>
      </c>
      <c r="AE147" s="146">
        <f t="shared" si="19"/>
        <v>0.37856554462743319</v>
      </c>
      <c r="AF147" s="152">
        <f t="shared" si="20"/>
        <v>-1.4013849856344249</v>
      </c>
      <c r="AG147" s="151" t="s">
        <v>10214</v>
      </c>
    </row>
    <row r="148" spans="1:33" x14ac:dyDescent="0.3">
      <c r="A148" s="146" t="s">
        <v>671</v>
      </c>
      <c r="B148" s="147">
        <v>10</v>
      </c>
      <c r="C148" s="147">
        <v>5</v>
      </c>
      <c r="D148" s="146">
        <v>62.045200000000001</v>
      </c>
      <c r="E148" s="151">
        <v>6.2260167513117403E-4</v>
      </c>
      <c r="F148" s="148">
        <f t="shared" si="14"/>
        <v>3.2057897151677235</v>
      </c>
      <c r="G148" s="149">
        <v>7.46338245307645E-4</v>
      </c>
      <c r="H148" s="150">
        <v>1.55667604344281</v>
      </c>
      <c r="I148" s="146">
        <v>0.99999911567375399</v>
      </c>
      <c r="J148" s="147" t="s">
        <v>0</v>
      </c>
      <c r="K148" s="147" t="s">
        <v>1</v>
      </c>
      <c r="L148" s="146">
        <v>65786.703699999998</v>
      </c>
      <c r="M148" s="146" t="s">
        <v>9811</v>
      </c>
      <c r="N148" s="146" t="s">
        <v>672</v>
      </c>
      <c r="O148" s="146">
        <v>2453.3538020016599</v>
      </c>
      <c r="P148" s="146">
        <v>2345.89752119386</v>
      </c>
      <c r="Q148" s="146">
        <v>2608.7775116837702</v>
      </c>
      <c r="R148" s="146">
        <f t="shared" si="15"/>
        <v>2469.3429449597634</v>
      </c>
      <c r="S148" s="146">
        <f t="shared" si="16"/>
        <v>3.3925814093975997</v>
      </c>
      <c r="T148" s="151">
        <f t="shared" si="17"/>
        <v>5.3523291842468818E-2</v>
      </c>
      <c r="U148" s="147">
        <f t="shared" si="18"/>
        <v>3</v>
      </c>
      <c r="V148" s="147">
        <v>333</v>
      </c>
      <c r="W148" s="146">
        <v>1605.9767554590601</v>
      </c>
      <c r="X148" s="146">
        <v>1487.08177738416</v>
      </c>
      <c r="Y148" s="146">
        <v>1665.8178345834999</v>
      </c>
      <c r="Z148" s="146">
        <v>1586.292122475573</v>
      </c>
      <c r="AA148" s="146">
        <v>3.2003831675319616</v>
      </c>
      <c r="AB148" s="151">
        <v>5.7353520574333627E-2</v>
      </c>
      <c r="AC148" s="147">
        <v>3</v>
      </c>
      <c r="AD148" s="147">
        <v>433</v>
      </c>
      <c r="AE148" s="146">
        <f t="shared" si="19"/>
        <v>0.64239441739487535</v>
      </c>
      <c r="AF148" s="152">
        <f t="shared" si="20"/>
        <v>-0.63846873944141935</v>
      </c>
      <c r="AG148" s="151" t="s">
        <v>10214</v>
      </c>
    </row>
    <row r="149" spans="1:33" x14ac:dyDescent="0.3">
      <c r="A149" s="146" t="s">
        <v>569</v>
      </c>
      <c r="B149" s="147">
        <v>4</v>
      </c>
      <c r="C149" s="147">
        <v>2</v>
      </c>
      <c r="D149" s="146">
        <v>22.239100000000001</v>
      </c>
      <c r="E149" s="151">
        <v>4.5341600253645498E-4</v>
      </c>
      <c r="F149" s="148">
        <f t="shared" si="14"/>
        <v>3.3435031562636777</v>
      </c>
      <c r="G149" s="149">
        <v>6.4432823408123205E-4</v>
      </c>
      <c r="H149" s="150">
        <v>2.7106039469044099</v>
      </c>
      <c r="I149" s="146">
        <v>0.99999994272151604</v>
      </c>
      <c r="J149" s="147" t="s">
        <v>0</v>
      </c>
      <c r="K149" s="147" t="s">
        <v>1</v>
      </c>
      <c r="L149" s="146">
        <v>27572.752899999999</v>
      </c>
      <c r="M149" s="146" t="s">
        <v>9814</v>
      </c>
      <c r="N149" s="146" t="s">
        <v>570</v>
      </c>
      <c r="O149" s="146">
        <v>943.34687788391795</v>
      </c>
      <c r="P149" s="146">
        <v>760.33120905339695</v>
      </c>
      <c r="Q149" s="146">
        <v>703.58596823054495</v>
      </c>
      <c r="R149" s="146">
        <f t="shared" si="15"/>
        <v>802.42135172261987</v>
      </c>
      <c r="S149" s="146">
        <f t="shared" si="16"/>
        <v>2.9044024763582486</v>
      </c>
      <c r="T149" s="151">
        <f t="shared" si="17"/>
        <v>0.15615197008201434</v>
      </c>
      <c r="U149" s="147">
        <f t="shared" si="18"/>
        <v>3</v>
      </c>
      <c r="V149" s="147">
        <v>773</v>
      </c>
      <c r="W149" s="146">
        <v>279.30736455495702</v>
      </c>
      <c r="X149" s="146">
        <v>295.71352526945299</v>
      </c>
      <c r="Y149" s="146">
        <v>313.07051058730599</v>
      </c>
      <c r="Z149" s="146">
        <v>296.03046680390531</v>
      </c>
      <c r="AA149" s="146">
        <v>2.4713364099910744</v>
      </c>
      <c r="AB149" s="151">
        <v>5.7034008854231488E-2</v>
      </c>
      <c r="AC149" s="147">
        <v>3</v>
      </c>
      <c r="AD149" s="147">
        <v>1195</v>
      </c>
      <c r="AE149" s="146">
        <f t="shared" si="19"/>
        <v>0.36892147270058784</v>
      </c>
      <c r="AF149" s="152">
        <f t="shared" si="20"/>
        <v>-1.438614332807471</v>
      </c>
      <c r="AG149" s="151" t="s">
        <v>10214</v>
      </c>
    </row>
    <row r="150" spans="1:33" x14ac:dyDescent="0.3">
      <c r="A150" s="146" t="s">
        <v>891</v>
      </c>
      <c r="B150" s="147">
        <v>14</v>
      </c>
      <c r="C150" s="147">
        <v>3</v>
      </c>
      <c r="D150" s="146">
        <v>70.341999999999999</v>
      </c>
      <c r="E150" s="151">
        <v>1.43640102832587E-3</v>
      </c>
      <c r="F150" s="148">
        <f t="shared" si="14"/>
        <v>2.8427242926325067</v>
      </c>
      <c r="G150" s="149">
        <v>1.2826374596803399E-3</v>
      </c>
      <c r="H150" s="150">
        <v>1.5150761838139399</v>
      </c>
      <c r="I150" s="146">
        <v>0.99981479314388599</v>
      </c>
      <c r="J150" s="147" t="s">
        <v>0</v>
      </c>
      <c r="K150" s="147" t="s">
        <v>1</v>
      </c>
      <c r="L150" s="146">
        <v>177895.2904</v>
      </c>
      <c r="M150" s="146" t="s">
        <v>9815</v>
      </c>
      <c r="N150" s="146" t="s">
        <v>892</v>
      </c>
      <c r="O150" s="146">
        <v>751.374462308837</v>
      </c>
      <c r="P150" s="146">
        <v>867.79339821903795</v>
      </c>
      <c r="Q150" s="146">
        <v>820.30519814563104</v>
      </c>
      <c r="R150" s="146">
        <f t="shared" si="15"/>
        <v>813.15768622450196</v>
      </c>
      <c r="S150" s="146">
        <f t="shared" si="16"/>
        <v>2.9101747714449413</v>
      </c>
      <c r="T150" s="151">
        <f t="shared" si="17"/>
        <v>7.1988076321190392E-2</v>
      </c>
      <c r="U150" s="147">
        <f t="shared" si="18"/>
        <v>3</v>
      </c>
      <c r="V150" s="147">
        <v>766</v>
      </c>
      <c r="W150" s="146">
        <v>506.718531270695</v>
      </c>
      <c r="X150" s="146">
        <v>566.883902994457</v>
      </c>
      <c r="Y150" s="146">
        <v>536.52983811507499</v>
      </c>
      <c r="Z150" s="146">
        <v>536.71075746007557</v>
      </c>
      <c r="AA150" s="146">
        <v>2.7297403000731908</v>
      </c>
      <c r="AB150" s="151">
        <v>5.6050849482699269E-2</v>
      </c>
      <c r="AC150" s="147">
        <v>3</v>
      </c>
      <c r="AD150" s="147">
        <v>907</v>
      </c>
      <c r="AE150" s="146">
        <f t="shared" si="19"/>
        <v>0.66003281596221286</v>
      </c>
      <c r="AF150" s="152">
        <f t="shared" si="20"/>
        <v>-0.59939033973596734</v>
      </c>
      <c r="AG150" s="151" t="s">
        <v>10214</v>
      </c>
    </row>
    <row r="151" spans="1:33" x14ac:dyDescent="0.3">
      <c r="A151" s="146" t="s">
        <v>1176</v>
      </c>
      <c r="B151" s="147">
        <v>15</v>
      </c>
      <c r="C151" s="147">
        <v>11</v>
      </c>
      <c r="D151" s="146">
        <v>97.092799999999997</v>
      </c>
      <c r="E151" s="151">
        <v>3.7214909489548002E-3</v>
      </c>
      <c r="F151" s="148">
        <f t="shared" si="14"/>
        <v>2.4292830329192587</v>
      </c>
      <c r="G151" s="149">
        <v>2.5117789455512702E-3</v>
      </c>
      <c r="H151" s="150">
        <v>1.4801243789707399</v>
      </c>
      <c r="I151" s="146">
        <v>0.99202651640645001</v>
      </c>
      <c r="J151" s="147" t="s">
        <v>0</v>
      </c>
      <c r="K151" s="147" t="s">
        <v>1</v>
      </c>
      <c r="L151" s="146">
        <v>73274.733600000007</v>
      </c>
      <c r="M151" s="146" t="s">
        <v>9819</v>
      </c>
      <c r="N151" s="146" t="s">
        <v>1177</v>
      </c>
      <c r="O151" s="146">
        <v>2978.68159566651</v>
      </c>
      <c r="P151" s="146">
        <v>2626.29298902952</v>
      </c>
      <c r="Q151" s="146">
        <v>3172.0141234286002</v>
      </c>
      <c r="R151" s="146">
        <f t="shared" si="15"/>
        <v>2925.6629027082104</v>
      </c>
      <c r="S151" s="146">
        <f t="shared" si="16"/>
        <v>3.4662242849036118</v>
      </c>
      <c r="T151" s="151">
        <f t="shared" si="17"/>
        <v>9.4575766478974491E-2</v>
      </c>
      <c r="U151" s="147">
        <f t="shared" si="18"/>
        <v>3</v>
      </c>
      <c r="V151" s="147">
        <v>280</v>
      </c>
      <c r="W151" s="146">
        <v>1851.7961258256701</v>
      </c>
      <c r="X151" s="146">
        <v>2054.8843164353402</v>
      </c>
      <c r="Y151" s="146">
        <v>2023.21898566954</v>
      </c>
      <c r="Z151" s="146">
        <v>1976.6331426435165</v>
      </c>
      <c r="AA151" s="146">
        <v>3.2959260730012296</v>
      </c>
      <c r="AB151" s="151">
        <v>5.5278441588044916E-2</v>
      </c>
      <c r="AC151" s="147">
        <v>3</v>
      </c>
      <c r="AD151" s="147">
        <v>353</v>
      </c>
      <c r="AE151" s="146">
        <f t="shared" si="19"/>
        <v>0.67561889676824982</v>
      </c>
      <c r="AF151" s="152">
        <f t="shared" si="20"/>
        <v>-0.5657184146276043</v>
      </c>
      <c r="AG151" s="151" t="s">
        <v>10214</v>
      </c>
    </row>
    <row r="152" spans="1:33" x14ac:dyDescent="0.3">
      <c r="A152" s="146" t="s">
        <v>555</v>
      </c>
      <c r="B152" s="147">
        <v>15</v>
      </c>
      <c r="C152" s="147">
        <v>8</v>
      </c>
      <c r="D152" s="146">
        <v>106.2569</v>
      </c>
      <c r="E152" s="151">
        <v>4.2597297663626897E-4</v>
      </c>
      <c r="F152" s="148">
        <f t="shared" si="14"/>
        <v>3.3706179512963588</v>
      </c>
      <c r="G152" s="149">
        <v>6.2114110032969103E-4</v>
      </c>
      <c r="H152" s="150">
        <v>1.48379259112869</v>
      </c>
      <c r="I152" s="146">
        <v>0.99999996822958603</v>
      </c>
      <c r="J152" s="147" t="s">
        <v>0</v>
      </c>
      <c r="K152" s="147" t="s">
        <v>1</v>
      </c>
      <c r="L152" s="146">
        <v>68024.617199999993</v>
      </c>
      <c r="M152" s="146" t="s">
        <v>9823</v>
      </c>
      <c r="N152" s="146" t="s">
        <v>556</v>
      </c>
      <c r="O152" s="146">
        <v>4059.31735130364</v>
      </c>
      <c r="P152" s="146">
        <v>3848.7389041318902</v>
      </c>
      <c r="Q152" s="146">
        <v>3841.0109617780699</v>
      </c>
      <c r="R152" s="146">
        <f t="shared" si="15"/>
        <v>3916.3557390711999</v>
      </c>
      <c r="S152" s="146">
        <f t="shared" si="16"/>
        <v>3.5928821337180943</v>
      </c>
      <c r="T152" s="151">
        <f t="shared" si="17"/>
        <v>3.1628554049822469E-2</v>
      </c>
      <c r="U152" s="147">
        <f t="shared" si="18"/>
        <v>3</v>
      </c>
      <c r="V152" s="147">
        <v>219</v>
      </c>
      <c r="W152" s="146">
        <v>2748.1046256211098</v>
      </c>
      <c r="X152" s="146">
        <v>2694.6060019756801</v>
      </c>
      <c r="Y152" s="146">
        <v>2475.5572539514901</v>
      </c>
      <c r="Z152" s="146">
        <v>2639.4226271827597</v>
      </c>
      <c r="AA152" s="146">
        <v>3.4215089354864032</v>
      </c>
      <c r="AB152" s="151">
        <v>5.4712950275518105E-2</v>
      </c>
      <c r="AC152" s="147">
        <v>3</v>
      </c>
      <c r="AD152" s="147">
        <v>261</v>
      </c>
      <c r="AE152" s="146">
        <f t="shared" si="19"/>
        <v>0.67394864078632533</v>
      </c>
      <c r="AF152" s="152">
        <f t="shared" si="20"/>
        <v>-0.56928944191655517</v>
      </c>
      <c r="AG152" s="151" t="s">
        <v>10214</v>
      </c>
    </row>
    <row r="153" spans="1:33" x14ac:dyDescent="0.3">
      <c r="A153" s="146" t="s">
        <v>327</v>
      </c>
      <c r="B153" s="147">
        <v>11</v>
      </c>
      <c r="C153" s="147">
        <v>7</v>
      </c>
      <c r="D153" s="146">
        <v>64.848200000000006</v>
      </c>
      <c r="E153" s="151">
        <v>9.0496702602749197E-5</v>
      </c>
      <c r="F153" s="148">
        <f t="shared" si="14"/>
        <v>4.0433672447452915</v>
      </c>
      <c r="G153" s="149">
        <v>2.2740529274399901E-4</v>
      </c>
      <c r="H153" s="150">
        <v>1.7071619950528201</v>
      </c>
      <c r="I153" s="146">
        <v>1</v>
      </c>
      <c r="J153" s="147" t="s">
        <v>0</v>
      </c>
      <c r="K153" s="147" t="s">
        <v>1</v>
      </c>
      <c r="L153" s="146">
        <v>84651.261299999998</v>
      </c>
      <c r="M153" s="146" t="s">
        <v>9829</v>
      </c>
      <c r="N153" s="146" t="s">
        <v>328</v>
      </c>
      <c r="O153" s="146">
        <v>1281.9685838314899</v>
      </c>
      <c r="P153" s="146">
        <v>1266.4517640736501</v>
      </c>
      <c r="Q153" s="146">
        <v>1318.3197535566801</v>
      </c>
      <c r="R153" s="146">
        <f t="shared" si="15"/>
        <v>1288.91336715394</v>
      </c>
      <c r="S153" s="146">
        <f t="shared" si="16"/>
        <v>3.1102237277246987</v>
      </c>
      <c r="T153" s="151">
        <f t="shared" si="17"/>
        <v>2.0654807519268931E-2</v>
      </c>
      <c r="U153" s="147">
        <f t="shared" si="18"/>
        <v>3</v>
      </c>
      <c r="V153" s="147">
        <v>570</v>
      </c>
      <c r="W153" s="146">
        <v>786.854169501912</v>
      </c>
      <c r="X153" s="146">
        <v>768.82295583614905</v>
      </c>
      <c r="Y153" s="146">
        <v>709.33352547728396</v>
      </c>
      <c r="Z153" s="146">
        <v>755.00355027178159</v>
      </c>
      <c r="AA153" s="146">
        <v>2.8779489938276237</v>
      </c>
      <c r="AB153" s="151">
        <v>5.3729453723858768E-2</v>
      </c>
      <c r="AC153" s="147">
        <v>3</v>
      </c>
      <c r="AD153" s="147">
        <v>743</v>
      </c>
      <c r="AE153" s="146">
        <f t="shared" si="19"/>
        <v>0.58576749183609678</v>
      </c>
      <c r="AF153" s="152">
        <f t="shared" si="20"/>
        <v>-0.77159996426517907</v>
      </c>
      <c r="AG153" s="151" t="s">
        <v>10214</v>
      </c>
    </row>
    <row r="154" spans="1:33" x14ac:dyDescent="0.3">
      <c r="A154" s="146" t="s">
        <v>229</v>
      </c>
      <c r="B154" s="147">
        <v>5</v>
      </c>
      <c r="C154" s="147">
        <v>2</v>
      </c>
      <c r="D154" s="146">
        <v>26.237300000000001</v>
      </c>
      <c r="E154" s="151">
        <v>4.0975855133074099E-5</v>
      </c>
      <c r="F154" s="148">
        <f t="shared" si="14"/>
        <v>4.3874719742870507</v>
      </c>
      <c r="G154" s="149">
        <v>1.5146118680938199E-4</v>
      </c>
      <c r="H154" s="150">
        <v>2.3592316019156798</v>
      </c>
      <c r="I154" s="146">
        <v>1</v>
      </c>
      <c r="J154" s="147" t="s">
        <v>0</v>
      </c>
      <c r="K154" s="147" t="s">
        <v>1</v>
      </c>
      <c r="L154" s="146">
        <v>279699.31339999998</v>
      </c>
      <c r="M154" s="146" t="s">
        <v>9831</v>
      </c>
      <c r="N154" s="146" t="s">
        <v>230</v>
      </c>
      <c r="O154" s="146">
        <v>1577.53240149556</v>
      </c>
      <c r="P154" s="146">
        <v>1620.32457163452</v>
      </c>
      <c r="Q154" s="146">
        <v>1458.51506426746</v>
      </c>
      <c r="R154" s="146">
        <f t="shared" si="15"/>
        <v>1552.1240124658468</v>
      </c>
      <c r="S154" s="146">
        <f t="shared" si="16"/>
        <v>3.1909264178100316</v>
      </c>
      <c r="T154" s="151">
        <f t="shared" si="17"/>
        <v>5.4018697028165613E-2</v>
      </c>
      <c r="U154" s="147">
        <f t="shared" si="18"/>
        <v>3</v>
      </c>
      <c r="V154" s="147">
        <v>499</v>
      </c>
      <c r="W154" s="146">
        <v>694.90757331888994</v>
      </c>
      <c r="X154" s="146">
        <v>653.83771868459598</v>
      </c>
      <c r="Y154" s="146">
        <v>624.93632264452003</v>
      </c>
      <c r="Z154" s="146">
        <v>657.89387154933536</v>
      </c>
      <c r="AA154" s="146">
        <v>2.8181558408512015</v>
      </c>
      <c r="AB154" s="151">
        <v>5.3445597414412328E-2</v>
      </c>
      <c r="AC154" s="147">
        <v>3</v>
      </c>
      <c r="AD154" s="147">
        <v>799</v>
      </c>
      <c r="AE154" s="146">
        <f t="shared" si="19"/>
        <v>0.42386682137862469</v>
      </c>
      <c r="AF154" s="152">
        <f t="shared" si="20"/>
        <v>-1.2383170525469096</v>
      </c>
      <c r="AG154" s="151" t="s">
        <v>10214</v>
      </c>
    </row>
    <row r="155" spans="1:33" x14ac:dyDescent="0.3">
      <c r="A155" s="146" t="s">
        <v>453</v>
      </c>
      <c r="B155" s="147">
        <v>2</v>
      </c>
      <c r="C155" s="147">
        <v>2</v>
      </c>
      <c r="D155" s="146">
        <v>14.473699999999999</v>
      </c>
      <c r="E155" s="151">
        <v>2.0281363257301801E-4</v>
      </c>
      <c r="F155" s="148">
        <f t="shared" si="14"/>
        <v>3.6929028562802704</v>
      </c>
      <c r="G155" s="149">
        <v>3.6267444399160699E-4</v>
      </c>
      <c r="H155" s="150">
        <v>1.84445752302143</v>
      </c>
      <c r="I155" s="146">
        <v>0.99999999999743605</v>
      </c>
      <c r="J155" s="147" t="s">
        <v>0</v>
      </c>
      <c r="K155" s="147" t="s">
        <v>1</v>
      </c>
      <c r="L155" s="146">
        <v>109935.7185</v>
      </c>
      <c r="M155" s="146" t="s">
        <v>9837</v>
      </c>
      <c r="N155" s="146" t="s">
        <v>454</v>
      </c>
      <c r="O155" s="146">
        <v>568.11042253200696</v>
      </c>
      <c r="P155" s="146">
        <v>515.31671024311299</v>
      </c>
      <c r="Q155" s="146">
        <v>506.59418892430398</v>
      </c>
      <c r="R155" s="146">
        <f t="shared" si="15"/>
        <v>530.00710723314126</v>
      </c>
      <c r="S155" s="146">
        <f t="shared" si="16"/>
        <v>2.7242816933959575</v>
      </c>
      <c r="T155" s="151">
        <f t="shared" si="17"/>
        <v>6.2801791379714131E-2</v>
      </c>
      <c r="U155" s="147">
        <f t="shared" si="18"/>
        <v>3</v>
      </c>
      <c r="V155" s="147">
        <v>969</v>
      </c>
      <c r="W155" s="146">
        <v>298.38483551652399</v>
      </c>
      <c r="X155" s="146">
        <v>293.5046258008</v>
      </c>
      <c r="Y155" s="146">
        <v>270.164178765852</v>
      </c>
      <c r="Z155" s="146">
        <v>287.35121336105868</v>
      </c>
      <c r="AA155" s="146">
        <v>2.4584130353131122</v>
      </c>
      <c r="AB155" s="151">
        <v>5.2490100924796633E-2</v>
      </c>
      <c r="AC155" s="147">
        <v>3</v>
      </c>
      <c r="AD155" s="147">
        <v>1219</v>
      </c>
      <c r="AE155" s="146">
        <f t="shared" si="19"/>
        <v>0.54216483031926155</v>
      </c>
      <c r="AF155" s="152">
        <f t="shared" si="20"/>
        <v>-0.88319656483540632</v>
      </c>
      <c r="AG155" s="151" t="s">
        <v>10214</v>
      </c>
    </row>
    <row r="156" spans="1:33" x14ac:dyDescent="0.3">
      <c r="A156" s="146" t="s">
        <v>627</v>
      </c>
      <c r="B156" s="147">
        <v>9</v>
      </c>
      <c r="C156" s="147">
        <v>6</v>
      </c>
      <c r="D156" s="146">
        <v>53.119</v>
      </c>
      <c r="E156" s="151">
        <v>5.6028863062029799E-4</v>
      </c>
      <c r="F156" s="148">
        <f t="shared" si="14"/>
        <v>3.2515881901488237</v>
      </c>
      <c r="G156" s="149">
        <v>7.1559150955839603E-4</v>
      </c>
      <c r="H156" s="150">
        <v>1.4623212638537999</v>
      </c>
      <c r="I156" s="146">
        <v>0.99999962525475605</v>
      </c>
      <c r="J156" s="147" t="s">
        <v>0</v>
      </c>
      <c r="K156" s="147" t="s">
        <v>1</v>
      </c>
      <c r="L156" s="146">
        <v>45065.548699999999</v>
      </c>
      <c r="M156" s="146" t="s">
        <v>9841</v>
      </c>
      <c r="N156" s="146" t="s">
        <v>628</v>
      </c>
      <c r="O156" s="146">
        <v>1966.64911153348</v>
      </c>
      <c r="P156" s="146">
        <v>2099.6024361367699</v>
      </c>
      <c r="Q156" s="146">
        <v>1949.94829880833</v>
      </c>
      <c r="R156" s="146">
        <f t="shared" si="15"/>
        <v>2005.3999488261934</v>
      </c>
      <c r="S156" s="146">
        <f t="shared" si="16"/>
        <v>3.3022009995230532</v>
      </c>
      <c r="T156" s="151">
        <f t="shared" si="17"/>
        <v>4.0893584356908708E-2</v>
      </c>
      <c r="U156" s="147">
        <f t="shared" si="18"/>
        <v>3</v>
      </c>
      <c r="V156" s="147">
        <v>393</v>
      </c>
      <c r="W156" s="146">
        <v>1444.71106609457</v>
      </c>
      <c r="X156" s="146">
        <v>1302.27400764092</v>
      </c>
      <c r="Y156" s="146">
        <v>1367.1586477498199</v>
      </c>
      <c r="Z156" s="146">
        <v>1371.3812404951034</v>
      </c>
      <c r="AA156" s="146">
        <v>3.1371582043351434</v>
      </c>
      <c r="AB156" s="151">
        <v>5.2000385025802551E-2</v>
      </c>
      <c r="AC156" s="147">
        <v>3</v>
      </c>
      <c r="AD156" s="147">
        <v>484</v>
      </c>
      <c r="AE156" s="146">
        <f t="shared" si="19"/>
        <v>0.68384425824773976</v>
      </c>
      <c r="AF156" s="152">
        <f t="shared" si="20"/>
        <v>-0.5482602981934579</v>
      </c>
      <c r="AG156" s="151" t="s">
        <v>10214</v>
      </c>
    </row>
    <row r="157" spans="1:33" x14ac:dyDescent="0.3">
      <c r="A157" s="146" t="s">
        <v>1023</v>
      </c>
      <c r="B157" s="147">
        <v>32</v>
      </c>
      <c r="C157" s="147">
        <v>4</v>
      </c>
      <c r="D157" s="146">
        <v>132.24889999999999</v>
      </c>
      <c r="E157" s="151">
        <v>2.1674756159570899E-3</v>
      </c>
      <c r="F157" s="148">
        <f t="shared" si="14"/>
        <v>2.6640457796256158</v>
      </c>
      <c r="G157" s="149">
        <v>1.6873046975409299E-3</v>
      </c>
      <c r="H157" s="150">
        <v>1.48437430377567</v>
      </c>
      <c r="I157" s="146">
        <v>0.99879977314505497</v>
      </c>
      <c r="J157" s="147" t="s">
        <v>0</v>
      </c>
      <c r="K157" s="147" t="s">
        <v>1</v>
      </c>
      <c r="L157" s="146">
        <v>518035.23080000002</v>
      </c>
      <c r="M157" s="146" t="s">
        <v>9842</v>
      </c>
      <c r="N157" s="146" t="s">
        <v>1024</v>
      </c>
      <c r="O157" s="146">
        <v>800.07855853262595</v>
      </c>
      <c r="P157" s="146">
        <v>839.92413858233897</v>
      </c>
      <c r="Q157" s="146">
        <v>939.53155988614401</v>
      </c>
      <c r="R157" s="146">
        <f t="shared" si="15"/>
        <v>859.84475233370301</v>
      </c>
      <c r="S157" s="146">
        <f t="shared" si="16"/>
        <v>2.934420045091044</v>
      </c>
      <c r="T157" s="151">
        <f t="shared" si="17"/>
        <v>8.3537195824687785E-2</v>
      </c>
      <c r="U157" s="147">
        <f t="shared" si="18"/>
        <v>3</v>
      </c>
      <c r="V157" s="147">
        <v>742</v>
      </c>
      <c r="W157" s="146">
        <v>612.52830505584404</v>
      </c>
      <c r="X157" s="146">
        <v>554.19141743703699</v>
      </c>
      <c r="Y157" s="146">
        <v>571.07259204649904</v>
      </c>
      <c r="Z157" s="146">
        <v>579.26410484645999</v>
      </c>
      <c r="AA157" s="146">
        <v>2.7628766174855892</v>
      </c>
      <c r="AB157" s="151">
        <v>5.1822171443564442E-2</v>
      </c>
      <c r="AC157" s="147">
        <v>3</v>
      </c>
      <c r="AD157" s="147">
        <v>865</v>
      </c>
      <c r="AE157" s="146">
        <f t="shared" si="19"/>
        <v>0.67368452650816368</v>
      </c>
      <c r="AF157" s="152">
        <f t="shared" si="20"/>
        <v>-0.56985493165583667</v>
      </c>
      <c r="AG157" s="151" t="s">
        <v>10214</v>
      </c>
    </row>
    <row r="158" spans="1:33" x14ac:dyDescent="0.3">
      <c r="A158" s="146" t="s">
        <v>419</v>
      </c>
      <c r="B158" s="147">
        <v>2</v>
      </c>
      <c r="C158" s="147">
        <v>1</v>
      </c>
      <c r="D158" s="146">
        <v>9.0843000000000007</v>
      </c>
      <c r="E158" s="151">
        <v>1.5402561669441999E-4</v>
      </c>
      <c r="F158" s="148">
        <f t="shared" si="14"/>
        <v>3.812407043684058</v>
      </c>
      <c r="G158" s="149">
        <v>3.0056283911971001E-4</v>
      </c>
      <c r="H158" s="150">
        <v>5.3040737505743403</v>
      </c>
      <c r="I158" s="146">
        <v>0.99999999999998901</v>
      </c>
      <c r="J158" s="147" t="s">
        <v>0</v>
      </c>
      <c r="K158" s="147" t="s">
        <v>1</v>
      </c>
      <c r="L158" s="146">
        <v>36126.095000000001</v>
      </c>
      <c r="M158" s="146" t="s">
        <v>9845</v>
      </c>
      <c r="N158" s="146" t="s">
        <v>420</v>
      </c>
      <c r="O158" s="146">
        <v>618.01797807440096</v>
      </c>
      <c r="P158" s="146">
        <v>425.09231186070701</v>
      </c>
      <c r="Q158" s="146">
        <v>577.33626258817105</v>
      </c>
      <c r="R158" s="146">
        <f t="shared" si="15"/>
        <v>540.14885084109301</v>
      </c>
      <c r="S158" s="146">
        <f t="shared" si="16"/>
        <v>2.732513456472689</v>
      </c>
      <c r="T158" s="151">
        <f t="shared" si="17"/>
        <v>0.18827566164579565</v>
      </c>
      <c r="U158" s="147">
        <f t="shared" si="18"/>
        <v>3</v>
      </c>
      <c r="V158" s="147">
        <v>961</v>
      </c>
      <c r="W158" s="146">
        <v>95.9868809702036</v>
      </c>
      <c r="X158" s="146">
        <v>103.46665251021</v>
      </c>
      <c r="Y158" s="146">
        <v>106.056274400333</v>
      </c>
      <c r="Z158" s="146">
        <v>101.83660262691554</v>
      </c>
      <c r="AA158" s="146">
        <v>2.0079039023797436</v>
      </c>
      <c r="AB158" s="151">
        <v>5.1345577249468526E-2</v>
      </c>
      <c r="AC158" s="147">
        <v>3</v>
      </c>
      <c r="AD158" s="147">
        <v>1640</v>
      </c>
      <c r="AE158" s="146">
        <f t="shared" si="19"/>
        <v>0.18853433172789433</v>
      </c>
      <c r="AF158" s="152">
        <f t="shared" si="20"/>
        <v>-2.4071008355651591</v>
      </c>
      <c r="AG158" s="151" t="s">
        <v>10214</v>
      </c>
    </row>
    <row r="159" spans="1:33" x14ac:dyDescent="0.3">
      <c r="A159" s="146" t="s">
        <v>563</v>
      </c>
      <c r="B159" s="147">
        <v>17</v>
      </c>
      <c r="C159" s="147">
        <v>3</v>
      </c>
      <c r="D159" s="146">
        <v>69.792500000000004</v>
      </c>
      <c r="E159" s="151">
        <v>4.3433547173321602E-4</v>
      </c>
      <c r="F159" s="148">
        <f t="shared" si="14"/>
        <v>3.3621747008037399</v>
      </c>
      <c r="G159" s="149">
        <v>6.2402129086374302E-4</v>
      </c>
      <c r="H159" s="150">
        <v>1.7322135097787901</v>
      </c>
      <c r="I159" s="146">
        <v>0.99999996168361405</v>
      </c>
      <c r="J159" s="147" t="s">
        <v>0</v>
      </c>
      <c r="K159" s="147" t="s">
        <v>1</v>
      </c>
      <c r="L159" s="146">
        <v>268357.14449999999</v>
      </c>
      <c r="M159" s="146" t="s">
        <v>9847</v>
      </c>
      <c r="N159" s="146" t="s">
        <v>564</v>
      </c>
      <c r="O159" s="146">
        <v>732.60166689199298</v>
      </c>
      <c r="P159" s="146">
        <v>637.58662115742197</v>
      </c>
      <c r="Q159" s="146">
        <v>708.98880885067399</v>
      </c>
      <c r="R159" s="146">
        <f t="shared" si="15"/>
        <v>693.05903230002968</v>
      </c>
      <c r="S159" s="146">
        <f t="shared" si="16"/>
        <v>2.8407702278445264</v>
      </c>
      <c r="T159" s="151">
        <f t="shared" si="17"/>
        <v>7.137923260987579E-2</v>
      </c>
      <c r="U159" s="147">
        <f t="shared" si="18"/>
        <v>3</v>
      </c>
      <c r="V159" s="147">
        <v>838</v>
      </c>
      <c r="W159" s="146">
        <v>378.06536999423599</v>
      </c>
      <c r="X159" s="146">
        <v>418.209442978445</v>
      </c>
      <c r="Y159" s="146">
        <v>404.02589197079601</v>
      </c>
      <c r="Z159" s="146">
        <v>400.10023498115902</v>
      </c>
      <c r="AA159" s="146">
        <v>2.602168806442708</v>
      </c>
      <c r="AB159" s="151">
        <v>5.0882039119110246E-2</v>
      </c>
      <c r="AC159" s="147">
        <v>3</v>
      </c>
      <c r="AD159" s="147">
        <v>1064</v>
      </c>
      <c r="AE159" s="146">
        <f t="shared" si="19"/>
        <v>0.57729604021371883</v>
      </c>
      <c r="AF159" s="152">
        <f t="shared" si="20"/>
        <v>-0.79261676523475866</v>
      </c>
      <c r="AG159" s="151" t="s">
        <v>10214</v>
      </c>
    </row>
    <row r="160" spans="1:33" x14ac:dyDescent="0.3">
      <c r="A160" s="146" t="s">
        <v>647</v>
      </c>
      <c r="B160" s="147">
        <v>9</v>
      </c>
      <c r="C160" s="147">
        <v>5</v>
      </c>
      <c r="D160" s="146">
        <v>45.343499999999999</v>
      </c>
      <c r="E160" s="151">
        <v>5.8676099775256695E-4</v>
      </c>
      <c r="F160" s="148">
        <f t="shared" si="14"/>
        <v>3.2315387616041176</v>
      </c>
      <c r="G160" s="149">
        <v>7.3025510672294002E-4</v>
      </c>
      <c r="H160" s="150">
        <v>1.5277421168343299</v>
      </c>
      <c r="I160" s="146">
        <v>0.99999945098932397</v>
      </c>
      <c r="J160" s="147" t="s">
        <v>0</v>
      </c>
      <c r="K160" s="147" t="s">
        <v>1</v>
      </c>
      <c r="L160" s="146">
        <v>115677.1436</v>
      </c>
      <c r="M160" s="146" t="s">
        <v>9851</v>
      </c>
      <c r="N160" s="146" t="s">
        <v>648</v>
      </c>
      <c r="O160" s="146">
        <v>733.52209409331601</v>
      </c>
      <c r="P160" s="146">
        <v>756.25271202038698</v>
      </c>
      <c r="Q160" s="146">
        <v>679.690208276058</v>
      </c>
      <c r="R160" s="146">
        <f t="shared" si="15"/>
        <v>723.15500479658704</v>
      </c>
      <c r="S160" s="146">
        <f t="shared" si="16"/>
        <v>2.8592313962055891</v>
      </c>
      <c r="T160" s="151">
        <f t="shared" si="17"/>
        <v>5.4372838748859641E-2</v>
      </c>
      <c r="U160" s="147">
        <f t="shared" si="18"/>
        <v>3</v>
      </c>
      <c r="V160" s="147">
        <v>812</v>
      </c>
      <c r="W160" s="146">
        <v>499.379638162535</v>
      </c>
      <c r="X160" s="146">
        <v>452.827582937692</v>
      </c>
      <c r="Y160" s="146">
        <v>467.83938917792898</v>
      </c>
      <c r="Z160" s="146">
        <v>473.3488700927187</v>
      </c>
      <c r="AA160" s="146">
        <v>2.6751813447721178</v>
      </c>
      <c r="AB160" s="151">
        <v>5.0195608666609846E-2</v>
      </c>
      <c r="AC160" s="147">
        <v>3</v>
      </c>
      <c r="AD160" s="147">
        <v>976</v>
      </c>
      <c r="AE160" s="146">
        <f t="shared" si="19"/>
        <v>0.6545607331112433</v>
      </c>
      <c r="AF160" s="152">
        <f t="shared" si="20"/>
        <v>-0.61140103672231283</v>
      </c>
      <c r="AG160" s="151" t="s">
        <v>10214</v>
      </c>
    </row>
    <row r="161" spans="1:33" x14ac:dyDescent="0.3">
      <c r="A161" s="146" t="s">
        <v>193</v>
      </c>
      <c r="B161" s="147">
        <v>12</v>
      </c>
      <c r="C161" s="147">
        <v>4</v>
      </c>
      <c r="D161" s="146">
        <v>82.633799999999994</v>
      </c>
      <c r="E161" s="151">
        <v>2.7849617483255398E-5</v>
      </c>
      <c r="F161" s="148">
        <f t="shared" si="14"/>
        <v>4.5551807655190597</v>
      </c>
      <c r="G161" s="149">
        <v>1.2509587645481699E-4</v>
      </c>
      <c r="H161" s="150">
        <v>1.9024514206513401</v>
      </c>
      <c r="I161" s="146">
        <v>1</v>
      </c>
      <c r="J161" s="147" t="s">
        <v>0</v>
      </c>
      <c r="K161" s="147" t="s">
        <v>1</v>
      </c>
      <c r="L161" s="146">
        <v>41021.250099999997</v>
      </c>
      <c r="M161" s="146" t="s">
        <v>9853</v>
      </c>
      <c r="N161" s="146" t="s">
        <v>194</v>
      </c>
      <c r="O161" s="146">
        <v>3310.99233873297</v>
      </c>
      <c r="P161" s="146">
        <v>3206.55051051286</v>
      </c>
      <c r="Q161" s="146">
        <v>3231.4294889340099</v>
      </c>
      <c r="R161" s="146">
        <f t="shared" si="15"/>
        <v>3249.6574460599463</v>
      </c>
      <c r="S161" s="146">
        <f t="shared" si="16"/>
        <v>3.5118375834014275</v>
      </c>
      <c r="T161" s="151">
        <f t="shared" si="17"/>
        <v>1.6787837748465064E-2</v>
      </c>
      <c r="U161" s="147">
        <f t="shared" si="18"/>
        <v>3</v>
      </c>
      <c r="V161" s="147">
        <v>250</v>
      </c>
      <c r="W161" s="146">
        <v>1658.03586079096</v>
      </c>
      <c r="X161" s="146">
        <v>1659.9090620883301</v>
      </c>
      <c r="Y161" s="146">
        <v>1806.48150523002</v>
      </c>
      <c r="Z161" s="146">
        <v>1708.1421427031034</v>
      </c>
      <c r="AA161" s="146">
        <v>3.2325240075842685</v>
      </c>
      <c r="AB161" s="151">
        <v>4.9860918489963144E-2</v>
      </c>
      <c r="AC161" s="147">
        <v>3</v>
      </c>
      <c r="AD161" s="147">
        <v>408</v>
      </c>
      <c r="AE161" s="146">
        <f t="shared" si="19"/>
        <v>0.52563760059514697</v>
      </c>
      <c r="AF161" s="152">
        <f t="shared" si="20"/>
        <v>-0.92785961479047219</v>
      </c>
      <c r="AG161" s="151" t="s">
        <v>10214</v>
      </c>
    </row>
    <row r="162" spans="1:33" x14ac:dyDescent="0.3">
      <c r="A162" s="146" t="s">
        <v>235</v>
      </c>
      <c r="B162" s="147">
        <v>7</v>
      </c>
      <c r="C162" s="147">
        <v>4</v>
      </c>
      <c r="D162" s="146">
        <v>40.767499999999998</v>
      </c>
      <c r="E162" s="151">
        <v>4.2194929248284802E-5</v>
      </c>
      <c r="F162" s="148">
        <f t="shared" si="14"/>
        <v>4.3747397369958554</v>
      </c>
      <c r="G162" s="149">
        <v>1.5235994201528001E-4</v>
      </c>
      <c r="H162" s="150">
        <v>1.7858722473138799</v>
      </c>
      <c r="I162" s="146">
        <v>1</v>
      </c>
      <c r="J162" s="147" t="s">
        <v>0</v>
      </c>
      <c r="K162" s="147" t="s">
        <v>1</v>
      </c>
      <c r="L162" s="146">
        <v>46335.928500000002</v>
      </c>
      <c r="M162" s="146" t="s">
        <v>9854</v>
      </c>
      <c r="N162" s="146" t="s">
        <v>236</v>
      </c>
      <c r="O162" s="146">
        <v>1297.44526050064</v>
      </c>
      <c r="P162" s="146">
        <v>1293.2840197944499</v>
      </c>
      <c r="Q162" s="146">
        <v>1326.0647817634101</v>
      </c>
      <c r="R162" s="146">
        <f t="shared" si="15"/>
        <v>1305.5980206861666</v>
      </c>
      <c r="S162" s="146">
        <f t="shared" si="16"/>
        <v>3.1158094830107914</v>
      </c>
      <c r="T162" s="151">
        <f t="shared" si="17"/>
        <v>1.3669164546239536E-2</v>
      </c>
      <c r="U162" s="147">
        <f t="shared" si="18"/>
        <v>3</v>
      </c>
      <c r="V162" s="147">
        <v>561</v>
      </c>
      <c r="W162" s="146">
        <v>691.46569803264299</v>
      </c>
      <c r="X162" s="146">
        <v>763.065898816404</v>
      </c>
      <c r="Y162" s="146">
        <v>738.67906978722203</v>
      </c>
      <c r="Z162" s="146">
        <v>731.07022221208956</v>
      </c>
      <c r="AA162" s="146">
        <v>2.8639590946794549</v>
      </c>
      <c r="AB162" s="151">
        <v>4.9792049900697841E-2</v>
      </c>
      <c r="AC162" s="147">
        <v>3</v>
      </c>
      <c r="AD162" s="147">
        <v>753</v>
      </c>
      <c r="AE162" s="146">
        <f t="shared" si="19"/>
        <v>0.55995046762392475</v>
      </c>
      <c r="AF162" s="152">
        <f t="shared" si="20"/>
        <v>-0.83662888070615826</v>
      </c>
      <c r="AG162" s="151" t="s">
        <v>10214</v>
      </c>
    </row>
    <row r="163" spans="1:33" x14ac:dyDescent="0.3">
      <c r="A163" s="146" t="s">
        <v>51</v>
      </c>
      <c r="B163" s="147">
        <v>8</v>
      </c>
      <c r="C163" s="147">
        <v>5</v>
      </c>
      <c r="D163" s="146">
        <v>53.0456</v>
      </c>
      <c r="E163" s="151">
        <v>1.52017240950819E-6</v>
      </c>
      <c r="F163" s="148">
        <f t="shared" si="14"/>
        <v>5.8181071539948093</v>
      </c>
      <c r="G163" s="153">
        <v>3.7129224269967502E-5</v>
      </c>
      <c r="H163" s="150">
        <v>6.2702706229608802</v>
      </c>
      <c r="I163" s="146">
        <v>1</v>
      </c>
      <c r="J163" s="147" t="s">
        <v>0</v>
      </c>
      <c r="K163" s="147" t="s">
        <v>1</v>
      </c>
      <c r="L163" s="146">
        <v>36252.641300000003</v>
      </c>
      <c r="M163" s="146" t="s">
        <v>9855</v>
      </c>
      <c r="N163" s="146" t="s">
        <v>52</v>
      </c>
      <c r="O163" s="146">
        <v>1798.20841050321</v>
      </c>
      <c r="P163" s="146">
        <v>1624.33863009939</v>
      </c>
      <c r="Q163" s="146">
        <v>1733.3175790986099</v>
      </c>
      <c r="R163" s="146">
        <f t="shared" si="15"/>
        <v>1718.6215399004031</v>
      </c>
      <c r="S163" s="146">
        <f t="shared" si="16"/>
        <v>3.2351802506085958</v>
      </c>
      <c r="T163" s="151">
        <f t="shared" si="17"/>
        <v>5.1123279313855595E-2</v>
      </c>
      <c r="U163" s="147">
        <f t="shared" si="18"/>
        <v>3</v>
      </c>
      <c r="V163" s="147">
        <v>453</v>
      </c>
      <c r="W163" s="146">
        <v>261.33260121680502</v>
      </c>
      <c r="X163" s="146">
        <v>288.40040658935698</v>
      </c>
      <c r="Y163" s="146">
        <v>272.53845856741498</v>
      </c>
      <c r="Z163" s="146">
        <v>274.09048879119234</v>
      </c>
      <c r="AA163" s="146">
        <v>2.4378939653564644</v>
      </c>
      <c r="AB163" s="151">
        <v>4.9620409722283911E-2</v>
      </c>
      <c r="AC163" s="147">
        <v>3</v>
      </c>
      <c r="AD163" s="147">
        <v>1238</v>
      </c>
      <c r="AE163" s="146">
        <f t="shared" si="19"/>
        <v>0.15948274965009243</v>
      </c>
      <c r="AF163" s="152">
        <f t="shared" si="20"/>
        <v>-2.6485277106474352</v>
      </c>
      <c r="AG163" s="151" t="s">
        <v>10214</v>
      </c>
    </row>
    <row r="164" spans="1:33" x14ac:dyDescent="0.3">
      <c r="A164" s="146" t="s">
        <v>287</v>
      </c>
      <c r="B164" s="147">
        <v>8</v>
      </c>
      <c r="C164" s="147">
        <v>3</v>
      </c>
      <c r="D164" s="146">
        <v>35.942100000000003</v>
      </c>
      <c r="E164" s="151">
        <v>6.8650999002772801E-5</v>
      </c>
      <c r="F164" s="148">
        <f t="shared" si="14"/>
        <v>4.1633531385694713</v>
      </c>
      <c r="G164" s="149">
        <v>1.9997333210819399E-4</v>
      </c>
      <c r="H164" s="150">
        <v>3.52149755091137</v>
      </c>
      <c r="I164" s="146">
        <v>1</v>
      </c>
      <c r="J164" s="147" t="s">
        <v>0</v>
      </c>
      <c r="K164" s="147" t="s">
        <v>1</v>
      </c>
      <c r="L164" s="146">
        <v>40384.854800000001</v>
      </c>
      <c r="M164" s="146" t="s">
        <v>9857</v>
      </c>
      <c r="N164" s="146" t="s">
        <v>288</v>
      </c>
      <c r="O164" s="146">
        <v>728.004521585671</v>
      </c>
      <c r="P164" s="146">
        <v>616.28840970900706</v>
      </c>
      <c r="Q164" s="146">
        <v>773.49262877333194</v>
      </c>
      <c r="R164" s="146">
        <f t="shared" si="15"/>
        <v>705.92852002267</v>
      </c>
      <c r="S164" s="146">
        <f t="shared" si="16"/>
        <v>2.8487607280612348</v>
      </c>
      <c r="T164" s="151">
        <f t="shared" si="17"/>
        <v>0.11459203014932851</v>
      </c>
      <c r="U164" s="147">
        <f t="shared" si="18"/>
        <v>3</v>
      </c>
      <c r="V164" s="147">
        <v>826</v>
      </c>
      <c r="W164" s="146">
        <v>194.448299164552</v>
      </c>
      <c r="X164" s="146">
        <v>195.16760780773899</v>
      </c>
      <c r="Y164" s="146">
        <v>211.77186327333101</v>
      </c>
      <c r="Z164" s="146">
        <v>200.46259008187403</v>
      </c>
      <c r="AA164" s="146">
        <v>2.3020333373706658</v>
      </c>
      <c r="AB164" s="151">
        <v>4.8890514532531938E-2</v>
      </c>
      <c r="AC164" s="147">
        <v>3</v>
      </c>
      <c r="AD164" s="147">
        <v>1396</v>
      </c>
      <c r="AE164" s="146">
        <f t="shared" si="19"/>
        <v>0.28397009668264489</v>
      </c>
      <c r="AF164" s="152">
        <f t="shared" si="20"/>
        <v>-1.8161890793794606</v>
      </c>
      <c r="AG164" s="151" t="s">
        <v>10214</v>
      </c>
    </row>
    <row r="165" spans="1:33" x14ac:dyDescent="0.3">
      <c r="A165" s="146" t="s">
        <v>187</v>
      </c>
      <c r="B165" s="147">
        <v>12</v>
      </c>
      <c r="C165" s="147">
        <v>8</v>
      </c>
      <c r="D165" s="146">
        <v>76.536000000000001</v>
      </c>
      <c r="E165" s="151">
        <v>2.5690584956938901E-5</v>
      </c>
      <c r="F165" s="148">
        <f t="shared" si="14"/>
        <v>4.5902260070346079</v>
      </c>
      <c r="G165" s="149">
        <v>1.1824902925992999E-4</v>
      </c>
      <c r="H165" s="150">
        <v>1.99715150751913</v>
      </c>
      <c r="I165" s="146">
        <v>1</v>
      </c>
      <c r="J165" s="147" t="s">
        <v>0</v>
      </c>
      <c r="K165" s="147" t="s">
        <v>1</v>
      </c>
      <c r="L165" s="146">
        <v>61334.5216</v>
      </c>
      <c r="M165" s="146" t="s">
        <v>9860</v>
      </c>
      <c r="N165" s="146" t="s">
        <v>188</v>
      </c>
      <c r="O165" s="146">
        <v>4356.1837105187296</v>
      </c>
      <c r="P165" s="146">
        <v>4539.1891029948601</v>
      </c>
      <c r="Q165" s="146">
        <v>4341.4218636505502</v>
      </c>
      <c r="R165" s="146">
        <f t="shared" si="15"/>
        <v>4412.264892388047</v>
      </c>
      <c r="S165" s="146">
        <f t="shared" si="16"/>
        <v>3.6446615776233386</v>
      </c>
      <c r="T165" s="151">
        <f t="shared" si="17"/>
        <v>2.4968383195053671E-2</v>
      </c>
      <c r="U165" s="147">
        <f t="shared" si="18"/>
        <v>3</v>
      </c>
      <c r="V165" s="147">
        <v>190</v>
      </c>
      <c r="W165" s="146">
        <v>2316.46517410252</v>
      </c>
      <c r="X165" s="146">
        <v>2210.2460058758402</v>
      </c>
      <c r="Y165" s="146">
        <v>2101.1258305481401</v>
      </c>
      <c r="Z165" s="146">
        <v>2209.2790035088333</v>
      </c>
      <c r="AA165" s="146">
        <v>3.3442505651393888</v>
      </c>
      <c r="AB165" s="151">
        <v>4.8736682135167471E-2</v>
      </c>
      <c r="AC165" s="147">
        <v>3</v>
      </c>
      <c r="AD165" s="147">
        <v>315</v>
      </c>
      <c r="AE165" s="146">
        <f t="shared" si="19"/>
        <v>0.50071313880547796</v>
      </c>
      <c r="AF165" s="152">
        <f t="shared" si="20"/>
        <v>-0.99794378238399095</v>
      </c>
      <c r="AG165" s="151" t="s">
        <v>10214</v>
      </c>
    </row>
    <row r="166" spans="1:33" x14ac:dyDescent="0.3">
      <c r="A166" s="146" t="s">
        <v>499</v>
      </c>
      <c r="B166" s="147">
        <v>39</v>
      </c>
      <c r="C166" s="147">
        <v>30</v>
      </c>
      <c r="D166" s="146">
        <v>161.05179999999999</v>
      </c>
      <c r="E166" s="151">
        <v>2.7211757645473301E-4</v>
      </c>
      <c r="F166" s="148">
        <f t="shared" si="14"/>
        <v>3.5652434056264459</v>
      </c>
      <c r="G166" s="149">
        <v>4.43086343838089E-4</v>
      </c>
      <c r="H166" s="150">
        <v>1.6256146373452101</v>
      </c>
      <c r="I166" s="146">
        <v>0.99999999978994303</v>
      </c>
      <c r="J166" s="147" t="s">
        <v>0</v>
      </c>
      <c r="K166" s="147" t="s">
        <v>1</v>
      </c>
      <c r="L166" s="146">
        <v>31076.172600000002</v>
      </c>
      <c r="M166" s="146" t="s">
        <v>9874</v>
      </c>
      <c r="N166" s="146" t="s">
        <v>500</v>
      </c>
      <c r="O166" s="146">
        <v>28235.7954994715</v>
      </c>
      <c r="P166" s="146">
        <v>27860.583613119299</v>
      </c>
      <c r="Q166" s="146">
        <v>30707.972321470501</v>
      </c>
      <c r="R166" s="146">
        <f t="shared" si="15"/>
        <v>28934.783811353769</v>
      </c>
      <c r="S166" s="146">
        <f t="shared" si="16"/>
        <v>4.4614202418443085</v>
      </c>
      <c r="T166" s="151">
        <f t="shared" si="17"/>
        <v>5.3466570810036106E-2</v>
      </c>
      <c r="U166" s="147">
        <f t="shared" si="18"/>
        <v>3</v>
      </c>
      <c r="V166" s="147">
        <v>21</v>
      </c>
      <c r="W166" s="146">
        <v>17542.028514277099</v>
      </c>
      <c r="X166" s="146">
        <v>17137.1147106715</v>
      </c>
      <c r="Y166" s="146">
        <v>18718.722074678299</v>
      </c>
      <c r="Z166" s="146">
        <v>17799.288433208963</v>
      </c>
      <c r="AA166" s="146">
        <v>4.2504026407522737</v>
      </c>
      <c r="AB166" s="151">
        <v>4.6158495666633798E-2</v>
      </c>
      <c r="AC166" s="147">
        <v>3</v>
      </c>
      <c r="AD166" s="147">
        <v>28</v>
      </c>
      <c r="AE166" s="146">
        <f t="shared" si="19"/>
        <v>0.61515194131931517</v>
      </c>
      <c r="AF166" s="152">
        <f t="shared" si="20"/>
        <v>-0.70098529758336681</v>
      </c>
      <c r="AG166" s="151" t="s">
        <v>10214</v>
      </c>
    </row>
    <row r="167" spans="1:33" x14ac:dyDescent="0.3">
      <c r="A167" s="146" t="s">
        <v>1003</v>
      </c>
      <c r="B167" s="147">
        <v>4</v>
      </c>
      <c r="C167" s="147">
        <v>1</v>
      </c>
      <c r="D167" s="146">
        <v>21.639500000000002</v>
      </c>
      <c r="E167" s="151">
        <v>2.0620093264558399E-3</v>
      </c>
      <c r="F167" s="148">
        <f t="shared" si="14"/>
        <v>2.6857093747367182</v>
      </c>
      <c r="G167" s="149">
        <v>1.6365179685571499E-3</v>
      </c>
      <c r="H167" s="150">
        <v>1.4660056886064099</v>
      </c>
      <c r="I167" s="146">
        <v>0.99902213505804005</v>
      </c>
      <c r="J167" s="147" t="s">
        <v>0</v>
      </c>
      <c r="K167" s="147" t="s">
        <v>1</v>
      </c>
      <c r="L167" s="146">
        <v>49181.775300000001</v>
      </c>
      <c r="M167" s="146" t="s">
        <v>9879</v>
      </c>
      <c r="N167" s="146" t="s">
        <v>1004</v>
      </c>
      <c r="O167" s="146">
        <v>378.62842110905598</v>
      </c>
      <c r="P167" s="146">
        <v>336.73112937283901</v>
      </c>
      <c r="Q167" s="146">
        <v>393.52507573068903</v>
      </c>
      <c r="R167" s="146">
        <f t="shared" si="15"/>
        <v>369.62820873752798</v>
      </c>
      <c r="S167" s="146">
        <f t="shared" si="16"/>
        <v>2.5677651076551173</v>
      </c>
      <c r="T167" s="151">
        <f t="shared" si="17"/>
        <v>7.9667234369272324E-2</v>
      </c>
      <c r="U167" s="147">
        <f t="shared" si="18"/>
        <v>3</v>
      </c>
      <c r="V167" s="147">
        <v>1121</v>
      </c>
      <c r="W167" s="146">
        <v>252.78105098146099</v>
      </c>
      <c r="X167" s="146">
        <v>240.53478734345001</v>
      </c>
      <c r="Y167" s="146">
        <v>263.08274513945003</v>
      </c>
      <c r="Z167" s="146">
        <v>252.13286115478704</v>
      </c>
      <c r="AA167" s="146">
        <v>2.4016294521347419</v>
      </c>
      <c r="AB167" s="151">
        <v>4.4769830514462067E-2</v>
      </c>
      <c r="AC167" s="147">
        <v>3</v>
      </c>
      <c r="AD167" s="147">
        <v>1282</v>
      </c>
      <c r="AE167" s="146">
        <f t="shared" si="19"/>
        <v>0.68212559321690169</v>
      </c>
      <c r="AF167" s="152">
        <f t="shared" si="20"/>
        <v>-0.55189070163566389</v>
      </c>
      <c r="AG167" s="151" t="s">
        <v>10214</v>
      </c>
    </row>
    <row r="168" spans="1:33" x14ac:dyDescent="0.3">
      <c r="A168" s="146" t="s">
        <v>171</v>
      </c>
      <c r="B168" s="147">
        <v>19</v>
      </c>
      <c r="C168" s="147">
        <v>13</v>
      </c>
      <c r="D168" s="146">
        <v>103.7426</v>
      </c>
      <c r="E168" s="151">
        <v>2.2825525753833501E-5</v>
      </c>
      <c r="F168" s="148">
        <f t="shared" si="14"/>
        <v>4.6415792103168156</v>
      </c>
      <c r="G168" s="149">
        <v>1.14910303411201E-4</v>
      </c>
      <c r="H168" s="150">
        <v>1.78462646222486</v>
      </c>
      <c r="I168" s="146">
        <v>1</v>
      </c>
      <c r="J168" s="147" t="s">
        <v>0</v>
      </c>
      <c r="K168" s="147" t="s">
        <v>1</v>
      </c>
      <c r="L168" s="146">
        <v>64758.359799999998</v>
      </c>
      <c r="M168" s="146" t="s">
        <v>9887</v>
      </c>
      <c r="N168" s="146" t="s">
        <v>172</v>
      </c>
      <c r="O168" s="146">
        <v>7679.3619588051297</v>
      </c>
      <c r="P168" s="146">
        <v>7613.47600258291</v>
      </c>
      <c r="Q168" s="146">
        <v>7707.5763519622196</v>
      </c>
      <c r="R168" s="146">
        <f t="shared" si="15"/>
        <v>7666.8047711167528</v>
      </c>
      <c r="S168" s="146">
        <f t="shared" si="16"/>
        <v>3.8846144044449384</v>
      </c>
      <c r="T168" s="151">
        <f t="shared" si="17"/>
        <v>6.2986592520327556E-3</v>
      </c>
      <c r="U168" s="147">
        <f t="shared" si="18"/>
        <v>3</v>
      </c>
      <c r="V168" s="147">
        <v>117</v>
      </c>
      <c r="W168" s="146">
        <v>4088.98797164603</v>
      </c>
      <c r="X168" s="146">
        <v>4454.8410348504103</v>
      </c>
      <c r="Y168" s="146">
        <v>4344.2541863730203</v>
      </c>
      <c r="Z168" s="146">
        <v>4296.0277309564872</v>
      </c>
      <c r="AA168" s="146">
        <v>3.6330670760812827</v>
      </c>
      <c r="AB168" s="151">
        <v>4.3676124834696226E-2</v>
      </c>
      <c r="AC168" s="147">
        <v>3</v>
      </c>
      <c r="AD168" s="147">
        <v>168</v>
      </c>
      <c r="AE168" s="146">
        <f t="shared" si="19"/>
        <v>0.56034134938990032</v>
      </c>
      <c r="AF168" s="152">
        <f t="shared" si="20"/>
        <v>-0.83562213728508461</v>
      </c>
      <c r="AG168" s="151" t="s">
        <v>10214</v>
      </c>
    </row>
    <row r="169" spans="1:33" x14ac:dyDescent="0.3">
      <c r="A169" s="146" t="s">
        <v>367</v>
      </c>
      <c r="B169" s="147">
        <v>56</v>
      </c>
      <c r="C169" s="147">
        <v>28</v>
      </c>
      <c r="D169" s="146">
        <v>330.02510000000001</v>
      </c>
      <c r="E169" s="151">
        <v>1.07404267971289E-4</v>
      </c>
      <c r="F169" s="148">
        <f t="shared" si="14"/>
        <v>3.9689784605400811</v>
      </c>
      <c r="G169" s="149">
        <v>2.4067326023193399E-4</v>
      </c>
      <c r="H169" s="150">
        <v>1.77428801851676</v>
      </c>
      <c r="I169" s="146">
        <v>1</v>
      </c>
      <c r="J169" s="147" t="s">
        <v>0</v>
      </c>
      <c r="K169" s="147" t="s">
        <v>1</v>
      </c>
      <c r="L169" s="146">
        <v>83606.509399999995</v>
      </c>
      <c r="M169" s="146" t="s">
        <v>9889</v>
      </c>
      <c r="N169" s="146" t="s">
        <v>368</v>
      </c>
      <c r="O169" s="146">
        <v>13484.784720325801</v>
      </c>
      <c r="P169" s="146">
        <v>12800.539628271201</v>
      </c>
      <c r="Q169" s="146">
        <v>14103.624859252101</v>
      </c>
      <c r="R169" s="146">
        <f t="shared" si="15"/>
        <v>13462.983069283035</v>
      </c>
      <c r="S169" s="146">
        <f t="shared" si="16"/>
        <v>4.1291412996345507</v>
      </c>
      <c r="T169" s="151">
        <f t="shared" si="17"/>
        <v>4.8415430958541797E-2</v>
      </c>
      <c r="U169" s="147">
        <f t="shared" si="18"/>
        <v>3</v>
      </c>
      <c r="V169" s="147">
        <v>62</v>
      </c>
      <c r="W169" s="146">
        <v>7233.0584106931401</v>
      </c>
      <c r="X169" s="146">
        <v>7875.4105033941796</v>
      </c>
      <c r="Y169" s="146">
        <v>7654.9994666622497</v>
      </c>
      <c r="Z169" s="146">
        <v>7587.8227935831892</v>
      </c>
      <c r="AA169" s="146">
        <v>3.8801171797986447</v>
      </c>
      <c r="AB169" s="151">
        <v>4.3016619292617214E-2</v>
      </c>
      <c r="AC169" s="147">
        <v>3</v>
      </c>
      <c r="AD169" s="147">
        <v>87</v>
      </c>
      <c r="AE169" s="146">
        <f t="shared" si="19"/>
        <v>0.56360635340138443</v>
      </c>
      <c r="AF169" s="152">
        <f t="shared" si="20"/>
        <v>-0.82724021998749442</v>
      </c>
      <c r="AG169" s="151" t="s">
        <v>10214</v>
      </c>
    </row>
    <row r="170" spans="1:33" x14ac:dyDescent="0.3">
      <c r="A170" s="146" t="s">
        <v>115</v>
      </c>
      <c r="B170" s="147">
        <v>35</v>
      </c>
      <c r="C170" s="147">
        <v>20</v>
      </c>
      <c r="D170" s="146">
        <v>210.03639999999999</v>
      </c>
      <c r="E170" s="151">
        <v>1.3080439160373401E-5</v>
      </c>
      <c r="F170" s="148">
        <f t="shared" si="14"/>
        <v>4.8833776748401059</v>
      </c>
      <c r="G170" s="149">
        <v>1.0649374507292299E-4</v>
      </c>
      <c r="H170" s="150">
        <v>1.9377013690372999</v>
      </c>
      <c r="I170" s="146">
        <v>1</v>
      </c>
      <c r="J170" s="147" t="s">
        <v>0</v>
      </c>
      <c r="K170" s="147" t="s">
        <v>1</v>
      </c>
      <c r="L170" s="146">
        <v>45013.980499999998</v>
      </c>
      <c r="M170" s="146" t="s">
        <v>9894</v>
      </c>
      <c r="N170" s="146" t="s">
        <v>116</v>
      </c>
      <c r="O170" s="146">
        <v>25776.4126930936</v>
      </c>
      <c r="P170" s="146">
        <v>25418.4152040714</v>
      </c>
      <c r="Q170" s="146">
        <v>26170.799167357702</v>
      </c>
      <c r="R170" s="146">
        <f t="shared" si="15"/>
        <v>25788.542354840902</v>
      </c>
      <c r="S170" s="146">
        <f t="shared" si="16"/>
        <v>4.4114267952151112</v>
      </c>
      <c r="T170" s="151">
        <f t="shared" si="17"/>
        <v>1.4593248831092453E-2</v>
      </c>
      <c r="U170" s="147">
        <f t="shared" si="18"/>
        <v>3</v>
      </c>
      <c r="V170" s="147">
        <v>24</v>
      </c>
      <c r="W170" s="146">
        <v>12930.790684019001</v>
      </c>
      <c r="X170" s="146">
        <v>13042.240016722701</v>
      </c>
      <c r="Y170" s="146">
        <v>13953.4658692431</v>
      </c>
      <c r="Z170" s="146">
        <v>13308.832189994931</v>
      </c>
      <c r="AA170" s="146">
        <v>4.1241399491116448</v>
      </c>
      <c r="AB170" s="151">
        <v>4.2155718214602171E-2</v>
      </c>
      <c r="AC170" s="147">
        <v>3</v>
      </c>
      <c r="AD170" s="147">
        <v>51</v>
      </c>
      <c r="AE170" s="146">
        <f t="shared" si="19"/>
        <v>0.51607539530037305</v>
      </c>
      <c r="AF170" s="152">
        <f t="shared" si="20"/>
        <v>-0.9543462453626872</v>
      </c>
      <c r="AG170" s="151" t="s">
        <v>10214</v>
      </c>
    </row>
    <row r="171" spans="1:33" x14ac:dyDescent="0.3">
      <c r="A171" s="146" t="s">
        <v>151</v>
      </c>
      <c r="B171" s="147">
        <v>5</v>
      </c>
      <c r="C171" s="147">
        <v>5</v>
      </c>
      <c r="D171" s="146">
        <v>29.0228</v>
      </c>
      <c r="E171" s="151">
        <v>1.9402815567226598E-5</v>
      </c>
      <c r="F171" s="148">
        <f t="shared" si="14"/>
        <v>4.7121352444725737</v>
      </c>
      <c r="G171" s="149">
        <v>1.1109739759242101E-4</v>
      </c>
      <c r="H171" s="150">
        <v>1.9556601139427201</v>
      </c>
      <c r="I171" s="146">
        <v>1</v>
      </c>
      <c r="J171" s="147" t="s">
        <v>0</v>
      </c>
      <c r="K171" s="147" t="s">
        <v>1</v>
      </c>
      <c r="L171" s="146">
        <v>37493.037400000001</v>
      </c>
      <c r="M171" s="146" t="s">
        <v>9895</v>
      </c>
      <c r="N171" s="146" t="s">
        <v>152</v>
      </c>
      <c r="O171" s="146">
        <v>3435.3522684263899</v>
      </c>
      <c r="P171" s="146">
        <v>3385.9708880369999</v>
      </c>
      <c r="Q171" s="146">
        <v>3558.2754691216101</v>
      </c>
      <c r="R171" s="146">
        <f t="shared" si="15"/>
        <v>3459.8662085283336</v>
      </c>
      <c r="S171" s="146">
        <f t="shared" si="16"/>
        <v>3.5390593051450017</v>
      </c>
      <c r="T171" s="151">
        <f t="shared" si="17"/>
        <v>2.5645344319104098E-2</v>
      </c>
      <c r="U171" s="147">
        <f t="shared" si="18"/>
        <v>3</v>
      </c>
      <c r="V171" s="147">
        <v>237</v>
      </c>
      <c r="W171" s="146">
        <v>1786.5052595275799</v>
      </c>
      <c r="X171" s="146">
        <v>1687.6703601771601</v>
      </c>
      <c r="Y171" s="146">
        <v>1833.2899013152401</v>
      </c>
      <c r="Z171" s="146">
        <v>1769.1551736733265</v>
      </c>
      <c r="AA171" s="146">
        <v>3.2477659268127872</v>
      </c>
      <c r="AB171" s="151">
        <v>4.2022322829713993E-2</v>
      </c>
      <c r="AC171" s="147">
        <v>3</v>
      </c>
      <c r="AD171" s="147">
        <v>390</v>
      </c>
      <c r="AE171" s="146">
        <f t="shared" si="19"/>
        <v>0.51133629656328328</v>
      </c>
      <c r="AF171" s="152">
        <f t="shared" si="20"/>
        <v>-0.96765565733643766</v>
      </c>
      <c r="AG171" s="151" t="s">
        <v>10214</v>
      </c>
    </row>
    <row r="172" spans="1:33" x14ac:dyDescent="0.3">
      <c r="A172" s="146" t="s">
        <v>137</v>
      </c>
      <c r="B172" s="147">
        <v>20</v>
      </c>
      <c r="C172" s="147">
        <v>12</v>
      </c>
      <c r="D172" s="146">
        <v>126.70269999999999</v>
      </c>
      <c r="E172" s="151">
        <v>1.6313393749189901E-5</v>
      </c>
      <c r="F172" s="148">
        <f t="shared" si="14"/>
        <v>4.7874556813125224</v>
      </c>
      <c r="G172" s="149">
        <v>1.08052624366611E-4</v>
      </c>
      <c r="H172" s="150">
        <v>2.0210916798074701</v>
      </c>
      <c r="I172" s="146">
        <v>1</v>
      </c>
      <c r="J172" s="147" t="s">
        <v>0</v>
      </c>
      <c r="K172" s="147" t="s">
        <v>1</v>
      </c>
      <c r="L172" s="146">
        <v>139968.1403</v>
      </c>
      <c r="M172" s="146" t="s">
        <v>9898</v>
      </c>
      <c r="N172" s="146" t="s">
        <v>138</v>
      </c>
      <c r="O172" s="146">
        <v>7126.6225659834599</v>
      </c>
      <c r="P172" s="146">
        <v>6853.6430990754297</v>
      </c>
      <c r="Q172" s="146">
        <v>6779.8103948627804</v>
      </c>
      <c r="R172" s="146">
        <f t="shared" si="15"/>
        <v>6920.0253533072237</v>
      </c>
      <c r="S172" s="146">
        <f t="shared" si="16"/>
        <v>3.8401076856101182</v>
      </c>
      <c r="T172" s="151">
        <f t="shared" si="17"/>
        <v>2.639979171358512E-2</v>
      </c>
      <c r="U172" s="147">
        <f t="shared" si="18"/>
        <v>3</v>
      </c>
      <c r="V172" s="147">
        <v>129</v>
      </c>
      <c r="W172" s="146">
        <v>3508.4533066070098</v>
      </c>
      <c r="X172" s="146">
        <v>3503.9035582439601</v>
      </c>
      <c r="Y172" s="146">
        <v>3259.3573118653098</v>
      </c>
      <c r="Z172" s="146">
        <v>3423.904725572093</v>
      </c>
      <c r="AA172" s="146">
        <v>3.5345216713865448</v>
      </c>
      <c r="AB172" s="151">
        <v>4.1625105970262824E-2</v>
      </c>
      <c r="AC172" s="147">
        <v>3</v>
      </c>
      <c r="AD172" s="147">
        <v>210</v>
      </c>
      <c r="AE172" s="146">
        <f t="shared" si="19"/>
        <v>0.49478210711117376</v>
      </c>
      <c r="AF172" s="152">
        <f t="shared" si="20"/>
        <v>-1.0151347660539383</v>
      </c>
      <c r="AG172" s="151" t="s">
        <v>10214</v>
      </c>
    </row>
    <row r="173" spans="1:33" x14ac:dyDescent="0.3">
      <c r="A173" s="146" t="s">
        <v>323</v>
      </c>
      <c r="B173" s="147">
        <v>30</v>
      </c>
      <c r="C173" s="147">
        <v>9</v>
      </c>
      <c r="D173" s="146">
        <v>157.5977</v>
      </c>
      <c r="E173" s="151">
        <v>8.5580883227520706E-5</v>
      </c>
      <c r="F173" s="148">
        <f t="shared" si="14"/>
        <v>4.0676232357434259</v>
      </c>
      <c r="G173" s="149">
        <v>2.20027107084901E-4</v>
      </c>
      <c r="H173" s="150">
        <v>1.6297858204929501</v>
      </c>
      <c r="I173" s="146">
        <v>1</v>
      </c>
      <c r="J173" s="147" t="s">
        <v>0</v>
      </c>
      <c r="K173" s="147" t="s">
        <v>1</v>
      </c>
      <c r="L173" s="146">
        <v>33007.066200000001</v>
      </c>
      <c r="M173" s="146" t="s">
        <v>9904</v>
      </c>
      <c r="N173" s="146" t="s">
        <v>324</v>
      </c>
      <c r="O173" s="146">
        <v>9094.1985589357591</v>
      </c>
      <c r="P173" s="146">
        <v>9525.8719829290894</v>
      </c>
      <c r="Q173" s="146">
        <v>8952.0861716268591</v>
      </c>
      <c r="R173" s="146">
        <f t="shared" si="15"/>
        <v>9190.7189044972365</v>
      </c>
      <c r="S173" s="146">
        <f t="shared" si="16"/>
        <v>3.9633494835346377</v>
      </c>
      <c r="T173" s="151">
        <f t="shared" si="17"/>
        <v>3.2513467599837538E-2</v>
      </c>
      <c r="U173" s="147">
        <f t="shared" si="18"/>
        <v>3</v>
      </c>
      <c r="V173" s="147">
        <v>92</v>
      </c>
      <c r="W173" s="146">
        <v>5759.1204663339504</v>
      </c>
      <c r="X173" s="146">
        <v>5783.9439785435898</v>
      </c>
      <c r="Y173" s="146">
        <v>5374.5920758744896</v>
      </c>
      <c r="Z173" s="146">
        <v>5639.2188402506763</v>
      </c>
      <c r="AA173" s="146">
        <v>3.751218948510882</v>
      </c>
      <c r="AB173" s="151">
        <v>4.0698785350637721E-2</v>
      </c>
      <c r="AC173" s="147">
        <v>3</v>
      </c>
      <c r="AD173" s="147">
        <v>135</v>
      </c>
      <c r="AE173" s="146">
        <f t="shared" si="19"/>
        <v>0.61357755566773708</v>
      </c>
      <c r="AF173" s="152">
        <f t="shared" si="20"/>
        <v>-0.70468238407890171</v>
      </c>
      <c r="AG173" s="151" t="s">
        <v>10214</v>
      </c>
    </row>
    <row r="174" spans="1:33" x14ac:dyDescent="0.3">
      <c r="A174" s="146" t="s">
        <v>167</v>
      </c>
      <c r="B174" s="147">
        <v>18</v>
      </c>
      <c r="C174" s="147">
        <v>4</v>
      </c>
      <c r="D174" s="146">
        <v>70.835899999999995</v>
      </c>
      <c r="E174" s="151">
        <v>2.18956424147265E-5</v>
      </c>
      <c r="F174" s="148">
        <f t="shared" si="14"/>
        <v>4.6596423081527005</v>
      </c>
      <c r="G174" s="149">
        <v>1.14910303411201E-4</v>
      </c>
      <c r="H174" s="150">
        <v>2.1129305428567799</v>
      </c>
      <c r="I174" s="146">
        <v>1</v>
      </c>
      <c r="J174" s="147" t="s">
        <v>0</v>
      </c>
      <c r="K174" s="147" t="s">
        <v>1</v>
      </c>
      <c r="L174" s="146">
        <v>262784.22320000001</v>
      </c>
      <c r="M174" s="146" t="s">
        <v>9909</v>
      </c>
      <c r="N174" s="146" t="s">
        <v>168</v>
      </c>
      <c r="O174" s="146">
        <v>7156.5687327599599</v>
      </c>
      <c r="P174" s="146">
        <v>7391.4327718054301</v>
      </c>
      <c r="Q174" s="146">
        <v>6831.3592883546899</v>
      </c>
      <c r="R174" s="146">
        <f t="shared" si="15"/>
        <v>7126.4535976400266</v>
      </c>
      <c r="S174" s="146">
        <f t="shared" si="16"/>
        <v>3.8528734616695837</v>
      </c>
      <c r="T174" s="151">
        <f t="shared" si="17"/>
        <v>3.9465434417546345E-2</v>
      </c>
      <c r="U174" s="147">
        <f t="shared" si="18"/>
        <v>3</v>
      </c>
      <c r="V174" s="147">
        <v>121</v>
      </c>
      <c r="W174" s="146">
        <v>3220.1355812154402</v>
      </c>
      <c r="X174" s="146">
        <v>3416.75570541756</v>
      </c>
      <c r="Y174" s="146">
        <v>3481.4539969815801</v>
      </c>
      <c r="Z174" s="146">
        <v>3372.7817612048602</v>
      </c>
      <c r="AA174" s="146">
        <v>3.5279882406938534</v>
      </c>
      <c r="AB174" s="151">
        <v>4.0351249011096893E-2</v>
      </c>
      <c r="AC174" s="147">
        <v>3</v>
      </c>
      <c r="AD174" s="147">
        <v>213</v>
      </c>
      <c r="AE174" s="146">
        <f t="shared" si="19"/>
        <v>0.47327632390980273</v>
      </c>
      <c r="AF174" s="152">
        <f t="shared" si="20"/>
        <v>-1.0792453431729669</v>
      </c>
      <c r="AG174" s="151" t="s">
        <v>10214</v>
      </c>
    </row>
    <row r="175" spans="1:33" x14ac:dyDescent="0.3">
      <c r="A175" s="146" t="s">
        <v>957</v>
      </c>
      <c r="B175" s="147">
        <v>2</v>
      </c>
      <c r="C175" s="147">
        <v>1</v>
      </c>
      <c r="D175" s="146">
        <v>9.2385000000000002</v>
      </c>
      <c r="E175" s="151">
        <v>1.72778376882632E-3</v>
      </c>
      <c r="F175" s="148">
        <f t="shared" si="14"/>
        <v>2.7625106101682175</v>
      </c>
      <c r="G175" s="149">
        <v>1.43965874451897E-3</v>
      </c>
      <c r="H175" s="150">
        <v>1.48856206317568</v>
      </c>
      <c r="I175" s="146">
        <v>0.999548624558806</v>
      </c>
      <c r="J175" s="147" t="s">
        <v>0</v>
      </c>
      <c r="K175" s="147" t="s">
        <v>1</v>
      </c>
      <c r="L175" s="146">
        <v>51337.315499999997</v>
      </c>
      <c r="M175" s="146" t="s">
        <v>9911</v>
      </c>
      <c r="N175" s="146" t="s">
        <v>958</v>
      </c>
      <c r="O175" s="146">
        <v>1089.40852295429</v>
      </c>
      <c r="P175" s="146">
        <v>1238.3507137382201</v>
      </c>
      <c r="Q175" s="146">
        <v>1272.5311103081699</v>
      </c>
      <c r="R175" s="146">
        <f t="shared" si="15"/>
        <v>1200.09678233356</v>
      </c>
      <c r="S175" s="146">
        <f t="shared" si="16"/>
        <v>3.0792162713297242</v>
      </c>
      <c r="T175" s="151">
        <f t="shared" si="17"/>
        <v>8.1135448371356375E-2</v>
      </c>
      <c r="U175" s="147">
        <f t="shared" si="18"/>
        <v>3</v>
      </c>
      <c r="V175" s="147">
        <v>599</v>
      </c>
      <c r="W175" s="146">
        <v>778.23429123360302</v>
      </c>
      <c r="X175" s="146">
        <v>798.95417135057096</v>
      </c>
      <c r="Y175" s="146">
        <v>841.44790876057698</v>
      </c>
      <c r="Z175" s="146">
        <v>806.21212378158361</v>
      </c>
      <c r="AA175" s="146">
        <v>2.9064493247669851</v>
      </c>
      <c r="AB175" s="151">
        <v>3.9971796480698582E-2</v>
      </c>
      <c r="AC175" s="147">
        <v>3</v>
      </c>
      <c r="AD175" s="147">
        <v>713</v>
      </c>
      <c r="AE175" s="146">
        <f t="shared" si="19"/>
        <v>0.67178925537482326</v>
      </c>
      <c r="AF175" s="152">
        <f t="shared" si="20"/>
        <v>-0.5739193736546675</v>
      </c>
      <c r="AG175" s="151" t="s">
        <v>10214</v>
      </c>
    </row>
    <row r="176" spans="1:33" x14ac:dyDescent="0.3">
      <c r="A176" s="146" t="s">
        <v>147</v>
      </c>
      <c r="B176" s="147">
        <v>2</v>
      </c>
      <c r="C176" s="147">
        <v>2</v>
      </c>
      <c r="D176" s="146">
        <v>4.718</v>
      </c>
      <c r="E176" s="151">
        <v>1.83532302006073E-5</v>
      </c>
      <c r="F176" s="148">
        <f t="shared" si="14"/>
        <v>4.736287488096405</v>
      </c>
      <c r="G176" s="149">
        <v>1.1109739759242101E-4</v>
      </c>
      <c r="H176" s="150">
        <v>2.20265678824039</v>
      </c>
      <c r="I176" s="146">
        <v>1</v>
      </c>
      <c r="J176" s="147" t="s">
        <v>0</v>
      </c>
      <c r="K176" s="147" t="s">
        <v>1</v>
      </c>
      <c r="L176" s="146">
        <v>52620.107000000004</v>
      </c>
      <c r="M176" s="146" t="s">
        <v>9912</v>
      </c>
      <c r="N176" s="146" t="s">
        <v>148</v>
      </c>
      <c r="O176" s="146">
        <v>5376.4106041332698</v>
      </c>
      <c r="P176" s="146">
        <v>5489.6534018877701</v>
      </c>
      <c r="Q176" s="146">
        <v>5067.0536989513903</v>
      </c>
      <c r="R176" s="146">
        <f t="shared" si="15"/>
        <v>5311.0392349908097</v>
      </c>
      <c r="S176" s="146">
        <f t="shared" si="16"/>
        <v>3.7251795097559977</v>
      </c>
      <c r="T176" s="151">
        <f t="shared" si="17"/>
        <v>4.1188280772293431E-2</v>
      </c>
      <c r="U176" s="147">
        <f t="shared" si="18"/>
        <v>3</v>
      </c>
      <c r="V176" s="147">
        <v>168</v>
      </c>
      <c r="W176" s="146">
        <v>2341.4398303788098</v>
      </c>
      <c r="X176" s="146">
        <v>2521.0421039676999</v>
      </c>
      <c r="Y176" s="146">
        <v>2371.1087866575999</v>
      </c>
      <c r="Z176" s="146">
        <v>2411.1969070013697</v>
      </c>
      <c r="AA176" s="146">
        <v>3.3822326778732195</v>
      </c>
      <c r="AB176" s="151">
        <v>3.9929727677219216E-2</v>
      </c>
      <c r="AC176" s="147">
        <v>3</v>
      </c>
      <c r="AD176" s="147">
        <v>284</v>
      </c>
      <c r="AE176" s="146">
        <f t="shared" si="19"/>
        <v>0.45399719345239259</v>
      </c>
      <c r="AF176" s="152">
        <f t="shared" si="20"/>
        <v>-1.1392447158840142</v>
      </c>
      <c r="AG176" s="151" t="s">
        <v>10214</v>
      </c>
    </row>
    <row r="177" spans="1:33" x14ac:dyDescent="0.3">
      <c r="A177" s="146" t="s">
        <v>293</v>
      </c>
      <c r="B177" s="147">
        <v>10</v>
      </c>
      <c r="C177" s="147">
        <v>3</v>
      </c>
      <c r="D177" s="146">
        <v>70.281899999999993</v>
      </c>
      <c r="E177" s="151">
        <v>7.0238618011697604E-5</v>
      </c>
      <c r="F177" s="148">
        <f t="shared" si="14"/>
        <v>4.1534240420307453</v>
      </c>
      <c r="G177" s="149">
        <v>1.9997333210819399E-4</v>
      </c>
      <c r="H177" s="150">
        <v>1.9387542025264599</v>
      </c>
      <c r="I177" s="146">
        <v>1</v>
      </c>
      <c r="J177" s="147" t="s">
        <v>0</v>
      </c>
      <c r="K177" s="147" t="s">
        <v>1</v>
      </c>
      <c r="L177" s="146">
        <v>74073.315400000007</v>
      </c>
      <c r="M177" s="146" t="s">
        <v>9915</v>
      </c>
      <c r="N177" s="146" t="s">
        <v>294</v>
      </c>
      <c r="O177" s="146">
        <v>2591.5127021872199</v>
      </c>
      <c r="P177" s="146">
        <v>2773.0234945836401</v>
      </c>
      <c r="Q177" s="146">
        <v>2883.8783750718399</v>
      </c>
      <c r="R177" s="146">
        <f t="shared" si="15"/>
        <v>2749.4715239475663</v>
      </c>
      <c r="S177" s="146">
        <f t="shared" si="16"/>
        <v>3.4392492260886454</v>
      </c>
      <c r="T177" s="151">
        <f t="shared" si="17"/>
        <v>5.3682653341748467E-2</v>
      </c>
      <c r="U177" s="147">
        <f t="shared" si="18"/>
        <v>3</v>
      </c>
      <c r="V177" s="147">
        <v>289</v>
      </c>
      <c r="W177" s="146">
        <v>1353.02980870443</v>
      </c>
      <c r="X177" s="146">
        <v>1451.37172993167</v>
      </c>
      <c r="Y177" s="146">
        <v>1450.0906301462501</v>
      </c>
      <c r="Z177" s="146">
        <v>1418.1640562607834</v>
      </c>
      <c r="AA177" s="146">
        <v>3.1517264738706854</v>
      </c>
      <c r="AB177" s="151">
        <v>3.977787309719772E-2</v>
      </c>
      <c r="AC177" s="147">
        <v>3</v>
      </c>
      <c r="AD177" s="147">
        <v>468</v>
      </c>
      <c r="AE177" s="146">
        <f t="shared" si="19"/>
        <v>0.51579514241509505</v>
      </c>
      <c r="AF177" s="152">
        <f t="shared" si="20"/>
        <v>-0.95512990851217894</v>
      </c>
      <c r="AG177" s="151" t="s">
        <v>10214</v>
      </c>
    </row>
    <row r="178" spans="1:33" x14ac:dyDescent="0.3">
      <c r="A178" s="146" t="s">
        <v>315</v>
      </c>
      <c r="B178" s="147">
        <v>6</v>
      </c>
      <c r="C178" s="147">
        <v>6</v>
      </c>
      <c r="D178" s="146">
        <v>48.676000000000002</v>
      </c>
      <c r="E178" s="151">
        <v>7.9494785166223103E-5</v>
      </c>
      <c r="F178" s="148">
        <f t="shared" si="14"/>
        <v>4.0996613599953031</v>
      </c>
      <c r="G178" s="149">
        <v>2.0990362410803999E-4</v>
      </c>
      <c r="H178" s="150">
        <v>1.4637204081560999</v>
      </c>
      <c r="I178" s="146">
        <v>1</v>
      </c>
      <c r="J178" s="147" t="s">
        <v>0</v>
      </c>
      <c r="K178" s="147" t="s">
        <v>1</v>
      </c>
      <c r="L178" s="146">
        <v>24934.8442</v>
      </c>
      <c r="M178" s="146" t="s">
        <v>9919</v>
      </c>
      <c r="N178" s="146" t="s">
        <v>316</v>
      </c>
      <c r="O178" s="146">
        <v>15074.5561477515</v>
      </c>
      <c r="P178" s="146">
        <v>15078.0946672725</v>
      </c>
      <c r="Q178" s="146">
        <v>15291.116572951199</v>
      </c>
      <c r="R178" s="146">
        <f t="shared" si="15"/>
        <v>15147.922462658398</v>
      </c>
      <c r="S178" s="146">
        <f t="shared" si="16"/>
        <v>4.1803530734407488</v>
      </c>
      <c r="T178" s="151">
        <f t="shared" si="17"/>
        <v>8.1874169844420065E-3</v>
      </c>
      <c r="U178" s="147">
        <f t="shared" si="18"/>
        <v>3</v>
      </c>
      <c r="V178" s="147">
        <v>54</v>
      </c>
      <c r="W178" s="146">
        <v>10250.741825573101</v>
      </c>
      <c r="X178" s="146">
        <v>9998.0623265059694</v>
      </c>
      <c r="Y178" s="146">
        <v>10797.9498145629</v>
      </c>
      <c r="Z178" s="146">
        <v>10348.917988880658</v>
      </c>
      <c r="AA178" s="146">
        <v>4.0148949453462723</v>
      </c>
      <c r="AB178" s="151">
        <v>3.9509570049584594E-2</v>
      </c>
      <c r="AC178" s="147">
        <v>3</v>
      </c>
      <c r="AD178" s="147">
        <v>67</v>
      </c>
      <c r="AE178" s="146">
        <f t="shared" si="19"/>
        <v>0.68319058368512831</v>
      </c>
      <c r="AF178" s="152">
        <f t="shared" si="20"/>
        <v>-0.54964000424451454</v>
      </c>
      <c r="AG178" s="151" t="s">
        <v>10214</v>
      </c>
    </row>
    <row r="179" spans="1:33" x14ac:dyDescent="0.3">
      <c r="A179" s="146" t="s">
        <v>47</v>
      </c>
      <c r="B179" s="147">
        <v>58</v>
      </c>
      <c r="C179" s="147">
        <v>39</v>
      </c>
      <c r="D179" s="146">
        <v>380.98919999999998</v>
      </c>
      <c r="E179" s="151">
        <v>1.19780430607452E-6</v>
      </c>
      <c r="F179" s="148">
        <f t="shared" si="14"/>
        <v>5.9216141299719292</v>
      </c>
      <c r="G179" s="153">
        <v>3.1679951167333101E-5</v>
      </c>
      <c r="H179" s="150">
        <v>3.2939752995895102</v>
      </c>
      <c r="I179" s="146">
        <v>1</v>
      </c>
      <c r="J179" s="147" t="s">
        <v>0</v>
      </c>
      <c r="K179" s="147" t="s">
        <v>1</v>
      </c>
      <c r="L179" s="146">
        <v>266217.54450000002</v>
      </c>
      <c r="M179" s="146" t="s">
        <v>9930</v>
      </c>
      <c r="N179" s="146" t="s">
        <v>48</v>
      </c>
      <c r="O179" s="146">
        <v>14178.635975900601</v>
      </c>
      <c r="P179" s="146">
        <v>14101.874026454499</v>
      </c>
      <c r="Q179" s="146">
        <v>13645.101869582701</v>
      </c>
      <c r="R179" s="146">
        <f t="shared" si="15"/>
        <v>13975.2039573126</v>
      </c>
      <c r="S179" s="146">
        <f t="shared" si="16"/>
        <v>4.1453581547973908</v>
      </c>
      <c r="T179" s="151">
        <f t="shared" si="17"/>
        <v>2.0639537443318631E-2</v>
      </c>
      <c r="U179" s="147">
        <f t="shared" si="18"/>
        <v>3</v>
      </c>
      <c r="V179" s="147">
        <v>59</v>
      </c>
      <c r="W179" s="146">
        <v>4217.56363380529</v>
      </c>
      <c r="X179" s="146">
        <v>4417.4820885058298</v>
      </c>
      <c r="Y179" s="146">
        <v>4092.9221762831899</v>
      </c>
      <c r="Z179" s="146">
        <v>4242.6559661981028</v>
      </c>
      <c r="AA179" s="146">
        <v>3.6276378165793801</v>
      </c>
      <c r="AB179" s="151">
        <v>3.8591025103988034E-2</v>
      </c>
      <c r="AC179" s="147">
        <v>3</v>
      </c>
      <c r="AD179" s="147">
        <v>172</v>
      </c>
      <c r="AE179" s="146">
        <f t="shared" si="19"/>
        <v>0.30358454725650785</v>
      </c>
      <c r="AF179" s="152">
        <f t="shared" si="20"/>
        <v>-1.7198297368209967</v>
      </c>
      <c r="AG179" s="151" t="s">
        <v>10214</v>
      </c>
    </row>
    <row r="180" spans="1:33" x14ac:dyDescent="0.3">
      <c r="A180" s="146" t="s">
        <v>525</v>
      </c>
      <c r="B180" s="147">
        <v>3</v>
      </c>
      <c r="C180" s="147">
        <v>1</v>
      </c>
      <c r="D180" s="146">
        <v>12.1538</v>
      </c>
      <c r="E180" s="151">
        <v>3.30934390374016E-4</v>
      </c>
      <c r="F180" s="148">
        <f t="shared" si="14"/>
        <v>3.4802580990426399</v>
      </c>
      <c r="G180" s="149">
        <v>5.1116886362922997E-4</v>
      </c>
      <c r="H180" s="150">
        <v>2.1929530353326401</v>
      </c>
      <c r="I180" s="146">
        <v>0.99999999773763004</v>
      </c>
      <c r="J180" s="147" t="s">
        <v>0</v>
      </c>
      <c r="K180" s="147" t="s">
        <v>1</v>
      </c>
      <c r="L180" s="146">
        <v>214103.33429999999</v>
      </c>
      <c r="M180" s="146" t="s">
        <v>9931</v>
      </c>
      <c r="N180" s="146" t="s">
        <v>526</v>
      </c>
      <c r="O180" s="146">
        <v>11329.748488256701</v>
      </c>
      <c r="P180" s="146">
        <v>11817.652347826201</v>
      </c>
      <c r="Q180" s="146">
        <v>13991.0331668977</v>
      </c>
      <c r="R180" s="146">
        <f t="shared" si="15"/>
        <v>12379.478000993535</v>
      </c>
      <c r="S180" s="146">
        <f t="shared" si="16"/>
        <v>4.0927023324007719</v>
      </c>
      <c r="T180" s="151">
        <f t="shared" si="17"/>
        <v>0.11444812629055921</v>
      </c>
      <c r="U180" s="147">
        <f t="shared" si="18"/>
        <v>3</v>
      </c>
      <c r="V180" s="147">
        <v>72</v>
      </c>
      <c r="W180" s="146">
        <v>5428.94267385272</v>
      </c>
      <c r="X180" s="146">
        <v>5864.2503082194798</v>
      </c>
      <c r="Y180" s="146">
        <v>5642.1601260928701</v>
      </c>
      <c r="Z180" s="146">
        <v>5645.11770272169</v>
      </c>
      <c r="AA180" s="146">
        <v>3.7516730015505564</v>
      </c>
      <c r="AB180" s="151">
        <v>3.8558786361612467E-2</v>
      </c>
      <c r="AC180" s="147">
        <v>3</v>
      </c>
      <c r="AD180" s="147">
        <v>134</v>
      </c>
      <c r="AE180" s="146">
        <f t="shared" si="19"/>
        <v>0.45600611772714744</v>
      </c>
      <c r="AF180" s="152">
        <f t="shared" si="20"/>
        <v>-1.1328749153319673</v>
      </c>
      <c r="AG180" s="151" t="s">
        <v>10214</v>
      </c>
    </row>
    <row r="181" spans="1:33" x14ac:dyDescent="0.3">
      <c r="A181" s="146" t="s">
        <v>325</v>
      </c>
      <c r="B181" s="147">
        <v>17</v>
      </c>
      <c r="C181" s="147">
        <v>3</v>
      </c>
      <c r="D181" s="146">
        <v>73.598600000000005</v>
      </c>
      <c r="E181" s="151">
        <v>8.7733847782933694E-5</v>
      </c>
      <c r="F181" s="148">
        <f t="shared" si="14"/>
        <v>4.0568328231747701</v>
      </c>
      <c r="G181" s="149">
        <v>2.2408808145966901E-4</v>
      </c>
      <c r="H181" s="150">
        <v>2.61833229609912</v>
      </c>
      <c r="I181" s="146">
        <v>1</v>
      </c>
      <c r="J181" s="147" t="s">
        <v>0</v>
      </c>
      <c r="K181" s="147" t="s">
        <v>1</v>
      </c>
      <c r="L181" s="146">
        <v>317351.2463</v>
      </c>
      <c r="M181" s="146" t="s">
        <v>9932</v>
      </c>
      <c r="N181" s="146" t="s">
        <v>326</v>
      </c>
      <c r="O181" s="146">
        <v>539.54391964868603</v>
      </c>
      <c r="P181" s="146">
        <v>635.92983317273195</v>
      </c>
      <c r="Q181" s="146">
        <v>537.38732158759296</v>
      </c>
      <c r="R181" s="146">
        <f t="shared" si="15"/>
        <v>570.95369146967039</v>
      </c>
      <c r="S181" s="146">
        <f t="shared" si="16"/>
        <v>2.7566008852077362</v>
      </c>
      <c r="T181" s="151">
        <f t="shared" si="17"/>
        <v>9.8574228977425668E-2</v>
      </c>
      <c r="U181" s="147">
        <f t="shared" si="18"/>
        <v>3</v>
      </c>
      <c r="V181" s="147">
        <v>933</v>
      </c>
      <c r="W181" s="146">
        <v>226.960767457472</v>
      </c>
      <c r="X181" s="146">
        <v>216.96185902955901</v>
      </c>
      <c r="Y181" s="146">
        <v>210.25754650357501</v>
      </c>
      <c r="Z181" s="146">
        <v>218.06005766353533</v>
      </c>
      <c r="AA181" s="146">
        <v>2.3385761225941257</v>
      </c>
      <c r="AB181" s="151">
        <v>3.8547128563951857E-2</v>
      </c>
      <c r="AC181" s="147">
        <v>3</v>
      </c>
      <c r="AD181" s="147">
        <v>1360</v>
      </c>
      <c r="AE181" s="146">
        <f t="shared" si="19"/>
        <v>0.3819224937529262</v>
      </c>
      <c r="AF181" s="152">
        <f t="shared" si="20"/>
        <v>-1.388648203284774</v>
      </c>
      <c r="AG181" s="151" t="s">
        <v>10214</v>
      </c>
    </row>
    <row r="182" spans="1:33" x14ac:dyDescent="0.3">
      <c r="A182" s="146" t="s">
        <v>535</v>
      </c>
      <c r="B182" s="147">
        <v>3</v>
      </c>
      <c r="C182" s="147">
        <v>1</v>
      </c>
      <c r="D182" s="146">
        <v>15.6379</v>
      </c>
      <c r="E182" s="151">
        <v>3.7242365950995699E-4</v>
      </c>
      <c r="F182" s="148">
        <f t="shared" si="14"/>
        <v>3.4289627367448619</v>
      </c>
      <c r="G182" s="149">
        <v>5.6300784431820305E-4</v>
      </c>
      <c r="H182" s="150">
        <v>1.99948066838518</v>
      </c>
      <c r="I182" s="146">
        <v>0.99999999186765598</v>
      </c>
      <c r="J182" s="147" t="s">
        <v>0</v>
      </c>
      <c r="K182" s="147" t="s">
        <v>1</v>
      </c>
      <c r="L182" s="146">
        <v>64872.3606</v>
      </c>
      <c r="M182" s="146" t="s">
        <v>9522</v>
      </c>
      <c r="N182" s="146" t="s">
        <v>536</v>
      </c>
      <c r="O182" s="146">
        <v>1341.6368549710801</v>
      </c>
      <c r="P182" s="146">
        <v>1622.0753141088501</v>
      </c>
      <c r="Q182" s="146">
        <v>1561.48019202603</v>
      </c>
      <c r="R182" s="146">
        <f t="shared" si="15"/>
        <v>1508.3974537019867</v>
      </c>
      <c r="S182" s="146">
        <f t="shared" si="16"/>
        <v>3.1785157906096697</v>
      </c>
      <c r="T182" s="151">
        <f t="shared" si="17"/>
        <v>9.7827498703800711E-2</v>
      </c>
      <c r="U182" s="147">
        <f t="shared" si="18"/>
        <v>3</v>
      </c>
      <c r="V182" s="147">
        <v>507</v>
      </c>
      <c r="W182" s="146">
        <v>785.05277825673295</v>
      </c>
      <c r="X182" s="146">
        <v>727.28291782943597</v>
      </c>
      <c r="Y182" s="146">
        <v>750.84815592906102</v>
      </c>
      <c r="Z182" s="146">
        <v>754.39461733840983</v>
      </c>
      <c r="AA182" s="146">
        <v>2.8775985810169624</v>
      </c>
      <c r="AB182" s="151">
        <v>3.8504725723842406E-2</v>
      </c>
      <c r="AC182" s="147">
        <v>3</v>
      </c>
      <c r="AD182" s="147">
        <v>744</v>
      </c>
      <c r="AE182" s="146">
        <f t="shared" si="19"/>
        <v>0.50012986662562686</v>
      </c>
      <c r="AF182" s="152">
        <f t="shared" si="20"/>
        <v>-0.99962533278112364</v>
      </c>
      <c r="AG182" s="151" t="s">
        <v>10214</v>
      </c>
    </row>
    <row r="183" spans="1:33" x14ac:dyDescent="0.3">
      <c r="A183" s="146" t="s">
        <v>771</v>
      </c>
      <c r="B183" s="147">
        <v>5</v>
      </c>
      <c r="C183" s="147">
        <v>1</v>
      </c>
      <c r="D183" s="146">
        <v>31.712199999999999</v>
      </c>
      <c r="E183" s="151">
        <v>9.3209850248932003E-4</v>
      </c>
      <c r="F183" s="148">
        <f t="shared" si="14"/>
        <v>3.0305381897628885</v>
      </c>
      <c r="G183" s="149">
        <v>9.6876173804196105E-4</v>
      </c>
      <c r="H183" s="150">
        <v>1.6355398622797399</v>
      </c>
      <c r="I183" s="146">
        <v>0.99998429694752</v>
      </c>
      <c r="J183" s="147" t="s">
        <v>0</v>
      </c>
      <c r="K183" s="147" t="s">
        <v>1</v>
      </c>
      <c r="L183" s="146">
        <v>41718.1351</v>
      </c>
      <c r="M183" s="146" t="s">
        <v>9937</v>
      </c>
      <c r="N183" s="146" t="s">
        <v>772</v>
      </c>
      <c r="O183" s="146">
        <v>1512.92044422767</v>
      </c>
      <c r="P183" s="146">
        <v>1488.3384909865799</v>
      </c>
      <c r="Q183" s="146">
        <v>1287.20389220896</v>
      </c>
      <c r="R183" s="146">
        <f t="shared" si="15"/>
        <v>1429.4876091410699</v>
      </c>
      <c r="S183" s="146">
        <f t="shared" si="16"/>
        <v>3.1551803952274238</v>
      </c>
      <c r="T183" s="151">
        <f t="shared" si="17"/>
        <v>8.662739742555145E-2</v>
      </c>
      <c r="U183" s="147">
        <f t="shared" si="18"/>
        <v>3</v>
      </c>
      <c r="V183" s="147">
        <v>532</v>
      </c>
      <c r="W183" s="146">
        <v>894.53026354682197</v>
      </c>
      <c r="X183" s="146">
        <v>836.03312226955995</v>
      </c>
      <c r="Y183" s="146">
        <v>891.48388207816299</v>
      </c>
      <c r="Z183" s="146">
        <v>874.01575596484827</v>
      </c>
      <c r="AA183" s="146">
        <v>2.9415192617727475</v>
      </c>
      <c r="AB183" s="151">
        <v>3.7675720506146163E-2</v>
      </c>
      <c r="AC183" s="147">
        <v>3</v>
      </c>
      <c r="AD183" s="147">
        <v>684</v>
      </c>
      <c r="AE183" s="146">
        <f t="shared" si="19"/>
        <v>0.61141891008766025</v>
      </c>
      <c r="AF183" s="152">
        <f t="shared" si="20"/>
        <v>-0.70976692200856684</v>
      </c>
      <c r="AG183" s="151" t="s">
        <v>10214</v>
      </c>
    </row>
    <row r="184" spans="1:33" x14ac:dyDescent="0.3">
      <c r="A184" s="146" t="s">
        <v>403</v>
      </c>
      <c r="B184" s="147">
        <v>3</v>
      </c>
      <c r="C184" s="147">
        <v>2</v>
      </c>
      <c r="D184" s="146">
        <v>17.3216</v>
      </c>
      <c r="E184" s="151">
        <v>1.42831530369536E-4</v>
      </c>
      <c r="F184" s="148">
        <f t="shared" si="14"/>
        <v>3.8451759105293153</v>
      </c>
      <c r="G184" s="149">
        <v>2.8797279249967E-4</v>
      </c>
      <c r="H184" s="150">
        <v>1.54175426184909</v>
      </c>
      <c r="I184" s="146">
        <v>0.999999999999998</v>
      </c>
      <c r="J184" s="147" t="s">
        <v>0</v>
      </c>
      <c r="K184" s="147" t="s">
        <v>1</v>
      </c>
      <c r="L184" s="146">
        <v>97320.411600000007</v>
      </c>
      <c r="M184" s="146" t="s">
        <v>9939</v>
      </c>
      <c r="N184" s="146" t="s">
        <v>404</v>
      </c>
      <c r="O184" s="146">
        <v>601.59003892744295</v>
      </c>
      <c r="P184" s="146">
        <v>641.86505142339604</v>
      </c>
      <c r="Q184" s="146">
        <v>602.07480057421105</v>
      </c>
      <c r="R184" s="146">
        <f t="shared" si="15"/>
        <v>615.17663030835001</v>
      </c>
      <c r="S184" s="146">
        <f t="shared" si="16"/>
        <v>2.7889998288725288</v>
      </c>
      <c r="T184" s="151">
        <f t="shared" si="17"/>
        <v>3.7573146318569367E-2</v>
      </c>
      <c r="U184" s="147">
        <f t="shared" si="18"/>
        <v>3</v>
      </c>
      <c r="V184" s="147">
        <v>895</v>
      </c>
      <c r="W184" s="146">
        <v>383.797922947865</v>
      </c>
      <c r="X184" s="146">
        <v>399.57606923839597</v>
      </c>
      <c r="Y184" s="146">
        <v>413.65846401828998</v>
      </c>
      <c r="Z184" s="146">
        <v>399.01081873485032</v>
      </c>
      <c r="AA184" s="146">
        <v>2.6009846712585492</v>
      </c>
      <c r="AB184" s="151">
        <v>3.7438316674258919E-2</v>
      </c>
      <c r="AC184" s="147">
        <v>3</v>
      </c>
      <c r="AD184" s="147">
        <v>1066</v>
      </c>
      <c r="AE184" s="146">
        <f t="shared" si="19"/>
        <v>0.64861179550148196</v>
      </c>
      <c r="AF184" s="152">
        <f t="shared" si="20"/>
        <v>-0.62457283434255528</v>
      </c>
      <c r="AG184" s="151" t="s">
        <v>10214</v>
      </c>
    </row>
    <row r="185" spans="1:33" x14ac:dyDescent="0.3">
      <c r="A185" s="146" t="s">
        <v>83</v>
      </c>
      <c r="B185" s="147">
        <v>3</v>
      </c>
      <c r="C185" s="147">
        <v>2</v>
      </c>
      <c r="D185" s="146">
        <v>17.357399999999998</v>
      </c>
      <c r="E185" s="151">
        <v>4.9650792629529803E-6</v>
      </c>
      <c r="F185" s="148">
        <f t="shared" si="14"/>
        <v>5.3040738139987456</v>
      </c>
      <c r="G185" s="153">
        <v>6.0634418938042402E-5</v>
      </c>
      <c r="H185" s="150">
        <v>2.1419044291723899</v>
      </c>
      <c r="I185" s="146">
        <v>1</v>
      </c>
      <c r="J185" s="147" t="s">
        <v>0</v>
      </c>
      <c r="K185" s="147" t="s">
        <v>1</v>
      </c>
      <c r="L185" s="146">
        <v>21785.233</v>
      </c>
      <c r="M185" s="146" t="s">
        <v>9940</v>
      </c>
      <c r="N185" s="146" t="s">
        <v>84</v>
      </c>
      <c r="O185" s="146">
        <v>4975.0473720907403</v>
      </c>
      <c r="P185" s="146">
        <v>4876.3122772077304</v>
      </c>
      <c r="Q185" s="146">
        <v>4854.2678382752601</v>
      </c>
      <c r="R185" s="146">
        <f t="shared" si="15"/>
        <v>4901.8758291912436</v>
      </c>
      <c r="S185" s="146">
        <f t="shared" si="16"/>
        <v>3.6903623058185344</v>
      </c>
      <c r="T185" s="151">
        <f t="shared" si="17"/>
        <v>1.3121480351704533E-2</v>
      </c>
      <c r="U185" s="147">
        <f t="shared" si="18"/>
        <v>3</v>
      </c>
      <c r="V185" s="147">
        <v>175</v>
      </c>
      <c r="W185" s="146">
        <v>2361.2045096116299</v>
      </c>
      <c r="X185" s="146">
        <v>2194.20549255993</v>
      </c>
      <c r="Y185" s="146">
        <v>2310.2686374939099</v>
      </c>
      <c r="Z185" s="146">
        <v>2288.5595465551564</v>
      </c>
      <c r="AA185" s="146">
        <v>3.359562216917952</v>
      </c>
      <c r="AB185" s="151">
        <v>3.7399027937840668E-2</v>
      </c>
      <c r="AC185" s="147">
        <v>3</v>
      </c>
      <c r="AD185" s="147">
        <v>302</v>
      </c>
      <c r="AE185" s="146">
        <f t="shared" si="19"/>
        <v>0.46687423882231305</v>
      </c>
      <c r="AF185" s="152">
        <f t="shared" si="20"/>
        <v>-1.0988941091100806</v>
      </c>
      <c r="AG185" s="151" t="s">
        <v>10214</v>
      </c>
    </row>
    <row r="186" spans="1:33" x14ac:dyDescent="0.3">
      <c r="A186" s="146" t="s">
        <v>215</v>
      </c>
      <c r="B186" s="147">
        <v>11</v>
      </c>
      <c r="C186" s="147">
        <v>6</v>
      </c>
      <c r="D186" s="146">
        <v>73.961299999999994</v>
      </c>
      <c r="E186" s="151">
        <v>3.5402351270308303E-5</v>
      </c>
      <c r="F186" s="148">
        <f t="shared" si="14"/>
        <v>4.4509678930643348</v>
      </c>
      <c r="G186" s="149">
        <v>1.40880461846395E-4</v>
      </c>
      <c r="H186" s="150">
        <v>1.7327521678640201</v>
      </c>
      <c r="I186" s="146">
        <v>1</v>
      </c>
      <c r="J186" s="147" t="s">
        <v>0</v>
      </c>
      <c r="K186" s="147" t="s">
        <v>1</v>
      </c>
      <c r="L186" s="146">
        <v>57111.4211</v>
      </c>
      <c r="M186" s="146" t="s">
        <v>9941</v>
      </c>
      <c r="N186" s="146" t="s">
        <v>216</v>
      </c>
      <c r="O186" s="146">
        <v>2002.21912013775</v>
      </c>
      <c r="P186" s="146">
        <v>1921.04787724895</v>
      </c>
      <c r="Q186" s="146">
        <v>1896.1557984779699</v>
      </c>
      <c r="R186" s="146">
        <f t="shared" si="15"/>
        <v>1939.8075986215565</v>
      </c>
      <c r="S186" s="146">
        <f t="shared" si="16"/>
        <v>3.2877586562184953</v>
      </c>
      <c r="T186" s="151">
        <f t="shared" si="17"/>
        <v>2.8592745364268285E-2</v>
      </c>
      <c r="U186" s="147">
        <f t="shared" si="18"/>
        <v>3</v>
      </c>
      <c r="V186" s="147">
        <v>407</v>
      </c>
      <c r="W186" s="146">
        <v>1136.6639509126401</v>
      </c>
      <c r="X186" s="146">
        <v>1071.97327260661</v>
      </c>
      <c r="Y186" s="146">
        <v>1149.84814085825</v>
      </c>
      <c r="Z186" s="146">
        <v>1119.4951214591667</v>
      </c>
      <c r="AA186" s="146">
        <v>3.0490222053487428</v>
      </c>
      <c r="AB186" s="151">
        <v>3.7230832134848624E-2</v>
      </c>
      <c r="AC186" s="147">
        <v>3</v>
      </c>
      <c r="AD186" s="147">
        <v>570</v>
      </c>
      <c r="AE186" s="146">
        <f t="shared" si="19"/>
        <v>0.57711657705366726</v>
      </c>
      <c r="AF186" s="152">
        <f t="shared" si="20"/>
        <v>-0.79306532341792779</v>
      </c>
      <c r="AG186" s="151" t="s">
        <v>10214</v>
      </c>
    </row>
    <row r="187" spans="1:33" x14ac:dyDescent="0.3">
      <c r="A187" s="146" t="s">
        <v>361</v>
      </c>
      <c r="B187" s="147">
        <v>36</v>
      </c>
      <c r="C187" s="147">
        <v>5</v>
      </c>
      <c r="D187" s="146">
        <v>164.36019999999999</v>
      </c>
      <c r="E187" s="151">
        <v>1.0629598643530099E-4</v>
      </c>
      <c r="F187" s="148">
        <f t="shared" si="14"/>
        <v>3.9734831334250464</v>
      </c>
      <c r="G187" s="149">
        <v>2.4067326023193399E-4</v>
      </c>
      <c r="H187" s="150">
        <v>1.8295560849237</v>
      </c>
      <c r="I187" s="146">
        <v>1</v>
      </c>
      <c r="J187" s="147" t="s">
        <v>0</v>
      </c>
      <c r="K187" s="147" t="s">
        <v>1</v>
      </c>
      <c r="L187" s="146">
        <v>463457.58590000001</v>
      </c>
      <c r="M187" s="146" t="s">
        <v>9943</v>
      </c>
      <c r="N187" s="146" t="s">
        <v>362</v>
      </c>
      <c r="O187" s="146">
        <v>1073.7324504841399</v>
      </c>
      <c r="P187" s="146">
        <v>1096.36577052247</v>
      </c>
      <c r="Q187" s="146">
        <v>1195.84568685505</v>
      </c>
      <c r="R187" s="146">
        <f t="shared" si="15"/>
        <v>1121.9813026205532</v>
      </c>
      <c r="S187" s="146">
        <f t="shared" si="16"/>
        <v>3.049985619632817</v>
      </c>
      <c r="T187" s="151">
        <f t="shared" si="17"/>
        <v>5.7899125920179192E-2</v>
      </c>
      <c r="U187" s="147">
        <f t="shared" si="18"/>
        <v>3</v>
      </c>
      <c r="V187" s="147">
        <v>624</v>
      </c>
      <c r="W187" s="146">
        <v>624.32082232777998</v>
      </c>
      <c r="X187" s="146">
        <v>587.14181476680596</v>
      </c>
      <c r="Y187" s="146">
        <v>628.29725635631405</v>
      </c>
      <c r="Z187" s="146">
        <v>613.25329781696666</v>
      </c>
      <c r="AA187" s="146">
        <v>2.7876398923368173</v>
      </c>
      <c r="AB187" s="151">
        <v>3.7016424188870169E-2</v>
      </c>
      <c r="AC187" s="147">
        <v>3</v>
      </c>
      <c r="AD187" s="147">
        <v>826</v>
      </c>
      <c r="AE187" s="146">
        <f t="shared" si="19"/>
        <v>0.54658067508310781</v>
      </c>
      <c r="AF187" s="152">
        <f t="shared" si="20"/>
        <v>-0.87149364207824109</v>
      </c>
      <c r="AG187" s="151" t="s">
        <v>10214</v>
      </c>
    </row>
    <row r="188" spans="1:33" x14ac:dyDescent="0.3">
      <c r="A188" s="146" t="s">
        <v>159</v>
      </c>
      <c r="B188" s="147">
        <v>11</v>
      </c>
      <c r="C188" s="147">
        <v>9</v>
      </c>
      <c r="D188" s="146">
        <v>61.824800000000003</v>
      </c>
      <c r="E188" s="151">
        <v>1.9900267467232199E-5</v>
      </c>
      <c r="F188" s="148">
        <f t="shared" si="14"/>
        <v>4.7011410864665537</v>
      </c>
      <c r="G188" s="149">
        <v>1.1109739759242101E-4</v>
      </c>
      <c r="H188" s="150">
        <v>1.8511855058704301</v>
      </c>
      <c r="I188" s="146">
        <v>1</v>
      </c>
      <c r="J188" s="147" t="s">
        <v>0</v>
      </c>
      <c r="K188" s="147" t="s">
        <v>1</v>
      </c>
      <c r="L188" s="146">
        <v>60394.970600000001</v>
      </c>
      <c r="M188" s="146" t="s">
        <v>9945</v>
      </c>
      <c r="N188" s="146" t="s">
        <v>160</v>
      </c>
      <c r="O188" s="146">
        <v>3301.8128448167899</v>
      </c>
      <c r="P188" s="146">
        <v>3249.7219018456299</v>
      </c>
      <c r="Q188" s="146">
        <v>3136.66330873364</v>
      </c>
      <c r="R188" s="146">
        <f t="shared" si="15"/>
        <v>3229.3993517986869</v>
      </c>
      <c r="S188" s="146">
        <f t="shared" si="16"/>
        <v>3.5091217537685973</v>
      </c>
      <c r="T188" s="151">
        <f t="shared" si="17"/>
        <v>2.6144037503214233E-2</v>
      </c>
      <c r="U188" s="147">
        <f t="shared" si="18"/>
        <v>3</v>
      </c>
      <c r="V188" s="147">
        <v>251</v>
      </c>
      <c r="W188" s="146">
        <v>1774.7171608731601</v>
      </c>
      <c r="X188" s="146">
        <v>1670.4398167130701</v>
      </c>
      <c r="Y188" s="146">
        <v>1788.35312967914</v>
      </c>
      <c r="Z188" s="146">
        <v>1744.5033690884566</v>
      </c>
      <c r="AA188" s="146">
        <v>3.241671812520222</v>
      </c>
      <c r="AB188" s="151">
        <v>3.6974572041144932E-2</v>
      </c>
      <c r="AC188" s="147">
        <v>3</v>
      </c>
      <c r="AD188" s="147">
        <v>395</v>
      </c>
      <c r="AE188" s="146">
        <f t="shared" si="19"/>
        <v>0.54019437643003676</v>
      </c>
      <c r="AF188" s="152">
        <f t="shared" si="20"/>
        <v>-0.88844947380895278</v>
      </c>
      <c r="AG188" s="151" t="s">
        <v>10214</v>
      </c>
    </row>
    <row r="189" spans="1:33" x14ac:dyDescent="0.3">
      <c r="A189" s="146" t="s">
        <v>1294</v>
      </c>
      <c r="B189" s="147">
        <v>4</v>
      </c>
      <c r="C189" s="147">
        <v>2</v>
      </c>
      <c r="D189" s="146">
        <v>24.910499999999999</v>
      </c>
      <c r="E189" s="151">
        <v>5.46917279279302E-3</v>
      </c>
      <c r="F189" s="148">
        <f t="shared" si="14"/>
        <v>2.2620783553287702</v>
      </c>
      <c r="G189" s="149">
        <v>3.3499936076744198E-3</v>
      </c>
      <c r="H189" s="150">
        <v>1.8690044682400899</v>
      </c>
      <c r="I189" s="146">
        <v>0.97745935661902095</v>
      </c>
      <c r="J189" s="147" t="s">
        <v>0</v>
      </c>
      <c r="K189" s="147" t="s">
        <v>1</v>
      </c>
      <c r="L189" s="146">
        <v>40763.822200000002</v>
      </c>
      <c r="M189" s="146" t="s">
        <v>9954</v>
      </c>
      <c r="N189" s="146" t="s">
        <v>1295</v>
      </c>
      <c r="O189" s="146">
        <v>1209.488321003</v>
      </c>
      <c r="P189" s="146">
        <v>909.57987499999695</v>
      </c>
      <c r="Q189" s="146">
        <v>841.27426213244496</v>
      </c>
      <c r="R189" s="146">
        <f t="shared" si="15"/>
        <v>986.78081937848071</v>
      </c>
      <c r="S189" s="146">
        <f t="shared" si="16"/>
        <v>2.9942206992702292</v>
      </c>
      <c r="T189" s="151">
        <f t="shared" si="17"/>
        <v>0.19849478268573423</v>
      </c>
      <c r="U189" s="147">
        <f t="shared" si="18"/>
        <v>3</v>
      </c>
      <c r="V189" s="147">
        <v>673</v>
      </c>
      <c r="W189" s="146">
        <v>505.91486800274299</v>
      </c>
      <c r="X189" s="146">
        <v>539.01398217990197</v>
      </c>
      <c r="Y189" s="146">
        <v>538.98521125509603</v>
      </c>
      <c r="Z189" s="146">
        <v>527.97135381258033</v>
      </c>
      <c r="AA189" s="146">
        <v>2.7226103596197575</v>
      </c>
      <c r="AB189" s="151">
        <v>3.6179012949268119E-2</v>
      </c>
      <c r="AC189" s="147">
        <v>3</v>
      </c>
      <c r="AD189" s="147">
        <v>914</v>
      </c>
      <c r="AE189" s="146">
        <f t="shared" si="19"/>
        <v>0.53504419972929818</v>
      </c>
      <c r="AF189" s="152">
        <f t="shared" si="20"/>
        <v>-0.90227001814680019</v>
      </c>
      <c r="AG189" s="151" t="s">
        <v>10214</v>
      </c>
    </row>
    <row r="190" spans="1:33" x14ac:dyDescent="0.3">
      <c r="A190" s="146" t="s">
        <v>353</v>
      </c>
      <c r="B190" s="147">
        <v>30</v>
      </c>
      <c r="C190" s="147">
        <v>20</v>
      </c>
      <c r="D190" s="146">
        <v>179.84800000000001</v>
      </c>
      <c r="E190" s="151">
        <v>9.8250775744768094E-5</v>
      </c>
      <c r="F190" s="148">
        <f t="shared" si="14"/>
        <v>4.0076640119414195</v>
      </c>
      <c r="G190" s="149">
        <v>2.2898529810681101E-4</v>
      </c>
      <c r="H190" s="150">
        <v>1.67493243815327</v>
      </c>
      <c r="I190" s="146">
        <v>1</v>
      </c>
      <c r="J190" s="147" t="s">
        <v>0</v>
      </c>
      <c r="K190" s="147" t="s">
        <v>1</v>
      </c>
      <c r="L190" s="146">
        <v>57181.649299999997</v>
      </c>
      <c r="M190" s="146" t="s">
        <v>9955</v>
      </c>
      <c r="N190" s="146" t="s">
        <v>354</v>
      </c>
      <c r="O190" s="146">
        <v>12391.7482942224</v>
      </c>
      <c r="P190" s="146">
        <v>11770.9706117325</v>
      </c>
      <c r="Q190" s="146">
        <v>11341.674422637099</v>
      </c>
      <c r="R190" s="146">
        <f t="shared" si="15"/>
        <v>11834.797776197332</v>
      </c>
      <c r="S190" s="146">
        <f t="shared" si="16"/>
        <v>4.0731608414427996</v>
      </c>
      <c r="T190" s="151">
        <f t="shared" si="17"/>
        <v>4.4609012859537278E-2</v>
      </c>
      <c r="U190" s="147">
        <f t="shared" si="18"/>
        <v>3</v>
      </c>
      <c r="V190" s="147">
        <v>77</v>
      </c>
      <c r="W190" s="146">
        <v>7221.2934871511698</v>
      </c>
      <c r="X190" s="146">
        <v>7200.4917578397299</v>
      </c>
      <c r="Y190" s="146">
        <v>6775.7224991053199</v>
      </c>
      <c r="Z190" s="146">
        <v>7065.8359146987395</v>
      </c>
      <c r="AA190" s="146">
        <v>3.8491635478782888</v>
      </c>
      <c r="AB190" s="151">
        <v>3.5588256239851825E-2</v>
      </c>
      <c r="AC190" s="147">
        <v>3</v>
      </c>
      <c r="AD190" s="147">
        <v>97</v>
      </c>
      <c r="AE190" s="146">
        <f t="shared" si="19"/>
        <v>0.59703900719874237</v>
      </c>
      <c r="AF190" s="152">
        <f t="shared" si="20"/>
        <v>-0.74410290267068047</v>
      </c>
      <c r="AG190" s="151" t="s">
        <v>10214</v>
      </c>
    </row>
    <row r="191" spans="1:33" x14ac:dyDescent="0.3">
      <c r="A191" s="146" t="s">
        <v>127</v>
      </c>
      <c r="B191" s="147">
        <v>3</v>
      </c>
      <c r="C191" s="147">
        <v>1</v>
      </c>
      <c r="D191" s="146">
        <v>8.1533999999999995</v>
      </c>
      <c r="E191" s="151">
        <v>1.4808784246755899E-5</v>
      </c>
      <c r="F191" s="148">
        <f t="shared" si="14"/>
        <v>4.8294805941862871</v>
      </c>
      <c r="G191" s="149">
        <v>1.06949364484249E-4</v>
      </c>
      <c r="H191" s="150">
        <v>1.81263693527394</v>
      </c>
      <c r="I191" s="146">
        <v>1</v>
      </c>
      <c r="J191" s="147" t="s">
        <v>0</v>
      </c>
      <c r="K191" s="147" t="s">
        <v>1</v>
      </c>
      <c r="L191" s="146">
        <v>154014.8088</v>
      </c>
      <c r="M191" s="146" t="s">
        <v>9956</v>
      </c>
      <c r="N191" s="146" t="s">
        <v>128</v>
      </c>
      <c r="O191" s="146">
        <v>2279.24552636726</v>
      </c>
      <c r="P191" s="146">
        <v>2192.63606334829</v>
      </c>
      <c r="Q191" s="146">
        <v>2211.6367176004701</v>
      </c>
      <c r="R191" s="146">
        <f t="shared" si="15"/>
        <v>2227.8394357720067</v>
      </c>
      <c r="S191" s="146">
        <f t="shared" si="16"/>
        <v>3.3478838872777206</v>
      </c>
      <c r="T191" s="151">
        <f t="shared" si="17"/>
        <v>2.0432970605824486E-2</v>
      </c>
      <c r="U191" s="147">
        <f t="shared" si="18"/>
        <v>3</v>
      </c>
      <c r="V191" s="147">
        <v>362</v>
      </c>
      <c r="W191" s="146">
        <v>1228.7868399620299</v>
      </c>
      <c r="X191" s="146">
        <v>1185.5133062807699</v>
      </c>
      <c r="Y191" s="146">
        <v>1272.87966194418</v>
      </c>
      <c r="Z191" s="146">
        <v>1229.0599360623266</v>
      </c>
      <c r="AA191" s="146">
        <v>3.0895730621105719</v>
      </c>
      <c r="AB191" s="151">
        <v>3.5542463628492817E-2</v>
      </c>
      <c r="AC191" s="147">
        <v>3</v>
      </c>
      <c r="AD191" s="147">
        <v>534</v>
      </c>
      <c r="AE191" s="146">
        <f t="shared" si="19"/>
        <v>0.55168245804771121</v>
      </c>
      <c r="AF191" s="152">
        <f t="shared" si="20"/>
        <v>-0.85808998733628838</v>
      </c>
      <c r="AG191" s="151" t="s">
        <v>10214</v>
      </c>
    </row>
    <row r="192" spans="1:33" x14ac:dyDescent="0.3">
      <c r="A192" s="146" t="s">
        <v>617</v>
      </c>
      <c r="B192" s="147">
        <v>15</v>
      </c>
      <c r="C192" s="147">
        <v>3</v>
      </c>
      <c r="D192" s="146">
        <v>91.519099999999995</v>
      </c>
      <c r="E192" s="151">
        <v>5.4448707165200005E-4</v>
      </c>
      <c r="F192" s="148">
        <f t="shared" si="14"/>
        <v>3.2640124277114277</v>
      </c>
      <c r="G192" s="149">
        <v>7.1163843568663196E-4</v>
      </c>
      <c r="H192" s="150">
        <v>1.50935311981508</v>
      </c>
      <c r="I192" s="146">
        <v>0.99999970562726404</v>
      </c>
      <c r="J192" s="147" t="s">
        <v>0</v>
      </c>
      <c r="K192" s="147" t="s">
        <v>1</v>
      </c>
      <c r="L192" s="146">
        <v>116410.8989</v>
      </c>
      <c r="M192" s="146" t="s">
        <v>9958</v>
      </c>
      <c r="N192" s="146" t="s">
        <v>618</v>
      </c>
      <c r="O192" s="146">
        <v>1695.25867613792</v>
      </c>
      <c r="P192" s="146">
        <v>1901.8712946023099</v>
      </c>
      <c r="Q192" s="146">
        <v>1735.32796776957</v>
      </c>
      <c r="R192" s="146">
        <f t="shared" si="15"/>
        <v>1777.4859795032669</v>
      </c>
      <c r="S192" s="146">
        <f t="shared" si="16"/>
        <v>3.2498061837768368</v>
      </c>
      <c r="T192" s="151">
        <f t="shared" si="17"/>
        <v>6.1642170014896851E-2</v>
      </c>
      <c r="U192" s="147">
        <f t="shared" si="18"/>
        <v>3</v>
      </c>
      <c r="V192" s="147">
        <v>437</v>
      </c>
      <c r="W192" s="146">
        <v>1198.28770973367</v>
      </c>
      <c r="X192" s="146">
        <v>1129.5232770550101</v>
      </c>
      <c r="Y192" s="146">
        <v>1205.13161524675</v>
      </c>
      <c r="Z192" s="146">
        <v>1177.6475340118102</v>
      </c>
      <c r="AA192" s="146">
        <v>3.0710153270056511</v>
      </c>
      <c r="AB192" s="151">
        <v>3.5508991227828371E-2</v>
      </c>
      <c r="AC192" s="147">
        <v>3</v>
      </c>
      <c r="AD192" s="147">
        <v>552</v>
      </c>
      <c r="AE192" s="146">
        <f t="shared" si="19"/>
        <v>0.66253548415662522</v>
      </c>
      <c r="AF192" s="152">
        <f t="shared" si="20"/>
        <v>-0.59393037021718464</v>
      </c>
      <c r="AG192" s="151" t="s">
        <v>10214</v>
      </c>
    </row>
    <row r="193" spans="1:33" x14ac:dyDescent="0.3">
      <c r="A193" s="146" t="s">
        <v>347</v>
      </c>
      <c r="B193" s="147">
        <v>40</v>
      </c>
      <c r="C193" s="147">
        <v>33</v>
      </c>
      <c r="D193" s="146">
        <v>171.17060000000001</v>
      </c>
      <c r="E193" s="151">
        <v>9.6222580370008997E-5</v>
      </c>
      <c r="F193" s="148">
        <f t="shared" si="14"/>
        <v>4.0167230009417674</v>
      </c>
      <c r="G193" s="149">
        <v>2.2837598630274901E-4</v>
      </c>
      <c r="H193" s="150">
        <v>1.6013234117247901</v>
      </c>
      <c r="I193" s="146">
        <v>1</v>
      </c>
      <c r="J193" s="147" t="s">
        <v>0</v>
      </c>
      <c r="K193" s="147" t="s">
        <v>1</v>
      </c>
      <c r="L193" s="146">
        <v>35993.858800000002</v>
      </c>
      <c r="M193" s="146" t="s">
        <v>9959</v>
      </c>
      <c r="N193" s="146" t="s">
        <v>348</v>
      </c>
      <c r="O193" s="146">
        <v>36043.047089125801</v>
      </c>
      <c r="P193" s="146">
        <v>38303.8093889304</v>
      </c>
      <c r="Q193" s="146">
        <v>38670.694177377998</v>
      </c>
      <c r="R193" s="146">
        <f t="shared" si="15"/>
        <v>37672.516885144731</v>
      </c>
      <c r="S193" s="146">
        <f t="shared" si="16"/>
        <v>4.5760246362057995</v>
      </c>
      <c r="T193" s="151">
        <f t="shared" si="17"/>
        <v>3.7773836115097964E-2</v>
      </c>
      <c r="U193" s="147">
        <f t="shared" si="18"/>
        <v>3</v>
      </c>
      <c r="V193" s="147">
        <v>14</v>
      </c>
      <c r="W193" s="146">
        <v>24468.018263555801</v>
      </c>
      <c r="X193" s="146">
        <v>23233.6998507877</v>
      </c>
      <c r="Y193" s="146">
        <v>22875.874037202298</v>
      </c>
      <c r="Z193" s="146">
        <v>23525.864050515269</v>
      </c>
      <c r="AA193" s="146">
        <v>4.3715455830229804</v>
      </c>
      <c r="AB193" s="151">
        <v>3.5506230873758912E-2</v>
      </c>
      <c r="AC193" s="147">
        <v>3</v>
      </c>
      <c r="AD193" s="147">
        <v>23</v>
      </c>
      <c r="AE193" s="146">
        <f t="shared" si="19"/>
        <v>0.6244834695340501</v>
      </c>
      <c r="AF193" s="152">
        <f t="shared" si="20"/>
        <v>-0.67926471158397439</v>
      </c>
      <c r="AG193" s="151" t="s">
        <v>10214</v>
      </c>
    </row>
    <row r="194" spans="1:33" x14ac:dyDescent="0.3">
      <c r="A194" s="146" t="s">
        <v>251</v>
      </c>
      <c r="B194" s="147">
        <v>25</v>
      </c>
      <c r="C194" s="147">
        <v>17</v>
      </c>
      <c r="D194" s="146">
        <v>193.8784</v>
      </c>
      <c r="E194" s="151">
        <v>5.0979129790240703E-5</v>
      </c>
      <c r="F194" s="148">
        <f t="shared" si="14"/>
        <v>4.2926075821763261</v>
      </c>
      <c r="G194" s="149">
        <v>1.71742365739359E-4</v>
      </c>
      <c r="H194" s="150">
        <v>1.4615852055126699</v>
      </c>
      <c r="I194" s="146">
        <v>1</v>
      </c>
      <c r="J194" s="147" t="s">
        <v>0</v>
      </c>
      <c r="K194" s="147" t="s">
        <v>1</v>
      </c>
      <c r="L194" s="146">
        <v>46554.698700000001</v>
      </c>
      <c r="M194" s="146" t="s">
        <v>9962</v>
      </c>
      <c r="N194" s="146" t="s">
        <v>252</v>
      </c>
      <c r="O194" s="146">
        <v>15170.2414607713</v>
      </c>
      <c r="P194" s="146">
        <v>15252.015509877299</v>
      </c>
      <c r="Q194" s="146">
        <v>15270.930768759899</v>
      </c>
      <c r="R194" s="146">
        <f t="shared" si="15"/>
        <v>15231.062579802834</v>
      </c>
      <c r="S194" s="146">
        <f t="shared" si="16"/>
        <v>4.1827302025118467</v>
      </c>
      <c r="T194" s="151">
        <f t="shared" si="17"/>
        <v>3.5135421632114909E-3</v>
      </c>
      <c r="U194" s="147">
        <f t="shared" si="18"/>
        <v>3</v>
      </c>
      <c r="V194" s="147">
        <v>53</v>
      </c>
      <c r="W194" s="146">
        <v>10491.399270962</v>
      </c>
      <c r="X194" s="146">
        <v>10022.4977194808</v>
      </c>
      <c r="Y194" s="146">
        <v>10748.8631737045</v>
      </c>
      <c r="Z194" s="146">
        <v>10420.920054715767</v>
      </c>
      <c r="AA194" s="146">
        <v>4.0179060641695061</v>
      </c>
      <c r="AB194" s="151">
        <v>3.5340061985491431E-2</v>
      </c>
      <c r="AC194" s="147">
        <v>3</v>
      </c>
      <c r="AD194" s="147">
        <v>66</v>
      </c>
      <c r="AE194" s="146">
        <f t="shared" si="19"/>
        <v>0.68418864410250924</v>
      </c>
      <c r="AF194" s="152">
        <f t="shared" si="20"/>
        <v>-0.54753393587502253</v>
      </c>
      <c r="AG194" s="151" t="s">
        <v>10214</v>
      </c>
    </row>
    <row r="195" spans="1:33" x14ac:dyDescent="0.3">
      <c r="A195" s="146" t="s">
        <v>197</v>
      </c>
      <c r="B195" s="147">
        <v>20</v>
      </c>
      <c r="C195" s="147">
        <v>7</v>
      </c>
      <c r="D195" s="146">
        <v>121.3653</v>
      </c>
      <c r="E195" s="151">
        <v>2.8625469412402199E-5</v>
      </c>
      <c r="F195" s="148">
        <f t="shared" si="14"/>
        <v>4.5432473828513746</v>
      </c>
      <c r="G195" s="149">
        <v>1.2569141715809299E-4</v>
      </c>
      <c r="H195" s="150">
        <v>1.7839235855700299</v>
      </c>
      <c r="I195" s="146">
        <v>1</v>
      </c>
      <c r="J195" s="147" t="s">
        <v>0</v>
      </c>
      <c r="K195" s="147" t="s">
        <v>1</v>
      </c>
      <c r="L195" s="146">
        <v>70337.455199999997</v>
      </c>
      <c r="M195" s="146" t="s">
        <v>9964</v>
      </c>
      <c r="N195" s="146" t="s">
        <v>198</v>
      </c>
      <c r="O195" s="146">
        <v>2323.7137694072499</v>
      </c>
      <c r="P195" s="146">
        <v>2210.4064017003702</v>
      </c>
      <c r="Q195" s="146">
        <v>2342.6608485930001</v>
      </c>
      <c r="R195" s="146">
        <f t="shared" si="15"/>
        <v>2292.2603399002069</v>
      </c>
      <c r="S195" s="146">
        <f t="shared" si="16"/>
        <v>3.3602639404163348</v>
      </c>
      <c r="T195" s="151">
        <f t="shared" si="17"/>
        <v>3.1199692798839943E-2</v>
      </c>
      <c r="U195" s="147">
        <f t="shared" si="18"/>
        <v>3</v>
      </c>
      <c r="V195" s="147">
        <v>352</v>
      </c>
      <c r="W195" s="146">
        <v>1262.09421685293</v>
      </c>
      <c r="X195" s="146">
        <v>1337.1809602384401</v>
      </c>
      <c r="Y195" s="146">
        <v>1255.5878200269799</v>
      </c>
      <c r="Z195" s="146">
        <v>1284.9543323727833</v>
      </c>
      <c r="AA195" s="146">
        <v>3.1088876929973241</v>
      </c>
      <c r="AB195" s="151">
        <v>3.5290305451180039E-2</v>
      </c>
      <c r="AC195" s="147">
        <v>3</v>
      </c>
      <c r="AD195" s="147">
        <v>513</v>
      </c>
      <c r="AE195" s="146">
        <f t="shared" si="19"/>
        <v>0.5605621272620035</v>
      </c>
      <c r="AF195" s="152">
        <f t="shared" si="20"/>
        <v>-0.83505381868856898</v>
      </c>
      <c r="AG195" s="151" t="s">
        <v>10214</v>
      </c>
    </row>
    <row r="196" spans="1:33" x14ac:dyDescent="0.3">
      <c r="A196" s="146" t="s">
        <v>305</v>
      </c>
      <c r="B196" s="147">
        <v>8</v>
      </c>
      <c r="C196" s="147">
        <v>1</v>
      </c>
      <c r="D196" s="146">
        <v>49.402099999999997</v>
      </c>
      <c r="E196" s="151">
        <v>7.4059859789699103E-5</v>
      </c>
      <c r="F196" s="148">
        <f t="shared" si="14"/>
        <v>4.1304171144931336</v>
      </c>
      <c r="G196" s="149">
        <v>2.0193879919770999E-4</v>
      </c>
      <c r="H196" s="150">
        <v>1.51685642550341</v>
      </c>
      <c r="I196" s="146">
        <v>1</v>
      </c>
      <c r="J196" s="147" t="s">
        <v>0</v>
      </c>
      <c r="K196" s="147" t="s">
        <v>1</v>
      </c>
      <c r="L196" s="146">
        <v>70652.759300000005</v>
      </c>
      <c r="M196" s="146" t="s">
        <v>9968</v>
      </c>
      <c r="N196" s="146" t="s">
        <v>306</v>
      </c>
      <c r="O196" s="146">
        <v>62.767216529233302</v>
      </c>
      <c r="P196" s="146">
        <v>65.905395393926796</v>
      </c>
      <c r="Q196" s="146">
        <v>64.633484708719095</v>
      </c>
      <c r="R196" s="146">
        <f t="shared" si="15"/>
        <v>64.435365543959733</v>
      </c>
      <c r="S196" s="146">
        <f t="shared" si="16"/>
        <v>1.8091242966282377</v>
      </c>
      <c r="T196" s="151">
        <f t="shared" si="17"/>
        <v>2.4496521007910995E-2</v>
      </c>
      <c r="U196" s="147">
        <f t="shared" si="18"/>
        <v>3</v>
      </c>
      <c r="V196" s="147">
        <v>1704</v>
      </c>
      <c r="W196" s="146">
        <v>40.765629272312097</v>
      </c>
      <c r="X196" s="146">
        <v>43.253793464128599</v>
      </c>
      <c r="Y196" s="146">
        <v>43.419201896556402</v>
      </c>
      <c r="Z196" s="146">
        <v>42.479541544332371</v>
      </c>
      <c r="AA196" s="146">
        <v>1.6281798210244236</v>
      </c>
      <c r="AB196" s="151">
        <v>3.4995526152541513E-2</v>
      </c>
      <c r="AC196" s="147">
        <v>3</v>
      </c>
      <c r="AD196" s="147">
        <v>1776</v>
      </c>
      <c r="AE196" s="146">
        <f t="shared" si="19"/>
        <v>0.65925817578161416</v>
      </c>
      <c r="AF196" s="152">
        <f t="shared" si="20"/>
        <v>-0.60108453712297083</v>
      </c>
      <c r="AG196" s="151" t="s">
        <v>10214</v>
      </c>
    </row>
    <row r="197" spans="1:33" x14ac:dyDescent="0.3">
      <c r="A197" s="146" t="s">
        <v>117</v>
      </c>
      <c r="B197" s="147">
        <v>6</v>
      </c>
      <c r="C197" s="147">
        <v>5</v>
      </c>
      <c r="D197" s="146">
        <v>35.403199999999998</v>
      </c>
      <c r="E197" s="151">
        <v>1.37254971341871E-5</v>
      </c>
      <c r="F197" s="148">
        <f t="shared" si="14"/>
        <v>4.8624719165518808</v>
      </c>
      <c r="G197" s="149">
        <v>1.06691679742688E-4</v>
      </c>
      <c r="H197" s="150">
        <v>2.2291401767634902</v>
      </c>
      <c r="I197" s="146">
        <v>1</v>
      </c>
      <c r="J197" s="147" t="s">
        <v>0</v>
      </c>
      <c r="K197" s="147" t="s">
        <v>1</v>
      </c>
      <c r="L197" s="146">
        <v>53653.339800000002</v>
      </c>
      <c r="M197" s="146" t="s">
        <v>9978</v>
      </c>
      <c r="N197" s="146" t="s">
        <v>118</v>
      </c>
      <c r="O197" s="146">
        <v>2357.4531747309002</v>
      </c>
      <c r="P197" s="146">
        <v>2187.8622050744498</v>
      </c>
      <c r="Q197" s="146">
        <v>2352.29778179818</v>
      </c>
      <c r="R197" s="146">
        <f t="shared" si="15"/>
        <v>2299.2043872011768</v>
      </c>
      <c r="S197" s="146">
        <f t="shared" si="16"/>
        <v>3.361577579485107</v>
      </c>
      <c r="T197" s="151">
        <f t="shared" si="17"/>
        <v>4.1953471774653674E-2</v>
      </c>
      <c r="U197" s="147">
        <f t="shared" si="18"/>
        <v>3</v>
      </c>
      <c r="V197" s="147">
        <v>351</v>
      </c>
      <c r="W197" s="146">
        <v>1025.32301640077</v>
      </c>
      <c r="X197" s="146">
        <v>1068.7922411885099</v>
      </c>
      <c r="Y197" s="146">
        <v>1000.17788445002</v>
      </c>
      <c r="Z197" s="146">
        <v>1031.4310473464334</v>
      </c>
      <c r="AA197" s="146">
        <v>3.0134402000669089</v>
      </c>
      <c r="AB197" s="151">
        <v>3.3654779482447356E-2</v>
      </c>
      <c r="AC197" s="147">
        <v>3</v>
      </c>
      <c r="AD197" s="147">
        <v>606</v>
      </c>
      <c r="AE197" s="146">
        <f t="shared" si="19"/>
        <v>0.4486034617400827</v>
      </c>
      <c r="AF197" s="152">
        <f t="shared" si="20"/>
        <v>-1.1564873415697743</v>
      </c>
      <c r="AG197" s="151" t="s">
        <v>10214</v>
      </c>
    </row>
    <row r="198" spans="1:33" x14ac:dyDescent="0.3">
      <c r="A198" s="146" t="s">
        <v>113</v>
      </c>
      <c r="B198" s="147">
        <v>3</v>
      </c>
      <c r="C198" s="147">
        <v>2</v>
      </c>
      <c r="D198" s="146">
        <v>15.9284</v>
      </c>
      <c r="E198" s="151">
        <v>1.2884723385786501E-5</v>
      </c>
      <c r="F198" s="148">
        <f t="shared" si="14"/>
        <v>4.889924900614516</v>
      </c>
      <c r="G198" s="149">
        <v>1.0649374507292299E-4</v>
      </c>
      <c r="H198" s="150">
        <v>2.0701972946698599</v>
      </c>
      <c r="I198" s="146">
        <v>1</v>
      </c>
      <c r="J198" s="147" t="s">
        <v>0</v>
      </c>
      <c r="K198" s="147" t="s">
        <v>1</v>
      </c>
      <c r="L198" s="146">
        <v>123777.2512</v>
      </c>
      <c r="M198" s="146" t="s">
        <v>9979</v>
      </c>
      <c r="N198" s="146" t="s">
        <v>114</v>
      </c>
      <c r="O198" s="146">
        <v>1405.0433027581701</v>
      </c>
      <c r="P198" s="146">
        <v>1504.5168031437299</v>
      </c>
      <c r="Q198" s="146">
        <v>1444.4346060758601</v>
      </c>
      <c r="R198" s="146">
        <f t="shared" si="15"/>
        <v>1451.3315706592532</v>
      </c>
      <c r="S198" s="146">
        <f t="shared" si="16"/>
        <v>3.1617666425255431</v>
      </c>
      <c r="T198" s="151">
        <f t="shared" si="17"/>
        <v>3.4515969015131258E-2</v>
      </c>
      <c r="U198" s="147">
        <f t="shared" si="18"/>
        <v>3</v>
      </c>
      <c r="V198" s="147">
        <v>526</v>
      </c>
      <c r="W198" s="146">
        <v>715.83429454418001</v>
      </c>
      <c r="X198" s="146">
        <v>713.48967463510303</v>
      </c>
      <c r="Y198" s="146">
        <v>673.85466175990598</v>
      </c>
      <c r="Z198" s="146">
        <v>701.05954364639638</v>
      </c>
      <c r="AA198" s="146">
        <v>2.8457549058109661</v>
      </c>
      <c r="AB198" s="151">
        <v>3.364802182864722E-2</v>
      </c>
      <c r="AC198" s="147">
        <v>3</v>
      </c>
      <c r="AD198" s="147">
        <v>774</v>
      </c>
      <c r="AE198" s="146">
        <f t="shared" si="19"/>
        <v>0.48304574765637248</v>
      </c>
      <c r="AF198" s="152">
        <f t="shared" si="20"/>
        <v>-1.0497682665063017</v>
      </c>
      <c r="AG198" s="151" t="s">
        <v>10214</v>
      </c>
    </row>
    <row r="199" spans="1:33" x14ac:dyDescent="0.3">
      <c r="A199" s="146" t="s">
        <v>101</v>
      </c>
      <c r="B199" s="147">
        <v>3</v>
      </c>
      <c r="C199" s="147">
        <v>3</v>
      </c>
      <c r="D199" s="146">
        <v>19.2363</v>
      </c>
      <c r="E199" s="151">
        <v>8.2114087486262494E-6</v>
      </c>
      <c r="F199" s="148">
        <f t="shared" si="14"/>
        <v>5.0855823289620963</v>
      </c>
      <c r="G199" s="153">
        <v>7.8266664656583297E-5</v>
      </c>
      <c r="H199" s="150">
        <v>1.76986759714831</v>
      </c>
      <c r="I199" s="146">
        <v>1</v>
      </c>
      <c r="J199" s="147" t="s">
        <v>0</v>
      </c>
      <c r="K199" s="147" t="s">
        <v>1</v>
      </c>
      <c r="L199" s="146">
        <v>26493.776699999999</v>
      </c>
      <c r="M199" s="146" t="s">
        <v>9982</v>
      </c>
      <c r="N199" s="146" t="s">
        <v>102</v>
      </c>
      <c r="O199" s="146">
        <v>2743.1420739683999</v>
      </c>
      <c r="P199" s="146">
        <v>2788.1070529752501</v>
      </c>
      <c r="Q199" s="146">
        <v>2756.9843080322798</v>
      </c>
      <c r="R199" s="146">
        <f t="shared" si="15"/>
        <v>2762.74447832531</v>
      </c>
      <c r="S199" s="146">
        <f t="shared" si="16"/>
        <v>3.4413407195944128</v>
      </c>
      <c r="T199" s="151">
        <f t="shared" si="17"/>
        <v>8.3356475036022483E-3</v>
      </c>
      <c r="U199" s="147">
        <f t="shared" si="18"/>
        <v>3</v>
      </c>
      <c r="V199" s="147">
        <v>288</v>
      </c>
      <c r="W199" s="146">
        <v>1525.9690636661601</v>
      </c>
      <c r="X199" s="146">
        <v>1536.55152296354</v>
      </c>
      <c r="Y199" s="146">
        <v>1620.4474773827101</v>
      </c>
      <c r="Z199" s="146">
        <v>1560.9893546708033</v>
      </c>
      <c r="AA199" s="146">
        <v>3.1933999413561445</v>
      </c>
      <c r="AB199" s="151">
        <v>3.3160628702431506E-2</v>
      </c>
      <c r="AC199" s="147">
        <v>3</v>
      </c>
      <c r="AD199" s="147">
        <v>439</v>
      </c>
      <c r="AE199" s="146">
        <f t="shared" si="19"/>
        <v>0.5650140166480494</v>
      </c>
      <c r="AF199" s="152">
        <f t="shared" si="20"/>
        <v>-0.82364143709794047</v>
      </c>
      <c r="AG199" s="151" t="s">
        <v>10214</v>
      </c>
    </row>
    <row r="200" spans="1:33" x14ac:dyDescent="0.3">
      <c r="A200" s="146" t="s">
        <v>373</v>
      </c>
      <c r="B200" s="147">
        <v>17</v>
      </c>
      <c r="C200" s="147">
        <v>4</v>
      </c>
      <c r="D200" s="146">
        <v>112.521</v>
      </c>
      <c r="E200" s="151">
        <v>1.1430844603210799E-4</v>
      </c>
      <c r="F200" s="148">
        <f t="shared" si="14"/>
        <v>3.9419216792318226</v>
      </c>
      <c r="G200" s="149">
        <v>2.5237600814262602E-4</v>
      </c>
      <c r="H200" s="150">
        <v>1.58219360045041</v>
      </c>
      <c r="I200" s="146">
        <v>1</v>
      </c>
      <c r="J200" s="147" t="s">
        <v>0</v>
      </c>
      <c r="K200" s="147" t="s">
        <v>1</v>
      </c>
      <c r="L200" s="146">
        <v>79604.951000000001</v>
      </c>
      <c r="M200" s="146" t="s">
        <v>9990</v>
      </c>
      <c r="N200" s="146" t="s">
        <v>374</v>
      </c>
      <c r="O200" s="146">
        <v>1339.9656384683699</v>
      </c>
      <c r="P200" s="146">
        <v>1377.71199275803</v>
      </c>
      <c r="Q200" s="146">
        <v>1268.68797644047</v>
      </c>
      <c r="R200" s="146">
        <f t="shared" si="15"/>
        <v>1328.7885358889569</v>
      </c>
      <c r="S200" s="146">
        <f t="shared" si="16"/>
        <v>3.123455872587797</v>
      </c>
      <c r="T200" s="151">
        <f t="shared" si="17"/>
        <v>4.1665578342621974E-2</v>
      </c>
      <c r="U200" s="147">
        <f t="shared" si="18"/>
        <v>3</v>
      </c>
      <c r="V200" s="147">
        <v>555</v>
      </c>
      <c r="W200" s="146">
        <v>869.96734908958399</v>
      </c>
      <c r="X200" s="146">
        <v>817.17865852499995</v>
      </c>
      <c r="Y200" s="146">
        <v>832.37221476480602</v>
      </c>
      <c r="Z200" s="146">
        <v>839.83940745979669</v>
      </c>
      <c r="AA200" s="146">
        <v>2.9241962490120925</v>
      </c>
      <c r="AB200" s="151">
        <v>3.2357377989947519E-2</v>
      </c>
      <c r="AC200" s="147">
        <v>3</v>
      </c>
      <c r="AD200" s="147">
        <v>695</v>
      </c>
      <c r="AE200" s="146">
        <f t="shared" si="19"/>
        <v>0.63203390515251989</v>
      </c>
      <c r="AF200" s="152">
        <f t="shared" si="20"/>
        <v>-0.66192614173281272</v>
      </c>
      <c r="AG200" s="151" t="s">
        <v>10214</v>
      </c>
    </row>
    <row r="201" spans="1:33" x14ac:dyDescent="0.3">
      <c r="A201" s="146" t="s">
        <v>337</v>
      </c>
      <c r="B201" s="147">
        <v>16</v>
      </c>
      <c r="C201" s="147">
        <v>9</v>
      </c>
      <c r="D201" s="146">
        <v>139.59370000000001</v>
      </c>
      <c r="E201" s="151">
        <v>9.3450351162371894E-5</v>
      </c>
      <c r="F201" s="148">
        <f t="shared" si="14"/>
        <v>4.0294190623151778</v>
      </c>
      <c r="G201" s="149">
        <v>2.2837598630274901E-4</v>
      </c>
      <c r="H201" s="150">
        <v>1.4758158291788599</v>
      </c>
      <c r="I201" s="146">
        <v>1</v>
      </c>
      <c r="J201" s="147" t="s">
        <v>0</v>
      </c>
      <c r="K201" s="147" t="s">
        <v>1</v>
      </c>
      <c r="L201" s="146">
        <v>29345.049299999999</v>
      </c>
      <c r="M201" s="146" t="s">
        <v>9991</v>
      </c>
      <c r="N201" s="146" t="s">
        <v>338</v>
      </c>
      <c r="O201" s="146">
        <v>11736.343533921299</v>
      </c>
      <c r="P201" s="146">
        <v>12325.429325937101</v>
      </c>
      <c r="Q201" s="146">
        <v>12295.540288286</v>
      </c>
      <c r="R201" s="146">
        <f t="shared" si="15"/>
        <v>12119.104382714801</v>
      </c>
      <c r="S201" s="146">
        <f t="shared" si="16"/>
        <v>4.083470526099501</v>
      </c>
      <c r="T201" s="151">
        <f t="shared" si="17"/>
        <v>2.7379690572381387E-2</v>
      </c>
      <c r="U201" s="147">
        <f t="shared" si="18"/>
        <v>3</v>
      </c>
      <c r="V201" s="147">
        <v>74</v>
      </c>
      <c r="W201" s="146">
        <v>8439.4058684444208</v>
      </c>
      <c r="X201" s="146">
        <v>7920.3443017087302</v>
      </c>
      <c r="Y201" s="146">
        <v>8275.6497417542105</v>
      </c>
      <c r="Z201" s="146">
        <v>8211.7999706357878</v>
      </c>
      <c r="AA201" s="146">
        <v>3.9144383619470773</v>
      </c>
      <c r="AB201" s="151">
        <v>3.2313990914875065E-2</v>
      </c>
      <c r="AC201" s="147">
        <v>3</v>
      </c>
      <c r="AD201" s="147">
        <v>84</v>
      </c>
      <c r="AE201" s="146">
        <f t="shared" si="19"/>
        <v>0.6775913228660766</v>
      </c>
      <c r="AF201" s="152">
        <f t="shared" si="20"/>
        <v>-0.56151269503755019</v>
      </c>
      <c r="AG201" s="151" t="s">
        <v>10214</v>
      </c>
    </row>
    <row r="202" spans="1:33" x14ac:dyDescent="0.3">
      <c r="A202" s="146" t="s">
        <v>87</v>
      </c>
      <c r="B202" s="147">
        <v>9</v>
      </c>
      <c r="C202" s="147">
        <v>9</v>
      </c>
      <c r="D202" s="146">
        <v>61.322699999999998</v>
      </c>
      <c r="E202" s="151">
        <v>6.6765877525520903E-6</v>
      </c>
      <c r="F202" s="148">
        <f t="shared" si="14"/>
        <v>5.1754454385514546</v>
      </c>
      <c r="G202" s="153">
        <v>7.2791242432863404E-5</v>
      </c>
      <c r="H202" s="150">
        <v>2.0270654687651399</v>
      </c>
      <c r="I202" s="146">
        <v>1</v>
      </c>
      <c r="J202" s="147" t="s">
        <v>0</v>
      </c>
      <c r="K202" s="147" t="s">
        <v>1</v>
      </c>
      <c r="L202" s="146">
        <v>12022.655699999999</v>
      </c>
      <c r="M202" s="146" t="s">
        <v>9997</v>
      </c>
      <c r="N202" s="146" t="s">
        <v>88</v>
      </c>
      <c r="O202" s="146">
        <v>12333.956919927199</v>
      </c>
      <c r="P202" s="146">
        <v>12670.9186851305</v>
      </c>
      <c r="Q202" s="146">
        <v>12072.73154284</v>
      </c>
      <c r="R202" s="146">
        <f t="shared" si="15"/>
        <v>12359.202382632566</v>
      </c>
      <c r="S202" s="146">
        <f t="shared" si="16"/>
        <v>4.0919904438920511</v>
      </c>
      <c r="T202" s="151">
        <f t="shared" si="17"/>
        <v>2.4264639283469617E-2</v>
      </c>
      <c r="U202" s="147">
        <f t="shared" si="18"/>
        <v>3</v>
      </c>
      <c r="V202" s="147">
        <v>73</v>
      </c>
      <c r="W202" s="146">
        <v>6210.6683973077697</v>
      </c>
      <c r="X202" s="146">
        <v>5876.6727896396396</v>
      </c>
      <c r="Y202" s="146">
        <v>6203.9314528478799</v>
      </c>
      <c r="Z202" s="146">
        <v>6097.0908799317631</v>
      </c>
      <c r="AA202" s="146">
        <v>3.785122668428305</v>
      </c>
      <c r="AB202" s="151">
        <v>3.1312865057726444E-2</v>
      </c>
      <c r="AC202" s="147">
        <v>3</v>
      </c>
      <c r="AD202" s="147">
        <v>123</v>
      </c>
      <c r="AE202" s="146">
        <f t="shared" si="19"/>
        <v>0.4933239776459632</v>
      </c>
      <c r="AF202" s="152">
        <f t="shared" si="20"/>
        <v>-1.0193926847286039</v>
      </c>
      <c r="AG202" s="151" t="s">
        <v>10214</v>
      </c>
    </row>
    <row r="203" spans="1:33" x14ac:dyDescent="0.3">
      <c r="A203" s="146" t="s">
        <v>255</v>
      </c>
      <c r="B203" s="147">
        <v>13</v>
      </c>
      <c r="C203" s="147">
        <v>3</v>
      </c>
      <c r="D203" s="146">
        <v>66.278199999999998</v>
      </c>
      <c r="E203" s="151">
        <v>5.4008657893844798E-5</v>
      </c>
      <c r="F203" s="148">
        <f t="shared" si="14"/>
        <v>4.2675366147302745</v>
      </c>
      <c r="G203" s="149">
        <v>1.78864597816692E-4</v>
      </c>
      <c r="H203" s="150">
        <v>1.7426217074775601</v>
      </c>
      <c r="I203" s="146">
        <v>1</v>
      </c>
      <c r="J203" s="147" t="s">
        <v>0</v>
      </c>
      <c r="K203" s="147" t="s">
        <v>1</v>
      </c>
      <c r="L203" s="146">
        <v>54731.998299999999</v>
      </c>
      <c r="M203" s="146" t="s">
        <v>9998</v>
      </c>
      <c r="N203" s="146" t="s">
        <v>256</v>
      </c>
      <c r="O203" s="146">
        <v>1771.3682019615301</v>
      </c>
      <c r="P203" s="146">
        <v>1755.32449940783</v>
      </c>
      <c r="Q203" s="146">
        <v>1637.0585384014501</v>
      </c>
      <c r="R203" s="146">
        <f t="shared" si="15"/>
        <v>1721.2504132569368</v>
      </c>
      <c r="S203" s="146">
        <f t="shared" si="16"/>
        <v>3.2358440575352403</v>
      </c>
      <c r="T203" s="151">
        <f t="shared" si="17"/>
        <v>4.261568143503984E-2</v>
      </c>
      <c r="U203" s="147">
        <f t="shared" si="18"/>
        <v>3</v>
      </c>
      <c r="V203" s="147">
        <v>451</v>
      </c>
      <c r="W203" s="146">
        <v>974.88755582099498</v>
      </c>
      <c r="X203" s="146">
        <v>1022.58505904331</v>
      </c>
      <c r="Y203" s="146">
        <v>965.73576112069304</v>
      </c>
      <c r="Z203" s="146">
        <v>987.73612532833261</v>
      </c>
      <c r="AA203" s="146">
        <v>2.9946409378871062</v>
      </c>
      <c r="AB203" s="151">
        <v>3.0903991994455839E-2</v>
      </c>
      <c r="AC203" s="147">
        <v>3</v>
      </c>
      <c r="AD203" s="147">
        <v>624</v>
      </c>
      <c r="AE203" s="146">
        <f t="shared" si="19"/>
        <v>0.57384801056305679</v>
      </c>
      <c r="AF203" s="152">
        <f t="shared" si="20"/>
        <v>-0.80125941973361525</v>
      </c>
      <c r="AG203" s="151" t="s">
        <v>10214</v>
      </c>
    </row>
    <row r="204" spans="1:33" x14ac:dyDescent="0.3">
      <c r="A204" s="146" t="s">
        <v>111</v>
      </c>
      <c r="B204" s="147">
        <v>8</v>
      </c>
      <c r="C204" s="147">
        <v>1</v>
      </c>
      <c r="D204" s="146">
        <v>45.131500000000003</v>
      </c>
      <c r="E204" s="151">
        <v>1.1916540212708601E-5</v>
      </c>
      <c r="F204" s="148">
        <f t="shared" ref="F204:F267" si="21">-LOG10(E204)</f>
        <v>4.9238498171320106</v>
      </c>
      <c r="G204" s="149">
        <v>1.0123609007878799E-4</v>
      </c>
      <c r="H204" s="150">
        <v>1.6083714401997899</v>
      </c>
      <c r="I204" s="146">
        <v>1</v>
      </c>
      <c r="J204" s="147" t="s">
        <v>0</v>
      </c>
      <c r="K204" s="147" t="s">
        <v>1</v>
      </c>
      <c r="L204" s="146">
        <v>106111.5431</v>
      </c>
      <c r="M204" s="146" t="s">
        <v>9999</v>
      </c>
      <c r="N204" s="146" t="s">
        <v>112</v>
      </c>
      <c r="O204" s="146">
        <v>960.15562197721795</v>
      </c>
      <c r="P204" s="146">
        <v>957.73682505373097</v>
      </c>
      <c r="Q204" s="146">
        <v>949.31196752236303</v>
      </c>
      <c r="R204" s="146">
        <f t="shared" ref="R204:R267" si="22">AVERAGE(O204:Q204)</f>
        <v>955.73480485110395</v>
      </c>
      <c r="S204" s="146">
        <f t="shared" ref="S204:S267" si="23">LOG10(R204)</f>
        <v>2.9803374019337792</v>
      </c>
      <c r="T204" s="151">
        <f t="shared" ref="T204:T267" si="24">(STDEVA(O204:Q204)/AVERAGE(O204:Q204))</f>
        <v>5.955940413461952E-3</v>
      </c>
      <c r="U204" s="147">
        <f t="shared" ref="U204:U267" si="25">COUNT(O204:Q204)</f>
        <v>3</v>
      </c>
      <c r="V204" s="147">
        <v>693</v>
      </c>
      <c r="W204" s="146">
        <v>583.983325106503</v>
      </c>
      <c r="X204" s="146">
        <v>583.42196129240995</v>
      </c>
      <c r="Y204" s="146">
        <v>615.27024668388594</v>
      </c>
      <c r="Z204" s="146">
        <v>594.22517769426634</v>
      </c>
      <c r="AA204" s="146">
        <v>2.7739510491876591</v>
      </c>
      <c r="AB204" s="151">
        <v>3.0674778248113658E-2</v>
      </c>
      <c r="AC204" s="147">
        <v>3</v>
      </c>
      <c r="AD204" s="147">
        <v>850</v>
      </c>
      <c r="AE204" s="146">
        <f t="shared" ref="AE204:AE267" si="26">Z204/R204</f>
        <v>0.62174692673962206</v>
      </c>
      <c r="AF204" s="152">
        <f t="shared" ref="AF204:AF267" si="27">LOG(AE204,2)</f>
        <v>-0.68560062358866991</v>
      </c>
      <c r="AG204" s="151" t="s">
        <v>10214</v>
      </c>
    </row>
    <row r="205" spans="1:33" x14ac:dyDescent="0.3">
      <c r="A205" s="146" t="s">
        <v>165</v>
      </c>
      <c r="B205" s="147">
        <v>48</v>
      </c>
      <c r="C205" s="147">
        <v>26</v>
      </c>
      <c r="D205" s="146">
        <v>302.68610000000001</v>
      </c>
      <c r="E205" s="151">
        <v>2.1731097274879699E-5</v>
      </c>
      <c r="F205" s="148">
        <f t="shared" si="21"/>
        <v>4.6629183441629483</v>
      </c>
      <c r="G205" s="149">
        <v>1.14910303411201E-4</v>
      </c>
      <c r="H205" s="150">
        <v>1.7165327366446901</v>
      </c>
      <c r="I205" s="146">
        <v>1</v>
      </c>
      <c r="J205" s="147" t="s">
        <v>0</v>
      </c>
      <c r="K205" s="147" t="s">
        <v>1</v>
      </c>
      <c r="L205" s="146">
        <v>92754.150699999998</v>
      </c>
      <c r="M205" s="146" t="s">
        <v>10000</v>
      </c>
      <c r="N205" s="146" t="s">
        <v>166</v>
      </c>
      <c r="O205" s="146">
        <v>10407.804682797399</v>
      </c>
      <c r="P205" s="146">
        <v>10965.767122374</v>
      </c>
      <c r="Q205" s="146">
        <v>10805.9039266564</v>
      </c>
      <c r="R205" s="146">
        <f t="shared" si="22"/>
        <v>10726.491910609266</v>
      </c>
      <c r="S205" s="146">
        <f t="shared" si="23"/>
        <v>4.0304577095732128</v>
      </c>
      <c r="T205" s="151">
        <f t="shared" si="24"/>
        <v>2.6787224473370713E-2</v>
      </c>
      <c r="U205" s="147">
        <f t="shared" si="25"/>
        <v>3</v>
      </c>
      <c r="V205" s="147">
        <v>82</v>
      </c>
      <c r="W205" s="146">
        <v>6338.2511970082996</v>
      </c>
      <c r="X205" s="146">
        <v>6029.4186189851298</v>
      </c>
      <c r="Y205" s="146">
        <v>6379.1184303694099</v>
      </c>
      <c r="Z205" s="146">
        <v>6248.9294154542804</v>
      </c>
      <c r="AA205" s="146">
        <v>3.7958056191382292</v>
      </c>
      <c r="AB205" s="151">
        <v>3.0596753580764469E-2</v>
      </c>
      <c r="AC205" s="147">
        <v>3</v>
      </c>
      <c r="AD205" s="147">
        <v>118</v>
      </c>
      <c r="AE205" s="146">
        <f t="shared" si="26"/>
        <v>0.58256972247129968</v>
      </c>
      <c r="AF205" s="152">
        <f t="shared" si="27"/>
        <v>-0.77949737174002343</v>
      </c>
      <c r="AG205" s="151" t="s">
        <v>10214</v>
      </c>
    </row>
    <row r="206" spans="1:33" x14ac:dyDescent="0.3">
      <c r="A206" s="146" t="s">
        <v>1063</v>
      </c>
      <c r="B206" s="147">
        <v>2</v>
      </c>
      <c r="C206" s="147">
        <v>1</v>
      </c>
      <c r="D206" s="146">
        <v>12.0808</v>
      </c>
      <c r="E206" s="151">
        <v>2.5519671026754702E-3</v>
      </c>
      <c r="F206" s="148">
        <f t="shared" si="21"/>
        <v>2.5931249283907656</v>
      </c>
      <c r="G206" s="149">
        <v>1.91050237096308E-3</v>
      </c>
      <c r="H206" s="150">
        <v>1.4531390599403999</v>
      </c>
      <c r="I206" s="146">
        <v>0.99774004090539203</v>
      </c>
      <c r="J206" s="147" t="s">
        <v>0</v>
      </c>
      <c r="K206" s="147" t="s">
        <v>1</v>
      </c>
      <c r="L206" s="146">
        <v>24627.8446</v>
      </c>
      <c r="M206" s="146" t="s">
        <v>10005</v>
      </c>
      <c r="N206" s="146" t="s">
        <v>1064</v>
      </c>
      <c r="O206" s="146">
        <v>976.82595562489496</v>
      </c>
      <c r="P206" s="146">
        <v>927.16834816039</v>
      </c>
      <c r="Q206" s="146">
        <v>818.39161138618601</v>
      </c>
      <c r="R206" s="146">
        <f t="shared" si="22"/>
        <v>907.46197172382369</v>
      </c>
      <c r="S206" s="146">
        <f t="shared" si="23"/>
        <v>2.9578284344612684</v>
      </c>
      <c r="T206" s="151">
        <f t="shared" si="24"/>
        <v>8.9298134474387586E-2</v>
      </c>
      <c r="U206" s="147">
        <f t="shared" si="25"/>
        <v>3</v>
      </c>
      <c r="V206" s="147">
        <v>717</v>
      </c>
      <c r="W206" s="146">
        <v>606.07116468515301</v>
      </c>
      <c r="X206" s="146">
        <v>624.11746709567205</v>
      </c>
      <c r="Y206" s="146">
        <v>643.26311844817803</v>
      </c>
      <c r="Z206" s="146">
        <v>624.48391674300103</v>
      </c>
      <c r="AA206" s="146">
        <v>2.7955212578267106</v>
      </c>
      <c r="AB206" s="151">
        <v>2.9782487806738686E-2</v>
      </c>
      <c r="AC206" s="147">
        <v>3</v>
      </c>
      <c r="AD206" s="147">
        <v>818</v>
      </c>
      <c r="AE206" s="146">
        <f t="shared" si="26"/>
        <v>0.68816538455790632</v>
      </c>
      <c r="AF206" s="152">
        <f t="shared" si="27"/>
        <v>-0.53917277006418429</v>
      </c>
      <c r="AG206" s="151" t="s">
        <v>10214</v>
      </c>
    </row>
    <row r="207" spans="1:33" x14ac:dyDescent="0.3">
      <c r="A207" s="146" t="s">
        <v>227</v>
      </c>
      <c r="B207" s="147">
        <v>19</v>
      </c>
      <c r="C207" s="147">
        <v>1</v>
      </c>
      <c r="D207" s="146">
        <v>89.062799999999996</v>
      </c>
      <c r="E207" s="151">
        <v>4.0930582223763799E-5</v>
      </c>
      <c r="F207" s="148">
        <f t="shared" si="21"/>
        <v>4.387952077617876</v>
      </c>
      <c r="G207" s="149">
        <v>1.5146118680938199E-4</v>
      </c>
      <c r="H207" s="150">
        <v>1.7316036815226099</v>
      </c>
      <c r="I207" s="146">
        <v>1</v>
      </c>
      <c r="J207" s="147" t="s">
        <v>0</v>
      </c>
      <c r="K207" s="147" t="s">
        <v>1</v>
      </c>
      <c r="L207" s="146">
        <v>247323.8792</v>
      </c>
      <c r="M207" s="146" t="s">
        <v>10010</v>
      </c>
      <c r="N207" s="146" t="s">
        <v>228</v>
      </c>
      <c r="O207" s="146">
        <v>1901.9483196875001</v>
      </c>
      <c r="P207" s="146">
        <v>2032.7328465314299</v>
      </c>
      <c r="Q207" s="146">
        <v>2038.7736205193801</v>
      </c>
      <c r="R207" s="146">
        <f t="shared" si="22"/>
        <v>1991.1515955794366</v>
      </c>
      <c r="S207" s="146">
        <f t="shared" si="23"/>
        <v>3.2991043261335493</v>
      </c>
      <c r="T207" s="151">
        <f t="shared" si="24"/>
        <v>3.8827443240653667E-2</v>
      </c>
      <c r="U207" s="147">
        <f t="shared" si="25"/>
        <v>3</v>
      </c>
      <c r="V207" s="147">
        <v>397</v>
      </c>
      <c r="W207" s="146">
        <v>1184.6851422602799</v>
      </c>
      <c r="X207" s="146">
        <v>1146.7593254890901</v>
      </c>
      <c r="Y207" s="146">
        <v>1118.2217869942299</v>
      </c>
      <c r="Z207" s="146">
        <v>1149.8887515812</v>
      </c>
      <c r="AA207" s="146">
        <v>3.060655825647979</v>
      </c>
      <c r="AB207" s="151">
        <v>2.899585388443409E-2</v>
      </c>
      <c r="AC207" s="147">
        <v>3</v>
      </c>
      <c r="AD207" s="147">
        <v>559</v>
      </c>
      <c r="AE207" s="146">
        <f t="shared" si="26"/>
        <v>0.57749934968993444</v>
      </c>
      <c r="AF207" s="152">
        <f t="shared" si="27"/>
        <v>-0.7921087729467795</v>
      </c>
      <c r="AG207" s="151" t="s">
        <v>10214</v>
      </c>
    </row>
    <row r="208" spans="1:33" x14ac:dyDescent="0.3">
      <c r="A208" s="146" t="s">
        <v>387</v>
      </c>
      <c r="B208" s="147">
        <v>7</v>
      </c>
      <c r="C208" s="147">
        <v>1</v>
      </c>
      <c r="D208" s="146">
        <v>43.076999999999998</v>
      </c>
      <c r="E208" s="151">
        <v>1.20446650462847E-4</v>
      </c>
      <c r="F208" s="148">
        <f t="shared" si="21"/>
        <v>3.9192052729236635</v>
      </c>
      <c r="G208" s="149">
        <v>2.5581141292463702E-4</v>
      </c>
      <c r="H208" s="150">
        <v>1.4822408017123201</v>
      </c>
      <c r="I208" s="146">
        <v>1</v>
      </c>
      <c r="J208" s="147" t="s">
        <v>0</v>
      </c>
      <c r="K208" s="147" t="s">
        <v>1</v>
      </c>
      <c r="L208" s="146">
        <v>57664.281900000002</v>
      </c>
      <c r="M208" s="146" t="s">
        <v>10018</v>
      </c>
      <c r="N208" s="146" t="s">
        <v>388</v>
      </c>
      <c r="O208" s="146">
        <v>1424.6188179604501</v>
      </c>
      <c r="P208" s="146">
        <v>1476.7113577155999</v>
      </c>
      <c r="Q208" s="146">
        <v>1531.3404181977801</v>
      </c>
      <c r="R208" s="146">
        <f t="shared" si="22"/>
        <v>1477.5568646246102</v>
      </c>
      <c r="S208" s="146">
        <f t="shared" si="23"/>
        <v>3.1695442039475115</v>
      </c>
      <c r="T208" s="151">
        <f t="shared" si="24"/>
        <v>3.6117610825085432E-2</v>
      </c>
      <c r="U208" s="147">
        <f t="shared" si="25"/>
        <v>3</v>
      </c>
      <c r="V208" s="147">
        <v>517</v>
      </c>
      <c r="W208" s="146">
        <v>985.808265634848</v>
      </c>
      <c r="X208" s="146">
        <v>975.492967111187</v>
      </c>
      <c r="Y208" s="146">
        <v>1029.21865359975</v>
      </c>
      <c r="Z208" s="146">
        <v>996.83996211526176</v>
      </c>
      <c r="AA208" s="146">
        <v>2.9986254400075718</v>
      </c>
      <c r="AB208" s="151">
        <v>2.8601539282918496E-2</v>
      </c>
      <c r="AC208" s="147">
        <v>3</v>
      </c>
      <c r="AD208" s="147">
        <v>622</v>
      </c>
      <c r="AE208" s="146">
        <f t="shared" si="26"/>
        <v>0.67465421195042807</v>
      </c>
      <c r="AF208" s="152">
        <f t="shared" si="27"/>
        <v>-0.56777984387550628</v>
      </c>
      <c r="AG208" s="151" t="s">
        <v>10214</v>
      </c>
    </row>
    <row r="209" spans="1:33" x14ac:dyDescent="0.3">
      <c r="A209" s="146" t="s">
        <v>319</v>
      </c>
      <c r="B209" s="147">
        <v>6</v>
      </c>
      <c r="C209" s="147">
        <v>2</v>
      </c>
      <c r="D209" s="146">
        <v>28.883199999999999</v>
      </c>
      <c r="E209" s="151">
        <v>8.3445918264257694E-5</v>
      </c>
      <c r="F209" s="148">
        <f t="shared" si="21"/>
        <v>4.0785949018686622</v>
      </c>
      <c r="G209" s="149">
        <v>2.1739865429426199E-4</v>
      </c>
      <c r="H209" s="150">
        <v>2.0244034336817598</v>
      </c>
      <c r="I209" s="146">
        <v>1</v>
      </c>
      <c r="J209" s="147" t="s">
        <v>0</v>
      </c>
      <c r="K209" s="147" t="s">
        <v>1</v>
      </c>
      <c r="L209" s="146">
        <v>50496.626100000001</v>
      </c>
      <c r="M209" s="146" t="s">
        <v>10023</v>
      </c>
      <c r="N209" s="146" t="s">
        <v>320</v>
      </c>
      <c r="O209" s="146">
        <v>4441.9435355764099</v>
      </c>
      <c r="P209" s="146">
        <v>4380.8321077309902</v>
      </c>
      <c r="Q209" s="146">
        <v>3914.25953973279</v>
      </c>
      <c r="R209" s="146">
        <f t="shared" si="22"/>
        <v>4245.6783943467299</v>
      </c>
      <c r="S209" s="146">
        <f t="shared" si="23"/>
        <v>3.6279470937276681</v>
      </c>
      <c r="T209" s="151">
        <f t="shared" si="24"/>
        <v>6.7984197505014984E-2</v>
      </c>
      <c r="U209" s="147">
        <f t="shared" si="25"/>
        <v>3</v>
      </c>
      <c r="V209" s="147">
        <v>198</v>
      </c>
      <c r="W209" s="146">
        <v>2119.4474868421298</v>
      </c>
      <c r="X209" s="146">
        <v>2141.9342037634001</v>
      </c>
      <c r="Y209" s="146">
        <v>2030.36577984581</v>
      </c>
      <c r="Z209" s="146">
        <v>2097.2491568171131</v>
      </c>
      <c r="AA209" s="146">
        <v>3.3216500284638806</v>
      </c>
      <c r="AB209" s="151">
        <v>2.8133918227347416E-2</v>
      </c>
      <c r="AC209" s="147">
        <v>3</v>
      </c>
      <c r="AD209" s="147">
        <v>331</v>
      </c>
      <c r="AE209" s="146">
        <f t="shared" si="26"/>
        <v>0.49397268516844661</v>
      </c>
      <c r="AF209" s="152">
        <f t="shared" si="27"/>
        <v>-1.0174968264813231</v>
      </c>
      <c r="AG209" s="151" t="s">
        <v>10214</v>
      </c>
    </row>
    <row r="210" spans="1:33" x14ac:dyDescent="0.3">
      <c r="A210" s="146" t="s">
        <v>253</v>
      </c>
      <c r="B210" s="147">
        <v>3</v>
      </c>
      <c r="C210" s="147">
        <v>3</v>
      </c>
      <c r="D210" s="146">
        <v>19.895800000000001</v>
      </c>
      <c r="E210" s="151">
        <v>5.2193194770677701E-5</v>
      </c>
      <c r="F210" s="148">
        <f t="shared" si="21"/>
        <v>4.2823861189557775</v>
      </c>
      <c r="G210" s="149">
        <v>1.7432955906152199E-4</v>
      </c>
      <c r="H210" s="150">
        <v>1.49145432949332</v>
      </c>
      <c r="I210" s="146">
        <v>1</v>
      </c>
      <c r="J210" s="147" t="s">
        <v>0</v>
      </c>
      <c r="K210" s="147" t="s">
        <v>1</v>
      </c>
      <c r="L210" s="146">
        <v>19169.719099999998</v>
      </c>
      <c r="M210" s="146" t="s">
        <v>10025</v>
      </c>
      <c r="N210" s="146" t="s">
        <v>254</v>
      </c>
      <c r="O210" s="146">
        <v>1756.1260546966901</v>
      </c>
      <c r="P210" s="146">
        <v>1685.4300758746999</v>
      </c>
      <c r="Q210" s="146">
        <v>1676.5733535627901</v>
      </c>
      <c r="R210" s="146">
        <f t="shared" si="22"/>
        <v>1706.0431613780602</v>
      </c>
      <c r="S210" s="146">
        <f t="shared" si="23"/>
        <v>3.2319900142354947</v>
      </c>
      <c r="T210" s="151">
        <f t="shared" si="24"/>
        <v>2.5555354757005183E-2</v>
      </c>
      <c r="U210" s="147">
        <f t="shared" si="25"/>
        <v>3</v>
      </c>
      <c r="V210" s="147">
        <v>456</v>
      </c>
      <c r="W210" s="146">
        <v>1112.72502276927</v>
      </c>
      <c r="X210" s="146">
        <v>1176.76986421535</v>
      </c>
      <c r="Y210" s="146">
        <v>1142.14186039935</v>
      </c>
      <c r="Z210" s="146">
        <v>1143.8789157946567</v>
      </c>
      <c r="AA210" s="146">
        <v>3.0583800550642088</v>
      </c>
      <c r="AB210" s="151">
        <v>2.802546296981805E-2</v>
      </c>
      <c r="AC210" s="147">
        <v>3</v>
      </c>
      <c r="AD210" s="147">
        <v>562</v>
      </c>
      <c r="AE210" s="146">
        <f t="shared" si="26"/>
        <v>0.67048650449774427</v>
      </c>
      <c r="AF210" s="152">
        <f t="shared" si="27"/>
        <v>-0.57671980092334252</v>
      </c>
      <c r="AG210" s="151" t="s">
        <v>10214</v>
      </c>
    </row>
    <row r="211" spans="1:33" x14ac:dyDescent="0.3">
      <c r="A211" s="146" t="s">
        <v>879</v>
      </c>
      <c r="B211" s="147">
        <v>10</v>
      </c>
      <c r="C211" s="147">
        <v>3</v>
      </c>
      <c r="D211" s="146">
        <v>63.459899999999998</v>
      </c>
      <c r="E211" s="151">
        <v>1.41447305162112E-3</v>
      </c>
      <c r="F211" s="148">
        <f t="shared" si="21"/>
        <v>2.8494053222569939</v>
      </c>
      <c r="G211" s="149">
        <v>1.2826374596803399E-3</v>
      </c>
      <c r="H211" s="150">
        <v>1.4556264113366499</v>
      </c>
      <c r="I211" s="146">
        <v>0.99982874057037596</v>
      </c>
      <c r="J211" s="147" t="s">
        <v>0</v>
      </c>
      <c r="K211" s="147" t="s">
        <v>1</v>
      </c>
      <c r="L211" s="146">
        <v>23241.3243</v>
      </c>
      <c r="M211" s="146" t="s">
        <v>10033</v>
      </c>
      <c r="N211" s="146" t="s">
        <v>880</v>
      </c>
      <c r="O211" s="146">
        <v>1430.33120365067</v>
      </c>
      <c r="P211" s="146">
        <v>1264.46552611743</v>
      </c>
      <c r="Q211" s="146">
        <v>1459.13739082491</v>
      </c>
      <c r="R211" s="146">
        <f t="shared" si="22"/>
        <v>1384.6447068643365</v>
      </c>
      <c r="S211" s="146">
        <f t="shared" si="23"/>
        <v>3.1413383498314147</v>
      </c>
      <c r="T211" s="151">
        <f t="shared" si="24"/>
        <v>7.5882353465366398E-2</v>
      </c>
      <c r="U211" s="147">
        <f t="shared" si="25"/>
        <v>3</v>
      </c>
      <c r="V211" s="147">
        <v>542</v>
      </c>
      <c r="W211" s="146">
        <v>921.86203998394103</v>
      </c>
      <c r="X211" s="146">
        <v>960.063719062686</v>
      </c>
      <c r="Y211" s="146">
        <v>971.78319281183701</v>
      </c>
      <c r="Z211" s="146">
        <v>951.23631728615464</v>
      </c>
      <c r="AA211" s="146">
        <v>2.978288422872077</v>
      </c>
      <c r="AB211" s="151">
        <v>2.7443265660994882E-2</v>
      </c>
      <c r="AC211" s="147">
        <v>3</v>
      </c>
      <c r="AD211" s="147">
        <v>639</v>
      </c>
      <c r="AE211" s="146">
        <f t="shared" si="26"/>
        <v>0.68698945842960857</v>
      </c>
      <c r="AF211" s="152">
        <f t="shared" si="27"/>
        <v>-0.54164013323555704</v>
      </c>
      <c r="AG211" s="151" t="s">
        <v>10214</v>
      </c>
    </row>
    <row r="212" spans="1:33" x14ac:dyDescent="0.3">
      <c r="A212" s="146" t="s">
        <v>461</v>
      </c>
      <c r="B212" s="147">
        <v>3</v>
      </c>
      <c r="C212" s="147">
        <v>2</v>
      </c>
      <c r="D212" s="146">
        <v>21.959700000000002</v>
      </c>
      <c r="E212" s="151">
        <v>2.1044130756942001E-4</v>
      </c>
      <c r="F212" s="148">
        <f t="shared" si="21"/>
        <v>3.6768690083935081</v>
      </c>
      <c r="G212" s="149">
        <v>3.7211890155283798E-4</v>
      </c>
      <c r="H212" s="150">
        <v>2.2138139304123401</v>
      </c>
      <c r="I212" s="146">
        <v>0.99999999999522005</v>
      </c>
      <c r="J212" s="147" t="s">
        <v>0</v>
      </c>
      <c r="K212" s="147" t="s">
        <v>1</v>
      </c>
      <c r="L212" s="146">
        <v>19074.0481</v>
      </c>
      <c r="M212" s="146" t="s">
        <v>10037</v>
      </c>
      <c r="N212" s="146" t="s">
        <v>462</v>
      </c>
      <c r="O212" s="146">
        <v>1832.6969507577901</v>
      </c>
      <c r="P212" s="146">
        <v>1703.0408327775899</v>
      </c>
      <c r="Q212" s="146">
        <v>1495.1764141451499</v>
      </c>
      <c r="R212" s="146">
        <f t="shared" si="22"/>
        <v>1676.9713992268432</v>
      </c>
      <c r="S212" s="146">
        <f t="shared" si="23"/>
        <v>3.2245256557701398</v>
      </c>
      <c r="T212" s="151">
        <f t="shared" si="24"/>
        <v>0.10153049464341365</v>
      </c>
      <c r="U212" s="147">
        <f t="shared" si="25"/>
        <v>3</v>
      </c>
      <c r="V212" s="147">
        <v>467</v>
      </c>
      <c r="W212" s="146">
        <v>763.555896641294</v>
      </c>
      <c r="X212" s="146">
        <v>774.08933727166198</v>
      </c>
      <c r="Y212" s="146">
        <v>734.86472212633896</v>
      </c>
      <c r="Z212" s="146">
        <v>757.50331867976502</v>
      </c>
      <c r="AA212" s="146">
        <v>2.8793845398557312</v>
      </c>
      <c r="AB212" s="151">
        <v>2.6799469083248626E-2</v>
      </c>
      <c r="AC212" s="147">
        <v>3</v>
      </c>
      <c r="AD212" s="147">
        <v>741</v>
      </c>
      <c r="AE212" s="146">
        <f t="shared" si="26"/>
        <v>0.45170914604089668</v>
      </c>
      <c r="AF212" s="152">
        <f t="shared" si="27"/>
        <v>-1.1465339696568497</v>
      </c>
      <c r="AG212" s="151" t="s">
        <v>10214</v>
      </c>
    </row>
    <row r="213" spans="1:33" x14ac:dyDescent="0.3">
      <c r="A213" s="146" t="s">
        <v>915</v>
      </c>
      <c r="B213" s="147">
        <v>9</v>
      </c>
      <c r="C213" s="147">
        <v>1</v>
      </c>
      <c r="D213" s="146">
        <v>46.988999999999997</v>
      </c>
      <c r="E213" s="151">
        <v>1.53517718193508E-3</v>
      </c>
      <c r="F213" s="148">
        <f t="shared" si="21"/>
        <v>2.8138414933490106</v>
      </c>
      <c r="G213" s="149">
        <v>1.3347942025464399E-3</v>
      </c>
      <c r="H213" s="150">
        <v>1.7866565444743401</v>
      </c>
      <c r="I213" s="146">
        <v>0.99974210494863502</v>
      </c>
      <c r="J213" s="147" t="s">
        <v>0</v>
      </c>
      <c r="K213" s="147" t="s">
        <v>1</v>
      </c>
      <c r="L213" s="146">
        <v>243138.5877</v>
      </c>
      <c r="M213" s="146" t="s">
        <v>10051</v>
      </c>
      <c r="N213" s="146" t="s">
        <v>916</v>
      </c>
      <c r="O213" s="146">
        <v>793.33657413316303</v>
      </c>
      <c r="P213" s="146">
        <v>626.12069377382295</v>
      </c>
      <c r="Q213" s="146">
        <v>650.99575754482498</v>
      </c>
      <c r="R213" s="146">
        <f t="shared" si="22"/>
        <v>690.15100848393706</v>
      </c>
      <c r="S213" s="146">
        <f t="shared" si="23"/>
        <v>2.838944126934241</v>
      </c>
      <c r="T213" s="151">
        <f t="shared" si="24"/>
        <v>0.1307289444830394</v>
      </c>
      <c r="U213" s="147">
        <f t="shared" si="25"/>
        <v>3</v>
      </c>
      <c r="V213" s="147">
        <v>840</v>
      </c>
      <c r="W213" s="146">
        <v>393.97812549109199</v>
      </c>
      <c r="X213" s="146">
        <v>375.24158837048401</v>
      </c>
      <c r="Y213" s="146">
        <v>389.62250002400998</v>
      </c>
      <c r="Z213" s="146">
        <v>386.28073796186203</v>
      </c>
      <c r="AA213" s="146">
        <v>2.5869030524227341</v>
      </c>
      <c r="AB213" s="151">
        <v>2.5383352157816071E-2</v>
      </c>
      <c r="AC213" s="147">
        <v>3</v>
      </c>
      <c r="AD213" s="147">
        <v>1079</v>
      </c>
      <c r="AE213" s="146">
        <f t="shared" si="26"/>
        <v>0.5597046634915589</v>
      </c>
      <c r="AF213" s="152">
        <f t="shared" si="27"/>
        <v>-0.83726232648537413</v>
      </c>
      <c r="AG213" s="151" t="s">
        <v>10214</v>
      </c>
    </row>
    <row r="214" spans="1:33" x14ac:dyDescent="0.3">
      <c r="A214" s="146" t="s">
        <v>723</v>
      </c>
      <c r="B214" s="147">
        <v>4</v>
      </c>
      <c r="C214" s="147">
        <v>4</v>
      </c>
      <c r="D214" s="146">
        <v>18.838100000000001</v>
      </c>
      <c r="E214" s="151">
        <v>7.5620751528493501E-4</v>
      </c>
      <c r="F214" s="148">
        <f t="shared" si="21"/>
        <v>3.121359010879118</v>
      </c>
      <c r="G214" s="149">
        <v>8.3953989375374E-4</v>
      </c>
      <c r="H214" s="150">
        <v>1.46259514121582</v>
      </c>
      <c r="I214" s="146">
        <v>0.99999618121649603</v>
      </c>
      <c r="J214" s="147" t="s">
        <v>0</v>
      </c>
      <c r="K214" s="147" t="s">
        <v>1</v>
      </c>
      <c r="L214" s="146">
        <v>81157.090200000006</v>
      </c>
      <c r="M214" s="146" t="s">
        <v>10053</v>
      </c>
      <c r="N214" s="146" t="s">
        <v>724</v>
      </c>
      <c r="O214" s="146">
        <v>911.00149628008501</v>
      </c>
      <c r="P214" s="146">
        <v>880.12879302785905</v>
      </c>
      <c r="Q214" s="146">
        <v>801.39135425366203</v>
      </c>
      <c r="R214" s="146">
        <f t="shared" si="22"/>
        <v>864.17388118720203</v>
      </c>
      <c r="S214" s="146">
        <f t="shared" si="23"/>
        <v>2.9366011360463875</v>
      </c>
      <c r="T214" s="151">
        <f t="shared" si="24"/>
        <v>6.5403553439131248E-2</v>
      </c>
      <c r="U214" s="147">
        <f t="shared" si="25"/>
        <v>3</v>
      </c>
      <c r="V214" s="147">
        <v>738</v>
      </c>
      <c r="W214" s="146">
        <v>587.79576846409805</v>
      </c>
      <c r="X214" s="146">
        <v>577.81038655097905</v>
      </c>
      <c r="Y214" s="146">
        <v>606.94290555851296</v>
      </c>
      <c r="Z214" s="146">
        <v>590.84968685786328</v>
      </c>
      <c r="AA214" s="146">
        <v>2.7714770096948338</v>
      </c>
      <c r="AB214" s="151">
        <v>2.5056145740770242E-2</v>
      </c>
      <c r="AC214" s="147">
        <v>3</v>
      </c>
      <c r="AD214" s="147">
        <v>853</v>
      </c>
      <c r="AE214" s="146">
        <f t="shared" si="26"/>
        <v>0.68371620540782141</v>
      </c>
      <c r="AF214" s="152">
        <f t="shared" si="27"/>
        <v>-0.54853047447095582</v>
      </c>
      <c r="AG214" s="151" t="s">
        <v>10214</v>
      </c>
    </row>
    <row r="215" spans="1:33" x14ac:dyDescent="0.3">
      <c r="A215" s="146" t="s">
        <v>405</v>
      </c>
      <c r="B215" s="147">
        <v>2</v>
      </c>
      <c r="C215" s="147">
        <v>1</v>
      </c>
      <c r="D215" s="146">
        <v>9.6378000000000004</v>
      </c>
      <c r="E215" s="151">
        <v>1.4333100954688801E-4</v>
      </c>
      <c r="F215" s="148">
        <f t="shared" si="21"/>
        <v>3.8436598401806199</v>
      </c>
      <c r="G215" s="149">
        <v>2.8797279249967E-4</v>
      </c>
      <c r="H215" s="150">
        <v>1.8701229344293799</v>
      </c>
      <c r="I215" s="146">
        <v>0.999999999999998</v>
      </c>
      <c r="J215" s="147" t="s">
        <v>0</v>
      </c>
      <c r="K215" s="147" t="s">
        <v>1</v>
      </c>
      <c r="L215" s="146">
        <v>80974.330900000001</v>
      </c>
      <c r="M215" s="146" t="s">
        <v>10056</v>
      </c>
      <c r="N215" s="146" t="s">
        <v>406</v>
      </c>
      <c r="O215" s="146">
        <v>1489.3718372743101</v>
      </c>
      <c r="P215" s="146">
        <v>1326.17897743868</v>
      </c>
      <c r="Q215" s="146">
        <v>1513.7329207543801</v>
      </c>
      <c r="R215" s="146">
        <f t="shared" si="22"/>
        <v>1443.0945784891235</v>
      </c>
      <c r="S215" s="146">
        <f t="shared" si="23"/>
        <v>3.1592947951059034</v>
      </c>
      <c r="T215" s="151">
        <f t="shared" si="24"/>
        <v>7.0668898909608327E-2</v>
      </c>
      <c r="U215" s="147">
        <f t="shared" si="25"/>
        <v>3</v>
      </c>
      <c r="V215" s="147">
        <v>527</v>
      </c>
      <c r="W215" s="146">
        <v>759.189166444482</v>
      </c>
      <c r="X215" s="146">
        <v>793.72038407356399</v>
      </c>
      <c r="Y215" s="146">
        <v>762.06325461914105</v>
      </c>
      <c r="Z215" s="146">
        <v>771.65760171239572</v>
      </c>
      <c r="AA215" s="146">
        <v>2.8874246388424187</v>
      </c>
      <c r="AB215" s="151">
        <v>2.483082424595974E-2</v>
      </c>
      <c r="AC215" s="147">
        <v>3</v>
      </c>
      <c r="AD215" s="147">
        <v>736</v>
      </c>
      <c r="AE215" s="146">
        <f t="shared" si="26"/>
        <v>0.53472420533954046</v>
      </c>
      <c r="AF215" s="152">
        <f t="shared" si="27"/>
        <v>-0.9031331102530864</v>
      </c>
      <c r="AG215" s="151" t="s">
        <v>10214</v>
      </c>
    </row>
    <row r="216" spans="1:33" x14ac:dyDescent="0.3">
      <c r="A216" s="146" t="s">
        <v>135</v>
      </c>
      <c r="B216" s="147">
        <v>4</v>
      </c>
      <c r="C216" s="147">
        <v>3</v>
      </c>
      <c r="D216" s="146">
        <v>28.767399999999999</v>
      </c>
      <c r="E216" s="151">
        <v>1.6023548799926099E-5</v>
      </c>
      <c r="F216" s="148">
        <f t="shared" si="21"/>
        <v>4.7952412926499015</v>
      </c>
      <c r="G216" s="149">
        <v>1.07962697274844E-4</v>
      </c>
      <c r="H216" s="150">
        <v>1.5249632572563301</v>
      </c>
      <c r="I216" s="146">
        <v>1</v>
      </c>
      <c r="J216" s="147" t="s">
        <v>0</v>
      </c>
      <c r="K216" s="147" t="s">
        <v>1</v>
      </c>
      <c r="L216" s="146">
        <v>16163.866</v>
      </c>
      <c r="M216" s="146" t="s">
        <v>10059</v>
      </c>
      <c r="N216" s="146" t="s">
        <v>136</v>
      </c>
      <c r="O216" s="146">
        <v>8580.0566560623993</v>
      </c>
      <c r="P216" s="146">
        <v>8574.0394546255993</v>
      </c>
      <c r="Q216" s="146">
        <v>8826.0714728794301</v>
      </c>
      <c r="R216" s="146">
        <f t="shared" si="22"/>
        <v>8660.0558611891429</v>
      </c>
      <c r="S216" s="146">
        <f t="shared" si="23"/>
        <v>3.9375206934178029</v>
      </c>
      <c r="T216" s="151">
        <f t="shared" si="24"/>
        <v>1.660557563468458E-2</v>
      </c>
      <c r="U216" s="147">
        <f t="shared" si="25"/>
        <v>3</v>
      </c>
      <c r="V216" s="147">
        <v>99</v>
      </c>
      <c r="W216" s="146">
        <v>5668.2988387316</v>
      </c>
      <c r="X216" s="146">
        <v>5544.5962625408702</v>
      </c>
      <c r="Y216" s="146">
        <v>5823.6908360898697</v>
      </c>
      <c r="Z216" s="146">
        <v>5678.8619791207793</v>
      </c>
      <c r="AA216" s="146">
        <v>3.7542613135796294</v>
      </c>
      <c r="AB216" s="151">
        <v>2.4625851141353017E-2</v>
      </c>
      <c r="AC216" s="147">
        <v>3</v>
      </c>
      <c r="AD216" s="147">
        <v>133</v>
      </c>
      <c r="AE216" s="146">
        <f t="shared" si="26"/>
        <v>0.65575350438224478</v>
      </c>
      <c r="AF216" s="152">
        <f t="shared" si="27"/>
        <v>-0.60877448253606314</v>
      </c>
      <c r="AG216" s="151" t="s">
        <v>10214</v>
      </c>
    </row>
    <row r="217" spans="1:33" x14ac:dyDescent="0.3">
      <c r="A217" s="146" t="s">
        <v>119</v>
      </c>
      <c r="B217" s="147">
        <v>9</v>
      </c>
      <c r="C217" s="147">
        <v>2</v>
      </c>
      <c r="D217" s="146">
        <v>53.783499999999997</v>
      </c>
      <c r="E217" s="151">
        <v>1.38174809956038E-5</v>
      </c>
      <c r="F217" s="148">
        <f t="shared" si="21"/>
        <v>4.859571124069153</v>
      </c>
      <c r="G217" s="149">
        <v>1.06691679742688E-4</v>
      </c>
      <c r="H217" s="150">
        <v>1.6924447093919099</v>
      </c>
      <c r="I217" s="146">
        <v>1</v>
      </c>
      <c r="J217" s="147" t="s">
        <v>0</v>
      </c>
      <c r="K217" s="147" t="s">
        <v>1</v>
      </c>
      <c r="L217" s="146">
        <v>39855.098599999998</v>
      </c>
      <c r="M217" s="146" t="s">
        <v>10060</v>
      </c>
      <c r="N217" s="146" t="s">
        <v>120</v>
      </c>
      <c r="O217" s="146">
        <v>2466.8423795455001</v>
      </c>
      <c r="P217" s="146">
        <v>2435.8884530097798</v>
      </c>
      <c r="Q217" s="146">
        <v>2560.8956024076801</v>
      </c>
      <c r="R217" s="146">
        <f t="shared" si="22"/>
        <v>2487.8754783209865</v>
      </c>
      <c r="S217" s="146">
        <f t="shared" si="23"/>
        <v>3.3958286395109765</v>
      </c>
      <c r="T217" s="151">
        <f t="shared" si="24"/>
        <v>2.6168387153628434E-2</v>
      </c>
      <c r="U217" s="147">
        <f t="shared" si="25"/>
        <v>3</v>
      </c>
      <c r="V217" s="147">
        <v>330</v>
      </c>
      <c r="W217" s="146">
        <v>1442.5500744957999</v>
      </c>
      <c r="X217" s="146">
        <v>1456.81595506446</v>
      </c>
      <c r="Y217" s="146">
        <v>1510.60163056178</v>
      </c>
      <c r="Z217" s="146">
        <v>1469.98922004068</v>
      </c>
      <c r="AA217" s="146">
        <v>3.1673141499223161</v>
      </c>
      <c r="AB217" s="151">
        <v>2.441336943427588E-2</v>
      </c>
      <c r="AC217" s="147">
        <v>3</v>
      </c>
      <c r="AD217" s="147">
        <v>456</v>
      </c>
      <c r="AE217" s="146">
        <f t="shared" si="26"/>
        <v>0.59086125204013185</v>
      </c>
      <c r="AF217" s="152">
        <f t="shared" si="27"/>
        <v>-0.75910870305341671</v>
      </c>
      <c r="AG217" s="151" t="s">
        <v>10214</v>
      </c>
    </row>
    <row r="218" spans="1:33" x14ac:dyDescent="0.3">
      <c r="A218" s="146" t="s">
        <v>157</v>
      </c>
      <c r="B218" s="147">
        <v>89</v>
      </c>
      <c r="C218" s="147">
        <v>49</v>
      </c>
      <c r="D218" s="146">
        <v>389.9907</v>
      </c>
      <c r="E218" s="151">
        <v>1.98752467746033E-5</v>
      </c>
      <c r="F218" s="148">
        <f t="shared" si="21"/>
        <v>4.7016874703603904</v>
      </c>
      <c r="G218" s="149">
        <v>1.1109739759242101E-4</v>
      </c>
      <c r="H218" s="150">
        <v>1.59180614398048</v>
      </c>
      <c r="I218" s="146">
        <v>1</v>
      </c>
      <c r="J218" s="147" t="s">
        <v>0</v>
      </c>
      <c r="K218" s="147" t="s">
        <v>1</v>
      </c>
      <c r="L218" s="146">
        <v>58507.282599999999</v>
      </c>
      <c r="M218" s="146" t="s">
        <v>10065</v>
      </c>
      <c r="N218" s="146" t="s">
        <v>158</v>
      </c>
      <c r="O218" s="146">
        <v>70453.203898610198</v>
      </c>
      <c r="P218" s="146">
        <v>71440.919315145395</v>
      </c>
      <c r="Q218" s="146">
        <v>73946.718170018707</v>
      </c>
      <c r="R218" s="146">
        <f t="shared" si="22"/>
        <v>71946.947127924766</v>
      </c>
      <c r="S218" s="146">
        <f t="shared" si="23"/>
        <v>4.8570123705641439</v>
      </c>
      <c r="T218" s="151">
        <f t="shared" si="24"/>
        <v>2.5030819646493726E-2</v>
      </c>
      <c r="U218" s="147">
        <f t="shared" si="25"/>
        <v>3</v>
      </c>
      <c r="V218" s="147">
        <v>4</v>
      </c>
      <c r="W218" s="146">
        <v>44002.694936723798</v>
      </c>
      <c r="X218" s="146">
        <v>45525.9218749106</v>
      </c>
      <c r="Y218" s="146">
        <v>46066.312382470198</v>
      </c>
      <c r="Z218" s="146">
        <v>45198.309731368201</v>
      </c>
      <c r="AA218" s="146">
        <v>4.6551221939249761</v>
      </c>
      <c r="AB218" s="151">
        <v>2.3675793527478853E-2</v>
      </c>
      <c r="AC218" s="147">
        <v>3</v>
      </c>
      <c r="AD218" s="147">
        <v>6</v>
      </c>
      <c r="AE218" s="146">
        <f t="shared" si="26"/>
        <v>0.62821720080775156</v>
      </c>
      <c r="AF218" s="152">
        <f t="shared" si="27"/>
        <v>-0.67066464985942276</v>
      </c>
      <c r="AG218" s="151" t="s">
        <v>10214</v>
      </c>
    </row>
    <row r="219" spans="1:33" x14ac:dyDescent="0.3">
      <c r="A219" s="146" t="s">
        <v>437</v>
      </c>
      <c r="B219" s="147">
        <v>5</v>
      </c>
      <c r="C219" s="147">
        <v>1</v>
      </c>
      <c r="D219" s="146">
        <v>40.756500000000003</v>
      </c>
      <c r="E219" s="151">
        <v>1.7540419930550701E-4</v>
      </c>
      <c r="F219" s="148">
        <f t="shared" si="21"/>
        <v>3.7559600135162805</v>
      </c>
      <c r="G219" s="149">
        <v>3.2644753298455699E-4</v>
      </c>
      <c r="H219" s="150">
        <v>1.8099180039159599</v>
      </c>
      <c r="I219" s="146">
        <v>0.99999999999982503</v>
      </c>
      <c r="J219" s="147" t="s">
        <v>0</v>
      </c>
      <c r="K219" s="147" t="s">
        <v>1</v>
      </c>
      <c r="L219" s="146">
        <v>28947.982599999999</v>
      </c>
      <c r="M219" s="146" t="s">
        <v>10067</v>
      </c>
      <c r="N219" s="146" t="s">
        <v>438</v>
      </c>
      <c r="O219" s="146">
        <v>810.41418089813305</v>
      </c>
      <c r="P219" s="146">
        <v>921.69305761695898</v>
      </c>
      <c r="Q219" s="146">
        <v>915.15761283373195</v>
      </c>
      <c r="R219" s="146">
        <f t="shared" si="22"/>
        <v>882.42161711627466</v>
      </c>
      <c r="S219" s="146">
        <f t="shared" si="23"/>
        <v>2.9456761386879347</v>
      </c>
      <c r="T219" s="151">
        <f t="shared" si="24"/>
        <v>7.076642798782122E-2</v>
      </c>
      <c r="U219" s="147">
        <f t="shared" si="25"/>
        <v>3</v>
      </c>
      <c r="V219" s="147">
        <v>730</v>
      </c>
      <c r="W219" s="146">
        <v>492.02848724500802</v>
      </c>
      <c r="X219" s="146">
        <v>496.0328571915</v>
      </c>
      <c r="Y219" s="146">
        <v>474.58218174598898</v>
      </c>
      <c r="Z219" s="146">
        <v>487.54784206083235</v>
      </c>
      <c r="AA219" s="146">
        <v>2.6880172385444232</v>
      </c>
      <c r="AB219" s="151">
        <v>2.3394013005395568E-2</v>
      </c>
      <c r="AC219" s="147">
        <v>3</v>
      </c>
      <c r="AD219" s="147">
        <v>952</v>
      </c>
      <c r="AE219" s="146">
        <f t="shared" si="26"/>
        <v>0.5525112175448772</v>
      </c>
      <c r="AF219" s="152">
        <f t="shared" si="27"/>
        <v>-0.85592433928450817</v>
      </c>
      <c r="AG219" s="151" t="s">
        <v>10214</v>
      </c>
    </row>
    <row r="220" spans="1:33" x14ac:dyDescent="0.3">
      <c r="A220" s="146" t="s">
        <v>65</v>
      </c>
      <c r="B220" s="147">
        <v>7</v>
      </c>
      <c r="C220" s="147">
        <v>4</v>
      </c>
      <c r="D220" s="146">
        <v>37.910400000000003</v>
      </c>
      <c r="E220" s="151">
        <v>2.7171504983769502E-6</v>
      </c>
      <c r="F220" s="148">
        <f t="shared" si="21"/>
        <v>5.5658863060780588</v>
      </c>
      <c r="G220" s="153">
        <v>4.5831058996287702E-5</v>
      </c>
      <c r="H220" s="150">
        <v>2.0148667335008499</v>
      </c>
      <c r="I220" s="146">
        <v>1</v>
      </c>
      <c r="J220" s="147" t="s">
        <v>0</v>
      </c>
      <c r="K220" s="147" t="s">
        <v>1</v>
      </c>
      <c r="L220" s="146">
        <v>13747.442999999999</v>
      </c>
      <c r="M220" s="146" t="s">
        <v>9955</v>
      </c>
      <c r="N220" s="146" t="s">
        <v>66</v>
      </c>
      <c r="O220" s="146">
        <v>8334.2872735378496</v>
      </c>
      <c r="P220" s="146">
        <v>8033.6398392717501</v>
      </c>
      <c r="Q220" s="146">
        <v>8339.3003225546308</v>
      </c>
      <c r="R220" s="146">
        <f t="shared" si="22"/>
        <v>8235.7424784547438</v>
      </c>
      <c r="S220" s="146">
        <f t="shared" si="23"/>
        <v>3.9157027583036177</v>
      </c>
      <c r="T220" s="151">
        <f t="shared" si="24"/>
        <v>2.1254181641224435E-2</v>
      </c>
      <c r="U220" s="147">
        <f t="shared" si="25"/>
        <v>3</v>
      </c>
      <c r="V220" s="147">
        <v>104</v>
      </c>
      <c r="W220" s="146">
        <v>3993.7304597512298</v>
      </c>
      <c r="X220" s="146">
        <v>4085.79819629337</v>
      </c>
      <c r="Y220" s="146">
        <v>4182.9336818169004</v>
      </c>
      <c r="Z220" s="146">
        <v>4087.4874459538332</v>
      </c>
      <c r="AA220" s="146">
        <v>3.6114564318062388</v>
      </c>
      <c r="AB220" s="151">
        <v>2.3146963290601511E-2</v>
      </c>
      <c r="AC220" s="147">
        <v>3</v>
      </c>
      <c r="AD220" s="147">
        <v>178</v>
      </c>
      <c r="AE220" s="146">
        <f t="shared" si="26"/>
        <v>0.49631074024557897</v>
      </c>
      <c r="AF220" s="152">
        <f t="shared" si="27"/>
        <v>-1.0106844197579157</v>
      </c>
      <c r="AG220" s="151" t="s">
        <v>10214</v>
      </c>
    </row>
    <row r="221" spans="1:33" x14ac:dyDescent="0.3">
      <c r="A221" s="146" t="s">
        <v>257</v>
      </c>
      <c r="B221" s="147">
        <v>47</v>
      </c>
      <c r="C221" s="147">
        <v>30</v>
      </c>
      <c r="D221" s="146">
        <v>236.2869</v>
      </c>
      <c r="E221" s="151">
        <v>5.4848772167437298E-5</v>
      </c>
      <c r="F221" s="148">
        <f t="shared" si="21"/>
        <v>4.2608330900013058</v>
      </c>
      <c r="G221" s="149">
        <v>1.8012042415645001E-4</v>
      </c>
      <c r="H221" s="150">
        <v>1.69493943730214</v>
      </c>
      <c r="I221" s="146">
        <v>1</v>
      </c>
      <c r="J221" s="147" t="s">
        <v>0</v>
      </c>
      <c r="K221" s="147" t="s">
        <v>1</v>
      </c>
      <c r="L221" s="146">
        <v>72447.110499999995</v>
      </c>
      <c r="M221" s="146" t="s">
        <v>10071</v>
      </c>
      <c r="N221" s="146" t="s">
        <v>258</v>
      </c>
      <c r="O221" s="146">
        <v>26383.9610055062</v>
      </c>
      <c r="P221" s="146">
        <v>24344.207760998601</v>
      </c>
      <c r="Q221" s="146">
        <v>24483.400876194501</v>
      </c>
      <c r="R221" s="146">
        <f t="shared" si="22"/>
        <v>25070.523214233097</v>
      </c>
      <c r="S221" s="146">
        <f t="shared" si="23"/>
        <v>4.3991633976472144</v>
      </c>
      <c r="T221" s="151">
        <f t="shared" si="24"/>
        <v>4.5455678787639127E-2</v>
      </c>
      <c r="U221" s="147">
        <f t="shared" si="25"/>
        <v>3</v>
      </c>
      <c r="V221" s="147">
        <v>25</v>
      </c>
      <c r="W221" s="146">
        <v>14438.01959046</v>
      </c>
      <c r="X221" s="146">
        <v>15116.2816084843</v>
      </c>
      <c r="Y221" s="146">
        <v>14819.8917588967</v>
      </c>
      <c r="Z221" s="146">
        <v>14791.397652613667</v>
      </c>
      <c r="AA221" s="146">
        <v>4.1700092128163098</v>
      </c>
      <c r="AB221" s="151">
        <v>2.2988200295155761E-2</v>
      </c>
      <c r="AC221" s="147">
        <v>3</v>
      </c>
      <c r="AD221" s="147">
        <v>38</v>
      </c>
      <c r="AE221" s="146">
        <f t="shared" si="26"/>
        <v>0.58999158199523571</v>
      </c>
      <c r="AF221" s="152">
        <f t="shared" si="27"/>
        <v>-0.76123372465079353</v>
      </c>
      <c r="AG221" s="151" t="s">
        <v>10214</v>
      </c>
    </row>
    <row r="222" spans="1:33" x14ac:dyDescent="0.3">
      <c r="A222" s="146" t="s">
        <v>507</v>
      </c>
      <c r="B222" s="147">
        <v>23</v>
      </c>
      <c r="C222" s="147">
        <v>20</v>
      </c>
      <c r="D222" s="146">
        <v>146.36330000000001</v>
      </c>
      <c r="E222" s="151">
        <v>2.83882442808858E-4</v>
      </c>
      <c r="F222" s="148">
        <f t="shared" si="21"/>
        <v>3.5468614663223854</v>
      </c>
      <c r="G222" s="149">
        <v>4.5466520531227899E-4</v>
      </c>
      <c r="H222" s="150">
        <v>1.8375400950301599</v>
      </c>
      <c r="I222" s="146">
        <v>0.99999999963781305</v>
      </c>
      <c r="J222" s="147" t="s">
        <v>0</v>
      </c>
      <c r="K222" s="147" t="s">
        <v>1</v>
      </c>
      <c r="L222" s="146">
        <v>25149.074700000001</v>
      </c>
      <c r="M222" s="146" t="s">
        <v>10074</v>
      </c>
      <c r="N222" s="146" t="s">
        <v>508</v>
      </c>
      <c r="O222" s="146">
        <v>10967.128189347601</v>
      </c>
      <c r="P222" s="146">
        <v>12140.245032275199</v>
      </c>
      <c r="Q222" s="146">
        <v>12989.0219262926</v>
      </c>
      <c r="R222" s="146">
        <f t="shared" si="22"/>
        <v>12032.131715971802</v>
      </c>
      <c r="S222" s="146">
        <f t="shared" si="23"/>
        <v>4.080342577503437</v>
      </c>
      <c r="T222" s="151">
        <f t="shared" si="24"/>
        <v>8.4380170988074404E-2</v>
      </c>
      <c r="U222" s="147">
        <f t="shared" si="25"/>
        <v>3</v>
      </c>
      <c r="V222" s="147">
        <v>75</v>
      </c>
      <c r="W222" s="146">
        <v>6413.5925330858099</v>
      </c>
      <c r="X222" s="146">
        <v>6524.0837869183097</v>
      </c>
      <c r="Y222" s="146">
        <v>6706.1917215925696</v>
      </c>
      <c r="Z222" s="146">
        <v>6547.9560138655625</v>
      </c>
      <c r="AA222" s="146">
        <v>3.816105753360608</v>
      </c>
      <c r="AB222" s="151">
        <v>2.2564769381399521E-2</v>
      </c>
      <c r="AC222" s="147">
        <v>3</v>
      </c>
      <c r="AD222" s="147">
        <v>111</v>
      </c>
      <c r="AE222" s="146">
        <f t="shared" si="26"/>
        <v>0.5442058122729504</v>
      </c>
      <c r="AF222" s="152">
        <f t="shared" si="27"/>
        <v>-0.87777572982387453</v>
      </c>
      <c r="AG222" s="151" t="s">
        <v>10214</v>
      </c>
    </row>
    <row r="223" spans="1:33" x14ac:dyDescent="0.3">
      <c r="A223" s="146" t="s">
        <v>169</v>
      </c>
      <c r="B223" s="147">
        <v>6</v>
      </c>
      <c r="C223" s="147">
        <v>1</v>
      </c>
      <c r="D223" s="146">
        <v>44.029400000000003</v>
      </c>
      <c r="E223" s="151">
        <v>2.2577344350516201E-5</v>
      </c>
      <c r="F223" s="148">
        <f t="shared" si="21"/>
        <v>4.6463271430905992</v>
      </c>
      <c r="G223" s="149">
        <v>1.14910303411201E-4</v>
      </c>
      <c r="H223" s="150">
        <v>1.6683621835018001</v>
      </c>
      <c r="I223" s="146">
        <v>1</v>
      </c>
      <c r="J223" s="147" t="s">
        <v>0</v>
      </c>
      <c r="K223" s="147" t="s">
        <v>1</v>
      </c>
      <c r="L223" s="146">
        <v>28894.229299999999</v>
      </c>
      <c r="M223" s="146" t="s">
        <v>10082</v>
      </c>
      <c r="N223" s="146" t="s">
        <v>170</v>
      </c>
      <c r="O223" s="146">
        <v>6730.6293391207601</v>
      </c>
      <c r="P223" s="146">
        <v>7024.6002279909399</v>
      </c>
      <c r="Q223" s="146">
        <v>6590.2438133423602</v>
      </c>
      <c r="R223" s="146">
        <f t="shared" si="22"/>
        <v>6781.8244601513534</v>
      </c>
      <c r="S223" s="146">
        <f t="shared" si="23"/>
        <v>3.8313465443665362</v>
      </c>
      <c r="T223" s="151">
        <f t="shared" si="24"/>
        <v>3.2684062070154618E-2</v>
      </c>
      <c r="U223" s="147">
        <f t="shared" si="25"/>
        <v>3</v>
      </c>
      <c r="V223" s="147">
        <v>133</v>
      </c>
      <c r="W223" s="146">
        <v>3996.2308693048899</v>
      </c>
      <c r="X223" s="146">
        <v>4165.6301496185997</v>
      </c>
      <c r="Y223" s="146">
        <v>4033.0170367215001</v>
      </c>
      <c r="Z223" s="146">
        <v>4064.9593518816632</v>
      </c>
      <c r="AA223" s="146">
        <v>3.6090562071645871</v>
      </c>
      <c r="AB223" s="151">
        <v>2.1919663264538251E-2</v>
      </c>
      <c r="AC223" s="147">
        <v>3</v>
      </c>
      <c r="AD223" s="147">
        <v>180</v>
      </c>
      <c r="AE223" s="146">
        <f t="shared" si="26"/>
        <v>0.59939023426019844</v>
      </c>
      <c r="AF223" s="152">
        <f t="shared" si="27"/>
        <v>-0.738432516373139</v>
      </c>
      <c r="AG223" s="151" t="s">
        <v>10214</v>
      </c>
    </row>
    <row r="224" spans="1:33" x14ac:dyDescent="0.3">
      <c r="A224" s="146" t="s">
        <v>105</v>
      </c>
      <c r="B224" s="147">
        <v>10</v>
      </c>
      <c r="C224" s="147">
        <v>7</v>
      </c>
      <c r="D224" s="146">
        <v>79.897300000000001</v>
      </c>
      <c r="E224" s="151">
        <v>1.02178619419968E-5</v>
      </c>
      <c r="F224" s="148">
        <f t="shared" si="21"/>
        <v>4.9906399695568702</v>
      </c>
      <c r="G224" s="153">
        <v>9.2861263227973602E-5</v>
      </c>
      <c r="H224" s="150">
        <v>1.64031606875</v>
      </c>
      <c r="I224" s="146">
        <v>1</v>
      </c>
      <c r="J224" s="147" t="s">
        <v>0</v>
      </c>
      <c r="K224" s="147" t="s">
        <v>1</v>
      </c>
      <c r="L224" s="146">
        <v>68562.070500000002</v>
      </c>
      <c r="M224" s="146" t="s">
        <v>10083</v>
      </c>
      <c r="N224" s="146" t="s">
        <v>106</v>
      </c>
      <c r="O224" s="146">
        <v>4561.6344651094696</v>
      </c>
      <c r="P224" s="146">
        <v>4565.6588699856602</v>
      </c>
      <c r="Q224" s="146">
        <v>4741.4854372907703</v>
      </c>
      <c r="R224" s="146">
        <f t="shared" si="22"/>
        <v>4622.926257461967</v>
      </c>
      <c r="S224" s="146">
        <f t="shared" si="23"/>
        <v>3.6649169658514977</v>
      </c>
      <c r="T224" s="151">
        <f t="shared" si="24"/>
        <v>2.2214279717048511E-2</v>
      </c>
      <c r="U224" s="147">
        <f t="shared" si="25"/>
        <v>3</v>
      </c>
      <c r="V224" s="147">
        <v>183</v>
      </c>
      <c r="W224" s="146">
        <v>2762.5200410225498</v>
      </c>
      <c r="X224" s="146">
        <v>2884.4523844484402</v>
      </c>
      <c r="Y224" s="146">
        <v>2807.9705191253902</v>
      </c>
      <c r="Z224" s="146">
        <v>2818.3143148654599</v>
      </c>
      <c r="AA224" s="146">
        <v>3.4499894265304127</v>
      </c>
      <c r="AB224" s="151">
        <v>2.1864407658087448E-2</v>
      </c>
      <c r="AC224" s="147">
        <v>3</v>
      </c>
      <c r="AD224" s="147">
        <v>248</v>
      </c>
      <c r="AE224" s="146">
        <f t="shared" si="26"/>
        <v>0.60963860505374856</v>
      </c>
      <c r="AF224" s="152">
        <f t="shared" si="27"/>
        <v>-0.71397383123572022</v>
      </c>
      <c r="AG224" s="151" t="s">
        <v>10214</v>
      </c>
    </row>
    <row r="225" spans="1:33" x14ac:dyDescent="0.3">
      <c r="A225" s="146" t="s">
        <v>459</v>
      </c>
      <c r="B225" s="147">
        <v>9</v>
      </c>
      <c r="C225" s="147">
        <v>3</v>
      </c>
      <c r="D225" s="146">
        <v>52.660299999999999</v>
      </c>
      <c r="E225" s="151">
        <v>2.0796042121196099E-4</v>
      </c>
      <c r="F225" s="148">
        <f t="shared" si="21"/>
        <v>3.6820193115988875</v>
      </c>
      <c r="G225" s="149">
        <v>3.6940351192037699E-4</v>
      </c>
      <c r="H225" s="150">
        <v>1.78345156596257</v>
      </c>
      <c r="I225" s="146">
        <v>0.99999999999607703</v>
      </c>
      <c r="J225" s="147" t="s">
        <v>0</v>
      </c>
      <c r="K225" s="147" t="s">
        <v>1</v>
      </c>
      <c r="L225" s="146">
        <v>114207.92600000001</v>
      </c>
      <c r="M225" s="146" t="s">
        <v>10085</v>
      </c>
      <c r="N225" s="146" t="s">
        <v>460</v>
      </c>
      <c r="O225" s="146">
        <v>1509.9803465262701</v>
      </c>
      <c r="P225" s="146">
        <v>1751.70658344254</v>
      </c>
      <c r="Q225" s="146">
        <v>1636.8049330234601</v>
      </c>
      <c r="R225" s="146">
        <f t="shared" si="22"/>
        <v>1632.8306209974235</v>
      </c>
      <c r="S225" s="146">
        <f t="shared" si="23"/>
        <v>3.2129411362483831</v>
      </c>
      <c r="T225" s="151">
        <f t="shared" si="24"/>
        <v>7.4050617584753453E-2</v>
      </c>
      <c r="U225" s="147">
        <f t="shared" si="25"/>
        <v>3</v>
      </c>
      <c r="V225" s="147">
        <v>477</v>
      </c>
      <c r="W225" s="146">
        <v>896.73670474104597</v>
      </c>
      <c r="X225" s="146">
        <v>936.29141546389599</v>
      </c>
      <c r="Y225" s="146">
        <v>913.60764859343703</v>
      </c>
      <c r="Z225" s="146">
        <v>915.54525626612633</v>
      </c>
      <c r="AA225" s="146">
        <v>2.96167981675445</v>
      </c>
      <c r="AB225" s="151">
        <v>2.167933654513091E-2</v>
      </c>
      <c r="AC225" s="147">
        <v>3</v>
      </c>
      <c r="AD225" s="147">
        <v>658</v>
      </c>
      <c r="AE225" s="146">
        <f t="shared" si="26"/>
        <v>0.56071048919137767</v>
      </c>
      <c r="AF225" s="152">
        <f t="shared" si="27"/>
        <v>-0.83467203638536613</v>
      </c>
      <c r="AG225" s="151" t="s">
        <v>10214</v>
      </c>
    </row>
    <row r="226" spans="1:33" x14ac:dyDescent="0.3">
      <c r="A226" s="146" t="s">
        <v>25</v>
      </c>
      <c r="B226" s="147">
        <v>9</v>
      </c>
      <c r="C226" s="147">
        <v>5</v>
      </c>
      <c r="D226" s="146">
        <v>35.736199999999997</v>
      </c>
      <c r="E226" s="151">
        <v>2.4229637074491002E-8</v>
      </c>
      <c r="F226" s="148">
        <f t="shared" si="21"/>
        <v>7.6156530909275508</v>
      </c>
      <c r="G226" s="153">
        <v>3.1562301689529901E-6</v>
      </c>
      <c r="H226" s="150">
        <v>7.0041614424149401</v>
      </c>
      <c r="I226" s="146">
        <v>1</v>
      </c>
      <c r="J226" s="147" t="s">
        <v>0</v>
      </c>
      <c r="K226" s="147" t="s">
        <v>1</v>
      </c>
      <c r="L226" s="146">
        <v>11956.659900000001</v>
      </c>
      <c r="M226" s="146" t="s">
        <v>10090</v>
      </c>
      <c r="N226" s="146" t="s">
        <v>26</v>
      </c>
      <c r="O226" s="146">
        <v>6706.4677036672601</v>
      </c>
      <c r="P226" s="146">
        <v>6749.9994193406201</v>
      </c>
      <c r="Q226" s="146">
        <v>6542.9049162285501</v>
      </c>
      <c r="R226" s="146">
        <f t="shared" si="22"/>
        <v>6666.4573464121431</v>
      </c>
      <c r="S226" s="146">
        <f t="shared" si="23"/>
        <v>3.8238951047355192</v>
      </c>
      <c r="T226" s="151">
        <f t="shared" si="24"/>
        <v>1.6379150769040288E-2</v>
      </c>
      <c r="U226" s="147">
        <f t="shared" si="25"/>
        <v>3</v>
      </c>
      <c r="V226" s="147">
        <v>135</v>
      </c>
      <c r="W226" s="146">
        <v>945.72417350058595</v>
      </c>
      <c r="X226" s="146">
        <v>935.18273374924104</v>
      </c>
      <c r="Y226" s="146">
        <v>974.44875576026402</v>
      </c>
      <c r="Z226" s="146">
        <v>951.78522100336374</v>
      </c>
      <c r="AA226" s="146">
        <v>2.9785389569383445</v>
      </c>
      <c r="AB226" s="151">
        <v>2.1352067320627593E-2</v>
      </c>
      <c r="AC226" s="147">
        <v>3</v>
      </c>
      <c r="AD226" s="147">
        <v>638</v>
      </c>
      <c r="AE226" s="146">
        <f t="shared" si="26"/>
        <v>0.14277226591956074</v>
      </c>
      <c r="AF226" s="152">
        <f t="shared" si="27"/>
        <v>-2.8082123375531882</v>
      </c>
      <c r="AG226" s="151" t="s">
        <v>10214</v>
      </c>
    </row>
    <row r="227" spans="1:33" x14ac:dyDescent="0.3">
      <c r="A227" s="146" t="s">
        <v>41</v>
      </c>
      <c r="B227" s="147">
        <v>23</v>
      </c>
      <c r="C227" s="147">
        <v>20</v>
      </c>
      <c r="D227" s="146">
        <v>162.87</v>
      </c>
      <c r="E227" s="151">
        <v>7.4066019839502704E-7</v>
      </c>
      <c r="F227" s="148">
        <f t="shared" si="21"/>
        <v>6.1303809928424648</v>
      </c>
      <c r="G227" s="153">
        <v>2.4471106230770901E-5</v>
      </c>
      <c r="H227" s="150">
        <v>2.7380127227423898</v>
      </c>
      <c r="I227" s="146">
        <v>1</v>
      </c>
      <c r="J227" s="147" t="s">
        <v>0</v>
      </c>
      <c r="K227" s="147" t="s">
        <v>1</v>
      </c>
      <c r="L227" s="146">
        <v>48312.689400000003</v>
      </c>
      <c r="M227" s="146" t="s">
        <v>10097</v>
      </c>
      <c r="N227" s="146" t="s">
        <v>42</v>
      </c>
      <c r="O227" s="146">
        <v>37907.885335032297</v>
      </c>
      <c r="P227" s="146">
        <v>38209.641000278301</v>
      </c>
      <c r="Q227" s="146">
        <v>39748.925798861703</v>
      </c>
      <c r="R227" s="146">
        <f t="shared" si="22"/>
        <v>38622.150711390765</v>
      </c>
      <c r="S227" s="146">
        <f t="shared" si="23"/>
        <v>4.586836454220232</v>
      </c>
      <c r="T227" s="151">
        <f t="shared" si="24"/>
        <v>2.5565927545168666E-2</v>
      </c>
      <c r="U227" s="147">
        <f t="shared" si="25"/>
        <v>3</v>
      </c>
      <c r="V227" s="147">
        <v>13</v>
      </c>
      <c r="W227" s="146">
        <v>13805.995534531099</v>
      </c>
      <c r="X227" s="146">
        <v>14125.7460692528</v>
      </c>
      <c r="Y227" s="146">
        <v>14385.977072892099</v>
      </c>
      <c r="Z227" s="146">
        <v>14105.906225558667</v>
      </c>
      <c r="AA227" s="146">
        <v>4.1494009923784407</v>
      </c>
      <c r="AB227" s="151">
        <v>2.0594162856513099E-2</v>
      </c>
      <c r="AC227" s="147">
        <v>3</v>
      </c>
      <c r="AD227" s="147">
        <v>45</v>
      </c>
      <c r="AE227" s="146">
        <f t="shared" si="26"/>
        <v>0.36522839784265138</v>
      </c>
      <c r="AF227" s="152">
        <f t="shared" si="27"/>
        <v>-1.4531291503922745</v>
      </c>
      <c r="AG227" s="151" t="s">
        <v>10214</v>
      </c>
    </row>
    <row r="228" spans="1:33" x14ac:dyDescent="0.3">
      <c r="A228" s="146" t="s">
        <v>93</v>
      </c>
      <c r="B228" s="147">
        <v>8</v>
      </c>
      <c r="C228" s="147">
        <v>5</v>
      </c>
      <c r="D228" s="146">
        <v>51.146599999999999</v>
      </c>
      <c r="E228" s="151">
        <v>6.89188217184444E-6</v>
      </c>
      <c r="F228" s="148">
        <f t="shared" si="21"/>
        <v>5.1616621561449616</v>
      </c>
      <c r="G228" s="153">
        <v>7.2791242432863404E-5</v>
      </c>
      <c r="H228" s="150">
        <v>1.9106203885353501</v>
      </c>
      <c r="I228" s="146">
        <v>1</v>
      </c>
      <c r="J228" s="147" t="s">
        <v>0</v>
      </c>
      <c r="K228" s="147" t="s">
        <v>1</v>
      </c>
      <c r="L228" s="146">
        <v>48520.565900000001</v>
      </c>
      <c r="M228" s="146" t="s">
        <v>10103</v>
      </c>
      <c r="N228" s="146" t="s">
        <v>94</v>
      </c>
      <c r="O228" s="146">
        <v>9277.9710195093994</v>
      </c>
      <c r="P228" s="146">
        <v>8824.3692099160507</v>
      </c>
      <c r="Q228" s="146">
        <v>8774.3246508176508</v>
      </c>
      <c r="R228" s="146">
        <f t="shared" si="22"/>
        <v>8958.8882934143676</v>
      </c>
      <c r="S228" s="146">
        <f t="shared" si="23"/>
        <v>3.9522541214935791</v>
      </c>
      <c r="T228" s="151">
        <f t="shared" si="24"/>
        <v>3.0970843728500647E-2</v>
      </c>
      <c r="U228" s="147">
        <f t="shared" si="25"/>
        <v>3</v>
      </c>
      <c r="V228" s="147">
        <v>94</v>
      </c>
      <c r="W228" s="146">
        <v>4588.8505706407996</v>
      </c>
      <c r="X228" s="146">
        <v>4701.3653121732996</v>
      </c>
      <c r="Y228" s="146">
        <v>4776.7673031270597</v>
      </c>
      <c r="Z228" s="146">
        <v>4688.9943953137199</v>
      </c>
      <c r="AA228" s="146">
        <v>3.6710797136333304</v>
      </c>
      <c r="AB228" s="151">
        <v>2.0167905210451389E-2</v>
      </c>
      <c r="AC228" s="147">
        <v>3</v>
      </c>
      <c r="AD228" s="147">
        <v>157</v>
      </c>
      <c r="AE228" s="146">
        <f t="shared" si="26"/>
        <v>0.52339020665773628</v>
      </c>
      <c r="AF228" s="152">
        <f t="shared" si="27"/>
        <v>-0.93404116503427925</v>
      </c>
      <c r="AG228" s="151" t="s">
        <v>10214</v>
      </c>
    </row>
    <row r="229" spans="1:33" x14ac:dyDescent="0.3">
      <c r="A229" s="146" t="s">
        <v>81</v>
      </c>
      <c r="B229" s="147">
        <v>15</v>
      </c>
      <c r="C229" s="147">
        <v>13</v>
      </c>
      <c r="D229" s="146">
        <v>87.7898</v>
      </c>
      <c r="E229" s="151">
        <v>4.6572029364089201E-6</v>
      </c>
      <c r="F229" s="148">
        <f t="shared" si="21"/>
        <v>5.3318748373856426</v>
      </c>
      <c r="G229" s="153">
        <v>5.8709243076472297E-5</v>
      </c>
      <c r="H229" s="150">
        <v>1.64464700628057</v>
      </c>
      <c r="I229" s="146">
        <v>1</v>
      </c>
      <c r="J229" s="147" t="s">
        <v>0</v>
      </c>
      <c r="K229" s="147" t="s">
        <v>1</v>
      </c>
      <c r="L229" s="146">
        <v>61301.218999999997</v>
      </c>
      <c r="M229" s="146" t="s">
        <v>10105</v>
      </c>
      <c r="N229" s="146" t="s">
        <v>82</v>
      </c>
      <c r="O229" s="146">
        <v>3915.3909974452499</v>
      </c>
      <c r="P229" s="146">
        <v>3791.5660266893901</v>
      </c>
      <c r="Q229" s="146">
        <v>3834.93816434678</v>
      </c>
      <c r="R229" s="146">
        <f t="shared" si="22"/>
        <v>3847.2983961604732</v>
      </c>
      <c r="S229" s="146">
        <f t="shared" si="23"/>
        <v>3.5851558714589391</v>
      </c>
      <c r="T229" s="151">
        <f t="shared" si="24"/>
        <v>1.6331205867925181E-2</v>
      </c>
      <c r="U229" s="147">
        <f t="shared" si="25"/>
        <v>3</v>
      </c>
      <c r="V229" s="147">
        <v>222</v>
      </c>
      <c r="W229" s="146">
        <v>2310.7911692529801</v>
      </c>
      <c r="X229" s="146">
        <v>2314.11869549214</v>
      </c>
      <c r="Y229" s="146">
        <v>2392.9457263970899</v>
      </c>
      <c r="Z229" s="146">
        <v>2339.2851970474035</v>
      </c>
      <c r="AA229" s="146">
        <v>3.3690831726229145</v>
      </c>
      <c r="AB229" s="151">
        <v>1.9878360726348316E-2</v>
      </c>
      <c r="AC229" s="147">
        <v>3</v>
      </c>
      <c r="AD229" s="147">
        <v>295</v>
      </c>
      <c r="AE229" s="146">
        <f t="shared" si="26"/>
        <v>0.60803321088428264</v>
      </c>
      <c r="AF229" s="152">
        <f t="shared" si="27"/>
        <v>-0.71777796880152611</v>
      </c>
      <c r="AG229" s="151" t="s">
        <v>10214</v>
      </c>
    </row>
    <row r="230" spans="1:33" x14ac:dyDescent="0.3">
      <c r="A230" s="146" t="s">
        <v>515</v>
      </c>
      <c r="B230" s="147">
        <v>6</v>
      </c>
      <c r="C230" s="147">
        <v>3</v>
      </c>
      <c r="D230" s="146">
        <v>34.389000000000003</v>
      </c>
      <c r="E230" s="151">
        <v>3.1317892730931002E-4</v>
      </c>
      <c r="F230" s="148">
        <f t="shared" si="21"/>
        <v>3.5042074677544934</v>
      </c>
      <c r="G230" s="149">
        <v>4.9349625786353896E-4</v>
      </c>
      <c r="H230" s="150">
        <v>1.8433032988314699</v>
      </c>
      <c r="I230" s="146">
        <v>0.99999999880142398</v>
      </c>
      <c r="J230" s="147" t="s">
        <v>0</v>
      </c>
      <c r="K230" s="147" t="s">
        <v>1</v>
      </c>
      <c r="L230" s="146">
        <v>59057.513099999996</v>
      </c>
      <c r="M230" s="146" t="s">
        <v>10106</v>
      </c>
      <c r="N230" s="146" t="s">
        <v>516</v>
      </c>
      <c r="O230" s="146">
        <v>749.79896991589601</v>
      </c>
      <c r="P230" s="146">
        <v>894.63231283852201</v>
      </c>
      <c r="Q230" s="146">
        <v>809.74128335250896</v>
      </c>
      <c r="R230" s="146">
        <f t="shared" si="22"/>
        <v>818.05752203564236</v>
      </c>
      <c r="S230" s="146">
        <f t="shared" si="23"/>
        <v>2.9127838423319035</v>
      </c>
      <c r="T230" s="151">
        <f t="shared" si="24"/>
        <v>8.895942295355011E-2</v>
      </c>
      <c r="U230" s="147">
        <f t="shared" si="25"/>
        <v>3</v>
      </c>
      <c r="V230" s="147">
        <v>761</v>
      </c>
      <c r="W230" s="146">
        <v>448.19028370701602</v>
      </c>
      <c r="X230" s="146">
        <v>433.66996291011202</v>
      </c>
      <c r="Y230" s="146">
        <v>449.53896894479601</v>
      </c>
      <c r="Z230" s="146">
        <v>443.79973852064131</v>
      </c>
      <c r="AA230" s="146">
        <v>2.6471870420170438</v>
      </c>
      <c r="AB230" s="151">
        <v>1.9825434837388044E-2</v>
      </c>
      <c r="AC230" s="147">
        <v>3</v>
      </c>
      <c r="AD230" s="147">
        <v>1012</v>
      </c>
      <c r="AE230" s="146">
        <f t="shared" si="26"/>
        <v>0.54250431854265768</v>
      </c>
      <c r="AF230" s="152">
        <f t="shared" si="27"/>
        <v>-0.88229347287811999</v>
      </c>
      <c r="AG230" s="151" t="s">
        <v>10214</v>
      </c>
    </row>
    <row r="231" spans="1:33" x14ac:dyDescent="0.3">
      <c r="A231" s="146" t="s">
        <v>91</v>
      </c>
      <c r="B231" s="147">
        <v>15</v>
      </c>
      <c r="C231" s="147">
        <v>2</v>
      </c>
      <c r="D231" s="146">
        <v>85.761499999999998</v>
      </c>
      <c r="E231" s="151">
        <v>6.7127394510757597E-6</v>
      </c>
      <c r="F231" s="148">
        <f t="shared" si="21"/>
        <v>5.1731002092363578</v>
      </c>
      <c r="G231" s="153">
        <v>7.2791242432863404E-5</v>
      </c>
      <c r="H231" s="150">
        <v>1.52417583366603</v>
      </c>
      <c r="I231" s="146">
        <v>1</v>
      </c>
      <c r="J231" s="147" t="s">
        <v>0</v>
      </c>
      <c r="K231" s="147" t="s">
        <v>1</v>
      </c>
      <c r="L231" s="146">
        <v>105465.19130000001</v>
      </c>
      <c r="M231" s="146" t="s">
        <v>10112</v>
      </c>
      <c r="N231" s="146" t="s">
        <v>92</v>
      </c>
      <c r="O231" s="146">
        <v>1773.48149665862</v>
      </c>
      <c r="P231" s="146">
        <v>1776.15447480701</v>
      </c>
      <c r="Q231" s="146">
        <v>1733.0336074923</v>
      </c>
      <c r="R231" s="146">
        <f t="shared" si="22"/>
        <v>1760.8898596526433</v>
      </c>
      <c r="S231" s="146">
        <f t="shared" si="23"/>
        <v>3.2457321925141231</v>
      </c>
      <c r="T231" s="151">
        <f t="shared" si="24"/>
        <v>1.3721025466820849E-2</v>
      </c>
      <c r="U231" s="147">
        <f t="shared" si="25"/>
        <v>3</v>
      </c>
      <c r="V231" s="147">
        <v>442</v>
      </c>
      <c r="W231" s="146">
        <v>1171.2690591401499</v>
      </c>
      <c r="X231" s="146">
        <v>1164.8071797461</v>
      </c>
      <c r="Y231" s="146">
        <v>1129.842497177</v>
      </c>
      <c r="Z231" s="146">
        <v>1155.3062453544167</v>
      </c>
      <c r="AA231" s="146">
        <v>3.0626971210578176</v>
      </c>
      <c r="AB231" s="151">
        <v>1.929158034243364E-2</v>
      </c>
      <c r="AC231" s="147">
        <v>3</v>
      </c>
      <c r="AD231" s="147">
        <v>558</v>
      </c>
      <c r="AE231" s="146">
        <f t="shared" si="26"/>
        <v>0.65609228142316334</v>
      </c>
      <c r="AF231" s="152">
        <f t="shared" si="27"/>
        <v>-0.60802934622041738</v>
      </c>
      <c r="AG231" s="151" t="s">
        <v>10214</v>
      </c>
    </row>
    <row r="232" spans="1:33" x14ac:dyDescent="0.3">
      <c r="A232" s="146" t="s">
        <v>307</v>
      </c>
      <c r="B232" s="147">
        <v>5</v>
      </c>
      <c r="C232" s="147">
        <v>1</v>
      </c>
      <c r="D232" s="146">
        <v>38.610500000000002</v>
      </c>
      <c r="E232" s="151">
        <v>7.4411361208559499E-5</v>
      </c>
      <c r="F232" s="148">
        <f t="shared" si="21"/>
        <v>4.1283607508318996</v>
      </c>
      <c r="G232" s="149">
        <v>2.0193879919770999E-4</v>
      </c>
      <c r="H232" s="150">
        <v>1.4924649554462699</v>
      </c>
      <c r="I232" s="146">
        <v>1</v>
      </c>
      <c r="J232" s="147" t="s">
        <v>0</v>
      </c>
      <c r="K232" s="147" t="s">
        <v>1</v>
      </c>
      <c r="L232" s="146">
        <v>63266.690600000002</v>
      </c>
      <c r="M232" s="146" t="s">
        <v>10113</v>
      </c>
      <c r="N232" s="146" t="s">
        <v>308</v>
      </c>
      <c r="O232" s="146">
        <v>1684.6574995595499</v>
      </c>
      <c r="P232" s="146">
        <v>1745.30282039435</v>
      </c>
      <c r="Q232" s="146">
        <v>1621.7465504248701</v>
      </c>
      <c r="R232" s="146">
        <f t="shared" si="22"/>
        <v>1683.9022901262567</v>
      </c>
      <c r="S232" s="146">
        <f t="shared" si="23"/>
        <v>3.2263168875851687</v>
      </c>
      <c r="T232" s="151">
        <f t="shared" si="24"/>
        <v>3.6689537916580556E-2</v>
      </c>
      <c r="U232" s="147">
        <f t="shared" si="25"/>
        <v>3</v>
      </c>
      <c r="V232" s="147">
        <v>461</v>
      </c>
      <c r="W232" s="146">
        <v>1108.11085696601</v>
      </c>
      <c r="X232" s="146">
        <v>1125.75381008571</v>
      </c>
      <c r="Y232" s="146">
        <v>1150.9430310749301</v>
      </c>
      <c r="Z232" s="146">
        <v>1128.2692327088835</v>
      </c>
      <c r="AA232" s="146">
        <v>3.0524127453281453</v>
      </c>
      <c r="AB232" s="151">
        <v>1.907930705491559E-2</v>
      </c>
      <c r="AC232" s="147">
        <v>3</v>
      </c>
      <c r="AD232" s="147">
        <v>567</v>
      </c>
      <c r="AE232" s="146">
        <f t="shared" si="26"/>
        <v>0.67003248307494578</v>
      </c>
      <c r="AF232" s="152">
        <f t="shared" si="27"/>
        <v>-0.57769705598089416</v>
      </c>
      <c r="AG232" s="151" t="s">
        <v>10214</v>
      </c>
    </row>
    <row r="233" spans="1:33" x14ac:dyDescent="0.3">
      <c r="A233" s="146" t="s">
        <v>177</v>
      </c>
      <c r="B233" s="147">
        <v>17</v>
      </c>
      <c r="C233" s="147">
        <v>12</v>
      </c>
      <c r="D233" s="146">
        <v>100.7727</v>
      </c>
      <c r="E233" s="151">
        <v>2.3495206117440899E-5</v>
      </c>
      <c r="F233" s="148">
        <f t="shared" si="21"/>
        <v>4.6290207406697776</v>
      </c>
      <c r="G233" s="149">
        <v>1.14910303411201E-4</v>
      </c>
      <c r="H233" s="150">
        <v>1.6001221021082399</v>
      </c>
      <c r="I233" s="146">
        <v>1</v>
      </c>
      <c r="J233" s="147" t="s">
        <v>0</v>
      </c>
      <c r="K233" s="147" t="s">
        <v>1</v>
      </c>
      <c r="L233" s="146">
        <v>86096.822799999994</v>
      </c>
      <c r="M233" s="146" t="s">
        <v>10117</v>
      </c>
      <c r="N233" s="146" t="s">
        <v>178</v>
      </c>
      <c r="O233" s="146">
        <v>10800.7255738528</v>
      </c>
      <c r="P233" s="146">
        <v>10517.754131918</v>
      </c>
      <c r="Q233" s="146">
        <v>10148.866389556601</v>
      </c>
      <c r="R233" s="146">
        <f t="shared" si="22"/>
        <v>10489.115365109132</v>
      </c>
      <c r="S233" s="146">
        <f t="shared" si="23"/>
        <v>4.0207388620494005</v>
      </c>
      <c r="T233" s="151">
        <f t="shared" si="24"/>
        <v>3.1162960824518231E-2</v>
      </c>
      <c r="U233" s="147">
        <f t="shared" si="25"/>
        <v>3</v>
      </c>
      <c r="V233" s="147">
        <v>85</v>
      </c>
      <c r="W233" s="146">
        <v>6617.4002995172496</v>
      </c>
      <c r="X233" s="146">
        <v>6632.2835007477697</v>
      </c>
      <c r="Y233" s="146">
        <v>6415.9067530231096</v>
      </c>
      <c r="Z233" s="146">
        <v>6555.1968510960432</v>
      </c>
      <c r="AA233" s="146">
        <v>3.8165857379881341</v>
      </c>
      <c r="AB233" s="151">
        <v>1.8436987438967226E-2</v>
      </c>
      <c r="AC233" s="147">
        <v>3</v>
      </c>
      <c r="AD233" s="147">
        <v>110</v>
      </c>
      <c r="AE233" s="146">
        <f t="shared" si="26"/>
        <v>0.62495230750356434</v>
      </c>
      <c r="AF233" s="152">
        <f t="shared" si="27"/>
        <v>-0.67818199847814564</v>
      </c>
      <c r="AG233" s="151" t="s">
        <v>10214</v>
      </c>
    </row>
    <row r="234" spans="1:33" x14ac:dyDescent="0.3">
      <c r="A234" s="146" t="s">
        <v>365</v>
      </c>
      <c r="B234" s="147">
        <v>13</v>
      </c>
      <c r="C234" s="147">
        <v>8</v>
      </c>
      <c r="D234" s="146">
        <v>85.672799999999995</v>
      </c>
      <c r="E234" s="151">
        <v>1.07215654718051E-4</v>
      </c>
      <c r="F234" s="148">
        <f t="shared" si="21"/>
        <v>3.9697417980267118</v>
      </c>
      <c r="G234" s="149">
        <v>2.4067326023193399E-4</v>
      </c>
      <c r="H234" s="150">
        <v>1.6450586056343</v>
      </c>
      <c r="I234" s="146">
        <v>1</v>
      </c>
      <c r="J234" s="147" t="s">
        <v>0</v>
      </c>
      <c r="K234" s="147" t="s">
        <v>1</v>
      </c>
      <c r="L234" s="146">
        <v>89116.610400000005</v>
      </c>
      <c r="M234" s="146" t="s">
        <v>10123</v>
      </c>
      <c r="N234" s="146" t="s">
        <v>366</v>
      </c>
      <c r="O234" s="146">
        <v>6134.3836926016002</v>
      </c>
      <c r="P234" s="146">
        <v>6519.7615844655502</v>
      </c>
      <c r="Q234" s="146">
        <v>6825.0278395692103</v>
      </c>
      <c r="R234" s="146">
        <f t="shared" si="22"/>
        <v>6493.0577055454532</v>
      </c>
      <c r="S234" s="146">
        <f t="shared" si="23"/>
        <v>3.8124492625814579</v>
      </c>
      <c r="T234" s="151">
        <f t="shared" si="24"/>
        <v>5.3302404740785986E-2</v>
      </c>
      <c r="U234" s="147">
        <f t="shared" si="25"/>
        <v>3</v>
      </c>
      <c r="V234" s="147">
        <v>142</v>
      </c>
      <c r="W234" s="146">
        <v>4026.3889826399</v>
      </c>
      <c r="X234" s="146">
        <v>3894.30858106081</v>
      </c>
      <c r="Y234" s="146">
        <v>3920.3232059669999</v>
      </c>
      <c r="Z234" s="146">
        <v>3947.0069232225701</v>
      </c>
      <c r="AA234" s="146">
        <v>3.5962678881676768</v>
      </c>
      <c r="AB234" s="151">
        <v>1.772649281116398E-2</v>
      </c>
      <c r="AC234" s="147">
        <v>3</v>
      </c>
      <c r="AD234" s="147">
        <v>185</v>
      </c>
      <c r="AE234" s="146">
        <f t="shared" si="26"/>
        <v>0.60788107887160681</v>
      </c>
      <c r="AF234" s="152">
        <f t="shared" si="27"/>
        <v>-0.71813898125650311</v>
      </c>
      <c r="AG234" s="151" t="s">
        <v>10214</v>
      </c>
    </row>
    <row r="235" spans="1:33" x14ac:dyDescent="0.3">
      <c r="A235" s="146" t="s">
        <v>39</v>
      </c>
      <c r="B235" s="147">
        <v>15</v>
      </c>
      <c r="C235" s="147">
        <v>11</v>
      </c>
      <c r="D235" s="146">
        <v>98.893699999999995</v>
      </c>
      <c r="E235" s="151">
        <v>5.7896730920603503E-7</v>
      </c>
      <c r="F235" s="148">
        <f t="shared" si="21"/>
        <v>6.2373459575717733</v>
      </c>
      <c r="G235" s="153">
        <v>2.2625441097639901E-5</v>
      </c>
      <c r="H235" s="150">
        <v>2.6779196208034701</v>
      </c>
      <c r="I235" s="146">
        <v>1</v>
      </c>
      <c r="J235" s="147" t="s">
        <v>0</v>
      </c>
      <c r="K235" s="147" t="s">
        <v>1</v>
      </c>
      <c r="L235" s="146">
        <v>129664.1379</v>
      </c>
      <c r="M235" s="146" t="s">
        <v>10124</v>
      </c>
      <c r="N235" s="146" t="s">
        <v>40</v>
      </c>
      <c r="O235" s="146">
        <v>3001.9679163523501</v>
      </c>
      <c r="P235" s="146">
        <v>2866.2702801722999</v>
      </c>
      <c r="Q235" s="146">
        <v>2970.6694660022199</v>
      </c>
      <c r="R235" s="146">
        <f t="shared" si="22"/>
        <v>2946.3025541756233</v>
      </c>
      <c r="S235" s="146">
        <f t="shared" si="23"/>
        <v>3.4692773422561523</v>
      </c>
      <c r="T235" s="151">
        <f t="shared" si="24"/>
        <v>2.411656962449173E-2</v>
      </c>
      <c r="U235" s="147">
        <f t="shared" si="25"/>
        <v>3</v>
      </c>
      <c r="V235" s="147">
        <v>277</v>
      </c>
      <c r="W235" s="146">
        <v>1078.1499984730699</v>
      </c>
      <c r="X235" s="146">
        <v>1115.10325941666</v>
      </c>
      <c r="Y235" s="146">
        <v>1107.4087910611099</v>
      </c>
      <c r="Z235" s="146">
        <v>1100.2206829836132</v>
      </c>
      <c r="AA235" s="146">
        <v>3.041479804966793</v>
      </c>
      <c r="AB235" s="151">
        <v>1.7721096026733687E-2</v>
      </c>
      <c r="AC235" s="147">
        <v>3</v>
      </c>
      <c r="AD235" s="147">
        <v>577</v>
      </c>
      <c r="AE235" s="146">
        <f t="shared" si="26"/>
        <v>0.37342420296392659</v>
      </c>
      <c r="AF235" s="152">
        <f t="shared" si="27"/>
        <v>-1.4211126580451461</v>
      </c>
      <c r="AG235" s="151" t="s">
        <v>10214</v>
      </c>
    </row>
    <row r="236" spans="1:33" x14ac:dyDescent="0.3">
      <c r="A236" s="146" t="s">
        <v>63</v>
      </c>
      <c r="B236" s="147">
        <v>192</v>
      </c>
      <c r="C236" s="147">
        <v>107</v>
      </c>
      <c r="D236" s="146">
        <v>880.19479999999999</v>
      </c>
      <c r="E236" s="151">
        <v>2.56144107679823E-6</v>
      </c>
      <c r="F236" s="148">
        <f t="shared" si="21"/>
        <v>5.5915156301509885</v>
      </c>
      <c r="G236" s="153">
        <v>4.5499298560372198E-5</v>
      </c>
      <c r="H236" s="150">
        <v>1.4952319649619801</v>
      </c>
      <c r="I236" s="146">
        <v>1</v>
      </c>
      <c r="J236" s="147" t="s">
        <v>0</v>
      </c>
      <c r="K236" s="147" t="s">
        <v>1</v>
      </c>
      <c r="L236" s="146">
        <v>53708.790699999998</v>
      </c>
      <c r="M236" s="146" t="s">
        <v>10125</v>
      </c>
      <c r="N236" s="146" t="s">
        <v>64</v>
      </c>
      <c r="O236" s="146">
        <v>138364.678585638</v>
      </c>
      <c r="P236" s="146">
        <v>138909.992645135</v>
      </c>
      <c r="Q236" s="146">
        <v>138847.95804834901</v>
      </c>
      <c r="R236" s="146">
        <f t="shared" si="22"/>
        <v>138707.54309304067</v>
      </c>
      <c r="S236" s="146">
        <f t="shared" si="23"/>
        <v>5.1421000792031188</v>
      </c>
      <c r="T236" s="151">
        <f t="shared" si="24"/>
        <v>2.1523343846283289E-3</v>
      </c>
      <c r="U236" s="147">
        <f t="shared" si="25"/>
        <v>3</v>
      </c>
      <c r="V236" s="147">
        <v>2</v>
      </c>
      <c r="W236" s="146">
        <v>94217.258256245506</v>
      </c>
      <c r="X236" s="146">
        <v>93092.260183298</v>
      </c>
      <c r="Y236" s="146">
        <v>90990.196273752896</v>
      </c>
      <c r="Z236" s="146">
        <v>92766.571571098801</v>
      </c>
      <c r="AA236" s="146">
        <v>4.9673915064167353</v>
      </c>
      <c r="AB236" s="151">
        <v>1.7657199732404635E-2</v>
      </c>
      <c r="AC236" s="147">
        <v>3</v>
      </c>
      <c r="AD236" s="147">
        <v>2</v>
      </c>
      <c r="AE236" s="146">
        <f t="shared" si="26"/>
        <v>0.66879255087716383</v>
      </c>
      <c r="AF236" s="152">
        <f t="shared" si="27"/>
        <v>-0.58036931635676103</v>
      </c>
      <c r="AG236" s="151" t="s">
        <v>10214</v>
      </c>
    </row>
    <row r="237" spans="1:33" x14ac:dyDescent="0.3">
      <c r="A237" s="146" t="s">
        <v>469</v>
      </c>
      <c r="B237" s="147">
        <v>7</v>
      </c>
      <c r="C237" s="147">
        <v>4</v>
      </c>
      <c r="D237" s="146">
        <v>33.847200000000001</v>
      </c>
      <c r="E237" s="151">
        <v>2.3676096773761501E-4</v>
      </c>
      <c r="F237" s="148">
        <f t="shared" si="21"/>
        <v>3.6256898935597581</v>
      </c>
      <c r="G237" s="149">
        <v>4.1019505368982599E-4</v>
      </c>
      <c r="H237" s="150">
        <v>1.5914684788237901</v>
      </c>
      <c r="I237" s="146">
        <v>0.99999999996972799</v>
      </c>
      <c r="J237" s="147" t="s">
        <v>0</v>
      </c>
      <c r="K237" s="147" t="s">
        <v>1</v>
      </c>
      <c r="L237" s="146">
        <v>27851.047299999998</v>
      </c>
      <c r="M237" s="146" t="s">
        <v>10128</v>
      </c>
      <c r="N237" s="146" t="s">
        <v>470</v>
      </c>
      <c r="O237" s="146">
        <v>1814.6496987053599</v>
      </c>
      <c r="P237" s="146">
        <v>2032.6628790600701</v>
      </c>
      <c r="Q237" s="146">
        <v>1839.58914478049</v>
      </c>
      <c r="R237" s="146">
        <f t="shared" si="22"/>
        <v>1895.6339075153066</v>
      </c>
      <c r="S237" s="146">
        <f t="shared" si="23"/>
        <v>3.2777544683936277</v>
      </c>
      <c r="T237" s="151">
        <f t="shared" si="24"/>
        <v>6.2946712001162433E-2</v>
      </c>
      <c r="U237" s="147">
        <f t="shared" si="25"/>
        <v>3</v>
      </c>
      <c r="V237" s="147">
        <v>420</v>
      </c>
      <c r="W237" s="146">
        <v>1202.4263861351601</v>
      </c>
      <c r="X237" s="146">
        <v>1203.42846432688</v>
      </c>
      <c r="Y237" s="146">
        <v>1167.51263888274</v>
      </c>
      <c r="Z237" s="146">
        <v>1191.1224964482601</v>
      </c>
      <c r="AA237" s="146">
        <v>3.0759564271384341</v>
      </c>
      <c r="AB237" s="151">
        <v>1.7171092354034079E-2</v>
      </c>
      <c r="AC237" s="147">
        <v>3</v>
      </c>
      <c r="AD237" s="147">
        <v>543</v>
      </c>
      <c r="AE237" s="146">
        <f t="shared" si="26"/>
        <v>0.62835049094976281</v>
      </c>
      <c r="AF237" s="152">
        <f t="shared" si="27"/>
        <v>-0.67035858273886639</v>
      </c>
      <c r="AG237" s="151" t="s">
        <v>10214</v>
      </c>
    </row>
    <row r="238" spans="1:33" x14ac:dyDescent="0.3">
      <c r="A238" s="146" t="s">
        <v>57</v>
      </c>
      <c r="B238" s="147">
        <v>14</v>
      </c>
      <c r="C238" s="147">
        <v>7</v>
      </c>
      <c r="D238" s="146">
        <v>118.33410000000001</v>
      </c>
      <c r="E238" s="151">
        <v>2.3081544270331399E-6</v>
      </c>
      <c r="F238" s="148">
        <f t="shared" si="21"/>
        <v>5.6367351380792403</v>
      </c>
      <c r="G238" s="153">
        <v>4.5499298560372198E-5</v>
      </c>
      <c r="H238" s="150">
        <v>2.9908137279437499</v>
      </c>
      <c r="I238" s="146">
        <v>1</v>
      </c>
      <c r="J238" s="147" t="s">
        <v>0</v>
      </c>
      <c r="K238" s="147" t="s">
        <v>1</v>
      </c>
      <c r="L238" s="146">
        <v>28196.510200000001</v>
      </c>
      <c r="M238" s="146" t="s">
        <v>10132</v>
      </c>
      <c r="N238" s="146" t="s">
        <v>58</v>
      </c>
      <c r="O238" s="146">
        <v>4088.4646766507699</v>
      </c>
      <c r="P238" s="146">
        <v>4029.0793725138301</v>
      </c>
      <c r="Q238" s="146">
        <v>4377.1006678366102</v>
      </c>
      <c r="R238" s="146">
        <f t="shared" si="22"/>
        <v>4164.8815723337366</v>
      </c>
      <c r="S238" s="146">
        <f t="shared" si="23"/>
        <v>3.6196026568320758</v>
      </c>
      <c r="T238" s="151">
        <f t="shared" si="24"/>
        <v>4.4700010479631409E-2</v>
      </c>
      <c r="U238" s="147">
        <f t="shared" si="25"/>
        <v>3</v>
      </c>
      <c r="V238" s="147">
        <v>204</v>
      </c>
      <c r="W238" s="146">
        <v>1419.5791943198201</v>
      </c>
      <c r="X238" s="146">
        <v>1377.9653792874101</v>
      </c>
      <c r="Y238" s="146">
        <v>1380.1294153347601</v>
      </c>
      <c r="Z238" s="146">
        <v>1392.5579963139969</v>
      </c>
      <c r="AA238" s="146">
        <v>3.1438132914253978</v>
      </c>
      <c r="AB238" s="151">
        <v>1.6822312468997746E-2</v>
      </c>
      <c r="AC238" s="147">
        <v>3</v>
      </c>
      <c r="AD238" s="147">
        <v>477</v>
      </c>
      <c r="AE238" s="146">
        <f t="shared" si="26"/>
        <v>0.33435716529478543</v>
      </c>
      <c r="AF238" s="152">
        <f t="shared" si="27"/>
        <v>-1.5805380601930727</v>
      </c>
      <c r="AG238" s="151" t="s">
        <v>10214</v>
      </c>
    </row>
    <row r="239" spans="1:33" x14ac:dyDescent="0.3">
      <c r="A239" s="146" t="s">
        <v>399</v>
      </c>
      <c r="B239" s="147">
        <v>4</v>
      </c>
      <c r="C239" s="147">
        <v>1</v>
      </c>
      <c r="D239" s="146">
        <v>20.792100000000001</v>
      </c>
      <c r="E239" s="151">
        <v>1.39866952051926E-4</v>
      </c>
      <c r="F239" s="148">
        <f t="shared" si="21"/>
        <v>3.8542848890605095</v>
      </c>
      <c r="G239" s="149">
        <v>2.87676590155793E-4</v>
      </c>
      <c r="H239" s="150">
        <v>3.0385772825899</v>
      </c>
      <c r="I239" s="146">
        <v>0.999999999999999</v>
      </c>
      <c r="J239" s="147" t="s">
        <v>0</v>
      </c>
      <c r="K239" s="147" t="s">
        <v>1</v>
      </c>
      <c r="L239" s="146">
        <v>198021.86170000001</v>
      </c>
      <c r="M239" s="146" t="s">
        <v>10137</v>
      </c>
      <c r="N239" s="146" t="s">
        <v>400</v>
      </c>
      <c r="O239" s="146">
        <v>790.22886089784402</v>
      </c>
      <c r="P239" s="146">
        <v>981.43426572645103</v>
      </c>
      <c r="Q239" s="146">
        <v>770.20596391219101</v>
      </c>
      <c r="R239" s="146">
        <f t="shared" si="22"/>
        <v>847.28969684549531</v>
      </c>
      <c r="S239" s="146">
        <f t="shared" si="23"/>
        <v>2.9280319253607914</v>
      </c>
      <c r="T239" s="151">
        <f t="shared" si="24"/>
        <v>0.13761903044058652</v>
      </c>
      <c r="U239" s="147">
        <f t="shared" si="25"/>
        <v>3</v>
      </c>
      <c r="V239" s="147">
        <v>747</v>
      </c>
      <c r="W239" s="146">
        <v>277.08312567770099</v>
      </c>
      <c r="X239" s="146">
        <v>284.00717055925298</v>
      </c>
      <c r="Y239" s="146">
        <v>275.44234853091302</v>
      </c>
      <c r="Z239" s="146">
        <v>278.84421492262231</v>
      </c>
      <c r="AA239" s="146">
        <v>2.4453616387747035</v>
      </c>
      <c r="AB239" s="151">
        <v>1.6302617280619769E-2</v>
      </c>
      <c r="AC239" s="147">
        <v>3</v>
      </c>
      <c r="AD239" s="147">
        <v>1231</v>
      </c>
      <c r="AE239" s="146">
        <f t="shared" si="26"/>
        <v>0.32910138759007007</v>
      </c>
      <c r="AF239" s="152">
        <f t="shared" si="27"/>
        <v>-1.6033959855776601</v>
      </c>
      <c r="AG239" s="151" t="s">
        <v>10214</v>
      </c>
    </row>
    <row r="240" spans="1:33" x14ac:dyDescent="0.3">
      <c r="A240" s="146" t="s">
        <v>121</v>
      </c>
      <c r="B240" s="147">
        <v>3</v>
      </c>
      <c r="C240" s="147">
        <v>1</v>
      </c>
      <c r="D240" s="146">
        <v>16.9679</v>
      </c>
      <c r="E240" s="151">
        <v>1.3986657689257801E-5</v>
      </c>
      <c r="F240" s="148">
        <f t="shared" si="21"/>
        <v>4.8542860539522215</v>
      </c>
      <c r="G240" s="149">
        <v>1.06691679742688E-4</v>
      </c>
      <c r="H240" s="150">
        <v>1.9454770691582099</v>
      </c>
      <c r="I240" s="146">
        <v>1</v>
      </c>
      <c r="J240" s="147" t="s">
        <v>0</v>
      </c>
      <c r="K240" s="147" t="s">
        <v>1</v>
      </c>
      <c r="L240" s="146">
        <v>98553.874800000005</v>
      </c>
      <c r="M240" s="146" t="s">
        <v>10138</v>
      </c>
      <c r="N240" s="146" t="s">
        <v>122</v>
      </c>
      <c r="O240" s="146">
        <v>2101.1873098770998</v>
      </c>
      <c r="P240" s="146">
        <v>2034.3119691419499</v>
      </c>
      <c r="Q240" s="146">
        <v>1932.6498844211301</v>
      </c>
      <c r="R240" s="146">
        <f t="shared" si="22"/>
        <v>2022.7163878133933</v>
      </c>
      <c r="S240" s="146">
        <f t="shared" si="23"/>
        <v>3.3059349930810495</v>
      </c>
      <c r="T240" s="151">
        <f t="shared" si="24"/>
        <v>4.1955929461851268E-2</v>
      </c>
      <c r="U240" s="147">
        <f t="shared" si="25"/>
        <v>3</v>
      </c>
      <c r="V240" s="147">
        <v>391</v>
      </c>
      <c r="W240" s="146">
        <v>1042.0169185239699</v>
      </c>
      <c r="X240" s="146">
        <v>1055.1085666338599</v>
      </c>
      <c r="Y240" s="146">
        <v>1021.98049642324</v>
      </c>
      <c r="Z240" s="146">
        <v>1039.7019938603564</v>
      </c>
      <c r="AA240" s="146">
        <v>3.0169088768293606</v>
      </c>
      <c r="AB240" s="151">
        <v>1.6047786697019398E-2</v>
      </c>
      <c r="AC240" s="147">
        <v>3</v>
      </c>
      <c r="AD240" s="147">
        <v>601</v>
      </c>
      <c r="AE240" s="146">
        <f t="shared" si="26"/>
        <v>0.5140127405524707</v>
      </c>
      <c r="AF240" s="152">
        <f t="shared" si="27"/>
        <v>-0.96012397573266572</v>
      </c>
      <c r="AG240" s="151" t="s">
        <v>10214</v>
      </c>
    </row>
    <row r="241" spans="1:33" x14ac:dyDescent="0.3">
      <c r="A241" s="146" t="s">
        <v>145</v>
      </c>
      <c r="B241" s="147">
        <v>15</v>
      </c>
      <c r="C241" s="147">
        <v>7</v>
      </c>
      <c r="D241" s="146">
        <v>127.25660000000001</v>
      </c>
      <c r="E241" s="151">
        <v>1.8198776996603001E-5</v>
      </c>
      <c r="F241" s="148">
        <f t="shared" si="21"/>
        <v>4.7399577967112636</v>
      </c>
      <c r="G241" s="149">
        <v>1.1109739759242101E-4</v>
      </c>
      <c r="H241" s="150">
        <v>1.7296213997801799</v>
      </c>
      <c r="I241" s="146">
        <v>1</v>
      </c>
      <c r="J241" s="147" t="s">
        <v>0</v>
      </c>
      <c r="K241" s="147" t="s">
        <v>1</v>
      </c>
      <c r="L241" s="146">
        <v>28918.0363</v>
      </c>
      <c r="M241" s="146" t="s">
        <v>10142</v>
      </c>
      <c r="N241" s="146" t="s">
        <v>146</v>
      </c>
      <c r="O241" s="146">
        <v>9068.8486497076501</v>
      </c>
      <c r="P241" s="146">
        <v>9620.5904951516695</v>
      </c>
      <c r="Q241" s="146">
        <v>9698.2986383858697</v>
      </c>
      <c r="R241" s="146">
        <f t="shared" si="22"/>
        <v>9462.5792610817298</v>
      </c>
      <c r="S241" s="146">
        <f t="shared" si="23"/>
        <v>3.9760095302895038</v>
      </c>
      <c r="T241" s="151">
        <f t="shared" si="24"/>
        <v>3.6267832987507E-2</v>
      </c>
      <c r="U241" s="147">
        <f t="shared" si="25"/>
        <v>3</v>
      </c>
      <c r="V241" s="147">
        <v>90</v>
      </c>
      <c r="W241" s="146">
        <v>5378.1088715680398</v>
      </c>
      <c r="X241" s="146">
        <v>5538.9229906106602</v>
      </c>
      <c r="Y241" s="146">
        <v>5495.6569417716901</v>
      </c>
      <c r="Z241" s="146">
        <v>5470.8962679834631</v>
      </c>
      <c r="AA241" s="146">
        <v>3.7380584803286538</v>
      </c>
      <c r="AB241" s="151">
        <v>1.5210901913607329E-2</v>
      </c>
      <c r="AC241" s="147">
        <v>3</v>
      </c>
      <c r="AD241" s="147">
        <v>139</v>
      </c>
      <c r="AE241" s="146">
        <f t="shared" si="26"/>
        <v>0.57816120922595571</v>
      </c>
      <c r="AF241" s="152">
        <f t="shared" si="27"/>
        <v>-0.7904562780728932</v>
      </c>
      <c r="AG241" s="151" t="s">
        <v>10214</v>
      </c>
    </row>
    <row r="242" spans="1:33" x14ac:dyDescent="0.3">
      <c r="A242" s="146" t="s">
        <v>99</v>
      </c>
      <c r="B242" s="147">
        <v>14</v>
      </c>
      <c r="C242" s="147">
        <v>6</v>
      </c>
      <c r="D242" s="146">
        <v>86.481099999999998</v>
      </c>
      <c r="E242" s="151">
        <v>8.1383606226337301E-6</v>
      </c>
      <c r="F242" s="148">
        <f t="shared" si="21"/>
        <v>5.0894630698341867</v>
      </c>
      <c r="G242" s="153">
        <v>7.8266664656583297E-5</v>
      </c>
      <c r="H242" s="150">
        <v>1.7375614596916999</v>
      </c>
      <c r="I242" s="146">
        <v>1</v>
      </c>
      <c r="J242" s="147" t="s">
        <v>0</v>
      </c>
      <c r="K242" s="147" t="s">
        <v>1</v>
      </c>
      <c r="L242" s="146">
        <v>111563.6903</v>
      </c>
      <c r="M242" s="146" t="s">
        <v>10146</v>
      </c>
      <c r="N242" s="146" t="s">
        <v>100</v>
      </c>
      <c r="O242" s="146">
        <v>1166.3506488708099</v>
      </c>
      <c r="P242" s="146">
        <v>1122.06359490109</v>
      </c>
      <c r="Q242" s="146">
        <v>1101.57579284654</v>
      </c>
      <c r="R242" s="146">
        <f t="shared" si="22"/>
        <v>1129.9966788728134</v>
      </c>
      <c r="S242" s="146">
        <f t="shared" si="23"/>
        <v>3.053077167068083</v>
      </c>
      <c r="T242" s="151">
        <f t="shared" si="24"/>
        <v>2.9299283953325112E-2</v>
      </c>
      <c r="U242" s="147">
        <f t="shared" si="25"/>
        <v>3</v>
      </c>
      <c r="V242" s="147">
        <v>618</v>
      </c>
      <c r="W242" s="146">
        <v>648.19145293714303</v>
      </c>
      <c r="X242" s="146">
        <v>660.87983400578298</v>
      </c>
      <c r="Y242" s="146">
        <v>641.93310355497204</v>
      </c>
      <c r="Z242" s="146">
        <v>650.33479683263261</v>
      </c>
      <c r="AA242" s="146">
        <v>2.8131369920028231</v>
      </c>
      <c r="AB242" s="151">
        <v>1.4843895075765938E-2</v>
      </c>
      <c r="AC242" s="147">
        <v>3</v>
      </c>
      <c r="AD242" s="147">
        <v>804</v>
      </c>
      <c r="AE242" s="146">
        <f t="shared" si="26"/>
        <v>0.57551921080099999</v>
      </c>
      <c r="AF242" s="152">
        <f t="shared" si="27"/>
        <v>-0.79706400864147964</v>
      </c>
      <c r="AG242" s="151" t="s">
        <v>10214</v>
      </c>
    </row>
    <row r="243" spans="1:33" x14ac:dyDescent="0.3">
      <c r="A243" s="146" t="s">
        <v>549</v>
      </c>
      <c r="B243" s="147">
        <v>3</v>
      </c>
      <c r="C243" s="147">
        <v>1</v>
      </c>
      <c r="D243" s="146">
        <v>19.706600000000002</v>
      </c>
      <c r="E243" s="151">
        <v>4.0169176982318699E-4</v>
      </c>
      <c r="F243" s="148">
        <f t="shared" si="21"/>
        <v>3.3961070663439856</v>
      </c>
      <c r="G243" s="149">
        <v>5.9236593005014201E-4</v>
      </c>
      <c r="H243" s="150">
        <v>1.6344167735283399</v>
      </c>
      <c r="I243" s="146">
        <v>0.99999998229547205</v>
      </c>
      <c r="J243" s="147" t="s">
        <v>0</v>
      </c>
      <c r="K243" s="147" t="s">
        <v>1</v>
      </c>
      <c r="L243" s="146">
        <v>23651.602599999998</v>
      </c>
      <c r="M243" s="146" t="s">
        <v>10151</v>
      </c>
      <c r="N243" s="146" t="s">
        <v>550</v>
      </c>
      <c r="O243" s="146">
        <v>1128.2629657638399</v>
      </c>
      <c r="P243" s="146">
        <v>997.04746427225405</v>
      </c>
      <c r="Q243" s="146">
        <v>981.17372931312002</v>
      </c>
      <c r="R243" s="146">
        <f t="shared" si="22"/>
        <v>1035.4947197830713</v>
      </c>
      <c r="S243" s="146">
        <f t="shared" si="23"/>
        <v>3.0151478886713621</v>
      </c>
      <c r="T243" s="151">
        <f t="shared" si="24"/>
        <v>7.7963461664666861E-2</v>
      </c>
      <c r="U243" s="147">
        <f t="shared" si="25"/>
        <v>3</v>
      </c>
      <c r="V243" s="147">
        <v>655</v>
      </c>
      <c r="W243" s="146">
        <v>625.74918499578496</v>
      </c>
      <c r="X243" s="146">
        <v>631.52808852084002</v>
      </c>
      <c r="Y243" s="146">
        <v>643.39103193830601</v>
      </c>
      <c r="Z243" s="146">
        <v>633.55610181831037</v>
      </c>
      <c r="AA243" s="146">
        <v>2.8017850779903037</v>
      </c>
      <c r="AB243" s="151">
        <v>1.4196171922201671E-2</v>
      </c>
      <c r="AC243" s="147">
        <v>3</v>
      </c>
      <c r="AD243" s="147">
        <v>810</v>
      </c>
      <c r="AE243" s="146">
        <f t="shared" si="26"/>
        <v>0.61183904631694863</v>
      </c>
      <c r="AF243" s="152">
        <f t="shared" si="27"/>
        <v>-0.70877591520554195</v>
      </c>
      <c r="AG243" s="151" t="s">
        <v>10214</v>
      </c>
    </row>
    <row r="244" spans="1:33" x14ac:dyDescent="0.3">
      <c r="A244" s="146" t="s">
        <v>1021</v>
      </c>
      <c r="B244" s="147">
        <v>2</v>
      </c>
      <c r="C244" s="147">
        <v>1</v>
      </c>
      <c r="D244" s="146">
        <v>11.634</v>
      </c>
      <c r="E244" s="151">
        <v>2.15335851709697E-3</v>
      </c>
      <c r="F244" s="148">
        <f t="shared" si="21"/>
        <v>2.6668836575733592</v>
      </c>
      <c r="G244" s="149">
        <v>1.67966096319098E-3</v>
      </c>
      <c r="H244" s="150">
        <v>1.52608132080873</v>
      </c>
      <c r="I244" s="146">
        <v>0.99883118841042295</v>
      </c>
      <c r="J244" s="147" t="s">
        <v>0</v>
      </c>
      <c r="K244" s="147" t="s">
        <v>1</v>
      </c>
      <c r="L244" s="146">
        <v>10911.6764</v>
      </c>
      <c r="M244" s="146" t="s">
        <v>10152</v>
      </c>
      <c r="N244" s="146" t="s">
        <v>1022</v>
      </c>
      <c r="O244" s="146">
        <v>728.57459811229103</v>
      </c>
      <c r="P244" s="146">
        <v>644.60287424679802</v>
      </c>
      <c r="Q244" s="146">
        <v>789.85339814104395</v>
      </c>
      <c r="R244" s="146">
        <f t="shared" si="22"/>
        <v>721.010290166711</v>
      </c>
      <c r="S244" s="146">
        <f t="shared" si="23"/>
        <v>2.857941462958999</v>
      </c>
      <c r="T244" s="151">
        <f t="shared" si="24"/>
        <v>0.10113602125729891</v>
      </c>
      <c r="U244" s="147">
        <f t="shared" si="25"/>
        <v>3</v>
      </c>
      <c r="V244" s="147">
        <v>813</v>
      </c>
      <c r="W244" s="146">
        <v>469.92253425349799</v>
      </c>
      <c r="X244" s="146">
        <v>479.94473242081102</v>
      </c>
      <c r="Y244" s="146">
        <v>467.50862346099598</v>
      </c>
      <c r="Z244" s="146">
        <v>472.45863004510164</v>
      </c>
      <c r="AA244" s="146">
        <v>2.6743637863273597</v>
      </c>
      <c r="AB244" s="151">
        <v>1.3957933359579166E-2</v>
      </c>
      <c r="AC244" s="147">
        <v>3</v>
      </c>
      <c r="AD244" s="147">
        <v>977</v>
      </c>
      <c r="AE244" s="146">
        <f t="shared" si="26"/>
        <v>0.65527307513996835</v>
      </c>
      <c r="AF244" s="152">
        <f t="shared" si="27"/>
        <v>-0.60983184159678994</v>
      </c>
      <c r="AG244" s="151" t="s">
        <v>10214</v>
      </c>
    </row>
    <row r="245" spans="1:33" x14ac:dyDescent="0.3">
      <c r="A245" s="146" t="s">
        <v>53</v>
      </c>
      <c r="B245" s="147">
        <v>15</v>
      </c>
      <c r="C245" s="147">
        <v>10</v>
      </c>
      <c r="D245" s="146">
        <v>73.364599999999996</v>
      </c>
      <c r="E245" s="151">
        <v>1.7406852050871901E-6</v>
      </c>
      <c r="F245" s="148">
        <f t="shared" si="21"/>
        <v>5.7592797619411646</v>
      </c>
      <c r="G245" s="153">
        <v>4.0014217556999298E-5</v>
      </c>
      <c r="H245" s="150">
        <v>2.0027849212371902</v>
      </c>
      <c r="I245" s="146">
        <v>1</v>
      </c>
      <c r="J245" s="147" t="s">
        <v>0</v>
      </c>
      <c r="K245" s="147" t="s">
        <v>1</v>
      </c>
      <c r="L245" s="146">
        <v>133374.72589999999</v>
      </c>
      <c r="M245" s="146" t="s">
        <v>10162</v>
      </c>
      <c r="N245" s="146" t="s">
        <v>54</v>
      </c>
      <c r="O245" s="146">
        <v>2449.5270383437401</v>
      </c>
      <c r="P245" s="146">
        <v>2570.1517838303198</v>
      </c>
      <c r="Q245" s="146">
        <v>2531.0622637019501</v>
      </c>
      <c r="R245" s="146">
        <f t="shared" si="22"/>
        <v>2516.9136952920035</v>
      </c>
      <c r="S245" s="146">
        <f t="shared" si="23"/>
        <v>3.4008683238912076</v>
      </c>
      <c r="T245" s="151">
        <f t="shared" si="24"/>
        <v>2.4452346466517547E-2</v>
      </c>
      <c r="U245" s="147">
        <f t="shared" si="25"/>
        <v>3</v>
      </c>
      <c r="V245" s="147">
        <v>325</v>
      </c>
      <c r="W245" s="146">
        <v>1260.22459977163</v>
      </c>
      <c r="X245" s="146">
        <v>1238.5155349930101</v>
      </c>
      <c r="Y245" s="146">
        <v>1271.3806634345301</v>
      </c>
      <c r="Z245" s="146">
        <v>1256.7069327330566</v>
      </c>
      <c r="AA245" s="146">
        <v>3.0992340109107586</v>
      </c>
      <c r="AB245" s="151">
        <v>1.3298693036750473E-2</v>
      </c>
      <c r="AC245" s="147">
        <v>3</v>
      </c>
      <c r="AD245" s="147">
        <v>522</v>
      </c>
      <c r="AE245" s="146">
        <f t="shared" si="26"/>
        <v>0.49930473781591383</v>
      </c>
      <c r="AF245" s="152">
        <f t="shared" si="27"/>
        <v>-1.0020074986718017</v>
      </c>
      <c r="AG245" s="151" t="s">
        <v>10214</v>
      </c>
    </row>
    <row r="246" spans="1:33" x14ac:dyDescent="0.3">
      <c r="A246" s="146" t="s">
        <v>29</v>
      </c>
      <c r="B246" s="147">
        <v>33</v>
      </c>
      <c r="C246" s="147">
        <v>23</v>
      </c>
      <c r="D246" s="146">
        <v>220.0736</v>
      </c>
      <c r="E246" s="151">
        <v>1.04301558945252E-7</v>
      </c>
      <c r="F246" s="148">
        <f t="shared" si="21"/>
        <v>6.9817092003341514</v>
      </c>
      <c r="G246" s="153">
        <v>8.0264025192609008E-6</v>
      </c>
      <c r="H246" s="150">
        <v>3.2205176911667799</v>
      </c>
      <c r="I246" s="146">
        <v>1</v>
      </c>
      <c r="J246" s="147" t="s">
        <v>0</v>
      </c>
      <c r="K246" s="147" t="s">
        <v>1</v>
      </c>
      <c r="L246" s="146">
        <v>87905.188399999999</v>
      </c>
      <c r="M246" s="146" t="s">
        <v>10170</v>
      </c>
      <c r="N246" s="146" t="s">
        <v>30</v>
      </c>
      <c r="O246" s="146">
        <v>12712.366023586401</v>
      </c>
      <c r="P246" s="146">
        <v>13199.553924203001</v>
      </c>
      <c r="Q246" s="146">
        <v>13079.143220543199</v>
      </c>
      <c r="R246" s="146">
        <f t="shared" si="22"/>
        <v>12997.021056110867</v>
      </c>
      <c r="S246" s="146">
        <f t="shared" si="23"/>
        <v>4.1138438225264196</v>
      </c>
      <c r="T246" s="151">
        <f t="shared" si="24"/>
        <v>1.9524763951114694E-2</v>
      </c>
      <c r="U246" s="147">
        <f t="shared" si="25"/>
        <v>3</v>
      </c>
      <c r="V246" s="147">
        <v>67</v>
      </c>
      <c r="W246" s="146">
        <v>4088.7920533901802</v>
      </c>
      <c r="X246" s="146">
        <v>3988.1338092711799</v>
      </c>
      <c r="Y246" s="146">
        <v>4030.1534666269499</v>
      </c>
      <c r="Z246" s="146">
        <v>4035.6931097627698</v>
      </c>
      <c r="AA246" s="146">
        <v>3.6059181333319565</v>
      </c>
      <c r="AB246" s="151">
        <v>1.2527527710043401E-2</v>
      </c>
      <c r="AC246" s="147">
        <v>3</v>
      </c>
      <c r="AD246" s="147">
        <v>182</v>
      </c>
      <c r="AE246" s="146">
        <f t="shared" si="26"/>
        <v>0.31050908453097337</v>
      </c>
      <c r="AF246" s="152">
        <f t="shared" si="27"/>
        <v>-1.6872926170501121</v>
      </c>
      <c r="AG246" s="151" t="s">
        <v>10214</v>
      </c>
    </row>
    <row r="247" spans="1:33" x14ac:dyDescent="0.3">
      <c r="A247" s="146" t="s">
        <v>103</v>
      </c>
      <c r="B247" s="147">
        <v>9</v>
      </c>
      <c r="C247" s="147">
        <v>5</v>
      </c>
      <c r="D247" s="146">
        <v>56.231000000000002</v>
      </c>
      <c r="E247" s="151">
        <v>8.7848665303313905E-6</v>
      </c>
      <c r="F247" s="148">
        <f t="shared" si="21"/>
        <v>5.0562648324135253</v>
      </c>
      <c r="G247" s="153">
        <v>8.1738918946996103E-5</v>
      </c>
      <c r="H247" s="150">
        <v>1.9328195839860201</v>
      </c>
      <c r="I247" s="146">
        <v>1</v>
      </c>
      <c r="J247" s="147" t="s">
        <v>0</v>
      </c>
      <c r="K247" s="147" t="s">
        <v>1</v>
      </c>
      <c r="L247" s="146">
        <v>53507.681499999999</v>
      </c>
      <c r="M247" s="146" t="s">
        <v>10173</v>
      </c>
      <c r="N247" s="146" t="s">
        <v>104</v>
      </c>
      <c r="O247" s="146">
        <v>2532.0445932450898</v>
      </c>
      <c r="P247" s="146">
        <v>2730.75369204352</v>
      </c>
      <c r="Q247" s="146">
        <v>2622.8386744567101</v>
      </c>
      <c r="R247" s="146">
        <f t="shared" si="22"/>
        <v>2628.54565324844</v>
      </c>
      <c r="S247" s="146">
        <f t="shared" si="23"/>
        <v>3.419715524356802</v>
      </c>
      <c r="T247" s="151">
        <f t="shared" si="24"/>
        <v>3.7845035255943765E-2</v>
      </c>
      <c r="U247" s="147">
        <f t="shared" si="25"/>
        <v>3</v>
      </c>
      <c r="V247" s="147">
        <v>310</v>
      </c>
      <c r="W247" s="146">
        <v>1377.9708476532001</v>
      </c>
      <c r="X247" s="146">
        <v>1357.08600394877</v>
      </c>
      <c r="Y247" s="146">
        <v>1344.8050377746499</v>
      </c>
      <c r="Z247" s="146">
        <v>1359.95396312554</v>
      </c>
      <c r="AA247" s="146">
        <v>3.1335242069739326</v>
      </c>
      <c r="AB247" s="151">
        <v>1.2329737147685664E-2</v>
      </c>
      <c r="AC247" s="147">
        <v>3</v>
      </c>
      <c r="AD247" s="147">
        <v>489</v>
      </c>
      <c r="AE247" s="146">
        <f t="shared" si="26"/>
        <v>0.51737886364836994</v>
      </c>
      <c r="AF247" s="152">
        <f t="shared" si="27"/>
        <v>-0.95070697772697854</v>
      </c>
      <c r="AG247" s="151" t="s">
        <v>10214</v>
      </c>
    </row>
    <row r="248" spans="1:33" x14ac:dyDescent="0.3">
      <c r="A248" s="146" t="s">
        <v>559</v>
      </c>
      <c r="B248" s="147">
        <v>28</v>
      </c>
      <c r="C248" s="147">
        <v>4</v>
      </c>
      <c r="D248" s="146">
        <v>119.8528</v>
      </c>
      <c r="E248" s="151">
        <v>4.3168253865655297E-4</v>
      </c>
      <c r="F248" s="148">
        <f t="shared" si="21"/>
        <v>3.3648355179837028</v>
      </c>
      <c r="G248" s="149">
        <v>6.2402129086374302E-4</v>
      </c>
      <c r="H248" s="150">
        <v>1.4579011866180001</v>
      </c>
      <c r="I248" s="146">
        <v>0.99999996387246504</v>
      </c>
      <c r="J248" s="147" t="s">
        <v>0</v>
      </c>
      <c r="K248" s="147" t="s">
        <v>1</v>
      </c>
      <c r="L248" s="146">
        <v>491471.38280000002</v>
      </c>
      <c r="M248" s="146" t="s">
        <v>10178</v>
      </c>
      <c r="N248" s="146" t="s">
        <v>560</v>
      </c>
      <c r="O248" s="146">
        <v>2444.7981015032501</v>
      </c>
      <c r="P248" s="146">
        <v>2196.8142613180999</v>
      </c>
      <c r="Q248" s="146">
        <v>2425.9889327637002</v>
      </c>
      <c r="R248" s="146">
        <f t="shared" si="22"/>
        <v>2355.8670985283502</v>
      </c>
      <c r="S248" s="146">
        <f t="shared" si="23"/>
        <v>3.3721507869623575</v>
      </c>
      <c r="T248" s="151">
        <f t="shared" si="24"/>
        <v>5.8604527262470889E-2</v>
      </c>
      <c r="U248" s="147">
        <f t="shared" si="25"/>
        <v>3</v>
      </c>
      <c r="V248" s="147">
        <v>344</v>
      </c>
      <c r="W248" s="146">
        <v>1636.9460172137699</v>
      </c>
      <c r="X248" s="146">
        <v>1611.78744278054</v>
      </c>
      <c r="Y248" s="146">
        <v>1599.0582562469399</v>
      </c>
      <c r="Z248" s="146">
        <v>1615.9305720804166</v>
      </c>
      <c r="AA248" s="146">
        <v>3.2084226975214296</v>
      </c>
      <c r="AB248" s="151">
        <v>1.1931628512696512E-2</v>
      </c>
      <c r="AC248" s="147">
        <v>3</v>
      </c>
      <c r="AD248" s="147">
        <v>423</v>
      </c>
      <c r="AE248" s="146">
        <f t="shared" si="26"/>
        <v>0.68591754309478958</v>
      </c>
      <c r="AF248" s="152">
        <f t="shared" si="27"/>
        <v>-0.54389294023604973</v>
      </c>
      <c r="AG248" s="151" t="s">
        <v>10214</v>
      </c>
    </row>
    <row r="249" spans="1:33" x14ac:dyDescent="0.3">
      <c r="A249" s="146" t="s">
        <v>1009</v>
      </c>
      <c r="B249" s="147">
        <v>50</v>
      </c>
      <c r="C249" s="147">
        <v>15</v>
      </c>
      <c r="D249" s="146">
        <v>327.54539999999997</v>
      </c>
      <c r="E249" s="151">
        <v>2.0729220186860302E-3</v>
      </c>
      <c r="F249" s="148">
        <f t="shared" si="21"/>
        <v>2.6834170353356424</v>
      </c>
      <c r="G249" s="149">
        <v>1.6365179685571499E-3</v>
      </c>
      <c r="H249" s="150">
        <v>1.54215970512947</v>
      </c>
      <c r="I249" s="146">
        <v>0.99900043693312901</v>
      </c>
      <c r="J249" s="147" t="s">
        <v>0</v>
      </c>
      <c r="K249" s="147" t="s">
        <v>1</v>
      </c>
      <c r="L249" s="146">
        <v>74424.717999999993</v>
      </c>
      <c r="M249" s="146" t="s">
        <v>10187</v>
      </c>
      <c r="N249" s="146" t="s">
        <v>1010</v>
      </c>
      <c r="O249" s="146">
        <v>5207.78881132268</v>
      </c>
      <c r="P249" s="146">
        <v>5116.69125871507</v>
      </c>
      <c r="Q249" s="146">
        <v>4312.06166209611</v>
      </c>
      <c r="R249" s="146">
        <f t="shared" si="22"/>
        <v>4878.8472440446194</v>
      </c>
      <c r="S249" s="146">
        <f t="shared" si="23"/>
        <v>3.6883172206318289</v>
      </c>
      <c r="T249" s="151">
        <f t="shared" si="24"/>
        <v>0.10104016795066566</v>
      </c>
      <c r="U249" s="147">
        <f t="shared" si="25"/>
        <v>3</v>
      </c>
      <c r="V249" s="147">
        <v>176</v>
      </c>
      <c r="W249" s="146">
        <v>3127.2720327357501</v>
      </c>
      <c r="X249" s="146">
        <v>3187.8424023563398</v>
      </c>
      <c r="Y249" s="146">
        <v>3175.8232955790099</v>
      </c>
      <c r="Z249" s="146">
        <v>3163.6459102237</v>
      </c>
      <c r="AA249" s="146">
        <v>3.5001878693131663</v>
      </c>
      <c r="AB249" s="151">
        <v>1.0136664099218932E-2</v>
      </c>
      <c r="AC249" s="147">
        <v>3</v>
      </c>
      <c r="AD249" s="147">
        <v>221</v>
      </c>
      <c r="AE249" s="146">
        <f t="shared" si="26"/>
        <v>0.64844127146743824</v>
      </c>
      <c r="AF249" s="152">
        <f t="shared" si="27"/>
        <v>-0.62495217761840072</v>
      </c>
      <c r="AG249" s="151" t="s">
        <v>10214</v>
      </c>
    </row>
    <row r="250" spans="1:33" x14ac:dyDescent="0.3">
      <c r="A250" s="146" t="s">
        <v>259</v>
      </c>
      <c r="B250" s="147">
        <v>46</v>
      </c>
      <c r="C250" s="147">
        <v>33</v>
      </c>
      <c r="D250" s="146">
        <v>291.45049999999998</v>
      </c>
      <c r="E250" s="151">
        <v>5.5742347754739199E-5</v>
      </c>
      <c r="F250" s="148">
        <f t="shared" si="21"/>
        <v>4.2538147436339147</v>
      </c>
      <c r="G250" s="149">
        <v>1.8152942110821201E-4</v>
      </c>
      <c r="H250" s="150">
        <v>1.5771014518666899</v>
      </c>
      <c r="I250" s="146">
        <v>1</v>
      </c>
      <c r="J250" s="147" t="s">
        <v>0</v>
      </c>
      <c r="K250" s="147" t="s">
        <v>1</v>
      </c>
      <c r="L250" s="146">
        <v>57515.609499999999</v>
      </c>
      <c r="M250" s="146" t="s">
        <v>10191</v>
      </c>
      <c r="N250" s="146" t="s">
        <v>260</v>
      </c>
      <c r="O250" s="146">
        <v>20739.6696141018</v>
      </c>
      <c r="P250" s="146">
        <v>22381.950146316201</v>
      </c>
      <c r="Q250" s="146">
        <v>20836.315999672599</v>
      </c>
      <c r="R250" s="146">
        <f t="shared" si="22"/>
        <v>21319.311920030203</v>
      </c>
      <c r="S250" s="146">
        <f t="shared" si="23"/>
        <v>4.3287731837430767</v>
      </c>
      <c r="T250" s="151">
        <f t="shared" si="24"/>
        <v>4.322557629141735E-2</v>
      </c>
      <c r="U250" s="147">
        <f t="shared" si="25"/>
        <v>3</v>
      </c>
      <c r="V250" s="147">
        <v>32</v>
      </c>
      <c r="W250" s="146">
        <v>13629.202505273201</v>
      </c>
      <c r="X250" s="146">
        <v>13380.6577104279</v>
      </c>
      <c r="Y250" s="146">
        <v>13544.243443507999</v>
      </c>
      <c r="Z250" s="146">
        <v>13518.0345530697</v>
      </c>
      <c r="AA250" s="146">
        <v>4.1309135521968612</v>
      </c>
      <c r="AB250" s="151">
        <v>9.345158584256984E-3</v>
      </c>
      <c r="AC250" s="147">
        <v>3</v>
      </c>
      <c r="AD250" s="147">
        <v>48</v>
      </c>
      <c r="AE250" s="146">
        <f t="shared" si="26"/>
        <v>0.63407461759443828</v>
      </c>
      <c r="AF250" s="152">
        <f t="shared" si="27"/>
        <v>-0.65727546887743493</v>
      </c>
      <c r="AG250" s="151" t="s">
        <v>10214</v>
      </c>
    </row>
    <row r="251" spans="1:33" x14ac:dyDescent="0.3">
      <c r="A251" s="146" t="s">
        <v>73</v>
      </c>
      <c r="B251" s="147">
        <v>22</v>
      </c>
      <c r="C251" s="147">
        <v>1</v>
      </c>
      <c r="D251" s="146">
        <v>145.018</v>
      </c>
      <c r="E251" s="151">
        <v>3.9845689716599997E-6</v>
      </c>
      <c r="F251" s="148">
        <f t="shared" si="21"/>
        <v>5.399618651270127</v>
      </c>
      <c r="G251" s="153">
        <v>5.7671413639985501E-5</v>
      </c>
      <c r="H251" s="150">
        <v>2.1625570866719599</v>
      </c>
      <c r="I251" s="146">
        <v>1</v>
      </c>
      <c r="J251" s="147" t="s">
        <v>0</v>
      </c>
      <c r="K251" s="147" t="s">
        <v>1</v>
      </c>
      <c r="L251" s="146">
        <v>121518.44680000001</v>
      </c>
      <c r="M251" s="146" t="s">
        <v>9652</v>
      </c>
      <c r="N251" s="146" t="s">
        <v>74</v>
      </c>
      <c r="O251" s="146">
        <v>1510.37988156348</v>
      </c>
      <c r="P251" s="146">
        <v>1464.5142328344</v>
      </c>
      <c r="Q251" s="146">
        <v>1402.6859519229299</v>
      </c>
      <c r="R251" s="146">
        <f t="shared" si="22"/>
        <v>1459.1933554402701</v>
      </c>
      <c r="S251" s="146">
        <f t="shared" si="23"/>
        <v>3.1641128433923758</v>
      </c>
      <c r="T251" s="151">
        <f t="shared" si="24"/>
        <v>3.7036745683039024E-2</v>
      </c>
      <c r="U251" s="147">
        <f t="shared" si="25"/>
        <v>3</v>
      </c>
      <c r="V251" s="147">
        <v>524</v>
      </c>
      <c r="W251" s="146">
        <v>668.01060546452095</v>
      </c>
      <c r="X251" s="146">
        <v>677.50616272313198</v>
      </c>
      <c r="Y251" s="146">
        <v>678.744275971707</v>
      </c>
      <c r="Z251" s="146">
        <v>674.7536813864532</v>
      </c>
      <c r="AA251" s="146">
        <v>2.8291452627008935</v>
      </c>
      <c r="AB251" s="151">
        <v>8.7030219267918169E-3</v>
      </c>
      <c r="AC251" s="147">
        <v>3</v>
      </c>
      <c r="AD251" s="147">
        <v>791</v>
      </c>
      <c r="AE251" s="146">
        <f t="shared" si="26"/>
        <v>0.46241553860616741</v>
      </c>
      <c r="AF251" s="152">
        <f t="shared" si="27"/>
        <v>-1.1127382171754849</v>
      </c>
      <c r="AG251" s="151" t="s">
        <v>10214</v>
      </c>
    </row>
    <row r="252" spans="1:33" x14ac:dyDescent="0.3">
      <c r="A252" s="146" t="s">
        <v>189</v>
      </c>
      <c r="B252" s="147">
        <v>3</v>
      </c>
      <c r="C252" s="147">
        <v>1</v>
      </c>
      <c r="D252" s="146">
        <v>17.091100000000001</v>
      </c>
      <c r="E252" s="151">
        <v>2.5720150026109501E-5</v>
      </c>
      <c r="F252" s="148">
        <f t="shared" si="21"/>
        <v>4.5897265024927041</v>
      </c>
      <c r="G252" s="149">
        <v>1.1824902925992999E-4</v>
      </c>
      <c r="H252" s="150">
        <v>2.1665017772261699</v>
      </c>
      <c r="I252" s="146">
        <v>1</v>
      </c>
      <c r="J252" s="147" t="s">
        <v>0</v>
      </c>
      <c r="K252" s="147" t="s">
        <v>1</v>
      </c>
      <c r="L252" s="146">
        <v>28443.267100000001</v>
      </c>
      <c r="M252" s="146" t="s">
        <v>10208</v>
      </c>
      <c r="N252" s="146" t="s">
        <v>190</v>
      </c>
      <c r="O252" s="146">
        <v>1986.1819580572901</v>
      </c>
      <c r="P252" s="146">
        <v>2096.0197129273101</v>
      </c>
      <c r="Q252" s="146">
        <v>1855.93217587412</v>
      </c>
      <c r="R252" s="146">
        <f t="shared" si="22"/>
        <v>1979.3779489529068</v>
      </c>
      <c r="S252" s="146">
        <f t="shared" si="23"/>
        <v>3.2965287277449842</v>
      </c>
      <c r="T252" s="151">
        <f t="shared" si="24"/>
        <v>6.0720237523891434E-2</v>
      </c>
      <c r="U252" s="147">
        <f t="shared" si="25"/>
        <v>3</v>
      </c>
      <c r="V252" s="147">
        <v>400</v>
      </c>
      <c r="W252" s="146">
        <v>912.28678887866499</v>
      </c>
      <c r="X252" s="146">
        <v>911.62036507842197</v>
      </c>
      <c r="Y252" s="146">
        <v>916.97859526278205</v>
      </c>
      <c r="Z252" s="146">
        <v>913.62858307328963</v>
      </c>
      <c r="AA252" s="146">
        <v>2.9607696781137083</v>
      </c>
      <c r="AB252" s="151">
        <v>3.1963406846605537E-3</v>
      </c>
      <c r="AC252" s="147">
        <v>3</v>
      </c>
      <c r="AD252" s="147">
        <v>660</v>
      </c>
      <c r="AE252" s="146">
        <f t="shared" si="26"/>
        <v>0.46157358858958708</v>
      </c>
      <c r="AF252" s="152">
        <f t="shared" si="27"/>
        <v>-1.1153674200828148</v>
      </c>
      <c r="AG252" s="151" t="s">
        <v>10214</v>
      </c>
    </row>
    <row r="253" spans="1:33" x14ac:dyDescent="0.3">
      <c r="A253" s="130" t="s">
        <v>2122</v>
      </c>
      <c r="B253" s="131">
        <v>9</v>
      </c>
      <c r="C253" s="131">
        <v>2</v>
      </c>
      <c r="D253" s="78">
        <v>39.996299999999998</v>
      </c>
      <c r="E253" s="89">
        <v>4.7832467904928302E-2</v>
      </c>
      <c r="F253" s="132">
        <f t="shared" si="21"/>
        <v>1.3202772112283456</v>
      </c>
      <c r="G253" s="133">
        <v>1.7768471144376099E-2</v>
      </c>
      <c r="H253" s="134">
        <v>1.32153152957568</v>
      </c>
      <c r="I253" s="78">
        <v>0.56920345460986499</v>
      </c>
      <c r="J253" s="131" t="s">
        <v>1</v>
      </c>
      <c r="K253" s="131" t="s">
        <v>0</v>
      </c>
      <c r="L253" s="78">
        <v>200569.44930000001</v>
      </c>
      <c r="M253" s="78" t="s">
        <v>10136</v>
      </c>
      <c r="N253" s="78" t="s">
        <v>2123</v>
      </c>
      <c r="O253" s="78">
        <v>266.04513908346701</v>
      </c>
      <c r="P253" s="78">
        <v>200.171560672731</v>
      </c>
      <c r="Q253" s="78">
        <v>192.26962449870001</v>
      </c>
      <c r="R253" s="78">
        <f t="shared" si="22"/>
        <v>219.49544141829935</v>
      </c>
      <c r="S253" s="78">
        <f t="shared" si="23"/>
        <v>2.3414255050454016</v>
      </c>
      <c r="T253" s="89">
        <f t="shared" si="24"/>
        <v>0.18454309819960707</v>
      </c>
      <c r="U253" s="131">
        <f t="shared" si="25"/>
        <v>3</v>
      </c>
      <c r="V253" s="131">
        <v>1356</v>
      </c>
      <c r="W253" s="78">
        <v>285.36901082404103</v>
      </c>
      <c r="X253" s="78">
        <v>289.93665213910401</v>
      </c>
      <c r="Y253" s="78">
        <v>294.90477633409603</v>
      </c>
      <c r="Z253" s="78">
        <v>290.07014643241371</v>
      </c>
      <c r="AA253" s="78">
        <v>2.462503034191061</v>
      </c>
      <c r="AB253" s="89">
        <v>1.6441830468801297E-2</v>
      </c>
      <c r="AC253" s="131">
        <v>3</v>
      </c>
      <c r="AD253" s="131">
        <v>1210</v>
      </c>
      <c r="AE253" s="78">
        <f t="shared" si="26"/>
        <v>1.3215315295756778</v>
      </c>
      <c r="AF253" s="135">
        <f t="shared" si="27"/>
        <v>0.4022108457285089</v>
      </c>
      <c r="AG253" s="127" t="s">
        <v>10215</v>
      </c>
    </row>
    <row r="254" spans="1:33" x14ac:dyDescent="0.3">
      <c r="A254" s="125" t="s">
        <v>2084</v>
      </c>
      <c r="B254" s="108">
        <v>2</v>
      </c>
      <c r="C254" s="108">
        <v>1</v>
      </c>
      <c r="D254" s="63">
        <v>8.6722000000000001</v>
      </c>
      <c r="E254" s="90">
        <v>4.49833228104001E-2</v>
      </c>
      <c r="F254" s="64">
        <f t="shared" si="21"/>
        <v>1.3469484674214738</v>
      </c>
      <c r="G254" s="109">
        <v>1.69988197043222E-2</v>
      </c>
      <c r="H254" s="110">
        <v>1.3853140910720401</v>
      </c>
      <c r="I254" s="63">
        <v>0.58628937193264696</v>
      </c>
      <c r="J254" s="108" t="s">
        <v>1</v>
      </c>
      <c r="K254" s="108" t="s">
        <v>0</v>
      </c>
      <c r="L254" s="63">
        <v>142167.38920000001</v>
      </c>
      <c r="M254" s="63" t="s">
        <v>9680</v>
      </c>
      <c r="N254" s="63" t="s">
        <v>2085</v>
      </c>
      <c r="O254" s="63">
        <v>487.265233319223</v>
      </c>
      <c r="P254" s="63">
        <v>689.22321703997397</v>
      </c>
      <c r="Q254" s="63">
        <v>602.02751990647903</v>
      </c>
      <c r="R254" s="63">
        <f t="shared" si="22"/>
        <v>592.83865675522532</v>
      </c>
      <c r="S254" s="63">
        <f t="shared" si="23"/>
        <v>2.7729365145868528</v>
      </c>
      <c r="T254" s="90">
        <f t="shared" si="24"/>
        <v>0.17085941958259701</v>
      </c>
      <c r="U254" s="108">
        <f t="shared" si="25"/>
        <v>3</v>
      </c>
      <c r="V254" s="108">
        <v>914</v>
      </c>
      <c r="W254" s="63">
        <v>823.76693145582601</v>
      </c>
      <c r="X254" s="63">
        <v>740.47536025249894</v>
      </c>
      <c r="Y254" s="63">
        <v>899.56094309738398</v>
      </c>
      <c r="Z254" s="63">
        <v>821.26774493523635</v>
      </c>
      <c r="AA254" s="63">
        <v>2.914484766365947</v>
      </c>
      <c r="AB254" s="90">
        <v>9.6889513273379163E-2</v>
      </c>
      <c r="AC254" s="108">
        <v>3</v>
      </c>
      <c r="AD254" s="108">
        <v>706</v>
      </c>
      <c r="AE254" s="63">
        <f t="shared" si="26"/>
        <v>1.3853140910720438</v>
      </c>
      <c r="AF254" s="111">
        <f t="shared" si="27"/>
        <v>0.47021311436716379</v>
      </c>
      <c r="AG254" s="126" t="s">
        <v>10215</v>
      </c>
    </row>
    <row r="255" spans="1:33" x14ac:dyDescent="0.3">
      <c r="A255" s="125" t="s">
        <v>2038</v>
      </c>
      <c r="B255" s="108">
        <v>25</v>
      </c>
      <c r="C255" s="108">
        <v>5</v>
      </c>
      <c r="D255" s="63">
        <v>105.47190000000001</v>
      </c>
      <c r="E255" s="90">
        <v>3.9342084240666098E-2</v>
      </c>
      <c r="F255" s="64">
        <f t="shared" si="21"/>
        <v>1.405142636022098</v>
      </c>
      <c r="G255" s="109">
        <v>1.52222553401134E-2</v>
      </c>
      <c r="H255" s="110">
        <v>1.3223436529461201</v>
      </c>
      <c r="I255" s="63">
        <v>0.62344093429370695</v>
      </c>
      <c r="J255" s="108" t="s">
        <v>1</v>
      </c>
      <c r="K255" s="108" t="s">
        <v>0</v>
      </c>
      <c r="L255" s="63">
        <v>515926.82429999998</v>
      </c>
      <c r="M255" s="63" t="s">
        <v>9996</v>
      </c>
      <c r="N255" s="63" t="s">
        <v>2039</v>
      </c>
      <c r="O255" s="63">
        <v>702.95016578818797</v>
      </c>
      <c r="P255" s="63">
        <v>597.39898025197203</v>
      </c>
      <c r="Q255" s="63">
        <v>826.62849158635697</v>
      </c>
      <c r="R255" s="63">
        <f t="shared" si="22"/>
        <v>708.9925458755057</v>
      </c>
      <c r="S255" s="63">
        <f t="shared" si="23"/>
        <v>2.850641669171567</v>
      </c>
      <c r="T255" s="90">
        <f t="shared" si="24"/>
        <v>0.16182701755032985</v>
      </c>
      <c r="U255" s="108">
        <f t="shared" si="25"/>
        <v>3</v>
      </c>
      <c r="V255" s="108">
        <v>823</v>
      </c>
      <c r="W255" s="63">
        <v>919.20435630520399</v>
      </c>
      <c r="X255" s="63">
        <v>921.89223654540001</v>
      </c>
      <c r="Y255" s="63">
        <v>971.49878622314895</v>
      </c>
      <c r="Z255" s="63">
        <v>937.53179302458432</v>
      </c>
      <c r="AA255" s="63">
        <v>2.9719860041875119</v>
      </c>
      <c r="AB255" s="90">
        <v>3.1409028983870851E-2</v>
      </c>
      <c r="AC255" s="108">
        <v>3</v>
      </c>
      <c r="AD255" s="108">
        <v>649</v>
      </c>
      <c r="AE255" s="63">
        <f t="shared" si="26"/>
        <v>1.3223436529461179</v>
      </c>
      <c r="AF255" s="111">
        <f t="shared" si="27"/>
        <v>0.4030971556448919</v>
      </c>
      <c r="AG255" s="126" t="s">
        <v>10215</v>
      </c>
    </row>
    <row r="256" spans="1:33" x14ac:dyDescent="0.3">
      <c r="A256" s="125" t="s">
        <v>2082</v>
      </c>
      <c r="B256" s="108">
        <v>6</v>
      </c>
      <c r="C256" s="108">
        <v>3</v>
      </c>
      <c r="D256" s="63">
        <v>28.128299999999999</v>
      </c>
      <c r="E256" s="90">
        <v>4.4555477840377701E-2</v>
      </c>
      <c r="F256" s="64">
        <f t="shared" si="21"/>
        <v>1.3510988943296689</v>
      </c>
      <c r="G256" s="109">
        <v>1.6871916631020199E-2</v>
      </c>
      <c r="H256" s="110">
        <v>1.4424432105227001</v>
      </c>
      <c r="I256" s="63">
        <v>0.58894675694647303</v>
      </c>
      <c r="J256" s="108" t="s">
        <v>1</v>
      </c>
      <c r="K256" s="108" t="s">
        <v>0</v>
      </c>
      <c r="L256" s="63">
        <v>138429.99799999999</v>
      </c>
      <c r="M256" s="63" t="s">
        <v>9603</v>
      </c>
      <c r="N256" s="63" t="s">
        <v>2083</v>
      </c>
      <c r="O256" s="63">
        <v>214.97569566659399</v>
      </c>
      <c r="P256" s="63">
        <v>156.80511808937601</v>
      </c>
      <c r="Q256" s="63">
        <v>186.36445664122101</v>
      </c>
      <c r="R256" s="63">
        <f t="shared" si="22"/>
        <v>186.04842346573037</v>
      </c>
      <c r="S256" s="63">
        <f t="shared" si="23"/>
        <v>2.269625994255243</v>
      </c>
      <c r="T256" s="90">
        <f t="shared" si="24"/>
        <v>0.15633874205221493</v>
      </c>
      <c r="U256" s="108">
        <f t="shared" si="25"/>
        <v>3</v>
      </c>
      <c r="V256" s="108">
        <v>1421</v>
      </c>
      <c r="W256" s="63">
        <v>225.52990240459101</v>
      </c>
      <c r="X256" s="63">
        <v>304.74232350520901</v>
      </c>
      <c r="Y256" s="63">
        <v>274.82062985998698</v>
      </c>
      <c r="Z256" s="63">
        <v>268.36428525659568</v>
      </c>
      <c r="AA256" s="63">
        <v>2.4287247180988762</v>
      </c>
      <c r="AB256" s="90">
        <v>0.14904718036532888</v>
      </c>
      <c r="AC256" s="108">
        <v>3</v>
      </c>
      <c r="AD256" s="108">
        <v>1247</v>
      </c>
      <c r="AE256" s="63">
        <f t="shared" si="26"/>
        <v>1.4424432105227039</v>
      </c>
      <c r="AF256" s="111">
        <f t="shared" si="27"/>
        <v>0.5285145205968913</v>
      </c>
      <c r="AG256" s="126" t="s">
        <v>10215</v>
      </c>
    </row>
    <row r="257" spans="1:33" x14ac:dyDescent="0.3">
      <c r="A257" s="125" t="s">
        <v>1932</v>
      </c>
      <c r="B257" s="108">
        <v>2</v>
      </c>
      <c r="C257" s="108">
        <v>1</v>
      </c>
      <c r="D257" s="63">
        <v>10.398199999999999</v>
      </c>
      <c r="E257" s="90">
        <v>2.9463512593018801E-2</v>
      </c>
      <c r="F257" s="64">
        <f t="shared" si="21"/>
        <v>1.5307154785107742</v>
      </c>
      <c r="G257" s="109">
        <v>1.2031384219116601E-2</v>
      </c>
      <c r="H257" s="110">
        <v>1.4355110946807601</v>
      </c>
      <c r="I257" s="63">
        <v>0.70163528536245401</v>
      </c>
      <c r="J257" s="108" t="s">
        <v>0</v>
      </c>
      <c r="K257" s="108" t="s">
        <v>1</v>
      </c>
      <c r="L257" s="63">
        <v>120801.0928</v>
      </c>
      <c r="M257" s="63" t="s">
        <v>9644</v>
      </c>
      <c r="N257" s="63" t="s">
        <v>1933</v>
      </c>
      <c r="O257" s="63">
        <v>833.12450658979697</v>
      </c>
      <c r="P257" s="63">
        <v>665.05213205008602</v>
      </c>
      <c r="Q257" s="63">
        <v>630.35765476395102</v>
      </c>
      <c r="R257" s="63">
        <f t="shared" si="22"/>
        <v>709.51143113461137</v>
      </c>
      <c r="S257" s="63">
        <f t="shared" si="23"/>
        <v>2.8509593968881952</v>
      </c>
      <c r="T257" s="90">
        <f t="shared" si="24"/>
        <v>0.15284950587774254</v>
      </c>
      <c r="U257" s="108">
        <f t="shared" si="25"/>
        <v>3</v>
      </c>
      <c r="V257" s="108">
        <v>821</v>
      </c>
      <c r="W257" s="63">
        <v>466.26101853002598</v>
      </c>
      <c r="X257" s="63">
        <v>455.20862851176503</v>
      </c>
      <c r="Y257" s="63">
        <v>561.30140313751201</v>
      </c>
      <c r="Z257" s="63">
        <v>494.25701672643436</v>
      </c>
      <c r="AA257" s="63">
        <v>2.6939528434969708</v>
      </c>
      <c r="AB257" s="90">
        <v>0.11800446118278567</v>
      </c>
      <c r="AC257" s="108">
        <v>3</v>
      </c>
      <c r="AD257" s="108">
        <v>944</v>
      </c>
      <c r="AE257" s="63">
        <f t="shared" si="26"/>
        <v>0.69661600227644804</v>
      </c>
      <c r="AF257" s="111">
        <f t="shared" si="27"/>
        <v>-0.52156448079174134</v>
      </c>
      <c r="AG257" s="126" t="s">
        <v>10215</v>
      </c>
    </row>
    <row r="258" spans="1:33" x14ac:dyDescent="0.3">
      <c r="A258" s="125" t="s">
        <v>1824</v>
      </c>
      <c r="B258" s="108">
        <v>16</v>
      </c>
      <c r="C258" s="108">
        <v>3</v>
      </c>
      <c r="D258" s="63">
        <v>67.7941</v>
      </c>
      <c r="E258" s="90">
        <v>2.36062497589478E-2</v>
      </c>
      <c r="F258" s="64">
        <f t="shared" si="21"/>
        <v>1.6269730022631423</v>
      </c>
      <c r="G258" s="109">
        <v>1.0216032357448199E-2</v>
      </c>
      <c r="H258" s="110">
        <v>1.40010529244325</v>
      </c>
      <c r="I258" s="63">
        <v>0.75803237230543796</v>
      </c>
      <c r="J258" s="108" t="s">
        <v>1</v>
      </c>
      <c r="K258" s="108" t="s">
        <v>0</v>
      </c>
      <c r="L258" s="63">
        <v>374816.45429999998</v>
      </c>
      <c r="M258" s="63" t="s">
        <v>9822</v>
      </c>
      <c r="N258" s="63" t="s">
        <v>1825</v>
      </c>
      <c r="O258" s="63">
        <v>487.55839208118903</v>
      </c>
      <c r="P258" s="63">
        <v>447.48166681001499</v>
      </c>
      <c r="Q258" s="63">
        <v>359.147974993199</v>
      </c>
      <c r="R258" s="63">
        <f t="shared" si="22"/>
        <v>431.39601129480099</v>
      </c>
      <c r="S258" s="63">
        <f t="shared" si="23"/>
        <v>2.6348761252805128</v>
      </c>
      <c r="T258" s="90">
        <f t="shared" si="24"/>
        <v>0.15229414581913675</v>
      </c>
      <c r="U258" s="108">
        <f t="shared" si="25"/>
        <v>3</v>
      </c>
      <c r="V258" s="108">
        <v>1061</v>
      </c>
      <c r="W258" s="63">
        <v>625.79261074636099</v>
      </c>
      <c r="X258" s="63">
        <v>565.88383481952098</v>
      </c>
      <c r="Y258" s="63">
        <v>620.323070092389</v>
      </c>
      <c r="Z258" s="63">
        <v>603.99983855275696</v>
      </c>
      <c r="AA258" s="63">
        <v>2.7810368225356084</v>
      </c>
      <c r="AB258" s="90">
        <v>5.4838622506011764E-2</v>
      </c>
      <c r="AC258" s="108">
        <v>3</v>
      </c>
      <c r="AD258" s="108">
        <v>840</v>
      </c>
      <c r="AE258" s="63">
        <f t="shared" si="26"/>
        <v>1.4001052924432456</v>
      </c>
      <c r="AF258" s="111">
        <f t="shared" si="27"/>
        <v>0.48553532658002824</v>
      </c>
      <c r="AG258" s="126" t="s">
        <v>10215</v>
      </c>
    </row>
    <row r="259" spans="1:33" x14ac:dyDescent="0.3">
      <c r="A259" s="125" t="s">
        <v>1960</v>
      </c>
      <c r="B259" s="108">
        <v>4</v>
      </c>
      <c r="C259" s="108">
        <v>1</v>
      </c>
      <c r="D259" s="63">
        <v>24.148099999999999</v>
      </c>
      <c r="E259" s="90">
        <v>3.1752911005254597E-2</v>
      </c>
      <c r="F259" s="64">
        <f t="shared" si="21"/>
        <v>1.4982164538187253</v>
      </c>
      <c r="G259" s="109">
        <v>1.27793077428332E-2</v>
      </c>
      <c r="H259" s="110">
        <v>1.3452568813036601</v>
      </c>
      <c r="I259" s="63">
        <v>0.68178846485002997</v>
      </c>
      <c r="J259" s="108" t="s">
        <v>0</v>
      </c>
      <c r="K259" s="108" t="s">
        <v>1</v>
      </c>
      <c r="L259" s="63">
        <v>25986.391899999999</v>
      </c>
      <c r="M259" s="63" t="s">
        <v>9967</v>
      </c>
      <c r="N259" s="63" t="s">
        <v>1961</v>
      </c>
      <c r="O259" s="63">
        <v>2111.9264830314</v>
      </c>
      <c r="P259" s="63">
        <v>1811.0830128216101</v>
      </c>
      <c r="Q259" s="63">
        <v>1562.2225021399199</v>
      </c>
      <c r="R259" s="63">
        <f t="shared" si="22"/>
        <v>1828.4106659976433</v>
      </c>
      <c r="S259" s="63">
        <f t="shared" si="23"/>
        <v>3.2620737460729972</v>
      </c>
      <c r="T259" s="90">
        <f t="shared" si="24"/>
        <v>0.15054677798501132</v>
      </c>
      <c r="U259" s="108">
        <f t="shared" si="25"/>
        <v>3</v>
      </c>
      <c r="V259" s="108">
        <v>430</v>
      </c>
      <c r="W259" s="63">
        <v>1391.7272112370399</v>
      </c>
      <c r="X259" s="63">
        <v>1304.5154065250999</v>
      </c>
      <c r="Y259" s="63">
        <v>1381.21803248728</v>
      </c>
      <c r="Z259" s="63">
        <v>1359.1535500831399</v>
      </c>
      <c r="AA259" s="63">
        <v>3.133268523830909</v>
      </c>
      <c r="AB259" s="90">
        <v>3.5028333025249471E-2</v>
      </c>
      <c r="AC259" s="108">
        <v>3</v>
      </c>
      <c r="AD259" s="108">
        <v>490</v>
      </c>
      <c r="AE259" s="63">
        <f t="shared" si="26"/>
        <v>0.74335245104334335</v>
      </c>
      <c r="AF259" s="111">
        <f t="shared" si="27"/>
        <v>-0.42788168653420311</v>
      </c>
      <c r="AG259" s="126" t="s">
        <v>10215</v>
      </c>
    </row>
    <row r="260" spans="1:33" x14ac:dyDescent="0.3">
      <c r="A260" s="125" t="s">
        <v>2120</v>
      </c>
      <c r="B260" s="108">
        <v>3</v>
      </c>
      <c r="C260" s="108">
        <v>1</v>
      </c>
      <c r="D260" s="63">
        <v>16.495999999999999</v>
      </c>
      <c r="E260" s="90">
        <v>4.7757197190185299E-2</v>
      </c>
      <c r="F260" s="64">
        <f t="shared" si="21"/>
        <v>1.3209611693274925</v>
      </c>
      <c r="G260" s="109">
        <v>1.77573897529625E-2</v>
      </c>
      <c r="H260" s="110">
        <v>1.4415913614023499</v>
      </c>
      <c r="I260" s="63">
        <v>0.56964166050670595</v>
      </c>
      <c r="J260" s="108" t="s">
        <v>0</v>
      </c>
      <c r="K260" s="108" t="s">
        <v>1</v>
      </c>
      <c r="L260" s="63">
        <v>47370.458599999998</v>
      </c>
      <c r="M260" s="63" t="s">
        <v>9575</v>
      </c>
      <c r="N260" s="63" t="s">
        <v>2121</v>
      </c>
      <c r="O260" s="63">
        <v>273.69507342779002</v>
      </c>
      <c r="P260" s="63">
        <v>358.64412783923802</v>
      </c>
      <c r="Q260" s="63">
        <v>353.26442886503798</v>
      </c>
      <c r="R260" s="63">
        <f t="shared" si="22"/>
        <v>328.53454337735536</v>
      </c>
      <c r="S260" s="63">
        <f t="shared" si="23"/>
        <v>2.516581039678023</v>
      </c>
      <c r="T260" s="90">
        <f t="shared" si="24"/>
        <v>0.1447899079571183</v>
      </c>
      <c r="U260" s="108">
        <f t="shared" si="25"/>
        <v>3</v>
      </c>
      <c r="V260" s="108">
        <v>1176</v>
      </c>
      <c r="W260" s="63">
        <v>200.56718948836499</v>
      </c>
      <c r="X260" s="63">
        <v>209.83928090963801</v>
      </c>
      <c r="Y260" s="63">
        <v>273.28493933220602</v>
      </c>
      <c r="Z260" s="63">
        <v>227.89713657673633</v>
      </c>
      <c r="AA260" s="63">
        <v>2.3577388685031697</v>
      </c>
      <c r="AB260" s="90">
        <v>0.17367240651833057</v>
      </c>
      <c r="AC260" s="108">
        <v>3</v>
      </c>
      <c r="AD260" s="108">
        <v>1336</v>
      </c>
      <c r="AE260" s="63">
        <f t="shared" si="26"/>
        <v>0.69367785266638848</v>
      </c>
      <c r="AF260" s="111">
        <f t="shared" si="27"/>
        <v>-0.52766227107865193</v>
      </c>
      <c r="AG260" s="126" t="s">
        <v>10215</v>
      </c>
    </row>
    <row r="261" spans="1:33" x14ac:dyDescent="0.3">
      <c r="A261" s="125" t="s">
        <v>1908</v>
      </c>
      <c r="B261" s="108">
        <v>4</v>
      </c>
      <c r="C261" s="108">
        <v>1</v>
      </c>
      <c r="D261" s="63">
        <v>18.3201</v>
      </c>
      <c r="E261" s="90">
        <v>2.87075798204901E-2</v>
      </c>
      <c r="F261" s="64">
        <f t="shared" si="21"/>
        <v>1.5420034189597858</v>
      </c>
      <c r="G261" s="109">
        <v>1.1871559811332101E-2</v>
      </c>
      <c r="H261" s="110">
        <v>1.4413431134621799</v>
      </c>
      <c r="I261" s="63">
        <v>0.70844537874847302</v>
      </c>
      <c r="J261" s="108" t="s">
        <v>0</v>
      </c>
      <c r="K261" s="108" t="s">
        <v>1</v>
      </c>
      <c r="L261" s="63">
        <v>73465.215400000001</v>
      </c>
      <c r="M261" s="63" t="s">
        <v>9633</v>
      </c>
      <c r="N261" s="63" t="s">
        <v>1909</v>
      </c>
      <c r="O261" s="63">
        <v>372.82308477383202</v>
      </c>
      <c r="P261" s="63">
        <v>382.93114785560402</v>
      </c>
      <c r="Q261" s="63">
        <v>479.62812511712502</v>
      </c>
      <c r="R261" s="63">
        <f t="shared" si="22"/>
        <v>411.79411924885363</v>
      </c>
      <c r="S261" s="63">
        <f t="shared" si="23"/>
        <v>2.6146801402518798</v>
      </c>
      <c r="T261" s="90">
        <f t="shared" si="24"/>
        <v>0.14318556993859871</v>
      </c>
      <c r="U261" s="108">
        <f t="shared" si="25"/>
        <v>3</v>
      </c>
      <c r="V261" s="108">
        <v>1084</v>
      </c>
      <c r="W261" s="63">
        <v>246.33619343775601</v>
      </c>
      <c r="X261" s="63">
        <v>315.78823499944298</v>
      </c>
      <c r="Y261" s="63">
        <v>294.98054969608597</v>
      </c>
      <c r="Z261" s="63">
        <v>285.70165937776164</v>
      </c>
      <c r="AA261" s="63">
        <v>2.4559127628066579</v>
      </c>
      <c r="AB261" s="90">
        <v>0.12475829266629256</v>
      </c>
      <c r="AC261" s="108">
        <v>3</v>
      </c>
      <c r="AD261" s="108">
        <v>1222</v>
      </c>
      <c r="AE261" s="63">
        <f t="shared" si="26"/>
        <v>0.69379732740939815</v>
      </c>
      <c r="AF261" s="111">
        <f t="shared" si="27"/>
        <v>-0.52741381168686929</v>
      </c>
      <c r="AG261" s="126" t="s">
        <v>10215</v>
      </c>
    </row>
    <row r="262" spans="1:33" x14ac:dyDescent="0.3">
      <c r="A262" s="125" t="s">
        <v>1922</v>
      </c>
      <c r="B262" s="108">
        <v>4</v>
      </c>
      <c r="C262" s="108">
        <v>2</v>
      </c>
      <c r="D262" s="63">
        <v>23.857700000000001</v>
      </c>
      <c r="E262" s="90">
        <v>2.9194254657451301E-2</v>
      </c>
      <c r="F262" s="64">
        <f t="shared" si="21"/>
        <v>1.5347026080060515</v>
      </c>
      <c r="G262" s="109">
        <v>1.1984045686061401E-2</v>
      </c>
      <c r="H262" s="110">
        <v>1.337947269324</v>
      </c>
      <c r="I262" s="63">
        <v>0.70404596068093095</v>
      </c>
      <c r="J262" s="108" t="s">
        <v>0</v>
      </c>
      <c r="K262" s="108" t="s">
        <v>1</v>
      </c>
      <c r="L262" s="63">
        <v>37223.167500000003</v>
      </c>
      <c r="M262" s="63" t="s">
        <v>9800</v>
      </c>
      <c r="N262" s="63" t="s">
        <v>1923</v>
      </c>
      <c r="O262" s="63">
        <v>383.51659695068201</v>
      </c>
      <c r="P262" s="63">
        <v>305.80054684733102</v>
      </c>
      <c r="Q262" s="63">
        <v>300.393098371213</v>
      </c>
      <c r="R262" s="63">
        <f t="shared" si="22"/>
        <v>329.90341405640868</v>
      </c>
      <c r="S262" s="63">
        <f t="shared" si="23"/>
        <v>2.518386809932089</v>
      </c>
      <c r="T262" s="90">
        <f t="shared" si="24"/>
        <v>0.14097772595638833</v>
      </c>
      <c r="U262" s="108">
        <f t="shared" si="25"/>
        <v>3</v>
      </c>
      <c r="V262" s="108">
        <v>1174</v>
      </c>
      <c r="W262" s="63">
        <v>249.33838211993299</v>
      </c>
      <c r="X262" s="63">
        <v>259.70858848965401</v>
      </c>
      <c r="Y262" s="63">
        <v>230.67593541292101</v>
      </c>
      <c r="Z262" s="63">
        <v>246.57430200750267</v>
      </c>
      <c r="AA262" s="63">
        <v>2.3919478124142493</v>
      </c>
      <c r="AB262" s="90">
        <v>5.9667086944441554E-2</v>
      </c>
      <c r="AC262" s="108">
        <v>3</v>
      </c>
      <c r="AD262" s="108">
        <v>1293</v>
      </c>
      <c r="AE262" s="63">
        <f t="shared" si="26"/>
        <v>0.74741361107994486</v>
      </c>
      <c r="AF262" s="111">
        <f t="shared" si="27"/>
        <v>-0.42002125814390423</v>
      </c>
      <c r="AG262" s="126" t="s">
        <v>10215</v>
      </c>
    </row>
    <row r="263" spans="1:33" x14ac:dyDescent="0.3">
      <c r="A263" s="125" t="s">
        <v>1602</v>
      </c>
      <c r="B263" s="108">
        <v>5</v>
      </c>
      <c r="C263" s="108">
        <v>3</v>
      </c>
      <c r="D263" s="63">
        <v>22.0854</v>
      </c>
      <c r="E263" s="90">
        <v>1.35679308379949E-2</v>
      </c>
      <c r="F263" s="64">
        <f t="shared" si="21"/>
        <v>1.8674863788811209</v>
      </c>
      <c r="G263" s="109">
        <v>6.6947051108180097E-3</v>
      </c>
      <c r="H263" s="110">
        <v>1.3679366332004299</v>
      </c>
      <c r="I263" s="63">
        <v>0.87588770373416303</v>
      </c>
      <c r="J263" s="108" t="s">
        <v>1</v>
      </c>
      <c r="K263" s="108" t="s">
        <v>0</v>
      </c>
      <c r="L263" s="63">
        <v>75545.901400000002</v>
      </c>
      <c r="M263" s="63" t="s">
        <v>10108</v>
      </c>
      <c r="N263" s="63" t="s">
        <v>1603</v>
      </c>
      <c r="O263" s="63">
        <v>637.53589295344295</v>
      </c>
      <c r="P263" s="63">
        <v>559.11096679834702</v>
      </c>
      <c r="Q263" s="63">
        <v>724.59036077312305</v>
      </c>
      <c r="R263" s="63">
        <f t="shared" si="22"/>
        <v>640.41240684163768</v>
      </c>
      <c r="S263" s="63">
        <f t="shared" si="23"/>
        <v>2.8064597370053308</v>
      </c>
      <c r="T263" s="90">
        <f t="shared" si="24"/>
        <v>0.12925606882512183</v>
      </c>
      <c r="U263" s="108">
        <f t="shared" si="25"/>
        <v>3</v>
      </c>
      <c r="V263" s="108">
        <v>871</v>
      </c>
      <c r="W263" s="63">
        <v>863.742247668593</v>
      </c>
      <c r="X263" s="63">
        <v>895.67155631512696</v>
      </c>
      <c r="Y263" s="63">
        <v>868.71697104048098</v>
      </c>
      <c r="Z263" s="63">
        <v>876.04359167473365</v>
      </c>
      <c r="AA263" s="63">
        <v>2.9425257170730692</v>
      </c>
      <c r="AB263" s="90">
        <v>1.9610142620892432E-2</v>
      </c>
      <c r="AC263" s="108">
        <v>3</v>
      </c>
      <c r="AD263" s="108">
        <v>682</v>
      </c>
      <c r="AE263" s="63">
        <f t="shared" si="26"/>
        <v>1.3679366332004297</v>
      </c>
      <c r="AF263" s="111">
        <f t="shared" si="27"/>
        <v>0.45200140194540406</v>
      </c>
      <c r="AG263" s="126" t="s">
        <v>10215</v>
      </c>
    </row>
    <row r="264" spans="1:33" x14ac:dyDescent="0.3">
      <c r="A264" s="125" t="s">
        <v>2102</v>
      </c>
      <c r="B264" s="108">
        <v>3</v>
      </c>
      <c r="C264" s="108">
        <v>1</v>
      </c>
      <c r="D264" s="63">
        <v>21.828299999999999</v>
      </c>
      <c r="E264" s="90">
        <v>4.6268106925656E-2</v>
      </c>
      <c r="F264" s="64">
        <f t="shared" si="21"/>
        <v>1.334718269433764</v>
      </c>
      <c r="G264" s="109">
        <v>1.73522990609081E-2</v>
      </c>
      <c r="H264" s="110">
        <v>1.26990022666852</v>
      </c>
      <c r="I264" s="63">
        <v>0.57845575429184903</v>
      </c>
      <c r="J264" s="108" t="s">
        <v>0</v>
      </c>
      <c r="K264" s="108" t="s">
        <v>1</v>
      </c>
      <c r="L264" s="63">
        <v>27156.188600000001</v>
      </c>
      <c r="M264" s="63" t="s">
        <v>9775</v>
      </c>
      <c r="N264" s="63" t="s">
        <v>2103</v>
      </c>
      <c r="O264" s="63">
        <v>602.78559387363396</v>
      </c>
      <c r="P264" s="63">
        <v>529.05385239055204</v>
      </c>
      <c r="Q264" s="63">
        <v>683.10723721654301</v>
      </c>
      <c r="R264" s="63">
        <f t="shared" si="22"/>
        <v>604.98222782690971</v>
      </c>
      <c r="S264" s="63">
        <f t="shared" si="23"/>
        <v>2.7817426168506971</v>
      </c>
      <c r="T264" s="90">
        <f t="shared" si="24"/>
        <v>0.1273594107376935</v>
      </c>
      <c r="U264" s="108">
        <f t="shared" si="25"/>
        <v>3</v>
      </c>
      <c r="V264" s="108">
        <v>906</v>
      </c>
      <c r="W264" s="63">
        <v>445.20600273907502</v>
      </c>
      <c r="X264" s="63">
        <v>504.94698078917702</v>
      </c>
      <c r="Y264" s="63">
        <v>479.051173905518</v>
      </c>
      <c r="Z264" s="63">
        <v>476.40138581125666</v>
      </c>
      <c r="AA264" s="63">
        <v>2.6779730161384192</v>
      </c>
      <c r="AB264" s="90">
        <v>6.2885012483813466E-2</v>
      </c>
      <c r="AC264" s="108">
        <v>3</v>
      </c>
      <c r="AD264" s="108">
        <v>970</v>
      </c>
      <c r="AE264" s="63">
        <f t="shared" si="26"/>
        <v>0.78746343925256423</v>
      </c>
      <c r="AF264" s="111">
        <f t="shared" si="27"/>
        <v>-0.34471515200135944</v>
      </c>
      <c r="AG264" s="126" t="s">
        <v>10215</v>
      </c>
    </row>
    <row r="265" spans="1:33" x14ac:dyDescent="0.3">
      <c r="A265" s="125" t="s">
        <v>2130</v>
      </c>
      <c r="B265" s="108">
        <v>7</v>
      </c>
      <c r="C265" s="108">
        <v>3</v>
      </c>
      <c r="D265" s="63">
        <v>40.960700000000003</v>
      </c>
      <c r="E265" s="90">
        <v>4.89987706759085E-2</v>
      </c>
      <c r="F265" s="64">
        <f t="shared" si="21"/>
        <v>1.3098148157952962</v>
      </c>
      <c r="G265" s="109">
        <v>1.8132775239530299E-2</v>
      </c>
      <c r="H265" s="110">
        <v>1.2720438334928199</v>
      </c>
      <c r="I265" s="63">
        <v>0.56250108385637998</v>
      </c>
      <c r="J265" s="108" t="s">
        <v>1</v>
      </c>
      <c r="K265" s="108" t="s">
        <v>0</v>
      </c>
      <c r="L265" s="63">
        <v>108807.8628</v>
      </c>
      <c r="M265" s="63" t="s">
        <v>9726</v>
      </c>
      <c r="N265" s="63" t="s">
        <v>2131</v>
      </c>
      <c r="O265" s="63">
        <v>408.02702055427699</v>
      </c>
      <c r="P265" s="63">
        <v>513.73405479371195</v>
      </c>
      <c r="Q265" s="63">
        <v>510.02499644283301</v>
      </c>
      <c r="R265" s="63">
        <f t="shared" si="22"/>
        <v>477.26202393027398</v>
      </c>
      <c r="S265" s="63">
        <f t="shared" si="23"/>
        <v>2.6787568786283837</v>
      </c>
      <c r="T265" s="90">
        <f t="shared" si="24"/>
        <v>0.12569184643436432</v>
      </c>
      <c r="U265" s="108">
        <f t="shared" si="25"/>
        <v>3</v>
      </c>
      <c r="V265" s="108">
        <v>1014</v>
      </c>
      <c r="W265" s="63">
        <v>586.15676215622398</v>
      </c>
      <c r="X265" s="63">
        <v>574.34902457375802</v>
      </c>
      <c r="Y265" s="63">
        <v>660.78885677243704</v>
      </c>
      <c r="Z265" s="63">
        <v>607.09821450080642</v>
      </c>
      <c r="AA265" s="63">
        <v>2.7832589555980558</v>
      </c>
      <c r="AB265" s="90">
        <v>7.7204598874588221E-2</v>
      </c>
      <c r="AC265" s="108">
        <v>3</v>
      </c>
      <c r="AD265" s="108">
        <v>835</v>
      </c>
      <c r="AE265" s="63">
        <f t="shared" si="26"/>
        <v>1.2720438334928172</v>
      </c>
      <c r="AF265" s="111">
        <f t="shared" si="27"/>
        <v>0.3471483854596355</v>
      </c>
      <c r="AG265" s="126" t="s">
        <v>10215</v>
      </c>
    </row>
    <row r="266" spans="1:33" x14ac:dyDescent="0.3">
      <c r="A266" s="125" t="s">
        <v>1690</v>
      </c>
      <c r="B266" s="108">
        <v>8</v>
      </c>
      <c r="C266" s="108">
        <v>3</v>
      </c>
      <c r="D266" s="63">
        <v>43.4863</v>
      </c>
      <c r="E266" s="90">
        <v>1.6859618288381902E-2</v>
      </c>
      <c r="F266" s="64">
        <f t="shared" si="21"/>
        <v>1.773152262281029</v>
      </c>
      <c r="G266" s="109">
        <v>7.8810570743644507E-3</v>
      </c>
      <c r="H266" s="110">
        <v>1.3965677810691199</v>
      </c>
      <c r="I266" s="63">
        <v>0.83430180550488298</v>
      </c>
      <c r="J266" s="108" t="s">
        <v>0</v>
      </c>
      <c r="K266" s="108" t="s">
        <v>1</v>
      </c>
      <c r="L266" s="63">
        <v>38780.536200000002</v>
      </c>
      <c r="M266" s="63" t="s">
        <v>9787</v>
      </c>
      <c r="N266" s="63" t="s">
        <v>1691</v>
      </c>
      <c r="O266" s="63">
        <v>584.20060239553595</v>
      </c>
      <c r="P266" s="63">
        <v>587.48314303658697</v>
      </c>
      <c r="Q266" s="63">
        <v>467.33326549766002</v>
      </c>
      <c r="R266" s="63">
        <f t="shared" si="22"/>
        <v>546.33900364326098</v>
      </c>
      <c r="S266" s="63">
        <f t="shared" si="23"/>
        <v>2.7374622063033072</v>
      </c>
      <c r="T266" s="90">
        <f t="shared" si="24"/>
        <v>0.12527141251685348</v>
      </c>
      <c r="U266" s="108">
        <f t="shared" si="25"/>
        <v>3</v>
      </c>
      <c r="V266" s="108">
        <v>953</v>
      </c>
      <c r="W266" s="63">
        <v>363.51978499900201</v>
      </c>
      <c r="X266" s="63">
        <v>403.81860402870802</v>
      </c>
      <c r="Y266" s="63">
        <v>406.26523633665198</v>
      </c>
      <c r="Z266" s="63">
        <v>391.20120845478732</v>
      </c>
      <c r="AA266" s="63">
        <v>2.5924001876913181</v>
      </c>
      <c r="AB266" s="90">
        <v>6.135974941037408E-2</v>
      </c>
      <c r="AC266" s="108">
        <v>3</v>
      </c>
      <c r="AD266" s="108">
        <v>1075</v>
      </c>
      <c r="AE266" s="63">
        <f t="shared" si="26"/>
        <v>0.71604114999306756</v>
      </c>
      <c r="AF266" s="111">
        <f t="shared" si="27"/>
        <v>-0.4818855951282387</v>
      </c>
      <c r="AG266" s="126" t="s">
        <v>10215</v>
      </c>
    </row>
    <row r="267" spans="1:33" x14ac:dyDescent="0.3">
      <c r="A267" s="125" t="s">
        <v>1984</v>
      </c>
      <c r="B267" s="108">
        <v>11</v>
      </c>
      <c r="C267" s="108">
        <v>1</v>
      </c>
      <c r="D267" s="63">
        <v>77.407399999999996</v>
      </c>
      <c r="E267" s="90">
        <v>3.3648513085875797E-2</v>
      </c>
      <c r="F267" s="64">
        <f t="shared" si="21"/>
        <v>1.4730341223127206</v>
      </c>
      <c r="G267" s="109">
        <v>1.33768966659919E-2</v>
      </c>
      <c r="H267" s="110">
        <v>1.3539753715712299</v>
      </c>
      <c r="I267" s="63">
        <v>0.66619384036747498</v>
      </c>
      <c r="J267" s="108" t="s">
        <v>1</v>
      </c>
      <c r="K267" s="108" t="s">
        <v>0</v>
      </c>
      <c r="L267" s="63">
        <v>89018.212700000004</v>
      </c>
      <c r="M267" s="63" t="s">
        <v>9652</v>
      </c>
      <c r="N267" s="63" t="s">
        <v>1985</v>
      </c>
      <c r="O267" s="63">
        <v>468.45266832291901</v>
      </c>
      <c r="P267" s="63">
        <v>404.224367774889</v>
      </c>
      <c r="Q267" s="63">
        <v>511.027894256183</v>
      </c>
      <c r="R267" s="63">
        <f t="shared" si="22"/>
        <v>461.23497678466373</v>
      </c>
      <c r="S267" s="63">
        <f t="shared" si="23"/>
        <v>2.6639222336803376</v>
      </c>
      <c r="T267" s="90">
        <f t="shared" si="24"/>
        <v>0.11657039368060723</v>
      </c>
      <c r="U267" s="108">
        <f t="shared" si="25"/>
        <v>3</v>
      </c>
      <c r="V267" s="108">
        <v>1029</v>
      </c>
      <c r="W267" s="63">
        <v>692.30452122704401</v>
      </c>
      <c r="X267" s="63">
        <v>550.43988890856701</v>
      </c>
      <c r="Y267" s="63">
        <v>630.75798708537502</v>
      </c>
      <c r="Z267" s="63">
        <v>624.50079907366205</v>
      </c>
      <c r="AA267" s="63">
        <v>2.7955329984076083</v>
      </c>
      <c r="AB267" s="90">
        <v>0.11391339020068456</v>
      </c>
      <c r="AC267" s="108">
        <v>3</v>
      </c>
      <c r="AD267" s="108">
        <v>817</v>
      </c>
      <c r="AE267" s="63">
        <f t="shared" si="26"/>
        <v>1.3539753715712286</v>
      </c>
      <c r="AF267" s="111">
        <f t="shared" si="27"/>
        <v>0.43720149693713151</v>
      </c>
      <c r="AG267" s="126" t="s">
        <v>10215</v>
      </c>
    </row>
    <row r="268" spans="1:33" x14ac:dyDescent="0.3">
      <c r="A268" s="125" t="s">
        <v>1830</v>
      </c>
      <c r="B268" s="108">
        <v>11</v>
      </c>
      <c r="C268" s="108">
        <v>2</v>
      </c>
      <c r="D268" s="63">
        <v>41.143799999999999</v>
      </c>
      <c r="E268" s="90">
        <v>2.42376457780723E-2</v>
      </c>
      <c r="F268" s="64">
        <f t="shared" ref="F268:F331" si="28">-LOG10(E268)</f>
        <v>1.6155095658277512</v>
      </c>
      <c r="G268" s="109">
        <v>1.04438574038352E-2</v>
      </c>
      <c r="H268" s="110">
        <v>1.28821786981667</v>
      </c>
      <c r="I268" s="63">
        <v>0.75153473279609595</v>
      </c>
      <c r="J268" s="108" t="s">
        <v>1</v>
      </c>
      <c r="K268" s="108" t="s">
        <v>0</v>
      </c>
      <c r="L268" s="63">
        <v>367382.83199999999</v>
      </c>
      <c r="M268" s="63" t="s">
        <v>9886</v>
      </c>
      <c r="N268" s="63" t="s">
        <v>1831</v>
      </c>
      <c r="O268" s="63">
        <v>487.660238276386</v>
      </c>
      <c r="P268" s="63">
        <v>400.27397397841003</v>
      </c>
      <c r="Q268" s="63">
        <v>494.626383801771</v>
      </c>
      <c r="R268" s="63">
        <f t="shared" ref="R268:R331" si="29">AVERAGE(O268:Q268)</f>
        <v>460.85353201885567</v>
      </c>
      <c r="S268" s="63">
        <f t="shared" ref="S268:S331" si="30">LOG10(R268)</f>
        <v>2.6635629203068181</v>
      </c>
      <c r="T268" s="90">
        <f t="shared" ref="T268:T331" si="31">(STDEVA(O268:Q268)/AVERAGE(O268:Q268))</f>
        <v>0.11409032777650793</v>
      </c>
      <c r="U268" s="108">
        <f t="shared" ref="U268:U331" si="32">COUNT(O268:Q268)</f>
        <v>3</v>
      </c>
      <c r="V268" s="108">
        <v>1030</v>
      </c>
      <c r="W268" s="63">
        <v>595.28343565430998</v>
      </c>
      <c r="X268" s="63">
        <v>618.83307069599005</v>
      </c>
      <c r="Y268" s="63">
        <v>566.92275959415701</v>
      </c>
      <c r="Z268" s="63">
        <v>593.67975531481898</v>
      </c>
      <c r="AA268" s="63">
        <v>2.7735522395863788</v>
      </c>
      <c r="AB268" s="90">
        <v>4.378166171509365E-2</v>
      </c>
      <c r="AC268" s="108">
        <v>3</v>
      </c>
      <c r="AD268" s="108">
        <v>851</v>
      </c>
      <c r="AE268" s="63">
        <f t="shared" ref="AE268:AE331" si="33">Z268/R268</f>
        <v>1.2882178698166704</v>
      </c>
      <c r="AF268" s="111">
        <f t="shared" ref="AF268:AF331" si="34">LOG(AE268,2)</f>
        <v>0.36537660985230869</v>
      </c>
      <c r="AG268" s="126" t="s">
        <v>10215</v>
      </c>
    </row>
    <row r="269" spans="1:33" x14ac:dyDescent="0.3">
      <c r="A269" s="125" t="s">
        <v>2076</v>
      </c>
      <c r="B269" s="108">
        <v>25</v>
      </c>
      <c r="C269" s="108">
        <v>3</v>
      </c>
      <c r="D269" s="63">
        <v>103.31529999999999</v>
      </c>
      <c r="E269" s="90">
        <v>4.3263284026567199E-2</v>
      </c>
      <c r="F269" s="64">
        <f t="shared" si="28"/>
        <v>1.3638805172482005</v>
      </c>
      <c r="G269" s="109">
        <v>1.6430361557031599E-2</v>
      </c>
      <c r="H269" s="110">
        <v>1.2382496602775499</v>
      </c>
      <c r="I269" s="63">
        <v>0.59712544165592596</v>
      </c>
      <c r="J269" s="108" t="s">
        <v>0</v>
      </c>
      <c r="K269" s="108" t="s">
        <v>1</v>
      </c>
      <c r="L269" s="63">
        <v>388536.74190000002</v>
      </c>
      <c r="M269" s="63" t="s">
        <v>9852</v>
      </c>
      <c r="N269" s="63" t="s">
        <v>2077</v>
      </c>
      <c r="O269" s="63">
        <v>645.573390618536</v>
      </c>
      <c r="P269" s="63">
        <v>703.99821650922001</v>
      </c>
      <c r="Q269" s="63">
        <v>561.55485609763605</v>
      </c>
      <c r="R269" s="63">
        <f t="shared" si="29"/>
        <v>637.04215440846406</v>
      </c>
      <c r="S269" s="63">
        <f t="shared" si="30"/>
        <v>2.8041681714581923</v>
      </c>
      <c r="T269" s="90">
        <f t="shared" si="31"/>
        <v>0.11240052119743821</v>
      </c>
      <c r="U269" s="108">
        <f t="shared" si="32"/>
        <v>3</v>
      </c>
      <c r="V269" s="108">
        <v>876</v>
      </c>
      <c r="W269" s="63">
        <v>485.84788725094802</v>
      </c>
      <c r="X269" s="63">
        <v>522.01394403685401</v>
      </c>
      <c r="Y269" s="63">
        <v>535.54780937950602</v>
      </c>
      <c r="Z269" s="63">
        <v>514.46988022243602</v>
      </c>
      <c r="AA269" s="63">
        <v>2.7113599539554083</v>
      </c>
      <c r="AB269" s="90">
        <v>4.9943563838573395E-2</v>
      </c>
      <c r="AC269" s="108">
        <v>3</v>
      </c>
      <c r="AD269" s="108">
        <v>929</v>
      </c>
      <c r="AE269" s="63">
        <f t="shared" si="33"/>
        <v>0.8075915803407947</v>
      </c>
      <c r="AF269" s="111">
        <f t="shared" si="34"/>
        <v>-0.30830222515891392</v>
      </c>
      <c r="AG269" s="126" t="s">
        <v>10215</v>
      </c>
    </row>
    <row r="270" spans="1:33" x14ac:dyDescent="0.3">
      <c r="A270" s="125" t="s">
        <v>2072</v>
      </c>
      <c r="B270" s="108">
        <v>29</v>
      </c>
      <c r="C270" s="108">
        <v>2</v>
      </c>
      <c r="D270" s="63">
        <v>126.99550000000001</v>
      </c>
      <c r="E270" s="90">
        <v>4.2876293877226898E-2</v>
      </c>
      <c r="F270" s="64">
        <f t="shared" si="28"/>
        <v>1.3677827610538673</v>
      </c>
      <c r="G270" s="109">
        <v>1.63151025426564E-2</v>
      </c>
      <c r="H270" s="110">
        <v>1.3576665893611799</v>
      </c>
      <c r="I270" s="63">
        <v>0.59962053297803197</v>
      </c>
      <c r="J270" s="108" t="s">
        <v>0</v>
      </c>
      <c r="K270" s="108" t="s">
        <v>1</v>
      </c>
      <c r="L270" s="63">
        <v>482691.80690000003</v>
      </c>
      <c r="M270" s="63" t="s">
        <v>9606</v>
      </c>
      <c r="N270" s="63" t="s">
        <v>2073</v>
      </c>
      <c r="O270" s="63">
        <v>350.05960853430201</v>
      </c>
      <c r="P270" s="63">
        <v>382.36594122971798</v>
      </c>
      <c r="Q270" s="63">
        <v>305.52782465524501</v>
      </c>
      <c r="R270" s="63">
        <f t="shared" si="29"/>
        <v>345.98445813975496</v>
      </c>
      <c r="S270" s="63">
        <f t="shared" si="30"/>
        <v>2.5390565904235793</v>
      </c>
      <c r="T270" s="90">
        <f t="shared" si="31"/>
        <v>0.11151025049930741</v>
      </c>
      <c r="U270" s="108">
        <f t="shared" si="32"/>
        <v>3</v>
      </c>
      <c r="V270" s="108">
        <v>1146</v>
      </c>
      <c r="W270" s="63">
        <v>241.07061387898</v>
      </c>
      <c r="X270" s="63">
        <v>226.10042242700899</v>
      </c>
      <c r="Y270" s="63">
        <v>297.34168173007299</v>
      </c>
      <c r="Z270" s="63">
        <v>254.83757267868734</v>
      </c>
      <c r="AA270" s="63">
        <v>2.406263459785956</v>
      </c>
      <c r="AB270" s="90">
        <v>0.14739962289839312</v>
      </c>
      <c r="AC270" s="108">
        <v>3</v>
      </c>
      <c r="AD270" s="108">
        <v>1278</v>
      </c>
      <c r="AE270" s="63">
        <f t="shared" si="33"/>
        <v>0.73655786172842974</v>
      </c>
      <c r="AF270" s="111">
        <f t="shared" si="34"/>
        <v>-0.44112923147316913</v>
      </c>
      <c r="AG270" s="126" t="s">
        <v>10215</v>
      </c>
    </row>
    <row r="271" spans="1:33" x14ac:dyDescent="0.3">
      <c r="A271" s="125" t="s">
        <v>2094</v>
      </c>
      <c r="B271" s="108">
        <v>16</v>
      </c>
      <c r="C271" s="108">
        <v>8</v>
      </c>
      <c r="D271" s="63">
        <v>105.86879999999999</v>
      </c>
      <c r="E271" s="90">
        <v>4.5151596267899698E-2</v>
      </c>
      <c r="F271" s="64">
        <f t="shared" si="28"/>
        <v>1.3453268912400453</v>
      </c>
      <c r="G271" s="109">
        <v>1.69988197043222E-2</v>
      </c>
      <c r="H271" s="110">
        <v>1.2074726881003699</v>
      </c>
      <c r="I271" s="63">
        <v>0.585250960996196</v>
      </c>
      <c r="J271" s="108" t="s">
        <v>0</v>
      </c>
      <c r="K271" s="108" t="s">
        <v>1</v>
      </c>
      <c r="L271" s="63">
        <v>66107.081300000005</v>
      </c>
      <c r="M271" s="63" t="s">
        <v>10020</v>
      </c>
      <c r="N271" s="63" t="s">
        <v>2095</v>
      </c>
      <c r="O271" s="63">
        <v>1391.9397462388599</v>
      </c>
      <c r="P271" s="63">
        <v>1429.3460993138899</v>
      </c>
      <c r="Q271" s="63">
        <v>1697.1733404389399</v>
      </c>
      <c r="R271" s="63">
        <f t="shared" si="29"/>
        <v>1506.15306199723</v>
      </c>
      <c r="S271" s="63">
        <f t="shared" si="30"/>
        <v>3.1778691090512559</v>
      </c>
      <c r="T271" s="90">
        <f t="shared" si="31"/>
        <v>0.11053480704355317</v>
      </c>
      <c r="U271" s="108">
        <f t="shared" si="32"/>
        <v>3</v>
      </c>
      <c r="V271" s="108">
        <v>510</v>
      </c>
      <c r="W271" s="63">
        <v>1222.73325834152</v>
      </c>
      <c r="X271" s="63">
        <v>1231.1757574047499</v>
      </c>
      <c r="Y271" s="63">
        <v>1288.17080976124</v>
      </c>
      <c r="Z271" s="63">
        <v>1247.3599418358365</v>
      </c>
      <c r="AA271" s="63">
        <v>3.0959917928504375</v>
      </c>
      <c r="AB271" s="90">
        <v>2.8535820917680085E-2</v>
      </c>
      <c r="AC271" s="108">
        <v>3</v>
      </c>
      <c r="AD271" s="108">
        <v>527</v>
      </c>
      <c r="AE271" s="63">
        <f t="shared" si="33"/>
        <v>0.82817608203895188</v>
      </c>
      <c r="AF271" s="111">
        <f t="shared" si="34"/>
        <v>-0.27199055702147357</v>
      </c>
      <c r="AG271" s="126" t="s">
        <v>10215</v>
      </c>
    </row>
    <row r="272" spans="1:33" x14ac:dyDescent="0.3">
      <c r="A272" s="125" t="s">
        <v>1620</v>
      </c>
      <c r="B272" s="108">
        <v>2</v>
      </c>
      <c r="C272" s="108">
        <v>1</v>
      </c>
      <c r="D272" s="63">
        <v>6.7335000000000003</v>
      </c>
      <c r="E272" s="90">
        <v>1.43016668368283E-2</v>
      </c>
      <c r="F272" s="64">
        <f t="shared" si="28"/>
        <v>1.844613343244691</v>
      </c>
      <c r="G272" s="109">
        <v>6.9774567479912704E-3</v>
      </c>
      <c r="H272" s="110">
        <v>1.3837538096336</v>
      </c>
      <c r="I272" s="63">
        <v>0.866410382188606</v>
      </c>
      <c r="J272" s="108" t="s">
        <v>1</v>
      </c>
      <c r="K272" s="108" t="s">
        <v>0</v>
      </c>
      <c r="L272" s="63">
        <v>11529.9087</v>
      </c>
      <c r="M272" s="63" t="s">
        <v>9702</v>
      </c>
      <c r="N272" s="63" t="s">
        <v>1621</v>
      </c>
      <c r="O272" s="63">
        <v>322.71630615951898</v>
      </c>
      <c r="P272" s="63">
        <v>269.92338682172698</v>
      </c>
      <c r="Q272" s="63">
        <v>266.92749839670603</v>
      </c>
      <c r="R272" s="63">
        <f t="shared" si="29"/>
        <v>286.52239712598401</v>
      </c>
      <c r="S272" s="63">
        <f t="shared" si="30"/>
        <v>2.4571585759300869</v>
      </c>
      <c r="T272" s="90">
        <f t="shared" si="31"/>
        <v>0.1095223875870972</v>
      </c>
      <c r="U272" s="108">
        <f t="shared" si="32"/>
        <v>3</v>
      </c>
      <c r="V272" s="108">
        <v>1237</v>
      </c>
      <c r="W272" s="63">
        <v>433.93280772609</v>
      </c>
      <c r="X272" s="63">
        <v>367.18996355846701</v>
      </c>
      <c r="Y272" s="63">
        <v>388.30660442073997</v>
      </c>
      <c r="Z272" s="63">
        <v>396.47645856843229</v>
      </c>
      <c r="AA272" s="63">
        <v>2.5982174054812375</v>
      </c>
      <c r="AB272" s="90">
        <v>8.604096939629359E-2</v>
      </c>
      <c r="AC272" s="108">
        <v>3</v>
      </c>
      <c r="AD272" s="108">
        <v>1070</v>
      </c>
      <c r="AE272" s="63">
        <f t="shared" si="33"/>
        <v>1.3837538096336024</v>
      </c>
      <c r="AF272" s="111">
        <f t="shared" si="34"/>
        <v>0.46858728891789531</v>
      </c>
      <c r="AG272" s="126" t="s">
        <v>10215</v>
      </c>
    </row>
    <row r="273" spans="1:33" x14ac:dyDescent="0.3">
      <c r="A273" s="125" t="s">
        <v>1672</v>
      </c>
      <c r="B273" s="108">
        <v>4</v>
      </c>
      <c r="C273" s="108">
        <v>3</v>
      </c>
      <c r="D273" s="63">
        <v>24.159700000000001</v>
      </c>
      <c r="E273" s="90">
        <v>1.58006850018114E-2</v>
      </c>
      <c r="F273" s="64">
        <f t="shared" si="28"/>
        <v>1.8013240848140493</v>
      </c>
      <c r="G273" s="109">
        <v>7.4576008445662598E-3</v>
      </c>
      <c r="H273" s="110">
        <v>1.3581782059985399</v>
      </c>
      <c r="I273" s="63">
        <v>0.84740218343698004</v>
      </c>
      <c r="J273" s="108" t="s">
        <v>0</v>
      </c>
      <c r="K273" s="108" t="s">
        <v>1</v>
      </c>
      <c r="L273" s="63">
        <v>21575.144100000001</v>
      </c>
      <c r="M273" s="63" t="s">
        <v>9756</v>
      </c>
      <c r="N273" s="63" t="s">
        <v>1673</v>
      </c>
      <c r="O273" s="63">
        <v>1446.6920650576401</v>
      </c>
      <c r="P273" s="63">
        <v>1375.21937653391</v>
      </c>
      <c r="Q273" s="63">
        <v>1168.1442655672799</v>
      </c>
      <c r="R273" s="63">
        <f t="shared" si="29"/>
        <v>1330.0185690529433</v>
      </c>
      <c r="S273" s="63">
        <f t="shared" si="30"/>
        <v>3.1238577044113951</v>
      </c>
      <c r="T273" s="90">
        <f t="shared" si="31"/>
        <v>0.1087732942221368</v>
      </c>
      <c r="U273" s="108">
        <f t="shared" si="32"/>
        <v>3</v>
      </c>
      <c r="V273" s="108">
        <v>553</v>
      </c>
      <c r="W273" s="63">
        <v>927.29284627963796</v>
      </c>
      <c r="X273" s="63">
        <v>955.30074762892195</v>
      </c>
      <c r="Y273" s="63">
        <v>1055.20623938013</v>
      </c>
      <c r="Z273" s="63">
        <v>979.26661109623001</v>
      </c>
      <c r="AA273" s="63">
        <v>2.9909009471295231</v>
      </c>
      <c r="AB273" s="90">
        <v>6.8663731434040198E-2</v>
      </c>
      <c r="AC273" s="108">
        <v>3</v>
      </c>
      <c r="AD273" s="108">
        <v>627</v>
      </c>
      <c r="AE273" s="63">
        <f t="shared" si="33"/>
        <v>0.7362804053130847</v>
      </c>
      <c r="AF273" s="111">
        <f t="shared" si="34"/>
        <v>-0.44167278741977051</v>
      </c>
      <c r="AG273" s="126" t="s">
        <v>10215</v>
      </c>
    </row>
    <row r="274" spans="1:33" x14ac:dyDescent="0.3">
      <c r="A274" s="125" t="s">
        <v>2012</v>
      </c>
      <c r="B274" s="108">
        <v>23</v>
      </c>
      <c r="C274" s="108">
        <v>6</v>
      </c>
      <c r="D274" s="63">
        <v>89.743499999999997</v>
      </c>
      <c r="E274" s="90">
        <v>3.6654264489718501E-2</v>
      </c>
      <c r="F274" s="64">
        <f t="shared" si="28"/>
        <v>1.4358754906923776</v>
      </c>
      <c r="G274" s="109">
        <v>1.43672074743878E-2</v>
      </c>
      <c r="H274" s="110">
        <v>1.2761093591866299</v>
      </c>
      <c r="I274" s="63">
        <v>0.64290182556700803</v>
      </c>
      <c r="J274" s="108" t="s">
        <v>1</v>
      </c>
      <c r="K274" s="108" t="s">
        <v>0</v>
      </c>
      <c r="L274" s="63">
        <v>409993.58260000002</v>
      </c>
      <c r="M274" s="63" t="s">
        <v>9711</v>
      </c>
      <c r="N274" s="63" t="s">
        <v>2013</v>
      </c>
      <c r="O274" s="63">
        <v>540.44369839951696</v>
      </c>
      <c r="P274" s="63">
        <v>435.851020467632</v>
      </c>
      <c r="Q274" s="63">
        <v>509.46743010008998</v>
      </c>
      <c r="R274" s="63">
        <f t="shared" si="29"/>
        <v>495.25404965574631</v>
      </c>
      <c r="S274" s="63">
        <f t="shared" si="30"/>
        <v>2.6948280354189715</v>
      </c>
      <c r="T274" s="90">
        <f t="shared" si="31"/>
        <v>0.10848055368351138</v>
      </c>
      <c r="U274" s="108">
        <f t="shared" si="32"/>
        <v>3</v>
      </c>
      <c r="V274" s="108">
        <v>998</v>
      </c>
      <c r="W274" s="63">
        <v>689.95334001559104</v>
      </c>
      <c r="X274" s="63">
        <v>588.70479047250001</v>
      </c>
      <c r="Y274" s="63">
        <v>617.33685333424603</v>
      </c>
      <c r="Z274" s="63">
        <v>631.99832794077895</v>
      </c>
      <c r="AA274" s="63">
        <v>2.8007159292838821</v>
      </c>
      <c r="AB274" s="90">
        <v>8.2582973850500216E-2</v>
      </c>
      <c r="AC274" s="108">
        <v>3</v>
      </c>
      <c r="AD274" s="108">
        <v>813</v>
      </c>
      <c r="AE274" s="63">
        <f t="shared" si="33"/>
        <v>1.2761093591866322</v>
      </c>
      <c r="AF274" s="111">
        <f t="shared" si="34"/>
        <v>0.35175196953829779</v>
      </c>
      <c r="AG274" s="126" t="s">
        <v>10215</v>
      </c>
    </row>
    <row r="275" spans="1:33" x14ac:dyDescent="0.3">
      <c r="A275" s="125" t="s">
        <v>1684</v>
      </c>
      <c r="B275" s="108">
        <v>13</v>
      </c>
      <c r="C275" s="108">
        <v>1</v>
      </c>
      <c r="D275" s="63">
        <v>61.816200000000002</v>
      </c>
      <c r="E275" s="90">
        <v>1.6635734843145698E-2</v>
      </c>
      <c r="F275" s="64">
        <f t="shared" si="28"/>
        <v>1.7789580104684646</v>
      </c>
      <c r="G275" s="109">
        <v>7.8010250273328197E-3</v>
      </c>
      <c r="H275" s="110">
        <v>1.3894033233613201</v>
      </c>
      <c r="I275" s="63">
        <v>0.83704747546205305</v>
      </c>
      <c r="J275" s="108" t="s">
        <v>0</v>
      </c>
      <c r="K275" s="108" t="s">
        <v>1</v>
      </c>
      <c r="L275" s="63">
        <v>168693.67069999999</v>
      </c>
      <c r="M275" s="63" t="s">
        <v>9675</v>
      </c>
      <c r="N275" s="63" t="s">
        <v>1685</v>
      </c>
      <c r="O275" s="63">
        <v>213.457391519151</v>
      </c>
      <c r="P275" s="63">
        <v>262.96246379866898</v>
      </c>
      <c r="Q275" s="63">
        <v>232.29455313067001</v>
      </c>
      <c r="R275" s="63">
        <f t="shared" si="29"/>
        <v>236.23813614949665</v>
      </c>
      <c r="S275" s="63">
        <f t="shared" si="30"/>
        <v>2.3733500075128049</v>
      </c>
      <c r="T275" s="90">
        <f t="shared" si="31"/>
        <v>0.10577054009133537</v>
      </c>
      <c r="U275" s="108">
        <f t="shared" si="32"/>
        <v>3</v>
      </c>
      <c r="V275" s="108">
        <v>1319</v>
      </c>
      <c r="W275" s="63">
        <v>163.246348261842</v>
      </c>
      <c r="X275" s="63">
        <v>189.40674209369101</v>
      </c>
      <c r="Y275" s="63">
        <v>157.432351741964</v>
      </c>
      <c r="Z275" s="63">
        <v>170.02848069916567</v>
      </c>
      <c r="AA275" s="63">
        <v>2.2305216741694043</v>
      </c>
      <c r="AB275" s="90">
        <v>0.10017134546072376</v>
      </c>
      <c r="AC275" s="108">
        <v>3</v>
      </c>
      <c r="AD275" s="108">
        <v>1458</v>
      </c>
      <c r="AE275" s="63">
        <f t="shared" si="33"/>
        <v>0.71973341591032503</v>
      </c>
      <c r="AF275" s="111">
        <f t="shared" si="34"/>
        <v>-0.47446545327937978</v>
      </c>
      <c r="AG275" s="126" t="s">
        <v>10215</v>
      </c>
    </row>
    <row r="276" spans="1:33" x14ac:dyDescent="0.3">
      <c r="A276" s="125" t="s">
        <v>1822</v>
      </c>
      <c r="B276" s="108">
        <v>5</v>
      </c>
      <c r="C276" s="108">
        <v>1</v>
      </c>
      <c r="D276" s="63">
        <v>29.345800000000001</v>
      </c>
      <c r="E276" s="90">
        <v>2.35534747794248E-2</v>
      </c>
      <c r="F276" s="64">
        <f t="shared" si="28"/>
        <v>1.6279450135368041</v>
      </c>
      <c r="G276" s="109">
        <v>1.0204493686171901E-2</v>
      </c>
      <c r="H276" s="110">
        <v>1.23603488096654</v>
      </c>
      <c r="I276" s="63">
        <v>0.75858028746987005</v>
      </c>
      <c r="J276" s="108" t="s">
        <v>1</v>
      </c>
      <c r="K276" s="108" t="s">
        <v>0</v>
      </c>
      <c r="L276" s="63">
        <v>213452.60070000001</v>
      </c>
      <c r="M276" s="63" t="s">
        <v>10134</v>
      </c>
      <c r="N276" s="63" t="s">
        <v>1823</v>
      </c>
      <c r="O276" s="63">
        <v>166.89750154042099</v>
      </c>
      <c r="P276" s="63">
        <v>177.785760945796</v>
      </c>
      <c r="Q276" s="63">
        <v>204.29440633571599</v>
      </c>
      <c r="R276" s="63">
        <f t="shared" si="29"/>
        <v>182.99255627397767</v>
      </c>
      <c r="S276" s="63">
        <f t="shared" si="30"/>
        <v>2.2624334239660233</v>
      </c>
      <c r="T276" s="90">
        <f t="shared" si="31"/>
        <v>0.10511071497146912</v>
      </c>
      <c r="U276" s="108">
        <f t="shared" si="32"/>
        <v>3</v>
      </c>
      <c r="V276" s="108">
        <v>1432</v>
      </c>
      <c r="W276" s="63">
        <v>228.36477081429999</v>
      </c>
      <c r="X276" s="63">
        <v>221.85559251579201</v>
      </c>
      <c r="Y276" s="63">
        <v>228.335184205513</v>
      </c>
      <c r="Z276" s="63">
        <v>226.18518251186833</v>
      </c>
      <c r="AA276" s="63">
        <v>2.3544641507038864</v>
      </c>
      <c r="AB276" s="90">
        <v>1.6577408234051579E-2</v>
      </c>
      <c r="AC276" s="108">
        <v>3</v>
      </c>
      <c r="AD276" s="108">
        <v>1342</v>
      </c>
      <c r="AE276" s="63">
        <f t="shared" si="33"/>
        <v>1.2360348809665371</v>
      </c>
      <c r="AF276" s="111">
        <f t="shared" si="34"/>
        <v>0.30571945674340789</v>
      </c>
      <c r="AG276" s="126" t="s">
        <v>10215</v>
      </c>
    </row>
    <row r="277" spans="1:33" x14ac:dyDescent="0.3">
      <c r="A277" s="125" t="s">
        <v>1872</v>
      </c>
      <c r="B277" s="108">
        <v>17</v>
      </c>
      <c r="C277" s="108">
        <v>2</v>
      </c>
      <c r="D277" s="63">
        <v>86.132599999999996</v>
      </c>
      <c r="E277" s="90">
        <v>2.6857151944058199E-2</v>
      </c>
      <c r="F277" s="64">
        <f t="shared" si="28"/>
        <v>1.570940043810281</v>
      </c>
      <c r="G277" s="109">
        <v>1.1322002186757101E-2</v>
      </c>
      <c r="H277" s="110">
        <v>1.2794323386391899</v>
      </c>
      <c r="I277" s="63">
        <v>0.72568267985065404</v>
      </c>
      <c r="J277" s="108" t="s">
        <v>0</v>
      </c>
      <c r="K277" s="108" t="s">
        <v>1</v>
      </c>
      <c r="L277" s="63">
        <v>182822.2561</v>
      </c>
      <c r="M277" s="63" t="s">
        <v>9760</v>
      </c>
      <c r="N277" s="63" t="s">
        <v>1873</v>
      </c>
      <c r="O277" s="63">
        <v>2038.1448874765499</v>
      </c>
      <c r="P277" s="63">
        <v>2322.0163495438401</v>
      </c>
      <c r="Q277" s="63">
        <v>2506.59731175158</v>
      </c>
      <c r="R277" s="63">
        <f t="shared" si="29"/>
        <v>2288.9195162573233</v>
      </c>
      <c r="S277" s="63">
        <f t="shared" si="30"/>
        <v>3.3596305221372575</v>
      </c>
      <c r="T277" s="90">
        <f t="shared" si="31"/>
        <v>0.10309381677025392</v>
      </c>
      <c r="U277" s="108">
        <f t="shared" si="32"/>
        <v>3</v>
      </c>
      <c r="V277" s="108">
        <v>354</v>
      </c>
      <c r="W277" s="63">
        <v>1675.47490399547</v>
      </c>
      <c r="X277" s="63">
        <v>1779.0599493474899</v>
      </c>
      <c r="Y277" s="63">
        <v>1912.5004648947099</v>
      </c>
      <c r="Z277" s="63">
        <v>1789.0117727458899</v>
      </c>
      <c r="AA277" s="63">
        <v>3.2526131984889797</v>
      </c>
      <c r="AB277" s="90">
        <v>6.6419768226850071E-2</v>
      </c>
      <c r="AC277" s="108">
        <v>3</v>
      </c>
      <c r="AD277" s="108">
        <v>384</v>
      </c>
      <c r="AE277" s="63">
        <f t="shared" si="33"/>
        <v>0.78159662672244301</v>
      </c>
      <c r="AF277" s="111">
        <f t="shared" si="34"/>
        <v>-0.35550385406686874</v>
      </c>
      <c r="AG277" s="126" t="s">
        <v>10215</v>
      </c>
    </row>
    <row r="278" spans="1:33" x14ac:dyDescent="0.3">
      <c r="A278" s="125" t="s">
        <v>1840</v>
      </c>
      <c r="B278" s="108">
        <v>22</v>
      </c>
      <c r="C278" s="108">
        <v>4</v>
      </c>
      <c r="D278" s="63">
        <v>114.0385</v>
      </c>
      <c r="E278" s="90">
        <v>2.47513128884338E-2</v>
      </c>
      <c r="F278" s="64">
        <f t="shared" si="28"/>
        <v>1.6064017597574913</v>
      </c>
      <c r="G278" s="109">
        <v>1.06150113162001E-2</v>
      </c>
      <c r="H278" s="110">
        <v>1.22982294942713</v>
      </c>
      <c r="I278" s="63">
        <v>0.74632631095353796</v>
      </c>
      <c r="J278" s="108" t="s">
        <v>0</v>
      </c>
      <c r="K278" s="108" t="s">
        <v>1</v>
      </c>
      <c r="L278" s="63">
        <v>290183.28659999999</v>
      </c>
      <c r="M278" s="63" t="s">
        <v>10145</v>
      </c>
      <c r="N278" s="63" t="s">
        <v>1841</v>
      </c>
      <c r="O278" s="63">
        <v>475.84314268317098</v>
      </c>
      <c r="P278" s="63">
        <v>403.43865881636901</v>
      </c>
      <c r="Q278" s="63">
        <v>397.978296670085</v>
      </c>
      <c r="R278" s="63">
        <f t="shared" si="29"/>
        <v>425.75336605654167</v>
      </c>
      <c r="S278" s="63">
        <f t="shared" si="30"/>
        <v>2.6291580902318272</v>
      </c>
      <c r="T278" s="90">
        <f t="shared" si="31"/>
        <v>0.10208926906586573</v>
      </c>
      <c r="U278" s="108">
        <f t="shared" si="32"/>
        <v>3</v>
      </c>
      <c r="V278" s="108">
        <v>1065</v>
      </c>
      <c r="W278" s="63">
        <v>341.68080021418803</v>
      </c>
      <c r="X278" s="63">
        <v>351.785811253541</v>
      </c>
      <c r="Y278" s="63">
        <v>345.10572836752198</v>
      </c>
      <c r="Z278" s="63">
        <v>346.1907799450837</v>
      </c>
      <c r="AA278" s="63">
        <v>2.5393154971838161</v>
      </c>
      <c r="AB278" s="90">
        <v>1.4844835933003295E-2</v>
      </c>
      <c r="AC278" s="108">
        <v>3</v>
      </c>
      <c r="AD278" s="108">
        <v>1132</v>
      </c>
      <c r="AE278" s="63">
        <f t="shared" si="33"/>
        <v>0.81312517420968144</v>
      </c>
      <c r="AF278" s="111">
        <f t="shared" si="34"/>
        <v>-0.29845063396371907</v>
      </c>
      <c r="AG278" s="126" t="s">
        <v>10215</v>
      </c>
    </row>
    <row r="279" spans="1:33" x14ac:dyDescent="0.3">
      <c r="A279" s="125" t="s">
        <v>2106</v>
      </c>
      <c r="B279" s="108">
        <v>5</v>
      </c>
      <c r="C279" s="108">
        <v>5</v>
      </c>
      <c r="D279" s="63">
        <v>26.757300000000001</v>
      </c>
      <c r="E279" s="90">
        <v>4.6530092566265099E-2</v>
      </c>
      <c r="F279" s="64">
        <f t="shared" si="28"/>
        <v>1.3322660834869744</v>
      </c>
      <c r="G279" s="109">
        <v>1.7417123456604001E-2</v>
      </c>
      <c r="H279" s="110">
        <v>1.1838368472301399</v>
      </c>
      <c r="I279" s="63">
        <v>0.57688473632626802</v>
      </c>
      <c r="J279" s="108" t="s">
        <v>1</v>
      </c>
      <c r="K279" s="108" t="s">
        <v>0</v>
      </c>
      <c r="L279" s="63">
        <v>23391.4172</v>
      </c>
      <c r="M279" s="63" t="s">
        <v>10211</v>
      </c>
      <c r="N279" s="63" t="s">
        <v>2107</v>
      </c>
      <c r="O279" s="63">
        <v>1004.07345977618</v>
      </c>
      <c r="P279" s="63">
        <v>1212.3994530840901</v>
      </c>
      <c r="Q279" s="63">
        <v>1194.61522272763</v>
      </c>
      <c r="R279" s="63">
        <f t="shared" si="29"/>
        <v>1137.0293785292999</v>
      </c>
      <c r="S279" s="63">
        <f t="shared" si="30"/>
        <v>3.0557716861198609</v>
      </c>
      <c r="T279" s="90">
        <f t="shared" si="31"/>
        <v>0.10156821695897107</v>
      </c>
      <c r="U279" s="108">
        <f t="shared" si="32"/>
        <v>3</v>
      </c>
      <c r="V279" s="108">
        <v>616</v>
      </c>
      <c r="W279" s="63">
        <v>1345.2625400120401</v>
      </c>
      <c r="X279" s="63">
        <v>1345.9189759680901</v>
      </c>
      <c r="Y279" s="63">
        <v>1346.9903080783899</v>
      </c>
      <c r="Z279" s="63">
        <v>1346.0572746861733</v>
      </c>
      <c r="AA279" s="63">
        <v>3.1290635394949082</v>
      </c>
      <c r="AB279" s="90">
        <v>6.4792716747182533E-4</v>
      </c>
      <c r="AC279" s="108">
        <v>3</v>
      </c>
      <c r="AD279" s="108">
        <v>495</v>
      </c>
      <c r="AE279" s="63">
        <f t="shared" si="33"/>
        <v>1.1838368472301413</v>
      </c>
      <c r="AF279" s="111">
        <f t="shared" si="34"/>
        <v>0.24347026685293396</v>
      </c>
      <c r="AG279" s="126" t="s">
        <v>10215</v>
      </c>
    </row>
    <row r="280" spans="1:33" x14ac:dyDescent="0.3">
      <c r="A280" s="125" t="s">
        <v>1430</v>
      </c>
      <c r="B280" s="108">
        <v>4</v>
      </c>
      <c r="C280" s="108">
        <v>2</v>
      </c>
      <c r="D280" s="63">
        <v>28.5566</v>
      </c>
      <c r="E280" s="90">
        <v>7.7990786674637701E-3</v>
      </c>
      <c r="F280" s="64">
        <f t="shared" si="28"/>
        <v>2.1079566990107903</v>
      </c>
      <c r="G280" s="109">
        <v>4.3169956627200703E-3</v>
      </c>
      <c r="H280" s="110">
        <v>1.3687163394228099</v>
      </c>
      <c r="I280" s="63">
        <v>0.95105487014785195</v>
      </c>
      <c r="J280" s="108" t="s">
        <v>1</v>
      </c>
      <c r="K280" s="108" t="s">
        <v>0</v>
      </c>
      <c r="L280" s="63">
        <v>65102.936900000001</v>
      </c>
      <c r="M280" s="63" t="s">
        <v>9837</v>
      </c>
      <c r="N280" s="63" t="s">
        <v>1431</v>
      </c>
      <c r="O280" s="63">
        <v>1786.32534965643</v>
      </c>
      <c r="P280" s="63">
        <v>1891.3750931145801</v>
      </c>
      <c r="Q280" s="63">
        <v>2167.7335362682502</v>
      </c>
      <c r="R280" s="63">
        <f t="shared" si="29"/>
        <v>1948.4779930130869</v>
      </c>
      <c r="S280" s="63">
        <f t="shared" si="30"/>
        <v>3.2896955050391772</v>
      </c>
      <c r="T280" s="90">
        <f t="shared" si="31"/>
        <v>0.10111055576287573</v>
      </c>
      <c r="U280" s="108">
        <f t="shared" si="32"/>
        <v>3</v>
      </c>
      <c r="V280" s="108">
        <v>406</v>
      </c>
      <c r="W280" s="63">
        <v>2646.8648545364699</v>
      </c>
      <c r="X280" s="63">
        <v>2546.6903332176998</v>
      </c>
      <c r="Y280" s="63">
        <v>2807.1858103741802</v>
      </c>
      <c r="Z280" s="63">
        <v>2666.913666042783</v>
      </c>
      <c r="AA280" s="63">
        <v>3.4260089568341949</v>
      </c>
      <c r="AB280" s="90">
        <v>4.9270407140367255E-2</v>
      </c>
      <c r="AC280" s="108">
        <v>3</v>
      </c>
      <c r="AD280" s="108">
        <v>259</v>
      </c>
      <c r="AE280" s="63">
        <f t="shared" si="33"/>
        <v>1.3687163394228137</v>
      </c>
      <c r="AF280" s="111">
        <f t="shared" si="34"/>
        <v>0.45282348522894345</v>
      </c>
      <c r="AG280" s="126" t="s">
        <v>10215</v>
      </c>
    </row>
    <row r="281" spans="1:33" x14ac:dyDescent="0.3">
      <c r="A281" s="125" t="s">
        <v>1794</v>
      </c>
      <c r="B281" s="108">
        <v>49</v>
      </c>
      <c r="C281" s="108">
        <v>3</v>
      </c>
      <c r="D281" s="63">
        <v>221.97970000000001</v>
      </c>
      <c r="E281" s="90">
        <v>2.22214189718744E-2</v>
      </c>
      <c r="F281" s="64">
        <f t="shared" si="28"/>
        <v>1.6532282121827788</v>
      </c>
      <c r="G281" s="109">
        <v>9.77916636348416E-3</v>
      </c>
      <c r="H281" s="110">
        <v>1.26102349699761</v>
      </c>
      <c r="I281" s="63">
        <v>0.77265917124498196</v>
      </c>
      <c r="J281" s="108" t="s">
        <v>0</v>
      </c>
      <c r="K281" s="108" t="s">
        <v>1</v>
      </c>
      <c r="L281" s="63">
        <v>594173.45449999999</v>
      </c>
      <c r="M281" s="63" t="s">
        <v>9520</v>
      </c>
      <c r="N281" s="63" t="s">
        <v>1795</v>
      </c>
      <c r="O281" s="63">
        <v>806.97799460589999</v>
      </c>
      <c r="P281" s="63">
        <v>677.97929559425802</v>
      </c>
      <c r="Q281" s="63">
        <v>690.70052878275999</v>
      </c>
      <c r="R281" s="63">
        <f t="shared" si="29"/>
        <v>725.21927299430592</v>
      </c>
      <c r="S281" s="63">
        <f t="shared" si="30"/>
        <v>2.8604693371276295</v>
      </c>
      <c r="T281" s="90">
        <f t="shared" si="31"/>
        <v>9.8025871872133491E-2</v>
      </c>
      <c r="U281" s="108">
        <f t="shared" si="32"/>
        <v>3</v>
      </c>
      <c r="V281" s="108">
        <v>808</v>
      </c>
      <c r="W281" s="63">
        <v>540.72632464779201</v>
      </c>
      <c r="X281" s="63">
        <v>599.07186243004799</v>
      </c>
      <c r="Y281" s="63">
        <v>585.51289884798098</v>
      </c>
      <c r="Z281" s="63">
        <v>575.10369530860692</v>
      </c>
      <c r="AA281" s="63">
        <v>2.7597461581506391</v>
      </c>
      <c r="AB281" s="90">
        <v>5.3092718642858222E-2</v>
      </c>
      <c r="AC281" s="108">
        <v>3</v>
      </c>
      <c r="AD281" s="108">
        <v>867</v>
      </c>
      <c r="AE281" s="63">
        <f t="shared" si="33"/>
        <v>0.79300663499206581</v>
      </c>
      <c r="AF281" s="111">
        <f t="shared" si="34"/>
        <v>-0.33459515805003232</v>
      </c>
      <c r="AG281" s="126" t="s">
        <v>10215</v>
      </c>
    </row>
    <row r="282" spans="1:33" x14ac:dyDescent="0.3">
      <c r="A282" s="125" t="s">
        <v>1434</v>
      </c>
      <c r="B282" s="108">
        <v>13</v>
      </c>
      <c r="C282" s="108">
        <v>4</v>
      </c>
      <c r="D282" s="63">
        <v>75.883899999999997</v>
      </c>
      <c r="E282" s="90">
        <v>7.9511246213678204E-3</v>
      </c>
      <c r="F282" s="64">
        <f t="shared" si="28"/>
        <v>2.099571439606251</v>
      </c>
      <c r="G282" s="109">
        <v>4.3887244596556704E-3</v>
      </c>
      <c r="H282" s="110">
        <v>1.3148461625915</v>
      </c>
      <c r="I282" s="63">
        <v>0.94916956183417101</v>
      </c>
      <c r="J282" s="108" t="s">
        <v>1</v>
      </c>
      <c r="K282" s="108" t="s">
        <v>0</v>
      </c>
      <c r="L282" s="63">
        <v>17412.128100000002</v>
      </c>
      <c r="M282" s="63" t="s">
        <v>10120</v>
      </c>
      <c r="N282" s="63" t="s">
        <v>1435</v>
      </c>
      <c r="O282" s="63">
        <v>794.60732914803498</v>
      </c>
      <c r="P282" s="63">
        <v>689.10976648820599</v>
      </c>
      <c r="Q282" s="63">
        <v>662.22123574597902</v>
      </c>
      <c r="R282" s="63">
        <f t="shared" si="29"/>
        <v>715.31277712740666</v>
      </c>
      <c r="S282" s="63">
        <f t="shared" si="30"/>
        <v>2.8544959826096026</v>
      </c>
      <c r="T282" s="90">
        <f t="shared" si="31"/>
        <v>9.7824011227109584E-2</v>
      </c>
      <c r="U282" s="108">
        <f t="shared" si="32"/>
        <v>3</v>
      </c>
      <c r="V282" s="108">
        <v>817</v>
      </c>
      <c r="W282" s="63">
        <v>957.60583257080702</v>
      </c>
      <c r="X282" s="63">
        <v>940.17102062317099</v>
      </c>
      <c r="Y282" s="63">
        <v>923.80192698193002</v>
      </c>
      <c r="Z282" s="63">
        <v>940.52626005863601</v>
      </c>
      <c r="AA282" s="63">
        <v>2.9733709258187178</v>
      </c>
      <c r="AB282" s="90">
        <v>1.7973716570296516E-2</v>
      </c>
      <c r="AC282" s="108">
        <v>3</v>
      </c>
      <c r="AD282" s="108">
        <v>643</v>
      </c>
      <c r="AE282" s="63">
        <f t="shared" si="33"/>
        <v>1.3148461625914951</v>
      </c>
      <c r="AF282" s="111">
        <f t="shared" si="34"/>
        <v>0.39489401362449889</v>
      </c>
      <c r="AG282" s="126" t="s">
        <v>10215</v>
      </c>
    </row>
    <row r="283" spans="1:33" x14ac:dyDescent="0.3">
      <c r="A283" s="125" t="s">
        <v>2078</v>
      </c>
      <c r="B283" s="108">
        <v>14</v>
      </c>
      <c r="C283" s="108">
        <v>2</v>
      </c>
      <c r="D283" s="63">
        <v>78.867500000000007</v>
      </c>
      <c r="E283" s="90">
        <v>4.4125616389650402E-2</v>
      </c>
      <c r="F283" s="64">
        <f t="shared" si="28"/>
        <v>1.3553092149128088</v>
      </c>
      <c r="G283" s="109">
        <v>1.67415850223664E-2</v>
      </c>
      <c r="H283" s="110">
        <v>1.19402786814842</v>
      </c>
      <c r="I283" s="63">
        <v>0.59164176298566196</v>
      </c>
      <c r="J283" s="108" t="s">
        <v>0</v>
      </c>
      <c r="K283" s="108" t="s">
        <v>1</v>
      </c>
      <c r="L283" s="63">
        <v>105549.2987</v>
      </c>
      <c r="M283" s="63" t="s">
        <v>9878</v>
      </c>
      <c r="N283" s="63" t="s">
        <v>2079</v>
      </c>
      <c r="O283" s="63">
        <v>402.44251763326997</v>
      </c>
      <c r="P283" s="63">
        <v>466.34422833933797</v>
      </c>
      <c r="Q283" s="63">
        <v>391.30886818475398</v>
      </c>
      <c r="R283" s="63">
        <f t="shared" si="29"/>
        <v>420.03187138578733</v>
      </c>
      <c r="S283" s="63">
        <f t="shared" si="30"/>
        <v>2.6232822452593911</v>
      </c>
      <c r="T283" s="90">
        <f t="shared" si="31"/>
        <v>9.6402598759972633E-2</v>
      </c>
      <c r="U283" s="108">
        <f t="shared" si="32"/>
        <v>3</v>
      </c>
      <c r="V283" s="108">
        <v>1075</v>
      </c>
      <c r="W283" s="63">
        <v>355.78880352891503</v>
      </c>
      <c r="X283" s="63">
        <v>334.38348112006997</v>
      </c>
      <c r="Y283" s="63">
        <v>365.15954450789701</v>
      </c>
      <c r="Z283" s="63">
        <v>351.77727638562732</v>
      </c>
      <c r="AA283" s="63">
        <v>2.5462677820825919</v>
      </c>
      <c r="AB283" s="90">
        <v>4.4844630358121362E-2</v>
      </c>
      <c r="AC283" s="108">
        <v>3</v>
      </c>
      <c r="AD283" s="108">
        <v>1123</v>
      </c>
      <c r="AE283" s="63">
        <f t="shared" si="33"/>
        <v>0.83750139060883289</v>
      </c>
      <c r="AF283" s="111">
        <f t="shared" si="34"/>
        <v>-0.2558365089396778</v>
      </c>
      <c r="AG283" s="126" t="s">
        <v>10215</v>
      </c>
    </row>
    <row r="284" spans="1:33" x14ac:dyDescent="0.3">
      <c r="A284" s="125" t="s">
        <v>2030</v>
      </c>
      <c r="B284" s="108">
        <v>2</v>
      </c>
      <c r="C284" s="108">
        <v>1</v>
      </c>
      <c r="D284" s="63">
        <v>6.3475999999999999</v>
      </c>
      <c r="E284" s="90">
        <v>3.8728764434765098E-2</v>
      </c>
      <c r="F284" s="64">
        <f t="shared" si="28"/>
        <v>1.4119663581061721</v>
      </c>
      <c r="G284" s="109">
        <v>1.5040433292038E-2</v>
      </c>
      <c r="H284" s="110">
        <v>1.21215006058328</v>
      </c>
      <c r="I284" s="63">
        <v>0.627774415653784</v>
      </c>
      <c r="J284" s="108" t="s">
        <v>1</v>
      </c>
      <c r="K284" s="108" t="s">
        <v>0</v>
      </c>
      <c r="L284" s="63">
        <v>15973.8892</v>
      </c>
      <c r="M284" s="63" t="s">
        <v>9821</v>
      </c>
      <c r="N284" s="63" t="s">
        <v>2031</v>
      </c>
      <c r="O284" s="63">
        <v>2054.8142522681301</v>
      </c>
      <c r="P284" s="63">
        <v>1705.00409682587</v>
      </c>
      <c r="Q284" s="63">
        <v>1957.1035270632501</v>
      </c>
      <c r="R284" s="63">
        <f t="shared" si="29"/>
        <v>1905.6406253857501</v>
      </c>
      <c r="S284" s="63">
        <f t="shared" si="30"/>
        <v>3.280041002741132</v>
      </c>
      <c r="T284" s="90">
        <f t="shared" si="31"/>
        <v>9.4715691128552909E-2</v>
      </c>
      <c r="U284" s="108">
        <f t="shared" si="32"/>
        <v>3</v>
      </c>
      <c r="V284" s="108">
        <v>416</v>
      </c>
      <c r="W284" s="63">
        <v>2200.3444410058401</v>
      </c>
      <c r="X284" s="63">
        <v>2280.18628878954</v>
      </c>
      <c r="Y284" s="63">
        <v>2449.2364687385202</v>
      </c>
      <c r="Z284" s="63">
        <v>2309.9223995113002</v>
      </c>
      <c r="AA284" s="63">
        <v>3.363597390268716</v>
      </c>
      <c r="AB284" s="90">
        <v>5.501596132581095E-2</v>
      </c>
      <c r="AC284" s="108">
        <v>3</v>
      </c>
      <c r="AD284" s="108">
        <v>300</v>
      </c>
      <c r="AE284" s="63">
        <f t="shared" si="33"/>
        <v>1.212150060583282</v>
      </c>
      <c r="AF284" s="111">
        <f t="shared" si="34"/>
        <v>0.2775683112351775</v>
      </c>
      <c r="AG284" s="126" t="s">
        <v>10215</v>
      </c>
    </row>
    <row r="285" spans="1:33" x14ac:dyDescent="0.3">
      <c r="A285" s="125" t="s">
        <v>2008</v>
      </c>
      <c r="B285" s="108">
        <v>7</v>
      </c>
      <c r="C285" s="108">
        <v>2</v>
      </c>
      <c r="D285" s="63">
        <v>38.023600000000002</v>
      </c>
      <c r="E285" s="90">
        <v>3.6115685139200597E-2</v>
      </c>
      <c r="F285" s="64">
        <f t="shared" si="28"/>
        <v>1.4423041418627578</v>
      </c>
      <c r="G285" s="109">
        <v>1.4184557422867099E-2</v>
      </c>
      <c r="H285" s="110">
        <v>1.25026275595567</v>
      </c>
      <c r="I285" s="63">
        <v>0.64695222086604698</v>
      </c>
      <c r="J285" s="108" t="s">
        <v>0</v>
      </c>
      <c r="K285" s="108" t="s">
        <v>1</v>
      </c>
      <c r="L285" s="63">
        <v>47208.332799999996</v>
      </c>
      <c r="M285" s="63" t="s">
        <v>9708</v>
      </c>
      <c r="N285" s="63" t="s">
        <v>2009</v>
      </c>
      <c r="O285" s="63">
        <v>1093.04483664809</v>
      </c>
      <c r="P285" s="63">
        <v>951.873985524928</v>
      </c>
      <c r="Q285" s="63">
        <v>918.36358805418001</v>
      </c>
      <c r="R285" s="63">
        <f t="shared" si="29"/>
        <v>987.76080340906594</v>
      </c>
      <c r="S285" s="63">
        <f t="shared" si="30"/>
        <v>2.9946517883765513</v>
      </c>
      <c r="T285" s="90">
        <f t="shared" si="31"/>
        <v>9.385405091635865E-2</v>
      </c>
      <c r="U285" s="108">
        <f t="shared" si="32"/>
        <v>3</v>
      </c>
      <c r="V285" s="108">
        <v>672</v>
      </c>
      <c r="W285" s="63">
        <v>857.26992299724498</v>
      </c>
      <c r="X285" s="63">
        <v>725.04290446821005</v>
      </c>
      <c r="Y285" s="63">
        <v>787.81488857783302</v>
      </c>
      <c r="Z285" s="63">
        <v>790.04257201442942</v>
      </c>
      <c r="AA285" s="63">
        <v>2.8976504941927201</v>
      </c>
      <c r="AB285" s="90">
        <v>8.3719097740058743E-2</v>
      </c>
      <c r="AC285" s="108">
        <v>3</v>
      </c>
      <c r="AD285" s="108">
        <v>724</v>
      </c>
      <c r="AE285" s="63">
        <f t="shared" si="33"/>
        <v>0.79983187152977708</v>
      </c>
      <c r="AF285" s="111">
        <f t="shared" si="34"/>
        <v>-0.32223132438970231</v>
      </c>
      <c r="AG285" s="126" t="s">
        <v>10215</v>
      </c>
    </row>
    <row r="286" spans="1:33" x14ac:dyDescent="0.3">
      <c r="A286" s="125" t="s">
        <v>1576</v>
      </c>
      <c r="B286" s="108">
        <v>5</v>
      </c>
      <c r="C286" s="108">
        <v>1</v>
      </c>
      <c r="D286" s="63">
        <v>23.283899999999999</v>
      </c>
      <c r="E286" s="90">
        <v>1.27443510708883E-2</v>
      </c>
      <c r="F286" s="64">
        <f t="shared" si="28"/>
        <v>1.8946822734553954</v>
      </c>
      <c r="G286" s="109">
        <v>6.3932734645937997E-3</v>
      </c>
      <c r="H286" s="110">
        <v>1.3088139636031</v>
      </c>
      <c r="I286" s="63">
        <v>0.88663499624825004</v>
      </c>
      <c r="J286" s="108" t="s">
        <v>0</v>
      </c>
      <c r="K286" s="108" t="s">
        <v>1</v>
      </c>
      <c r="L286" s="63">
        <v>202344.58979999999</v>
      </c>
      <c r="M286" s="63" t="s">
        <v>9521</v>
      </c>
      <c r="N286" s="63" t="s">
        <v>1577</v>
      </c>
      <c r="O286" s="63">
        <v>2716.4702321097302</v>
      </c>
      <c r="P286" s="63">
        <v>3115.53418316545</v>
      </c>
      <c r="Q286" s="63">
        <v>3266.6031793145598</v>
      </c>
      <c r="R286" s="63">
        <f t="shared" si="29"/>
        <v>3032.8691981965799</v>
      </c>
      <c r="S286" s="63">
        <f t="shared" si="30"/>
        <v>3.4818536804305422</v>
      </c>
      <c r="T286" s="90">
        <f t="shared" si="31"/>
        <v>9.3716535664826656E-2</v>
      </c>
      <c r="U286" s="108">
        <f t="shared" si="32"/>
        <v>3</v>
      </c>
      <c r="V286" s="108">
        <v>270</v>
      </c>
      <c r="W286" s="63">
        <v>2449.7504635376499</v>
      </c>
      <c r="X286" s="63">
        <v>2234.6622171172799</v>
      </c>
      <c r="Y286" s="63">
        <v>2267.3832564404702</v>
      </c>
      <c r="Z286" s="63">
        <v>2317.2653123651335</v>
      </c>
      <c r="AA286" s="63">
        <v>3.3649757606349091</v>
      </c>
      <c r="AB286" s="90">
        <v>5.001416399661953E-2</v>
      </c>
      <c r="AC286" s="108">
        <v>3</v>
      </c>
      <c r="AD286" s="108">
        <v>297</v>
      </c>
      <c r="AE286" s="63">
        <f t="shared" si="33"/>
        <v>0.76405052804223728</v>
      </c>
      <c r="AF286" s="111">
        <f t="shared" si="34"/>
        <v>-0.38826004544110554</v>
      </c>
      <c r="AG286" s="126" t="s">
        <v>10215</v>
      </c>
    </row>
    <row r="287" spans="1:33" x14ac:dyDescent="0.3">
      <c r="A287" s="125" t="s">
        <v>1232</v>
      </c>
      <c r="B287" s="108">
        <v>4</v>
      </c>
      <c r="C287" s="108">
        <v>2</v>
      </c>
      <c r="D287" s="63">
        <v>40.293300000000002</v>
      </c>
      <c r="E287" s="90">
        <v>4.4042692689688599E-3</v>
      </c>
      <c r="F287" s="64">
        <f t="shared" si="28"/>
        <v>2.3561261369181694</v>
      </c>
      <c r="G287" s="109">
        <v>2.8354904204912499E-3</v>
      </c>
      <c r="H287" s="110">
        <v>1.3705117630077299</v>
      </c>
      <c r="I287" s="63">
        <v>0.98708053958207198</v>
      </c>
      <c r="J287" s="108" t="s">
        <v>0</v>
      </c>
      <c r="K287" s="108" t="s">
        <v>1</v>
      </c>
      <c r="L287" s="63">
        <v>18982.561799999999</v>
      </c>
      <c r="M287" s="63" t="s">
        <v>10185</v>
      </c>
      <c r="N287" s="63" t="s">
        <v>1233</v>
      </c>
      <c r="O287" s="63">
        <v>2680.7275961516002</v>
      </c>
      <c r="P287" s="63">
        <v>2227.3194734091499</v>
      </c>
      <c r="Q287" s="63">
        <v>2430.6302398180701</v>
      </c>
      <c r="R287" s="63">
        <f t="shared" si="29"/>
        <v>2446.2257697929399</v>
      </c>
      <c r="S287" s="63">
        <f t="shared" si="30"/>
        <v>3.3884965369400124</v>
      </c>
      <c r="T287" s="90">
        <f t="shared" si="31"/>
        <v>9.2839356200440523E-2</v>
      </c>
      <c r="U287" s="108">
        <f t="shared" si="32"/>
        <v>3</v>
      </c>
      <c r="V287" s="108">
        <v>334</v>
      </c>
      <c r="W287" s="63">
        <v>1802.0627436211601</v>
      </c>
      <c r="X287" s="63">
        <v>1788.84747516581</v>
      </c>
      <c r="Y287" s="63">
        <v>1763.7883014747899</v>
      </c>
      <c r="Z287" s="63">
        <v>1784.8995067539199</v>
      </c>
      <c r="AA287" s="63">
        <v>3.2516137695289804</v>
      </c>
      <c r="AB287" s="90">
        <v>1.0891505952763806E-2</v>
      </c>
      <c r="AC287" s="108">
        <v>3</v>
      </c>
      <c r="AD287" s="108">
        <v>388</v>
      </c>
      <c r="AE287" s="63">
        <f t="shared" si="33"/>
        <v>0.72965444514346778</v>
      </c>
      <c r="AF287" s="111">
        <f t="shared" si="34"/>
        <v>-0.4547147107686409</v>
      </c>
      <c r="AG287" s="126" t="s">
        <v>10215</v>
      </c>
    </row>
    <row r="288" spans="1:33" x14ac:dyDescent="0.3">
      <c r="A288" s="125" t="s">
        <v>1178</v>
      </c>
      <c r="B288" s="108">
        <v>9</v>
      </c>
      <c r="C288" s="108">
        <v>1</v>
      </c>
      <c r="D288" s="63">
        <v>39.032699999999998</v>
      </c>
      <c r="E288" s="90">
        <v>3.7748867375981799E-3</v>
      </c>
      <c r="F288" s="64">
        <f t="shared" si="28"/>
        <v>2.4230960744914953</v>
      </c>
      <c r="G288" s="109">
        <v>2.5434250501363202E-3</v>
      </c>
      <c r="H288" s="110">
        <v>1.4134535837523099</v>
      </c>
      <c r="I288" s="63">
        <v>0.99167944613370196</v>
      </c>
      <c r="J288" s="108" t="s">
        <v>0</v>
      </c>
      <c r="K288" s="108" t="s">
        <v>1</v>
      </c>
      <c r="L288" s="63">
        <v>128722.4516</v>
      </c>
      <c r="M288" s="63" t="s">
        <v>9896</v>
      </c>
      <c r="N288" s="63" t="s">
        <v>1179</v>
      </c>
      <c r="O288" s="63">
        <v>6816.4484091597596</v>
      </c>
      <c r="P288" s="63">
        <v>5775.2944612860201</v>
      </c>
      <c r="Q288" s="63">
        <v>5921.8627520276004</v>
      </c>
      <c r="R288" s="63">
        <f t="shared" si="29"/>
        <v>6171.2018741577931</v>
      </c>
      <c r="S288" s="63">
        <f t="shared" si="30"/>
        <v>3.7903697534146721</v>
      </c>
      <c r="T288" s="90">
        <f t="shared" si="31"/>
        <v>9.1324974031083542E-2</v>
      </c>
      <c r="U288" s="108">
        <f t="shared" si="32"/>
        <v>3</v>
      </c>
      <c r="V288" s="108">
        <v>153</v>
      </c>
      <c r="W288" s="63">
        <v>4288.7846336306802</v>
      </c>
      <c r="X288" s="63">
        <v>4575.1979381131596</v>
      </c>
      <c r="Y288" s="63">
        <v>4234.1522628823996</v>
      </c>
      <c r="Z288" s="63">
        <v>4366.0449448754125</v>
      </c>
      <c r="AA288" s="63">
        <v>3.6400882021039753</v>
      </c>
      <c r="AB288" s="90">
        <v>4.1955587240158271E-2</v>
      </c>
      <c r="AC288" s="108">
        <v>3</v>
      </c>
      <c r="AD288" s="108">
        <v>165</v>
      </c>
      <c r="AE288" s="63">
        <f t="shared" si="33"/>
        <v>0.70748697480768497</v>
      </c>
      <c r="AF288" s="111">
        <f t="shared" si="34"/>
        <v>-0.49922450744225982</v>
      </c>
      <c r="AG288" s="126" t="s">
        <v>10215</v>
      </c>
    </row>
    <row r="289" spans="1:33" x14ac:dyDescent="0.3">
      <c r="A289" s="125" t="s">
        <v>1816</v>
      </c>
      <c r="B289" s="108">
        <v>17</v>
      </c>
      <c r="C289" s="108">
        <v>1</v>
      </c>
      <c r="D289" s="63">
        <v>76.292000000000002</v>
      </c>
      <c r="E289" s="90">
        <v>2.3275275012197699E-2</v>
      </c>
      <c r="F289" s="64">
        <f t="shared" si="28"/>
        <v>1.633105178850409</v>
      </c>
      <c r="G289" s="109">
        <v>1.0117614822497199E-2</v>
      </c>
      <c r="H289" s="110">
        <v>1.2851492803984499</v>
      </c>
      <c r="I289" s="63">
        <v>0.76148094442100001</v>
      </c>
      <c r="J289" s="108" t="s">
        <v>1</v>
      </c>
      <c r="K289" s="108" t="s">
        <v>0</v>
      </c>
      <c r="L289" s="63">
        <v>307015.51559999998</v>
      </c>
      <c r="M289" s="63" t="s">
        <v>9703</v>
      </c>
      <c r="N289" s="63" t="s">
        <v>1817</v>
      </c>
      <c r="O289" s="63">
        <v>16216.0426227104</v>
      </c>
      <c r="P289" s="63">
        <v>18055.728859892501</v>
      </c>
      <c r="Q289" s="63">
        <v>15161.416840559899</v>
      </c>
      <c r="R289" s="63">
        <f t="shared" si="29"/>
        <v>16477.729441054264</v>
      </c>
      <c r="S289" s="63">
        <f t="shared" si="30"/>
        <v>4.2168973676064017</v>
      </c>
      <c r="T289" s="90">
        <f t="shared" si="31"/>
        <v>8.8895359033221405E-2</v>
      </c>
      <c r="U289" s="108">
        <f t="shared" si="32"/>
        <v>3</v>
      </c>
      <c r="V289" s="108">
        <v>47</v>
      </c>
      <c r="W289" s="63">
        <v>23270.855515290401</v>
      </c>
      <c r="X289" s="63">
        <v>20225.132141422899</v>
      </c>
      <c r="Y289" s="63">
        <v>20033.038744600301</v>
      </c>
      <c r="Z289" s="63">
        <v>21176.342133771202</v>
      </c>
      <c r="AA289" s="63">
        <v>4.3258509449918456</v>
      </c>
      <c r="AB289" s="90">
        <v>8.5776989141417265E-2</v>
      </c>
      <c r="AC289" s="108">
        <v>3</v>
      </c>
      <c r="AD289" s="108">
        <v>27</v>
      </c>
      <c r="AE289" s="63">
        <f t="shared" si="33"/>
        <v>1.2851492803984477</v>
      </c>
      <c r="AF289" s="111">
        <f t="shared" si="34"/>
        <v>0.36193594975519117</v>
      </c>
      <c r="AG289" s="126" t="s">
        <v>10215</v>
      </c>
    </row>
    <row r="290" spans="1:33" x14ac:dyDescent="0.3">
      <c r="A290" s="125" t="s">
        <v>2126</v>
      </c>
      <c r="B290" s="108">
        <v>10</v>
      </c>
      <c r="C290" s="108">
        <v>3</v>
      </c>
      <c r="D290" s="63">
        <v>71.587500000000006</v>
      </c>
      <c r="E290" s="90">
        <v>4.8503972450300498E-2</v>
      </c>
      <c r="F290" s="64">
        <f t="shared" si="28"/>
        <v>1.3142226914472996</v>
      </c>
      <c r="G290" s="109">
        <v>1.79837273677542E-2</v>
      </c>
      <c r="H290" s="110">
        <v>1.17195952807072</v>
      </c>
      <c r="I290" s="63">
        <v>0.56532460766256498</v>
      </c>
      <c r="J290" s="108" t="s">
        <v>0</v>
      </c>
      <c r="K290" s="108" t="s">
        <v>1</v>
      </c>
      <c r="L290" s="63">
        <v>206106.02540000001</v>
      </c>
      <c r="M290" s="63" t="s">
        <v>9893</v>
      </c>
      <c r="N290" s="63" t="s">
        <v>2127</v>
      </c>
      <c r="O290" s="63">
        <v>2231.3295402308099</v>
      </c>
      <c r="P290" s="63">
        <v>1941.1345721187799</v>
      </c>
      <c r="Q290" s="63">
        <v>1902.8946017472899</v>
      </c>
      <c r="R290" s="63">
        <f t="shared" si="29"/>
        <v>2025.1195713656264</v>
      </c>
      <c r="S290" s="63">
        <f t="shared" si="30"/>
        <v>3.3064506708352299</v>
      </c>
      <c r="T290" s="90">
        <f t="shared" si="31"/>
        <v>8.8687945934785142E-2</v>
      </c>
      <c r="U290" s="108">
        <f t="shared" si="32"/>
        <v>3</v>
      </c>
      <c r="V290" s="108">
        <v>390</v>
      </c>
      <c r="W290" s="63">
        <v>1773.6550187759401</v>
      </c>
      <c r="X290" s="63">
        <v>1766.5405793009099</v>
      </c>
      <c r="Y290" s="63">
        <v>1643.7365843749701</v>
      </c>
      <c r="Z290" s="63">
        <v>1727.9773941506066</v>
      </c>
      <c r="AA290" s="63">
        <v>3.2375380566267471</v>
      </c>
      <c r="AB290" s="90">
        <v>4.2269854830962073E-2</v>
      </c>
      <c r="AC290" s="108">
        <v>3</v>
      </c>
      <c r="AD290" s="108">
        <v>403</v>
      </c>
      <c r="AE290" s="63">
        <f t="shared" si="33"/>
        <v>0.85327178631005784</v>
      </c>
      <c r="AF290" s="111">
        <f t="shared" si="34"/>
        <v>-0.22892274923129366</v>
      </c>
      <c r="AG290" s="126" t="s">
        <v>10215</v>
      </c>
    </row>
    <row r="291" spans="1:33" x14ac:dyDescent="0.3">
      <c r="A291" s="125" t="s">
        <v>1087</v>
      </c>
      <c r="B291" s="108">
        <v>8</v>
      </c>
      <c r="C291" s="108">
        <v>1</v>
      </c>
      <c r="D291" s="63">
        <v>41.506999999999998</v>
      </c>
      <c r="E291" s="90">
        <v>2.7469521291556601E-3</v>
      </c>
      <c r="F291" s="64">
        <f t="shared" si="28"/>
        <v>2.5611489089175135</v>
      </c>
      <c r="G291" s="109">
        <v>2.0027404004074501E-3</v>
      </c>
      <c r="H291" s="110">
        <v>1.4169205262109701</v>
      </c>
      <c r="I291" s="63">
        <v>0.99704774349076697</v>
      </c>
      <c r="J291" s="108" t="s">
        <v>0</v>
      </c>
      <c r="K291" s="108" t="s">
        <v>1</v>
      </c>
      <c r="L291" s="63">
        <v>129670.8291</v>
      </c>
      <c r="M291" s="63" t="s">
        <v>10184</v>
      </c>
      <c r="N291" s="63" t="s">
        <v>1088</v>
      </c>
      <c r="O291" s="63">
        <v>408.90695445721298</v>
      </c>
      <c r="P291" s="63">
        <v>481.294197430878</v>
      </c>
      <c r="Q291" s="63">
        <v>474.44986762343501</v>
      </c>
      <c r="R291" s="63">
        <f t="shared" si="29"/>
        <v>454.8836731705087</v>
      </c>
      <c r="S291" s="63">
        <f t="shared" si="30"/>
        <v>2.657900349274001</v>
      </c>
      <c r="T291" s="90">
        <f t="shared" si="31"/>
        <v>8.7854986021622353E-2</v>
      </c>
      <c r="U291" s="108">
        <f t="shared" si="32"/>
        <v>3</v>
      </c>
      <c r="V291" s="108">
        <v>1036</v>
      </c>
      <c r="W291" s="63">
        <v>318.79509312822103</v>
      </c>
      <c r="X291" s="63">
        <v>325.08408744762301</v>
      </c>
      <c r="Y291" s="63">
        <v>319.231307463154</v>
      </c>
      <c r="Z291" s="63">
        <v>321.03682934633269</v>
      </c>
      <c r="AA291" s="63">
        <v>2.5065548575275778</v>
      </c>
      <c r="AB291" s="90">
        <v>1.0938956294113157E-2</v>
      </c>
      <c r="AC291" s="108">
        <v>3</v>
      </c>
      <c r="AD291" s="108">
        <v>1160</v>
      </c>
      <c r="AE291" s="63">
        <f t="shared" si="33"/>
        <v>0.70575588503479914</v>
      </c>
      <c r="AF291" s="111">
        <f t="shared" si="34"/>
        <v>-0.50275884106698665</v>
      </c>
      <c r="AG291" s="126" t="s">
        <v>10215</v>
      </c>
    </row>
    <row r="292" spans="1:33" x14ac:dyDescent="0.3">
      <c r="A292" s="125" t="s">
        <v>2032</v>
      </c>
      <c r="B292" s="108">
        <v>28</v>
      </c>
      <c r="C292" s="108">
        <v>5</v>
      </c>
      <c r="D292" s="63">
        <v>115.9075</v>
      </c>
      <c r="E292" s="90">
        <v>3.8756701311982403E-2</v>
      </c>
      <c r="F292" s="64">
        <f t="shared" si="28"/>
        <v>1.4116531940301513</v>
      </c>
      <c r="G292" s="109">
        <v>1.5040433292038E-2</v>
      </c>
      <c r="H292" s="110">
        <v>1.22878681428194</v>
      </c>
      <c r="I292" s="63">
        <v>0.62757567950706705</v>
      </c>
      <c r="J292" s="108" t="s">
        <v>0</v>
      </c>
      <c r="K292" s="108" t="s">
        <v>1</v>
      </c>
      <c r="L292" s="63">
        <v>436224.3996</v>
      </c>
      <c r="M292" s="63" t="s">
        <v>9719</v>
      </c>
      <c r="N292" s="63" t="s">
        <v>2033</v>
      </c>
      <c r="O292" s="63">
        <v>790.15767638925399</v>
      </c>
      <c r="P292" s="63">
        <v>847.47998076866395</v>
      </c>
      <c r="Q292" s="63">
        <v>938.92785427977105</v>
      </c>
      <c r="R292" s="63">
        <f t="shared" si="29"/>
        <v>858.85517047922974</v>
      </c>
      <c r="S292" s="63">
        <f t="shared" si="30"/>
        <v>2.933919934535878</v>
      </c>
      <c r="T292" s="90">
        <f t="shared" si="31"/>
        <v>8.7365808613159374E-2</v>
      </c>
      <c r="U292" s="108">
        <f t="shared" si="32"/>
        <v>3</v>
      </c>
      <c r="V292" s="108">
        <v>743</v>
      </c>
      <c r="W292" s="63">
        <v>688.28825468791399</v>
      </c>
      <c r="X292" s="63">
        <v>759.39053945616604</v>
      </c>
      <c r="Y292" s="63">
        <v>649.15808715280798</v>
      </c>
      <c r="Z292" s="63">
        <v>698.94562709896263</v>
      </c>
      <c r="AA292" s="63">
        <v>2.8444433920985355</v>
      </c>
      <c r="AB292" s="90">
        <v>7.9954225959122743E-2</v>
      </c>
      <c r="AC292" s="108">
        <v>3</v>
      </c>
      <c r="AD292" s="108">
        <v>775</v>
      </c>
      <c r="AE292" s="63">
        <f t="shared" si="33"/>
        <v>0.81381081598304905</v>
      </c>
      <c r="AF292" s="111">
        <f t="shared" si="34"/>
        <v>-0.29723464015598849</v>
      </c>
      <c r="AG292" s="126" t="s">
        <v>10215</v>
      </c>
    </row>
    <row r="293" spans="1:33" x14ac:dyDescent="0.3">
      <c r="A293" s="125" t="s">
        <v>1450</v>
      </c>
      <c r="B293" s="108">
        <v>2</v>
      </c>
      <c r="C293" s="108">
        <v>1</v>
      </c>
      <c r="D293" s="63">
        <v>14.449400000000001</v>
      </c>
      <c r="E293" s="90">
        <v>8.3958414832583407E-3</v>
      </c>
      <c r="F293" s="64">
        <f t="shared" si="28"/>
        <v>2.0759357696603944</v>
      </c>
      <c r="G293" s="109">
        <v>4.58241291619833E-3</v>
      </c>
      <c r="H293" s="110">
        <v>1.3545453612909799</v>
      </c>
      <c r="I293" s="63">
        <v>0.94358300251446603</v>
      </c>
      <c r="J293" s="108" t="s">
        <v>1</v>
      </c>
      <c r="K293" s="108" t="s">
        <v>0</v>
      </c>
      <c r="L293" s="63">
        <v>13742.325000000001</v>
      </c>
      <c r="M293" s="63" t="s">
        <v>9761</v>
      </c>
      <c r="N293" s="63" t="s">
        <v>1451</v>
      </c>
      <c r="O293" s="63">
        <v>3967.5898668180598</v>
      </c>
      <c r="P293" s="63">
        <v>3610.4521410140901</v>
      </c>
      <c r="Q293" s="63">
        <v>4284.0936526714804</v>
      </c>
      <c r="R293" s="63">
        <f t="shared" si="29"/>
        <v>3954.0452201678768</v>
      </c>
      <c r="S293" s="63">
        <f t="shared" si="30"/>
        <v>3.5970416317852103</v>
      </c>
      <c r="T293" s="90">
        <f t="shared" si="31"/>
        <v>8.5235481097845942E-2</v>
      </c>
      <c r="U293" s="108">
        <f t="shared" si="32"/>
        <v>3</v>
      </c>
      <c r="V293" s="108">
        <v>218</v>
      </c>
      <c r="W293" s="63">
        <v>4965.4548631599901</v>
      </c>
      <c r="X293" s="63">
        <v>5441.35579438491</v>
      </c>
      <c r="Y293" s="63">
        <v>5660.99017639466</v>
      </c>
      <c r="Z293" s="63">
        <v>5355.9336113131867</v>
      </c>
      <c r="AA293" s="63">
        <v>3.7288351851400021</v>
      </c>
      <c r="AB293" s="90">
        <v>6.6384121728604806E-2</v>
      </c>
      <c r="AC293" s="108">
        <v>3</v>
      </c>
      <c r="AD293" s="108">
        <v>142</v>
      </c>
      <c r="AE293" s="63">
        <f t="shared" si="33"/>
        <v>1.3545453612909844</v>
      </c>
      <c r="AF293" s="111">
        <f t="shared" si="34"/>
        <v>0.43780870761431878</v>
      </c>
      <c r="AG293" s="126" t="s">
        <v>10215</v>
      </c>
    </row>
    <row r="294" spans="1:33" x14ac:dyDescent="0.3">
      <c r="A294" s="125" t="s">
        <v>1750</v>
      </c>
      <c r="B294" s="108">
        <v>6</v>
      </c>
      <c r="C294" s="108">
        <v>5</v>
      </c>
      <c r="D294" s="63">
        <v>36.364199999999997</v>
      </c>
      <c r="E294" s="90">
        <v>1.9894988829073701E-2</v>
      </c>
      <c r="F294" s="64">
        <f t="shared" si="28"/>
        <v>1.7012563003714765</v>
      </c>
      <c r="G294" s="109">
        <v>8.9777771299121099E-3</v>
      </c>
      <c r="H294" s="110">
        <v>1.21567411702146</v>
      </c>
      <c r="I294" s="63">
        <v>0.79842149459952205</v>
      </c>
      <c r="J294" s="108" t="s">
        <v>1</v>
      </c>
      <c r="K294" s="108" t="s">
        <v>0</v>
      </c>
      <c r="L294" s="63">
        <v>13799.170599999999</v>
      </c>
      <c r="M294" s="63" t="s">
        <v>9971</v>
      </c>
      <c r="N294" s="63" t="s">
        <v>1751</v>
      </c>
      <c r="O294" s="63">
        <v>1944.7414929193801</v>
      </c>
      <c r="P294" s="63">
        <v>1791.56551386048</v>
      </c>
      <c r="Q294" s="63">
        <v>2120.5731216387398</v>
      </c>
      <c r="R294" s="63">
        <f t="shared" si="29"/>
        <v>1952.2933761395332</v>
      </c>
      <c r="S294" s="63">
        <f t="shared" si="30"/>
        <v>3.290545080781905</v>
      </c>
      <c r="T294" s="90">
        <f t="shared" si="31"/>
        <v>8.4328391063376668E-2</v>
      </c>
      <c r="U294" s="108">
        <f t="shared" si="32"/>
        <v>3</v>
      </c>
      <c r="V294" s="108">
        <v>404</v>
      </c>
      <c r="W294" s="63">
        <v>2304.5660435019299</v>
      </c>
      <c r="X294" s="63">
        <v>2351.3121778630298</v>
      </c>
      <c r="Y294" s="63">
        <v>2464.17935725083</v>
      </c>
      <c r="Z294" s="63">
        <v>2373.3525262052631</v>
      </c>
      <c r="AA294" s="63">
        <v>3.3753622509921941</v>
      </c>
      <c r="AB294" s="90">
        <v>3.4574514582005583E-2</v>
      </c>
      <c r="AC294" s="108">
        <v>3</v>
      </c>
      <c r="AD294" s="108">
        <v>289</v>
      </c>
      <c r="AE294" s="63">
        <f t="shared" si="33"/>
        <v>1.2156741170214553</v>
      </c>
      <c r="AF294" s="111">
        <f t="shared" si="34"/>
        <v>0.28175654065040379</v>
      </c>
      <c r="AG294" s="126" t="s">
        <v>10215</v>
      </c>
    </row>
    <row r="295" spans="1:33" x14ac:dyDescent="0.3">
      <c r="A295" s="125" t="s">
        <v>1254</v>
      </c>
      <c r="B295" s="108">
        <v>5</v>
      </c>
      <c r="C295" s="108">
        <v>1</v>
      </c>
      <c r="D295" s="63">
        <v>18.346399999999999</v>
      </c>
      <c r="E295" s="90">
        <v>4.8235470920887603E-3</v>
      </c>
      <c r="F295" s="64">
        <f t="shared" si="28"/>
        <v>2.3166334771201336</v>
      </c>
      <c r="G295" s="109">
        <v>3.0501490350675802E-3</v>
      </c>
      <c r="H295" s="110">
        <v>1.3149435270659999</v>
      </c>
      <c r="I295" s="63">
        <v>0.98354193117604005</v>
      </c>
      <c r="J295" s="108" t="s">
        <v>1</v>
      </c>
      <c r="K295" s="108" t="s">
        <v>0</v>
      </c>
      <c r="L295" s="63">
        <v>123092.48759999999</v>
      </c>
      <c r="M295" s="63" t="s">
        <v>10077</v>
      </c>
      <c r="N295" s="63" t="s">
        <v>1255</v>
      </c>
      <c r="O295" s="63">
        <v>262.15783085895401</v>
      </c>
      <c r="P295" s="63">
        <v>290.22824599716699</v>
      </c>
      <c r="Q295" s="63">
        <v>247.01477296240699</v>
      </c>
      <c r="R295" s="63">
        <f t="shared" si="29"/>
        <v>266.46694993950933</v>
      </c>
      <c r="S295" s="63">
        <f t="shared" si="30"/>
        <v>2.4256433508898141</v>
      </c>
      <c r="T295" s="90">
        <f t="shared" si="31"/>
        <v>8.2286519070934441E-2</v>
      </c>
      <c r="U295" s="108">
        <f t="shared" si="32"/>
        <v>3</v>
      </c>
      <c r="V295" s="108">
        <v>1266</v>
      </c>
      <c r="W295" s="63">
        <v>354.83099531286501</v>
      </c>
      <c r="X295" s="63">
        <v>354.904077176437</v>
      </c>
      <c r="Y295" s="63">
        <v>341.43190051062697</v>
      </c>
      <c r="Z295" s="63">
        <v>350.38899099997633</v>
      </c>
      <c r="AA295" s="63">
        <v>2.544550452453032</v>
      </c>
      <c r="AB295" s="90">
        <v>2.2138692060964124E-2</v>
      </c>
      <c r="AC295" s="108">
        <v>3</v>
      </c>
      <c r="AD295" s="108">
        <v>1125</v>
      </c>
      <c r="AE295" s="63">
        <f t="shared" si="33"/>
        <v>1.314943527065995</v>
      </c>
      <c r="AF295" s="111">
        <f t="shared" si="34"/>
        <v>0.39500084136447861</v>
      </c>
      <c r="AG295" s="126" t="s">
        <v>10215</v>
      </c>
    </row>
    <row r="296" spans="1:33" x14ac:dyDescent="0.3">
      <c r="A296" s="125" t="s">
        <v>1276</v>
      </c>
      <c r="B296" s="108">
        <v>14</v>
      </c>
      <c r="C296" s="108">
        <v>4</v>
      </c>
      <c r="D296" s="63">
        <v>78.924599999999998</v>
      </c>
      <c r="E296" s="90">
        <v>5.2872147945135497E-3</v>
      </c>
      <c r="F296" s="64">
        <f t="shared" si="28"/>
        <v>2.2767730459071438</v>
      </c>
      <c r="G296" s="109">
        <v>3.2812942219365999E-3</v>
      </c>
      <c r="H296" s="110">
        <v>1.35757620839202</v>
      </c>
      <c r="I296" s="63">
        <v>0.979244564771793</v>
      </c>
      <c r="J296" s="108" t="s">
        <v>1</v>
      </c>
      <c r="K296" s="108" t="s">
        <v>0</v>
      </c>
      <c r="L296" s="63">
        <v>55805.302600000003</v>
      </c>
      <c r="M296" s="63" t="s">
        <v>9838</v>
      </c>
      <c r="N296" s="63" t="s">
        <v>1277</v>
      </c>
      <c r="O296" s="63">
        <v>1060.2920739348499</v>
      </c>
      <c r="P296" s="63">
        <v>1131.13044527786</v>
      </c>
      <c r="Q296" s="63">
        <v>963.61160676131897</v>
      </c>
      <c r="R296" s="63">
        <f t="shared" si="29"/>
        <v>1051.6780419913428</v>
      </c>
      <c r="S296" s="63">
        <f t="shared" si="30"/>
        <v>3.0218828063698591</v>
      </c>
      <c r="T296" s="90">
        <f t="shared" si="31"/>
        <v>7.9958854384731201E-2</v>
      </c>
      <c r="U296" s="108">
        <f t="shared" si="32"/>
        <v>3</v>
      </c>
      <c r="V296" s="108">
        <v>644</v>
      </c>
      <c r="W296" s="63">
        <v>1491.9780196382101</v>
      </c>
      <c r="X296" s="63">
        <v>1345.5947135823401</v>
      </c>
      <c r="Y296" s="63">
        <v>1445.62653286671</v>
      </c>
      <c r="Z296" s="63">
        <v>1427.7330886957534</v>
      </c>
      <c r="AA296" s="63">
        <v>3.1546470247082059</v>
      </c>
      <c r="AB296" s="90">
        <v>5.2400620775615143E-2</v>
      </c>
      <c r="AC296" s="108">
        <v>3</v>
      </c>
      <c r="AD296" s="108">
        <v>464</v>
      </c>
      <c r="AE296" s="63">
        <f t="shared" si="33"/>
        <v>1.3575762083920226</v>
      </c>
      <c r="AF296" s="111">
        <f t="shared" si="34"/>
        <v>0.44103318689391569</v>
      </c>
      <c r="AG296" s="126" t="s">
        <v>10215</v>
      </c>
    </row>
    <row r="297" spans="1:33" x14ac:dyDescent="0.3">
      <c r="A297" s="125" t="s">
        <v>1352</v>
      </c>
      <c r="B297" s="108">
        <v>5</v>
      </c>
      <c r="C297" s="108">
        <v>2</v>
      </c>
      <c r="D297" s="63">
        <v>22.684200000000001</v>
      </c>
      <c r="E297" s="90">
        <v>6.4284800177095702E-3</v>
      </c>
      <c r="F297" s="64">
        <f t="shared" si="28"/>
        <v>2.1918917017190469</v>
      </c>
      <c r="G297" s="109">
        <v>3.7663916361625302E-3</v>
      </c>
      <c r="H297" s="110">
        <v>1.3596219300599399</v>
      </c>
      <c r="I297" s="63">
        <v>0.96727561387986705</v>
      </c>
      <c r="J297" s="108" t="s">
        <v>0</v>
      </c>
      <c r="K297" s="108" t="s">
        <v>1</v>
      </c>
      <c r="L297" s="63">
        <v>122312.5006</v>
      </c>
      <c r="M297" s="63" t="s">
        <v>9789</v>
      </c>
      <c r="N297" s="63" t="s">
        <v>1353</v>
      </c>
      <c r="O297" s="63">
        <v>2087.58735550658</v>
      </c>
      <c r="P297" s="63">
        <v>2443.3410784849102</v>
      </c>
      <c r="Q297" s="63">
        <v>2338.9783653725799</v>
      </c>
      <c r="R297" s="63">
        <f t="shared" si="29"/>
        <v>2289.9689331213567</v>
      </c>
      <c r="S297" s="63">
        <f t="shared" si="30"/>
        <v>3.3598295905208988</v>
      </c>
      <c r="T297" s="90">
        <f t="shared" si="31"/>
        <v>7.9857198601269844E-2</v>
      </c>
      <c r="U297" s="108">
        <f t="shared" si="32"/>
        <v>3</v>
      </c>
      <c r="V297" s="108">
        <v>353</v>
      </c>
      <c r="W297" s="63">
        <v>1791.2537863841701</v>
      </c>
      <c r="X297" s="63">
        <v>1585.5714101553899</v>
      </c>
      <c r="Y297" s="63">
        <v>1675.98150470365</v>
      </c>
      <c r="Z297" s="63">
        <v>1684.2689004144033</v>
      </c>
      <c r="AA297" s="63">
        <v>3.2264114295883943</v>
      </c>
      <c r="AB297" s="90">
        <v>6.1208350970097365E-2</v>
      </c>
      <c r="AC297" s="108">
        <v>3</v>
      </c>
      <c r="AD297" s="108">
        <v>411</v>
      </c>
      <c r="AE297" s="63">
        <f t="shared" si="33"/>
        <v>0.73549858081203312</v>
      </c>
      <c r="AF297" s="111">
        <f t="shared" si="34"/>
        <v>-0.44320553716989086</v>
      </c>
      <c r="AG297" s="126" t="s">
        <v>10215</v>
      </c>
    </row>
    <row r="298" spans="1:33" x14ac:dyDescent="0.3">
      <c r="A298" s="125" t="s">
        <v>2088</v>
      </c>
      <c r="B298" s="108">
        <v>3</v>
      </c>
      <c r="C298" s="108">
        <v>2</v>
      </c>
      <c r="D298" s="63">
        <v>18.874300000000002</v>
      </c>
      <c r="E298" s="90">
        <v>4.50506253572878E-2</v>
      </c>
      <c r="F298" s="64">
        <f t="shared" si="28"/>
        <v>1.34629917610924</v>
      </c>
      <c r="G298" s="109">
        <v>1.69988197043222E-2</v>
      </c>
      <c r="H298" s="110">
        <v>1.1747470480815201</v>
      </c>
      <c r="I298" s="63">
        <v>0.58587359486857404</v>
      </c>
      <c r="J298" s="108" t="s">
        <v>0</v>
      </c>
      <c r="K298" s="108" t="s">
        <v>1</v>
      </c>
      <c r="L298" s="63">
        <v>18633.7346</v>
      </c>
      <c r="M298" s="63" t="s">
        <v>9825</v>
      </c>
      <c r="N298" s="63" t="s">
        <v>2089</v>
      </c>
      <c r="O298" s="63">
        <v>2069.8261545273799</v>
      </c>
      <c r="P298" s="63">
        <v>1766.6531793424799</v>
      </c>
      <c r="Q298" s="63">
        <v>1946.4884246458</v>
      </c>
      <c r="R298" s="63">
        <f t="shared" si="29"/>
        <v>1927.6559195052203</v>
      </c>
      <c r="S298" s="63">
        <f t="shared" si="30"/>
        <v>3.2850295162908716</v>
      </c>
      <c r="T298" s="90">
        <f t="shared" si="31"/>
        <v>7.9091574371289997E-2</v>
      </c>
      <c r="U298" s="108">
        <f t="shared" si="32"/>
        <v>3</v>
      </c>
      <c r="V298" s="108">
        <v>412</v>
      </c>
      <c r="W298" s="63">
        <v>1739.34888031783</v>
      </c>
      <c r="X298" s="63">
        <v>1616.7155094197699</v>
      </c>
      <c r="Y298" s="63">
        <v>1566.67005591164</v>
      </c>
      <c r="Z298" s="63">
        <v>1640.9114818830801</v>
      </c>
      <c r="AA298" s="63">
        <v>3.215085153894897</v>
      </c>
      <c r="AB298" s="90">
        <v>5.4144181902760442E-2</v>
      </c>
      <c r="AC298" s="108">
        <v>3</v>
      </c>
      <c r="AD298" s="108">
        <v>419</v>
      </c>
      <c r="AE298" s="63">
        <f t="shared" si="33"/>
        <v>0.85124708475165001</v>
      </c>
      <c r="AF298" s="111">
        <f t="shared" si="34"/>
        <v>-0.23235014252217107</v>
      </c>
      <c r="AG298" s="126" t="s">
        <v>10215</v>
      </c>
    </row>
    <row r="299" spans="1:33" x14ac:dyDescent="0.3">
      <c r="A299" s="125" t="s">
        <v>1714</v>
      </c>
      <c r="B299" s="108">
        <v>10</v>
      </c>
      <c r="C299" s="108">
        <v>2</v>
      </c>
      <c r="D299" s="63">
        <v>49.726599999999998</v>
      </c>
      <c r="E299" s="90">
        <v>1.8210417266122499E-2</v>
      </c>
      <c r="F299" s="64">
        <f t="shared" si="28"/>
        <v>1.7396801028432836</v>
      </c>
      <c r="G299" s="109">
        <v>8.3782076716676403E-3</v>
      </c>
      <c r="H299" s="110">
        <v>1.2874838255319301</v>
      </c>
      <c r="I299" s="63">
        <v>0.818020589149688</v>
      </c>
      <c r="J299" s="108" t="s">
        <v>0</v>
      </c>
      <c r="K299" s="108" t="s">
        <v>1</v>
      </c>
      <c r="L299" s="63">
        <v>166968.80780000001</v>
      </c>
      <c r="M299" s="63" t="s">
        <v>9720</v>
      </c>
      <c r="N299" s="63" t="s">
        <v>1715</v>
      </c>
      <c r="O299" s="63">
        <v>1332.1893624368499</v>
      </c>
      <c r="P299" s="63">
        <v>1401.2777017955</v>
      </c>
      <c r="Q299" s="63">
        <v>1199.0599832243199</v>
      </c>
      <c r="R299" s="63">
        <f t="shared" si="29"/>
        <v>1310.8423491522233</v>
      </c>
      <c r="S299" s="63">
        <f t="shared" si="30"/>
        <v>3.1175504636120981</v>
      </c>
      <c r="T299" s="90">
        <f t="shared" si="31"/>
        <v>7.841147335981935E-2</v>
      </c>
      <c r="U299" s="108">
        <f t="shared" si="32"/>
        <v>3</v>
      </c>
      <c r="V299" s="108">
        <v>560</v>
      </c>
      <c r="W299" s="63">
        <v>1089.1736745923299</v>
      </c>
      <c r="X299" s="63">
        <v>1035.8222514223601</v>
      </c>
      <c r="Y299" s="63">
        <v>929.43238560461702</v>
      </c>
      <c r="Z299" s="63">
        <v>1018.142770539769</v>
      </c>
      <c r="AA299" s="63">
        <v>3.0078086818416678</v>
      </c>
      <c r="AB299" s="90">
        <v>7.9875754192700918E-2</v>
      </c>
      <c r="AC299" s="108">
        <v>3</v>
      </c>
      <c r="AD299" s="108">
        <v>611</v>
      </c>
      <c r="AE299" s="63">
        <f t="shared" si="33"/>
        <v>0.77670878668075127</v>
      </c>
      <c r="AF299" s="111">
        <f t="shared" si="34"/>
        <v>-0.36455430804619071</v>
      </c>
      <c r="AG299" s="126" t="s">
        <v>10215</v>
      </c>
    </row>
    <row r="300" spans="1:33" x14ac:dyDescent="0.3">
      <c r="A300" s="125" t="s">
        <v>1952</v>
      </c>
      <c r="B300" s="108">
        <v>6</v>
      </c>
      <c r="C300" s="108">
        <v>2</v>
      </c>
      <c r="D300" s="63">
        <v>41.092100000000002</v>
      </c>
      <c r="E300" s="90">
        <v>3.0808119198125899E-2</v>
      </c>
      <c r="F300" s="64">
        <f t="shared" si="28"/>
        <v>1.5113348140753997</v>
      </c>
      <c r="G300" s="109">
        <v>1.24503546982147E-2</v>
      </c>
      <c r="H300" s="110">
        <v>1.2355654310880499</v>
      </c>
      <c r="I300" s="63">
        <v>0.68984033975547998</v>
      </c>
      <c r="J300" s="108" t="s">
        <v>1</v>
      </c>
      <c r="K300" s="108" t="s">
        <v>0</v>
      </c>
      <c r="L300" s="63">
        <v>31976.080699999999</v>
      </c>
      <c r="M300" s="63" t="s">
        <v>9713</v>
      </c>
      <c r="N300" s="63" t="s">
        <v>1953</v>
      </c>
      <c r="O300" s="63">
        <v>2158.32835556072</v>
      </c>
      <c r="P300" s="63">
        <v>1900.82368586639</v>
      </c>
      <c r="Q300" s="63">
        <v>1886.41897762146</v>
      </c>
      <c r="R300" s="63">
        <f t="shared" si="29"/>
        <v>1981.8570063495233</v>
      </c>
      <c r="S300" s="63">
        <f t="shared" si="30"/>
        <v>3.2970723163482254</v>
      </c>
      <c r="T300" s="90">
        <f t="shared" si="31"/>
        <v>7.7199459622312103E-2</v>
      </c>
      <c r="U300" s="108">
        <f t="shared" si="32"/>
        <v>3</v>
      </c>
      <c r="V300" s="108">
        <v>399</v>
      </c>
      <c r="W300" s="63">
        <v>2252.5869432917598</v>
      </c>
      <c r="X300" s="63">
        <v>2656.2548405190901</v>
      </c>
      <c r="Y300" s="63">
        <v>2437.3002354045002</v>
      </c>
      <c r="Z300" s="63">
        <v>2448.7140064051168</v>
      </c>
      <c r="AA300" s="63">
        <v>3.3889380653643948</v>
      </c>
      <c r="AB300" s="90">
        <v>8.2523254126459014E-2</v>
      </c>
      <c r="AC300" s="108">
        <v>3</v>
      </c>
      <c r="AD300" s="108">
        <v>281</v>
      </c>
      <c r="AE300" s="63">
        <f t="shared" si="33"/>
        <v>1.2355654310880479</v>
      </c>
      <c r="AF300" s="111">
        <f t="shared" si="34"/>
        <v>0.305171412614684</v>
      </c>
      <c r="AG300" s="126" t="s">
        <v>10215</v>
      </c>
    </row>
    <row r="301" spans="1:33" x14ac:dyDescent="0.3">
      <c r="A301" s="125" t="s">
        <v>1926</v>
      </c>
      <c r="B301" s="108">
        <v>2</v>
      </c>
      <c r="C301" s="108">
        <v>1</v>
      </c>
      <c r="D301" s="63">
        <v>8.0394000000000005</v>
      </c>
      <c r="E301" s="90">
        <v>2.9321776232743599E-2</v>
      </c>
      <c r="F301" s="64">
        <f t="shared" si="28"/>
        <v>1.5328097248660475</v>
      </c>
      <c r="G301" s="109">
        <v>1.2008547551927E-2</v>
      </c>
      <c r="H301" s="110">
        <v>1.3932389358581001</v>
      </c>
      <c r="I301" s="63">
        <v>0.70290219597527703</v>
      </c>
      <c r="J301" s="108" t="s">
        <v>0</v>
      </c>
      <c r="K301" s="108" t="s">
        <v>1</v>
      </c>
      <c r="L301" s="63">
        <v>81289.174299999999</v>
      </c>
      <c r="M301" s="63" t="s">
        <v>9587</v>
      </c>
      <c r="N301" s="63" t="s">
        <v>1927</v>
      </c>
      <c r="O301" s="63">
        <v>1009.91784820559</v>
      </c>
      <c r="P301" s="63">
        <v>906.90470068590503</v>
      </c>
      <c r="Q301" s="63">
        <v>1056.04256692897</v>
      </c>
      <c r="R301" s="63">
        <f t="shared" si="29"/>
        <v>990.95503860682163</v>
      </c>
      <c r="S301" s="63">
        <f t="shared" si="30"/>
        <v>2.9960539502189536</v>
      </c>
      <c r="T301" s="90">
        <f t="shared" si="31"/>
        <v>7.7052796567494738E-2</v>
      </c>
      <c r="U301" s="108">
        <f t="shared" si="32"/>
        <v>3</v>
      </c>
      <c r="V301" s="108">
        <v>670</v>
      </c>
      <c r="W301" s="63">
        <v>846.32375782320503</v>
      </c>
      <c r="X301" s="63">
        <v>644.95263604161698</v>
      </c>
      <c r="Y301" s="63">
        <v>642.50341899224395</v>
      </c>
      <c r="Z301" s="63">
        <v>711.25993761902191</v>
      </c>
      <c r="AA301" s="63">
        <v>2.852028347344012</v>
      </c>
      <c r="AB301" s="90">
        <v>0.16446182838461867</v>
      </c>
      <c r="AC301" s="108">
        <v>3</v>
      </c>
      <c r="AD301" s="108">
        <v>766</v>
      </c>
      <c r="AE301" s="63">
        <f t="shared" si="33"/>
        <v>0.71775197653667355</v>
      </c>
      <c r="AF301" s="111">
        <f t="shared" si="34"/>
        <v>-0.4784426965733577</v>
      </c>
      <c r="AG301" s="126" t="s">
        <v>10215</v>
      </c>
    </row>
    <row r="302" spans="1:33" x14ac:dyDescent="0.3">
      <c r="A302" s="125" t="s">
        <v>1906</v>
      </c>
      <c r="B302" s="108">
        <v>5</v>
      </c>
      <c r="C302" s="108">
        <v>1</v>
      </c>
      <c r="D302" s="63">
        <v>31.583500000000001</v>
      </c>
      <c r="E302" s="90">
        <v>2.8647304792951599E-2</v>
      </c>
      <c r="F302" s="64">
        <f t="shared" si="28"/>
        <v>1.5429162312396747</v>
      </c>
      <c r="G302" s="109">
        <v>1.1859183439613501E-2</v>
      </c>
      <c r="H302" s="110">
        <v>1.2539696237754601</v>
      </c>
      <c r="I302" s="63">
        <v>0.70899406457681802</v>
      </c>
      <c r="J302" s="108" t="s">
        <v>0</v>
      </c>
      <c r="K302" s="108" t="s">
        <v>1</v>
      </c>
      <c r="L302" s="63">
        <v>23710.706200000001</v>
      </c>
      <c r="M302" s="63" t="s">
        <v>9699</v>
      </c>
      <c r="N302" s="63" t="s">
        <v>1907</v>
      </c>
      <c r="O302" s="63">
        <v>1184.67021585097</v>
      </c>
      <c r="P302" s="63">
        <v>1016.84493519893</v>
      </c>
      <c r="Q302" s="63">
        <v>1115.1228754522101</v>
      </c>
      <c r="R302" s="63">
        <f t="shared" si="29"/>
        <v>1105.5460088340367</v>
      </c>
      <c r="S302" s="63">
        <f t="shared" si="30"/>
        <v>3.0435768210594261</v>
      </c>
      <c r="T302" s="90">
        <f t="shared" si="31"/>
        <v>7.6271378898655609E-2</v>
      </c>
      <c r="U302" s="108">
        <f t="shared" si="32"/>
        <v>3</v>
      </c>
      <c r="V302" s="108">
        <v>627</v>
      </c>
      <c r="W302" s="63">
        <v>903.91367178559801</v>
      </c>
      <c r="X302" s="63">
        <v>944.71984471060398</v>
      </c>
      <c r="Y302" s="63">
        <v>796.27746349736299</v>
      </c>
      <c r="Z302" s="63">
        <v>881.63699333118836</v>
      </c>
      <c r="AA302" s="63">
        <v>2.9452898048091325</v>
      </c>
      <c r="AB302" s="90">
        <v>8.6983080805834889E-2</v>
      </c>
      <c r="AC302" s="108">
        <v>3</v>
      </c>
      <c r="AD302" s="108">
        <v>678</v>
      </c>
      <c r="AE302" s="63">
        <f t="shared" si="33"/>
        <v>0.79746748329452721</v>
      </c>
      <c r="AF302" s="111">
        <f t="shared" si="34"/>
        <v>-0.32650240064450087</v>
      </c>
      <c r="AG302" s="126" t="s">
        <v>10215</v>
      </c>
    </row>
    <row r="303" spans="1:33" x14ac:dyDescent="0.3">
      <c r="A303" s="125" t="s">
        <v>1408</v>
      </c>
      <c r="B303" s="108">
        <v>2</v>
      </c>
      <c r="C303" s="108">
        <v>1</v>
      </c>
      <c r="D303" s="63">
        <v>13.7286</v>
      </c>
      <c r="E303" s="90">
        <v>7.5316014998228998E-3</v>
      </c>
      <c r="F303" s="64">
        <f t="shared" si="28"/>
        <v>2.1231126667496878</v>
      </c>
      <c r="G303" s="109">
        <v>4.2349232214761801E-3</v>
      </c>
      <c r="H303" s="110">
        <v>1.25813641189115</v>
      </c>
      <c r="I303" s="63">
        <v>0.95433644362843295</v>
      </c>
      <c r="J303" s="108" t="s">
        <v>0</v>
      </c>
      <c r="K303" s="108" t="s">
        <v>1</v>
      </c>
      <c r="L303" s="63">
        <v>98008.640599999999</v>
      </c>
      <c r="M303" s="63" t="s">
        <v>10089</v>
      </c>
      <c r="N303" s="63" t="s">
        <v>1409</v>
      </c>
      <c r="O303" s="63">
        <v>1382.82123351676</v>
      </c>
      <c r="P303" s="63">
        <v>1302.91020782378</v>
      </c>
      <c r="Q303" s="63">
        <v>1189.00859719153</v>
      </c>
      <c r="R303" s="63">
        <f t="shared" si="29"/>
        <v>1291.5800128440235</v>
      </c>
      <c r="S303" s="63">
        <f t="shared" si="30"/>
        <v>3.1111213157050552</v>
      </c>
      <c r="T303" s="90">
        <f t="shared" si="31"/>
        <v>7.541291965714754E-2</v>
      </c>
      <c r="U303" s="108">
        <f t="shared" si="32"/>
        <v>3</v>
      </c>
      <c r="V303" s="108">
        <v>569</v>
      </c>
      <c r="W303" s="63">
        <v>1033.4707735212501</v>
      </c>
      <c r="X303" s="63">
        <v>1044.3335719532199</v>
      </c>
      <c r="Y303" s="63">
        <v>1001.94122258187</v>
      </c>
      <c r="Z303" s="63">
        <v>1026.5818560187802</v>
      </c>
      <c r="AA303" s="63">
        <v>3.0113935841985042</v>
      </c>
      <c r="AB303" s="90">
        <v>2.1449609529766888E-2</v>
      </c>
      <c r="AC303" s="108">
        <v>3</v>
      </c>
      <c r="AD303" s="108">
        <v>609</v>
      </c>
      <c r="AE303" s="63">
        <f t="shared" si="33"/>
        <v>0.79482637220304708</v>
      </c>
      <c r="AF303" s="111">
        <f t="shared" si="34"/>
        <v>-0.33128835313099581</v>
      </c>
      <c r="AG303" s="126" t="s">
        <v>10215</v>
      </c>
    </row>
    <row r="304" spans="1:33" x14ac:dyDescent="0.3">
      <c r="A304" s="125" t="s">
        <v>1630</v>
      </c>
      <c r="B304" s="108">
        <v>30</v>
      </c>
      <c r="C304" s="108">
        <v>5</v>
      </c>
      <c r="D304" s="63">
        <v>224.0162</v>
      </c>
      <c r="E304" s="90">
        <v>1.45798862064865E-2</v>
      </c>
      <c r="F304" s="64">
        <f t="shared" si="28"/>
        <v>1.8362458655988292</v>
      </c>
      <c r="G304" s="109">
        <v>7.0650861004316499E-3</v>
      </c>
      <c r="H304" s="110">
        <v>1.1960134483366001</v>
      </c>
      <c r="I304" s="63">
        <v>0.86284459344354003</v>
      </c>
      <c r="J304" s="108" t="s">
        <v>0</v>
      </c>
      <c r="K304" s="108" t="s">
        <v>1</v>
      </c>
      <c r="L304" s="63">
        <v>32964.846400000002</v>
      </c>
      <c r="M304" s="63" t="s">
        <v>10194</v>
      </c>
      <c r="N304" s="63" t="s">
        <v>1631</v>
      </c>
      <c r="O304" s="63">
        <v>3457.96020461949</v>
      </c>
      <c r="P304" s="63">
        <v>3050.8487277074</v>
      </c>
      <c r="Q304" s="63">
        <v>3034.5839358241501</v>
      </c>
      <c r="R304" s="63">
        <f t="shared" si="29"/>
        <v>3181.1309560503469</v>
      </c>
      <c r="S304" s="63">
        <f t="shared" si="30"/>
        <v>3.502581547862277</v>
      </c>
      <c r="T304" s="90">
        <f t="shared" si="31"/>
        <v>7.5406846570505393E-2</v>
      </c>
      <c r="U304" s="108">
        <f t="shared" si="32"/>
        <v>3</v>
      </c>
      <c r="V304" s="108">
        <v>252</v>
      </c>
      <c r="W304" s="63">
        <v>2666.1695722248601</v>
      </c>
      <c r="X304" s="63">
        <v>2679.3494034527998</v>
      </c>
      <c r="Y304" s="63">
        <v>2633.8167762939001</v>
      </c>
      <c r="Z304" s="63">
        <v>2659.77858399052</v>
      </c>
      <c r="AA304" s="63">
        <v>3.4248454848440484</v>
      </c>
      <c r="AB304" s="90">
        <v>8.8087927705617648E-3</v>
      </c>
      <c r="AC304" s="108">
        <v>3</v>
      </c>
      <c r="AD304" s="108">
        <v>260</v>
      </c>
      <c r="AE304" s="63">
        <f t="shared" si="33"/>
        <v>0.8361109997473567</v>
      </c>
      <c r="AF304" s="111">
        <f t="shared" si="34"/>
        <v>-0.25823361172618831</v>
      </c>
      <c r="AG304" s="126" t="s">
        <v>10215</v>
      </c>
    </row>
    <row r="305" spans="1:33" x14ac:dyDescent="0.3">
      <c r="A305" s="125" t="s">
        <v>1814</v>
      </c>
      <c r="B305" s="108">
        <v>3</v>
      </c>
      <c r="C305" s="108">
        <v>3</v>
      </c>
      <c r="D305" s="63">
        <v>16.5932</v>
      </c>
      <c r="E305" s="90">
        <v>2.3206411932249801E-2</v>
      </c>
      <c r="F305" s="64">
        <f t="shared" si="28"/>
        <v>1.6343920029514609</v>
      </c>
      <c r="G305" s="109">
        <v>1.00989139744207E-2</v>
      </c>
      <c r="H305" s="110">
        <v>1.18276161949516</v>
      </c>
      <c r="I305" s="63">
        <v>0.76220216395104401</v>
      </c>
      <c r="J305" s="108" t="s">
        <v>0</v>
      </c>
      <c r="K305" s="108" t="s">
        <v>1</v>
      </c>
      <c r="L305" s="63">
        <v>11628.007299999999</v>
      </c>
      <c r="M305" s="63" t="s">
        <v>10007</v>
      </c>
      <c r="N305" s="63" t="s">
        <v>1815</v>
      </c>
      <c r="O305" s="63">
        <v>11740.0545747222</v>
      </c>
      <c r="P305" s="63">
        <v>12616.525749382399</v>
      </c>
      <c r="Q305" s="63">
        <v>13637.325747688899</v>
      </c>
      <c r="R305" s="63">
        <f t="shared" si="29"/>
        <v>12664.6353572645</v>
      </c>
      <c r="S305" s="63">
        <f t="shared" si="30"/>
        <v>4.102592690012262</v>
      </c>
      <c r="T305" s="90">
        <f t="shared" si="31"/>
        <v>7.4976504648734524E-2</v>
      </c>
      <c r="U305" s="108">
        <f t="shared" si="32"/>
        <v>3</v>
      </c>
      <c r="V305" s="108">
        <v>69</v>
      </c>
      <c r="W305" s="63">
        <v>10738.559611168301</v>
      </c>
      <c r="X305" s="63">
        <v>11005.1866893804</v>
      </c>
      <c r="Y305" s="63">
        <v>10379.2998361789</v>
      </c>
      <c r="Z305" s="63">
        <v>10707.682045575866</v>
      </c>
      <c r="AA305" s="63">
        <v>4.0296954667451859</v>
      </c>
      <c r="AB305" s="90">
        <v>2.9332570305616399E-2</v>
      </c>
      <c r="AC305" s="108">
        <v>3</v>
      </c>
      <c r="AD305" s="108">
        <v>64</v>
      </c>
      <c r="AE305" s="63">
        <f t="shared" si="33"/>
        <v>0.84547890590737651</v>
      </c>
      <c r="AF305" s="111">
        <f t="shared" si="34"/>
        <v>-0.2421593340101752</v>
      </c>
      <c r="AG305" s="126" t="s">
        <v>10215</v>
      </c>
    </row>
    <row r="306" spans="1:33" x14ac:dyDescent="0.3">
      <c r="A306" s="125" t="s">
        <v>2090</v>
      </c>
      <c r="B306" s="108">
        <v>57</v>
      </c>
      <c r="C306" s="108">
        <v>21</v>
      </c>
      <c r="D306" s="63">
        <v>364.54790000000003</v>
      </c>
      <c r="E306" s="90">
        <v>4.50700000386254E-2</v>
      </c>
      <c r="F306" s="64">
        <f t="shared" si="28"/>
        <v>1.3461124415568282</v>
      </c>
      <c r="G306" s="109">
        <v>1.69988197043222E-2</v>
      </c>
      <c r="H306" s="110">
        <v>1.1435561822315099</v>
      </c>
      <c r="I306" s="63">
        <v>0.58575401580165698</v>
      </c>
      <c r="J306" s="108" t="s">
        <v>0</v>
      </c>
      <c r="K306" s="108" t="s">
        <v>1</v>
      </c>
      <c r="L306" s="63">
        <v>50287.352299999999</v>
      </c>
      <c r="M306" s="63" t="s">
        <v>10036</v>
      </c>
      <c r="N306" s="63" t="s">
        <v>2091</v>
      </c>
      <c r="O306" s="63">
        <v>8729.7893167648799</v>
      </c>
      <c r="P306" s="63">
        <v>9063.6060411001708</v>
      </c>
      <c r="Q306" s="63">
        <v>7844.4729194675301</v>
      </c>
      <c r="R306" s="63">
        <f t="shared" si="29"/>
        <v>8545.9560924441939</v>
      </c>
      <c r="S306" s="63">
        <f t="shared" si="30"/>
        <v>3.9317606571614743</v>
      </c>
      <c r="T306" s="90">
        <f t="shared" si="31"/>
        <v>7.3720691861449403E-2</v>
      </c>
      <c r="U306" s="108">
        <f t="shared" si="32"/>
        <v>3</v>
      </c>
      <c r="V306" s="108">
        <v>101</v>
      </c>
      <c r="W306" s="63">
        <v>7634.60199178128</v>
      </c>
      <c r="X306" s="63">
        <v>7246.4633561854098</v>
      </c>
      <c r="Y306" s="63">
        <v>7538.3563435005699</v>
      </c>
      <c r="Z306" s="63">
        <v>7473.1405638224205</v>
      </c>
      <c r="AA306" s="63">
        <v>3.8735031510663274</v>
      </c>
      <c r="AB306" s="90">
        <v>2.7046268585320801E-2</v>
      </c>
      <c r="AC306" s="108">
        <v>3</v>
      </c>
      <c r="AD306" s="108">
        <v>88</v>
      </c>
      <c r="AE306" s="63">
        <f t="shared" si="33"/>
        <v>0.87446512514026487</v>
      </c>
      <c r="AF306" s="111">
        <f t="shared" si="34"/>
        <v>-0.19352724623553952</v>
      </c>
      <c r="AG306" s="126" t="s">
        <v>10215</v>
      </c>
    </row>
    <row r="307" spans="1:33" x14ac:dyDescent="0.3">
      <c r="A307" s="125" t="s">
        <v>1274</v>
      </c>
      <c r="B307" s="108">
        <v>7</v>
      </c>
      <c r="C307" s="108">
        <v>5</v>
      </c>
      <c r="D307" s="63">
        <v>48.196300000000001</v>
      </c>
      <c r="E307" s="90">
        <v>5.2760894401975298E-3</v>
      </c>
      <c r="F307" s="64">
        <f t="shared" si="28"/>
        <v>2.2776878509090293</v>
      </c>
      <c r="G307" s="109">
        <v>3.2812942219365999E-3</v>
      </c>
      <c r="H307" s="110">
        <v>1.2764357646934299</v>
      </c>
      <c r="I307" s="63">
        <v>0.97935199691941799</v>
      </c>
      <c r="J307" s="108" t="s">
        <v>0</v>
      </c>
      <c r="K307" s="108" t="s">
        <v>1</v>
      </c>
      <c r="L307" s="63">
        <v>44345.116900000001</v>
      </c>
      <c r="M307" s="63" t="s">
        <v>10091</v>
      </c>
      <c r="N307" s="63" t="s">
        <v>1275</v>
      </c>
      <c r="O307" s="63">
        <v>1613.32433819878</v>
      </c>
      <c r="P307" s="63">
        <v>1704.8674698513</v>
      </c>
      <c r="Q307" s="63">
        <v>1864.61527140865</v>
      </c>
      <c r="R307" s="63">
        <f t="shared" si="29"/>
        <v>1727.6023598195768</v>
      </c>
      <c r="S307" s="63">
        <f t="shared" si="30"/>
        <v>3.2374437886006984</v>
      </c>
      <c r="T307" s="90">
        <f t="shared" si="31"/>
        <v>7.361576574069531E-2</v>
      </c>
      <c r="U307" s="108">
        <f t="shared" si="32"/>
        <v>3</v>
      </c>
      <c r="V307" s="108">
        <v>449</v>
      </c>
      <c r="W307" s="63">
        <v>1364.1488750275701</v>
      </c>
      <c r="X307" s="63">
        <v>1320.7558998704801</v>
      </c>
      <c r="Y307" s="63">
        <v>1375.4696072813099</v>
      </c>
      <c r="Z307" s="63">
        <v>1353.4581273931201</v>
      </c>
      <c r="AA307" s="63">
        <v>3.1314448243300879</v>
      </c>
      <c r="AB307" s="90">
        <v>2.1338728313297417E-2</v>
      </c>
      <c r="AC307" s="108">
        <v>3</v>
      </c>
      <c r="AD307" s="108">
        <v>492</v>
      </c>
      <c r="AE307" s="63">
        <f t="shared" si="33"/>
        <v>0.78343151113458154</v>
      </c>
      <c r="AF307" s="111">
        <f t="shared" si="34"/>
        <v>-0.35212093743950285</v>
      </c>
      <c r="AG307" s="126" t="s">
        <v>10215</v>
      </c>
    </row>
    <row r="308" spans="1:33" x14ac:dyDescent="0.3">
      <c r="A308" s="125" t="s">
        <v>1506</v>
      </c>
      <c r="B308" s="108">
        <v>20</v>
      </c>
      <c r="C308" s="108">
        <v>13</v>
      </c>
      <c r="D308" s="63">
        <v>119.80710000000001</v>
      </c>
      <c r="E308" s="90">
        <v>1.0186731877674301E-2</v>
      </c>
      <c r="F308" s="64">
        <f t="shared" si="28"/>
        <v>1.9919651246435501</v>
      </c>
      <c r="G308" s="109">
        <v>5.3506303938158101E-3</v>
      </c>
      <c r="H308" s="110">
        <v>1.24593592811328</v>
      </c>
      <c r="I308" s="63">
        <v>0.92036249291789596</v>
      </c>
      <c r="J308" s="108" t="s">
        <v>0</v>
      </c>
      <c r="K308" s="108" t="s">
        <v>1</v>
      </c>
      <c r="L308" s="63">
        <v>47827.469599999997</v>
      </c>
      <c r="M308" s="63" t="s">
        <v>9961</v>
      </c>
      <c r="N308" s="63" t="s">
        <v>1507</v>
      </c>
      <c r="O308" s="63">
        <v>8105.0895551424101</v>
      </c>
      <c r="P308" s="63">
        <v>7114.0085957085403</v>
      </c>
      <c r="Q308" s="63">
        <v>8085.17026548371</v>
      </c>
      <c r="R308" s="63">
        <f t="shared" si="29"/>
        <v>7768.0894721115537</v>
      </c>
      <c r="S308" s="63">
        <f t="shared" si="30"/>
        <v>3.89031421909106</v>
      </c>
      <c r="T308" s="90">
        <f t="shared" si="31"/>
        <v>7.2931472831300317E-2</v>
      </c>
      <c r="U308" s="108">
        <f t="shared" si="32"/>
        <v>3</v>
      </c>
      <c r="V308" s="108">
        <v>114</v>
      </c>
      <c r="W308" s="63">
        <v>5996.4493570381201</v>
      </c>
      <c r="X308" s="63">
        <v>6276.6072094605597</v>
      </c>
      <c r="Y308" s="63">
        <v>6431.1704250323501</v>
      </c>
      <c r="Z308" s="63">
        <v>6234.742330510343</v>
      </c>
      <c r="AA308" s="63">
        <v>3.7948185096590081</v>
      </c>
      <c r="AB308" s="90">
        <v>3.5344454977900445E-2</v>
      </c>
      <c r="AC308" s="108">
        <v>3</v>
      </c>
      <c r="AD308" s="108">
        <v>119</v>
      </c>
      <c r="AE308" s="63">
        <f t="shared" si="33"/>
        <v>0.8026094901318882</v>
      </c>
      <c r="AF308" s="111">
        <f t="shared" si="34"/>
        <v>-0.31722988010353309</v>
      </c>
      <c r="AG308" s="126" t="s">
        <v>10215</v>
      </c>
    </row>
    <row r="309" spans="1:33" x14ac:dyDescent="0.3">
      <c r="A309" s="125" t="s">
        <v>1608</v>
      </c>
      <c r="B309" s="108">
        <v>7</v>
      </c>
      <c r="C309" s="108">
        <v>3</v>
      </c>
      <c r="D309" s="63">
        <v>34.2211</v>
      </c>
      <c r="E309" s="90">
        <v>1.39718860123937E-2</v>
      </c>
      <c r="F309" s="64">
        <f t="shared" si="28"/>
        <v>1.8547449661485018</v>
      </c>
      <c r="G309" s="109">
        <v>6.8680099801640198E-3</v>
      </c>
      <c r="H309" s="110">
        <v>1.2992393382445</v>
      </c>
      <c r="I309" s="63">
        <v>0.87065736456320497</v>
      </c>
      <c r="J309" s="108" t="s">
        <v>0</v>
      </c>
      <c r="K309" s="108" t="s">
        <v>1</v>
      </c>
      <c r="L309" s="63">
        <v>61403.3505</v>
      </c>
      <c r="M309" s="63" t="s">
        <v>9715</v>
      </c>
      <c r="N309" s="63" t="s">
        <v>1609</v>
      </c>
      <c r="O309" s="63">
        <v>364.97393094918499</v>
      </c>
      <c r="P309" s="63">
        <v>418.85803349371503</v>
      </c>
      <c r="Q309" s="63">
        <v>377.640237192185</v>
      </c>
      <c r="R309" s="63">
        <f t="shared" si="29"/>
        <v>387.15740054502834</v>
      </c>
      <c r="S309" s="63">
        <f t="shared" si="30"/>
        <v>2.5878875652530451</v>
      </c>
      <c r="T309" s="90">
        <f t="shared" si="31"/>
        <v>7.2772909691717569E-2</v>
      </c>
      <c r="U309" s="108">
        <f t="shared" si="32"/>
        <v>3</v>
      </c>
      <c r="V309" s="108">
        <v>1104</v>
      </c>
      <c r="W309" s="63">
        <v>273.54665806299101</v>
      </c>
      <c r="X309" s="63">
        <v>298.264176477967</v>
      </c>
      <c r="Y309" s="63">
        <v>322.15240028876502</v>
      </c>
      <c r="Z309" s="63">
        <v>297.98774494324101</v>
      </c>
      <c r="AA309" s="63">
        <v>2.4741984036300573</v>
      </c>
      <c r="AB309" s="90">
        <v>8.1560569492773308E-2</v>
      </c>
      <c r="AC309" s="108">
        <v>3</v>
      </c>
      <c r="AD309" s="108">
        <v>1189</v>
      </c>
      <c r="AE309" s="63">
        <f t="shared" si="33"/>
        <v>0.76968112846026704</v>
      </c>
      <c r="AF309" s="111">
        <f t="shared" si="34"/>
        <v>-0.37766722007959336</v>
      </c>
      <c r="AG309" s="126" t="s">
        <v>10215</v>
      </c>
    </row>
    <row r="310" spans="1:33" x14ac:dyDescent="0.3">
      <c r="A310" s="125" t="s">
        <v>1890</v>
      </c>
      <c r="B310" s="108">
        <v>10</v>
      </c>
      <c r="C310" s="108">
        <v>4</v>
      </c>
      <c r="D310" s="63">
        <v>65.206000000000003</v>
      </c>
      <c r="E310" s="90">
        <v>2.7631964480845001E-2</v>
      </c>
      <c r="F310" s="64">
        <f t="shared" si="28"/>
        <v>1.5585882380345395</v>
      </c>
      <c r="G310" s="109">
        <v>1.15286677382078E-2</v>
      </c>
      <c r="H310" s="110">
        <v>1.18795938103189</v>
      </c>
      <c r="I310" s="63">
        <v>0.71836520878134602</v>
      </c>
      <c r="J310" s="108" t="s">
        <v>0</v>
      </c>
      <c r="K310" s="108" t="s">
        <v>1</v>
      </c>
      <c r="L310" s="63">
        <v>69830.827799999999</v>
      </c>
      <c r="M310" s="63" t="s">
        <v>9849</v>
      </c>
      <c r="N310" s="63" t="s">
        <v>1891</v>
      </c>
      <c r="O310" s="63">
        <v>1438.3163655113201</v>
      </c>
      <c r="P310" s="63">
        <v>1540.3939644004899</v>
      </c>
      <c r="Q310" s="63">
        <v>1660.0665199348</v>
      </c>
      <c r="R310" s="63">
        <f t="shared" si="29"/>
        <v>1546.2589499488702</v>
      </c>
      <c r="S310" s="63">
        <f t="shared" si="30"/>
        <v>3.1892822263976677</v>
      </c>
      <c r="T310" s="90">
        <f t="shared" si="31"/>
        <v>7.1780575188757051E-2</v>
      </c>
      <c r="U310" s="108">
        <f t="shared" si="32"/>
        <v>3</v>
      </c>
      <c r="V310" s="108">
        <v>500</v>
      </c>
      <c r="W310" s="63">
        <v>1371.53544942488</v>
      </c>
      <c r="X310" s="63">
        <v>1240.6724600319999</v>
      </c>
      <c r="Y310" s="63">
        <v>1292.6199187616801</v>
      </c>
      <c r="Z310" s="63">
        <v>1301.6092760728534</v>
      </c>
      <c r="AA310" s="63">
        <v>3.1144806349909557</v>
      </c>
      <c r="AB310" s="90">
        <v>5.0624251914543381E-2</v>
      </c>
      <c r="AC310" s="108">
        <v>3</v>
      </c>
      <c r="AD310" s="108">
        <v>506</v>
      </c>
      <c r="AE310" s="63">
        <f t="shared" si="33"/>
        <v>0.84177962308052834</v>
      </c>
      <c r="AF310" s="111">
        <f t="shared" si="34"/>
        <v>-0.24848550803624109</v>
      </c>
      <c r="AG310" s="126" t="s">
        <v>10215</v>
      </c>
    </row>
    <row r="311" spans="1:33" x14ac:dyDescent="0.3">
      <c r="A311" s="125" t="s">
        <v>2048</v>
      </c>
      <c r="B311" s="108">
        <v>6</v>
      </c>
      <c r="C311" s="108">
        <v>2</v>
      </c>
      <c r="D311" s="63">
        <v>45.968499999999999</v>
      </c>
      <c r="E311" s="90">
        <v>4.0174715540489597E-2</v>
      </c>
      <c r="F311" s="64">
        <f t="shared" si="28"/>
        <v>1.3960471896021549</v>
      </c>
      <c r="G311" s="109">
        <v>1.54678438988528E-2</v>
      </c>
      <c r="H311" s="110">
        <v>1.1365802261085201</v>
      </c>
      <c r="I311" s="63">
        <v>0.61765531311092103</v>
      </c>
      <c r="J311" s="108" t="s">
        <v>0</v>
      </c>
      <c r="K311" s="108" t="s">
        <v>1</v>
      </c>
      <c r="L311" s="63">
        <v>30416.872599999999</v>
      </c>
      <c r="M311" s="63" t="s">
        <v>10153</v>
      </c>
      <c r="N311" s="63" t="s">
        <v>2049</v>
      </c>
      <c r="O311" s="63">
        <v>1981.3197929942201</v>
      </c>
      <c r="P311" s="63">
        <v>2128.0209275921802</v>
      </c>
      <c r="Q311" s="63">
        <v>1843.5222459051299</v>
      </c>
      <c r="R311" s="63">
        <f t="shared" si="29"/>
        <v>1984.287655497177</v>
      </c>
      <c r="S311" s="63">
        <f t="shared" si="30"/>
        <v>3.2976046305901043</v>
      </c>
      <c r="T311" s="90">
        <f t="shared" si="31"/>
        <v>7.1699563767195912E-2</v>
      </c>
      <c r="U311" s="108">
        <f t="shared" si="32"/>
        <v>3</v>
      </c>
      <c r="V311" s="108">
        <v>398</v>
      </c>
      <c r="W311" s="63">
        <v>1755.89114017579</v>
      </c>
      <c r="X311" s="63">
        <v>1718.1210124878901</v>
      </c>
      <c r="Y311" s="63">
        <v>1763.50899168461</v>
      </c>
      <c r="Z311" s="63">
        <v>1745.8403814494302</v>
      </c>
      <c r="AA311" s="63">
        <v>3.2420045345444746</v>
      </c>
      <c r="AB311" s="90">
        <v>1.3922221308955474E-2</v>
      </c>
      <c r="AC311" s="108">
        <v>3</v>
      </c>
      <c r="AD311" s="108">
        <v>394</v>
      </c>
      <c r="AE311" s="63">
        <f t="shared" si="33"/>
        <v>0.8798323048640837</v>
      </c>
      <c r="AF311" s="111">
        <f t="shared" si="34"/>
        <v>-0.18469952113241414</v>
      </c>
      <c r="AG311" s="126" t="s">
        <v>10215</v>
      </c>
    </row>
    <row r="312" spans="1:33" x14ac:dyDescent="0.3">
      <c r="A312" s="125" t="s">
        <v>1280</v>
      </c>
      <c r="B312" s="108">
        <v>7</v>
      </c>
      <c r="C312" s="108">
        <v>3</v>
      </c>
      <c r="D312" s="63">
        <v>35.448900000000002</v>
      </c>
      <c r="E312" s="90">
        <v>5.3004465766525203E-3</v>
      </c>
      <c r="F312" s="64">
        <f t="shared" si="28"/>
        <v>2.2756875383981763</v>
      </c>
      <c r="G312" s="109">
        <v>3.28266159890409E-3</v>
      </c>
      <c r="H312" s="110">
        <v>1.35698861005968</v>
      </c>
      <c r="I312" s="63">
        <v>0.97911652909284996</v>
      </c>
      <c r="J312" s="108" t="s">
        <v>1</v>
      </c>
      <c r="K312" s="108" t="s">
        <v>0</v>
      </c>
      <c r="L312" s="63">
        <v>166262.73439999999</v>
      </c>
      <c r="M312" s="63" t="s">
        <v>9785</v>
      </c>
      <c r="N312" s="63" t="s">
        <v>1281</v>
      </c>
      <c r="O312" s="63">
        <v>520.974257466994</v>
      </c>
      <c r="P312" s="63">
        <v>520.14164989484095</v>
      </c>
      <c r="Q312" s="63">
        <v>458.93678509494202</v>
      </c>
      <c r="R312" s="63">
        <f t="shared" si="29"/>
        <v>500.01756415225901</v>
      </c>
      <c r="S312" s="63">
        <f t="shared" si="30"/>
        <v>2.6989852600968764</v>
      </c>
      <c r="T312" s="90">
        <f t="shared" si="31"/>
        <v>7.1156368145853882E-2</v>
      </c>
      <c r="U312" s="108">
        <f t="shared" si="32"/>
        <v>3</v>
      </c>
      <c r="V312" s="108">
        <v>991</v>
      </c>
      <c r="W312" s="63">
        <v>630.20635266093905</v>
      </c>
      <c r="X312" s="63">
        <v>703.34215720316104</v>
      </c>
      <c r="Y312" s="63">
        <v>702.00590828909901</v>
      </c>
      <c r="Z312" s="63">
        <v>678.51813938439966</v>
      </c>
      <c r="AA312" s="63">
        <v>2.83156146250312</v>
      </c>
      <c r="AB312" s="90">
        <v>6.1670523491437979E-2</v>
      </c>
      <c r="AC312" s="108">
        <v>3</v>
      </c>
      <c r="AD312" s="108">
        <v>787</v>
      </c>
      <c r="AE312" s="63">
        <f t="shared" si="33"/>
        <v>1.3569886100596777</v>
      </c>
      <c r="AF312" s="111">
        <f t="shared" si="34"/>
        <v>0.44040861148677374</v>
      </c>
      <c r="AG312" s="126" t="s">
        <v>10215</v>
      </c>
    </row>
    <row r="313" spans="1:33" x14ac:dyDescent="0.3">
      <c r="A313" s="125" t="s">
        <v>1316</v>
      </c>
      <c r="B313" s="108">
        <v>4</v>
      </c>
      <c r="C313" s="108">
        <v>1</v>
      </c>
      <c r="D313" s="63">
        <v>17.2331</v>
      </c>
      <c r="E313" s="90">
        <v>5.7125314959560703E-3</v>
      </c>
      <c r="F313" s="64">
        <f t="shared" si="28"/>
        <v>2.2431713924394296</v>
      </c>
      <c r="G313" s="109">
        <v>3.4397503470569098E-3</v>
      </c>
      <c r="H313" s="110">
        <v>1.28085452481562</v>
      </c>
      <c r="I313" s="63">
        <v>0.97499275027957299</v>
      </c>
      <c r="J313" s="108" t="s">
        <v>1</v>
      </c>
      <c r="K313" s="108" t="s">
        <v>0</v>
      </c>
      <c r="L313" s="63">
        <v>84391.077000000005</v>
      </c>
      <c r="M313" s="63" t="s">
        <v>9936</v>
      </c>
      <c r="N313" s="63" t="s">
        <v>1317</v>
      </c>
      <c r="O313" s="63">
        <v>2407.7281719404</v>
      </c>
      <c r="P313" s="63">
        <v>2092.6663202890199</v>
      </c>
      <c r="Q313" s="63">
        <v>2215.1881494287099</v>
      </c>
      <c r="R313" s="63">
        <f t="shared" si="29"/>
        <v>2238.5275472193766</v>
      </c>
      <c r="S313" s="63">
        <f t="shared" si="30"/>
        <v>3.3499624431607216</v>
      </c>
      <c r="T313" s="90">
        <f t="shared" si="31"/>
        <v>7.0949472186531096E-2</v>
      </c>
      <c r="U313" s="108">
        <f t="shared" si="32"/>
        <v>3</v>
      </c>
      <c r="V313" s="108">
        <v>361</v>
      </c>
      <c r="W313" s="63">
        <v>2826.18960992755</v>
      </c>
      <c r="X313" s="63">
        <v>2990.0391188010199</v>
      </c>
      <c r="Y313" s="63">
        <v>2785.4556846125001</v>
      </c>
      <c r="Z313" s="63">
        <v>2867.228137780357</v>
      </c>
      <c r="AA313" s="63">
        <v>3.4574622499877443</v>
      </c>
      <c r="AB313" s="90">
        <v>3.7768170938203768E-2</v>
      </c>
      <c r="AC313" s="108">
        <v>3</v>
      </c>
      <c r="AD313" s="108">
        <v>241</v>
      </c>
      <c r="AE313" s="63">
        <f t="shared" si="33"/>
        <v>1.2808545248156231</v>
      </c>
      <c r="AF313" s="111">
        <f t="shared" si="34"/>
        <v>0.35710662849365143</v>
      </c>
      <c r="AG313" s="126" t="s">
        <v>10215</v>
      </c>
    </row>
    <row r="314" spans="1:33" x14ac:dyDescent="0.3">
      <c r="A314" s="125" t="s">
        <v>1286</v>
      </c>
      <c r="B314" s="108">
        <v>26</v>
      </c>
      <c r="C314" s="108">
        <v>5</v>
      </c>
      <c r="D314" s="63">
        <v>101.74420000000001</v>
      </c>
      <c r="E314" s="90">
        <v>5.3605584578977402E-3</v>
      </c>
      <c r="F314" s="64">
        <f t="shared" si="28"/>
        <v>2.270789963562942</v>
      </c>
      <c r="G314" s="109">
        <v>3.3041807062227902E-3</v>
      </c>
      <c r="H314" s="110">
        <v>1.2653055385383201</v>
      </c>
      <c r="I314" s="63">
        <v>0.97853130193650395</v>
      </c>
      <c r="J314" s="108" t="s">
        <v>0</v>
      </c>
      <c r="K314" s="108" t="s">
        <v>1</v>
      </c>
      <c r="L314" s="63">
        <v>580913.34069999994</v>
      </c>
      <c r="M314" s="63" t="s">
        <v>10127</v>
      </c>
      <c r="N314" s="63" t="s">
        <v>1287</v>
      </c>
      <c r="O314" s="63">
        <v>1633.1803507724201</v>
      </c>
      <c r="P314" s="63">
        <v>1712.60989191769</v>
      </c>
      <c r="Q314" s="63">
        <v>1487.6015439113701</v>
      </c>
      <c r="R314" s="63">
        <f t="shared" si="29"/>
        <v>1611.1305955338266</v>
      </c>
      <c r="S314" s="63">
        <f t="shared" si="30"/>
        <v>3.2071307450256432</v>
      </c>
      <c r="T314" s="90">
        <f t="shared" si="31"/>
        <v>7.0828054826749684E-2</v>
      </c>
      <c r="U314" s="108">
        <f t="shared" si="32"/>
        <v>3</v>
      </c>
      <c r="V314" s="108">
        <v>485</v>
      </c>
      <c r="W314" s="63">
        <v>1296.2977928036901</v>
      </c>
      <c r="X314" s="63">
        <v>1271.37835107045</v>
      </c>
      <c r="Y314" s="63">
        <v>1252.26428899948</v>
      </c>
      <c r="Z314" s="63">
        <v>1273.3134776245399</v>
      </c>
      <c r="AA314" s="63">
        <v>3.1049353359732006</v>
      </c>
      <c r="AB314" s="90">
        <v>1.7340931332962054E-2</v>
      </c>
      <c r="AC314" s="108">
        <v>3</v>
      </c>
      <c r="AD314" s="108">
        <v>520</v>
      </c>
      <c r="AE314" s="63">
        <f t="shared" si="33"/>
        <v>0.79032294536163561</v>
      </c>
      <c r="AF314" s="111">
        <f t="shared" si="34"/>
        <v>-0.33948580049981597</v>
      </c>
      <c r="AG314" s="126" t="s">
        <v>10215</v>
      </c>
    </row>
    <row r="315" spans="1:33" x14ac:dyDescent="0.3">
      <c r="A315" s="125" t="s">
        <v>1420</v>
      </c>
      <c r="B315" s="108">
        <v>15</v>
      </c>
      <c r="C315" s="108">
        <v>7</v>
      </c>
      <c r="D315" s="63">
        <v>98.804699999999997</v>
      </c>
      <c r="E315" s="90">
        <v>7.6827226432966099E-3</v>
      </c>
      <c r="F315" s="64">
        <f t="shared" si="28"/>
        <v>2.1144848451485028</v>
      </c>
      <c r="G315" s="109">
        <v>4.2829218433255104E-3</v>
      </c>
      <c r="H315" s="110">
        <v>1.2873564003218201</v>
      </c>
      <c r="I315" s="63">
        <v>0.95248811665685595</v>
      </c>
      <c r="J315" s="108" t="s">
        <v>0</v>
      </c>
      <c r="K315" s="108" t="s">
        <v>1</v>
      </c>
      <c r="L315" s="63">
        <v>30886.681799999998</v>
      </c>
      <c r="M315" s="63" t="s">
        <v>9856</v>
      </c>
      <c r="N315" s="63" t="s">
        <v>1421</v>
      </c>
      <c r="O315" s="63">
        <v>2326.9400861181298</v>
      </c>
      <c r="P315" s="63">
        <v>2299.1878827973001</v>
      </c>
      <c r="Q315" s="63">
        <v>2042.26591693007</v>
      </c>
      <c r="R315" s="63">
        <f t="shared" si="29"/>
        <v>2222.7979619485</v>
      </c>
      <c r="S315" s="63">
        <f t="shared" si="30"/>
        <v>3.3468999899151566</v>
      </c>
      <c r="T315" s="90">
        <f t="shared" si="31"/>
        <v>7.061366085206712E-2</v>
      </c>
      <c r="U315" s="108">
        <f t="shared" si="32"/>
        <v>3</v>
      </c>
      <c r="V315" s="108">
        <v>366</v>
      </c>
      <c r="W315" s="63">
        <v>1778.06987780328</v>
      </c>
      <c r="X315" s="63">
        <v>1773.5851154485499</v>
      </c>
      <c r="Y315" s="63">
        <v>1628.2577987135701</v>
      </c>
      <c r="Z315" s="63">
        <v>1726.6375973218001</v>
      </c>
      <c r="AA315" s="63">
        <v>3.2372011933871492</v>
      </c>
      <c r="AB315" s="90">
        <v>4.9361202773656833E-2</v>
      </c>
      <c r="AC315" s="108">
        <v>3</v>
      </c>
      <c r="AD315" s="108">
        <v>404</v>
      </c>
      <c r="AE315" s="63">
        <f t="shared" si="33"/>
        <v>0.77678566692954554</v>
      </c>
      <c r="AF315" s="111">
        <f t="shared" si="34"/>
        <v>-0.36441151416171874</v>
      </c>
      <c r="AG315" s="126" t="s">
        <v>10215</v>
      </c>
    </row>
    <row r="316" spans="1:33" x14ac:dyDescent="0.3">
      <c r="A316" s="125" t="s">
        <v>993</v>
      </c>
      <c r="B316" s="108">
        <v>7</v>
      </c>
      <c r="C316" s="108">
        <v>2</v>
      </c>
      <c r="D316" s="63">
        <v>40.546700000000001</v>
      </c>
      <c r="E316" s="90">
        <v>1.9730444351691002E-3</v>
      </c>
      <c r="F316" s="64">
        <f t="shared" si="28"/>
        <v>2.7048631338398335</v>
      </c>
      <c r="G316" s="109">
        <v>1.5832551790120901E-3</v>
      </c>
      <c r="H316" s="110">
        <v>1.3409292684859699</v>
      </c>
      <c r="I316" s="63">
        <v>0.99918800242766503</v>
      </c>
      <c r="J316" s="108" t="s">
        <v>0</v>
      </c>
      <c r="K316" s="108" t="s">
        <v>1</v>
      </c>
      <c r="L316" s="63">
        <v>46014.123200000002</v>
      </c>
      <c r="M316" s="63" t="s">
        <v>10206</v>
      </c>
      <c r="N316" s="63" t="s">
        <v>994</v>
      </c>
      <c r="O316" s="63">
        <v>872.22205360314103</v>
      </c>
      <c r="P316" s="63">
        <v>758.57532532420498</v>
      </c>
      <c r="Q316" s="63">
        <v>804.598477414846</v>
      </c>
      <c r="R316" s="63">
        <f t="shared" si="29"/>
        <v>811.79861878073064</v>
      </c>
      <c r="S316" s="63">
        <f t="shared" si="30"/>
        <v>2.9094483080598361</v>
      </c>
      <c r="T316" s="90">
        <f t="shared" si="31"/>
        <v>7.0417053260862075E-2</v>
      </c>
      <c r="U316" s="108">
        <f t="shared" si="32"/>
        <v>3</v>
      </c>
      <c r="V316" s="108">
        <v>768</v>
      </c>
      <c r="W316" s="63">
        <v>605.00028729309804</v>
      </c>
      <c r="X316" s="63">
        <v>607.872325148458</v>
      </c>
      <c r="Y316" s="63">
        <v>603.32747624170497</v>
      </c>
      <c r="Z316" s="63">
        <v>605.40002956108708</v>
      </c>
      <c r="AA316" s="63">
        <v>2.7820424378267266</v>
      </c>
      <c r="AB316" s="90">
        <v>3.7968989056366767E-3</v>
      </c>
      <c r="AC316" s="108">
        <v>3</v>
      </c>
      <c r="AD316" s="108">
        <v>837</v>
      </c>
      <c r="AE316" s="63">
        <f t="shared" si="33"/>
        <v>0.74575149003130725</v>
      </c>
      <c r="AF316" s="111">
        <f t="shared" si="34"/>
        <v>-0.42323313978094068</v>
      </c>
      <c r="AG316" s="126" t="s">
        <v>10215</v>
      </c>
    </row>
    <row r="317" spans="1:33" x14ac:dyDescent="0.3">
      <c r="A317" s="125" t="s">
        <v>1522</v>
      </c>
      <c r="B317" s="108">
        <v>19</v>
      </c>
      <c r="C317" s="108">
        <v>2</v>
      </c>
      <c r="D317" s="63">
        <v>79.851699999999994</v>
      </c>
      <c r="E317" s="90">
        <v>1.0749498576226601E-2</v>
      </c>
      <c r="F317" s="64">
        <f t="shared" si="28"/>
        <v>1.96861179348389</v>
      </c>
      <c r="G317" s="109">
        <v>5.5861600978723896E-3</v>
      </c>
      <c r="H317" s="110">
        <v>1.3231416664384199</v>
      </c>
      <c r="I317" s="63">
        <v>0.91294109874141005</v>
      </c>
      <c r="J317" s="108" t="s">
        <v>1</v>
      </c>
      <c r="K317" s="108" t="s">
        <v>0</v>
      </c>
      <c r="L317" s="63">
        <v>264284.18599999999</v>
      </c>
      <c r="M317" s="63" t="s">
        <v>9722</v>
      </c>
      <c r="N317" s="63" t="s">
        <v>1523</v>
      </c>
      <c r="O317" s="63">
        <v>316.56543218098</v>
      </c>
      <c r="P317" s="63">
        <v>284.49928860030798</v>
      </c>
      <c r="Q317" s="63">
        <v>325.33045838221699</v>
      </c>
      <c r="R317" s="63">
        <f t="shared" si="29"/>
        <v>308.79839305450167</v>
      </c>
      <c r="S317" s="63">
        <f t="shared" si="30"/>
        <v>2.4896750316592344</v>
      </c>
      <c r="T317" s="90">
        <f t="shared" si="31"/>
        <v>6.9608993956764995E-2</v>
      </c>
      <c r="U317" s="108">
        <f t="shared" si="32"/>
        <v>3</v>
      </c>
      <c r="V317" s="108">
        <v>1210</v>
      </c>
      <c r="W317" s="63">
        <v>433.62825129686001</v>
      </c>
      <c r="X317" s="63">
        <v>372.13579823232499</v>
      </c>
      <c r="Y317" s="63">
        <v>419.988011609735</v>
      </c>
      <c r="Z317" s="63">
        <v>408.58402037963998</v>
      </c>
      <c r="AA317" s="63">
        <v>2.6112813774783876</v>
      </c>
      <c r="AB317" s="90">
        <v>7.9037544744940125E-2</v>
      </c>
      <c r="AC317" s="108">
        <v>3</v>
      </c>
      <c r="AD317" s="108">
        <v>1053</v>
      </c>
      <c r="AE317" s="63">
        <f t="shared" si="33"/>
        <v>1.3231416664384212</v>
      </c>
      <c r="AF317" s="111">
        <f t="shared" si="34"/>
        <v>0.40396753669323299</v>
      </c>
      <c r="AG317" s="126" t="s">
        <v>10215</v>
      </c>
    </row>
    <row r="318" spans="1:33" x14ac:dyDescent="0.3">
      <c r="A318" s="125" t="s">
        <v>953</v>
      </c>
      <c r="B318" s="108">
        <v>9</v>
      </c>
      <c r="C318" s="108">
        <v>1</v>
      </c>
      <c r="D318" s="63">
        <v>27.567599999999999</v>
      </c>
      <c r="E318" s="90">
        <v>1.7194468173162801E-3</v>
      </c>
      <c r="F318" s="64">
        <f t="shared" si="28"/>
        <v>2.764611252411473</v>
      </c>
      <c r="G318" s="109">
        <v>1.4371528526681699E-3</v>
      </c>
      <c r="H318" s="110">
        <v>1.4247732903664301</v>
      </c>
      <c r="I318" s="63">
        <v>0.99955853866134703</v>
      </c>
      <c r="J318" s="108" t="s">
        <v>0</v>
      </c>
      <c r="K318" s="108" t="s">
        <v>1</v>
      </c>
      <c r="L318" s="63">
        <v>193728.62590000001</v>
      </c>
      <c r="M318" s="63" t="s">
        <v>9900</v>
      </c>
      <c r="N318" s="63" t="s">
        <v>954</v>
      </c>
      <c r="O318" s="63">
        <v>15735.838598799101</v>
      </c>
      <c r="P318" s="63">
        <v>16172.5854250054</v>
      </c>
      <c r="Q318" s="63">
        <v>14143.7967479653</v>
      </c>
      <c r="R318" s="63">
        <f t="shared" si="29"/>
        <v>15350.740257256601</v>
      </c>
      <c r="S318" s="63">
        <f t="shared" si="30"/>
        <v>4.1861293232588093</v>
      </c>
      <c r="T318" s="90">
        <f t="shared" si="31"/>
        <v>6.9560913241651326E-2</v>
      </c>
      <c r="U318" s="108">
        <f t="shared" si="32"/>
        <v>3</v>
      </c>
      <c r="V318" s="108">
        <v>51</v>
      </c>
      <c r="W318" s="63">
        <v>11283.8345878615</v>
      </c>
      <c r="X318" s="63">
        <v>10448.8482308651</v>
      </c>
      <c r="Y318" s="63">
        <v>10589.8074210546</v>
      </c>
      <c r="Z318" s="63">
        <v>10774.163413260399</v>
      </c>
      <c r="AA318" s="63">
        <v>4.0323835582657237</v>
      </c>
      <c r="AB318" s="90">
        <v>4.1486261128179894E-2</v>
      </c>
      <c r="AC318" s="108">
        <v>3</v>
      </c>
      <c r="AD318" s="108">
        <v>63</v>
      </c>
      <c r="AE318" s="63">
        <f t="shared" si="33"/>
        <v>0.70186604897879357</v>
      </c>
      <c r="AF318" s="111">
        <f t="shared" si="34"/>
        <v>-0.51073237620048118</v>
      </c>
      <c r="AG318" s="126" t="s">
        <v>10215</v>
      </c>
    </row>
    <row r="319" spans="1:33" x14ac:dyDescent="0.3">
      <c r="A319" s="125" t="s">
        <v>1780</v>
      </c>
      <c r="B319" s="108">
        <v>31</v>
      </c>
      <c r="C319" s="108">
        <v>4</v>
      </c>
      <c r="D319" s="63">
        <v>147.6438</v>
      </c>
      <c r="E319" s="90">
        <v>2.16665427592839E-2</v>
      </c>
      <c r="F319" s="64">
        <f t="shared" si="28"/>
        <v>1.6642103817281826</v>
      </c>
      <c r="G319" s="109">
        <v>9.6047833173355107E-3</v>
      </c>
      <c r="H319" s="110">
        <v>1.3478053243447601</v>
      </c>
      <c r="I319" s="63">
        <v>0.77866703020991901</v>
      </c>
      <c r="J319" s="108" t="s">
        <v>0</v>
      </c>
      <c r="K319" s="108" t="s">
        <v>1</v>
      </c>
      <c r="L319" s="63">
        <v>396690.93979999999</v>
      </c>
      <c r="M319" s="63" t="s">
        <v>9635</v>
      </c>
      <c r="N319" s="63" t="s">
        <v>1781</v>
      </c>
      <c r="O319" s="63">
        <v>1419.09657819464</v>
      </c>
      <c r="P319" s="63">
        <v>1527.27748203942</v>
      </c>
      <c r="Q319" s="63">
        <v>1631.1859675708099</v>
      </c>
      <c r="R319" s="63">
        <f t="shared" si="29"/>
        <v>1525.8533426016231</v>
      </c>
      <c r="S319" s="63">
        <f t="shared" si="30"/>
        <v>3.1835127934093927</v>
      </c>
      <c r="T319" s="90">
        <f t="shared" si="31"/>
        <v>6.9503315686588157E-2</v>
      </c>
      <c r="U319" s="108">
        <f t="shared" si="32"/>
        <v>3</v>
      </c>
      <c r="V319" s="108">
        <v>503</v>
      </c>
      <c r="W319" s="63">
        <v>1136.49860770546</v>
      </c>
      <c r="X319" s="63">
        <v>989.66404886149701</v>
      </c>
      <c r="Y319" s="63">
        <v>1270.1438760773401</v>
      </c>
      <c r="Z319" s="63">
        <v>1132.1021775480992</v>
      </c>
      <c r="AA319" s="63">
        <v>3.0538856257415818</v>
      </c>
      <c r="AB319" s="90">
        <v>0.12392131322629935</v>
      </c>
      <c r="AC319" s="108">
        <v>3</v>
      </c>
      <c r="AD319" s="108">
        <v>566</v>
      </c>
      <c r="AE319" s="63">
        <f t="shared" si="33"/>
        <v>0.74194691320584782</v>
      </c>
      <c r="AF319" s="111">
        <f t="shared" si="34"/>
        <v>-0.43061213013637506</v>
      </c>
      <c r="AG319" s="126" t="s">
        <v>10215</v>
      </c>
    </row>
    <row r="320" spans="1:33" x14ac:dyDescent="0.3">
      <c r="A320" s="125" t="s">
        <v>1914</v>
      </c>
      <c r="B320" s="108">
        <v>2</v>
      </c>
      <c r="C320" s="108">
        <v>1</v>
      </c>
      <c r="D320" s="63">
        <v>7.6889000000000003</v>
      </c>
      <c r="E320" s="90">
        <v>2.88006668679122E-2</v>
      </c>
      <c r="F320" s="64">
        <f t="shared" si="28"/>
        <v>1.54059745620947</v>
      </c>
      <c r="G320" s="109">
        <v>1.1872364422985201E-2</v>
      </c>
      <c r="H320" s="110">
        <v>1.2665367393592699</v>
      </c>
      <c r="I320" s="63">
        <v>0.70759966268260199</v>
      </c>
      <c r="J320" s="108" t="s">
        <v>0</v>
      </c>
      <c r="K320" s="108" t="s">
        <v>1</v>
      </c>
      <c r="L320" s="63">
        <v>137122.99559999999</v>
      </c>
      <c r="M320" s="63" t="s">
        <v>9664</v>
      </c>
      <c r="N320" s="63" t="s">
        <v>1915</v>
      </c>
      <c r="O320" s="63">
        <v>3532.2194630868198</v>
      </c>
      <c r="P320" s="63">
        <v>3121.6845099296102</v>
      </c>
      <c r="Q320" s="63">
        <v>3159.36478600906</v>
      </c>
      <c r="R320" s="63">
        <f t="shared" si="29"/>
        <v>3271.08958634183</v>
      </c>
      <c r="S320" s="63">
        <f t="shared" si="30"/>
        <v>3.5146924384451066</v>
      </c>
      <c r="T320" s="90">
        <f t="shared" si="31"/>
        <v>6.9373989752479187E-2</v>
      </c>
      <c r="U320" s="108">
        <f t="shared" si="32"/>
        <v>3</v>
      </c>
      <c r="V320" s="108">
        <v>248</v>
      </c>
      <c r="W320" s="63">
        <v>2399.7010165144902</v>
      </c>
      <c r="X320" s="63">
        <v>2896.7352819201401</v>
      </c>
      <c r="Y320" s="63">
        <v>2451.6758992343498</v>
      </c>
      <c r="Z320" s="63">
        <v>2582.7040658896599</v>
      </c>
      <c r="AA320" s="63">
        <v>3.4120746462375449</v>
      </c>
      <c r="AB320" s="90">
        <v>0.10577976268631033</v>
      </c>
      <c r="AC320" s="108">
        <v>3</v>
      </c>
      <c r="AD320" s="108">
        <v>265</v>
      </c>
      <c r="AE320" s="63">
        <f t="shared" si="33"/>
        <v>0.78955467214151875</v>
      </c>
      <c r="AF320" s="111">
        <f t="shared" si="34"/>
        <v>-0.3408889269696122</v>
      </c>
      <c r="AG320" s="126" t="s">
        <v>10215</v>
      </c>
    </row>
    <row r="321" spans="1:33" x14ac:dyDescent="0.3">
      <c r="A321" s="125" t="s">
        <v>1924</v>
      </c>
      <c r="B321" s="108">
        <v>4</v>
      </c>
      <c r="C321" s="108">
        <v>2</v>
      </c>
      <c r="D321" s="63">
        <v>22.249300000000002</v>
      </c>
      <c r="E321" s="90">
        <v>2.9234206327177999E-2</v>
      </c>
      <c r="F321" s="64">
        <f t="shared" si="28"/>
        <v>1.5341086922288152</v>
      </c>
      <c r="G321" s="109">
        <v>1.19878532955933E-2</v>
      </c>
      <c r="H321" s="110">
        <v>1.2085912317894201</v>
      </c>
      <c r="I321" s="63">
        <v>0.70368722705191999</v>
      </c>
      <c r="J321" s="108" t="s">
        <v>1</v>
      </c>
      <c r="K321" s="108" t="s">
        <v>0</v>
      </c>
      <c r="L321" s="63">
        <v>103528.9752</v>
      </c>
      <c r="M321" s="63" t="s">
        <v>9747</v>
      </c>
      <c r="N321" s="63" t="s">
        <v>1925</v>
      </c>
      <c r="O321" s="63">
        <v>452.63281218984901</v>
      </c>
      <c r="P321" s="63">
        <v>394.35711468974301</v>
      </c>
      <c r="Q321" s="63">
        <v>420.47824148070401</v>
      </c>
      <c r="R321" s="63">
        <f t="shared" si="29"/>
        <v>422.48938945343207</v>
      </c>
      <c r="S321" s="63">
        <f t="shared" si="30"/>
        <v>2.6258158063988741</v>
      </c>
      <c r="T321" s="90">
        <f t="shared" si="31"/>
        <v>6.9090154663017087E-2</v>
      </c>
      <c r="U321" s="108">
        <f t="shared" si="32"/>
        <v>3</v>
      </c>
      <c r="V321" s="108">
        <v>1069</v>
      </c>
      <c r="W321" s="63">
        <v>507.08567066037199</v>
      </c>
      <c r="X321" s="63">
        <v>548.38419210115296</v>
      </c>
      <c r="Y321" s="63">
        <v>476.38105209092299</v>
      </c>
      <c r="Z321" s="63">
        <v>510.61697161748265</v>
      </c>
      <c r="AA321" s="63">
        <v>2.7080952455589657</v>
      </c>
      <c r="AB321" s="90">
        <v>7.0759942589855185E-2</v>
      </c>
      <c r="AC321" s="108">
        <v>3</v>
      </c>
      <c r="AD321" s="108">
        <v>932</v>
      </c>
      <c r="AE321" s="63">
        <f t="shared" si="33"/>
        <v>1.2085912317894181</v>
      </c>
      <c r="AF321" s="111">
        <f t="shared" si="34"/>
        <v>0.27332638057748443</v>
      </c>
      <c r="AG321" s="126" t="s">
        <v>10215</v>
      </c>
    </row>
    <row r="322" spans="1:33" x14ac:dyDescent="0.3">
      <c r="A322" s="125" t="s">
        <v>2100</v>
      </c>
      <c r="B322" s="108">
        <v>14</v>
      </c>
      <c r="C322" s="108">
        <v>2</v>
      </c>
      <c r="D322" s="63">
        <v>64.610200000000006</v>
      </c>
      <c r="E322" s="90">
        <v>4.5675854941323903E-2</v>
      </c>
      <c r="F322" s="64">
        <f t="shared" si="28"/>
        <v>1.340313314959017</v>
      </c>
      <c r="G322" s="109">
        <v>1.7146637557571801E-2</v>
      </c>
      <c r="H322" s="110">
        <v>1.2474415929638401</v>
      </c>
      <c r="I322" s="63">
        <v>0.58203991149878498</v>
      </c>
      <c r="J322" s="108" t="s">
        <v>0</v>
      </c>
      <c r="K322" s="108" t="s">
        <v>1</v>
      </c>
      <c r="L322" s="63">
        <v>245510.3695</v>
      </c>
      <c r="M322" s="63" t="s">
        <v>9654</v>
      </c>
      <c r="N322" s="63" t="s">
        <v>2101</v>
      </c>
      <c r="O322" s="63">
        <v>366.76419306282702</v>
      </c>
      <c r="P322" s="63">
        <v>390.072588376971</v>
      </c>
      <c r="Q322" s="63">
        <v>339.95807130509002</v>
      </c>
      <c r="R322" s="63">
        <f t="shared" si="29"/>
        <v>365.59828424829601</v>
      </c>
      <c r="S322" s="63">
        <f t="shared" si="30"/>
        <v>2.5630041489238127</v>
      </c>
      <c r="T322" s="90">
        <f t="shared" si="31"/>
        <v>6.8593302872508158E-2</v>
      </c>
      <c r="U322" s="108">
        <f t="shared" si="32"/>
        <v>3</v>
      </c>
      <c r="V322" s="108">
        <v>1126</v>
      </c>
      <c r="W322" s="63">
        <v>311.642722248773</v>
      </c>
      <c r="X322" s="63">
        <v>312.53748716599102</v>
      </c>
      <c r="Y322" s="63">
        <v>255.055226481658</v>
      </c>
      <c r="Z322" s="63">
        <v>293.07847863214067</v>
      </c>
      <c r="AA322" s="63">
        <v>2.4669839284539026</v>
      </c>
      <c r="AB322" s="90">
        <v>0.11236628984654921</v>
      </c>
      <c r="AC322" s="108">
        <v>3</v>
      </c>
      <c r="AD322" s="108">
        <v>1203</v>
      </c>
      <c r="AE322" s="63">
        <f t="shared" si="33"/>
        <v>0.80164073864497809</v>
      </c>
      <c r="AF322" s="111">
        <f t="shared" si="34"/>
        <v>-0.31897226805627316</v>
      </c>
      <c r="AG322" s="126" t="s">
        <v>10215</v>
      </c>
    </row>
    <row r="323" spans="1:33" x14ac:dyDescent="0.3">
      <c r="A323" s="125" t="s">
        <v>1322</v>
      </c>
      <c r="B323" s="108">
        <v>6</v>
      </c>
      <c r="C323" s="108">
        <v>2</v>
      </c>
      <c r="D323" s="63">
        <v>25.057500000000001</v>
      </c>
      <c r="E323" s="90">
        <v>5.9410548377110102E-3</v>
      </c>
      <c r="F323" s="64">
        <f t="shared" si="28"/>
        <v>2.2261364389370013</v>
      </c>
      <c r="G323" s="109">
        <v>3.5608934411552498E-3</v>
      </c>
      <c r="H323" s="110">
        <v>1.24338586941163</v>
      </c>
      <c r="I323" s="63">
        <v>0.97260008109231799</v>
      </c>
      <c r="J323" s="108" t="s">
        <v>1</v>
      </c>
      <c r="K323" s="108" t="s">
        <v>0</v>
      </c>
      <c r="L323" s="63">
        <v>119313.4973</v>
      </c>
      <c r="M323" s="63" t="s">
        <v>10126</v>
      </c>
      <c r="N323" s="63" t="s">
        <v>1323</v>
      </c>
      <c r="O323" s="63">
        <v>1564.39043640105</v>
      </c>
      <c r="P323" s="63">
        <v>1479.02383585333</v>
      </c>
      <c r="Q323" s="63">
        <v>1363.84630281565</v>
      </c>
      <c r="R323" s="63">
        <f t="shared" si="29"/>
        <v>1469.0868583566769</v>
      </c>
      <c r="S323" s="63">
        <f t="shared" si="30"/>
        <v>3.1670474737955989</v>
      </c>
      <c r="T323" s="90">
        <f t="shared" si="31"/>
        <v>6.8505597351453562E-2</v>
      </c>
      <c r="U323" s="108">
        <f t="shared" si="32"/>
        <v>3</v>
      </c>
      <c r="V323" s="108">
        <v>521</v>
      </c>
      <c r="W323" s="63">
        <v>1854.7124330978099</v>
      </c>
      <c r="X323" s="63">
        <v>1833.5805256324099</v>
      </c>
      <c r="Y323" s="63">
        <v>1791.6325631268301</v>
      </c>
      <c r="Z323" s="63">
        <v>1826.6418406190166</v>
      </c>
      <c r="AA323" s="63">
        <v>3.2616534012708547</v>
      </c>
      <c r="AB323" s="90">
        <v>1.7577209167642303E-2</v>
      </c>
      <c r="AC323" s="108">
        <v>3</v>
      </c>
      <c r="AD323" s="108">
        <v>376</v>
      </c>
      <c r="AE323" s="63">
        <f t="shared" si="33"/>
        <v>1.24338586941163</v>
      </c>
      <c r="AF323" s="111">
        <f t="shared" si="34"/>
        <v>0.3142740884229277</v>
      </c>
      <c r="AG323" s="126" t="s">
        <v>10215</v>
      </c>
    </row>
    <row r="324" spans="1:33" x14ac:dyDescent="0.3">
      <c r="A324" s="125" t="s">
        <v>1514</v>
      </c>
      <c r="B324" s="108">
        <v>4</v>
      </c>
      <c r="C324" s="108">
        <v>1</v>
      </c>
      <c r="D324" s="63">
        <v>23.9466</v>
      </c>
      <c r="E324" s="90">
        <v>1.02566826034936E-2</v>
      </c>
      <c r="F324" s="64">
        <f t="shared" si="28"/>
        <v>1.9889930836651888</v>
      </c>
      <c r="G324" s="109">
        <v>5.3585628744703597E-3</v>
      </c>
      <c r="H324" s="110">
        <v>1.2349787140384001</v>
      </c>
      <c r="I324" s="63">
        <v>0.91944161347807596</v>
      </c>
      <c r="J324" s="108" t="s">
        <v>0</v>
      </c>
      <c r="K324" s="108" t="s">
        <v>1</v>
      </c>
      <c r="L324" s="63">
        <v>29840.7909</v>
      </c>
      <c r="M324" s="63" t="s">
        <v>9926</v>
      </c>
      <c r="N324" s="63" t="s">
        <v>1515</v>
      </c>
      <c r="O324" s="63">
        <v>1202.65557218463</v>
      </c>
      <c r="P324" s="63">
        <v>1166.1562567838</v>
      </c>
      <c r="Q324" s="63">
        <v>1053.45531842338</v>
      </c>
      <c r="R324" s="63">
        <f t="shared" si="29"/>
        <v>1140.7557157972699</v>
      </c>
      <c r="S324" s="63">
        <f t="shared" si="30"/>
        <v>3.0571926534981677</v>
      </c>
      <c r="T324" s="90">
        <f t="shared" si="31"/>
        <v>6.8179158268134366E-2</v>
      </c>
      <c r="U324" s="108">
        <f t="shared" si="32"/>
        <v>3</v>
      </c>
      <c r="V324" s="108">
        <v>614</v>
      </c>
      <c r="W324" s="63">
        <v>921.34281988471605</v>
      </c>
      <c r="X324" s="63">
        <v>888.78924115382597</v>
      </c>
      <c r="Y324" s="63">
        <v>960.98221687556304</v>
      </c>
      <c r="Z324" s="63">
        <v>923.70475930470172</v>
      </c>
      <c r="AA324" s="63">
        <v>2.9655331812914163</v>
      </c>
      <c r="AB324" s="90">
        <v>3.914064290283123E-2</v>
      </c>
      <c r="AC324" s="108">
        <v>3</v>
      </c>
      <c r="AD324" s="108">
        <v>652</v>
      </c>
      <c r="AE324" s="63">
        <f t="shared" si="33"/>
        <v>0.80973055537935912</v>
      </c>
      <c r="AF324" s="111">
        <f t="shared" si="34"/>
        <v>-0.30448617588615556</v>
      </c>
      <c r="AG324" s="126" t="s">
        <v>10215</v>
      </c>
    </row>
    <row r="325" spans="1:33" x14ac:dyDescent="0.3">
      <c r="A325" s="125" t="s">
        <v>1810</v>
      </c>
      <c r="B325" s="108">
        <v>9</v>
      </c>
      <c r="C325" s="108">
        <v>1</v>
      </c>
      <c r="D325" s="63">
        <v>49.2836</v>
      </c>
      <c r="E325" s="90">
        <v>2.2943305217649899E-2</v>
      </c>
      <c r="F325" s="64">
        <f t="shared" si="28"/>
        <v>1.6393440173681804</v>
      </c>
      <c r="G325" s="109">
        <v>1.00040848671188E-2</v>
      </c>
      <c r="H325" s="110">
        <v>1.19785403350563</v>
      </c>
      <c r="I325" s="63">
        <v>0.76496954856472898</v>
      </c>
      <c r="J325" s="108" t="s">
        <v>0</v>
      </c>
      <c r="K325" s="108" t="s">
        <v>1</v>
      </c>
      <c r="L325" s="63">
        <v>70858.801399999997</v>
      </c>
      <c r="M325" s="63" t="s">
        <v>9820</v>
      </c>
      <c r="N325" s="63" t="s">
        <v>1811</v>
      </c>
      <c r="O325" s="63">
        <v>247.58891965121001</v>
      </c>
      <c r="P325" s="63">
        <v>217.144950207959</v>
      </c>
      <c r="Q325" s="63">
        <v>226.39987887498199</v>
      </c>
      <c r="R325" s="63">
        <f t="shared" si="29"/>
        <v>230.37791624471697</v>
      </c>
      <c r="S325" s="63">
        <f t="shared" si="30"/>
        <v>2.3624408457896799</v>
      </c>
      <c r="T325" s="90">
        <f t="shared" si="31"/>
        <v>6.7745063429182642E-2</v>
      </c>
      <c r="U325" s="108">
        <f t="shared" si="32"/>
        <v>3</v>
      </c>
      <c r="V325" s="108">
        <v>1328</v>
      </c>
      <c r="W325" s="63">
        <v>192.30261192060701</v>
      </c>
      <c r="X325" s="63">
        <v>202.94339617725899</v>
      </c>
      <c r="Y325" s="63">
        <v>181.730592892061</v>
      </c>
      <c r="Z325" s="63">
        <v>192.32553366330899</v>
      </c>
      <c r="AA325" s="63">
        <v>2.2840369461882135</v>
      </c>
      <c r="AB325" s="90">
        <v>5.5148268754675801E-2</v>
      </c>
      <c r="AC325" s="108">
        <v>3</v>
      </c>
      <c r="AD325" s="108">
        <v>1415</v>
      </c>
      <c r="AE325" s="63">
        <f t="shared" si="33"/>
        <v>0.83482625764794594</v>
      </c>
      <c r="AF325" s="111">
        <f t="shared" si="34"/>
        <v>-0.26045211683483932</v>
      </c>
      <c r="AG325" s="126" t="s">
        <v>10215</v>
      </c>
    </row>
    <row r="326" spans="1:33" x14ac:dyDescent="0.3">
      <c r="A326" s="125" t="s">
        <v>1310</v>
      </c>
      <c r="B326" s="108">
        <v>2</v>
      </c>
      <c r="C326" s="108">
        <v>2</v>
      </c>
      <c r="D326" s="63">
        <v>13.277699999999999</v>
      </c>
      <c r="E326" s="90">
        <v>5.6622547107841904E-3</v>
      </c>
      <c r="F326" s="64">
        <f t="shared" si="28"/>
        <v>2.2470105982347861</v>
      </c>
      <c r="G326" s="109">
        <v>3.4253101080434999E-3</v>
      </c>
      <c r="H326" s="110">
        <v>1.37047397538546</v>
      </c>
      <c r="I326" s="63">
        <v>0.97550944123387595</v>
      </c>
      <c r="J326" s="108" t="s">
        <v>1</v>
      </c>
      <c r="K326" s="108" t="s">
        <v>0</v>
      </c>
      <c r="L326" s="63">
        <v>21298.52</v>
      </c>
      <c r="M326" s="63" t="s">
        <v>9730</v>
      </c>
      <c r="N326" s="63" t="s">
        <v>1311</v>
      </c>
      <c r="O326" s="63">
        <v>403.86122276928</v>
      </c>
      <c r="P326" s="63">
        <v>452.10827744593797</v>
      </c>
      <c r="Q326" s="63">
        <v>457.63863459233602</v>
      </c>
      <c r="R326" s="63">
        <f t="shared" si="29"/>
        <v>437.86937826918466</v>
      </c>
      <c r="S326" s="63">
        <f t="shared" si="30"/>
        <v>2.6413445745282158</v>
      </c>
      <c r="T326" s="90">
        <f t="shared" si="31"/>
        <v>6.7557704688059328E-2</v>
      </c>
      <c r="U326" s="108">
        <f t="shared" si="32"/>
        <v>3</v>
      </c>
      <c r="V326" s="108">
        <v>1053</v>
      </c>
      <c r="W326" s="63">
        <v>569.43132859472098</v>
      </c>
      <c r="X326" s="63">
        <v>651.77631890039902</v>
      </c>
      <c r="Y326" s="63">
        <v>579.05811511326601</v>
      </c>
      <c r="Z326" s="63">
        <v>600.08858753612867</v>
      </c>
      <c r="AA326" s="63">
        <v>2.7782153674472929</v>
      </c>
      <c r="AB326" s="90">
        <v>7.5023821122777029E-2</v>
      </c>
      <c r="AC326" s="108">
        <v>3</v>
      </c>
      <c r="AD326" s="108">
        <v>842</v>
      </c>
      <c r="AE326" s="63">
        <f t="shared" si="33"/>
        <v>1.3704739753854587</v>
      </c>
      <c r="AF326" s="111">
        <f t="shared" si="34"/>
        <v>0.45467493236739226</v>
      </c>
      <c r="AG326" s="126" t="s">
        <v>10215</v>
      </c>
    </row>
    <row r="327" spans="1:33" x14ac:dyDescent="0.3">
      <c r="A327" s="125" t="s">
        <v>1900</v>
      </c>
      <c r="B327" s="108">
        <v>9</v>
      </c>
      <c r="C327" s="108">
        <v>5</v>
      </c>
      <c r="D327" s="63">
        <v>60.453200000000002</v>
      </c>
      <c r="E327" s="90">
        <v>2.8236317044531199E-2</v>
      </c>
      <c r="F327" s="64">
        <f t="shared" si="28"/>
        <v>1.5491919503803557</v>
      </c>
      <c r="G327" s="109">
        <v>1.17263118210935E-2</v>
      </c>
      <c r="H327" s="110">
        <v>1.1505393982716301</v>
      </c>
      <c r="I327" s="63">
        <v>0.71275794051949803</v>
      </c>
      <c r="J327" s="108" t="s">
        <v>0</v>
      </c>
      <c r="K327" s="108" t="s">
        <v>1</v>
      </c>
      <c r="L327" s="63">
        <v>59229.339800000002</v>
      </c>
      <c r="M327" s="63" t="s">
        <v>10041</v>
      </c>
      <c r="N327" s="63" t="s">
        <v>1901</v>
      </c>
      <c r="O327" s="63">
        <v>1048.0373175857101</v>
      </c>
      <c r="P327" s="63">
        <v>998.89275079819197</v>
      </c>
      <c r="Q327" s="63">
        <v>1139.2451561221201</v>
      </c>
      <c r="R327" s="63">
        <f t="shared" si="29"/>
        <v>1062.0584081686741</v>
      </c>
      <c r="S327" s="63">
        <f t="shared" si="30"/>
        <v>3.026148401536247</v>
      </c>
      <c r="T327" s="90">
        <f t="shared" si="31"/>
        <v>6.7057495377353352E-2</v>
      </c>
      <c r="U327" s="108">
        <f t="shared" si="32"/>
        <v>3</v>
      </c>
      <c r="V327" s="108">
        <v>640</v>
      </c>
      <c r="W327" s="63">
        <v>916.09754221670505</v>
      </c>
      <c r="X327" s="63">
        <v>950.36146714772599</v>
      </c>
      <c r="Y327" s="63">
        <v>902.829229953918</v>
      </c>
      <c r="Z327" s="63">
        <v>923.09607977278301</v>
      </c>
      <c r="AA327" s="63">
        <v>2.9652469065985114</v>
      </c>
      <c r="AB327" s="90">
        <v>2.657012917236528E-2</v>
      </c>
      <c r="AC327" s="108">
        <v>3</v>
      </c>
      <c r="AD327" s="108">
        <v>654</v>
      </c>
      <c r="AE327" s="63">
        <f t="shared" si="33"/>
        <v>0.86915754601904971</v>
      </c>
      <c r="AF327" s="111">
        <f t="shared" si="34"/>
        <v>-0.20231038705430415</v>
      </c>
      <c r="AG327" s="126" t="s">
        <v>10215</v>
      </c>
    </row>
    <row r="328" spans="1:33" x14ac:dyDescent="0.3">
      <c r="A328" s="125" t="s">
        <v>1700</v>
      </c>
      <c r="B328" s="108">
        <v>10</v>
      </c>
      <c r="C328" s="108">
        <v>7</v>
      </c>
      <c r="D328" s="63">
        <v>69.932599999999994</v>
      </c>
      <c r="E328" s="90">
        <v>1.73060062979934E-2</v>
      </c>
      <c r="F328" s="64">
        <f t="shared" si="28"/>
        <v>1.7618031425727205</v>
      </c>
      <c r="G328" s="109">
        <v>8.0416260545807406E-3</v>
      </c>
      <c r="H328" s="110">
        <v>1.17840763113281</v>
      </c>
      <c r="I328" s="63">
        <v>0.82886695400356403</v>
      </c>
      <c r="J328" s="108" t="s">
        <v>1</v>
      </c>
      <c r="K328" s="108" t="s">
        <v>0</v>
      </c>
      <c r="L328" s="63">
        <v>62474.993499999997</v>
      </c>
      <c r="M328" s="63" t="s">
        <v>10001</v>
      </c>
      <c r="N328" s="63" t="s">
        <v>1701</v>
      </c>
      <c r="O328" s="63">
        <v>1728.6121486654399</v>
      </c>
      <c r="P328" s="63">
        <v>1611.0039955883699</v>
      </c>
      <c r="Q328" s="63">
        <v>1513.0141476087099</v>
      </c>
      <c r="R328" s="63">
        <f t="shared" si="29"/>
        <v>1617.5434306208399</v>
      </c>
      <c r="S328" s="63">
        <f t="shared" si="30"/>
        <v>3.2088559501912841</v>
      </c>
      <c r="T328" s="90">
        <f t="shared" si="31"/>
        <v>6.673555694752703E-2</v>
      </c>
      <c r="U328" s="108">
        <f t="shared" si="32"/>
        <v>3</v>
      </c>
      <c r="V328" s="108">
        <v>481</v>
      </c>
      <c r="W328" s="63">
        <v>1867.1657770853201</v>
      </c>
      <c r="X328" s="63">
        <v>1878.5997579939899</v>
      </c>
      <c r="Y328" s="63">
        <v>1972.6110319177301</v>
      </c>
      <c r="Z328" s="63">
        <v>1906.1255223323467</v>
      </c>
      <c r="AA328" s="63">
        <v>3.2801514964394198</v>
      </c>
      <c r="AB328" s="90">
        <v>3.0355433741850204E-2</v>
      </c>
      <c r="AC328" s="108">
        <v>3</v>
      </c>
      <c r="AD328" s="108">
        <v>361</v>
      </c>
      <c r="AE328" s="63">
        <f t="shared" si="33"/>
        <v>1.1784076311328124</v>
      </c>
      <c r="AF328" s="111">
        <f t="shared" si="34"/>
        <v>0.23683867812202231</v>
      </c>
      <c r="AG328" s="126" t="s">
        <v>10215</v>
      </c>
    </row>
    <row r="329" spans="1:33" x14ac:dyDescent="0.3">
      <c r="A329" s="125" t="s">
        <v>749</v>
      </c>
      <c r="B329" s="108">
        <v>10</v>
      </c>
      <c r="C329" s="108">
        <v>6</v>
      </c>
      <c r="D329" s="63">
        <v>62.456800000000001</v>
      </c>
      <c r="E329" s="90">
        <v>8.4294815676289004E-4</v>
      </c>
      <c r="F329" s="64">
        <f t="shared" si="28"/>
        <v>3.0741991346565811</v>
      </c>
      <c r="G329" s="109">
        <v>9.0250790234692503E-4</v>
      </c>
      <c r="H329" s="110">
        <v>1.4371810922277799</v>
      </c>
      <c r="I329" s="63">
        <v>0.99999188487678203</v>
      </c>
      <c r="J329" s="108" t="s">
        <v>0</v>
      </c>
      <c r="K329" s="108" t="s">
        <v>1</v>
      </c>
      <c r="L329" s="63">
        <v>48492.4738</v>
      </c>
      <c r="M329" s="63" t="s">
        <v>10087</v>
      </c>
      <c r="N329" s="63" t="s">
        <v>750</v>
      </c>
      <c r="O329" s="63">
        <v>1071.3307079077899</v>
      </c>
      <c r="P329" s="63">
        <v>938.94167625800696</v>
      </c>
      <c r="Q329" s="63">
        <v>993.85968578806001</v>
      </c>
      <c r="R329" s="63">
        <f t="shared" si="29"/>
        <v>1001.3773566512856</v>
      </c>
      <c r="S329" s="63">
        <f t="shared" si="30"/>
        <v>3.0005977668186516</v>
      </c>
      <c r="T329" s="90">
        <f t="shared" si="31"/>
        <v>6.6422424385067277E-2</v>
      </c>
      <c r="U329" s="108">
        <f t="shared" si="32"/>
        <v>3</v>
      </c>
      <c r="V329" s="108">
        <v>668</v>
      </c>
      <c r="W329" s="63">
        <v>687.12686079468597</v>
      </c>
      <c r="X329" s="63">
        <v>714.02323774996796</v>
      </c>
      <c r="Y329" s="63">
        <v>689.14463619691696</v>
      </c>
      <c r="Z329" s="63">
        <v>696.76491158052374</v>
      </c>
      <c r="AA329" s="63">
        <v>2.8430862718924681</v>
      </c>
      <c r="AB329" s="90">
        <v>2.1499591419479967E-2</v>
      </c>
      <c r="AC329" s="108">
        <v>3</v>
      </c>
      <c r="AD329" s="108">
        <v>777</v>
      </c>
      <c r="AE329" s="63">
        <f t="shared" si="33"/>
        <v>0.69580653781765256</v>
      </c>
      <c r="AF329" s="111">
        <f t="shared" si="34"/>
        <v>-0.52324186026299779</v>
      </c>
      <c r="AG329" s="126" t="s">
        <v>10215</v>
      </c>
    </row>
    <row r="330" spans="1:33" x14ac:dyDescent="0.3">
      <c r="A330" s="125" t="s">
        <v>1304</v>
      </c>
      <c r="B330" s="108">
        <v>5</v>
      </c>
      <c r="C330" s="108">
        <v>3</v>
      </c>
      <c r="D330" s="63">
        <v>31.1785</v>
      </c>
      <c r="E330" s="90">
        <v>5.6337885047201804E-3</v>
      </c>
      <c r="F330" s="64">
        <f t="shared" si="28"/>
        <v>2.2491994606795007</v>
      </c>
      <c r="G330" s="109">
        <v>3.4219846348979102E-3</v>
      </c>
      <c r="H330" s="110">
        <v>1.23670238138884</v>
      </c>
      <c r="I330" s="63">
        <v>0.97580037729810498</v>
      </c>
      <c r="J330" s="108" t="s">
        <v>0</v>
      </c>
      <c r="K330" s="108" t="s">
        <v>1</v>
      </c>
      <c r="L330" s="63">
        <v>26582.178599999999</v>
      </c>
      <c r="M330" s="63" t="s">
        <v>10190</v>
      </c>
      <c r="N330" s="63" t="s">
        <v>1305</v>
      </c>
      <c r="O330" s="63">
        <v>1121.3324952722701</v>
      </c>
      <c r="P330" s="63">
        <v>1226.67802687733</v>
      </c>
      <c r="Q330" s="63">
        <v>1277.8069083267201</v>
      </c>
      <c r="R330" s="63">
        <f t="shared" si="29"/>
        <v>1208.6058101587735</v>
      </c>
      <c r="S330" s="63">
        <f t="shared" si="30"/>
        <v>3.0822846777114026</v>
      </c>
      <c r="T330" s="90">
        <f t="shared" si="31"/>
        <v>6.6015987709333326E-2</v>
      </c>
      <c r="U330" s="108">
        <f t="shared" si="32"/>
        <v>3</v>
      </c>
      <c r="V330" s="108">
        <v>595</v>
      </c>
      <c r="W330" s="63">
        <v>967.70505359380604</v>
      </c>
      <c r="X330" s="63">
        <v>986.03492069166703</v>
      </c>
      <c r="Y330" s="63">
        <v>978.10319593990596</v>
      </c>
      <c r="Z330" s="63">
        <v>977.28105674179312</v>
      </c>
      <c r="AA330" s="63">
        <v>2.9900194806466458</v>
      </c>
      <c r="AB330" s="90">
        <v>9.4062481746469487E-3</v>
      </c>
      <c r="AC330" s="108">
        <v>3</v>
      </c>
      <c r="AD330" s="108">
        <v>630</v>
      </c>
      <c r="AE330" s="63">
        <f t="shared" si="33"/>
        <v>0.80860198463997834</v>
      </c>
      <c r="AF330" s="111">
        <f t="shared" si="34"/>
        <v>-0.30649835030973471</v>
      </c>
      <c r="AG330" s="126" t="s">
        <v>10215</v>
      </c>
    </row>
    <row r="331" spans="1:33" x14ac:dyDescent="0.3">
      <c r="A331" s="125" t="s">
        <v>887</v>
      </c>
      <c r="B331" s="108">
        <v>4</v>
      </c>
      <c r="C331" s="108">
        <v>2</v>
      </c>
      <c r="D331" s="63">
        <v>34.135899999999999</v>
      </c>
      <c r="E331" s="90">
        <v>1.4319631376189499E-3</v>
      </c>
      <c r="F331" s="64">
        <f t="shared" si="28"/>
        <v>2.8440681617311911</v>
      </c>
      <c r="G331" s="109">
        <v>1.2826374596803399E-3</v>
      </c>
      <c r="H331" s="110">
        <v>1.3935121710445399</v>
      </c>
      <c r="I331" s="63">
        <v>0.99981767751558204</v>
      </c>
      <c r="J331" s="108" t="s">
        <v>0</v>
      </c>
      <c r="K331" s="108" t="s">
        <v>1</v>
      </c>
      <c r="L331" s="63">
        <v>15097.1446</v>
      </c>
      <c r="M331" s="63" t="s">
        <v>10003</v>
      </c>
      <c r="N331" s="63" t="s">
        <v>888</v>
      </c>
      <c r="O331" s="63">
        <v>726.61308941942195</v>
      </c>
      <c r="P331" s="63">
        <v>810.37677257499195</v>
      </c>
      <c r="Q331" s="63">
        <v>820.04044305487901</v>
      </c>
      <c r="R331" s="63">
        <f t="shared" si="29"/>
        <v>785.6767683497643</v>
      </c>
      <c r="S331" s="63">
        <f t="shared" si="30"/>
        <v>2.8952439116956548</v>
      </c>
      <c r="T331" s="90">
        <f t="shared" si="31"/>
        <v>6.539375485741962E-2</v>
      </c>
      <c r="U331" s="108">
        <f t="shared" si="32"/>
        <v>3</v>
      </c>
      <c r="V331" s="108">
        <v>780</v>
      </c>
      <c r="W331" s="63">
        <v>563.86998937914302</v>
      </c>
      <c r="X331" s="63">
        <v>546.91696059463698</v>
      </c>
      <c r="Y331" s="63">
        <v>580.64449499345506</v>
      </c>
      <c r="Z331" s="63">
        <v>563.81048165574498</v>
      </c>
      <c r="AA331" s="63">
        <v>2.7511331454677177</v>
      </c>
      <c r="AB331" s="90">
        <v>2.9910486755700509E-2</v>
      </c>
      <c r="AC331" s="108">
        <v>3</v>
      </c>
      <c r="AD331" s="108">
        <v>875</v>
      </c>
      <c r="AE331" s="63">
        <f t="shared" si="33"/>
        <v>0.71761124213965577</v>
      </c>
      <c r="AF331" s="111">
        <f t="shared" si="34"/>
        <v>-0.47872560310832929</v>
      </c>
      <c r="AG331" s="126" t="s">
        <v>10215</v>
      </c>
    </row>
    <row r="332" spans="1:33" x14ac:dyDescent="0.3">
      <c r="A332" s="125" t="s">
        <v>1612</v>
      </c>
      <c r="B332" s="108">
        <v>26</v>
      </c>
      <c r="C332" s="108">
        <v>7</v>
      </c>
      <c r="D332" s="63">
        <v>123.2894</v>
      </c>
      <c r="E332" s="90">
        <v>1.40707559482627E-2</v>
      </c>
      <c r="F332" s="64">
        <f t="shared" ref="F332:F395" si="35">-LOG10(E332)</f>
        <v>1.8516825695631289</v>
      </c>
      <c r="G332" s="109">
        <v>6.8992537995638996E-3</v>
      </c>
      <c r="H332" s="110">
        <v>1.27158709498789</v>
      </c>
      <c r="I332" s="63">
        <v>0.86938185388510003</v>
      </c>
      <c r="J332" s="108" t="s">
        <v>0</v>
      </c>
      <c r="K332" s="108" t="s">
        <v>1</v>
      </c>
      <c r="L332" s="63">
        <v>558111.00859999994</v>
      </c>
      <c r="M332" s="63" t="s">
        <v>9729</v>
      </c>
      <c r="N332" s="63" t="s">
        <v>1613</v>
      </c>
      <c r="O332" s="63">
        <v>1097.99537973369</v>
      </c>
      <c r="P332" s="63">
        <v>1229.87748269126</v>
      </c>
      <c r="Q332" s="63">
        <v>1234.8568105015499</v>
      </c>
      <c r="R332" s="63">
        <f t="shared" ref="R332:R395" si="36">AVERAGE(O332:Q332)</f>
        <v>1187.5765576421666</v>
      </c>
      <c r="S332" s="63">
        <f t="shared" ref="S332:S395" si="37">LOG10(R332)</f>
        <v>3.0746616161830733</v>
      </c>
      <c r="T332" s="90">
        <f t="shared" ref="T332:T395" si="38">(STDEVA(O332:Q332)/AVERAGE(O332:Q332))</f>
        <v>6.5359587824900589E-2</v>
      </c>
      <c r="U332" s="108">
        <f t="shared" ref="U332:U395" si="39">COUNT(O332:Q332)</f>
        <v>3</v>
      </c>
      <c r="V332" s="108">
        <v>604</v>
      </c>
      <c r="W332" s="63">
        <v>871.465582646455</v>
      </c>
      <c r="X332" s="63">
        <v>920.34914802845799</v>
      </c>
      <c r="Y332" s="63">
        <v>1009.98287089672</v>
      </c>
      <c r="Z332" s="63">
        <v>933.93253385721107</v>
      </c>
      <c r="AA332" s="63">
        <v>2.970315504461563</v>
      </c>
      <c r="AB332" s="90">
        <v>7.5220164867668582E-2</v>
      </c>
      <c r="AC332" s="108">
        <v>3</v>
      </c>
      <c r="AD332" s="108">
        <v>650</v>
      </c>
      <c r="AE332" s="63">
        <f t="shared" ref="AE332:AE395" si="40">Z332/R332</f>
        <v>0.78641880209513026</v>
      </c>
      <c r="AF332" s="111">
        <f t="shared" ref="AF332:AF395" si="41">LOG(AE332,2)</f>
        <v>-0.3466302801199409</v>
      </c>
      <c r="AG332" s="126" t="s">
        <v>10215</v>
      </c>
    </row>
    <row r="333" spans="1:33" x14ac:dyDescent="0.3">
      <c r="A333" s="125" t="s">
        <v>1260</v>
      </c>
      <c r="B333" s="108">
        <v>20</v>
      </c>
      <c r="C333" s="108">
        <v>2</v>
      </c>
      <c r="D333" s="63">
        <v>100.11320000000001</v>
      </c>
      <c r="E333" s="90">
        <v>4.8889722607821104E-3</v>
      </c>
      <c r="F333" s="64">
        <f t="shared" si="35"/>
        <v>2.3107824268440469</v>
      </c>
      <c r="G333" s="109">
        <v>3.0765854751314699E-3</v>
      </c>
      <c r="H333" s="110">
        <v>1.27791089115625</v>
      </c>
      <c r="I333" s="63">
        <v>0.98295883029050102</v>
      </c>
      <c r="J333" s="108" t="s">
        <v>0</v>
      </c>
      <c r="K333" s="108" t="s">
        <v>1</v>
      </c>
      <c r="L333" s="63">
        <v>256696.46460000001</v>
      </c>
      <c r="M333" s="63" t="s">
        <v>9948</v>
      </c>
      <c r="N333" s="63" t="s">
        <v>1261</v>
      </c>
      <c r="O333" s="63">
        <v>507.807623079564</v>
      </c>
      <c r="P333" s="63">
        <v>482.81547634200001</v>
      </c>
      <c r="Q333" s="63">
        <v>445.87716650914899</v>
      </c>
      <c r="R333" s="63">
        <f t="shared" si="36"/>
        <v>478.83342197690428</v>
      </c>
      <c r="S333" s="63">
        <f t="shared" si="37"/>
        <v>2.6801844560066543</v>
      </c>
      <c r="T333" s="90">
        <f t="shared" si="38"/>
        <v>6.5067863023834979E-2</v>
      </c>
      <c r="U333" s="108">
        <f t="shared" si="39"/>
        <v>3</v>
      </c>
      <c r="V333" s="108">
        <v>1012</v>
      </c>
      <c r="W333" s="63">
        <v>389.59731895550101</v>
      </c>
      <c r="X333" s="63">
        <v>362.38384317463101</v>
      </c>
      <c r="Y333" s="63">
        <v>372.119333351965</v>
      </c>
      <c r="Z333" s="63">
        <v>374.70016516069899</v>
      </c>
      <c r="AA333" s="63">
        <v>2.5736838845225791</v>
      </c>
      <c r="AB333" s="90">
        <v>3.680031452459552E-2</v>
      </c>
      <c r="AC333" s="108">
        <v>3</v>
      </c>
      <c r="AD333" s="108">
        <v>1096</v>
      </c>
      <c r="AE333" s="63">
        <f t="shared" si="40"/>
        <v>0.7825271753456926</v>
      </c>
      <c r="AF333" s="111">
        <f t="shared" si="41"/>
        <v>-0.3537872405345085</v>
      </c>
      <c r="AG333" s="126" t="s">
        <v>10215</v>
      </c>
    </row>
    <row r="334" spans="1:33" x14ac:dyDescent="0.3">
      <c r="A334" s="125" t="s">
        <v>1424</v>
      </c>
      <c r="B334" s="108">
        <v>4</v>
      </c>
      <c r="C334" s="108">
        <v>1</v>
      </c>
      <c r="D334" s="63">
        <v>18.8355</v>
      </c>
      <c r="E334" s="90">
        <v>7.73896305700017E-3</v>
      </c>
      <c r="F334" s="64">
        <f t="shared" si="35"/>
        <v>2.111317226499529</v>
      </c>
      <c r="G334" s="109">
        <v>4.3020005429641401E-3</v>
      </c>
      <c r="H334" s="110">
        <v>1.44647052180722</v>
      </c>
      <c r="I334" s="63">
        <v>0.95179642541109599</v>
      </c>
      <c r="J334" s="108" t="s">
        <v>1</v>
      </c>
      <c r="K334" s="108" t="s">
        <v>0</v>
      </c>
      <c r="L334" s="63">
        <v>92207.076300000001</v>
      </c>
      <c r="M334" s="63" t="s">
        <v>9653</v>
      </c>
      <c r="N334" s="63" t="s">
        <v>1425</v>
      </c>
      <c r="O334" s="63">
        <v>1042.59056849584</v>
      </c>
      <c r="P334" s="63">
        <v>928.86049376946505</v>
      </c>
      <c r="Q334" s="63">
        <v>940.03998617084596</v>
      </c>
      <c r="R334" s="63">
        <f t="shared" si="36"/>
        <v>970.49701614538378</v>
      </c>
      <c r="S334" s="63">
        <f t="shared" si="37"/>
        <v>2.9869942044605109</v>
      </c>
      <c r="T334" s="90">
        <f t="shared" si="38"/>
        <v>6.4590174177115933E-2</v>
      </c>
      <c r="U334" s="108">
        <f t="shared" si="39"/>
        <v>3</v>
      </c>
      <c r="V334" s="108">
        <v>684</v>
      </c>
      <c r="W334" s="63">
        <v>1580.90212840601</v>
      </c>
      <c r="X334" s="63">
        <v>1273.1884722224599</v>
      </c>
      <c r="Y334" s="63">
        <v>1357.2953754400301</v>
      </c>
      <c r="Z334" s="63">
        <v>1403.7953253561666</v>
      </c>
      <c r="AA334" s="63">
        <v>3.1473037918763072</v>
      </c>
      <c r="AB334" s="90">
        <v>0.11329261366789065</v>
      </c>
      <c r="AC334" s="108">
        <v>3</v>
      </c>
      <c r="AD334" s="108">
        <v>475</v>
      </c>
      <c r="AE334" s="63">
        <f t="shared" si="40"/>
        <v>1.4464705218072234</v>
      </c>
      <c r="AF334" s="111">
        <f t="shared" si="41"/>
        <v>0.53253692231633509</v>
      </c>
      <c r="AG334" s="126" t="s">
        <v>10215</v>
      </c>
    </row>
    <row r="335" spans="1:33" x14ac:dyDescent="0.3">
      <c r="A335" s="125" t="s">
        <v>1518</v>
      </c>
      <c r="B335" s="108">
        <v>12</v>
      </c>
      <c r="C335" s="108">
        <v>4</v>
      </c>
      <c r="D335" s="63">
        <v>75.017099999999999</v>
      </c>
      <c r="E335" s="90">
        <v>1.04018083338836E-2</v>
      </c>
      <c r="F335" s="64">
        <f t="shared" si="35"/>
        <v>1.982891152897623</v>
      </c>
      <c r="G335" s="109">
        <v>5.4198915442500101E-3</v>
      </c>
      <c r="H335" s="110">
        <v>1.22809928508152</v>
      </c>
      <c r="I335" s="63">
        <v>0.91752940496241697</v>
      </c>
      <c r="J335" s="108" t="s">
        <v>0</v>
      </c>
      <c r="K335" s="108" t="s">
        <v>1</v>
      </c>
      <c r="L335" s="63">
        <v>66209.895900000003</v>
      </c>
      <c r="M335" s="63" t="s">
        <v>9882</v>
      </c>
      <c r="N335" s="63" t="s">
        <v>1519</v>
      </c>
      <c r="O335" s="63">
        <v>1112.07729103868</v>
      </c>
      <c r="P335" s="63">
        <v>988.18142356609098</v>
      </c>
      <c r="Q335" s="63">
        <v>1007.07119322176</v>
      </c>
      <c r="R335" s="63">
        <f t="shared" si="36"/>
        <v>1035.7766359421769</v>
      </c>
      <c r="S335" s="63">
        <f t="shared" si="37"/>
        <v>3.0152661103931822</v>
      </c>
      <c r="T335" s="90">
        <f t="shared" si="38"/>
        <v>6.4444293786734289E-2</v>
      </c>
      <c r="U335" s="108">
        <f t="shared" si="39"/>
        <v>3</v>
      </c>
      <c r="V335" s="108">
        <v>654</v>
      </c>
      <c r="W335" s="63">
        <v>859.44085498912</v>
      </c>
      <c r="X335" s="63">
        <v>800.33593544896803</v>
      </c>
      <c r="Y335" s="63">
        <v>870.41758844739695</v>
      </c>
      <c r="Z335" s="63">
        <v>843.39812629516166</v>
      </c>
      <c r="AA335" s="63">
        <v>2.9260326318453425</v>
      </c>
      <c r="AB335" s="90">
        <v>4.4693775561524964E-2</v>
      </c>
      <c r="AC335" s="108">
        <v>3</v>
      </c>
      <c r="AD335" s="108">
        <v>693</v>
      </c>
      <c r="AE335" s="63">
        <f t="shared" si="40"/>
        <v>0.81426641326773963</v>
      </c>
      <c r="AF335" s="111">
        <f t="shared" si="41"/>
        <v>-0.2964271993925976</v>
      </c>
      <c r="AG335" s="126" t="s">
        <v>10215</v>
      </c>
    </row>
    <row r="336" spans="1:33" x14ac:dyDescent="0.3">
      <c r="A336" s="125" t="s">
        <v>1560</v>
      </c>
      <c r="B336" s="108">
        <v>8</v>
      </c>
      <c r="C336" s="108">
        <v>4</v>
      </c>
      <c r="D336" s="63">
        <v>50.640099999999997</v>
      </c>
      <c r="E336" s="90">
        <v>1.20464795846563E-2</v>
      </c>
      <c r="F336" s="64">
        <f t="shared" si="35"/>
        <v>1.9191398510422584</v>
      </c>
      <c r="G336" s="109">
        <v>6.1058872899639703E-3</v>
      </c>
      <c r="H336" s="110">
        <v>1.2199525187515401</v>
      </c>
      <c r="I336" s="63">
        <v>0.89581059657555695</v>
      </c>
      <c r="J336" s="108" t="s">
        <v>0</v>
      </c>
      <c r="K336" s="108" t="s">
        <v>1</v>
      </c>
      <c r="L336" s="63">
        <v>42727.868199999997</v>
      </c>
      <c r="M336" s="63" t="s">
        <v>9869</v>
      </c>
      <c r="N336" s="63" t="s">
        <v>1561</v>
      </c>
      <c r="O336" s="63">
        <v>1625.58411896296</v>
      </c>
      <c r="P336" s="63">
        <v>1596.28300531881</v>
      </c>
      <c r="Q336" s="63">
        <v>1794.8872656561</v>
      </c>
      <c r="R336" s="63">
        <f t="shared" si="36"/>
        <v>1672.2514633126232</v>
      </c>
      <c r="S336" s="63">
        <f t="shared" si="37"/>
        <v>3.2233015846565558</v>
      </c>
      <c r="T336" s="90">
        <f t="shared" si="38"/>
        <v>6.4112035080992308E-2</v>
      </c>
      <c r="U336" s="108">
        <f t="shared" si="39"/>
        <v>3</v>
      </c>
      <c r="V336" s="108">
        <v>470</v>
      </c>
      <c r="W336" s="63">
        <v>1438.8423584459799</v>
      </c>
      <c r="X336" s="63">
        <v>1363.28632286471</v>
      </c>
      <c r="Y336" s="63">
        <v>1310.1251259701501</v>
      </c>
      <c r="Z336" s="63">
        <v>1370.7512690936135</v>
      </c>
      <c r="AA336" s="63">
        <v>3.1369586566420393</v>
      </c>
      <c r="AB336" s="90">
        <v>4.7187625853832259E-2</v>
      </c>
      <c r="AC336" s="108">
        <v>3</v>
      </c>
      <c r="AD336" s="108">
        <v>486</v>
      </c>
      <c r="AE336" s="63">
        <f t="shared" si="40"/>
        <v>0.81970403325480901</v>
      </c>
      <c r="AF336" s="111">
        <f t="shared" si="41"/>
        <v>-0.28682499836625991</v>
      </c>
      <c r="AG336" s="126" t="s">
        <v>10215</v>
      </c>
    </row>
    <row r="337" spans="1:33" x14ac:dyDescent="0.3">
      <c r="A337" s="125" t="s">
        <v>893</v>
      </c>
      <c r="B337" s="108">
        <v>8</v>
      </c>
      <c r="C337" s="108">
        <v>1</v>
      </c>
      <c r="D337" s="63">
        <v>64.720399999999998</v>
      </c>
      <c r="E337" s="90">
        <v>1.44043494852564E-3</v>
      </c>
      <c r="F337" s="64">
        <f t="shared" si="35"/>
        <v>2.8415063501112861</v>
      </c>
      <c r="G337" s="109">
        <v>1.2826374596803399E-3</v>
      </c>
      <c r="H337" s="110">
        <v>1.3480526232782399</v>
      </c>
      <c r="I337" s="63">
        <v>0.99981214390786299</v>
      </c>
      <c r="J337" s="108" t="s">
        <v>0</v>
      </c>
      <c r="K337" s="108" t="s">
        <v>1</v>
      </c>
      <c r="L337" s="63">
        <v>69738.695600000006</v>
      </c>
      <c r="M337" s="63" t="s">
        <v>10086</v>
      </c>
      <c r="N337" s="63" t="s">
        <v>894</v>
      </c>
      <c r="O337" s="63">
        <v>1786.93996176106</v>
      </c>
      <c r="P337" s="63">
        <v>1580.91091134725</v>
      </c>
      <c r="Q337" s="63">
        <v>1649.6511667887501</v>
      </c>
      <c r="R337" s="63">
        <f t="shared" si="36"/>
        <v>1672.5006799656867</v>
      </c>
      <c r="S337" s="63">
        <f t="shared" si="37"/>
        <v>3.2233663030050539</v>
      </c>
      <c r="T337" s="90">
        <f t="shared" si="38"/>
        <v>6.2719192001935847E-2</v>
      </c>
      <c r="U337" s="108">
        <f t="shared" si="39"/>
        <v>3</v>
      </c>
      <c r="V337" s="108">
        <v>469</v>
      </c>
      <c r="W337" s="63">
        <v>1263.03736370201</v>
      </c>
      <c r="X337" s="63">
        <v>1211.01454718477</v>
      </c>
      <c r="Y337" s="63">
        <v>1247.98531025325</v>
      </c>
      <c r="Z337" s="63">
        <v>1240.6790737133433</v>
      </c>
      <c r="AA337" s="63">
        <v>3.0936594571312113</v>
      </c>
      <c r="AB337" s="90">
        <v>2.1576837286451107E-2</v>
      </c>
      <c r="AC337" s="108">
        <v>3</v>
      </c>
      <c r="AD337" s="108">
        <v>530</v>
      </c>
      <c r="AE337" s="63">
        <f t="shared" si="40"/>
        <v>0.74181080377127095</v>
      </c>
      <c r="AF337" s="111">
        <f t="shared" si="41"/>
        <v>-0.43087681540754341</v>
      </c>
      <c r="AG337" s="126" t="s">
        <v>10215</v>
      </c>
    </row>
    <row r="338" spans="1:33" x14ac:dyDescent="0.3">
      <c r="A338" s="125" t="s">
        <v>895</v>
      </c>
      <c r="B338" s="108">
        <v>7</v>
      </c>
      <c r="C338" s="108">
        <v>1</v>
      </c>
      <c r="D338" s="63">
        <v>51.516100000000002</v>
      </c>
      <c r="E338" s="90">
        <v>1.44043523883564E-3</v>
      </c>
      <c r="F338" s="64">
        <f t="shared" si="35"/>
        <v>2.8415062625821559</v>
      </c>
      <c r="G338" s="109">
        <v>1.2826374596803399E-3</v>
      </c>
      <c r="H338" s="110">
        <v>1.3480526232782399</v>
      </c>
      <c r="I338" s="63">
        <v>0.99981214371626204</v>
      </c>
      <c r="J338" s="108" t="s">
        <v>0</v>
      </c>
      <c r="K338" s="108" t="s">
        <v>1</v>
      </c>
      <c r="L338" s="63">
        <v>31235.928</v>
      </c>
      <c r="M338" s="63" t="s">
        <v>10086</v>
      </c>
      <c r="N338" s="63" t="s">
        <v>896</v>
      </c>
      <c r="O338" s="63">
        <v>1249.8688237932699</v>
      </c>
      <c r="P338" s="63">
        <v>1105.76253459586</v>
      </c>
      <c r="Q338" s="63">
        <v>1153.84266266644</v>
      </c>
      <c r="R338" s="63">
        <f t="shared" si="36"/>
        <v>1169.82467368519</v>
      </c>
      <c r="S338" s="63">
        <f t="shared" si="37"/>
        <v>3.0681207771677714</v>
      </c>
      <c r="T338" s="90">
        <f t="shared" si="38"/>
        <v>6.2719192001934931E-2</v>
      </c>
      <c r="U338" s="108">
        <f t="shared" si="39"/>
        <v>3</v>
      </c>
      <c r="V338" s="108">
        <v>610</v>
      </c>
      <c r="W338" s="63">
        <v>883.42700815836099</v>
      </c>
      <c r="X338" s="63">
        <v>847.03983350099702</v>
      </c>
      <c r="Y338" s="63">
        <v>872.89890271427305</v>
      </c>
      <c r="Z338" s="63">
        <v>867.78858145787706</v>
      </c>
      <c r="AA338" s="63">
        <v>2.9384139312939292</v>
      </c>
      <c r="AB338" s="90">
        <v>2.1576837286453623E-2</v>
      </c>
      <c r="AC338" s="108">
        <v>3</v>
      </c>
      <c r="AD338" s="108">
        <v>687</v>
      </c>
      <c r="AE338" s="63">
        <f t="shared" si="40"/>
        <v>0.74181080377127229</v>
      </c>
      <c r="AF338" s="111">
        <f t="shared" si="41"/>
        <v>-0.43087681540754075</v>
      </c>
      <c r="AG338" s="126" t="s">
        <v>10215</v>
      </c>
    </row>
    <row r="339" spans="1:33" x14ac:dyDescent="0.3">
      <c r="A339" s="125" t="s">
        <v>1718</v>
      </c>
      <c r="B339" s="108">
        <v>13</v>
      </c>
      <c r="C339" s="108">
        <v>2</v>
      </c>
      <c r="D339" s="63">
        <v>54.322899999999997</v>
      </c>
      <c r="E339" s="90">
        <v>1.8223300403719701E-2</v>
      </c>
      <c r="F339" s="64">
        <f t="shared" si="35"/>
        <v>1.7393729656001418</v>
      </c>
      <c r="G339" s="109">
        <v>8.3782076716676403E-3</v>
      </c>
      <c r="H339" s="110">
        <v>1.23666044300793</v>
      </c>
      <c r="I339" s="63">
        <v>0.81786770377944096</v>
      </c>
      <c r="J339" s="108" t="s">
        <v>0</v>
      </c>
      <c r="K339" s="108" t="s">
        <v>1</v>
      </c>
      <c r="L339" s="63">
        <v>264198.63030000002</v>
      </c>
      <c r="M339" s="63" t="s">
        <v>9749</v>
      </c>
      <c r="N339" s="63" t="s">
        <v>1719</v>
      </c>
      <c r="O339" s="63">
        <v>2068.6952291032399</v>
      </c>
      <c r="P339" s="63">
        <v>2189.4426624579201</v>
      </c>
      <c r="Q339" s="63">
        <v>1931.4818877837599</v>
      </c>
      <c r="R339" s="63">
        <f t="shared" si="36"/>
        <v>2063.2065931149732</v>
      </c>
      <c r="S339" s="63">
        <f t="shared" si="37"/>
        <v>3.3145427169492279</v>
      </c>
      <c r="T339" s="90">
        <f t="shared" si="38"/>
        <v>6.2556965649280538E-2</v>
      </c>
      <c r="U339" s="108">
        <f t="shared" si="39"/>
        <v>3</v>
      </c>
      <c r="V339" s="108">
        <v>386</v>
      </c>
      <c r="W339" s="63">
        <v>1740.02286932216</v>
      </c>
      <c r="X339" s="63">
        <v>1532.4913396761201</v>
      </c>
      <c r="Y339" s="63">
        <v>1732.59435927603</v>
      </c>
      <c r="Z339" s="63">
        <v>1668.3695227581036</v>
      </c>
      <c r="AA339" s="63">
        <v>3.2222922476932885</v>
      </c>
      <c r="AB339" s="90">
        <v>7.0567437519994627E-2</v>
      </c>
      <c r="AC339" s="108">
        <v>3</v>
      </c>
      <c r="AD339" s="108">
        <v>415</v>
      </c>
      <c r="AE339" s="63">
        <f t="shared" si="40"/>
        <v>0.80862940644215597</v>
      </c>
      <c r="AF339" s="111">
        <f t="shared" si="41"/>
        <v>-0.30644942558784788</v>
      </c>
      <c r="AG339" s="126" t="s">
        <v>10215</v>
      </c>
    </row>
    <row r="340" spans="1:33" x14ac:dyDescent="0.3">
      <c r="A340" s="125" t="s">
        <v>1029</v>
      </c>
      <c r="B340" s="108">
        <v>4</v>
      </c>
      <c r="C340" s="108">
        <v>1</v>
      </c>
      <c r="D340" s="63">
        <v>21.907499999999999</v>
      </c>
      <c r="E340" s="90">
        <v>2.2489135182185401E-3</v>
      </c>
      <c r="F340" s="64">
        <f t="shared" si="35"/>
        <v>2.6480272450012818</v>
      </c>
      <c r="G340" s="109">
        <v>1.7403010782417901E-3</v>
      </c>
      <c r="H340" s="110">
        <v>1.2995770736202299</v>
      </c>
      <c r="I340" s="63">
        <v>0.99860840310000898</v>
      </c>
      <c r="J340" s="108" t="s">
        <v>0</v>
      </c>
      <c r="K340" s="108" t="s">
        <v>1</v>
      </c>
      <c r="L340" s="63">
        <v>33614.427499999998</v>
      </c>
      <c r="M340" s="63" t="s">
        <v>10135</v>
      </c>
      <c r="N340" s="63" t="s">
        <v>1030</v>
      </c>
      <c r="O340" s="63">
        <v>14376.722922871</v>
      </c>
      <c r="P340" s="63">
        <v>15509.6560564422</v>
      </c>
      <c r="Q340" s="63">
        <v>16286.351307718</v>
      </c>
      <c r="R340" s="63">
        <f t="shared" si="36"/>
        <v>15390.910095677065</v>
      </c>
      <c r="S340" s="63">
        <f t="shared" si="37"/>
        <v>4.1872643013028474</v>
      </c>
      <c r="T340" s="90">
        <f t="shared" si="38"/>
        <v>6.2396322392538561E-2</v>
      </c>
      <c r="U340" s="108">
        <f t="shared" si="39"/>
        <v>3</v>
      </c>
      <c r="V340" s="108">
        <v>49</v>
      </c>
      <c r="W340" s="63">
        <v>11623.9956261154</v>
      </c>
      <c r="X340" s="63">
        <v>11997.3843737401</v>
      </c>
      <c r="Y340" s="63">
        <v>11907.6634284099</v>
      </c>
      <c r="Z340" s="63">
        <v>11843.014476088467</v>
      </c>
      <c r="AA340" s="63">
        <v>4.0734622601319419</v>
      </c>
      <c r="AB340" s="90">
        <v>1.6457693983762792E-2</v>
      </c>
      <c r="AC340" s="108">
        <v>3</v>
      </c>
      <c r="AD340" s="108">
        <v>59</v>
      </c>
      <c r="AE340" s="63">
        <f t="shared" si="40"/>
        <v>0.76948110296706129</v>
      </c>
      <c r="AF340" s="111">
        <f t="shared" si="41"/>
        <v>-0.37804219782116161</v>
      </c>
      <c r="AG340" s="126" t="s">
        <v>10215</v>
      </c>
    </row>
    <row r="341" spans="1:33" x14ac:dyDescent="0.3">
      <c r="A341" s="125" t="s">
        <v>693</v>
      </c>
      <c r="B341" s="108">
        <v>11</v>
      </c>
      <c r="C341" s="108">
        <v>5</v>
      </c>
      <c r="D341" s="63">
        <v>75.6922</v>
      </c>
      <c r="E341" s="90">
        <v>6.92125697580259E-4</v>
      </c>
      <c r="F341" s="64">
        <f t="shared" si="35"/>
        <v>3.159815025762684</v>
      </c>
      <c r="G341" s="109">
        <v>8.02598023234572E-4</v>
      </c>
      <c r="H341" s="110">
        <v>1.4469050704084701</v>
      </c>
      <c r="I341" s="63">
        <v>0.999998001830955</v>
      </c>
      <c r="J341" s="108" t="s">
        <v>0</v>
      </c>
      <c r="K341" s="108" t="s">
        <v>1</v>
      </c>
      <c r="L341" s="63">
        <v>39823.112300000001</v>
      </c>
      <c r="M341" s="63" t="s">
        <v>10015</v>
      </c>
      <c r="N341" s="63" t="s">
        <v>694</v>
      </c>
      <c r="O341" s="63">
        <v>1100.5941717278399</v>
      </c>
      <c r="P341" s="63">
        <v>1050.8893333676101</v>
      </c>
      <c r="Q341" s="63">
        <v>1186.0426014560601</v>
      </c>
      <c r="R341" s="63">
        <f t="shared" si="36"/>
        <v>1112.5087021838365</v>
      </c>
      <c r="S341" s="63">
        <f t="shared" si="37"/>
        <v>3.0463034167726453</v>
      </c>
      <c r="T341" s="90">
        <f t="shared" si="38"/>
        <v>6.1446571612824526E-2</v>
      </c>
      <c r="U341" s="108">
        <f t="shared" si="39"/>
        <v>3</v>
      </c>
      <c r="V341" s="108">
        <v>625</v>
      </c>
      <c r="W341" s="63">
        <v>794.00354207313603</v>
      </c>
      <c r="X341" s="63">
        <v>759.78367973368802</v>
      </c>
      <c r="Y341" s="63">
        <v>752.87834652192896</v>
      </c>
      <c r="Z341" s="63">
        <v>768.88852277625108</v>
      </c>
      <c r="AA341" s="63">
        <v>2.8858633782245677</v>
      </c>
      <c r="AB341" s="90">
        <v>2.8642098118972888E-2</v>
      </c>
      <c r="AC341" s="108">
        <v>3</v>
      </c>
      <c r="AD341" s="108">
        <v>737</v>
      </c>
      <c r="AE341" s="63">
        <f t="shared" si="40"/>
        <v>0.69113034465881973</v>
      </c>
      <c r="AF341" s="111">
        <f t="shared" si="41"/>
        <v>-0.53297027159766919</v>
      </c>
      <c r="AG341" s="126" t="s">
        <v>10215</v>
      </c>
    </row>
    <row r="342" spans="1:33" x14ac:dyDescent="0.3">
      <c r="A342" s="125" t="s">
        <v>1406</v>
      </c>
      <c r="B342" s="108">
        <v>14</v>
      </c>
      <c r="C342" s="108">
        <v>4</v>
      </c>
      <c r="D342" s="63">
        <v>91.808000000000007</v>
      </c>
      <c r="E342" s="90">
        <v>7.5238071333642003E-3</v>
      </c>
      <c r="F342" s="64">
        <f t="shared" si="35"/>
        <v>2.1235623457624393</v>
      </c>
      <c r="G342" s="109">
        <v>4.2349232214761801E-3</v>
      </c>
      <c r="H342" s="110">
        <v>1.21143144321521</v>
      </c>
      <c r="I342" s="63">
        <v>0.95443135468163298</v>
      </c>
      <c r="J342" s="108" t="s">
        <v>0</v>
      </c>
      <c r="K342" s="108" t="s">
        <v>1</v>
      </c>
      <c r="L342" s="63">
        <v>77801.079400000002</v>
      </c>
      <c r="M342" s="63" t="s">
        <v>10081</v>
      </c>
      <c r="N342" s="63" t="s">
        <v>1407</v>
      </c>
      <c r="O342" s="63">
        <v>1019.70736073452</v>
      </c>
      <c r="P342" s="63">
        <v>1006.40865165142</v>
      </c>
      <c r="Q342" s="63">
        <v>909.74252049578695</v>
      </c>
      <c r="R342" s="63">
        <f t="shared" si="36"/>
        <v>978.61951096057567</v>
      </c>
      <c r="S342" s="63">
        <f t="shared" si="37"/>
        <v>2.9906138701384557</v>
      </c>
      <c r="T342" s="90">
        <f t="shared" si="38"/>
        <v>6.1329959765236045E-2</v>
      </c>
      <c r="U342" s="108">
        <f t="shared" si="39"/>
        <v>3</v>
      </c>
      <c r="V342" s="108">
        <v>680</v>
      </c>
      <c r="W342" s="63">
        <v>800.62464705958598</v>
      </c>
      <c r="X342" s="63">
        <v>794.84038101540796</v>
      </c>
      <c r="Y342" s="63">
        <v>827.99735547499199</v>
      </c>
      <c r="Z342" s="63">
        <v>807.82079451666198</v>
      </c>
      <c r="AA342" s="63">
        <v>2.9073150283680178</v>
      </c>
      <c r="AB342" s="90">
        <v>2.1924596030224914E-2</v>
      </c>
      <c r="AC342" s="108">
        <v>3</v>
      </c>
      <c r="AD342" s="108">
        <v>712</v>
      </c>
      <c r="AE342" s="63">
        <f t="shared" si="40"/>
        <v>0.8254697412723111</v>
      </c>
      <c r="AF342" s="111">
        <f t="shared" si="41"/>
        <v>-0.27671276274879442</v>
      </c>
      <c r="AG342" s="126" t="s">
        <v>10215</v>
      </c>
    </row>
    <row r="343" spans="1:33" x14ac:dyDescent="0.3">
      <c r="A343" s="125" t="s">
        <v>1882</v>
      </c>
      <c r="B343" s="108">
        <v>8</v>
      </c>
      <c r="C343" s="108">
        <v>6</v>
      </c>
      <c r="D343" s="63">
        <v>47.394399999999997</v>
      </c>
      <c r="E343" s="90">
        <v>2.7354434351244399E-2</v>
      </c>
      <c r="F343" s="64">
        <f t="shared" si="35"/>
        <v>1.5629722613534525</v>
      </c>
      <c r="G343" s="109">
        <v>1.1468882806872201E-2</v>
      </c>
      <c r="H343" s="110">
        <v>1.24066475841733</v>
      </c>
      <c r="I343" s="63">
        <v>0.72096949025460499</v>
      </c>
      <c r="J343" s="108" t="s">
        <v>1</v>
      </c>
      <c r="K343" s="108" t="s">
        <v>0</v>
      </c>
      <c r="L343" s="63">
        <v>46394.109400000001</v>
      </c>
      <c r="M343" s="63" t="s">
        <v>9697</v>
      </c>
      <c r="N343" s="63" t="s">
        <v>1883</v>
      </c>
      <c r="O343" s="63">
        <v>1381.86338070739</v>
      </c>
      <c r="P343" s="63">
        <v>1316.91930074118</v>
      </c>
      <c r="Q343" s="63">
        <v>1486.39193577792</v>
      </c>
      <c r="R343" s="63">
        <f t="shared" si="36"/>
        <v>1395.0582057421634</v>
      </c>
      <c r="S343" s="63">
        <f t="shared" si="37"/>
        <v>3.1445923279718282</v>
      </c>
      <c r="T343" s="90">
        <f t="shared" si="38"/>
        <v>6.12901591695156E-2</v>
      </c>
      <c r="U343" s="108">
        <f t="shared" si="39"/>
        <v>3</v>
      </c>
      <c r="V343" s="108">
        <v>538</v>
      </c>
      <c r="W343" s="63">
        <v>1783.30825875901</v>
      </c>
      <c r="X343" s="63">
        <v>1558.1120214164</v>
      </c>
      <c r="Y343" s="63">
        <v>1850.97837524022</v>
      </c>
      <c r="Z343" s="63">
        <v>1730.7995518052101</v>
      </c>
      <c r="AA343" s="63">
        <v>3.2382467740650798</v>
      </c>
      <c r="AB343" s="90">
        <v>8.8589980658801665E-2</v>
      </c>
      <c r="AC343" s="108">
        <v>3</v>
      </c>
      <c r="AD343" s="108">
        <v>402</v>
      </c>
      <c r="AE343" s="63">
        <f t="shared" si="40"/>
        <v>1.2406647584173265</v>
      </c>
      <c r="AF343" s="111">
        <f t="shared" si="41"/>
        <v>0.3111133356882857</v>
      </c>
      <c r="AG343" s="126" t="s">
        <v>10215</v>
      </c>
    </row>
    <row r="344" spans="1:33" x14ac:dyDescent="0.3">
      <c r="A344" s="125" t="s">
        <v>1422</v>
      </c>
      <c r="B344" s="108">
        <v>9</v>
      </c>
      <c r="C344" s="108">
        <v>6</v>
      </c>
      <c r="D344" s="63">
        <v>43.096400000000003</v>
      </c>
      <c r="E344" s="90">
        <v>7.7314414606027802E-3</v>
      </c>
      <c r="F344" s="64">
        <f t="shared" si="35"/>
        <v>2.1117395280707858</v>
      </c>
      <c r="G344" s="109">
        <v>4.3020005429641401E-3</v>
      </c>
      <c r="H344" s="110">
        <v>1.2243406066706499</v>
      </c>
      <c r="I344" s="63">
        <v>0.95188904889129</v>
      </c>
      <c r="J344" s="108" t="s">
        <v>0</v>
      </c>
      <c r="K344" s="108" t="s">
        <v>1</v>
      </c>
      <c r="L344" s="63">
        <v>24594.221600000001</v>
      </c>
      <c r="M344" s="63" t="s">
        <v>9960</v>
      </c>
      <c r="N344" s="63" t="s">
        <v>1423</v>
      </c>
      <c r="O344" s="63">
        <v>4081.3670915636299</v>
      </c>
      <c r="P344" s="63">
        <v>3831.5584104232998</v>
      </c>
      <c r="Q344" s="63">
        <v>3615.14464422631</v>
      </c>
      <c r="R344" s="63">
        <f t="shared" si="36"/>
        <v>3842.6900487377466</v>
      </c>
      <c r="S344" s="63">
        <f t="shared" si="37"/>
        <v>3.5846353556973609</v>
      </c>
      <c r="T344" s="90">
        <f t="shared" si="38"/>
        <v>6.0715402958032495E-2</v>
      </c>
      <c r="U344" s="108">
        <f t="shared" si="39"/>
        <v>3</v>
      </c>
      <c r="V344" s="108">
        <v>223</v>
      </c>
      <c r="W344" s="63">
        <v>3213.1676654371599</v>
      </c>
      <c r="X344" s="63">
        <v>3010.57827077514</v>
      </c>
      <c r="Y344" s="63">
        <v>3191.99187678199</v>
      </c>
      <c r="Z344" s="63">
        <v>3138.5792709980965</v>
      </c>
      <c r="AA344" s="63">
        <v>3.496733102087346</v>
      </c>
      <c r="AB344" s="90">
        <v>3.5479943213695839E-2</v>
      </c>
      <c r="AC344" s="108">
        <v>3</v>
      </c>
      <c r="AD344" s="108">
        <v>225</v>
      </c>
      <c r="AE344" s="63">
        <f t="shared" si="40"/>
        <v>0.81676617973106169</v>
      </c>
      <c r="AF344" s="111">
        <f t="shared" si="41"/>
        <v>-0.29200496587102337</v>
      </c>
      <c r="AG344" s="126" t="s">
        <v>10215</v>
      </c>
    </row>
    <row r="345" spans="1:33" x14ac:dyDescent="0.3">
      <c r="A345" s="125" t="s">
        <v>1694</v>
      </c>
      <c r="B345" s="108">
        <v>6</v>
      </c>
      <c r="C345" s="108">
        <v>1</v>
      </c>
      <c r="D345" s="63">
        <v>35.797699999999999</v>
      </c>
      <c r="E345" s="90">
        <v>1.6999349487123901E-2</v>
      </c>
      <c r="F345" s="64">
        <f t="shared" si="35"/>
        <v>1.7695676974192498</v>
      </c>
      <c r="G345" s="109">
        <v>7.9274095648147608E-3</v>
      </c>
      <c r="H345" s="110">
        <v>1.1460911605913899</v>
      </c>
      <c r="I345" s="63">
        <v>0.83259485379707299</v>
      </c>
      <c r="J345" s="108" t="s">
        <v>0</v>
      </c>
      <c r="K345" s="108" t="s">
        <v>1</v>
      </c>
      <c r="L345" s="63">
        <v>14684.010700000001</v>
      </c>
      <c r="M345" s="63" t="s">
        <v>10207</v>
      </c>
      <c r="N345" s="63" t="s">
        <v>1695</v>
      </c>
      <c r="O345" s="63">
        <v>4346.8265748765698</v>
      </c>
      <c r="P345" s="63">
        <v>3875.94625993516</v>
      </c>
      <c r="Q345" s="63">
        <v>3996.3090876319202</v>
      </c>
      <c r="R345" s="63">
        <f t="shared" si="36"/>
        <v>4073.0273074812171</v>
      </c>
      <c r="S345" s="63">
        <f t="shared" si="37"/>
        <v>3.609917321809212</v>
      </c>
      <c r="T345" s="90">
        <f t="shared" si="38"/>
        <v>6.0062229048013907E-2</v>
      </c>
      <c r="U345" s="108">
        <f t="shared" si="39"/>
        <v>3</v>
      </c>
      <c r="V345" s="108">
        <v>208</v>
      </c>
      <c r="W345" s="63">
        <v>3546.24921654635</v>
      </c>
      <c r="X345" s="63">
        <v>3567.6167724752499</v>
      </c>
      <c r="Y345" s="63">
        <v>3547.6610714772901</v>
      </c>
      <c r="Z345" s="63">
        <v>3553.8423534996305</v>
      </c>
      <c r="AA345" s="63">
        <v>3.5506981588312088</v>
      </c>
      <c r="AB345" s="90">
        <v>3.3625199997973114E-3</v>
      </c>
      <c r="AC345" s="108">
        <v>3</v>
      </c>
      <c r="AD345" s="108">
        <v>202</v>
      </c>
      <c r="AE345" s="63">
        <f t="shared" si="40"/>
        <v>0.87253094202733117</v>
      </c>
      <c r="AF345" s="111">
        <f t="shared" si="41"/>
        <v>-0.19672180125234173</v>
      </c>
      <c r="AG345" s="126" t="s">
        <v>10215</v>
      </c>
    </row>
    <row r="346" spans="1:33" x14ac:dyDescent="0.3">
      <c r="A346" s="125" t="s">
        <v>1478</v>
      </c>
      <c r="B346" s="108">
        <v>2</v>
      </c>
      <c r="C346" s="108">
        <v>2</v>
      </c>
      <c r="D346" s="63">
        <v>10.4962</v>
      </c>
      <c r="E346" s="90">
        <v>8.9320480105162803E-3</v>
      </c>
      <c r="F346" s="64">
        <f t="shared" si="35"/>
        <v>2.0490489512246195</v>
      </c>
      <c r="G346" s="109">
        <v>4.77659091790194E-3</v>
      </c>
      <c r="H346" s="110">
        <v>1.4261318290573299</v>
      </c>
      <c r="I346" s="63">
        <v>0.93672888042053903</v>
      </c>
      <c r="J346" s="108" t="s">
        <v>0</v>
      </c>
      <c r="K346" s="108" t="s">
        <v>1</v>
      </c>
      <c r="L346" s="63">
        <v>53405.874000000003</v>
      </c>
      <c r="M346" s="63" t="s">
        <v>9643</v>
      </c>
      <c r="N346" s="63" t="s">
        <v>1479</v>
      </c>
      <c r="O346" s="63">
        <v>618.50425043065104</v>
      </c>
      <c r="P346" s="63">
        <v>696.74502557646804</v>
      </c>
      <c r="Q346" s="63">
        <v>668.30666068143501</v>
      </c>
      <c r="R346" s="63">
        <f t="shared" si="36"/>
        <v>661.18531222951799</v>
      </c>
      <c r="S346" s="63">
        <f t="shared" si="37"/>
        <v>2.8203231974576046</v>
      </c>
      <c r="T346" s="90">
        <f t="shared" si="38"/>
        <v>5.9897782872065909E-2</v>
      </c>
      <c r="U346" s="108">
        <f t="shared" si="39"/>
        <v>3</v>
      </c>
      <c r="V346" s="108">
        <v>858</v>
      </c>
      <c r="W346" s="63">
        <v>443.85919388944501</v>
      </c>
      <c r="X346" s="63">
        <v>421.35153542966998</v>
      </c>
      <c r="Y346" s="63">
        <v>525.65363277823303</v>
      </c>
      <c r="Z346" s="63">
        <v>463.62145403244932</v>
      </c>
      <c r="AA346" s="63">
        <v>2.6661635246865623</v>
      </c>
      <c r="AB346" s="90">
        <v>0.11838869782827473</v>
      </c>
      <c r="AC346" s="108">
        <v>3</v>
      </c>
      <c r="AD346" s="108">
        <v>997</v>
      </c>
      <c r="AE346" s="63">
        <f t="shared" si="40"/>
        <v>0.70119744866853895</v>
      </c>
      <c r="AF346" s="111">
        <f t="shared" si="41"/>
        <v>-0.5121073480767665</v>
      </c>
      <c r="AG346" s="126" t="s">
        <v>10215</v>
      </c>
    </row>
    <row r="347" spans="1:33" x14ac:dyDescent="0.3">
      <c r="A347" s="125" t="s">
        <v>1360</v>
      </c>
      <c r="B347" s="108">
        <v>8</v>
      </c>
      <c r="C347" s="108">
        <v>2</v>
      </c>
      <c r="D347" s="63">
        <v>37.344000000000001</v>
      </c>
      <c r="E347" s="90">
        <v>6.6818635431122901E-3</v>
      </c>
      <c r="F347" s="64">
        <f t="shared" si="35"/>
        <v>2.1751023977608139</v>
      </c>
      <c r="G347" s="109">
        <v>3.8915094951895799E-3</v>
      </c>
      <c r="H347" s="110">
        <v>1.19824703834122</v>
      </c>
      <c r="I347" s="63">
        <v>0.96440216510423904</v>
      </c>
      <c r="J347" s="108" t="s">
        <v>1</v>
      </c>
      <c r="K347" s="108" t="s">
        <v>0</v>
      </c>
      <c r="L347" s="63">
        <v>145930.6911</v>
      </c>
      <c r="M347" s="63" t="s">
        <v>10129</v>
      </c>
      <c r="N347" s="63" t="s">
        <v>1361</v>
      </c>
      <c r="O347" s="63">
        <v>2997.9327071285502</v>
      </c>
      <c r="P347" s="63">
        <v>3298.7989820459002</v>
      </c>
      <c r="Q347" s="63">
        <v>2965.8867825962702</v>
      </c>
      <c r="R347" s="63">
        <f t="shared" si="36"/>
        <v>3087.5394905902399</v>
      </c>
      <c r="S347" s="63">
        <f t="shared" si="37"/>
        <v>3.4896125210647253</v>
      </c>
      <c r="T347" s="90">
        <f t="shared" si="38"/>
        <v>5.9483086032859699E-2</v>
      </c>
      <c r="U347" s="108">
        <f t="shared" si="39"/>
        <v>3</v>
      </c>
      <c r="V347" s="108">
        <v>262</v>
      </c>
      <c r="W347" s="63">
        <v>3630.0628788481399</v>
      </c>
      <c r="X347" s="63">
        <v>3715.2267841120001</v>
      </c>
      <c r="Y347" s="63">
        <v>3753.6154881238499</v>
      </c>
      <c r="Z347" s="63">
        <v>3699.6350503613298</v>
      </c>
      <c r="AA347" s="63">
        <v>3.5681588853017594</v>
      </c>
      <c r="AB347" s="90">
        <v>1.7092169177684996E-2</v>
      </c>
      <c r="AC347" s="108">
        <v>3</v>
      </c>
      <c r="AD347" s="108">
        <v>195</v>
      </c>
      <c r="AE347" s="63">
        <f t="shared" si="40"/>
        <v>1.1982470383412251</v>
      </c>
      <c r="AF347" s="111">
        <f t="shared" si="41"/>
        <v>0.26092537411025962</v>
      </c>
      <c r="AG347" s="126" t="s">
        <v>10215</v>
      </c>
    </row>
    <row r="348" spans="1:33" x14ac:dyDescent="0.3">
      <c r="A348" s="125" t="s">
        <v>1634</v>
      </c>
      <c r="B348" s="108">
        <v>3</v>
      </c>
      <c r="C348" s="108">
        <v>1</v>
      </c>
      <c r="D348" s="63">
        <v>15.6934</v>
      </c>
      <c r="E348" s="90">
        <v>1.46247798052274E-2</v>
      </c>
      <c r="F348" s="64">
        <f t="shared" si="35"/>
        <v>1.8349106640556685</v>
      </c>
      <c r="G348" s="109">
        <v>7.0732822365950701E-3</v>
      </c>
      <c r="H348" s="110">
        <v>1.32421188860615</v>
      </c>
      <c r="I348" s="63">
        <v>0.86227074592503705</v>
      </c>
      <c r="J348" s="108" t="s">
        <v>1</v>
      </c>
      <c r="K348" s="108" t="s">
        <v>0</v>
      </c>
      <c r="L348" s="63">
        <v>109021.9439</v>
      </c>
      <c r="M348" s="63" t="s">
        <v>9679</v>
      </c>
      <c r="N348" s="63" t="s">
        <v>1635</v>
      </c>
      <c r="O348" s="63">
        <v>906.49282035785598</v>
      </c>
      <c r="P348" s="63">
        <v>1006.34167469586</v>
      </c>
      <c r="Q348" s="63">
        <v>912.89905679514197</v>
      </c>
      <c r="R348" s="63">
        <f t="shared" si="36"/>
        <v>941.91118394961939</v>
      </c>
      <c r="S348" s="63">
        <f t="shared" si="37"/>
        <v>2.9740099536006417</v>
      </c>
      <c r="T348" s="90">
        <f t="shared" si="38"/>
        <v>5.9337127373744608E-2</v>
      </c>
      <c r="U348" s="108">
        <f t="shared" si="39"/>
        <v>3</v>
      </c>
      <c r="V348" s="108">
        <v>699</v>
      </c>
      <c r="W348" s="63">
        <v>1311.6787536044601</v>
      </c>
      <c r="X348" s="63">
        <v>1324.49900960697</v>
      </c>
      <c r="Y348" s="63">
        <v>1105.6922001801099</v>
      </c>
      <c r="Z348" s="63">
        <v>1247.2899877971799</v>
      </c>
      <c r="AA348" s="63">
        <v>3.0959674362041425</v>
      </c>
      <c r="AB348" s="90">
        <v>9.8449203676687552E-2</v>
      </c>
      <c r="AC348" s="108">
        <v>3</v>
      </c>
      <c r="AD348" s="108">
        <v>528</v>
      </c>
      <c r="AE348" s="63">
        <f t="shared" si="40"/>
        <v>1.3242118886061496</v>
      </c>
      <c r="AF348" s="111">
        <f t="shared" si="41"/>
        <v>0.40513398784230575</v>
      </c>
      <c r="AG348" s="126" t="s">
        <v>10215</v>
      </c>
    </row>
    <row r="349" spans="1:33" x14ac:dyDescent="0.3">
      <c r="A349" s="125" t="s">
        <v>995</v>
      </c>
      <c r="B349" s="108">
        <v>8</v>
      </c>
      <c r="C349" s="108">
        <v>3</v>
      </c>
      <c r="D349" s="63">
        <v>37.7239</v>
      </c>
      <c r="E349" s="90">
        <v>1.9985164056268699E-3</v>
      </c>
      <c r="F349" s="64">
        <f t="shared" si="35"/>
        <v>2.6992922823080656</v>
      </c>
      <c r="G349" s="109">
        <v>1.59932922864599E-3</v>
      </c>
      <c r="H349" s="110">
        <v>1.3149139554543601</v>
      </c>
      <c r="I349" s="63">
        <v>0.99914249962426005</v>
      </c>
      <c r="J349" s="108" t="s">
        <v>1</v>
      </c>
      <c r="K349" s="108" t="s">
        <v>0</v>
      </c>
      <c r="L349" s="63">
        <v>242833.0055</v>
      </c>
      <c r="M349" s="63" t="s">
        <v>10031</v>
      </c>
      <c r="N349" s="63" t="s">
        <v>996</v>
      </c>
      <c r="O349" s="63">
        <v>2169.6588752339999</v>
      </c>
      <c r="P349" s="63">
        <v>2209.81473859788</v>
      </c>
      <c r="Q349" s="63">
        <v>1975.0549241280701</v>
      </c>
      <c r="R349" s="63">
        <f t="shared" si="36"/>
        <v>2118.1761793199835</v>
      </c>
      <c r="S349" s="63">
        <f t="shared" si="37"/>
        <v>3.3259620797206599</v>
      </c>
      <c r="T349" s="90">
        <f t="shared" si="38"/>
        <v>5.9278501421602112E-2</v>
      </c>
      <c r="U349" s="108">
        <f t="shared" si="39"/>
        <v>3</v>
      </c>
      <c r="V349" s="108">
        <v>381</v>
      </c>
      <c r="W349" s="63">
        <v>2862.5046693128602</v>
      </c>
      <c r="X349" s="63">
        <v>2708.16423827067</v>
      </c>
      <c r="Y349" s="63">
        <v>2784.9893473130001</v>
      </c>
      <c r="Z349" s="63">
        <v>2785.2194182988437</v>
      </c>
      <c r="AA349" s="63">
        <v>3.4448594143760967</v>
      </c>
      <c r="AB349" s="90">
        <v>2.7707143011415965E-2</v>
      </c>
      <c r="AC349" s="108">
        <v>3</v>
      </c>
      <c r="AD349" s="108">
        <v>251</v>
      </c>
      <c r="AE349" s="63">
        <f t="shared" si="40"/>
        <v>1.3149139554543603</v>
      </c>
      <c r="AF349" s="111">
        <f t="shared" si="41"/>
        <v>0.39496839639912062</v>
      </c>
      <c r="AG349" s="126" t="s">
        <v>10215</v>
      </c>
    </row>
    <row r="350" spans="1:33" x14ac:dyDescent="0.3">
      <c r="A350" s="125" t="s">
        <v>1342</v>
      </c>
      <c r="B350" s="108">
        <v>8</v>
      </c>
      <c r="C350" s="108">
        <v>2</v>
      </c>
      <c r="D350" s="63">
        <v>46.573799999999999</v>
      </c>
      <c r="E350" s="90">
        <v>6.3248969257438904E-3</v>
      </c>
      <c r="F350" s="64">
        <f t="shared" si="35"/>
        <v>2.1989465476138692</v>
      </c>
      <c r="G350" s="109">
        <v>3.7290405742473501E-3</v>
      </c>
      <c r="H350" s="110">
        <v>1.2590121354711501</v>
      </c>
      <c r="I350" s="63">
        <v>0.96843048529534603</v>
      </c>
      <c r="J350" s="108" t="s">
        <v>0</v>
      </c>
      <c r="K350" s="108" t="s">
        <v>1</v>
      </c>
      <c r="L350" s="63">
        <v>103786.31020000001</v>
      </c>
      <c r="M350" s="63" t="s">
        <v>9871</v>
      </c>
      <c r="N350" s="63" t="s">
        <v>1343</v>
      </c>
      <c r="O350" s="63">
        <v>823.75263000721804</v>
      </c>
      <c r="P350" s="63">
        <v>846.71356345725496</v>
      </c>
      <c r="Q350" s="63">
        <v>755.208456893777</v>
      </c>
      <c r="R350" s="63">
        <f t="shared" si="36"/>
        <v>808.55821678608334</v>
      </c>
      <c r="S350" s="63">
        <f t="shared" si="37"/>
        <v>2.9077112948901909</v>
      </c>
      <c r="T350" s="90">
        <f t="shared" si="38"/>
        <v>5.8879167276663584E-2</v>
      </c>
      <c r="U350" s="108">
        <f t="shared" si="39"/>
        <v>3</v>
      </c>
      <c r="V350" s="108">
        <v>769</v>
      </c>
      <c r="W350" s="63">
        <v>642.31367504615298</v>
      </c>
      <c r="X350" s="63">
        <v>612.05826312205102</v>
      </c>
      <c r="Y350" s="63">
        <v>672.27720366115796</v>
      </c>
      <c r="Z350" s="63">
        <v>642.21638060978728</v>
      </c>
      <c r="AA350" s="63">
        <v>2.8076813786482879</v>
      </c>
      <c r="AB350" s="90">
        <v>4.6883868234747758E-2</v>
      </c>
      <c r="AC350" s="108">
        <v>3</v>
      </c>
      <c r="AD350" s="108">
        <v>808</v>
      </c>
      <c r="AE350" s="63">
        <f t="shared" si="40"/>
        <v>0.79427351955251435</v>
      </c>
      <c r="AF350" s="111">
        <f t="shared" si="41"/>
        <v>-0.33229218909320735</v>
      </c>
      <c r="AG350" s="126" t="s">
        <v>10215</v>
      </c>
    </row>
    <row r="351" spans="1:33" x14ac:dyDescent="0.3">
      <c r="A351" s="125" t="s">
        <v>1536</v>
      </c>
      <c r="B351" s="108">
        <v>7</v>
      </c>
      <c r="C351" s="108">
        <v>5</v>
      </c>
      <c r="D351" s="63">
        <v>38.166499999999999</v>
      </c>
      <c r="E351" s="90">
        <v>1.13113577127307E-2</v>
      </c>
      <c r="F351" s="64">
        <f t="shared" si="35"/>
        <v>1.9464852631773217</v>
      </c>
      <c r="G351" s="109">
        <v>5.8239276790238003E-3</v>
      </c>
      <c r="H351" s="110">
        <v>1.2013393720571199</v>
      </c>
      <c r="I351" s="63">
        <v>0.90551633025337397</v>
      </c>
      <c r="J351" s="108" t="s">
        <v>0</v>
      </c>
      <c r="K351" s="108" t="s">
        <v>1</v>
      </c>
      <c r="L351" s="63">
        <v>14914.152400000001</v>
      </c>
      <c r="M351" s="63" t="s">
        <v>9933</v>
      </c>
      <c r="N351" s="63" t="s">
        <v>1537</v>
      </c>
      <c r="O351" s="63">
        <v>1081.0478771947601</v>
      </c>
      <c r="P351" s="63">
        <v>980.25223369016601</v>
      </c>
      <c r="Q351" s="63">
        <v>1092.6052528979401</v>
      </c>
      <c r="R351" s="63">
        <f t="shared" si="36"/>
        <v>1051.3017879276222</v>
      </c>
      <c r="S351" s="63">
        <f t="shared" si="37"/>
        <v>3.0217274030102201</v>
      </c>
      <c r="T351" s="90">
        <f t="shared" si="38"/>
        <v>5.8785667492204742E-2</v>
      </c>
      <c r="U351" s="108">
        <f t="shared" si="39"/>
        <v>3</v>
      </c>
      <c r="V351" s="108">
        <v>645</v>
      </c>
      <c r="W351" s="63">
        <v>837.75095412412895</v>
      </c>
      <c r="X351" s="63">
        <v>884.68167892511201</v>
      </c>
      <c r="Y351" s="63">
        <v>902.89159850595604</v>
      </c>
      <c r="Z351" s="63">
        <v>875.10807718506567</v>
      </c>
      <c r="AA351" s="63">
        <v>2.9420616923669516</v>
      </c>
      <c r="AB351" s="90">
        <v>3.8405565689063552E-2</v>
      </c>
      <c r="AC351" s="108">
        <v>3</v>
      </c>
      <c r="AD351" s="108">
        <v>683</v>
      </c>
      <c r="AE351" s="63">
        <f t="shared" si="40"/>
        <v>0.83240425083849789</v>
      </c>
      <c r="AF351" s="111">
        <f t="shared" si="41"/>
        <v>-0.26464376238504012</v>
      </c>
      <c r="AG351" s="126" t="s">
        <v>10215</v>
      </c>
    </row>
    <row r="352" spans="1:33" x14ac:dyDescent="0.3">
      <c r="A352" s="125" t="s">
        <v>2054</v>
      </c>
      <c r="B352" s="108">
        <v>12</v>
      </c>
      <c r="C352" s="108">
        <v>5</v>
      </c>
      <c r="D352" s="63">
        <v>69.776300000000006</v>
      </c>
      <c r="E352" s="90">
        <v>4.1425017802369797E-2</v>
      </c>
      <c r="F352" s="64">
        <f t="shared" si="35"/>
        <v>1.3827372962708633</v>
      </c>
      <c r="G352" s="109">
        <v>1.59022266158904E-2</v>
      </c>
      <c r="H352" s="110">
        <v>1.1294027450505399</v>
      </c>
      <c r="I352" s="63">
        <v>0.60917187705812503</v>
      </c>
      <c r="J352" s="108" t="s">
        <v>0</v>
      </c>
      <c r="K352" s="108" t="s">
        <v>1</v>
      </c>
      <c r="L352" s="63">
        <v>36654.302600000003</v>
      </c>
      <c r="M352" s="63" t="s">
        <v>9928</v>
      </c>
      <c r="N352" s="63" t="s">
        <v>2055</v>
      </c>
      <c r="O352" s="63">
        <v>3655.9986691061199</v>
      </c>
      <c r="P352" s="63">
        <v>3788.78413454458</v>
      </c>
      <c r="Q352" s="63">
        <v>3374.1745888994801</v>
      </c>
      <c r="R352" s="63">
        <f t="shared" si="36"/>
        <v>3606.3191308500595</v>
      </c>
      <c r="S352" s="63">
        <f t="shared" si="37"/>
        <v>3.5570641557293237</v>
      </c>
      <c r="T352" s="90">
        <f t="shared" si="38"/>
        <v>5.8708683981957999E-2</v>
      </c>
      <c r="U352" s="108">
        <f t="shared" si="39"/>
        <v>3</v>
      </c>
      <c r="V352" s="108">
        <v>230</v>
      </c>
      <c r="W352" s="63">
        <v>3139.1765355818602</v>
      </c>
      <c r="X352" s="63">
        <v>3105.1286857243499</v>
      </c>
      <c r="Y352" s="63">
        <v>3335.0564722640001</v>
      </c>
      <c r="Z352" s="63">
        <v>3193.1205645234036</v>
      </c>
      <c r="AA352" s="63">
        <v>3.50421531676015</v>
      </c>
      <c r="AB352" s="90">
        <v>3.8862727356319043E-2</v>
      </c>
      <c r="AC352" s="108">
        <v>3</v>
      </c>
      <c r="AD352" s="108">
        <v>218</v>
      </c>
      <c r="AE352" s="63">
        <f t="shared" si="40"/>
        <v>0.88542373779625561</v>
      </c>
      <c r="AF352" s="111">
        <f t="shared" si="41"/>
        <v>-0.17556004295387584</v>
      </c>
      <c r="AG352" s="126" t="s">
        <v>10215</v>
      </c>
    </row>
    <row r="353" spans="1:33" x14ac:dyDescent="0.3">
      <c r="A353" s="125" t="s">
        <v>877</v>
      </c>
      <c r="B353" s="108">
        <v>20</v>
      </c>
      <c r="C353" s="108">
        <v>6</v>
      </c>
      <c r="D353" s="63">
        <v>121.26990000000001</v>
      </c>
      <c r="E353" s="90">
        <v>1.3817592222273899E-3</v>
      </c>
      <c r="F353" s="64">
        <f t="shared" si="35"/>
        <v>2.8595676281399989</v>
      </c>
      <c r="G353" s="109">
        <v>1.2586880008458299E-3</v>
      </c>
      <c r="H353" s="110">
        <v>1.3608876123237099</v>
      </c>
      <c r="I353" s="63">
        <v>0.99984815842609798</v>
      </c>
      <c r="J353" s="108" t="s">
        <v>0</v>
      </c>
      <c r="K353" s="108" t="s">
        <v>1</v>
      </c>
      <c r="L353" s="63">
        <v>139117.9645</v>
      </c>
      <c r="M353" s="63" t="s">
        <v>9976</v>
      </c>
      <c r="N353" s="63" t="s">
        <v>878</v>
      </c>
      <c r="O353" s="63">
        <v>1369.6726456987101</v>
      </c>
      <c r="P353" s="63">
        <v>1225.49120473179</v>
      </c>
      <c r="Q353" s="63">
        <v>1259.2662669635699</v>
      </c>
      <c r="R353" s="63">
        <f t="shared" si="36"/>
        <v>1284.8100391313567</v>
      </c>
      <c r="S353" s="63">
        <f t="shared" si="37"/>
        <v>3.1088389213984269</v>
      </c>
      <c r="T353" s="90">
        <f t="shared" si="38"/>
        <v>5.8692299622088676E-2</v>
      </c>
      <c r="U353" s="108">
        <f t="shared" si="39"/>
        <v>3</v>
      </c>
      <c r="V353" s="108">
        <v>572</v>
      </c>
      <c r="W353" s="63">
        <v>972.148316581892</v>
      </c>
      <c r="X353" s="63">
        <v>951.02257288023304</v>
      </c>
      <c r="Y353" s="63">
        <v>909.12039050084104</v>
      </c>
      <c r="Z353" s="63">
        <v>944.09709332098873</v>
      </c>
      <c r="AA353" s="63">
        <v>2.9750166605323654</v>
      </c>
      <c r="AB353" s="90">
        <v>3.3979145973950575E-2</v>
      </c>
      <c r="AC353" s="108">
        <v>3</v>
      </c>
      <c r="AD353" s="108">
        <v>641</v>
      </c>
      <c r="AE353" s="63">
        <f t="shared" si="40"/>
        <v>0.73481453644250827</v>
      </c>
      <c r="AF353" s="111">
        <f t="shared" si="41"/>
        <v>-0.44454792809231608</v>
      </c>
      <c r="AG353" s="126" t="s">
        <v>10215</v>
      </c>
    </row>
    <row r="354" spans="1:33" x14ac:dyDescent="0.3">
      <c r="A354" s="125" t="s">
        <v>1057</v>
      </c>
      <c r="B354" s="108">
        <v>8</v>
      </c>
      <c r="C354" s="108">
        <v>1</v>
      </c>
      <c r="D354" s="63">
        <v>39.195</v>
      </c>
      <c r="E354" s="90">
        <v>2.54163657373208E-3</v>
      </c>
      <c r="F354" s="64">
        <f t="shared" si="35"/>
        <v>2.5948865487098112</v>
      </c>
      <c r="G354" s="109">
        <v>1.91050237096308E-3</v>
      </c>
      <c r="H354" s="110">
        <v>1.3333701070824799</v>
      </c>
      <c r="I354" s="63">
        <v>0.997773776355664</v>
      </c>
      <c r="J354" s="108" t="s">
        <v>0</v>
      </c>
      <c r="K354" s="108" t="s">
        <v>1</v>
      </c>
      <c r="L354" s="63">
        <v>245979.54209999999</v>
      </c>
      <c r="M354" s="63" t="s">
        <v>9870</v>
      </c>
      <c r="N354" s="63" t="s">
        <v>1058</v>
      </c>
      <c r="O354" s="63">
        <v>34037.410496213102</v>
      </c>
      <c r="P354" s="63">
        <v>36035.306447863099</v>
      </c>
      <c r="Q354" s="63">
        <v>32114.397817978101</v>
      </c>
      <c r="R354" s="63">
        <f t="shared" si="36"/>
        <v>34062.371587351437</v>
      </c>
      <c r="S354" s="63">
        <f t="shared" si="37"/>
        <v>4.5322748823653844</v>
      </c>
      <c r="T354" s="90">
        <f t="shared" si="38"/>
        <v>5.7558337822242699E-2</v>
      </c>
      <c r="U354" s="108">
        <f t="shared" si="39"/>
        <v>3</v>
      </c>
      <c r="V354" s="108">
        <v>18</v>
      </c>
      <c r="W354" s="63">
        <v>26899.4198330254</v>
      </c>
      <c r="X354" s="63">
        <v>25116.028759459699</v>
      </c>
      <c r="Y354" s="63">
        <v>24622.773772982498</v>
      </c>
      <c r="Z354" s="63">
        <v>25546.074121822534</v>
      </c>
      <c r="AA354" s="63">
        <v>4.4073241679450099</v>
      </c>
      <c r="AB354" s="90">
        <v>4.6883888335027345E-2</v>
      </c>
      <c r="AC354" s="108">
        <v>3</v>
      </c>
      <c r="AD354" s="108">
        <v>17</v>
      </c>
      <c r="AE354" s="63">
        <f t="shared" si="40"/>
        <v>0.74997931533659545</v>
      </c>
      <c r="AF354" s="111">
        <f t="shared" si="41"/>
        <v>-0.41507728870928862</v>
      </c>
      <c r="AG354" s="126" t="s">
        <v>10215</v>
      </c>
    </row>
    <row r="355" spans="1:33" x14ac:dyDescent="0.3">
      <c r="A355" s="125" t="s">
        <v>1234</v>
      </c>
      <c r="B355" s="108">
        <v>9</v>
      </c>
      <c r="C355" s="108">
        <v>5</v>
      </c>
      <c r="D355" s="63">
        <v>54.334600000000002</v>
      </c>
      <c r="E355" s="90">
        <v>4.41257265370942E-3</v>
      </c>
      <c r="F355" s="64">
        <f t="shared" si="35"/>
        <v>2.3553081308176447</v>
      </c>
      <c r="G355" s="109">
        <v>2.8361637528806702E-3</v>
      </c>
      <c r="H355" s="110">
        <v>1.27215682876805</v>
      </c>
      <c r="I355" s="63">
        <v>0.98701394241067397</v>
      </c>
      <c r="J355" s="108" t="s">
        <v>0</v>
      </c>
      <c r="K355" s="108" t="s">
        <v>1</v>
      </c>
      <c r="L355" s="63">
        <v>36110.908199999998</v>
      </c>
      <c r="M355" s="63" t="s">
        <v>9890</v>
      </c>
      <c r="N355" s="63" t="s">
        <v>1235</v>
      </c>
      <c r="O355" s="63">
        <v>1354.2568057767201</v>
      </c>
      <c r="P355" s="63">
        <v>1281.0623116315501</v>
      </c>
      <c r="Q355" s="63">
        <v>1207.86454046993</v>
      </c>
      <c r="R355" s="63">
        <f t="shared" si="36"/>
        <v>1281.0612192927335</v>
      </c>
      <c r="S355" s="63">
        <f t="shared" si="37"/>
        <v>3.1075698842846831</v>
      </c>
      <c r="T355" s="90">
        <f t="shared" si="38"/>
        <v>5.7137107545819875E-2</v>
      </c>
      <c r="U355" s="108">
        <f t="shared" si="39"/>
        <v>3</v>
      </c>
      <c r="V355" s="108">
        <v>573</v>
      </c>
      <c r="W355" s="63">
        <v>1024.4756023223199</v>
      </c>
      <c r="X355" s="63">
        <v>1038.7611994889701</v>
      </c>
      <c r="Y355" s="63">
        <v>957.76153028893395</v>
      </c>
      <c r="Z355" s="63">
        <v>1006.9994440334081</v>
      </c>
      <c r="AA355" s="63">
        <v>3.0030292307787523</v>
      </c>
      <c r="AB355" s="90">
        <v>4.2934866745235327E-2</v>
      </c>
      <c r="AC355" s="108">
        <v>3</v>
      </c>
      <c r="AD355" s="108">
        <v>618</v>
      </c>
      <c r="AE355" s="63">
        <f t="shared" si="40"/>
        <v>0.78606660545806439</v>
      </c>
      <c r="AF355" s="111">
        <f t="shared" si="41"/>
        <v>-0.34727653393923674</v>
      </c>
      <c r="AG355" s="126" t="s">
        <v>10215</v>
      </c>
    </row>
    <row r="356" spans="1:33" x14ac:dyDescent="0.3">
      <c r="A356" s="125" t="s">
        <v>1674</v>
      </c>
      <c r="B356" s="108">
        <v>6</v>
      </c>
      <c r="C356" s="108">
        <v>4</v>
      </c>
      <c r="D356" s="63">
        <v>36.21</v>
      </c>
      <c r="E356" s="90">
        <v>1.5801068622246599E-2</v>
      </c>
      <c r="F356" s="64">
        <f t="shared" si="35"/>
        <v>1.8013135408271463</v>
      </c>
      <c r="G356" s="109">
        <v>7.4576008445662598E-3</v>
      </c>
      <c r="H356" s="110">
        <v>1.1574008601543799</v>
      </c>
      <c r="I356" s="63">
        <v>0.847397386255476</v>
      </c>
      <c r="J356" s="108" t="s">
        <v>1</v>
      </c>
      <c r="K356" s="108" t="s">
        <v>0</v>
      </c>
      <c r="L356" s="63">
        <v>36397.372600000002</v>
      </c>
      <c r="M356" s="63" t="s">
        <v>10021</v>
      </c>
      <c r="N356" s="63" t="s">
        <v>1675</v>
      </c>
      <c r="O356" s="63">
        <v>1491.16262406121</v>
      </c>
      <c r="P356" s="63">
        <v>1598.6560594062</v>
      </c>
      <c r="Q356" s="63">
        <v>1429.8016677395599</v>
      </c>
      <c r="R356" s="63">
        <f t="shared" si="36"/>
        <v>1506.54011706899</v>
      </c>
      <c r="S356" s="63">
        <f t="shared" si="37"/>
        <v>3.1779807008216694</v>
      </c>
      <c r="T356" s="90">
        <f t="shared" si="38"/>
        <v>5.6733343951153738E-2</v>
      </c>
      <c r="U356" s="108">
        <f t="shared" si="39"/>
        <v>3</v>
      </c>
      <c r="V356" s="108">
        <v>509</v>
      </c>
      <c r="W356" s="63">
        <v>1686.56061848895</v>
      </c>
      <c r="X356" s="63">
        <v>1768.9784517471301</v>
      </c>
      <c r="Y356" s="63">
        <v>1775.4734118220999</v>
      </c>
      <c r="Z356" s="63">
        <v>1743.6708273527267</v>
      </c>
      <c r="AA356" s="63">
        <v>3.2414645016072425</v>
      </c>
      <c r="AB356" s="90">
        <v>2.8425888259194156E-2</v>
      </c>
      <c r="AC356" s="108">
        <v>3</v>
      </c>
      <c r="AD356" s="108">
        <v>396</v>
      </c>
      <c r="AE356" s="63">
        <f t="shared" si="40"/>
        <v>1.1574008601543784</v>
      </c>
      <c r="AF356" s="111">
        <f t="shared" si="41"/>
        <v>0.21088862139982786</v>
      </c>
      <c r="AG356" s="126" t="s">
        <v>10215</v>
      </c>
    </row>
    <row r="357" spans="1:33" x14ac:dyDescent="0.3">
      <c r="A357" s="125" t="s">
        <v>873</v>
      </c>
      <c r="B357" s="108">
        <v>13</v>
      </c>
      <c r="C357" s="108">
        <v>6</v>
      </c>
      <c r="D357" s="63">
        <v>70.180499999999995</v>
      </c>
      <c r="E357" s="90">
        <v>1.3512750133555199E-3</v>
      </c>
      <c r="F357" s="64">
        <f t="shared" si="35"/>
        <v>2.8692562537700064</v>
      </c>
      <c r="G357" s="109">
        <v>1.2366844031870901E-3</v>
      </c>
      <c r="H357" s="110">
        <v>1.35619544645705</v>
      </c>
      <c r="I357" s="63">
        <v>0.99986481020401796</v>
      </c>
      <c r="J357" s="108" t="s">
        <v>1</v>
      </c>
      <c r="K357" s="108" t="s">
        <v>0</v>
      </c>
      <c r="L357" s="63">
        <v>13892.1358</v>
      </c>
      <c r="M357" s="63" t="s">
        <v>9950</v>
      </c>
      <c r="N357" s="63" t="s">
        <v>874</v>
      </c>
      <c r="O357" s="63">
        <v>2452.4467031172599</v>
      </c>
      <c r="P357" s="63">
        <v>2483.3782589970801</v>
      </c>
      <c r="Q357" s="63">
        <v>2715.2280526321601</v>
      </c>
      <c r="R357" s="63">
        <f t="shared" si="36"/>
        <v>2550.3510049155002</v>
      </c>
      <c r="S357" s="63">
        <f t="shared" si="37"/>
        <v>3.4065999565152549</v>
      </c>
      <c r="T357" s="90">
        <f t="shared" si="38"/>
        <v>5.6314931704674921E-2</v>
      </c>
      <c r="U357" s="108">
        <f t="shared" si="39"/>
        <v>3</v>
      </c>
      <c r="V357" s="108">
        <v>321</v>
      </c>
      <c r="W357" s="63">
        <v>3335.82321705204</v>
      </c>
      <c r="X357" s="63">
        <v>3451.9656775254398</v>
      </c>
      <c r="Y357" s="63">
        <v>3588.53436462321</v>
      </c>
      <c r="Z357" s="63">
        <v>3458.7744197335633</v>
      </c>
      <c r="AA357" s="63">
        <v>3.5389222383775873</v>
      </c>
      <c r="AB357" s="90">
        <v>3.6571648934152372E-2</v>
      </c>
      <c r="AC357" s="108">
        <v>3</v>
      </c>
      <c r="AD357" s="108">
        <v>208</v>
      </c>
      <c r="AE357" s="63">
        <f t="shared" si="40"/>
        <v>1.35619544645705</v>
      </c>
      <c r="AF357" s="111">
        <f t="shared" si="41"/>
        <v>0.43956510569808716</v>
      </c>
      <c r="AG357" s="126" t="s">
        <v>10215</v>
      </c>
    </row>
    <row r="358" spans="1:33" x14ac:dyDescent="0.3">
      <c r="A358" s="125" t="s">
        <v>1412</v>
      </c>
      <c r="B358" s="108">
        <v>6</v>
      </c>
      <c r="C358" s="108">
        <v>6</v>
      </c>
      <c r="D358" s="63">
        <v>41.089199999999998</v>
      </c>
      <c r="E358" s="90">
        <v>7.5922556885237302E-3</v>
      </c>
      <c r="F358" s="64">
        <f t="shared" si="35"/>
        <v>2.1196291743630247</v>
      </c>
      <c r="G358" s="109">
        <v>4.2532672849576996E-3</v>
      </c>
      <c r="H358" s="110">
        <v>1.21718293934699</v>
      </c>
      <c r="I358" s="63">
        <v>0.95359643807976302</v>
      </c>
      <c r="J358" s="108" t="s">
        <v>1</v>
      </c>
      <c r="K358" s="108" t="s">
        <v>0</v>
      </c>
      <c r="L358" s="63">
        <v>74316.672399999996</v>
      </c>
      <c r="M358" s="63" t="s">
        <v>9918</v>
      </c>
      <c r="N358" s="63" t="s">
        <v>1413</v>
      </c>
      <c r="O358" s="63">
        <v>1151.6832916378301</v>
      </c>
      <c r="P358" s="63">
        <v>1121.62104546826</v>
      </c>
      <c r="Q358" s="63">
        <v>1248.1408231125699</v>
      </c>
      <c r="R358" s="63">
        <f t="shared" si="36"/>
        <v>1173.8150534062199</v>
      </c>
      <c r="S358" s="63">
        <f t="shared" si="37"/>
        <v>3.0695996747544285</v>
      </c>
      <c r="T358" s="90">
        <f t="shared" si="38"/>
        <v>5.6311880423744153E-2</v>
      </c>
      <c r="U358" s="108">
        <f t="shared" si="39"/>
        <v>3</v>
      </c>
      <c r="V358" s="108">
        <v>609</v>
      </c>
      <c r="W358" s="63">
        <v>1454.3855529620801</v>
      </c>
      <c r="X358" s="63">
        <v>1364.02297778198</v>
      </c>
      <c r="Y358" s="63">
        <v>1467.83444012013</v>
      </c>
      <c r="Z358" s="63">
        <v>1428.74765695473</v>
      </c>
      <c r="AA358" s="63">
        <v>3.1549555311916384</v>
      </c>
      <c r="AB358" s="90">
        <v>3.9513713547271366E-2</v>
      </c>
      <c r="AC358" s="108">
        <v>3</v>
      </c>
      <c r="AD358" s="108">
        <v>462</v>
      </c>
      <c r="AE358" s="63">
        <f t="shared" si="40"/>
        <v>1.2171829393469926</v>
      </c>
      <c r="AF358" s="111">
        <f t="shared" si="41"/>
        <v>0.28354601756193937</v>
      </c>
      <c r="AG358" s="126" t="s">
        <v>10215</v>
      </c>
    </row>
    <row r="359" spans="1:33" x14ac:dyDescent="0.3">
      <c r="A359" s="125" t="s">
        <v>719</v>
      </c>
      <c r="B359" s="108">
        <v>2</v>
      </c>
      <c r="C359" s="108">
        <v>1</v>
      </c>
      <c r="D359" s="63">
        <v>10.7554</v>
      </c>
      <c r="E359" s="90">
        <v>7.5308234735271796E-4</v>
      </c>
      <c r="F359" s="64">
        <f t="shared" si="35"/>
        <v>3.123157532370981</v>
      </c>
      <c r="G359" s="109">
        <v>8.3953989375374E-4</v>
      </c>
      <c r="H359" s="110">
        <v>1.4000562941197401</v>
      </c>
      <c r="I359" s="63">
        <v>0.99999629266152901</v>
      </c>
      <c r="J359" s="108" t="s">
        <v>0</v>
      </c>
      <c r="K359" s="108" t="s">
        <v>1</v>
      </c>
      <c r="L359" s="63">
        <v>20370.4653</v>
      </c>
      <c r="M359" s="63" t="s">
        <v>10016</v>
      </c>
      <c r="N359" s="63" t="s">
        <v>720</v>
      </c>
      <c r="O359" s="63">
        <v>940.25976230437504</v>
      </c>
      <c r="P359" s="63">
        <v>900.66103093303798</v>
      </c>
      <c r="Q359" s="63">
        <v>1006.14623303933</v>
      </c>
      <c r="R359" s="63">
        <f t="shared" si="36"/>
        <v>949.02234209224764</v>
      </c>
      <c r="S359" s="63">
        <f t="shared" si="37"/>
        <v>2.9772764368036477</v>
      </c>
      <c r="T359" s="90">
        <f t="shared" si="38"/>
        <v>5.6148025271338324E-2</v>
      </c>
      <c r="U359" s="108">
        <f t="shared" si="39"/>
        <v>3</v>
      </c>
      <c r="V359" s="108">
        <v>697</v>
      </c>
      <c r="W359" s="63">
        <v>698.05040161338195</v>
      </c>
      <c r="X359" s="63">
        <v>659.33430049192896</v>
      </c>
      <c r="Y359" s="63">
        <v>676.15283365983203</v>
      </c>
      <c r="Z359" s="63">
        <v>677.84584525504761</v>
      </c>
      <c r="AA359" s="63">
        <v>2.8311309384582315</v>
      </c>
      <c r="AB359" s="90">
        <v>2.8639987119742624E-2</v>
      </c>
      <c r="AC359" s="108">
        <v>3</v>
      </c>
      <c r="AD359" s="108">
        <v>788</v>
      </c>
      <c r="AE359" s="63">
        <f t="shared" si="40"/>
        <v>0.71425699395089592</v>
      </c>
      <c r="AF359" s="111">
        <f t="shared" si="41"/>
        <v>-0.48548483689495187</v>
      </c>
      <c r="AG359" s="126" t="s">
        <v>10215</v>
      </c>
    </row>
    <row r="360" spans="1:33" x14ac:dyDescent="0.3">
      <c r="A360" s="125" t="s">
        <v>1570</v>
      </c>
      <c r="B360" s="108">
        <v>19</v>
      </c>
      <c r="C360" s="108">
        <v>3</v>
      </c>
      <c r="D360" s="63">
        <v>91.290099999999995</v>
      </c>
      <c r="E360" s="90">
        <v>1.24885597707579E-2</v>
      </c>
      <c r="F360" s="64">
        <f t="shared" si="35"/>
        <v>1.9034876432653949</v>
      </c>
      <c r="G360" s="109">
        <v>6.2891745433139301E-3</v>
      </c>
      <c r="H360" s="110">
        <v>1.1624255134749899</v>
      </c>
      <c r="I360" s="63">
        <v>0.88999210792717398</v>
      </c>
      <c r="J360" s="108" t="s">
        <v>0</v>
      </c>
      <c r="K360" s="108" t="s">
        <v>1</v>
      </c>
      <c r="L360" s="63">
        <v>365510.07880000002</v>
      </c>
      <c r="M360" s="63" t="s">
        <v>10055</v>
      </c>
      <c r="N360" s="63" t="s">
        <v>1571</v>
      </c>
      <c r="O360" s="63">
        <v>1097.7621821063799</v>
      </c>
      <c r="P360" s="63">
        <v>1210.1222162833701</v>
      </c>
      <c r="Q360" s="63">
        <v>1103.69310295522</v>
      </c>
      <c r="R360" s="63">
        <f t="shared" si="36"/>
        <v>1137.1925004483235</v>
      </c>
      <c r="S360" s="63">
        <f t="shared" si="37"/>
        <v>3.0558339869446711</v>
      </c>
      <c r="T360" s="90">
        <f t="shared" si="38"/>
        <v>5.5600582895113985E-2</v>
      </c>
      <c r="U360" s="108">
        <f t="shared" si="39"/>
        <v>3</v>
      </c>
      <c r="V360" s="108">
        <v>615</v>
      </c>
      <c r="W360" s="63">
        <v>963.68214319205697</v>
      </c>
      <c r="X360" s="63">
        <v>964.82588509806499</v>
      </c>
      <c r="Y360" s="63">
        <v>1006.3703461067799</v>
      </c>
      <c r="Z360" s="63">
        <v>978.29279146563397</v>
      </c>
      <c r="AA360" s="63">
        <v>2.9904688534456523</v>
      </c>
      <c r="AB360" s="90">
        <v>2.4862290337104388E-2</v>
      </c>
      <c r="AC360" s="108">
        <v>3</v>
      </c>
      <c r="AD360" s="108">
        <v>629</v>
      </c>
      <c r="AE360" s="63">
        <f t="shared" si="40"/>
        <v>0.86027017508465331</v>
      </c>
      <c r="AF360" s="111">
        <f t="shared" si="41"/>
        <v>-0.21713827339645383</v>
      </c>
      <c r="AG360" s="126" t="s">
        <v>10215</v>
      </c>
    </row>
    <row r="361" spans="1:33" x14ac:dyDescent="0.3">
      <c r="A361" s="125" t="s">
        <v>2042</v>
      </c>
      <c r="B361" s="108">
        <v>3</v>
      </c>
      <c r="C361" s="108">
        <v>1</v>
      </c>
      <c r="D361" s="63">
        <v>11.6632</v>
      </c>
      <c r="E361" s="90">
        <v>3.9660258988425401E-2</v>
      </c>
      <c r="F361" s="64">
        <f t="shared" si="35"/>
        <v>1.4016444541025572</v>
      </c>
      <c r="G361" s="109">
        <v>1.53150368381495E-2</v>
      </c>
      <c r="H361" s="110">
        <v>1.3049906636813</v>
      </c>
      <c r="I361" s="63">
        <v>0.62121695899736395</v>
      </c>
      <c r="J361" s="108" t="s">
        <v>1</v>
      </c>
      <c r="K361" s="108" t="s">
        <v>0</v>
      </c>
      <c r="L361" s="63">
        <v>33398.1486</v>
      </c>
      <c r="M361" s="63" t="s">
        <v>9619</v>
      </c>
      <c r="N361" s="63" t="s">
        <v>2043</v>
      </c>
      <c r="O361" s="63">
        <v>922.30874484550395</v>
      </c>
      <c r="P361" s="63">
        <v>1024.08127051258</v>
      </c>
      <c r="Q361" s="63">
        <v>1006.55443993634</v>
      </c>
      <c r="R361" s="63">
        <f t="shared" si="36"/>
        <v>984.31481843147469</v>
      </c>
      <c r="S361" s="63">
        <f t="shared" si="37"/>
        <v>2.9931340232694583</v>
      </c>
      <c r="T361" s="90">
        <f t="shared" si="38"/>
        <v>5.5276229402488462E-2</v>
      </c>
      <c r="U361" s="108">
        <f t="shared" si="39"/>
        <v>3</v>
      </c>
      <c r="V361" s="108">
        <v>677</v>
      </c>
      <c r="W361" s="63">
        <v>1090.0480958570599</v>
      </c>
      <c r="X361" s="63">
        <v>1419.56517012483</v>
      </c>
      <c r="Y361" s="63">
        <v>1343.9516785468099</v>
      </c>
      <c r="Z361" s="63">
        <v>1284.5216481762334</v>
      </c>
      <c r="AA361" s="63">
        <v>3.108741427873877</v>
      </c>
      <c r="AB361" s="90">
        <v>0.13437711884517994</v>
      </c>
      <c r="AC361" s="108">
        <v>3</v>
      </c>
      <c r="AD361" s="108">
        <v>514</v>
      </c>
      <c r="AE361" s="63">
        <f t="shared" si="40"/>
        <v>1.3049906636813049</v>
      </c>
      <c r="AF361" s="111">
        <f t="shared" si="41"/>
        <v>0.38403948533242888</v>
      </c>
      <c r="AG361" s="126" t="s">
        <v>10215</v>
      </c>
    </row>
    <row r="362" spans="1:33" x14ac:dyDescent="0.3">
      <c r="A362" s="125" t="s">
        <v>1742</v>
      </c>
      <c r="B362" s="108">
        <v>8</v>
      </c>
      <c r="C362" s="108">
        <v>3</v>
      </c>
      <c r="D362" s="63">
        <v>22.3096</v>
      </c>
      <c r="E362" s="90">
        <v>1.9626625285275499E-2</v>
      </c>
      <c r="F362" s="64">
        <f t="shared" si="35"/>
        <v>1.707154369069336</v>
      </c>
      <c r="G362" s="109">
        <v>8.8977741403173296E-3</v>
      </c>
      <c r="H362" s="110">
        <v>1.16648381706951</v>
      </c>
      <c r="I362" s="63">
        <v>0.801490623382909</v>
      </c>
      <c r="J362" s="108" t="s">
        <v>1</v>
      </c>
      <c r="K362" s="108" t="s">
        <v>0</v>
      </c>
      <c r="L362" s="63">
        <v>22103.2055</v>
      </c>
      <c r="M362" s="63" t="s">
        <v>9880</v>
      </c>
      <c r="N362" s="63" t="s">
        <v>1743</v>
      </c>
      <c r="O362" s="63">
        <v>1904.5203931555</v>
      </c>
      <c r="P362" s="63">
        <v>1850.6839823943401</v>
      </c>
      <c r="Q362" s="63">
        <v>2056.51852797949</v>
      </c>
      <c r="R362" s="63">
        <f t="shared" si="36"/>
        <v>1937.2409678431097</v>
      </c>
      <c r="S362" s="63">
        <f t="shared" si="37"/>
        <v>3.2871836447230809</v>
      </c>
      <c r="T362" s="90">
        <f t="shared" si="38"/>
        <v>5.5102641137499554E-2</v>
      </c>
      <c r="U362" s="108">
        <f t="shared" si="39"/>
        <v>3</v>
      </c>
      <c r="V362" s="108">
        <v>409</v>
      </c>
      <c r="W362" s="63">
        <v>2313.0755371773298</v>
      </c>
      <c r="X362" s="63">
        <v>2143.14702468729</v>
      </c>
      <c r="Y362" s="63">
        <v>2323.05815439456</v>
      </c>
      <c r="Z362" s="63">
        <v>2259.7602387530601</v>
      </c>
      <c r="AA362" s="63">
        <v>3.3540623628154198</v>
      </c>
      <c r="AB362" s="90">
        <v>4.4745134249408042E-2</v>
      </c>
      <c r="AC362" s="108">
        <v>3</v>
      </c>
      <c r="AD362" s="108">
        <v>306</v>
      </c>
      <c r="AE362" s="63">
        <f t="shared" si="40"/>
        <v>1.1664838170695087</v>
      </c>
      <c r="AF362" s="111">
        <f t="shared" si="41"/>
        <v>0.22216629258099274</v>
      </c>
      <c r="AG362" s="126" t="s">
        <v>10215</v>
      </c>
    </row>
    <row r="363" spans="1:33" x14ac:dyDescent="0.3">
      <c r="A363" s="125" t="s">
        <v>2138</v>
      </c>
      <c r="B363" s="108">
        <v>21</v>
      </c>
      <c r="C363" s="108">
        <v>12</v>
      </c>
      <c r="D363" s="63">
        <v>113.1203</v>
      </c>
      <c r="E363" s="90">
        <v>4.9441116767269498E-2</v>
      </c>
      <c r="F363" s="64">
        <f t="shared" si="35"/>
        <v>1.3059117280409021</v>
      </c>
      <c r="G363" s="109">
        <v>1.8227429161327299E-2</v>
      </c>
      <c r="H363" s="110">
        <v>1.17026800903159</v>
      </c>
      <c r="I363" s="63">
        <v>0.560001308839704</v>
      </c>
      <c r="J363" s="108" t="s">
        <v>0</v>
      </c>
      <c r="K363" s="108" t="s">
        <v>1</v>
      </c>
      <c r="L363" s="63">
        <v>102681.44130000001</v>
      </c>
      <c r="M363" s="63" t="s">
        <v>9710</v>
      </c>
      <c r="N363" s="63" t="s">
        <v>2139</v>
      </c>
      <c r="O363" s="63">
        <v>2067.8869043804498</v>
      </c>
      <c r="P363" s="63">
        <v>1852.32888870294</v>
      </c>
      <c r="Q363" s="63">
        <v>1977.83910770427</v>
      </c>
      <c r="R363" s="63">
        <f t="shared" si="36"/>
        <v>1966.0183002625533</v>
      </c>
      <c r="S363" s="63">
        <f t="shared" si="37"/>
        <v>3.2935875560526044</v>
      </c>
      <c r="T363" s="90">
        <f t="shared" si="38"/>
        <v>5.5067691799957005E-2</v>
      </c>
      <c r="U363" s="108">
        <f t="shared" si="39"/>
        <v>3</v>
      </c>
      <c r="V363" s="108">
        <v>402</v>
      </c>
      <c r="W363" s="63">
        <v>1572.2847749175801</v>
      </c>
      <c r="X363" s="63">
        <v>1837.05651497346</v>
      </c>
      <c r="Y363" s="63">
        <v>1630.57679320546</v>
      </c>
      <c r="Z363" s="63">
        <v>1679.9726943654998</v>
      </c>
      <c r="AA363" s="63">
        <v>3.2253022229266004</v>
      </c>
      <c r="AB363" s="90">
        <v>8.2814315025883517E-2</v>
      </c>
      <c r="AC363" s="108">
        <v>3</v>
      </c>
      <c r="AD363" s="108">
        <v>413</v>
      </c>
      <c r="AE363" s="63">
        <f t="shared" si="40"/>
        <v>0.85450511530902162</v>
      </c>
      <c r="AF363" s="111">
        <f t="shared" si="41"/>
        <v>-0.22683896658001537</v>
      </c>
      <c r="AG363" s="126" t="s">
        <v>10215</v>
      </c>
    </row>
    <row r="364" spans="1:33" x14ac:dyDescent="0.3">
      <c r="A364" s="125" t="s">
        <v>1184</v>
      </c>
      <c r="B364" s="108">
        <v>6</v>
      </c>
      <c r="C364" s="108">
        <v>4</v>
      </c>
      <c r="D364" s="63">
        <v>38.801400000000001</v>
      </c>
      <c r="E364" s="90">
        <v>3.8348834773721499E-3</v>
      </c>
      <c r="F364" s="64">
        <f t="shared" si="35"/>
        <v>2.4162478275176342</v>
      </c>
      <c r="G364" s="109">
        <v>2.5705533993564201E-3</v>
      </c>
      <c r="H364" s="110">
        <v>1.2146201667405701</v>
      </c>
      <c r="I364" s="63">
        <v>0.99128108458809605</v>
      </c>
      <c r="J364" s="108" t="s">
        <v>0</v>
      </c>
      <c r="K364" s="108" t="s">
        <v>1</v>
      </c>
      <c r="L364" s="63">
        <v>32079.7791</v>
      </c>
      <c r="M364" s="63" t="s">
        <v>10203</v>
      </c>
      <c r="N364" s="63" t="s">
        <v>1185</v>
      </c>
      <c r="O364" s="63">
        <v>1013.13698151133</v>
      </c>
      <c r="P364" s="63">
        <v>922.07224780456102</v>
      </c>
      <c r="Q364" s="63">
        <v>1016.56110344287</v>
      </c>
      <c r="R364" s="63">
        <f t="shared" si="36"/>
        <v>983.92344425292038</v>
      </c>
      <c r="S364" s="63">
        <f t="shared" si="37"/>
        <v>2.9929613087647482</v>
      </c>
      <c r="T364" s="90">
        <f t="shared" si="38"/>
        <v>5.4467714501367386E-2</v>
      </c>
      <c r="U364" s="108">
        <f t="shared" si="39"/>
        <v>3</v>
      </c>
      <c r="V364" s="108">
        <v>678</v>
      </c>
      <c r="W364" s="63">
        <v>810.68070288916704</v>
      </c>
      <c r="X364" s="63">
        <v>805.32264059161105</v>
      </c>
      <c r="Y364" s="63">
        <v>814.19698875956897</v>
      </c>
      <c r="Z364" s="63">
        <v>810.06677741344902</v>
      </c>
      <c r="AA364" s="63">
        <v>2.9085208211833415</v>
      </c>
      <c r="AB364" s="90">
        <v>5.5167229555822218E-3</v>
      </c>
      <c r="AC364" s="108">
        <v>3</v>
      </c>
      <c r="AD364" s="108">
        <v>710</v>
      </c>
      <c r="AE364" s="63">
        <f t="shared" si="40"/>
        <v>0.82330264833614331</v>
      </c>
      <c r="AF364" s="111">
        <f t="shared" si="41"/>
        <v>-0.28050522804266115</v>
      </c>
      <c r="AG364" s="126" t="s">
        <v>10215</v>
      </c>
    </row>
    <row r="365" spans="1:33" x14ac:dyDescent="0.3">
      <c r="A365" s="125" t="s">
        <v>1910</v>
      </c>
      <c r="B365" s="108">
        <v>9</v>
      </c>
      <c r="C365" s="108">
        <v>2</v>
      </c>
      <c r="D365" s="63">
        <v>49.983699999999999</v>
      </c>
      <c r="E365" s="90">
        <v>2.8749940713935E-2</v>
      </c>
      <c r="F365" s="64">
        <f t="shared" si="35"/>
        <v>1.5413630465443482</v>
      </c>
      <c r="G365" s="109">
        <v>1.1872364422985201E-2</v>
      </c>
      <c r="H365" s="110">
        <v>1.12543525977209</v>
      </c>
      <c r="I365" s="63">
        <v>0.708060271409229</v>
      </c>
      <c r="J365" s="108" t="s">
        <v>0</v>
      </c>
      <c r="K365" s="108" t="s">
        <v>1</v>
      </c>
      <c r="L365" s="63">
        <v>57666.717100000002</v>
      </c>
      <c r="M365" s="63" t="s">
        <v>10012</v>
      </c>
      <c r="N365" s="63" t="s">
        <v>1911</v>
      </c>
      <c r="O365" s="63">
        <v>1123.9828738748499</v>
      </c>
      <c r="P365" s="63">
        <v>1027.2907187487999</v>
      </c>
      <c r="Q365" s="63">
        <v>1021.82678868978</v>
      </c>
      <c r="R365" s="63">
        <f t="shared" si="36"/>
        <v>1057.7001271044767</v>
      </c>
      <c r="S365" s="63">
        <f t="shared" si="37"/>
        <v>3.0243625565427212</v>
      </c>
      <c r="T365" s="90">
        <f t="shared" si="38"/>
        <v>5.433252359034927E-2</v>
      </c>
      <c r="U365" s="108">
        <f t="shared" si="39"/>
        <v>3</v>
      </c>
      <c r="V365" s="108">
        <v>643</v>
      </c>
      <c r="W365" s="63">
        <v>910.92033201230595</v>
      </c>
      <c r="X365" s="63">
        <v>943.819975305659</v>
      </c>
      <c r="Y365" s="63">
        <v>964.70252936373004</v>
      </c>
      <c r="Z365" s="63">
        <v>939.81427889389818</v>
      </c>
      <c r="AA365" s="63">
        <v>2.9730420391097026</v>
      </c>
      <c r="AB365" s="90">
        <v>2.8850310243705001E-2</v>
      </c>
      <c r="AC365" s="108">
        <v>3</v>
      </c>
      <c r="AD365" s="108">
        <v>646</v>
      </c>
      <c r="AE365" s="63">
        <f t="shared" si="40"/>
        <v>0.88854511293924232</v>
      </c>
      <c r="AF365" s="111">
        <f t="shared" si="41"/>
        <v>-0.17048306870490126</v>
      </c>
      <c r="AG365" s="126" t="s">
        <v>10215</v>
      </c>
    </row>
    <row r="366" spans="1:33" x14ac:dyDescent="0.3">
      <c r="A366" s="125" t="s">
        <v>1284</v>
      </c>
      <c r="B366" s="108">
        <v>27</v>
      </c>
      <c r="C366" s="108">
        <v>2</v>
      </c>
      <c r="D366" s="63">
        <v>128.12200000000001</v>
      </c>
      <c r="E366" s="90">
        <v>5.3452093577366399E-3</v>
      </c>
      <c r="F366" s="64">
        <f t="shared" si="35"/>
        <v>2.2720352799539612</v>
      </c>
      <c r="G366" s="109">
        <v>3.29992464269539E-3</v>
      </c>
      <c r="H366" s="110">
        <v>1.1929803291257901</v>
      </c>
      <c r="I366" s="63">
        <v>0.97868128675305399</v>
      </c>
      <c r="J366" s="108" t="s">
        <v>0</v>
      </c>
      <c r="K366" s="108" t="s">
        <v>1</v>
      </c>
      <c r="L366" s="63">
        <v>558144.88370000001</v>
      </c>
      <c r="M366" s="63" t="s">
        <v>10166</v>
      </c>
      <c r="N366" s="63" t="s">
        <v>1285</v>
      </c>
      <c r="O366" s="63">
        <v>530.55773114470799</v>
      </c>
      <c r="P366" s="63">
        <v>590.85357065172195</v>
      </c>
      <c r="Q366" s="63">
        <v>558.98071679461498</v>
      </c>
      <c r="R366" s="63">
        <f t="shared" si="36"/>
        <v>560.13067286368175</v>
      </c>
      <c r="S366" s="63">
        <f t="shared" si="37"/>
        <v>2.7482893553695131</v>
      </c>
      <c r="T366" s="90">
        <f t="shared" si="38"/>
        <v>5.385236983652144E-2</v>
      </c>
      <c r="U366" s="108">
        <f t="shared" si="39"/>
        <v>3</v>
      </c>
      <c r="V366" s="108">
        <v>942</v>
      </c>
      <c r="W366" s="63">
        <v>464.692630805909</v>
      </c>
      <c r="X366" s="63">
        <v>467.59305249831601</v>
      </c>
      <c r="Y366" s="63">
        <v>476.280726019913</v>
      </c>
      <c r="Z366" s="63">
        <v>469.52213644137936</v>
      </c>
      <c r="AA366" s="63">
        <v>2.6716560726568863</v>
      </c>
      <c r="AB366" s="90">
        <v>1.2843041212035678E-2</v>
      </c>
      <c r="AC366" s="108">
        <v>3</v>
      </c>
      <c r="AD366" s="108">
        <v>984</v>
      </c>
      <c r="AE366" s="63">
        <f t="shared" si="40"/>
        <v>0.83823678864243578</v>
      </c>
      <c r="AF366" s="111">
        <f t="shared" si="41"/>
        <v>-0.25457025484652096</v>
      </c>
      <c r="AG366" s="126" t="s">
        <v>10215</v>
      </c>
    </row>
    <row r="367" spans="1:33" x14ac:dyDescent="0.3">
      <c r="A367" s="125" t="s">
        <v>923</v>
      </c>
      <c r="B367" s="108">
        <v>14</v>
      </c>
      <c r="C367" s="108">
        <v>2</v>
      </c>
      <c r="D367" s="63">
        <v>65.6233</v>
      </c>
      <c r="E367" s="90">
        <v>1.57458486962003E-3</v>
      </c>
      <c r="F367" s="64">
        <f t="shared" si="35"/>
        <v>2.8028339260631223</v>
      </c>
      <c r="G367" s="109">
        <v>1.3613526826870301E-3</v>
      </c>
      <c r="H367" s="110">
        <v>1.3390861771490901</v>
      </c>
      <c r="I367" s="63">
        <v>0.99970832902454598</v>
      </c>
      <c r="J367" s="108" t="s">
        <v>1</v>
      </c>
      <c r="K367" s="108" t="s">
        <v>0</v>
      </c>
      <c r="L367" s="63">
        <v>249571.5833</v>
      </c>
      <c r="M367" s="63" t="s">
        <v>9925</v>
      </c>
      <c r="N367" s="63" t="s">
        <v>924</v>
      </c>
      <c r="O367" s="63">
        <v>1629.0107417229101</v>
      </c>
      <c r="P367" s="63">
        <v>1689.0767324635301</v>
      </c>
      <c r="Q367" s="63">
        <v>1809.59062757942</v>
      </c>
      <c r="R367" s="63">
        <f t="shared" si="36"/>
        <v>1709.2260339219531</v>
      </c>
      <c r="S367" s="63">
        <f t="shared" si="37"/>
        <v>3.2327994991127111</v>
      </c>
      <c r="T367" s="90">
        <f t="shared" si="38"/>
        <v>5.3802536286864801E-2</v>
      </c>
      <c r="U367" s="108">
        <f t="shared" si="39"/>
        <v>3</v>
      </c>
      <c r="V367" s="108">
        <v>454</v>
      </c>
      <c r="W367" s="63">
        <v>2197.3304912000299</v>
      </c>
      <c r="X367" s="63">
        <v>2292.5409723160601</v>
      </c>
      <c r="Y367" s="63">
        <v>2376.5314034286398</v>
      </c>
      <c r="Z367" s="63">
        <v>2288.8009556482434</v>
      </c>
      <c r="AA367" s="63">
        <v>3.3596080261292021</v>
      </c>
      <c r="AB367" s="90">
        <v>3.9172903549012303E-2</v>
      </c>
      <c r="AC367" s="108">
        <v>3</v>
      </c>
      <c r="AD367" s="108">
        <v>301</v>
      </c>
      <c r="AE367" s="63">
        <f t="shared" si="40"/>
        <v>1.3390861771490867</v>
      </c>
      <c r="AF367" s="111">
        <f t="shared" si="41"/>
        <v>0.42124880856736496</v>
      </c>
      <c r="AG367" s="126" t="s">
        <v>10215</v>
      </c>
    </row>
    <row r="368" spans="1:33" x14ac:dyDescent="0.3">
      <c r="A368" s="125" t="s">
        <v>1210</v>
      </c>
      <c r="B368" s="108">
        <v>7</v>
      </c>
      <c r="C368" s="108">
        <v>5</v>
      </c>
      <c r="D368" s="63">
        <v>44.031799999999997</v>
      </c>
      <c r="E368" s="90">
        <v>4.1531542433766999E-3</v>
      </c>
      <c r="F368" s="64">
        <f t="shared" si="35"/>
        <v>2.3816219393925433</v>
      </c>
      <c r="G368" s="109">
        <v>2.7218854064687101E-3</v>
      </c>
      <c r="H368" s="110">
        <v>1.2003196680256001</v>
      </c>
      <c r="I368" s="63">
        <v>0.98902401089702996</v>
      </c>
      <c r="J368" s="108" t="s">
        <v>0</v>
      </c>
      <c r="K368" s="108" t="s">
        <v>1</v>
      </c>
      <c r="L368" s="63">
        <v>11664.9535</v>
      </c>
      <c r="M368" s="63" t="s">
        <v>10210</v>
      </c>
      <c r="N368" s="63" t="s">
        <v>1211</v>
      </c>
      <c r="O368" s="63">
        <v>4516.9151098468301</v>
      </c>
      <c r="P368" s="63">
        <v>4240.5930502442698</v>
      </c>
      <c r="Q368" s="63">
        <v>4062.38709057902</v>
      </c>
      <c r="R368" s="63">
        <f t="shared" si="36"/>
        <v>4273.2984168900402</v>
      </c>
      <c r="S368" s="63">
        <f t="shared" si="37"/>
        <v>3.6307632219263342</v>
      </c>
      <c r="T368" s="90">
        <f t="shared" si="38"/>
        <v>5.3593772725911336E-2</v>
      </c>
      <c r="U368" s="108">
        <f t="shared" si="39"/>
        <v>3</v>
      </c>
      <c r="V368" s="108">
        <v>195</v>
      </c>
      <c r="W368" s="63">
        <v>3568.1681252406902</v>
      </c>
      <c r="X368" s="63">
        <v>3561.8544083045299</v>
      </c>
      <c r="Y368" s="63">
        <v>3550.3783564589598</v>
      </c>
      <c r="Z368" s="63">
        <v>3560.1336300013932</v>
      </c>
      <c r="AA368" s="63">
        <v>3.5514662995692339</v>
      </c>
      <c r="AB368" s="90">
        <v>2.5332916323199052E-3</v>
      </c>
      <c r="AC368" s="108">
        <v>3</v>
      </c>
      <c r="AD368" s="108">
        <v>201</v>
      </c>
      <c r="AE368" s="63">
        <f t="shared" si="40"/>
        <v>0.83311140076951051</v>
      </c>
      <c r="AF368" s="111">
        <f t="shared" si="41"/>
        <v>-0.2634186742161525</v>
      </c>
      <c r="AG368" s="126" t="s">
        <v>10215</v>
      </c>
    </row>
    <row r="369" spans="1:33" x14ac:dyDescent="0.3">
      <c r="A369" s="125" t="s">
        <v>2024</v>
      </c>
      <c r="B369" s="108">
        <v>4</v>
      </c>
      <c r="C369" s="108">
        <v>2</v>
      </c>
      <c r="D369" s="63">
        <v>24.6187</v>
      </c>
      <c r="E369" s="90">
        <v>3.8291912448342499E-2</v>
      </c>
      <c r="F369" s="64">
        <f t="shared" si="35"/>
        <v>1.4168929427403021</v>
      </c>
      <c r="G369" s="109">
        <v>1.49146170521055E-2</v>
      </c>
      <c r="H369" s="110">
        <v>1.10805579483484</v>
      </c>
      <c r="I369" s="63">
        <v>0.63089897316162902</v>
      </c>
      <c r="J369" s="108" t="s">
        <v>1</v>
      </c>
      <c r="K369" s="108" t="s">
        <v>0</v>
      </c>
      <c r="L369" s="63">
        <v>18621.9087</v>
      </c>
      <c r="M369" s="63" t="s">
        <v>10044</v>
      </c>
      <c r="N369" s="63" t="s">
        <v>2025</v>
      </c>
      <c r="O369" s="63">
        <v>3089.8867630785098</v>
      </c>
      <c r="P369" s="63">
        <v>3376.6580694203399</v>
      </c>
      <c r="Q369" s="63">
        <v>3074.6548986636199</v>
      </c>
      <c r="R369" s="63">
        <f t="shared" si="36"/>
        <v>3180.3999103874899</v>
      </c>
      <c r="S369" s="63">
        <f t="shared" si="37"/>
        <v>3.5024817325488056</v>
      </c>
      <c r="T369" s="90">
        <f t="shared" si="38"/>
        <v>5.3494875360073704E-2</v>
      </c>
      <c r="U369" s="108">
        <f t="shared" si="39"/>
        <v>3</v>
      </c>
      <c r="V369" s="108">
        <v>253</v>
      </c>
      <c r="W369" s="63">
        <v>3626.37332023722</v>
      </c>
      <c r="X369" s="63">
        <v>3498.4951942365101</v>
      </c>
      <c r="Y369" s="63">
        <v>3447.3131373174301</v>
      </c>
      <c r="Z369" s="63">
        <v>3524.0605505970539</v>
      </c>
      <c r="AA369" s="63">
        <v>3.5470433618751573</v>
      </c>
      <c r="AB369" s="90">
        <v>2.6170675517080053E-2</v>
      </c>
      <c r="AC369" s="108">
        <v>3</v>
      </c>
      <c r="AD369" s="108">
        <v>205</v>
      </c>
      <c r="AE369" s="63">
        <f t="shared" si="40"/>
        <v>1.1080557948348368</v>
      </c>
      <c r="AF369" s="111">
        <f t="shared" si="41"/>
        <v>0.1480305284131653</v>
      </c>
      <c r="AG369" s="126" t="s">
        <v>10215</v>
      </c>
    </row>
    <row r="370" spans="1:33" x14ac:dyDescent="0.3">
      <c r="A370" s="125" t="s">
        <v>1156</v>
      </c>
      <c r="B370" s="108">
        <v>16</v>
      </c>
      <c r="C370" s="108">
        <v>12</v>
      </c>
      <c r="D370" s="63">
        <v>118.18340000000001</v>
      </c>
      <c r="E370" s="90">
        <v>3.3542423683782202E-3</v>
      </c>
      <c r="F370" s="64">
        <f t="shared" si="35"/>
        <v>2.4744055596648513</v>
      </c>
      <c r="G370" s="109">
        <v>2.3036960959986999E-3</v>
      </c>
      <c r="H370" s="110">
        <v>1.3172118837076101</v>
      </c>
      <c r="I370" s="63">
        <v>0.99421721419606801</v>
      </c>
      <c r="J370" s="108" t="s">
        <v>0</v>
      </c>
      <c r="K370" s="108" t="s">
        <v>1</v>
      </c>
      <c r="L370" s="63">
        <v>51261.4781</v>
      </c>
      <c r="M370" s="63" t="s">
        <v>9826</v>
      </c>
      <c r="N370" s="63" t="s">
        <v>1157</v>
      </c>
      <c r="O370" s="63">
        <v>7268.8371234568503</v>
      </c>
      <c r="P370" s="63">
        <v>7760.06290258834</v>
      </c>
      <c r="Q370" s="63">
        <v>8087.3348842513396</v>
      </c>
      <c r="R370" s="63">
        <f t="shared" si="36"/>
        <v>7705.4116367655106</v>
      </c>
      <c r="S370" s="63">
        <f t="shared" si="37"/>
        <v>3.8867958444562003</v>
      </c>
      <c r="T370" s="90">
        <f t="shared" si="38"/>
        <v>5.3465877846849447E-2</v>
      </c>
      <c r="U370" s="108">
        <f t="shared" si="39"/>
        <v>3</v>
      </c>
      <c r="V370" s="108">
        <v>116</v>
      </c>
      <c r="W370" s="63">
        <v>5863.4793691681098</v>
      </c>
      <c r="X370" s="63">
        <v>5526.4433048144901</v>
      </c>
      <c r="Y370" s="63">
        <v>6159.4444371236004</v>
      </c>
      <c r="Z370" s="63">
        <v>5849.7890370353998</v>
      </c>
      <c r="AA370" s="63">
        <v>3.7671402042525299</v>
      </c>
      <c r="AB370" s="90">
        <v>5.4142560298686124E-2</v>
      </c>
      <c r="AC370" s="108">
        <v>3</v>
      </c>
      <c r="AD370" s="108">
        <v>126</v>
      </c>
      <c r="AE370" s="63">
        <f t="shared" si="40"/>
        <v>0.75917930316970805</v>
      </c>
      <c r="AF370" s="111">
        <f t="shared" si="41"/>
        <v>-0.39748743290430577</v>
      </c>
      <c r="AG370" s="126" t="s">
        <v>10215</v>
      </c>
    </row>
    <row r="371" spans="1:33" x14ac:dyDescent="0.3">
      <c r="A371" s="125" t="s">
        <v>767</v>
      </c>
      <c r="B371" s="108">
        <v>12</v>
      </c>
      <c r="C371" s="108">
        <v>9</v>
      </c>
      <c r="D371" s="63">
        <v>81.451999999999998</v>
      </c>
      <c r="E371" s="90">
        <v>8.8716769818020203E-4</v>
      </c>
      <c r="F371" s="64">
        <f t="shared" si="35"/>
        <v>3.0519942792546129</v>
      </c>
      <c r="G371" s="109">
        <v>9.2699444346235396E-4</v>
      </c>
      <c r="H371" s="110">
        <v>1.4271636825052401</v>
      </c>
      <c r="I371" s="63">
        <v>0.999988597224298</v>
      </c>
      <c r="J371" s="108" t="s">
        <v>0</v>
      </c>
      <c r="K371" s="108" t="s">
        <v>1</v>
      </c>
      <c r="L371" s="63">
        <v>27264.915199999999</v>
      </c>
      <c r="M371" s="63" t="s">
        <v>9877</v>
      </c>
      <c r="N371" s="63" t="s">
        <v>768</v>
      </c>
      <c r="O371" s="63">
        <v>14111.351352666899</v>
      </c>
      <c r="P371" s="63">
        <v>14528.109086607499</v>
      </c>
      <c r="Q371" s="63">
        <v>15636.799559672399</v>
      </c>
      <c r="R371" s="63">
        <f t="shared" si="36"/>
        <v>14758.753332982267</v>
      </c>
      <c r="S371" s="63">
        <f t="shared" si="37"/>
        <v>4.1690496743249135</v>
      </c>
      <c r="T371" s="90">
        <f t="shared" si="38"/>
        <v>5.3422200099299405E-2</v>
      </c>
      <c r="U371" s="108">
        <f t="shared" si="39"/>
        <v>3</v>
      </c>
      <c r="V371" s="108">
        <v>55</v>
      </c>
      <c r="W371" s="63">
        <v>9914.86756692173</v>
      </c>
      <c r="X371" s="63">
        <v>10272.2924262576</v>
      </c>
      <c r="Y371" s="63">
        <v>10836.793700222001</v>
      </c>
      <c r="Z371" s="63">
        <v>10341.317897800443</v>
      </c>
      <c r="AA371" s="63">
        <v>4.0145758887840728</v>
      </c>
      <c r="AB371" s="90">
        <v>4.4948130633265672E-2</v>
      </c>
      <c r="AC371" s="108">
        <v>3</v>
      </c>
      <c r="AD371" s="108">
        <v>68</v>
      </c>
      <c r="AE371" s="63">
        <f t="shared" si="40"/>
        <v>0.70069047598282452</v>
      </c>
      <c r="AF371" s="111">
        <f t="shared" si="41"/>
        <v>-0.51315080811172309</v>
      </c>
      <c r="AG371" s="126" t="s">
        <v>10215</v>
      </c>
    </row>
    <row r="372" spans="1:33" x14ac:dyDescent="0.3">
      <c r="A372" s="125" t="s">
        <v>2144</v>
      </c>
      <c r="B372" s="108">
        <v>3</v>
      </c>
      <c r="C372" s="108">
        <v>1</v>
      </c>
      <c r="D372" s="63">
        <v>28.654299999999999</v>
      </c>
      <c r="E372" s="90">
        <v>4.9923756174691497E-2</v>
      </c>
      <c r="F372" s="64">
        <f t="shared" si="35"/>
        <v>1.3016927465513433</v>
      </c>
      <c r="G372" s="109">
        <v>1.8353419923310198E-2</v>
      </c>
      <c r="H372" s="110">
        <v>1.1000564162927799</v>
      </c>
      <c r="I372" s="63">
        <v>0.55729975065608195</v>
      </c>
      <c r="J372" s="108" t="s">
        <v>0</v>
      </c>
      <c r="K372" s="108" t="s">
        <v>1</v>
      </c>
      <c r="L372" s="63">
        <v>24161.778600000001</v>
      </c>
      <c r="M372" s="63" t="s">
        <v>10043</v>
      </c>
      <c r="N372" s="63" t="s">
        <v>2145</v>
      </c>
      <c r="O372" s="63">
        <v>1612.40175259138</v>
      </c>
      <c r="P372" s="63">
        <v>1732.7758999657799</v>
      </c>
      <c r="Q372" s="63">
        <v>1563.0386074866301</v>
      </c>
      <c r="R372" s="63">
        <f t="shared" si="36"/>
        <v>1636.0720866812633</v>
      </c>
      <c r="S372" s="63">
        <f t="shared" si="37"/>
        <v>3.2138024351288119</v>
      </c>
      <c r="T372" s="90">
        <f t="shared" si="38"/>
        <v>5.3365145112774057E-2</v>
      </c>
      <c r="U372" s="108">
        <f t="shared" si="39"/>
        <v>3</v>
      </c>
      <c r="V372" s="108">
        <v>475</v>
      </c>
      <c r="W372" s="63">
        <v>1526.4100552545301</v>
      </c>
      <c r="X372" s="63">
        <v>1448.48763082393</v>
      </c>
      <c r="Y372" s="63">
        <v>1486.8882617592001</v>
      </c>
      <c r="Z372" s="63">
        <v>1487.2619826125535</v>
      </c>
      <c r="AA372" s="63">
        <v>3.1723874766466222</v>
      </c>
      <c r="AB372" s="90">
        <v>2.6197507190510616E-2</v>
      </c>
      <c r="AC372" s="108">
        <v>3</v>
      </c>
      <c r="AD372" s="108">
        <v>449</v>
      </c>
      <c r="AE372" s="63">
        <f t="shared" si="40"/>
        <v>0.90904428644671287</v>
      </c>
      <c r="AF372" s="111">
        <f t="shared" si="41"/>
        <v>-0.13757751413057862</v>
      </c>
      <c r="AG372" s="126" t="s">
        <v>10215</v>
      </c>
    </row>
    <row r="373" spans="1:33" x14ac:dyDescent="0.3">
      <c r="A373" s="125" t="s">
        <v>765</v>
      </c>
      <c r="B373" s="108">
        <v>3</v>
      </c>
      <c r="C373" s="108">
        <v>2</v>
      </c>
      <c r="D373" s="63">
        <v>21.203700000000001</v>
      </c>
      <c r="E373" s="90">
        <v>8.8368653558268395E-4</v>
      </c>
      <c r="F373" s="64">
        <f t="shared" si="35"/>
        <v>3.0537017621466069</v>
      </c>
      <c r="G373" s="109">
        <v>9.2583249241021397E-4</v>
      </c>
      <c r="H373" s="110">
        <v>1.3497337611053499</v>
      </c>
      <c r="I373" s="63">
        <v>0.99998888798084196</v>
      </c>
      <c r="J373" s="108" t="s">
        <v>0</v>
      </c>
      <c r="K373" s="108" t="s">
        <v>1</v>
      </c>
      <c r="L373" s="63">
        <v>17194.879700000001</v>
      </c>
      <c r="M373" s="63" t="s">
        <v>10080</v>
      </c>
      <c r="N373" s="63" t="s">
        <v>766</v>
      </c>
      <c r="O373" s="63">
        <v>3117.7024583891698</v>
      </c>
      <c r="P373" s="63">
        <v>2853.5459670254199</v>
      </c>
      <c r="Q373" s="63">
        <v>3146.7012613117099</v>
      </c>
      <c r="R373" s="63">
        <f t="shared" si="36"/>
        <v>3039.3165622420997</v>
      </c>
      <c r="S373" s="63">
        <f t="shared" si="37"/>
        <v>3.4827759366955879</v>
      </c>
      <c r="T373" s="90">
        <f t="shared" si="38"/>
        <v>5.3148168378205039E-2</v>
      </c>
      <c r="U373" s="108">
        <f t="shared" si="39"/>
        <v>3</v>
      </c>
      <c r="V373" s="108">
        <v>268</v>
      </c>
      <c r="W373" s="63">
        <v>2211.5011419300999</v>
      </c>
      <c r="X373" s="63">
        <v>2307.0839931698101</v>
      </c>
      <c r="Y373" s="63">
        <v>2236.7839232092101</v>
      </c>
      <c r="Z373" s="63">
        <v>2251.7896861030399</v>
      </c>
      <c r="AA373" s="63">
        <v>3.3525278255975097</v>
      </c>
      <c r="AB373" s="90">
        <v>2.1994399069280062E-2</v>
      </c>
      <c r="AC373" s="108">
        <v>3</v>
      </c>
      <c r="AD373" s="108">
        <v>307</v>
      </c>
      <c r="AE373" s="63">
        <f t="shared" si="40"/>
        <v>0.74088685399782694</v>
      </c>
      <c r="AF373" s="111">
        <f t="shared" si="41"/>
        <v>-0.43267485956271545</v>
      </c>
      <c r="AG373" s="126" t="s">
        <v>10215</v>
      </c>
    </row>
    <row r="374" spans="1:33" x14ac:dyDescent="0.3">
      <c r="A374" s="125" t="s">
        <v>1838</v>
      </c>
      <c r="B374" s="108">
        <v>3</v>
      </c>
      <c r="C374" s="108">
        <v>3</v>
      </c>
      <c r="D374" s="63">
        <v>12.8393</v>
      </c>
      <c r="E374" s="90">
        <v>2.4646745868744501E-2</v>
      </c>
      <c r="F374" s="64">
        <f t="shared" si="35"/>
        <v>1.6082404128792438</v>
      </c>
      <c r="G374" s="109">
        <v>1.0584277243230999E-2</v>
      </c>
      <c r="H374" s="110">
        <v>1.1664616455607999</v>
      </c>
      <c r="I374" s="63">
        <v>0.74738098436536304</v>
      </c>
      <c r="J374" s="108" t="s">
        <v>0</v>
      </c>
      <c r="K374" s="108" t="s">
        <v>1</v>
      </c>
      <c r="L374" s="63">
        <v>102870.85370000001</v>
      </c>
      <c r="M374" s="63" t="s">
        <v>9827</v>
      </c>
      <c r="N374" s="63" t="s">
        <v>1839</v>
      </c>
      <c r="O374" s="63">
        <v>982.23922882984505</v>
      </c>
      <c r="P374" s="63">
        <v>997.60853534798196</v>
      </c>
      <c r="Q374" s="63">
        <v>902.67049952110995</v>
      </c>
      <c r="R374" s="63">
        <f t="shared" si="36"/>
        <v>960.83942123297902</v>
      </c>
      <c r="S374" s="63">
        <f t="shared" si="37"/>
        <v>2.9826508129551539</v>
      </c>
      <c r="T374" s="90">
        <f t="shared" si="38"/>
        <v>5.3035425053514704E-2</v>
      </c>
      <c r="U374" s="108">
        <f t="shared" si="39"/>
        <v>3</v>
      </c>
      <c r="V374" s="108">
        <v>691</v>
      </c>
      <c r="W374" s="63">
        <v>811.39730774019199</v>
      </c>
      <c r="X374" s="63">
        <v>786.60748066001395</v>
      </c>
      <c r="Y374" s="63">
        <v>873.15941547134105</v>
      </c>
      <c r="Z374" s="63">
        <v>823.7214012905157</v>
      </c>
      <c r="AA374" s="63">
        <v>2.9157803496326276</v>
      </c>
      <c r="AB374" s="90">
        <v>5.411132653676979E-2</v>
      </c>
      <c r="AC374" s="108">
        <v>3</v>
      </c>
      <c r="AD374" s="108">
        <v>704</v>
      </c>
      <c r="AE374" s="63">
        <f t="shared" si="40"/>
        <v>0.85729351136893484</v>
      </c>
      <c r="AF374" s="111">
        <f t="shared" si="41"/>
        <v>-0.22213887082923445</v>
      </c>
      <c r="AG374" s="126" t="s">
        <v>10215</v>
      </c>
    </row>
    <row r="375" spans="1:33" x14ac:dyDescent="0.3">
      <c r="A375" s="125" t="s">
        <v>1532</v>
      </c>
      <c r="B375" s="108">
        <v>10</v>
      </c>
      <c r="C375" s="108">
        <v>2</v>
      </c>
      <c r="D375" s="63">
        <v>53.623199999999997</v>
      </c>
      <c r="E375" s="90">
        <v>1.1156628049027201E-2</v>
      </c>
      <c r="F375" s="64">
        <f t="shared" si="35"/>
        <v>1.9524670456295952</v>
      </c>
      <c r="G375" s="109">
        <v>5.7594377317146698E-3</v>
      </c>
      <c r="H375" s="110">
        <v>1.3136527350199301</v>
      </c>
      <c r="I375" s="63">
        <v>0.90756138599293301</v>
      </c>
      <c r="J375" s="108" t="s">
        <v>0</v>
      </c>
      <c r="K375" s="108" t="s">
        <v>1</v>
      </c>
      <c r="L375" s="63">
        <v>84077.208799999993</v>
      </c>
      <c r="M375" s="63" t="s">
        <v>9684</v>
      </c>
      <c r="N375" s="63" t="s">
        <v>1533</v>
      </c>
      <c r="O375" s="63">
        <v>709.10027181207295</v>
      </c>
      <c r="P375" s="63">
        <v>777.01009022630899</v>
      </c>
      <c r="Q375" s="63">
        <v>710.63237157383799</v>
      </c>
      <c r="R375" s="63">
        <f t="shared" si="36"/>
        <v>732.24757787073997</v>
      </c>
      <c r="S375" s="63">
        <f t="shared" si="37"/>
        <v>2.8646579437962969</v>
      </c>
      <c r="T375" s="90">
        <f t="shared" si="38"/>
        <v>5.2950726337704271E-2</v>
      </c>
      <c r="U375" s="108">
        <f t="shared" si="39"/>
        <v>3</v>
      </c>
      <c r="V375" s="108">
        <v>804</v>
      </c>
      <c r="W375" s="63">
        <v>538.77443213490994</v>
      </c>
      <c r="X375" s="63">
        <v>516.36634007931002</v>
      </c>
      <c r="Y375" s="63">
        <v>617.09929173151397</v>
      </c>
      <c r="Z375" s="63">
        <v>557.41335464857787</v>
      </c>
      <c r="AA375" s="63">
        <v>2.746177369437758</v>
      </c>
      <c r="AB375" s="90">
        <v>9.488447909046753E-2</v>
      </c>
      <c r="AC375" s="108">
        <v>3</v>
      </c>
      <c r="AD375" s="108">
        <v>880</v>
      </c>
      <c r="AE375" s="63">
        <f t="shared" si="40"/>
        <v>0.7612361877241679</v>
      </c>
      <c r="AF375" s="111">
        <f t="shared" si="41"/>
        <v>-0.39358394866002117</v>
      </c>
      <c r="AG375" s="126" t="s">
        <v>10215</v>
      </c>
    </row>
    <row r="376" spans="1:33" x14ac:dyDescent="0.3">
      <c r="A376" s="125" t="s">
        <v>1486</v>
      </c>
      <c r="B376" s="108">
        <v>10</v>
      </c>
      <c r="C376" s="108">
        <v>6</v>
      </c>
      <c r="D376" s="63">
        <v>62.9343</v>
      </c>
      <c r="E376" s="90">
        <v>9.5420804977712805E-3</v>
      </c>
      <c r="F376" s="64">
        <f t="shared" si="35"/>
        <v>2.0203569240178796</v>
      </c>
      <c r="G376" s="109">
        <v>5.0803078330023997E-3</v>
      </c>
      <c r="H376" s="110">
        <v>1.20795575103567</v>
      </c>
      <c r="I376" s="63">
        <v>0.92881484949920601</v>
      </c>
      <c r="J376" s="108" t="s">
        <v>0</v>
      </c>
      <c r="K376" s="108" t="s">
        <v>1</v>
      </c>
      <c r="L376" s="63">
        <v>69398.135699999999</v>
      </c>
      <c r="M376" s="63" t="s">
        <v>9868</v>
      </c>
      <c r="N376" s="63" t="s">
        <v>1487</v>
      </c>
      <c r="O376" s="63">
        <v>1570.37515153301</v>
      </c>
      <c r="P376" s="63">
        <v>1565.4262527645899</v>
      </c>
      <c r="Q376" s="63">
        <v>1715.27902308834</v>
      </c>
      <c r="R376" s="63">
        <f t="shared" si="36"/>
        <v>1617.0268091286468</v>
      </c>
      <c r="S376" s="63">
        <f t="shared" si="37"/>
        <v>3.2087172202527947</v>
      </c>
      <c r="T376" s="90">
        <f t="shared" si="38"/>
        <v>5.2642840925382781E-2</v>
      </c>
      <c r="U376" s="108">
        <f t="shared" si="39"/>
        <v>3</v>
      </c>
      <c r="V376" s="108">
        <v>482</v>
      </c>
      <c r="W376" s="63">
        <v>1322.5495896111299</v>
      </c>
      <c r="X376" s="63">
        <v>1408.6443284289401</v>
      </c>
      <c r="Y376" s="63">
        <v>1284.7482414527601</v>
      </c>
      <c r="Z376" s="63">
        <v>1338.6473864976099</v>
      </c>
      <c r="AA376" s="63">
        <v>3.1266661944387173</v>
      </c>
      <c r="AB376" s="90">
        <v>4.7433968041628791E-2</v>
      </c>
      <c r="AC376" s="108">
        <v>3</v>
      </c>
      <c r="AD376" s="108">
        <v>499</v>
      </c>
      <c r="AE376" s="63">
        <f t="shared" si="40"/>
        <v>0.82784489344301915</v>
      </c>
      <c r="AF376" s="111">
        <f t="shared" si="41"/>
        <v>-0.272567607866113</v>
      </c>
      <c r="AG376" s="126" t="s">
        <v>10215</v>
      </c>
    </row>
    <row r="377" spans="1:33" x14ac:dyDescent="0.3">
      <c r="A377" s="125" t="s">
        <v>667</v>
      </c>
      <c r="B377" s="108">
        <v>19</v>
      </c>
      <c r="C377" s="108">
        <v>12</v>
      </c>
      <c r="D377" s="63">
        <v>118.89319999999999</v>
      </c>
      <c r="E377" s="90">
        <v>6.1115446364923298E-4</v>
      </c>
      <c r="F377" s="64">
        <f t="shared" si="35"/>
        <v>3.2138490119627905</v>
      </c>
      <c r="G377" s="109">
        <v>7.3713832290109695E-4</v>
      </c>
      <c r="H377" s="110">
        <v>1.4218460988894199</v>
      </c>
      <c r="I377" s="63">
        <v>0.99999923692625103</v>
      </c>
      <c r="J377" s="108" t="s">
        <v>0</v>
      </c>
      <c r="K377" s="108" t="s">
        <v>1</v>
      </c>
      <c r="L377" s="63">
        <v>107330.37549999999</v>
      </c>
      <c r="M377" s="63" t="s">
        <v>9986</v>
      </c>
      <c r="N377" s="63" t="s">
        <v>668</v>
      </c>
      <c r="O377" s="63">
        <v>2886.0999094643298</v>
      </c>
      <c r="P377" s="63">
        <v>2839.4762102773302</v>
      </c>
      <c r="Q377" s="63">
        <v>2614.2027918149602</v>
      </c>
      <c r="R377" s="63">
        <f t="shared" si="36"/>
        <v>2779.9263038522063</v>
      </c>
      <c r="S377" s="63">
        <f t="shared" si="37"/>
        <v>3.4440332828768678</v>
      </c>
      <c r="T377" s="90">
        <f t="shared" si="38"/>
        <v>5.2304156088934441E-2</v>
      </c>
      <c r="U377" s="108">
        <f t="shared" si="39"/>
        <v>3</v>
      </c>
      <c r="V377" s="108">
        <v>287</v>
      </c>
      <c r="W377" s="63">
        <v>2029.01058161678</v>
      </c>
      <c r="X377" s="63">
        <v>1921.20957082268</v>
      </c>
      <c r="Y377" s="63">
        <v>1915.2380839130501</v>
      </c>
      <c r="Z377" s="63">
        <v>1955.1527454508366</v>
      </c>
      <c r="AA377" s="63">
        <v>3.2911806921232469</v>
      </c>
      <c r="AB377" s="90">
        <v>3.275059249256225E-2</v>
      </c>
      <c r="AC377" s="108">
        <v>3</v>
      </c>
      <c r="AD377" s="108">
        <v>355</v>
      </c>
      <c r="AE377" s="63">
        <f t="shared" si="40"/>
        <v>0.70331099883530634</v>
      </c>
      <c r="AF377" s="111">
        <f t="shared" si="41"/>
        <v>-0.50776531560077331</v>
      </c>
      <c r="AG377" s="126" t="s">
        <v>10215</v>
      </c>
    </row>
    <row r="378" spans="1:33" x14ac:dyDescent="0.3">
      <c r="A378" s="125" t="s">
        <v>1204</v>
      </c>
      <c r="B378" s="108">
        <v>9</v>
      </c>
      <c r="C378" s="108">
        <v>3</v>
      </c>
      <c r="D378" s="63">
        <v>71.024199999999993</v>
      </c>
      <c r="E378" s="90">
        <v>4.0612516309848096E-3</v>
      </c>
      <c r="F378" s="64">
        <f t="shared" si="35"/>
        <v>2.3913401012357425</v>
      </c>
      <c r="G378" s="109">
        <v>2.6763827235699901E-3</v>
      </c>
      <c r="H378" s="110">
        <v>1.32099445939507</v>
      </c>
      <c r="I378" s="63">
        <v>0.98970007794519599</v>
      </c>
      <c r="J378" s="108" t="s">
        <v>1</v>
      </c>
      <c r="K378" s="108" t="s">
        <v>0</v>
      </c>
      <c r="L378" s="63">
        <v>33094.435299999997</v>
      </c>
      <c r="M378" s="63" t="s">
        <v>9771</v>
      </c>
      <c r="N378" s="63" t="s">
        <v>1205</v>
      </c>
      <c r="O378" s="63">
        <v>538.48404934381495</v>
      </c>
      <c r="P378" s="63">
        <v>490.31442841138102</v>
      </c>
      <c r="Q378" s="63">
        <v>495.71688234134899</v>
      </c>
      <c r="R378" s="63">
        <f t="shared" si="36"/>
        <v>508.17178669884834</v>
      </c>
      <c r="S378" s="63">
        <f t="shared" si="37"/>
        <v>2.7060105496928326</v>
      </c>
      <c r="T378" s="90">
        <f t="shared" si="38"/>
        <v>5.1930865343762608E-2</v>
      </c>
      <c r="U378" s="108">
        <f t="shared" si="39"/>
        <v>3</v>
      </c>
      <c r="V378" s="108">
        <v>983</v>
      </c>
      <c r="W378" s="63">
        <v>659.65176936568105</v>
      </c>
      <c r="X378" s="63">
        <v>635.55288739800096</v>
      </c>
      <c r="Y378" s="63">
        <v>718.67168718654102</v>
      </c>
      <c r="Z378" s="63">
        <v>671.29211465007438</v>
      </c>
      <c r="AA378" s="63">
        <v>2.8269115457636871</v>
      </c>
      <c r="AB378" s="90">
        <v>6.3704833620140858E-2</v>
      </c>
      <c r="AC378" s="108">
        <v>3</v>
      </c>
      <c r="AD378" s="108">
        <v>793</v>
      </c>
      <c r="AE378" s="63">
        <f t="shared" si="40"/>
        <v>1.3209944593950746</v>
      </c>
      <c r="AF378" s="111">
        <f t="shared" si="41"/>
        <v>0.401624415547638</v>
      </c>
      <c r="AG378" s="126" t="s">
        <v>10215</v>
      </c>
    </row>
    <row r="379" spans="1:33" x14ac:dyDescent="0.3">
      <c r="A379" s="125" t="s">
        <v>1065</v>
      </c>
      <c r="B379" s="108">
        <v>13</v>
      </c>
      <c r="C379" s="108">
        <v>4</v>
      </c>
      <c r="D379" s="63">
        <v>76.399900000000002</v>
      </c>
      <c r="E379" s="90">
        <v>2.5626052923806201E-3</v>
      </c>
      <c r="F379" s="64">
        <f t="shared" si="35"/>
        <v>2.5913182812686997</v>
      </c>
      <c r="G379" s="109">
        <v>1.9147983397430699E-3</v>
      </c>
      <c r="H379" s="110">
        <v>1.2945497720354899</v>
      </c>
      <c r="I379" s="63">
        <v>0.99770499227390097</v>
      </c>
      <c r="J379" s="108" t="s">
        <v>0</v>
      </c>
      <c r="K379" s="108" t="s">
        <v>1</v>
      </c>
      <c r="L379" s="63">
        <v>85681.879799999995</v>
      </c>
      <c r="M379" s="63" t="s">
        <v>9901</v>
      </c>
      <c r="N379" s="63" t="s">
        <v>1066</v>
      </c>
      <c r="O379" s="63">
        <v>1755.1690713257599</v>
      </c>
      <c r="P379" s="63">
        <v>1584.0339275584599</v>
      </c>
      <c r="Q379" s="63">
        <v>1697.3417236484199</v>
      </c>
      <c r="R379" s="63">
        <f t="shared" si="36"/>
        <v>1678.8482408442133</v>
      </c>
      <c r="S379" s="63">
        <f t="shared" si="37"/>
        <v>3.225011439948219</v>
      </c>
      <c r="T379" s="90">
        <f t="shared" si="38"/>
        <v>5.1853122792396199E-2</v>
      </c>
      <c r="U379" s="108">
        <f t="shared" si="39"/>
        <v>3</v>
      </c>
      <c r="V379" s="108">
        <v>465</v>
      </c>
      <c r="W379" s="63">
        <v>1283.5714620536801</v>
      </c>
      <c r="X379" s="63">
        <v>1251.1213189607899</v>
      </c>
      <c r="Y379" s="63">
        <v>1355.8835655507301</v>
      </c>
      <c r="Z379" s="63">
        <v>1296.8587821884</v>
      </c>
      <c r="AA379" s="63">
        <v>3.1128926873752221</v>
      </c>
      <c r="AB379" s="90">
        <v>4.1353912746667831E-2</v>
      </c>
      <c r="AC379" s="108">
        <v>3</v>
      </c>
      <c r="AD379" s="108">
        <v>508</v>
      </c>
      <c r="AE379" s="63">
        <f t="shared" si="40"/>
        <v>0.77246933381916116</v>
      </c>
      <c r="AF379" s="111">
        <f t="shared" si="41"/>
        <v>-0.3724504341359629</v>
      </c>
      <c r="AG379" s="126" t="s">
        <v>10215</v>
      </c>
    </row>
    <row r="380" spans="1:33" x14ac:dyDescent="0.3">
      <c r="A380" s="125" t="s">
        <v>737</v>
      </c>
      <c r="B380" s="108">
        <v>5</v>
      </c>
      <c r="C380" s="108">
        <v>1</v>
      </c>
      <c r="D380" s="63">
        <v>25.153600000000001</v>
      </c>
      <c r="E380" s="90">
        <v>8.14369869067466E-4</v>
      </c>
      <c r="F380" s="64">
        <f t="shared" si="35"/>
        <v>3.0891783032045299</v>
      </c>
      <c r="G380" s="109">
        <v>8.8378194679264801E-4</v>
      </c>
      <c r="H380" s="110">
        <v>1.3409376218436699</v>
      </c>
      <c r="I380" s="63">
        <v>0.99999358276684602</v>
      </c>
      <c r="J380" s="108" t="s">
        <v>0</v>
      </c>
      <c r="K380" s="108" t="s">
        <v>1</v>
      </c>
      <c r="L380" s="63">
        <v>91782.481100000005</v>
      </c>
      <c r="M380" s="63" t="s">
        <v>10078</v>
      </c>
      <c r="N380" s="63" t="s">
        <v>738</v>
      </c>
      <c r="O380" s="63">
        <v>1600.15082126637</v>
      </c>
      <c r="P380" s="63">
        <v>1653.7548313176901</v>
      </c>
      <c r="Q380" s="63">
        <v>1769.59664851765</v>
      </c>
      <c r="R380" s="63">
        <f t="shared" si="36"/>
        <v>1674.5007670339035</v>
      </c>
      <c r="S380" s="63">
        <f t="shared" si="37"/>
        <v>3.2238853508119951</v>
      </c>
      <c r="T380" s="90">
        <f t="shared" si="38"/>
        <v>5.172106995510084E-2</v>
      </c>
      <c r="U380" s="108">
        <f t="shared" si="39"/>
        <v>3</v>
      </c>
      <c r="V380" s="108">
        <v>468</v>
      </c>
      <c r="W380" s="63">
        <v>1231.6118825803601</v>
      </c>
      <c r="X380" s="63">
        <v>1234.1289956426699</v>
      </c>
      <c r="Y380" s="63">
        <v>1280.5201105579799</v>
      </c>
      <c r="Z380" s="63">
        <v>1248.7536629270032</v>
      </c>
      <c r="AA380" s="63">
        <v>3.0964767751372637</v>
      </c>
      <c r="AB380" s="90">
        <v>2.2053447943686948E-2</v>
      </c>
      <c r="AC380" s="108">
        <v>3</v>
      </c>
      <c r="AD380" s="108">
        <v>526</v>
      </c>
      <c r="AE380" s="63">
        <f t="shared" si="40"/>
        <v>0.74574684437974925</v>
      </c>
      <c r="AF380" s="111">
        <f t="shared" si="41"/>
        <v>-0.42324212706347364</v>
      </c>
      <c r="AG380" s="126" t="s">
        <v>10215</v>
      </c>
    </row>
    <row r="381" spans="1:33" x14ac:dyDescent="0.3">
      <c r="A381" s="125" t="s">
        <v>1996</v>
      </c>
      <c r="B381" s="108">
        <v>2</v>
      </c>
      <c r="C381" s="108">
        <v>1</v>
      </c>
      <c r="D381" s="63">
        <v>5.1372</v>
      </c>
      <c r="E381" s="90">
        <v>3.4858817165478999E-2</v>
      </c>
      <c r="F381" s="64">
        <f t="shared" si="35"/>
        <v>1.4576873535203694</v>
      </c>
      <c r="G381" s="109">
        <v>1.377020052182E-2</v>
      </c>
      <c r="H381" s="110">
        <v>1.1058644935740001</v>
      </c>
      <c r="I381" s="63">
        <v>0.65661072499319895</v>
      </c>
      <c r="J381" s="108" t="s">
        <v>1</v>
      </c>
      <c r="K381" s="108" t="s">
        <v>0</v>
      </c>
      <c r="L381" s="63">
        <v>59855.988100000002</v>
      </c>
      <c r="M381" s="63" t="s">
        <v>10072</v>
      </c>
      <c r="N381" s="63" t="s">
        <v>1997</v>
      </c>
      <c r="O381" s="63">
        <v>6269.9375015524902</v>
      </c>
      <c r="P381" s="63">
        <v>6251.6818988913001</v>
      </c>
      <c r="Q381" s="63">
        <v>6838.0859824940799</v>
      </c>
      <c r="R381" s="63">
        <f t="shared" si="36"/>
        <v>6453.2351276459567</v>
      </c>
      <c r="S381" s="63">
        <f t="shared" si="37"/>
        <v>3.8097774891856706</v>
      </c>
      <c r="T381" s="90">
        <f t="shared" si="38"/>
        <v>5.1666424374197037E-2</v>
      </c>
      <c r="U381" s="108">
        <f t="shared" si="39"/>
        <v>3</v>
      </c>
      <c r="V381" s="108">
        <v>143</v>
      </c>
      <c r="W381" s="63">
        <v>7258.7207589544296</v>
      </c>
      <c r="X381" s="63">
        <v>7199.4524987151499</v>
      </c>
      <c r="Y381" s="63">
        <v>6951.03753137477</v>
      </c>
      <c r="Z381" s="63">
        <v>7136.4035963481174</v>
      </c>
      <c r="AA381" s="63">
        <v>3.8534794034070767</v>
      </c>
      <c r="AB381" s="90">
        <v>2.2874832333111723E-2</v>
      </c>
      <c r="AC381" s="108">
        <v>3</v>
      </c>
      <c r="AD381" s="108">
        <v>96</v>
      </c>
      <c r="AE381" s="63">
        <f t="shared" si="40"/>
        <v>1.1058644935739961</v>
      </c>
      <c r="AF381" s="111">
        <f t="shared" si="41"/>
        <v>0.14517461665244699</v>
      </c>
      <c r="AG381" s="126" t="s">
        <v>10215</v>
      </c>
    </row>
    <row r="382" spans="1:33" x14ac:dyDescent="0.3">
      <c r="A382" s="125" t="s">
        <v>1328</v>
      </c>
      <c r="B382" s="108">
        <v>11</v>
      </c>
      <c r="C382" s="108">
        <v>6</v>
      </c>
      <c r="D382" s="63">
        <v>48.157699999999998</v>
      </c>
      <c r="E382" s="90">
        <v>6.1186107381540102E-3</v>
      </c>
      <c r="F382" s="64">
        <f t="shared" si="35"/>
        <v>2.2133471754435168</v>
      </c>
      <c r="G382" s="109">
        <v>3.6480040901821901E-3</v>
      </c>
      <c r="H382" s="110">
        <v>1.20405693822717</v>
      </c>
      <c r="I382" s="63">
        <v>0.97069368189727301</v>
      </c>
      <c r="J382" s="108" t="s">
        <v>0</v>
      </c>
      <c r="K382" s="108" t="s">
        <v>1</v>
      </c>
      <c r="L382" s="63">
        <v>22110.3377</v>
      </c>
      <c r="M382" s="63" t="s">
        <v>9983</v>
      </c>
      <c r="N382" s="63" t="s">
        <v>1329</v>
      </c>
      <c r="O382" s="63">
        <v>2661.3297737877301</v>
      </c>
      <c r="P382" s="63">
        <v>2940.2292001385499</v>
      </c>
      <c r="Q382" s="63">
        <v>2748.1560834734801</v>
      </c>
      <c r="R382" s="63">
        <f t="shared" si="36"/>
        <v>2783.238352466587</v>
      </c>
      <c r="S382" s="63">
        <f t="shared" si="37"/>
        <v>3.44455040027167</v>
      </c>
      <c r="T382" s="90">
        <f t="shared" si="38"/>
        <v>5.1278772058235882E-2</v>
      </c>
      <c r="U382" s="108">
        <f t="shared" si="39"/>
        <v>3</v>
      </c>
      <c r="V382" s="108">
        <v>286</v>
      </c>
      <c r="W382" s="63">
        <v>2395.4942800757699</v>
      </c>
      <c r="X382" s="63">
        <v>2293.5617890100898</v>
      </c>
      <c r="Y382" s="63">
        <v>2245.5952686604301</v>
      </c>
      <c r="Z382" s="63">
        <v>2311.5504459154304</v>
      </c>
      <c r="AA382" s="63">
        <v>3.3639033756644947</v>
      </c>
      <c r="AB382" s="90">
        <v>3.3116921754759172E-2</v>
      </c>
      <c r="AC382" s="108">
        <v>3</v>
      </c>
      <c r="AD382" s="108">
        <v>299</v>
      </c>
      <c r="AE382" s="63">
        <f t="shared" si="40"/>
        <v>0.83052550776575318</v>
      </c>
      <c r="AF382" s="111">
        <f t="shared" si="41"/>
        <v>-0.2679036168116482</v>
      </c>
      <c r="AG382" s="126" t="s">
        <v>10215</v>
      </c>
    </row>
    <row r="383" spans="1:33" x14ac:dyDescent="0.3">
      <c r="A383" s="125" t="s">
        <v>837</v>
      </c>
      <c r="B383" s="108">
        <v>9</v>
      </c>
      <c r="C383" s="108">
        <v>1</v>
      </c>
      <c r="D383" s="63">
        <v>60.613500000000002</v>
      </c>
      <c r="E383" s="90">
        <v>1.1485658677489201E-3</v>
      </c>
      <c r="F383" s="64">
        <f t="shared" si="35"/>
        <v>2.9398440939128996</v>
      </c>
      <c r="G383" s="109">
        <v>1.0974269229888701E-3</v>
      </c>
      <c r="H383" s="110">
        <v>1.28123281093774</v>
      </c>
      <c r="I383" s="63">
        <v>0.99994446867950504</v>
      </c>
      <c r="J383" s="108" t="s">
        <v>1</v>
      </c>
      <c r="K383" s="108" t="s">
        <v>0</v>
      </c>
      <c r="L383" s="63">
        <v>16247.327300000001</v>
      </c>
      <c r="M383" s="63" t="s">
        <v>10168</v>
      </c>
      <c r="N383" s="63" t="s">
        <v>838</v>
      </c>
      <c r="O383" s="63">
        <v>1165.1934570230201</v>
      </c>
      <c r="P383" s="63">
        <v>1064.11363418476</v>
      </c>
      <c r="Q383" s="63">
        <v>1072.5415884276299</v>
      </c>
      <c r="R383" s="63">
        <f t="shared" si="36"/>
        <v>1100.6162265451367</v>
      </c>
      <c r="S383" s="63">
        <f t="shared" si="37"/>
        <v>3.0416359113890619</v>
      </c>
      <c r="T383" s="90">
        <f t="shared" si="38"/>
        <v>5.0956961395034195E-2</v>
      </c>
      <c r="U383" s="108">
        <f t="shared" si="39"/>
        <v>3</v>
      </c>
      <c r="V383" s="108">
        <v>629</v>
      </c>
      <c r="W383" s="63">
        <v>1389.51600012525</v>
      </c>
      <c r="X383" s="63">
        <v>1419.4568924719399</v>
      </c>
      <c r="Y383" s="63">
        <v>1421.46397250316</v>
      </c>
      <c r="Z383" s="63">
        <v>1410.1456217001166</v>
      </c>
      <c r="AA383" s="63">
        <v>3.1492639633186759</v>
      </c>
      <c r="AB383" s="90">
        <v>1.2689426429947762E-2</v>
      </c>
      <c r="AC383" s="108">
        <v>3</v>
      </c>
      <c r="AD383" s="108">
        <v>473</v>
      </c>
      <c r="AE383" s="63">
        <f t="shared" si="40"/>
        <v>1.2812328109377424</v>
      </c>
      <c r="AF383" s="111">
        <f t="shared" si="41"/>
        <v>0.35753264950298125</v>
      </c>
      <c r="AG383" s="126" t="s">
        <v>10215</v>
      </c>
    </row>
    <row r="384" spans="1:33" x14ac:dyDescent="0.3">
      <c r="A384" s="125" t="s">
        <v>835</v>
      </c>
      <c r="B384" s="108">
        <v>9</v>
      </c>
      <c r="C384" s="108">
        <v>2</v>
      </c>
      <c r="D384" s="63">
        <v>45.719900000000003</v>
      </c>
      <c r="E384" s="90">
        <v>1.1485658390471001E-3</v>
      </c>
      <c r="F384" s="64">
        <f t="shared" si="35"/>
        <v>2.939844104765601</v>
      </c>
      <c r="G384" s="109">
        <v>1.0974269229888701E-3</v>
      </c>
      <c r="H384" s="110">
        <v>1.28123281093774</v>
      </c>
      <c r="I384" s="63">
        <v>0.99994446868743903</v>
      </c>
      <c r="J384" s="108" t="s">
        <v>1</v>
      </c>
      <c r="K384" s="108" t="s">
        <v>0</v>
      </c>
      <c r="L384" s="63">
        <v>17001.331300000002</v>
      </c>
      <c r="M384" s="63" t="s">
        <v>10167</v>
      </c>
      <c r="N384" s="63" t="s">
        <v>836</v>
      </c>
      <c r="O384" s="63">
        <v>1110.61419091678</v>
      </c>
      <c r="P384" s="63">
        <v>1014.26908617654</v>
      </c>
      <c r="Q384" s="63">
        <v>1022.3022634366</v>
      </c>
      <c r="R384" s="63">
        <f t="shared" si="36"/>
        <v>1049.0618468433067</v>
      </c>
      <c r="S384" s="63">
        <f t="shared" si="37"/>
        <v>3.0208010925319804</v>
      </c>
      <c r="T384" s="90">
        <f t="shared" si="38"/>
        <v>5.0956961395034084E-2</v>
      </c>
      <c r="U384" s="108">
        <f t="shared" si="39"/>
        <v>3</v>
      </c>
      <c r="V384" s="108">
        <v>646</v>
      </c>
      <c r="W384" s="63">
        <v>1324.42915718718</v>
      </c>
      <c r="X384" s="63">
        <v>1352.96757690497</v>
      </c>
      <c r="Y384" s="63">
        <v>1354.8806425436001</v>
      </c>
      <c r="Z384" s="63">
        <v>1344.0924588785833</v>
      </c>
      <c r="AA384" s="63">
        <v>3.1284291444615926</v>
      </c>
      <c r="AB384" s="90">
        <v>1.2689426429949651E-2</v>
      </c>
      <c r="AC384" s="108">
        <v>3</v>
      </c>
      <c r="AD384" s="108">
        <v>496</v>
      </c>
      <c r="AE384" s="63">
        <f t="shared" si="40"/>
        <v>1.2812328109377367</v>
      </c>
      <c r="AF384" s="111">
        <f t="shared" si="41"/>
        <v>0.35753264950297475</v>
      </c>
      <c r="AG384" s="126" t="s">
        <v>10215</v>
      </c>
    </row>
    <row r="385" spans="1:33" x14ac:dyDescent="0.3">
      <c r="A385" s="125" t="s">
        <v>829</v>
      </c>
      <c r="B385" s="108">
        <v>30</v>
      </c>
      <c r="C385" s="108">
        <v>5</v>
      </c>
      <c r="D385" s="63">
        <v>131.36949999999999</v>
      </c>
      <c r="E385" s="90">
        <v>1.1287362020016001E-3</v>
      </c>
      <c r="F385" s="64">
        <f t="shared" si="35"/>
        <v>2.9474075455875783</v>
      </c>
      <c r="G385" s="109">
        <v>1.0891318125674399E-3</v>
      </c>
      <c r="H385" s="110">
        <v>1.3649926444586</v>
      </c>
      <c r="I385" s="63">
        <v>0.99994975444579504</v>
      </c>
      <c r="J385" s="108" t="s">
        <v>0</v>
      </c>
      <c r="K385" s="108" t="s">
        <v>1</v>
      </c>
      <c r="L385" s="63">
        <v>586664.402</v>
      </c>
      <c r="M385" s="63" t="s">
        <v>9920</v>
      </c>
      <c r="N385" s="63" t="s">
        <v>830</v>
      </c>
      <c r="O385" s="63">
        <v>2910.8923785068</v>
      </c>
      <c r="P385" s="63">
        <v>2847.9992189625</v>
      </c>
      <c r="Q385" s="63">
        <v>2639.3781083737799</v>
      </c>
      <c r="R385" s="63">
        <f t="shared" si="36"/>
        <v>2799.4232352810268</v>
      </c>
      <c r="S385" s="63">
        <f t="shared" si="37"/>
        <v>3.4470685629362183</v>
      </c>
      <c r="T385" s="90">
        <f t="shared" si="38"/>
        <v>5.0769642463636015E-2</v>
      </c>
      <c r="U385" s="108">
        <f t="shared" si="39"/>
        <v>3</v>
      </c>
      <c r="V385" s="108">
        <v>285</v>
      </c>
      <c r="W385" s="63">
        <v>2144.0963749417801</v>
      </c>
      <c r="X385" s="63">
        <v>2009.0441478247501</v>
      </c>
      <c r="Y385" s="63">
        <v>1999.47117073757</v>
      </c>
      <c r="Z385" s="63">
        <v>2050.8705645013665</v>
      </c>
      <c r="AA385" s="63">
        <v>3.3119382518375735</v>
      </c>
      <c r="AB385" s="90">
        <v>3.9435780260717701E-2</v>
      </c>
      <c r="AC385" s="108">
        <v>3</v>
      </c>
      <c r="AD385" s="108">
        <v>341</v>
      </c>
      <c r="AE385" s="63">
        <f t="shared" si="40"/>
        <v>0.73260468036927073</v>
      </c>
      <c r="AF385" s="111">
        <f t="shared" si="41"/>
        <v>-0.44889317690945796</v>
      </c>
      <c r="AG385" s="126" t="s">
        <v>10215</v>
      </c>
    </row>
    <row r="386" spans="1:33" x14ac:dyDescent="0.3">
      <c r="A386" s="125" t="s">
        <v>933</v>
      </c>
      <c r="B386" s="108">
        <v>9</v>
      </c>
      <c r="C386" s="108">
        <v>5</v>
      </c>
      <c r="D386" s="63">
        <v>52.058300000000003</v>
      </c>
      <c r="E386" s="90">
        <v>1.6383029337744301E-3</v>
      </c>
      <c r="F386" s="64">
        <f t="shared" si="35"/>
        <v>2.7856057910356413</v>
      </c>
      <c r="G386" s="109">
        <v>1.4009447926400301E-3</v>
      </c>
      <c r="H386" s="110">
        <v>1.32950911657718</v>
      </c>
      <c r="I386" s="63">
        <v>0.99964755626189605</v>
      </c>
      <c r="J386" s="108" t="s">
        <v>1</v>
      </c>
      <c r="K386" s="108" t="s">
        <v>0</v>
      </c>
      <c r="L386" s="63">
        <v>17893.037199999999</v>
      </c>
      <c r="M386" s="63" t="s">
        <v>9906</v>
      </c>
      <c r="N386" s="63" t="s">
        <v>934</v>
      </c>
      <c r="O386" s="63">
        <v>652.02230672073802</v>
      </c>
      <c r="P386" s="63">
        <v>588.99872157942798</v>
      </c>
      <c r="Q386" s="63">
        <v>622.94973629007995</v>
      </c>
      <c r="R386" s="63">
        <f t="shared" si="36"/>
        <v>621.32358819674869</v>
      </c>
      <c r="S386" s="63">
        <f t="shared" si="37"/>
        <v>2.7933178416691677</v>
      </c>
      <c r="T386" s="90">
        <f t="shared" si="38"/>
        <v>5.0767822338931901E-2</v>
      </c>
      <c r="U386" s="108">
        <f t="shared" si="39"/>
        <v>3</v>
      </c>
      <c r="V386" s="108">
        <v>892</v>
      </c>
      <c r="W386" s="63">
        <v>789.26460236208902</v>
      </c>
      <c r="X386" s="63">
        <v>854.86488102934698</v>
      </c>
      <c r="Y386" s="63">
        <v>834.03664116462198</v>
      </c>
      <c r="Z386" s="63">
        <v>826.05537485201933</v>
      </c>
      <c r="AA386" s="63">
        <v>2.9170091613477247</v>
      </c>
      <c r="AB386" s="90">
        <v>4.0579010982686355E-2</v>
      </c>
      <c r="AC386" s="108">
        <v>3</v>
      </c>
      <c r="AD386" s="108">
        <v>702</v>
      </c>
      <c r="AE386" s="63">
        <f t="shared" si="40"/>
        <v>1.3295091165771742</v>
      </c>
      <c r="AF386" s="111">
        <f t="shared" si="41"/>
        <v>0.41089366993389215</v>
      </c>
      <c r="AG386" s="126" t="s">
        <v>10215</v>
      </c>
    </row>
    <row r="387" spans="1:33" x14ac:dyDescent="0.3">
      <c r="A387" s="125" t="s">
        <v>1426</v>
      </c>
      <c r="B387" s="108">
        <v>3</v>
      </c>
      <c r="C387" s="108">
        <v>1</v>
      </c>
      <c r="D387" s="63">
        <v>14.2392</v>
      </c>
      <c r="E387" s="90">
        <v>7.7751324135009198E-3</v>
      </c>
      <c r="F387" s="64">
        <f t="shared" si="35"/>
        <v>2.1092922060357746</v>
      </c>
      <c r="G387" s="109">
        <v>4.3109030586480496E-3</v>
      </c>
      <c r="H387" s="110">
        <v>1.4440077241201901</v>
      </c>
      <c r="I387" s="63">
        <v>0.95135052780185902</v>
      </c>
      <c r="J387" s="108" t="s">
        <v>1</v>
      </c>
      <c r="K387" s="108" t="s">
        <v>0</v>
      </c>
      <c r="L387" s="63">
        <v>57148.4755</v>
      </c>
      <c r="M387" s="63" t="s">
        <v>9648</v>
      </c>
      <c r="N387" s="63" t="s">
        <v>1427</v>
      </c>
      <c r="O387" s="63">
        <v>488.39386486678097</v>
      </c>
      <c r="P387" s="63">
        <v>441.62048475959</v>
      </c>
      <c r="Q387" s="63">
        <v>461.38023379637798</v>
      </c>
      <c r="R387" s="63">
        <f t="shared" si="36"/>
        <v>463.79819447424961</v>
      </c>
      <c r="S387" s="63">
        <f t="shared" si="37"/>
        <v>2.666329053634878</v>
      </c>
      <c r="T387" s="90">
        <f t="shared" si="38"/>
        <v>5.0626007088319207E-2</v>
      </c>
      <c r="U387" s="108">
        <f t="shared" si="39"/>
        <v>3</v>
      </c>
      <c r="V387" s="108">
        <v>1025</v>
      </c>
      <c r="W387" s="63">
        <v>738.60157255406398</v>
      </c>
      <c r="X387" s="63">
        <v>683.61738671379203</v>
      </c>
      <c r="Y387" s="63">
        <v>586.96556649358297</v>
      </c>
      <c r="Z387" s="63">
        <v>669.72817525381299</v>
      </c>
      <c r="AA387" s="63">
        <v>2.8258985699528494</v>
      </c>
      <c r="AB387" s="90">
        <v>0.11462294832532498</v>
      </c>
      <c r="AC387" s="108">
        <v>3</v>
      </c>
      <c r="AD387" s="108">
        <v>794</v>
      </c>
      <c r="AE387" s="63">
        <f t="shared" si="40"/>
        <v>1.4440077241201867</v>
      </c>
      <c r="AF387" s="111">
        <f t="shared" si="41"/>
        <v>0.53007845934425624</v>
      </c>
      <c r="AG387" s="126" t="s">
        <v>10215</v>
      </c>
    </row>
    <row r="388" spans="1:33" x14ac:dyDescent="0.3">
      <c r="A388" s="125" t="s">
        <v>1053</v>
      </c>
      <c r="B388" s="108">
        <v>64</v>
      </c>
      <c r="C388" s="108">
        <v>45</v>
      </c>
      <c r="D388" s="63">
        <v>339.40940000000001</v>
      </c>
      <c r="E388" s="90">
        <v>2.5115308825409701E-3</v>
      </c>
      <c r="F388" s="64">
        <f t="shared" si="35"/>
        <v>2.600061477255708</v>
      </c>
      <c r="G388" s="109">
        <v>1.89841428008932E-3</v>
      </c>
      <c r="H388" s="110">
        <v>1.2846425405640201</v>
      </c>
      <c r="I388" s="63">
        <v>0.99787040851030995</v>
      </c>
      <c r="J388" s="108" t="s">
        <v>0</v>
      </c>
      <c r="K388" s="108" t="s">
        <v>1</v>
      </c>
      <c r="L388" s="63">
        <v>76215.593099999998</v>
      </c>
      <c r="M388" s="63" t="s">
        <v>9916</v>
      </c>
      <c r="N388" s="63" t="s">
        <v>1054</v>
      </c>
      <c r="O388" s="63">
        <v>11049.401611696199</v>
      </c>
      <c r="P388" s="63">
        <v>10133.138544436601</v>
      </c>
      <c r="Q388" s="63">
        <v>11076.9441466517</v>
      </c>
      <c r="R388" s="63">
        <f t="shared" si="36"/>
        <v>10753.161434261499</v>
      </c>
      <c r="S388" s="63">
        <f t="shared" si="37"/>
        <v>4.0315361657962328</v>
      </c>
      <c r="T388" s="90">
        <f t="shared" si="38"/>
        <v>4.9951090496178345E-2</v>
      </c>
      <c r="U388" s="108">
        <f t="shared" si="39"/>
        <v>3</v>
      </c>
      <c r="V388" s="108">
        <v>81</v>
      </c>
      <c r="W388" s="63">
        <v>8150.4314103686602</v>
      </c>
      <c r="X388" s="63">
        <v>8753.5480474365195</v>
      </c>
      <c r="Y388" s="63">
        <v>8207.6631074652996</v>
      </c>
      <c r="Z388" s="63">
        <v>8370.5475217568255</v>
      </c>
      <c r="AA388" s="63">
        <v>3.922753866344598</v>
      </c>
      <c r="AB388" s="90">
        <v>3.9772821082472008E-2</v>
      </c>
      <c r="AC388" s="108">
        <v>3</v>
      </c>
      <c r="AD388" s="108">
        <v>82</v>
      </c>
      <c r="AE388" s="63">
        <f t="shared" si="40"/>
        <v>0.77842665833015035</v>
      </c>
      <c r="AF388" s="111">
        <f t="shared" si="41"/>
        <v>-0.36136697677483487</v>
      </c>
      <c r="AG388" s="126" t="s">
        <v>10215</v>
      </c>
    </row>
    <row r="389" spans="1:33" x14ac:dyDescent="0.3">
      <c r="A389" s="125" t="s">
        <v>1132</v>
      </c>
      <c r="B389" s="108">
        <v>12</v>
      </c>
      <c r="C389" s="108">
        <v>3</v>
      </c>
      <c r="D389" s="63">
        <v>52.530700000000003</v>
      </c>
      <c r="E389" s="90">
        <v>3.0925099068356298E-3</v>
      </c>
      <c r="F389" s="64">
        <f t="shared" si="35"/>
        <v>2.5096889004370291</v>
      </c>
      <c r="G389" s="109">
        <v>2.1690597433520801E-3</v>
      </c>
      <c r="H389" s="110">
        <v>1.2626950205452701</v>
      </c>
      <c r="I389" s="63">
        <v>0.99556117697604096</v>
      </c>
      <c r="J389" s="108" t="s">
        <v>0</v>
      </c>
      <c r="K389" s="108" t="s">
        <v>1</v>
      </c>
      <c r="L389" s="63">
        <v>205060.04500000001</v>
      </c>
      <c r="M389" s="63" t="s">
        <v>9935</v>
      </c>
      <c r="N389" s="63" t="s">
        <v>1133</v>
      </c>
      <c r="O389" s="63">
        <v>885.00387509446898</v>
      </c>
      <c r="P389" s="63">
        <v>954.05016226636099</v>
      </c>
      <c r="Q389" s="63">
        <v>973.89436102857997</v>
      </c>
      <c r="R389" s="63">
        <f t="shared" si="36"/>
        <v>937.64946612980339</v>
      </c>
      <c r="S389" s="63">
        <f t="shared" si="37"/>
        <v>2.9720405106839722</v>
      </c>
      <c r="T389" s="90">
        <f t="shared" si="38"/>
        <v>4.9762288946703793E-2</v>
      </c>
      <c r="U389" s="108">
        <f t="shared" si="39"/>
        <v>3</v>
      </c>
      <c r="V389" s="108">
        <v>703</v>
      </c>
      <c r="W389" s="63">
        <v>710.71881958964298</v>
      </c>
      <c r="X389" s="63">
        <v>763.65194323569904</v>
      </c>
      <c r="Y389" s="63">
        <v>753.36305462068299</v>
      </c>
      <c r="Z389" s="63">
        <v>742.57793914867489</v>
      </c>
      <c r="AA389" s="63">
        <v>2.8707420428590167</v>
      </c>
      <c r="AB389" s="90">
        <v>3.7795780926809748E-2</v>
      </c>
      <c r="AC389" s="108">
        <v>3</v>
      </c>
      <c r="AD389" s="108">
        <v>750</v>
      </c>
      <c r="AE389" s="63">
        <f t="shared" si="40"/>
        <v>0.79195687298122586</v>
      </c>
      <c r="AF389" s="111">
        <f t="shared" si="41"/>
        <v>-0.33650622623676296</v>
      </c>
      <c r="AG389" s="126" t="s">
        <v>10215</v>
      </c>
    </row>
    <row r="390" spans="1:33" x14ac:dyDescent="0.3">
      <c r="A390" s="125" t="s">
        <v>1564</v>
      </c>
      <c r="B390" s="108">
        <v>4</v>
      </c>
      <c r="C390" s="108">
        <v>1</v>
      </c>
      <c r="D390" s="63">
        <v>19.014700000000001</v>
      </c>
      <c r="E390" s="90">
        <v>1.2257942505982101E-2</v>
      </c>
      <c r="F390" s="64">
        <f t="shared" si="35"/>
        <v>1.9115824199714495</v>
      </c>
      <c r="G390" s="109">
        <v>6.1969943258090004E-3</v>
      </c>
      <c r="H390" s="110">
        <v>1.2166626413085899</v>
      </c>
      <c r="I390" s="63">
        <v>0.89302508333793695</v>
      </c>
      <c r="J390" s="108" t="s">
        <v>1</v>
      </c>
      <c r="K390" s="108" t="s">
        <v>0</v>
      </c>
      <c r="L390" s="63">
        <v>15388.4421</v>
      </c>
      <c r="M390" s="63" t="s">
        <v>9792</v>
      </c>
      <c r="N390" s="63" t="s">
        <v>1565</v>
      </c>
      <c r="O390" s="63">
        <v>3040.6247884037298</v>
      </c>
      <c r="P390" s="63">
        <v>3038.0352924553199</v>
      </c>
      <c r="Q390" s="63">
        <v>2787.7863556389502</v>
      </c>
      <c r="R390" s="63">
        <f t="shared" si="36"/>
        <v>2955.4821454993339</v>
      </c>
      <c r="S390" s="63">
        <f t="shared" si="37"/>
        <v>3.4706283400562348</v>
      </c>
      <c r="T390" s="90">
        <f t="shared" si="38"/>
        <v>4.9140741966553013E-2</v>
      </c>
      <c r="U390" s="108">
        <f t="shared" si="39"/>
        <v>3</v>
      </c>
      <c r="V390" s="108">
        <v>275</v>
      </c>
      <c r="W390" s="63">
        <v>3521.9943790039601</v>
      </c>
      <c r="X390" s="63">
        <v>3423.3877340971399</v>
      </c>
      <c r="Y390" s="63">
        <v>3842.0920273496499</v>
      </c>
      <c r="Z390" s="63">
        <v>3595.8247134835833</v>
      </c>
      <c r="AA390" s="63">
        <v>3.5557985129215175</v>
      </c>
      <c r="AB390" s="90">
        <v>6.0875715187623879E-2</v>
      </c>
      <c r="AC390" s="108">
        <v>3</v>
      </c>
      <c r="AD390" s="108">
        <v>199</v>
      </c>
      <c r="AE390" s="63">
        <f t="shared" si="40"/>
        <v>1.216662641308585</v>
      </c>
      <c r="AF390" s="111">
        <f t="shared" si="41"/>
        <v>0.28292919008759537</v>
      </c>
      <c r="AG390" s="126" t="s">
        <v>10215</v>
      </c>
    </row>
    <row r="391" spans="1:33" x14ac:dyDescent="0.3">
      <c r="A391" s="125" t="s">
        <v>1958</v>
      </c>
      <c r="B391" s="108">
        <v>9</v>
      </c>
      <c r="C391" s="108">
        <v>1</v>
      </c>
      <c r="D391" s="63">
        <v>51.902900000000002</v>
      </c>
      <c r="E391" s="90">
        <v>3.1365164526719398E-2</v>
      </c>
      <c r="F391" s="64">
        <f t="shared" si="35"/>
        <v>1.5035524300185978</v>
      </c>
      <c r="G391" s="109">
        <v>1.26362685791959E-2</v>
      </c>
      <c r="H391" s="110">
        <v>1.14275458764313</v>
      </c>
      <c r="I391" s="63">
        <v>0.68506992651916498</v>
      </c>
      <c r="J391" s="108" t="s">
        <v>0</v>
      </c>
      <c r="K391" s="108" t="s">
        <v>1</v>
      </c>
      <c r="L391" s="63">
        <v>97777.573300000004</v>
      </c>
      <c r="M391" s="63" t="s">
        <v>9843</v>
      </c>
      <c r="N391" s="63" t="s">
        <v>1959</v>
      </c>
      <c r="O391" s="63">
        <v>1513.0389944225601</v>
      </c>
      <c r="P391" s="63">
        <v>1410.95534919023</v>
      </c>
      <c r="Q391" s="63">
        <v>1378.0646241301299</v>
      </c>
      <c r="R391" s="63">
        <f t="shared" si="36"/>
        <v>1434.0196559143067</v>
      </c>
      <c r="S391" s="63">
        <f t="shared" si="37"/>
        <v>3.1565551041885569</v>
      </c>
      <c r="T391" s="90">
        <f t="shared" si="38"/>
        <v>4.9079555622579749E-2</v>
      </c>
      <c r="U391" s="108">
        <f t="shared" si="39"/>
        <v>3</v>
      </c>
      <c r="V391" s="108">
        <v>530</v>
      </c>
      <c r="W391" s="63">
        <v>1317.1929723917301</v>
      </c>
      <c r="X391" s="63">
        <v>1259.92912055742</v>
      </c>
      <c r="Y391" s="63">
        <v>1187.5173268021299</v>
      </c>
      <c r="Z391" s="63">
        <v>1254.87980658376</v>
      </c>
      <c r="AA391" s="63">
        <v>3.0986021307276528</v>
      </c>
      <c r="AB391" s="90">
        <v>5.1785926352559408E-2</v>
      </c>
      <c r="AC391" s="108">
        <v>3</v>
      </c>
      <c r="AD391" s="108">
        <v>524</v>
      </c>
      <c r="AE391" s="63">
        <f t="shared" si="40"/>
        <v>0.87507852588231771</v>
      </c>
      <c r="AF391" s="111">
        <f t="shared" si="41"/>
        <v>-0.19251561072203777</v>
      </c>
      <c r="AG391" s="126" t="s">
        <v>10215</v>
      </c>
    </row>
    <row r="392" spans="1:33" x14ac:dyDescent="0.3">
      <c r="A392" s="125" t="s">
        <v>1488</v>
      </c>
      <c r="B392" s="108">
        <v>11</v>
      </c>
      <c r="C392" s="108">
        <v>1</v>
      </c>
      <c r="D392" s="63">
        <v>50.247799999999998</v>
      </c>
      <c r="E392" s="90">
        <v>9.5632461727993608E-3</v>
      </c>
      <c r="F392" s="64">
        <f t="shared" si="35"/>
        <v>2.0193946646658678</v>
      </c>
      <c r="G392" s="109">
        <v>5.0846493542677802E-3</v>
      </c>
      <c r="H392" s="110">
        <v>1.37000338066039</v>
      </c>
      <c r="I392" s="63">
        <v>0.928538553261269</v>
      </c>
      <c r="J392" s="108" t="s">
        <v>0</v>
      </c>
      <c r="K392" s="108" t="s">
        <v>1</v>
      </c>
      <c r="L392" s="63">
        <v>181148.4136</v>
      </c>
      <c r="M392" s="63" t="s">
        <v>9660</v>
      </c>
      <c r="N392" s="63" t="s">
        <v>1489</v>
      </c>
      <c r="O392" s="63">
        <v>259.27892495711302</v>
      </c>
      <c r="P392" s="63">
        <v>285.00626070364302</v>
      </c>
      <c r="Q392" s="63">
        <v>268.66838252688598</v>
      </c>
      <c r="R392" s="63">
        <f t="shared" si="36"/>
        <v>270.98452272921401</v>
      </c>
      <c r="S392" s="63">
        <f t="shared" si="37"/>
        <v>2.4329444868697996</v>
      </c>
      <c r="T392" s="90">
        <f t="shared" si="38"/>
        <v>4.8043755056255195E-2</v>
      </c>
      <c r="U392" s="108">
        <f t="shared" si="39"/>
        <v>3</v>
      </c>
      <c r="V392" s="108">
        <v>1253</v>
      </c>
      <c r="W392" s="63">
        <v>222.374812635582</v>
      </c>
      <c r="X392" s="63">
        <v>190.319967546459</v>
      </c>
      <c r="Y392" s="63">
        <v>180.700520635224</v>
      </c>
      <c r="Z392" s="63">
        <v>197.79843360575501</v>
      </c>
      <c r="AA392" s="63">
        <v>2.2962228480343119</v>
      </c>
      <c r="AB392" s="90">
        <v>0.11031662044384789</v>
      </c>
      <c r="AC392" s="108">
        <v>3</v>
      </c>
      <c r="AD392" s="108">
        <v>1403</v>
      </c>
      <c r="AE392" s="63">
        <f t="shared" si="40"/>
        <v>0.72992520611004985</v>
      </c>
      <c r="AF392" s="111">
        <f t="shared" si="41"/>
        <v>-0.45417945322664977</v>
      </c>
      <c r="AG392" s="126" t="s">
        <v>10215</v>
      </c>
    </row>
    <row r="393" spans="1:33" x14ac:dyDescent="0.3">
      <c r="A393" s="125" t="s">
        <v>573</v>
      </c>
      <c r="B393" s="108">
        <v>18</v>
      </c>
      <c r="C393" s="108">
        <v>4</v>
      </c>
      <c r="D393" s="63">
        <v>84.226699999999994</v>
      </c>
      <c r="E393" s="90">
        <v>4.6285891247732598E-4</v>
      </c>
      <c r="F393" s="64">
        <f t="shared" si="35"/>
        <v>3.3345513693929285</v>
      </c>
      <c r="G393" s="109">
        <v>6.529980342894E-4</v>
      </c>
      <c r="H393" s="110">
        <v>1.40124773024408</v>
      </c>
      <c r="I393" s="63">
        <v>0.99999993055427305</v>
      </c>
      <c r="J393" s="108" t="s">
        <v>0</v>
      </c>
      <c r="K393" s="108" t="s">
        <v>1</v>
      </c>
      <c r="L393" s="63">
        <v>216726.22390000001</v>
      </c>
      <c r="M393" s="63" t="s">
        <v>10034</v>
      </c>
      <c r="N393" s="63" t="s">
        <v>574</v>
      </c>
      <c r="O393" s="63">
        <v>2520.8527424495101</v>
      </c>
      <c r="P393" s="63">
        <v>2700.9527268158499</v>
      </c>
      <c r="Q393" s="63">
        <v>2767.1911896512702</v>
      </c>
      <c r="R393" s="63">
        <f t="shared" si="36"/>
        <v>2662.9988863055437</v>
      </c>
      <c r="S393" s="63">
        <f t="shared" si="37"/>
        <v>3.4253709848124081</v>
      </c>
      <c r="T393" s="90">
        <f t="shared" si="38"/>
        <v>4.7870662344598393E-2</v>
      </c>
      <c r="U393" s="108">
        <f t="shared" si="39"/>
        <v>3</v>
      </c>
      <c r="V393" s="108">
        <v>304</v>
      </c>
      <c r="W393" s="63">
        <v>1901.18357733823</v>
      </c>
      <c r="X393" s="63">
        <v>1848.4448557312501</v>
      </c>
      <c r="Y393" s="63">
        <v>1951.71650864546</v>
      </c>
      <c r="Z393" s="63">
        <v>1900.4483139049798</v>
      </c>
      <c r="AA393" s="63">
        <v>3.2788560626836114</v>
      </c>
      <c r="AB393" s="90">
        <v>2.7172405622733743E-2</v>
      </c>
      <c r="AC393" s="108">
        <v>3</v>
      </c>
      <c r="AD393" s="108">
        <v>363</v>
      </c>
      <c r="AE393" s="63">
        <f t="shared" si="40"/>
        <v>0.71364968407535745</v>
      </c>
      <c r="AF393" s="111">
        <f t="shared" si="41"/>
        <v>-0.48671203613988268</v>
      </c>
      <c r="AG393" s="126" t="s">
        <v>10215</v>
      </c>
    </row>
    <row r="394" spans="1:33" x14ac:dyDescent="0.3">
      <c r="A394" s="125" t="s">
        <v>1726</v>
      </c>
      <c r="B394" s="108">
        <v>3</v>
      </c>
      <c r="C394" s="108">
        <v>2</v>
      </c>
      <c r="D394" s="63">
        <v>12.177199999999999</v>
      </c>
      <c r="E394" s="90">
        <v>1.8731949975259801E-2</v>
      </c>
      <c r="F394" s="64">
        <f t="shared" si="35"/>
        <v>1.7274170106965794</v>
      </c>
      <c r="G394" s="109">
        <v>8.5641911720428093E-3</v>
      </c>
      <c r="H394" s="110">
        <v>1.1522192394186701</v>
      </c>
      <c r="I394" s="63">
        <v>0.81186824144073699</v>
      </c>
      <c r="J394" s="108" t="s">
        <v>0</v>
      </c>
      <c r="K394" s="108" t="s">
        <v>1</v>
      </c>
      <c r="L394" s="63">
        <v>185324.68410000001</v>
      </c>
      <c r="M394" s="63" t="s">
        <v>9891</v>
      </c>
      <c r="N394" s="63" t="s">
        <v>1727</v>
      </c>
      <c r="O394" s="63">
        <v>2228.0144902638699</v>
      </c>
      <c r="P394" s="63">
        <v>2450.2575694156599</v>
      </c>
      <c r="Q394" s="63">
        <v>2327.0910532377302</v>
      </c>
      <c r="R394" s="63">
        <f t="shared" si="36"/>
        <v>2335.1210376390868</v>
      </c>
      <c r="S394" s="63">
        <f t="shared" si="37"/>
        <v>3.3683093965151474</v>
      </c>
      <c r="T394" s="90">
        <f t="shared" si="38"/>
        <v>4.7680153152154285E-2</v>
      </c>
      <c r="U394" s="108">
        <f t="shared" si="39"/>
        <v>3</v>
      </c>
      <c r="V394" s="108">
        <v>345</v>
      </c>
      <c r="W394" s="63">
        <v>2092.11454574037</v>
      </c>
      <c r="X394" s="63">
        <v>1929.01764906779</v>
      </c>
      <c r="Y394" s="63">
        <v>2058.7550985611902</v>
      </c>
      <c r="Z394" s="63">
        <v>2026.6290977897834</v>
      </c>
      <c r="AA394" s="63">
        <v>3.3067742738423074</v>
      </c>
      <c r="AB394" s="90">
        <v>4.2515846619723921E-2</v>
      </c>
      <c r="AC394" s="108">
        <v>3</v>
      </c>
      <c r="AD394" s="108">
        <v>346</v>
      </c>
      <c r="AE394" s="63">
        <f t="shared" si="40"/>
        <v>0.86789038560450693</v>
      </c>
      <c r="AF394" s="111">
        <f t="shared" si="41"/>
        <v>-0.20441525282924716</v>
      </c>
      <c r="AG394" s="126" t="s">
        <v>10215</v>
      </c>
    </row>
    <row r="395" spans="1:33" x14ac:dyDescent="0.3">
      <c r="A395" s="125" t="s">
        <v>1948</v>
      </c>
      <c r="B395" s="108">
        <v>15</v>
      </c>
      <c r="C395" s="108">
        <v>11</v>
      </c>
      <c r="D395" s="63">
        <v>96.468900000000005</v>
      </c>
      <c r="E395" s="90">
        <v>3.0243792649050701E-2</v>
      </c>
      <c r="F395" s="64">
        <f t="shared" si="35"/>
        <v>1.5193637481154987</v>
      </c>
      <c r="G395" s="109">
        <v>1.2247626983616301E-2</v>
      </c>
      <c r="H395" s="110">
        <v>1.1535777250853001</v>
      </c>
      <c r="I395" s="63">
        <v>0.69474181574401195</v>
      </c>
      <c r="J395" s="108" t="s">
        <v>0</v>
      </c>
      <c r="K395" s="108" t="s">
        <v>1</v>
      </c>
      <c r="L395" s="63">
        <v>36923.702799999999</v>
      </c>
      <c r="M395" s="63" t="s">
        <v>9805</v>
      </c>
      <c r="N395" s="63" t="s">
        <v>1949</v>
      </c>
      <c r="O395" s="63">
        <v>10274.322158544501</v>
      </c>
      <c r="P395" s="63">
        <v>9378.7120270484393</v>
      </c>
      <c r="Q395" s="63">
        <v>9625.4110701695899</v>
      </c>
      <c r="R395" s="63">
        <f t="shared" si="36"/>
        <v>9759.4817519208427</v>
      </c>
      <c r="S395" s="63">
        <f t="shared" si="37"/>
        <v>3.9894267563698862</v>
      </c>
      <c r="T395" s="90">
        <f t="shared" si="38"/>
        <v>4.7401367768173351E-2</v>
      </c>
      <c r="U395" s="108">
        <f t="shared" si="39"/>
        <v>3</v>
      </c>
      <c r="V395" s="108">
        <v>88</v>
      </c>
      <c r="W395" s="63">
        <v>8666.45667053738</v>
      </c>
      <c r="X395" s="63">
        <v>8814.8734443350804</v>
      </c>
      <c r="Y395" s="63">
        <v>7899.2269287351301</v>
      </c>
      <c r="Z395" s="63">
        <v>8460.1856812025308</v>
      </c>
      <c r="AA395" s="63">
        <v>3.9273798948873346</v>
      </c>
      <c r="AB395" s="90">
        <v>5.8088517797373757E-2</v>
      </c>
      <c r="AC395" s="108">
        <v>3</v>
      </c>
      <c r="AD395" s="108">
        <v>81</v>
      </c>
      <c r="AE395" s="63">
        <f t="shared" si="40"/>
        <v>0.86686833340688541</v>
      </c>
      <c r="AF395" s="111">
        <f t="shared" si="41"/>
        <v>-0.20611521235847163</v>
      </c>
      <c r="AG395" s="126" t="s">
        <v>10215</v>
      </c>
    </row>
    <row r="396" spans="1:33" x14ac:dyDescent="0.3">
      <c r="A396" s="125" t="s">
        <v>2068</v>
      </c>
      <c r="B396" s="108">
        <v>5</v>
      </c>
      <c r="C396" s="108">
        <v>2</v>
      </c>
      <c r="D396" s="63">
        <v>27.753699999999998</v>
      </c>
      <c r="E396" s="90">
        <v>4.2653793900312501E-2</v>
      </c>
      <c r="F396" s="64">
        <f t="shared" ref="F396:F459" si="42">-LOG10(E396)</f>
        <v>1.3700423338589129</v>
      </c>
      <c r="G396" s="109">
        <v>1.6249871757176699E-2</v>
      </c>
      <c r="H396" s="110">
        <v>1.09646363757839</v>
      </c>
      <c r="I396" s="63">
        <v>0.60106482902993896</v>
      </c>
      <c r="J396" s="108" t="s">
        <v>0</v>
      </c>
      <c r="K396" s="108" t="s">
        <v>1</v>
      </c>
      <c r="L396" s="63">
        <v>42046.823900000003</v>
      </c>
      <c r="M396" s="63" t="s">
        <v>10045</v>
      </c>
      <c r="N396" s="63" t="s">
        <v>2069</v>
      </c>
      <c r="O396" s="63">
        <v>10270.504976549</v>
      </c>
      <c r="P396" s="63">
        <v>9758.2643188362708</v>
      </c>
      <c r="Q396" s="63">
        <v>9344.1348686347501</v>
      </c>
      <c r="R396" s="63">
        <f t="shared" ref="R396:R459" si="43">AVERAGE(O396:Q396)</f>
        <v>9790.9680546733416</v>
      </c>
      <c r="S396" s="63">
        <f t="shared" ref="S396:S459" si="44">LOG10(R396)</f>
        <v>3.9908256335823165</v>
      </c>
      <c r="T396" s="90">
        <f t="shared" ref="T396:T459" si="45">(STDEVA(O396:Q396)/AVERAGE(O396:Q396))</f>
        <v>4.7395737674540354E-2</v>
      </c>
      <c r="U396" s="108">
        <f t="shared" ref="U396:U459" si="46">COUNT(O396:Q396)</f>
        <v>3</v>
      </c>
      <c r="V396" s="108">
        <v>87</v>
      </c>
      <c r="W396" s="63">
        <v>9150.3749515730196</v>
      </c>
      <c r="X396" s="63">
        <v>8686.0394725524493</v>
      </c>
      <c r="Y396" s="63">
        <v>8952.3482464652498</v>
      </c>
      <c r="Z396" s="63">
        <v>8929.5875568635729</v>
      </c>
      <c r="AA396" s="63">
        <v>3.9508313999955051</v>
      </c>
      <c r="AB396" s="90">
        <v>2.6093365928978325E-2</v>
      </c>
      <c r="AC396" s="108">
        <v>3</v>
      </c>
      <c r="AD396" s="108">
        <v>78</v>
      </c>
      <c r="AE396" s="63">
        <f t="shared" ref="AE396:AE459" si="47">Z396/R396</f>
        <v>0.91202294880345136</v>
      </c>
      <c r="AF396" s="111">
        <f t="shared" ref="AF396:AF459" si="48">LOG(AE396,2)</f>
        <v>-0.13285796818551637</v>
      </c>
      <c r="AG396" s="126" t="s">
        <v>10215</v>
      </c>
    </row>
    <row r="397" spans="1:33" x14ac:dyDescent="0.3">
      <c r="A397" s="125" t="s">
        <v>1454</v>
      </c>
      <c r="B397" s="108">
        <v>7</v>
      </c>
      <c r="C397" s="108">
        <v>1</v>
      </c>
      <c r="D397" s="63">
        <v>39.112000000000002</v>
      </c>
      <c r="E397" s="90">
        <v>8.5989550483499492E-3</v>
      </c>
      <c r="F397" s="64">
        <f t="shared" si="42"/>
        <v>2.0655543213504366</v>
      </c>
      <c r="G397" s="109">
        <v>4.6758274898625303E-3</v>
      </c>
      <c r="H397" s="110">
        <v>1.2389293181332</v>
      </c>
      <c r="I397" s="63">
        <v>0.94100016327765901</v>
      </c>
      <c r="J397" s="108" t="s">
        <v>0</v>
      </c>
      <c r="K397" s="108" t="s">
        <v>1</v>
      </c>
      <c r="L397" s="63">
        <v>66840.945600000006</v>
      </c>
      <c r="M397" s="63" t="s">
        <v>9794</v>
      </c>
      <c r="N397" s="63" t="s">
        <v>1455</v>
      </c>
      <c r="O397" s="63">
        <v>5170.1068998725004</v>
      </c>
      <c r="P397" s="63">
        <v>5610.8514733509101</v>
      </c>
      <c r="Q397" s="63">
        <v>5179.3164632828903</v>
      </c>
      <c r="R397" s="63">
        <f t="shared" si="43"/>
        <v>5320.0916121687669</v>
      </c>
      <c r="S397" s="63">
        <f t="shared" si="44"/>
        <v>3.7259191109260263</v>
      </c>
      <c r="T397" s="90">
        <f t="shared" si="45"/>
        <v>4.7338945452692363E-2</v>
      </c>
      <c r="U397" s="108">
        <f t="shared" si="46"/>
        <v>3</v>
      </c>
      <c r="V397" s="108">
        <v>167</v>
      </c>
      <c r="W397" s="63">
        <v>4470.9306430865099</v>
      </c>
      <c r="X397" s="63">
        <v>4415.9897939428902</v>
      </c>
      <c r="Y397" s="63">
        <v>3995.3922202858498</v>
      </c>
      <c r="Z397" s="63">
        <v>4294.1042191050828</v>
      </c>
      <c r="AA397" s="63">
        <v>3.6328725806761462</v>
      </c>
      <c r="AB397" s="90">
        <v>6.0582280827111597E-2</v>
      </c>
      <c r="AC397" s="108">
        <v>3</v>
      </c>
      <c r="AD397" s="108">
        <v>169</v>
      </c>
      <c r="AE397" s="63">
        <f t="shared" si="47"/>
        <v>0.80714854783385315</v>
      </c>
      <c r="AF397" s="111">
        <f t="shared" si="48"/>
        <v>-0.30909388296886492</v>
      </c>
      <c r="AG397" s="126" t="s">
        <v>10215</v>
      </c>
    </row>
    <row r="398" spans="1:33" x14ac:dyDescent="0.3">
      <c r="A398" s="125" t="s">
        <v>2062</v>
      </c>
      <c r="B398" s="108">
        <v>21</v>
      </c>
      <c r="C398" s="108">
        <v>3</v>
      </c>
      <c r="D398" s="63">
        <v>101.90009999999999</v>
      </c>
      <c r="E398" s="90">
        <v>4.1990204254133398E-2</v>
      </c>
      <c r="F398" s="64">
        <f t="shared" si="42"/>
        <v>1.37685201280604</v>
      </c>
      <c r="G398" s="109">
        <v>1.6056101457925201E-2</v>
      </c>
      <c r="H398" s="110">
        <v>1.2301956152629201</v>
      </c>
      <c r="I398" s="63">
        <v>0.60541518683394902</v>
      </c>
      <c r="J398" s="108" t="s">
        <v>0</v>
      </c>
      <c r="K398" s="108" t="s">
        <v>1</v>
      </c>
      <c r="L398" s="63">
        <v>474051.11829999997</v>
      </c>
      <c r="M398" s="63" t="s">
        <v>9657</v>
      </c>
      <c r="N398" s="63" t="s">
        <v>2063</v>
      </c>
      <c r="O398" s="63">
        <v>311.97631119977399</v>
      </c>
      <c r="P398" s="63">
        <v>286.84510978479602</v>
      </c>
      <c r="Q398" s="63">
        <v>311.26702036001899</v>
      </c>
      <c r="R398" s="63">
        <f t="shared" si="43"/>
        <v>303.36281378152967</v>
      </c>
      <c r="S398" s="63">
        <f t="shared" si="44"/>
        <v>2.4819623438888674</v>
      </c>
      <c r="T398" s="90">
        <f t="shared" si="45"/>
        <v>4.7168427235401655E-2</v>
      </c>
      <c r="U398" s="108">
        <f t="shared" si="46"/>
        <v>3</v>
      </c>
      <c r="V398" s="108">
        <v>1217</v>
      </c>
      <c r="W398" s="63">
        <v>268.31383508435403</v>
      </c>
      <c r="X398" s="63">
        <v>255.585169382142</v>
      </c>
      <c r="Y398" s="63">
        <v>215.89264334398899</v>
      </c>
      <c r="Z398" s="63">
        <v>246.59721593682835</v>
      </c>
      <c r="AA398" s="63">
        <v>2.3919881691368499</v>
      </c>
      <c r="AB398" s="90">
        <v>0.11087700491637374</v>
      </c>
      <c r="AC398" s="108">
        <v>3</v>
      </c>
      <c r="AD398" s="108">
        <v>1292</v>
      </c>
      <c r="AE398" s="63">
        <f t="shared" si="47"/>
        <v>0.81287885243053637</v>
      </c>
      <c r="AF398" s="111">
        <f t="shared" si="48"/>
        <v>-0.29888773892303244</v>
      </c>
      <c r="AG398" s="126" t="s">
        <v>10215</v>
      </c>
    </row>
    <row r="399" spans="1:33" x14ac:dyDescent="0.3">
      <c r="A399" s="125" t="s">
        <v>1656</v>
      </c>
      <c r="B399" s="108">
        <v>4</v>
      </c>
      <c r="C399" s="108">
        <v>4</v>
      </c>
      <c r="D399" s="63">
        <v>30.8581</v>
      </c>
      <c r="E399" s="90">
        <v>1.55994843716436E-2</v>
      </c>
      <c r="F399" s="64">
        <f t="shared" si="42"/>
        <v>1.8068897566616182</v>
      </c>
      <c r="G399" s="109">
        <v>7.4346778581818804E-3</v>
      </c>
      <c r="H399" s="110">
        <v>1.1896378811733901</v>
      </c>
      <c r="I399" s="63">
        <v>0.84992316316050698</v>
      </c>
      <c r="J399" s="108" t="s">
        <v>0</v>
      </c>
      <c r="K399" s="108" t="s">
        <v>1</v>
      </c>
      <c r="L399" s="63">
        <v>8120.2911999999997</v>
      </c>
      <c r="M399" s="63" t="s">
        <v>9806</v>
      </c>
      <c r="N399" s="63" t="s">
        <v>1657</v>
      </c>
      <c r="O399" s="63">
        <v>2753.5091691648399</v>
      </c>
      <c r="P399" s="63">
        <v>2512.8298560580201</v>
      </c>
      <c r="Q399" s="63">
        <v>2594.4580134861799</v>
      </c>
      <c r="R399" s="63">
        <f t="shared" si="43"/>
        <v>2620.2656795696798</v>
      </c>
      <c r="S399" s="63">
        <f t="shared" si="44"/>
        <v>3.4183453284652723</v>
      </c>
      <c r="T399" s="90">
        <f t="shared" si="45"/>
        <v>4.6711884433769169E-2</v>
      </c>
      <c r="U399" s="108">
        <f t="shared" si="46"/>
        <v>3</v>
      </c>
      <c r="V399" s="108">
        <v>311</v>
      </c>
      <c r="W399" s="63">
        <v>2068.4924085255998</v>
      </c>
      <c r="X399" s="63">
        <v>2323.3350131368602</v>
      </c>
      <c r="Y399" s="63">
        <v>2215.8951156828002</v>
      </c>
      <c r="Z399" s="63">
        <v>2202.5741791150867</v>
      </c>
      <c r="AA399" s="63">
        <v>3.3429305436620034</v>
      </c>
      <c r="AB399" s="90">
        <v>5.8087697586464815E-2</v>
      </c>
      <c r="AC399" s="108">
        <v>3</v>
      </c>
      <c r="AD399" s="108">
        <v>317</v>
      </c>
      <c r="AE399" s="63">
        <f t="shared" si="47"/>
        <v>0.84059192786771542</v>
      </c>
      <c r="AF399" s="111">
        <f t="shared" si="48"/>
        <v>-0.25052249240786312</v>
      </c>
      <c r="AG399" s="126" t="s">
        <v>10215</v>
      </c>
    </row>
    <row r="400" spans="1:33" x14ac:dyDescent="0.3">
      <c r="A400" s="125" t="s">
        <v>713</v>
      </c>
      <c r="B400" s="108">
        <v>5</v>
      </c>
      <c r="C400" s="108">
        <v>5</v>
      </c>
      <c r="D400" s="63">
        <v>23.9255</v>
      </c>
      <c r="E400" s="90">
        <v>7.4630937831321497E-4</v>
      </c>
      <c r="F400" s="64">
        <f t="shared" si="42"/>
        <v>3.1270811008905417</v>
      </c>
      <c r="G400" s="109">
        <v>8.3953989375374E-4</v>
      </c>
      <c r="H400" s="110">
        <v>1.30149584018452</v>
      </c>
      <c r="I400" s="63">
        <v>0.99999652541447204</v>
      </c>
      <c r="J400" s="108" t="s">
        <v>0</v>
      </c>
      <c r="K400" s="108" t="s">
        <v>1</v>
      </c>
      <c r="L400" s="63">
        <v>12647.4113</v>
      </c>
      <c r="M400" s="63" t="s">
        <v>10165</v>
      </c>
      <c r="N400" s="63" t="s">
        <v>714</v>
      </c>
      <c r="O400" s="63">
        <v>7142.3275507956196</v>
      </c>
      <c r="P400" s="63">
        <v>6585.0477895499798</v>
      </c>
      <c r="Q400" s="63">
        <v>7150.7752659998196</v>
      </c>
      <c r="R400" s="63">
        <f t="shared" si="43"/>
        <v>6959.3835354484727</v>
      </c>
      <c r="S400" s="63">
        <f t="shared" si="44"/>
        <v>3.8425707713619488</v>
      </c>
      <c r="T400" s="90">
        <f t="shared" si="45"/>
        <v>4.6586278711333043E-2</v>
      </c>
      <c r="U400" s="108">
        <f t="shared" si="46"/>
        <v>3</v>
      </c>
      <c r="V400" s="108">
        <v>127</v>
      </c>
      <c r="W400" s="63">
        <v>5369.7930403058699</v>
      </c>
      <c r="X400" s="63">
        <v>5402.2238612105402</v>
      </c>
      <c r="Y400" s="63">
        <v>5269.6406756490796</v>
      </c>
      <c r="Z400" s="63">
        <v>5347.2191923884966</v>
      </c>
      <c r="AA400" s="63">
        <v>3.7281279869979809</v>
      </c>
      <c r="AB400" s="90">
        <v>1.2925242166723151E-2</v>
      </c>
      <c r="AC400" s="108">
        <v>3</v>
      </c>
      <c r="AD400" s="108">
        <v>143</v>
      </c>
      <c r="AE400" s="63">
        <f t="shared" si="47"/>
        <v>0.76834667397647805</v>
      </c>
      <c r="AF400" s="111">
        <f t="shared" si="48"/>
        <v>-0.38017070063580122</v>
      </c>
      <c r="AG400" s="126" t="s">
        <v>10215</v>
      </c>
    </row>
    <row r="401" spans="1:33" x14ac:dyDescent="0.3">
      <c r="A401" s="125" t="s">
        <v>925</v>
      </c>
      <c r="B401" s="108">
        <v>6</v>
      </c>
      <c r="C401" s="108">
        <v>3</v>
      </c>
      <c r="D401" s="63">
        <v>32.790700000000001</v>
      </c>
      <c r="E401" s="90">
        <v>1.58577657832826E-3</v>
      </c>
      <c r="F401" s="64">
        <f t="shared" si="42"/>
        <v>2.7997580008987661</v>
      </c>
      <c r="G401" s="109">
        <v>1.36800224303465E-3</v>
      </c>
      <c r="H401" s="110">
        <v>1.31791667632896</v>
      </c>
      <c r="I401" s="63">
        <v>0.99969821432749695</v>
      </c>
      <c r="J401" s="108" t="s">
        <v>1</v>
      </c>
      <c r="K401" s="108" t="s">
        <v>0</v>
      </c>
      <c r="L401" s="63">
        <v>11471.2081</v>
      </c>
      <c r="M401" s="63" t="s">
        <v>9888</v>
      </c>
      <c r="N401" s="63" t="s">
        <v>926</v>
      </c>
      <c r="O401" s="63">
        <v>774.68870288893197</v>
      </c>
      <c r="P401" s="63">
        <v>754.437309292039</v>
      </c>
      <c r="Q401" s="63">
        <v>825.17523995490706</v>
      </c>
      <c r="R401" s="63">
        <f t="shared" si="43"/>
        <v>784.76708404529256</v>
      </c>
      <c r="S401" s="63">
        <f t="shared" si="44"/>
        <v>2.894740778880954</v>
      </c>
      <c r="T401" s="90">
        <f t="shared" si="45"/>
        <v>4.6421401776709691E-2</v>
      </c>
      <c r="U401" s="108">
        <f t="shared" si="46"/>
        <v>3</v>
      </c>
      <c r="V401" s="108">
        <v>781</v>
      </c>
      <c r="W401" s="63">
        <v>1010.29315367238</v>
      </c>
      <c r="X401" s="63">
        <v>1085.6530195394</v>
      </c>
      <c r="Y401" s="63">
        <v>1006.82670808023</v>
      </c>
      <c r="Z401" s="63">
        <v>1034.2576270973366</v>
      </c>
      <c r="AA401" s="63">
        <v>3.0146287322690943</v>
      </c>
      <c r="AB401" s="90">
        <v>4.3068039985297547E-2</v>
      </c>
      <c r="AC401" s="108">
        <v>3</v>
      </c>
      <c r="AD401" s="108">
        <v>604</v>
      </c>
      <c r="AE401" s="63">
        <f t="shared" si="47"/>
        <v>1.3179166763289536</v>
      </c>
      <c r="AF401" s="111">
        <f t="shared" si="48"/>
        <v>0.3982591605986105</v>
      </c>
      <c r="AG401" s="126" t="s">
        <v>10215</v>
      </c>
    </row>
    <row r="402" spans="1:33" x14ac:dyDescent="0.3">
      <c r="A402" s="125" t="s">
        <v>1614</v>
      </c>
      <c r="B402" s="108">
        <v>6</v>
      </c>
      <c r="C402" s="108">
        <v>1</v>
      </c>
      <c r="D402" s="63">
        <v>26.7806</v>
      </c>
      <c r="E402" s="90">
        <v>1.4203289177698E-2</v>
      </c>
      <c r="F402" s="64">
        <f t="shared" si="42"/>
        <v>1.8476110706655535</v>
      </c>
      <c r="G402" s="109">
        <v>6.9549736276923301E-3</v>
      </c>
      <c r="H402" s="110">
        <v>1.18386308591546</v>
      </c>
      <c r="I402" s="63">
        <v>0.86767505141959</v>
      </c>
      <c r="J402" s="108" t="s">
        <v>1</v>
      </c>
      <c r="K402" s="108" t="s">
        <v>0</v>
      </c>
      <c r="L402" s="63">
        <v>96382.096999999994</v>
      </c>
      <c r="M402" s="63" t="s">
        <v>9839</v>
      </c>
      <c r="N402" s="63" t="s">
        <v>1615</v>
      </c>
      <c r="O402" s="63">
        <v>660.32975090381296</v>
      </c>
      <c r="P402" s="63">
        <v>719.34265458586299</v>
      </c>
      <c r="Q402" s="63">
        <v>711.96111443571101</v>
      </c>
      <c r="R402" s="63">
        <f t="shared" si="43"/>
        <v>697.21117330846221</v>
      </c>
      <c r="S402" s="63">
        <f t="shared" si="44"/>
        <v>2.8433643383738807</v>
      </c>
      <c r="T402" s="90">
        <f t="shared" si="45"/>
        <v>4.6116272087096115E-2</v>
      </c>
      <c r="U402" s="108">
        <f t="shared" si="46"/>
        <v>3</v>
      </c>
      <c r="V402" s="108">
        <v>834</v>
      </c>
      <c r="W402" s="63">
        <v>867.98852063858806</v>
      </c>
      <c r="X402" s="63">
        <v>826.669558710959</v>
      </c>
      <c r="Y402" s="63">
        <v>781.54963415352904</v>
      </c>
      <c r="Z402" s="63">
        <v>825.40257116769192</v>
      </c>
      <c r="AA402" s="63">
        <v>2.9166658173911686</v>
      </c>
      <c r="AB402" s="90">
        <v>5.2378525057602786E-2</v>
      </c>
      <c r="AC402" s="108">
        <v>3</v>
      </c>
      <c r="AD402" s="108">
        <v>703</v>
      </c>
      <c r="AE402" s="63">
        <f t="shared" si="47"/>
        <v>1.183863085915456</v>
      </c>
      <c r="AF402" s="111">
        <f t="shared" si="48"/>
        <v>0.24350224254432509</v>
      </c>
      <c r="AG402" s="126" t="s">
        <v>10215</v>
      </c>
    </row>
    <row r="403" spans="1:33" x14ac:dyDescent="0.3">
      <c r="A403" s="125" t="s">
        <v>623</v>
      </c>
      <c r="B403" s="108">
        <v>13</v>
      </c>
      <c r="C403" s="108">
        <v>10</v>
      </c>
      <c r="D403" s="63">
        <v>82.517600000000002</v>
      </c>
      <c r="E403" s="90">
        <v>5.5519596448849696E-4</v>
      </c>
      <c r="F403" s="64">
        <f t="shared" si="42"/>
        <v>3.2555536992656418</v>
      </c>
      <c r="G403" s="109">
        <v>7.1559150955839603E-4</v>
      </c>
      <c r="H403" s="110">
        <v>1.31357356433665</v>
      </c>
      <c r="I403" s="63">
        <v>0.99999965290507897</v>
      </c>
      <c r="J403" s="108" t="s">
        <v>1</v>
      </c>
      <c r="K403" s="108" t="s">
        <v>0</v>
      </c>
      <c r="L403" s="63">
        <v>30166.733</v>
      </c>
      <c r="M403" s="63" t="s">
        <v>10174</v>
      </c>
      <c r="N403" s="63" t="s">
        <v>624</v>
      </c>
      <c r="O403" s="63">
        <v>1174.4654926278599</v>
      </c>
      <c r="P403" s="63">
        <v>1262.0322847627699</v>
      </c>
      <c r="Q403" s="63">
        <v>1159.84753707544</v>
      </c>
      <c r="R403" s="63">
        <f t="shared" si="43"/>
        <v>1198.7817714886899</v>
      </c>
      <c r="S403" s="63">
        <f t="shared" si="44"/>
        <v>3.0787401305014486</v>
      </c>
      <c r="T403" s="90">
        <f t="shared" si="45"/>
        <v>4.6098488665455677E-2</v>
      </c>
      <c r="U403" s="108">
        <f t="shared" si="46"/>
        <v>3</v>
      </c>
      <c r="V403" s="108">
        <v>601</v>
      </c>
      <c r="W403" s="63">
        <v>1552.92359820809</v>
      </c>
      <c r="X403" s="63">
        <v>1590.0283442976599</v>
      </c>
      <c r="Y403" s="63">
        <v>1581.1121908028399</v>
      </c>
      <c r="Z403" s="63">
        <v>1574.6880444361966</v>
      </c>
      <c r="AA403" s="63">
        <v>3.1971945301898423</v>
      </c>
      <c r="AB403" s="90">
        <v>1.2299962026663185E-2</v>
      </c>
      <c r="AC403" s="108">
        <v>3</v>
      </c>
      <c r="AD403" s="108">
        <v>434</v>
      </c>
      <c r="AE403" s="63">
        <f t="shared" si="47"/>
        <v>1.3135735643366457</v>
      </c>
      <c r="AF403" s="111">
        <f t="shared" si="48"/>
        <v>0.39349699828789342</v>
      </c>
      <c r="AG403" s="126" t="s">
        <v>10215</v>
      </c>
    </row>
    <row r="404" spans="1:33" x14ac:dyDescent="0.3">
      <c r="A404" s="125" t="s">
        <v>1334</v>
      </c>
      <c r="B404" s="108">
        <v>7</v>
      </c>
      <c r="C404" s="108">
        <v>5</v>
      </c>
      <c r="D404" s="63">
        <v>44.718499999999999</v>
      </c>
      <c r="E404" s="90">
        <v>6.21367077925827E-3</v>
      </c>
      <c r="F404" s="64">
        <f t="shared" si="42"/>
        <v>2.2066517608234224</v>
      </c>
      <c r="G404" s="109">
        <v>3.6903313101158699E-3</v>
      </c>
      <c r="H404" s="110">
        <v>1.1550962698890099</v>
      </c>
      <c r="I404" s="63">
        <v>0.96965700314723702</v>
      </c>
      <c r="J404" s="108" t="s">
        <v>1</v>
      </c>
      <c r="K404" s="108" t="s">
        <v>0</v>
      </c>
      <c r="L404" s="63">
        <v>50928.261599999998</v>
      </c>
      <c r="M404" s="63" t="s">
        <v>10157</v>
      </c>
      <c r="N404" s="63" t="s">
        <v>1335</v>
      </c>
      <c r="O404" s="63">
        <v>694.75958309019904</v>
      </c>
      <c r="P404" s="63">
        <v>709.90124273171602</v>
      </c>
      <c r="Q404" s="63">
        <v>758.35011431646797</v>
      </c>
      <c r="R404" s="63">
        <f t="shared" si="43"/>
        <v>721.00364671279431</v>
      </c>
      <c r="S404" s="63">
        <f t="shared" si="44"/>
        <v>2.8579374613119928</v>
      </c>
      <c r="T404" s="90">
        <f t="shared" si="45"/>
        <v>4.6070864436921613E-2</v>
      </c>
      <c r="U404" s="108">
        <f t="shared" si="46"/>
        <v>3</v>
      </c>
      <c r="V404" s="108">
        <v>814</v>
      </c>
      <c r="W404" s="63">
        <v>845.858786191582</v>
      </c>
      <c r="X404" s="63">
        <v>825.34942219766401</v>
      </c>
      <c r="Y404" s="63">
        <v>827.27766029372697</v>
      </c>
      <c r="Z404" s="63">
        <v>832.82862289432433</v>
      </c>
      <c r="AA404" s="63">
        <v>2.9205556427169932</v>
      </c>
      <c r="AB404" s="90">
        <v>1.3598912607091816E-2</v>
      </c>
      <c r="AC404" s="108">
        <v>3</v>
      </c>
      <c r="AD404" s="108">
        <v>698</v>
      </c>
      <c r="AE404" s="63">
        <f t="shared" si="47"/>
        <v>1.1550962698890128</v>
      </c>
      <c r="AF404" s="111">
        <f t="shared" si="48"/>
        <v>0.20801309606002352</v>
      </c>
      <c r="AG404" s="126" t="s">
        <v>10215</v>
      </c>
    </row>
    <row r="405" spans="1:33" x14ac:dyDescent="0.3">
      <c r="A405" s="125" t="s">
        <v>1388</v>
      </c>
      <c r="B405" s="108">
        <v>15</v>
      </c>
      <c r="C405" s="108">
        <v>2</v>
      </c>
      <c r="D405" s="63">
        <v>68.179199999999994</v>
      </c>
      <c r="E405" s="90">
        <v>7.2049753084287797E-3</v>
      </c>
      <c r="F405" s="64">
        <f t="shared" si="42"/>
        <v>2.1423675031819149</v>
      </c>
      <c r="G405" s="109">
        <v>4.1104080523238799E-3</v>
      </c>
      <c r="H405" s="110">
        <v>1.24977052531085</v>
      </c>
      <c r="I405" s="63">
        <v>0.95827581877603796</v>
      </c>
      <c r="J405" s="108" t="s">
        <v>1</v>
      </c>
      <c r="K405" s="108" t="s">
        <v>0</v>
      </c>
      <c r="L405" s="63">
        <v>347997.71990000003</v>
      </c>
      <c r="M405" s="63" t="s">
        <v>9520</v>
      </c>
      <c r="N405" s="63" t="s">
        <v>1389</v>
      </c>
      <c r="O405" s="63">
        <v>164.19957399012699</v>
      </c>
      <c r="P405" s="63">
        <v>169.765993056246</v>
      </c>
      <c r="Q405" s="63">
        <v>155.19689210095601</v>
      </c>
      <c r="R405" s="63">
        <f t="shared" si="43"/>
        <v>163.05415304910966</v>
      </c>
      <c r="S405" s="63">
        <f t="shared" si="44"/>
        <v>2.2123318649226653</v>
      </c>
      <c r="T405" s="90">
        <f t="shared" si="45"/>
        <v>4.5087964640969633E-2</v>
      </c>
      <c r="U405" s="108">
        <f t="shared" si="46"/>
        <v>3</v>
      </c>
      <c r="V405" s="108">
        <v>1481</v>
      </c>
      <c r="W405" s="63">
        <v>189.688736950096</v>
      </c>
      <c r="X405" s="63">
        <v>209.66130264402301</v>
      </c>
      <c r="Y405" s="63">
        <v>211.99078393678499</v>
      </c>
      <c r="Z405" s="63">
        <v>203.78027451030133</v>
      </c>
      <c r="AA405" s="63">
        <v>2.3091621429386451</v>
      </c>
      <c r="AB405" s="90">
        <v>6.0158355394788594E-2</v>
      </c>
      <c r="AC405" s="108">
        <v>3</v>
      </c>
      <c r="AD405" s="108">
        <v>1387</v>
      </c>
      <c r="AE405" s="63">
        <f t="shared" si="47"/>
        <v>1.2497705253108489</v>
      </c>
      <c r="AF405" s="111">
        <f t="shared" si="48"/>
        <v>0.32166322097703681</v>
      </c>
      <c r="AG405" s="126" t="s">
        <v>10215</v>
      </c>
    </row>
    <row r="406" spans="1:33" x14ac:dyDescent="0.3">
      <c r="A406" s="125" t="s">
        <v>1292</v>
      </c>
      <c r="B406" s="108">
        <v>2</v>
      </c>
      <c r="C406" s="108">
        <v>1</v>
      </c>
      <c r="D406" s="63">
        <v>8.3757000000000001</v>
      </c>
      <c r="E406" s="90">
        <v>5.4290210849505796E-3</v>
      </c>
      <c r="F406" s="64">
        <f t="shared" si="42"/>
        <v>2.2652784716506553</v>
      </c>
      <c r="G406" s="109">
        <v>3.3306201747384202E-3</v>
      </c>
      <c r="H406" s="110">
        <v>1.2117091165424001</v>
      </c>
      <c r="I406" s="63">
        <v>0.97785777189230005</v>
      </c>
      <c r="J406" s="108" t="s">
        <v>1</v>
      </c>
      <c r="K406" s="108" t="s">
        <v>0</v>
      </c>
      <c r="L406" s="63">
        <v>39623.837200000002</v>
      </c>
      <c r="M406" s="63" t="s">
        <v>9899</v>
      </c>
      <c r="N406" s="63" t="s">
        <v>1293</v>
      </c>
      <c r="O406" s="63">
        <v>11399.4640508436</v>
      </c>
      <c r="P406" s="63">
        <v>10478.734047125199</v>
      </c>
      <c r="Q406" s="63">
        <v>11212.4659341489</v>
      </c>
      <c r="R406" s="63">
        <f t="shared" si="43"/>
        <v>11030.221344039235</v>
      </c>
      <c r="S406" s="63">
        <f t="shared" si="44"/>
        <v>4.0425842275381347</v>
      </c>
      <c r="T406" s="90">
        <f t="shared" si="45"/>
        <v>4.4121327740770967E-2</v>
      </c>
      <c r="U406" s="108">
        <f t="shared" si="46"/>
        <v>3</v>
      </c>
      <c r="V406" s="108">
        <v>79</v>
      </c>
      <c r="W406" s="63">
        <v>12875.754650545499</v>
      </c>
      <c r="X406" s="63">
        <v>13251.651345660601</v>
      </c>
      <c r="Y406" s="63">
        <v>13968.8532839527</v>
      </c>
      <c r="Z406" s="63">
        <v>13365.419760052935</v>
      </c>
      <c r="AA406" s="63">
        <v>4.1259826029438091</v>
      </c>
      <c r="AB406" s="90">
        <v>4.1551929395141768E-2</v>
      </c>
      <c r="AC406" s="108">
        <v>3</v>
      </c>
      <c r="AD406" s="108">
        <v>50</v>
      </c>
      <c r="AE406" s="63">
        <f t="shared" si="47"/>
        <v>1.2117091165424028</v>
      </c>
      <c r="AF406" s="111">
        <f t="shared" si="48"/>
        <v>0.27704340632807145</v>
      </c>
      <c r="AG406" s="126" t="s">
        <v>10215</v>
      </c>
    </row>
    <row r="407" spans="1:33" x14ac:dyDescent="0.3">
      <c r="A407" s="125" t="s">
        <v>1306</v>
      </c>
      <c r="B407" s="108">
        <v>10</v>
      </c>
      <c r="C407" s="108">
        <v>8</v>
      </c>
      <c r="D407" s="63">
        <v>54.7179</v>
      </c>
      <c r="E407" s="90">
        <v>5.6392443118076204E-3</v>
      </c>
      <c r="F407" s="64">
        <f t="shared" si="42"/>
        <v>2.2487790898465647</v>
      </c>
      <c r="G407" s="109">
        <v>3.4219846348979102E-3</v>
      </c>
      <c r="H407" s="110">
        <v>1.19622312993548</v>
      </c>
      <c r="I407" s="63">
        <v>0.97574470763640098</v>
      </c>
      <c r="J407" s="108" t="s">
        <v>1</v>
      </c>
      <c r="K407" s="108" t="s">
        <v>0</v>
      </c>
      <c r="L407" s="63">
        <v>15797.7534</v>
      </c>
      <c r="M407" s="63" t="s">
        <v>9951</v>
      </c>
      <c r="N407" s="63" t="s">
        <v>1307</v>
      </c>
      <c r="O407" s="63">
        <v>1323.4298345827301</v>
      </c>
      <c r="P407" s="63">
        <v>1445.21270408388</v>
      </c>
      <c r="Q407" s="63">
        <v>1390.03851831213</v>
      </c>
      <c r="R407" s="63">
        <f t="shared" si="43"/>
        <v>1386.2270189929134</v>
      </c>
      <c r="S407" s="63">
        <f t="shared" si="44"/>
        <v>3.1418343594405025</v>
      </c>
      <c r="T407" s="90">
        <f t="shared" si="45"/>
        <v>4.3990512436258011E-2</v>
      </c>
      <c r="U407" s="108">
        <f t="shared" si="46"/>
        <v>3</v>
      </c>
      <c r="V407" s="108">
        <v>540</v>
      </c>
      <c r="W407" s="63">
        <v>1591.2336072343401</v>
      </c>
      <c r="X407" s="63">
        <v>1674.94571500507</v>
      </c>
      <c r="Y407" s="63">
        <v>1708.5311481430899</v>
      </c>
      <c r="Z407" s="63">
        <v>1658.2368234608332</v>
      </c>
      <c r="AA407" s="63">
        <v>3.2196465550305757</v>
      </c>
      <c r="AB407" s="90">
        <v>3.6428765745507491E-2</v>
      </c>
      <c r="AC407" s="108">
        <v>3</v>
      </c>
      <c r="AD407" s="108">
        <v>417</v>
      </c>
      <c r="AE407" s="63">
        <f t="shared" si="47"/>
        <v>1.1962231299354802</v>
      </c>
      <c r="AF407" s="111">
        <f t="shared" si="48"/>
        <v>0.25848651865553568</v>
      </c>
      <c r="AG407" s="126" t="s">
        <v>10215</v>
      </c>
    </row>
    <row r="408" spans="1:33" x14ac:dyDescent="0.3">
      <c r="A408" s="125" t="s">
        <v>1884</v>
      </c>
      <c r="B408" s="108">
        <v>13</v>
      </c>
      <c r="C408" s="108">
        <v>8</v>
      </c>
      <c r="D408" s="63">
        <v>70.022499999999994</v>
      </c>
      <c r="E408" s="90">
        <v>2.73816582887072E-2</v>
      </c>
      <c r="F408" s="64">
        <f t="shared" si="42"/>
        <v>1.5625402536517532</v>
      </c>
      <c r="G408" s="109">
        <v>1.1468882806872201E-2</v>
      </c>
      <c r="H408" s="110">
        <v>1.0965420014981</v>
      </c>
      <c r="I408" s="63">
        <v>0.72071320346187695</v>
      </c>
      <c r="J408" s="108" t="s">
        <v>1</v>
      </c>
      <c r="K408" s="108" t="s">
        <v>0</v>
      </c>
      <c r="L408" s="63">
        <v>50461.03</v>
      </c>
      <c r="M408" s="63" t="s">
        <v>10109</v>
      </c>
      <c r="N408" s="63" t="s">
        <v>1885</v>
      </c>
      <c r="O408" s="63">
        <v>3455.1999615869399</v>
      </c>
      <c r="P408" s="63">
        <v>3505.4317575675</v>
      </c>
      <c r="Q408" s="63">
        <v>3745.6773035463498</v>
      </c>
      <c r="R408" s="63">
        <f t="shared" si="43"/>
        <v>3568.769674233597</v>
      </c>
      <c r="S408" s="63">
        <f t="shared" si="44"/>
        <v>3.5525185198141012</v>
      </c>
      <c r="T408" s="90">
        <f t="shared" si="45"/>
        <v>4.3502818342586264E-2</v>
      </c>
      <c r="U408" s="108">
        <f t="shared" si="46"/>
        <v>3</v>
      </c>
      <c r="V408" s="108">
        <v>232</v>
      </c>
      <c r="W408" s="63">
        <v>3842.7591840095802</v>
      </c>
      <c r="X408" s="63">
        <v>3902.6015538588899</v>
      </c>
      <c r="Y408" s="63">
        <v>3994.5567865410198</v>
      </c>
      <c r="Z408" s="63">
        <v>3913.3058414698298</v>
      </c>
      <c r="AA408" s="63">
        <v>3.5925437911851472</v>
      </c>
      <c r="AB408" s="90">
        <v>1.9539190915464889E-2</v>
      </c>
      <c r="AC408" s="108">
        <v>3</v>
      </c>
      <c r="AD408" s="108">
        <v>188</v>
      </c>
      <c r="AE408" s="63">
        <f t="shared" si="47"/>
        <v>1.0965420014980998</v>
      </c>
      <c r="AF408" s="111">
        <f t="shared" si="48"/>
        <v>0.13296107347296912</v>
      </c>
      <c r="AG408" s="126" t="s">
        <v>10215</v>
      </c>
    </row>
    <row r="409" spans="1:33" x14ac:dyDescent="0.3">
      <c r="A409" s="125" t="s">
        <v>1544</v>
      </c>
      <c r="B409" s="108">
        <v>2</v>
      </c>
      <c r="C409" s="108">
        <v>1</v>
      </c>
      <c r="D409" s="63">
        <v>10.520799999999999</v>
      </c>
      <c r="E409" s="90">
        <v>1.14751106014883E-2</v>
      </c>
      <c r="F409" s="64">
        <f t="shared" si="42"/>
        <v>1.940243119874834</v>
      </c>
      <c r="G409" s="109">
        <v>5.87726610285877E-3</v>
      </c>
      <c r="H409" s="110">
        <v>1.1804506678940201</v>
      </c>
      <c r="I409" s="63">
        <v>0.90335237347868902</v>
      </c>
      <c r="J409" s="108" t="s">
        <v>0</v>
      </c>
      <c r="K409" s="108" t="s">
        <v>1</v>
      </c>
      <c r="L409" s="63">
        <v>18829.937999999998</v>
      </c>
      <c r="M409" s="63" t="s">
        <v>9858</v>
      </c>
      <c r="N409" s="63" t="s">
        <v>1545</v>
      </c>
      <c r="O409" s="63">
        <v>4402.1457780404999</v>
      </c>
      <c r="P409" s="63">
        <v>4663.9222059723797</v>
      </c>
      <c r="Q409" s="63">
        <v>4288.6526781348102</v>
      </c>
      <c r="R409" s="63">
        <f t="shared" si="43"/>
        <v>4451.5735540492306</v>
      </c>
      <c r="S409" s="63">
        <f t="shared" si="44"/>
        <v>3.6485135536874038</v>
      </c>
      <c r="T409" s="90">
        <f t="shared" si="45"/>
        <v>4.3233147528019135E-2</v>
      </c>
      <c r="U409" s="108">
        <f t="shared" si="46"/>
        <v>3</v>
      </c>
      <c r="V409" s="108">
        <v>188</v>
      </c>
      <c r="W409" s="63">
        <v>3955.0781858185501</v>
      </c>
      <c r="X409" s="63">
        <v>3587.0774206195601</v>
      </c>
      <c r="Y409" s="63">
        <v>3771.0835024635298</v>
      </c>
      <c r="Z409" s="63">
        <v>3771.0797029672135</v>
      </c>
      <c r="AA409" s="63">
        <v>3.576465711454428</v>
      </c>
      <c r="AB409" s="90">
        <v>4.8792493694614497E-2</v>
      </c>
      <c r="AC409" s="108">
        <v>3</v>
      </c>
      <c r="AD409" s="108">
        <v>192</v>
      </c>
      <c r="AE409" s="63">
        <f t="shared" si="47"/>
        <v>0.84713408802084655</v>
      </c>
      <c r="AF409" s="111">
        <f t="shared" si="48"/>
        <v>-0.23933775128973453</v>
      </c>
      <c r="AG409" s="126" t="s">
        <v>10215</v>
      </c>
    </row>
    <row r="410" spans="1:33" x14ac:dyDescent="0.3">
      <c r="A410" s="125" t="s">
        <v>717</v>
      </c>
      <c r="B410" s="108">
        <v>11</v>
      </c>
      <c r="C410" s="108">
        <v>4</v>
      </c>
      <c r="D410" s="63">
        <v>62.541200000000003</v>
      </c>
      <c r="E410" s="90">
        <v>7.5049892611434E-4</v>
      </c>
      <c r="F410" s="64">
        <f t="shared" si="42"/>
        <v>3.1246499248503579</v>
      </c>
      <c r="G410" s="109">
        <v>8.3953989375374E-4</v>
      </c>
      <c r="H410" s="110">
        <v>1.31123013953794</v>
      </c>
      <c r="I410" s="63">
        <v>0.99999638284317804</v>
      </c>
      <c r="J410" s="108" t="s">
        <v>0</v>
      </c>
      <c r="K410" s="108" t="s">
        <v>1</v>
      </c>
      <c r="L410" s="63">
        <v>61083.973400000003</v>
      </c>
      <c r="M410" s="63" t="s">
        <v>10040</v>
      </c>
      <c r="N410" s="63" t="s">
        <v>718</v>
      </c>
      <c r="O410" s="63">
        <v>1134.07906931043</v>
      </c>
      <c r="P410" s="63">
        <v>1174.58919195453</v>
      </c>
      <c r="Q410" s="63">
        <v>1235.4493856399299</v>
      </c>
      <c r="R410" s="63">
        <f t="shared" si="43"/>
        <v>1181.3725489682968</v>
      </c>
      <c r="S410" s="63">
        <f t="shared" si="44"/>
        <v>3.0723868751301069</v>
      </c>
      <c r="T410" s="90">
        <f t="shared" si="45"/>
        <v>4.3190830782669228E-2</v>
      </c>
      <c r="U410" s="108">
        <f t="shared" si="46"/>
        <v>3</v>
      </c>
      <c r="V410" s="108">
        <v>607</v>
      </c>
      <c r="W410" s="63">
        <v>886.63020861678001</v>
      </c>
      <c r="X410" s="63">
        <v>887.59211896740101</v>
      </c>
      <c r="Y410" s="63">
        <v>928.672869862835</v>
      </c>
      <c r="Z410" s="63">
        <v>900.96506581567201</v>
      </c>
      <c r="AA410" s="63">
        <v>2.9547079518918098</v>
      </c>
      <c r="AB410" s="90">
        <v>2.6638637399207618E-2</v>
      </c>
      <c r="AC410" s="108">
        <v>3</v>
      </c>
      <c r="AD410" s="108">
        <v>671</v>
      </c>
      <c r="AE410" s="63">
        <f t="shared" si="47"/>
        <v>0.76264262835842334</v>
      </c>
      <c r="AF410" s="111">
        <f t="shared" si="48"/>
        <v>-0.39092092128139228</v>
      </c>
      <c r="AG410" s="126" t="s">
        <v>10215</v>
      </c>
    </row>
    <row r="411" spans="1:33" x14ac:dyDescent="0.3">
      <c r="A411" s="125" t="s">
        <v>479</v>
      </c>
      <c r="B411" s="108">
        <v>8</v>
      </c>
      <c r="C411" s="108">
        <v>5</v>
      </c>
      <c r="D411" s="63">
        <v>57.631900000000002</v>
      </c>
      <c r="E411" s="90">
        <v>2.41421110225848E-4</v>
      </c>
      <c r="F411" s="64">
        <f t="shared" si="42"/>
        <v>3.6172247572140153</v>
      </c>
      <c r="G411" s="109">
        <v>4.1019505368982599E-4</v>
      </c>
      <c r="H411" s="110">
        <v>1.44863357915557</v>
      </c>
      <c r="I411" s="63">
        <v>0.99999999995970501</v>
      </c>
      <c r="J411" s="108" t="s">
        <v>0</v>
      </c>
      <c r="K411" s="108" t="s">
        <v>1</v>
      </c>
      <c r="L411" s="63">
        <v>34463.047700000003</v>
      </c>
      <c r="M411" s="63" t="s">
        <v>10026</v>
      </c>
      <c r="N411" s="63" t="s">
        <v>480</v>
      </c>
      <c r="O411" s="63">
        <v>6323.4459524757303</v>
      </c>
      <c r="P411" s="63">
        <v>6627.2446879701502</v>
      </c>
      <c r="Q411" s="63">
        <v>6893.5694842882904</v>
      </c>
      <c r="R411" s="63">
        <f t="shared" si="43"/>
        <v>6614.75337491139</v>
      </c>
      <c r="S411" s="63">
        <f t="shared" si="44"/>
        <v>3.8205136565489517</v>
      </c>
      <c r="T411" s="90">
        <f t="shared" si="45"/>
        <v>4.3125863937094951E-2</v>
      </c>
      <c r="U411" s="108">
        <f t="shared" si="46"/>
        <v>3</v>
      </c>
      <c r="V411" s="108">
        <v>139</v>
      </c>
      <c r="W411" s="63">
        <v>4418.9074660004999</v>
      </c>
      <c r="X411" s="63">
        <v>4630.5255705418003</v>
      </c>
      <c r="Y411" s="63">
        <v>4649.1726083038302</v>
      </c>
      <c r="Z411" s="63">
        <v>4566.2018816153768</v>
      </c>
      <c r="AA411" s="63">
        <v>3.6595551086726905</v>
      </c>
      <c r="AB411" s="90">
        <v>2.8010365533363227E-2</v>
      </c>
      <c r="AC411" s="108">
        <v>3</v>
      </c>
      <c r="AD411" s="108">
        <v>160</v>
      </c>
      <c r="AE411" s="63">
        <f t="shared" si="47"/>
        <v>0.69030568833211337</v>
      </c>
      <c r="AF411" s="111">
        <f t="shared" si="48"/>
        <v>-0.53469272230242382</v>
      </c>
      <c r="AG411" s="126" t="s">
        <v>10215</v>
      </c>
    </row>
    <row r="412" spans="1:33" x14ac:dyDescent="0.3">
      <c r="A412" s="125" t="s">
        <v>497</v>
      </c>
      <c r="B412" s="108">
        <v>19</v>
      </c>
      <c r="C412" s="108">
        <v>15</v>
      </c>
      <c r="D412" s="63">
        <v>87.37</v>
      </c>
      <c r="E412" s="90">
        <v>2.6682164396196799E-4</v>
      </c>
      <c r="F412" s="64">
        <f t="shared" si="42"/>
        <v>3.5737789443507224</v>
      </c>
      <c r="G412" s="109">
        <v>4.3628086656623499E-4</v>
      </c>
      <c r="H412" s="110">
        <v>1.3652523490720301</v>
      </c>
      <c r="I412" s="63">
        <v>0.99999999983795596</v>
      </c>
      <c r="J412" s="108" t="s">
        <v>0</v>
      </c>
      <c r="K412" s="108" t="s">
        <v>1</v>
      </c>
      <c r="L412" s="63">
        <v>18730.634399999999</v>
      </c>
      <c r="M412" s="63" t="s">
        <v>10189</v>
      </c>
      <c r="N412" s="63" t="s">
        <v>498</v>
      </c>
      <c r="O412" s="63">
        <v>16942.380393380801</v>
      </c>
      <c r="P412" s="63">
        <v>17038.6464245524</v>
      </c>
      <c r="Q412" s="63">
        <v>15761.6866197007</v>
      </c>
      <c r="R412" s="63">
        <f t="shared" si="43"/>
        <v>16580.904479211302</v>
      </c>
      <c r="S412" s="63">
        <f t="shared" si="44"/>
        <v>4.2196082173853329</v>
      </c>
      <c r="T412" s="90">
        <f t="shared" si="45"/>
        <v>4.2886344229780091E-2</v>
      </c>
      <c r="U412" s="108">
        <f t="shared" si="46"/>
        <v>3</v>
      </c>
      <c r="V412" s="108">
        <v>46</v>
      </c>
      <c r="W412" s="63">
        <v>12022.6640893938</v>
      </c>
      <c r="X412" s="63">
        <v>12162.3452237907</v>
      </c>
      <c r="Y412" s="63">
        <v>12249.803248349799</v>
      </c>
      <c r="Z412" s="63">
        <v>12144.937520511434</v>
      </c>
      <c r="AA412" s="63">
        <v>4.0843952849240299</v>
      </c>
      <c r="AB412" s="90">
        <v>9.4332137052110781E-3</v>
      </c>
      <c r="AC412" s="108">
        <v>3</v>
      </c>
      <c r="AD412" s="108">
        <v>57</v>
      </c>
      <c r="AE412" s="63">
        <f t="shared" si="47"/>
        <v>0.7324653209201244</v>
      </c>
      <c r="AF412" s="111">
        <f t="shared" si="48"/>
        <v>-0.4491676391353091</v>
      </c>
      <c r="AG412" s="126" t="s">
        <v>10215</v>
      </c>
    </row>
    <row r="413" spans="1:33" x14ac:dyDescent="0.3">
      <c r="A413" s="125" t="s">
        <v>679</v>
      </c>
      <c r="B413" s="108">
        <v>9</v>
      </c>
      <c r="C413" s="108">
        <v>8</v>
      </c>
      <c r="D413" s="63">
        <v>65.078400000000002</v>
      </c>
      <c r="E413" s="90">
        <v>6.65448933805046E-4</v>
      </c>
      <c r="F413" s="64">
        <f t="shared" si="42"/>
        <v>3.1768852664366594</v>
      </c>
      <c r="G413" s="109">
        <v>7.8788335764441405E-4</v>
      </c>
      <c r="H413" s="110">
        <v>1.2883691426872499</v>
      </c>
      <c r="I413" s="63">
        <v>0.99999851567836295</v>
      </c>
      <c r="J413" s="108" t="s">
        <v>1</v>
      </c>
      <c r="K413" s="108" t="s">
        <v>0</v>
      </c>
      <c r="L413" s="63">
        <v>11854.5344</v>
      </c>
      <c r="M413" s="63" t="s">
        <v>10122</v>
      </c>
      <c r="N413" s="63" t="s">
        <v>680</v>
      </c>
      <c r="O413" s="63">
        <v>13260.388539301999</v>
      </c>
      <c r="P413" s="63">
        <v>12318.9374623739</v>
      </c>
      <c r="Q413" s="63">
        <v>12327.1480774179</v>
      </c>
      <c r="R413" s="63">
        <f t="shared" si="43"/>
        <v>12635.491359697933</v>
      </c>
      <c r="S413" s="63">
        <f t="shared" si="44"/>
        <v>4.1015921351088203</v>
      </c>
      <c r="T413" s="90">
        <f t="shared" si="45"/>
        <v>4.2831132392419022E-2</v>
      </c>
      <c r="U413" s="108">
        <f t="shared" si="46"/>
        <v>3</v>
      </c>
      <c r="V413" s="108">
        <v>71</v>
      </c>
      <c r="W413" s="63">
        <v>16504.688363216999</v>
      </c>
      <c r="X413" s="63">
        <v>15952.9259625377</v>
      </c>
      <c r="Y413" s="63">
        <v>16379.917185823901</v>
      </c>
      <c r="Z413" s="63">
        <v>16279.1771705262</v>
      </c>
      <c r="AA413" s="63">
        <v>4.211632449734326</v>
      </c>
      <c r="AB413" s="90">
        <v>1.7774072925312218E-2</v>
      </c>
      <c r="AC413" s="108">
        <v>3</v>
      </c>
      <c r="AD413" s="108">
        <v>35</v>
      </c>
      <c r="AE413" s="63">
        <f t="shared" si="47"/>
        <v>1.2883691426872514</v>
      </c>
      <c r="AF413" s="111">
        <f t="shared" si="48"/>
        <v>0.3655460127247131</v>
      </c>
      <c r="AG413" s="126" t="s">
        <v>10215</v>
      </c>
    </row>
    <row r="414" spans="1:33" x14ac:dyDescent="0.3">
      <c r="A414" s="125" t="s">
        <v>433</v>
      </c>
      <c r="B414" s="108">
        <v>21</v>
      </c>
      <c r="C414" s="108">
        <v>5</v>
      </c>
      <c r="D414" s="63">
        <v>227.30600000000001</v>
      </c>
      <c r="E414" s="90">
        <v>1.74941120317018E-4</v>
      </c>
      <c r="F414" s="64">
        <f t="shared" si="42"/>
        <v>3.7571080965945658</v>
      </c>
      <c r="G414" s="109">
        <v>3.2644753298455699E-4</v>
      </c>
      <c r="H414" s="110">
        <v>1.40992963876283</v>
      </c>
      <c r="I414" s="63">
        <v>0.99999999999983402</v>
      </c>
      <c r="J414" s="108" t="s">
        <v>0</v>
      </c>
      <c r="K414" s="108" t="s">
        <v>1</v>
      </c>
      <c r="L414" s="63">
        <v>28635.913</v>
      </c>
      <c r="M414" s="63" t="s">
        <v>10176</v>
      </c>
      <c r="N414" s="63" t="s">
        <v>434</v>
      </c>
      <c r="O414" s="63">
        <v>7920.2094584788401</v>
      </c>
      <c r="P414" s="63">
        <v>7734.6541274016399</v>
      </c>
      <c r="Q414" s="63">
        <v>8398.2023162371406</v>
      </c>
      <c r="R414" s="63">
        <f t="shared" si="43"/>
        <v>8017.6886340392075</v>
      </c>
      <c r="S414" s="63">
        <f t="shared" si="44"/>
        <v>3.9040491864687179</v>
      </c>
      <c r="T414" s="90">
        <f t="shared" si="45"/>
        <v>4.2698822770657202E-2</v>
      </c>
      <c r="U414" s="108">
        <f t="shared" si="46"/>
        <v>3</v>
      </c>
      <c r="V414" s="108">
        <v>111</v>
      </c>
      <c r="W414" s="63">
        <v>5676.6452417410101</v>
      </c>
      <c r="X414" s="63">
        <v>5623.42821646226</v>
      </c>
      <c r="Y414" s="63">
        <v>5759.6898383704302</v>
      </c>
      <c r="Z414" s="63">
        <v>5686.5877655245667</v>
      </c>
      <c r="AA414" s="63">
        <v>3.7548517463378057</v>
      </c>
      <c r="AB414" s="90">
        <v>1.2076268081020098E-2</v>
      </c>
      <c r="AC414" s="108">
        <v>3</v>
      </c>
      <c r="AD414" s="108">
        <v>132</v>
      </c>
      <c r="AE414" s="63">
        <f t="shared" si="47"/>
        <v>0.70925525111839338</v>
      </c>
      <c r="AF414" s="111">
        <f t="shared" si="48"/>
        <v>-0.49562316805615136</v>
      </c>
      <c r="AG414" s="126" t="s">
        <v>10215</v>
      </c>
    </row>
    <row r="415" spans="1:33" x14ac:dyDescent="0.3">
      <c r="A415" s="125" t="s">
        <v>1540</v>
      </c>
      <c r="B415" s="108">
        <v>5</v>
      </c>
      <c r="C415" s="108">
        <v>2</v>
      </c>
      <c r="D415" s="63">
        <v>21.841699999999999</v>
      </c>
      <c r="E415" s="90">
        <v>1.1408500833925399E-2</v>
      </c>
      <c r="F415" s="64">
        <f t="shared" si="42"/>
        <v>1.9427714215178282</v>
      </c>
      <c r="G415" s="109">
        <v>5.8585067426570403E-3</v>
      </c>
      <c r="H415" s="110">
        <v>1.3580344039799701</v>
      </c>
      <c r="I415" s="63">
        <v>0.90423253497391298</v>
      </c>
      <c r="J415" s="108" t="s">
        <v>1</v>
      </c>
      <c r="K415" s="108" t="s">
        <v>0</v>
      </c>
      <c r="L415" s="63">
        <v>176037.88209999999</v>
      </c>
      <c r="M415" s="63" t="s">
        <v>9662</v>
      </c>
      <c r="N415" s="63" t="s">
        <v>1541</v>
      </c>
      <c r="O415" s="63">
        <v>240.999735195733</v>
      </c>
      <c r="P415" s="63">
        <v>225.06299267979799</v>
      </c>
      <c r="Q415" s="63">
        <v>243.583539771994</v>
      </c>
      <c r="R415" s="63">
        <f t="shared" si="43"/>
        <v>236.54875588250832</v>
      </c>
      <c r="S415" s="63">
        <f t="shared" si="44"/>
        <v>2.3739206682383895</v>
      </c>
      <c r="T415" s="90">
        <f t="shared" si="45"/>
        <v>4.2403551718860996E-2</v>
      </c>
      <c r="U415" s="108">
        <f t="shared" si="46"/>
        <v>3</v>
      </c>
      <c r="V415" s="108">
        <v>1318</v>
      </c>
      <c r="W415" s="63">
        <v>283.68302466674498</v>
      </c>
      <c r="X415" s="63">
        <v>327.81126188987099</v>
      </c>
      <c r="Y415" s="63">
        <v>352.22975956469998</v>
      </c>
      <c r="Z415" s="63">
        <v>321.24134870710532</v>
      </c>
      <c r="AA415" s="63">
        <v>2.5068314405903784</v>
      </c>
      <c r="AB415" s="90">
        <v>0.10815055871276298</v>
      </c>
      <c r="AC415" s="108">
        <v>3</v>
      </c>
      <c r="AD415" s="108">
        <v>1159</v>
      </c>
      <c r="AE415" s="63">
        <f t="shared" si="47"/>
        <v>1.3580344039799688</v>
      </c>
      <c r="AF415" s="111">
        <f t="shared" si="48"/>
        <v>0.44152002878925106</v>
      </c>
      <c r="AG415" s="126" t="s">
        <v>10215</v>
      </c>
    </row>
    <row r="416" spans="1:33" x14ac:dyDescent="0.3">
      <c r="A416" s="125" t="s">
        <v>1266</v>
      </c>
      <c r="B416" s="108">
        <v>46</v>
      </c>
      <c r="C416" s="108">
        <v>32</v>
      </c>
      <c r="D416" s="63">
        <v>282.47320000000002</v>
      </c>
      <c r="E416" s="90">
        <v>5.0169307234388897E-3</v>
      </c>
      <c r="F416" s="64">
        <f t="shared" si="42"/>
        <v>2.2995618959098487</v>
      </c>
      <c r="G416" s="109">
        <v>3.1419301574014502E-3</v>
      </c>
      <c r="H416" s="110">
        <v>1.1772718092321699</v>
      </c>
      <c r="I416" s="63">
        <v>0.98179568764585601</v>
      </c>
      <c r="J416" s="108" t="s">
        <v>0</v>
      </c>
      <c r="K416" s="108" t="s">
        <v>1</v>
      </c>
      <c r="L416" s="63">
        <v>124369.8521</v>
      </c>
      <c r="M416" s="63" t="s">
        <v>10028</v>
      </c>
      <c r="N416" s="63" t="s">
        <v>1267</v>
      </c>
      <c r="O416" s="63">
        <v>7766.58779096527</v>
      </c>
      <c r="P416" s="63">
        <v>7691.4894432559104</v>
      </c>
      <c r="Q416" s="63">
        <v>8305.7472924454505</v>
      </c>
      <c r="R416" s="63">
        <f t="shared" si="43"/>
        <v>7921.2748422222103</v>
      </c>
      <c r="S416" s="63">
        <f t="shared" si="44"/>
        <v>3.8987950821434718</v>
      </c>
      <c r="T416" s="90">
        <f t="shared" si="45"/>
        <v>4.2300449100304893E-2</v>
      </c>
      <c r="U416" s="108">
        <f t="shared" si="46"/>
        <v>3</v>
      </c>
      <c r="V416" s="108">
        <v>112</v>
      </c>
      <c r="W416" s="63">
        <v>6796.5740664336499</v>
      </c>
      <c r="X416" s="63">
        <v>6515.5864986475599</v>
      </c>
      <c r="Y416" s="63">
        <v>6873.3431905601601</v>
      </c>
      <c r="Z416" s="63">
        <v>6728.5012518804569</v>
      </c>
      <c r="AA416" s="63">
        <v>3.8279183375486081</v>
      </c>
      <c r="AB416" s="90">
        <v>2.7991744879011581E-2</v>
      </c>
      <c r="AC416" s="108">
        <v>3</v>
      </c>
      <c r="AD416" s="108">
        <v>104</v>
      </c>
      <c r="AE416" s="63">
        <f t="shared" si="47"/>
        <v>0.84942151180211589</v>
      </c>
      <c r="AF416" s="111">
        <f t="shared" si="48"/>
        <v>-0.23544744914383478</v>
      </c>
      <c r="AG416" s="126" t="s">
        <v>10215</v>
      </c>
    </row>
    <row r="417" spans="1:33" x14ac:dyDescent="0.3">
      <c r="A417" s="125" t="s">
        <v>1852</v>
      </c>
      <c r="B417" s="108">
        <v>38</v>
      </c>
      <c r="C417" s="108">
        <v>6</v>
      </c>
      <c r="D417" s="63">
        <v>171.16759999999999</v>
      </c>
      <c r="E417" s="90">
        <v>2.5380308076245799E-2</v>
      </c>
      <c r="F417" s="64">
        <f t="shared" si="42"/>
        <v>1.5955031105706474</v>
      </c>
      <c r="G417" s="109">
        <v>1.08160968188287E-2</v>
      </c>
      <c r="H417" s="110">
        <v>1.0923204357371601</v>
      </c>
      <c r="I417" s="63">
        <v>0.74004206294306696</v>
      </c>
      <c r="J417" s="108" t="s">
        <v>0</v>
      </c>
      <c r="K417" s="108" t="s">
        <v>1</v>
      </c>
      <c r="L417" s="63">
        <v>384125.08769999997</v>
      </c>
      <c r="M417" s="63" t="s">
        <v>10186</v>
      </c>
      <c r="N417" s="63" t="s">
        <v>1853</v>
      </c>
      <c r="O417" s="63">
        <v>1817.6388523667699</v>
      </c>
      <c r="P417" s="63">
        <v>1916.34653557519</v>
      </c>
      <c r="Q417" s="63">
        <v>1976.40340957224</v>
      </c>
      <c r="R417" s="63">
        <f t="shared" si="43"/>
        <v>1903.4629325047333</v>
      </c>
      <c r="S417" s="63">
        <f t="shared" si="44"/>
        <v>3.2795444239056279</v>
      </c>
      <c r="T417" s="90">
        <f t="shared" si="45"/>
        <v>4.2114065932553436E-2</v>
      </c>
      <c r="U417" s="108">
        <f t="shared" si="46"/>
        <v>3</v>
      </c>
      <c r="V417" s="108">
        <v>419</v>
      </c>
      <c r="W417" s="63">
        <v>1764.23255799054</v>
      </c>
      <c r="X417" s="63">
        <v>1731.12456739506</v>
      </c>
      <c r="Y417" s="63">
        <v>1732.40261496982</v>
      </c>
      <c r="Z417" s="63">
        <v>1742.5865801184734</v>
      </c>
      <c r="AA417" s="63">
        <v>3.2411943651537336</v>
      </c>
      <c r="AB417" s="90">
        <v>1.076380106001853E-2</v>
      </c>
      <c r="AC417" s="108">
        <v>3</v>
      </c>
      <c r="AD417" s="108">
        <v>397</v>
      </c>
      <c r="AE417" s="63">
        <f t="shared" si="47"/>
        <v>0.91548227725424336</v>
      </c>
      <c r="AF417" s="111">
        <f t="shared" si="48"/>
        <v>-0.12739613760849855</v>
      </c>
      <c r="AG417" s="126" t="s">
        <v>10215</v>
      </c>
    </row>
    <row r="418" spans="1:33" x14ac:dyDescent="0.3">
      <c r="A418" s="125" t="s">
        <v>1988</v>
      </c>
      <c r="B418" s="108">
        <v>32</v>
      </c>
      <c r="C418" s="108">
        <v>2</v>
      </c>
      <c r="D418" s="63">
        <v>135.8432</v>
      </c>
      <c r="E418" s="90">
        <v>3.4355672996222199E-2</v>
      </c>
      <c r="F418" s="64">
        <f t="shared" si="42"/>
        <v>1.4640015396079253</v>
      </c>
      <c r="G418" s="109">
        <v>1.36293795680305E-2</v>
      </c>
      <c r="H418" s="110">
        <v>1.0832897360668201</v>
      </c>
      <c r="I418" s="63">
        <v>0.66056025573442501</v>
      </c>
      <c r="J418" s="108" t="s">
        <v>1</v>
      </c>
      <c r="K418" s="108" t="s">
        <v>0</v>
      </c>
      <c r="L418" s="63">
        <v>291070.70789999998</v>
      </c>
      <c r="M418" s="63" t="s">
        <v>10154</v>
      </c>
      <c r="N418" s="63" t="s">
        <v>1989</v>
      </c>
      <c r="O418" s="63">
        <v>232.43995948224901</v>
      </c>
      <c r="P418" s="63">
        <v>245.70920870201201</v>
      </c>
      <c r="Q418" s="63">
        <v>252.38449380212501</v>
      </c>
      <c r="R418" s="63">
        <f t="shared" si="43"/>
        <v>243.51122066212869</v>
      </c>
      <c r="S418" s="63">
        <f t="shared" si="44"/>
        <v>2.3865189777041311</v>
      </c>
      <c r="T418" s="90">
        <f t="shared" si="45"/>
        <v>4.1691359401275517E-2</v>
      </c>
      <c r="U418" s="108">
        <f t="shared" si="46"/>
        <v>3</v>
      </c>
      <c r="V418" s="108">
        <v>1306</v>
      </c>
      <c r="W418" s="63">
        <v>260.77916076778001</v>
      </c>
      <c r="X418" s="63">
        <v>262.73360134953299</v>
      </c>
      <c r="Y418" s="63">
        <v>267.86685576385003</v>
      </c>
      <c r="Z418" s="63">
        <v>263.7932059603877</v>
      </c>
      <c r="AA418" s="63">
        <v>2.4212636060249411</v>
      </c>
      <c r="AB418" s="90">
        <v>1.3877262621127437E-2</v>
      </c>
      <c r="AC418" s="108">
        <v>3</v>
      </c>
      <c r="AD418" s="108">
        <v>1260</v>
      </c>
      <c r="AE418" s="63">
        <f t="shared" si="47"/>
        <v>1.0832897360668248</v>
      </c>
      <c r="AF418" s="111">
        <f t="shared" si="48"/>
        <v>0.11541915696531882</v>
      </c>
      <c r="AG418" s="126" t="s">
        <v>10215</v>
      </c>
    </row>
    <row r="419" spans="1:33" x14ac:dyDescent="0.3">
      <c r="A419" s="125" t="s">
        <v>1007</v>
      </c>
      <c r="B419" s="108">
        <v>12</v>
      </c>
      <c r="C419" s="108">
        <v>4</v>
      </c>
      <c r="D419" s="63">
        <v>79.673100000000005</v>
      </c>
      <c r="E419" s="90">
        <v>2.0707402657405001E-3</v>
      </c>
      <c r="F419" s="64">
        <f t="shared" si="42"/>
        <v>2.6838743715216737</v>
      </c>
      <c r="G419" s="109">
        <v>1.6365179685571499E-3</v>
      </c>
      <c r="H419" s="110">
        <v>1.20303725101508</v>
      </c>
      <c r="I419" s="63">
        <v>0.99900479891856697</v>
      </c>
      <c r="J419" s="108" t="s">
        <v>0</v>
      </c>
      <c r="K419" s="108" t="s">
        <v>1</v>
      </c>
      <c r="L419" s="63">
        <v>32005.292600000001</v>
      </c>
      <c r="M419" s="63" t="s">
        <v>10140</v>
      </c>
      <c r="N419" s="63" t="s">
        <v>1008</v>
      </c>
      <c r="O419" s="63">
        <v>2361.61801256422</v>
      </c>
      <c r="P419" s="63">
        <v>2218.2146488847802</v>
      </c>
      <c r="Q419" s="63">
        <v>2402.9443052885499</v>
      </c>
      <c r="R419" s="63">
        <f t="shared" si="43"/>
        <v>2327.59232224585</v>
      </c>
      <c r="S419" s="63">
        <f t="shared" si="44"/>
        <v>3.3669069159677729</v>
      </c>
      <c r="T419" s="90">
        <f t="shared" si="45"/>
        <v>4.1653080711330802E-2</v>
      </c>
      <c r="U419" s="108">
        <f t="shared" si="46"/>
        <v>3</v>
      </c>
      <c r="V419" s="108">
        <v>348</v>
      </c>
      <c r="W419" s="63">
        <v>1962.52849714645</v>
      </c>
      <c r="X419" s="63">
        <v>1902.2911289467299</v>
      </c>
      <c r="Y419" s="63">
        <v>1939.47027502643</v>
      </c>
      <c r="Z419" s="63">
        <v>1934.7633003732033</v>
      </c>
      <c r="AA419" s="63">
        <v>3.2866278408641492</v>
      </c>
      <c r="AB419" s="90">
        <v>1.5709046212456571E-2</v>
      </c>
      <c r="AC419" s="108">
        <v>3</v>
      </c>
      <c r="AD419" s="108">
        <v>360</v>
      </c>
      <c r="AE419" s="63">
        <f t="shared" si="47"/>
        <v>0.8312294562418846</v>
      </c>
      <c r="AF419" s="111">
        <f t="shared" si="48"/>
        <v>-0.2666813150183005</v>
      </c>
      <c r="AG419" s="126" t="s">
        <v>10215</v>
      </c>
    </row>
    <row r="420" spans="1:33" x14ac:dyDescent="0.3">
      <c r="A420" s="125" t="s">
        <v>411</v>
      </c>
      <c r="B420" s="108">
        <v>26</v>
      </c>
      <c r="C420" s="108">
        <v>11</v>
      </c>
      <c r="D420" s="63">
        <v>180.86330000000001</v>
      </c>
      <c r="E420" s="90">
        <v>1.4443236305272699E-4</v>
      </c>
      <c r="F420" s="64">
        <f t="shared" si="42"/>
        <v>3.8403354832176806</v>
      </c>
      <c r="G420" s="109">
        <v>2.8797279249967E-4</v>
      </c>
      <c r="H420" s="110">
        <v>1.43478904393828</v>
      </c>
      <c r="I420" s="63">
        <v>0.999999999999998</v>
      </c>
      <c r="J420" s="108" t="s">
        <v>0</v>
      </c>
      <c r="K420" s="108" t="s">
        <v>1</v>
      </c>
      <c r="L420" s="63">
        <v>86508.684399999998</v>
      </c>
      <c r="M420" s="63" t="s">
        <v>10141</v>
      </c>
      <c r="N420" s="63" t="s">
        <v>412</v>
      </c>
      <c r="O420" s="63">
        <v>4282.0033019018101</v>
      </c>
      <c r="P420" s="63">
        <v>3946.1388738180099</v>
      </c>
      <c r="Q420" s="63">
        <v>4070.357092963</v>
      </c>
      <c r="R420" s="63">
        <f t="shared" si="43"/>
        <v>4099.4997562276067</v>
      </c>
      <c r="S420" s="63">
        <f t="shared" si="44"/>
        <v>3.6127308649234831</v>
      </c>
      <c r="T420" s="90">
        <f t="shared" si="45"/>
        <v>4.1424111971181482E-2</v>
      </c>
      <c r="U420" s="108">
        <f t="shared" si="46"/>
        <v>3</v>
      </c>
      <c r="V420" s="108">
        <v>207</v>
      </c>
      <c r="W420" s="63">
        <v>2806.39779891841</v>
      </c>
      <c r="X420" s="63">
        <v>2889.2335129807798</v>
      </c>
      <c r="Y420" s="63">
        <v>2876.0115513089499</v>
      </c>
      <c r="Z420" s="63">
        <v>2857.2142877360461</v>
      </c>
      <c r="AA420" s="63">
        <v>3.4559428131833632</v>
      </c>
      <c r="AB420" s="90">
        <v>1.5575364539422447E-2</v>
      </c>
      <c r="AC420" s="108">
        <v>3</v>
      </c>
      <c r="AD420" s="108">
        <v>244</v>
      </c>
      <c r="AE420" s="63">
        <f t="shared" si="47"/>
        <v>0.69696657095676429</v>
      </c>
      <c r="AF420" s="111">
        <f t="shared" si="48"/>
        <v>-0.52083863401815766</v>
      </c>
      <c r="AG420" s="126" t="s">
        <v>10215</v>
      </c>
    </row>
    <row r="421" spans="1:33" x14ac:dyDescent="0.3">
      <c r="A421" s="125" t="s">
        <v>775</v>
      </c>
      <c r="B421" s="108">
        <v>10</v>
      </c>
      <c r="C421" s="108">
        <v>7</v>
      </c>
      <c r="D421" s="63">
        <v>65.974199999999996</v>
      </c>
      <c r="E421" s="90">
        <v>9.4968973377806997E-4</v>
      </c>
      <c r="F421" s="64">
        <f t="shared" si="42"/>
        <v>3.022418256728836</v>
      </c>
      <c r="G421" s="109">
        <v>9.8182244439039409E-4</v>
      </c>
      <c r="H421" s="110">
        <v>1.38237779648545</v>
      </c>
      <c r="I421" s="63">
        <v>0.999982314241605</v>
      </c>
      <c r="J421" s="108" t="s">
        <v>1</v>
      </c>
      <c r="K421" s="108" t="s">
        <v>0</v>
      </c>
      <c r="L421" s="63">
        <v>42148.457499999997</v>
      </c>
      <c r="M421" s="63" t="s">
        <v>9861</v>
      </c>
      <c r="N421" s="63" t="s">
        <v>776</v>
      </c>
      <c r="O421" s="63">
        <v>1646.32683102853</v>
      </c>
      <c r="P421" s="63">
        <v>1545.67373538474</v>
      </c>
      <c r="Q421" s="63">
        <v>1671.1866826241101</v>
      </c>
      <c r="R421" s="63">
        <f t="shared" si="43"/>
        <v>1621.0624163457933</v>
      </c>
      <c r="S421" s="63">
        <f t="shared" si="44"/>
        <v>3.2097997369661555</v>
      </c>
      <c r="T421" s="90">
        <f t="shared" si="45"/>
        <v>4.0998553382747681E-2</v>
      </c>
      <c r="U421" s="108">
        <f t="shared" si="46"/>
        <v>3</v>
      </c>
      <c r="V421" s="108">
        <v>478</v>
      </c>
      <c r="W421" s="63">
        <v>2318.7566013046298</v>
      </c>
      <c r="X421" s="63">
        <v>2116.9918516236498</v>
      </c>
      <c r="Y421" s="63">
        <v>2287.0136202921399</v>
      </c>
      <c r="Z421" s="63">
        <v>2240.9206910734733</v>
      </c>
      <c r="AA421" s="63">
        <v>3.3504264865936748</v>
      </c>
      <c r="AB421" s="90">
        <v>4.8414354409721284E-2</v>
      </c>
      <c r="AC421" s="108">
        <v>3</v>
      </c>
      <c r="AD421" s="108">
        <v>310</v>
      </c>
      <c r="AE421" s="63">
        <f t="shared" si="47"/>
        <v>1.3823777964854478</v>
      </c>
      <c r="AF421" s="111">
        <f t="shared" si="48"/>
        <v>0.46715195048034813</v>
      </c>
      <c r="AG421" s="126" t="s">
        <v>10215</v>
      </c>
    </row>
    <row r="422" spans="1:33" x14ac:dyDescent="0.3">
      <c r="A422" s="125" t="s">
        <v>825</v>
      </c>
      <c r="B422" s="108">
        <v>4</v>
      </c>
      <c r="C422" s="108">
        <v>2</v>
      </c>
      <c r="D422" s="63">
        <v>24.382400000000001</v>
      </c>
      <c r="E422" s="90">
        <v>1.12418450500507E-3</v>
      </c>
      <c r="F422" s="64">
        <f t="shared" si="42"/>
        <v>2.9491624050217071</v>
      </c>
      <c r="G422" s="109">
        <v>1.08892336915168E-3</v>
      </c>
      <c r="H422" s="110">
        <v>1.4428048911159399</v>
      </c>
      <c r="I422" s="63">
        <v>0.99995091367090205</v>
      </c>
      <c r="J422" s="108" t="s">
        <v>0</v>
      </c>
      <c r="K422" s="108" t="s">
        <v>1</v>
      </c>
      <c r="L422" s="63">
        <v>28034.842499999999</v>
      </c>
      <c r="M422" s="63" t="s">
        <v>9773</v>
      </c>
      <c r="N422" s="63" t="s">
        <v>826</v>
      </c>
      <c r="O422" s="63">
        <v>599.42010447635403</v>
      </c>
      <c r="P422" s="63">
        <v>650.44592643514795</v>
      </c>
      <c r="Q422" s="63">
        <v>629.68714188270906</v>
      </c>
      <c r="R422" s="63">
        <f t="shared" si="43"/>
        <v>626.51772426473701</v>
      </c>
      <c r="S422" s="63">
        <f t="shared" si="44"/>
        <v>2.7969333617491436</v>
      </c>
      <c r="T422" s="90">
        <f t="shared" si="45"/>
        <v>4.0956758433080352E-2</v>
      </c>
      <c r="U422" s="108">
        <f t="shared" si="46"/>
        <v>3</v>
      </c>
      <c r="V422" s="108">
        <v>886</v>
      </c>
      <c r="W422" s="63">
        <v>404.81443510248801</v>
      </c>
      <c r="X422" s="63">
        <v>438.27740461492101</v>
      </c>
      <c r="Y422" s="63">
        <v>459.61595145209901</v>
      </c>
      <c r="Z422" s="63">
        <v>434.23593038983603</v>
      </c>
      <c r="AA422" s="63">
        <v>2.6377257558398135</v>
      </c>
      <c r="AB422" s="90">
        <v>6.36137828028778E-2</v>
      </c>
      <c r="AC422" s="108">
        <v>3</v>
      </c>
      <c r="AD422" s="108">
        <v>1028</v>
      </c>
      <c r="AE422" s="63">
        <f t="shared" si="47"/>
        <v>0.6930944067056406</v>
      </c>
      <c r="AF422" s="111">
        <f t="shared" si="48"/>
        <v>-0.52887621898995962</v>
      </c>
      <c r="AG422" s="126" t="s">
        <v>10215</v>
      </c>
    </row>
    <row r="423" spans="1:33" x14ac:dyDescent="0.3">
      <c r="A423" s="125" t="s">
        <v>1610</v>
      </c>
      <c r="B423" s="108">
        <v>9</v>
      </c>
      <c r="C423" s="108">
        <v>6</v>
      </c>
      <c r="D423" s="63">
        <v>52.761299999999999</v>
      </c>
      <c r="E423" s="90">
        <v>1.4004510332016201E-2</v>
      </c>
      <c r="F423" s="64">
        <f t="shared" si="42"/>
        <v>1.8537320716901893</v>
      </c>
      <c r="G423" s="109">
        <v>6.87539846669018E-3</v>
      </c>
      <c r="H423" s="110">
        <v>1.1063739133130801</v>
      </c>
      <c r="I423" s="63">
        <v>0.87023627280522597</v>
      </c>
      <c r="J423" s="108" t="s">
        <v>0</v>
      </c>
      <c r="K423" s="108" t="s">
        <v>1</v>
      </c>
      <c r="L423" s="63">
        <v>24490.341799999998</v>
      </c>
      <c r="M423" s="63" t="s">
        <v>10188</v>
      </c>
      <c r="N423" s="63" t="s">
        <v>1611</v>
      </c>
      <c r="O423" s="63">
        <v>7301.0276647659502</v>
      </c>
      <c r="P423" s="63">
        <v>6744.2887018972897</v>
      </c>
      <c r="Q423" s="63">
        <v>6917.9930855437397</v>
      </c>
      <c r="R423" s="63">
        <f t="shared" si="43"/>
        <v>6987.7698174023271</v>
      </c>
      <c r="S423" s="63">
        <f t="shared" si="44"/>
        <v>3.8443385905469443</v>
      </c>
      <c r="T423" s="90">
        <f t="shared" si="45"/>
        <v>4.0764490818468647E-2</v>
      </c>
      <c r="U423" s="108">
        <f t="shared" si="46"/>
        <v>3</v>
      </c>
      <c r="V423" s="108">
        <v>125</v>
      </c>
      <c r="W423" s="63">
        <v>6242.7612866319096</v>
      </c>
      <c r="X423" s="63">
        <v>6360.3001617156797</v>
      </c>
      <c r="Y423" s="63">
        <v>6344.7004248797502</v>
      </c>
      <c r="Z423" s="63">
        <v>6315.9206244091138</v>
      </c>
      <c r="AA423" s="63">
        <v>3.8004366633568814</v>
      </c>
      <c r="AB423" s="90">
        <v>1.0107181067104181E-2</v>
      </c>
      <c r="AC423" s="108">
        <v>3</v>
      </c>
      <c r="AD423" s="108">
        <v>115</v>
      </c>
      <c r="AE423" s="63">
        <f t="shared" si="47"/>
        <v>0.90385355978383242</v>
      </c>
      <c r="AF423" s="111">
        <f t="shared" si="48"/>
        <v>-0.14583904535236925</v>
      </c>
      <c r="AG423" s="126" t="s">
        <v>10215</v>
      </c>
    </row>
    <row r="424" spans="1:33" x14ac:dyDescent="0.3">
      <c r="A424" s="125" t="s">
        <v>1118</v>
      </c>
      <c r="B424" s="108">
        <v>2</v>
      </c>
      <c r="C424" s="108">
        <v>2</v>
      </c>
      <c r="D424" s="63">
        <v>15.660600000000001</v>
      </c>
      <c r="E424" s="90">
        <v>2.9726726941121701E-3</v>
      </c>
      <c r="F424" s="64">
        <f t="shared" si="42"/>
        <v>2.5268529061217495</v>
      </c>
      <c r="G424" s="109">
        <v>2.1121629329180899E-3</v>
      </c>
      <c r="H424" s="110">
        <v>1.20479100916697</v>
      </c>
      <c r="I424" s="63">
        <v>0.99611418046621802</v>
      </c>
      <c r="J424" s="108" t="s">
        <v>0</v>
      </c>
      <c r="K424" s="108" t="s">
        <v>1</v>
      </c>
      <c r="L424" s="63">
        <v>5761.5231999999996</v>
      </c>
      <c r="M424" s="63" t="s">
        <v>10014</v>
      </c>
      <c r="N424" s="63" t="s">
        <v>1119</v>
      </c>
      <c r="O424" s="63">
        <v>8142.0623945514199</v>
      </c>
      <c r="P424" s="63">
        <v>7707.0626645720104</v>
      </c>
      <c r="Q424" s="63">
        <v>8345.1508026683896</v>
      </c>
      <c r="R424" s="63">
        <f t="shared" si="43"/>
        <v>8064.7586205972739</v>
      </c>
      <c r="S424" s="63">
        <f t="shared" si="44"/>
        <v>3.9065913734222626</v>
      </c>
      <c r="T424" s="90">
        <f t="shared" si="45"/>
        <v>4.0421838018676444E-2</v>
      </c>
      <c r="U424" s="108">
        <f t="shared" si="46"/>
        <v>3</v>
      </c>
      <c r="V424" s="108">
        <v>109</v>
      </c>
      <c r="W424" s="63">
        <v>6477.2437232012498</v>
      </c>
      <c r="X424" s="63">
        <v>6844.5233524251098</v>
      </c>
      <c r="Y424" s="63">
        <v>6759.9530548388102</v>
      </c>
      <c r="Z424" s="63">
        <v>6693.9067101550563</v>
      </c>
      <c r="AA424" s="63">
        <v>3.8256796555049974</v>
      </c>
      <c r="AB424" s="90">
        <v>2.8733786828120302E-2</v>
      </c>
      <c r="AC424" s="108">
        <v>3</v>
      </c>
      <c r="AD424" s="108">
        <v>105</v>
      </c>
      <c r="AE424" s="63">
        <f t="shared" si="47"/>
        <v>0.83001947424178546</v>
      </c>
      <c r="AF424" s="111">
        <f t="shared" si="48"/>
        <v>-0.26878290895496404</v>
      </c>
      <c r="AG424" s="126" t="s">
        <v>10215</v>
      </c>
    </row>
    <row r="425" spans="1:33" x14ac:dyDescent="0.3">
      <c r="A425" s="125" t="s">
        <v>1534</v>
      </c>
      <c r="B425" s="108">
        <v>15</v>
      </c>
      <c r="C425" s="108">
        <v>1</v>
      </c>
      <c r="D425" s="63">
        <v>78.933000000000007</v>
      </c>
      <c r="E425" s="90">
        <v>1.1260611016135199E-2</v>
      </c>
      <c r="F425" s="64">
        <f t="shared" si="42"/>
        <v>1.9484380434334898</v>
      </c>
      <c r="G425" s="109">
        <v>5.8054483198306198E-3</v>
      </c>
      <c r="H425" s="110">
        <v>1.1414542051422101</v>
      </c>
      <c r="I425" s="63">
        <v>0.906187029837217</v>
      </c>
      <c r="J425" s="108" t="s">
        <v>0</v>
      </c>
      <c r="K425" s="108" t="s">
        <v>1</v>
      </c>
      <c r="L425" s="63">
        <v>383041.3124</v>
      </c>
      <c r="M425" s="63" t="s">
        <v>9523</v>
      </c>
      <c r="N425" s="63" t="s">
        <v>1535</v>
      </c>
      <c r="O425" s="63">
        <v>3646.3873971225798</v>
      </c>
      <c r="P425" s="63">
        <v>3440.9272535178902</v>
      </c>
      <c r="Q425" s="63">
        <v>3720.6716150236998</v>
      </c>
      <c r="R425" s="63">
        <f t="shared" si="43"/>
        <v>3602.6620885547236</v>
      </c>
      <c r="S425" s="63">
        <f t="shared" si="44"/>
        <v>3.5566235294114423</v>
      </c>
      <c r="T425" s="90">
        <f t="shared" si="45"/>
        <v>4.0222311759794127E-2</v>
      </c>
      <c r="U425" s="108">
        <f t="shared" si="46"/>
        <v>3</v>
      </c>
      <c r="V425" s="108">
        <v>231</v>
      </c>
      <c r="W425" s="63">
        <v>3046.2050882322601</v>
      </c>
      <c r="X425" s="63">
        <v>3183.9030711058699</v>
      </c>
      <c r="Y425" s="63">
        <v>3238.5032111176902</v>
      </c>
      <c r="Z425" s="63">
        <v>3156.2037901519398</v>
      </c>
      <c r="AA425" s="63">
        <v>3.4991650370218861</v>
      </c>
      <c r="AB425" s="90">
        <v>3.1397311947255965E-2</v>
      </c>
      <c r="AC425" s="108">
        <v>3</v>
      </c>
      <c r="AD425" s="108">
        <v>224</v>
      </c>
      <c r="AE425" s="63">
        <f t="shared" si="47"/>
        <v>0.87607544437177864</v>
      </c>
      <c r="AF425" s="111">
        <f t="shared" si="48"/>
        <v>-0.19087298015873783</v>
      </c>
      <c r="AG425" s="126" t="s">
        <v>10215</v>
      </c>
    </row>
    <row r="426" spans="1:33" x14ac:dyDescent="0.3">
      <c r="A426" s="125" t="s">
        <v>989</v>
      </c>
      <c r="B426" s="108">
        <v>39</v>
      </c>
      <c r="C426" s="108">
        <v>7</v>
      </c>
      <c r="D426" s="63">
        <v>167.72030000000001</v>
      </c>
      <c r="E426" s="90">
        <v>1.87914140642009E-3</v>
      </c>
      <c r="F426" s="64">
        <f t="shared" si="42"/>
        <v>2.7260405377721471</v>
      </c>
      <c r="G426" s="109">
        <v>1.5141215337534E-3</v>
      </c>
      <c r="H426" s="110">
        <v>1.2435114466191599</v>
      </c>
      <c r="I426" s="63">
        <v>0.99934232883465801</v>
      </c>
      <c r="J426" s="108" t="s">
        <v>0</v>
      </c>
      <c r="K426" s="108" t="s">
        <v>1</v>
      </c>
      <c r="L426" s="63">
        <v>598935.96219999995</v>
      </c>
      <c r="M426" s="63" t="s">
        <v>9992</v>
      </c>
      <c r="N426" s="63" t="s">
        <v>990</v>
      </c>
      <c r="O426" s="63">
        <v>4363.0764232584297</v>
      </c>
      <c r="P426" s="63">
        <v>4325.5771271451204</v>
      </c>
      <c r="Q426" s="63">
        <v>4050.51775330078</v>
      </c>
      <c r="R426" s="63">
        <f t="shared" si="43"/>
        <v>4246.3904345681103</v>
      </c>
      <c r="S426" s="63">
        <f t="shared" si="44"/>
        <v>3.6280199228923848</v>
      </c>
      <c r="T426" s="90">
        <f t="shared" si="45"/>
        <v>4.0190320272663199E-2</v>
      </c>
      <c r="U426" s="108">
        <f t="shared" si="46"/>
        <v>3</v>
      </c>
      <c r="V426" s="108">
        <v>197</v>
      </c>
      <c r="W426" s="63">
        <v>3367.30468042342</v>
      </c>
      <c r="X426" s="63">
        <v>3540.6390641478902</v>
      </c>
      <c r="Y426" s="63">
        <v>3336.5709628239701</v>
      </c>
      <c r="Z426" s="63">
        <v>3414.8382357984265</v>
      </c>
      <c r="AA426" s="63">
        <v>3.5333701355536946</v>
      </c>
      <c r="AB426" s="90">
        <v>3.2219716049195581E-2</v>
      </c>
      <c r="AC426" s="108">
        <v>3</v>
      </c>
      <c r="AD426" s="108">
        <v>211</v>
      </c>
      <c r="AE426" s="63">
        <f t="shared" si="47"/>
        <v>0.8041743425191521</v>
      </c>
      <c r="AF426" s="111">
        <f t="shared" si="48"/>
        <v>-0.31441978773550777</v>
      </c>
      <c r="AG426" s="126" t="s">
        <v>10215</v>
      </c>
    </row>
    <row r="427" spans="1:33" x14ac:dyDescent="0.3">
      <c r="A427" s="125" t="s">
        <v>1170</v>
      </c>
      <c r="B427" s="108">
        <v>7</v>
      </c>
      <c r="C427" s="108">
        <v>2</v>
      </c>
      <c r="D427" s="63">
        <v>31.333300000000001</v>
      </c>
      <c r="E427" s="90">
        <v>3.53695049646974E-3</v>
      </c>
      <c r="F427" s="64">
        <f t="shared" si="42"/>
        <v>2.4513710185738482</v>
      </c>
      <c r="G427" s="109">
        <v>2.3996588843367499E-3</v>
      </c>
      <c r="H427" s="110">
        <v>1.2653208026385101</v>
      </c>
      <c r="I427" s="63">
        <v>0.99317081923761796</v>
      </c>
      <c r="J427" s="108" t="s">
        <v>0</v>
      </c>
      <c r="K427" s="108" t="s">
        <v>1</v>
      </c>
      <c r="L427" s="63">
        <v>33177.2497</v>
      </c>
      <c r="M427" s="63" t="s">
        <v>9844</v>
      </c>
      <c r="N427" s="63" t="s">
        <v>1171</v>
      </c>
      <c r="O427" s="63">
        <v>721.73006507829098</v>
      </c>
      <c r="P427" s="63">
        <v>766.910536729304</v>
      </c>
      <c r="Q427" s="63">
        <v>779.50307528162602</v>
      </c>
      <c r="R427" s="63">
        <f t="shared" si="43"/>
        <v>756.04789236307363</v>
      </c>
      <c r="S427" s="63">
        <f t="shared" si="44"/>
        <v>2.8785493070491146</v>
      </c>
      <c r="T427" s="90">
        <f t="shared" si="45"/>
        <v>4.0182281725518784E-2</v>
      </c>
      <c r="U427" s="108">
        <f t="shared" si="46"/>
        <v>3</v>
      </c>
      <c r="V427" s="108">
        <v>790</v>
      </c>
      <c r="W427" s="63">
        <v>610.22915458274304</v>
      </c>
      <c r="X427" s="63">
        <v>562.27319477844196</v>
      </c>
      <c r="Y427" s="63">
        <v>620.04201753737698</v>
      </c>
      <c r="Z427" s="63">
        <v>597.51478896618733</v>
      </c>
      <c r="AA427" s="63">
        <v>2.7763486588869926</v>
      </c>
      <c r="AB427" s="90">
        <v>5.1734251778302785E-2</v>
      </c>
      <c r="AC427" s="108">
        <v>3</v>
      </c>
      <c r="AD427" s="108">
        <v>845</v>
      </c>
      <c r="AE427" s="63">
        <f t="shared" si="47"/>
        <v>0.79031341136157196</v>
      </c>
      <c r="AF427" s="111">
        <f t="shared" si="48"/>
        <v>-0.33950320444545257</v>
      </c>
      <c r="AG427" s="126" t="s">
        <v>10215</v>
      </c>
    </row>
    <row r="428" spans="1:33" x14ac:dyDescent="0.3">
      <c r="A428" s="125" t="s">
        <v>917</v>
      </c>
      <c r="B428" s="108">
        <v>15</v>
      </c>
      <c r="C428" s="108">
        <v>2</v>
      </c>
      <c r="D428" s="63">
        <v>69.391999999999996</v>
      </c>
      <c r="E428" s="90">
        <v>1.53602293778843E-3</v>
      </c>
      <c r="F428" s="64">
        <f t="shared" si="42"/>
        <v>2.8136022988353915</v>
      </c>
      <c r="G428" s="109">
        <v>1.3347942025464399E-3</v>
      </c>
      <c r="H428" s="110">
        <v>1.4405862381201799</v>
      </c>
      <c r="I428" s="63">
        <v>0.99974140965302105</v>
      </c>
      <c r="J428" s="108" t="s">
        <v>0</v>
      </c>
      <c r="K428" s="108" t="s">
        <v>1</v>
      </c>
      <c r="L428" s="63">
        <v>458318.83039999998</v>
      </c>
      <c r="M428" s="63" t="s">
        <v>9744</v>
      </c>
      <c r="N428" s="63" t="s">
        <v>918</v>
      </c>
      <c r="O428" s="63">
        <v>4240.7702502299599</v>
      </c>
      <c r="P428" s="63">
        <v>4112.7108216112301</v>
      </c>
      <c r="Q428" s="63">
        <v>4451.43549451939</v>
      </c>
      <c r="R428" s="63">
        <f t="shared" si="43"/>
        <v>4268.305522120193</v>
      </c>
      <c r="S428" s="63">
        <f t="shared" si="44"/>
        <v>3.6302554983395887</v>
      </c>
      <c r="T428" s="90">
        <f t="shared" si="45"/>
        <v>4.007043880496669E-2</v>
      </c>
      <c r="U428" s="108">
        <f t="shared" si="46"/>
        <v>3</v>
      </c>
      <c r="V428" s="108">
        <v>196</v>
      </c>
      <c r="W428" s="63">
        <v>3133.4468716189299</v>
      </c>
      <c r="X428" s="63">
        <v>2727.9142763664399</v>
      </c>
      <c r="Y428" s="63">
        <v>3027.3233524786101</v>
      </c>
      <c r="Z428" s="63">
        <v>2962.8948334879933</v>
      </c>
      <c r="AA428" s="63">
        <v>3.4717162366820724</v>
      </c>
      <c r="AB428" s="90">
        <v>7.0978970949558587E-2</v>
      </c>
      <c r="AC428" s="108">
        <v>3</v>
      </c>
      <c r="AD428" s="108">
        <v>235</v>
      </c>
      <c r="AE428" s="63">
        <f t="shared" si="47"/>
        <v>0.69416184435087869</v>
      </c>
      <c r="AF428" s="111">
        <f t="shared" si="48"/>
        <v>-0.52665602744280149</v>
      </c>
      <c r="AG428" s="126" t="s">
        <v>10215</v>
      </c>
    </row>
    <row r="429" spans="1:33" x14ac:dyDescent="0.3">
      <c r="A429" s="125" t="s">
        <v>921</v>
      </c>
      <c r="B429" s="108">
        <v>8</v>
      </c>
      <c r="C429" s="108">
        <v>3</v>
      </c>
      <c r="D429" s="63">
        <v>39.186999999999998</v>
      </c>
      <c r="E429" s="90">
        <v>1.56402869528038E-3</v>
      </c>
      <c r="F429" s="64">
        <f t="shared" si="42"/>
        <v>2.8057552831894683</v>
      </c>
      <c r="G429" s="109">
        <v>1.35522432213886E-3</v>
      </c>
      <c r="H429" s="110">
        <v>1.4441594953106001</v>
      </c>
      <c r="I429" s="63">
        <v>0.99971765566552595</v>
      </c>
      <c r="J429" s="108" t="s">
        <v>0</v>
      </c>
      <c r="K429" s="108" t="s">
        <v>1</v>
      </c>
      <c r="L429" s="63">
        <v>50492.849300000002</v>
      </c>
      <c r="M429" s="63" t="s">
        <v>9733</v>
      </c>
      <c r="N429" s="63" t="s">
        <v>922</v>
      </c>
      <c r="O429" s="63">
        <v>1336.9081126952301</v>
      </c>
      <c r="P429" s="63">
        <v>1238.2625843287101</v>
      </c>
      <c r="Q429" s="63">
        <v>1315.6421381105999</v>
      </c>
      <c r="R429" s="63">
        <f t="shared" si="43"/>
        <v>1296.9376117115135</v>
      </c>
      <c r="S429" s="63">
        <f t="shared" si="44"/>
        <v>3.1129190851503057</v>
      </c>
      <c r="T429" s="90">
        <f t="shared" si="45"/>
        <v>4.0028631025490133E-2</v>
      </c>
      <c r="U429" s="108">
        <f t="shared" si="46"/>
        <v>3</v>
      </c>
      <c r="V429" s="108">
        <v>565</v>
      </c>
      <c r="W429" s="63">
        <v>883.485150471834</v>
      </c>
      <c r="X429" s="63">
        <v>970.30449741750704</v>
      </c>
      <c r="Y429" s="63">
        <v>840.38149301897602</v>
      </c>
      <c r="Z429" s="63">
        <v>898.05704696943906</v>
      </c>
      <c r="AA429" s="63">
        <v>2.9533039250828135</v>
      </c>
      <c r="AB429" s="90">
        <v>7.3687875942028816E-2</v>
      </c>
      <c r="AC429" s="108">
        <v>3</v>
      </c>
      <c r="AD429" s="108">
        <v>672</v>
      </c>
      <c r="AE429" s="63">
        <f t="shared" si="47"/>
        <v>0.69244429250865147</v>
      </c>
      <c r="AF429" s="111">
        <f t="shared" si="48"/>
        <v>-0.53023008459814613</v>
      </c>
      <c r="AG429" s="126" t="s">
        <v>10215</v>
      </c>
    </row>
    <row r="430" spans="1:33" x14ac:dyDescent="0.3">
      <c r="A430" s="125" t="s">
        <v>1670</v>
      </c>
      <c r="B430" s="108">
        <v>14</v>
      </c>
      <c r="C430" s="108">
        <v>10</v>
      </c>
      <c r="D430" s="63">
        <v>85.12</v>
      </c>
      <c r="E430" s="90">
        <v>1.57911090614078E-2</v>
      </c>
      <c r="F430" s="64">
        <f t="shared" si="42"/>
        <v>1.801587366993932</v>
      </c>
      <c r="G430" s="109">
        <v>7.4576008445662598E-3</v>
      </c>
      <c r="H430" s="110">
        <v>1.17310066254447</v>
      </c>
      <c r="I430" s="63">
        <v>0.84752194249560298</v>
      </c>
      <c r="J430" s="108" t="s">
        <v>1</v>
      </c>
      <c r="K430" s="108" t="s">
        <v>0</v>
      </c>
      <c r="L430" s="63">
        <v>32746.1672</v>
      </c>
      <c r="M430" s="63" t="s">
        <v>9818</v>
      </c>
      <c r="N430" s="63" t="s">
        <v>1671</v>
      </c>
      <c r="O430" s="63">
        <v>10142.367552686699</v>
      </c>
      <c r="P430" s="63">
        <v>10528.0942802177</v>
      </c>
      <c r="Q430" s="63">
        <v>10986.037960722701</v>
      </c>
      <c r="R430" s="63">
        <f t="shared" si="43"/>
        <v>10552.166597875699</v>
      </c>
      <c r="S430" s="63">
        <f t="shared" si="44"/>
        <v>4.0233416392448058</v>
      </c>
      <c r="T430" s="90">
        <f t="shared" si="45"/>
        <v>4.0024958357131213E-2</v>
      </c>
      <c r="U430" s="108">
        <f t="shared" si="46"/>
        <v>3</v>
      </c>
      <c r="V430" s="108">
        <v>84</v>
      </c>
      <c r="W430" s="63">
        <v>13080.047953416501</v>
      </c>
      <c r="X430" s="63">
        <v>12352.376572425001</v>
      </c>
      <c r="Y430" s="63">
        <v>11703.8363559012</v>
      </c>
      <c r="Z430" s="63">
        <v>12378.753627247568</v>
      </c>
      <c r="AA430" s="63">
        <v>4.0926769193159016</v>
      </c>
      <c r="AB430" s="90">
        <v>5.5618269855086333E-2</v>
      </c>
      <c r="AC430" s="108">
        <v>3</v>
      </c>
      <c r="AD430" s="108">
        <v>55</v>
      </c>
      <c r="AE430" s="63">
        <f t="shared" si="47"/>
        <v>1.1731006625444662</v>
      </c>
      <c r="AF430" s="111">
        <f t="shared" si="48"/>
        <v>0.23032681483505602</v>
      </c>
      <c r="AG430" s="126" t="s">
        <v>10215</v>
      </c>
    </row>
    <row r="431" spans="1:33" x14ac:dyDescent="0.3">
      <c r="A431" s="125" t="s">
        <v>787</v>
      </c>
      <c r="B431" s="108">
        <v>7</v>
      </c>
      <c r="C431" s="108">
        <v>2</v>
      </c>
      <c r="D431" s="63">
        <v>87.014499999999998</v>
      </c>
      <c r="E431" s="90">
        <v>9.7890472319406307E-4</v>
      </c>
      <c r="F431" s="64">
        <f t="shared" si="42"/>
        <v>3.0092595760259493</v>
      </c>
      <c r="G431" s="109">
        <v>9.9621301666920695E-4</v>
      </c>
      <c r="H431" s="110">
        <v>1.25387327476874</v>
      </c>
      <c r="I431" s="63">
        <v>0.99997860889386403</v>
      </c>
      <c r="J431" s="108" t="s">
        <v>0</v>
      </c>
      <c r="K431" s="108" t="s">
        <v>1</v>
      </c>
      <c r="L431" s="63">
        <v>18307.103500000001</v>
      </c>
      <c r="M431" s="63" t="s">
        <v>10096</v>
      </c>
      <c r="N431" s="63" t="s">
        <v>788</v>
      </c>
      <c r="O431" s="63">
        <v>17965.156666026902</v>
      </c>
      <c r="P431" s="63">
        <v>16606.3567263937</v>
      </c>
      <c r="Q431" s="63">
        <v>17529.010423389998</v>
      </c>
      <c r="R431" s="63">
        <f t="shared" si="43"/>
        <v>17366.841271936868</v>
      </c>
      <c r="S431" s="63">
        <f t="shared" si="44"/>
        <v>4.2397208349747277</v>
      </c>
      <c r="T431" s="90">
        <f t="shared" si="45"/>
        <v>3.9947619594392421E-2</v>
      </c>
      <c r="U431" s="108">
        <f t="shared" si="46"/>
        <v>3</v>
      </c>
      <c r="V431" s="108">
        <v>40</v>
      </c>
      <c r="W431" s="63">
        <v>13635.680787214</v>
      </c>
      <c r="X431" s="63">
        <v>14175.162665665801</v>
      </c>
      <c r="Y431" s="63">
        <v>13740.8227834229</v>
      </c>
      <c r="Z431" s="63">
        <v>13850.555412100899</v>
      </c>
      <c r="AA431" s="63">
        <v>4.1414671891097949</v>
      </c>
      <c r="AB431" s="90">
        <v>2.0648374399619307E-2</v>
      </c>
      <c r="AC431" s="108">
        <v>3</v>
      </c>
      <c r="AD431" s="108">
        <v>47</v>
      </c>
      <c r="AE431" s="63">
        <f t="shared" si="47"/>
        <v>0.79752876157635266</v>
      </c>
      <c r="AF431" s="111">
        <f t="shared" si="48"/>
        <v>-0.32639154662383268</v>
      </c>
      <c r="AG431" s="126" t="s">
        <v>10215</v>
      </c>
    </row>
    <row r="432" spans="1:33" x14ac:dyDescent="0.3">
      <c r="A432" s="125" t="s">
        <v>1027</v>
      </c>
      <c r="B432" s="108">
        <v>19</v>
      </c>
      <c r="C432" s="108">
        <v>2</v>
      </c>
      <c r="D432" s="63">
        <v>81.533299999999997</v>
      </c>
      <c r="E432" s="90">
        <v>2.24741868293155E-3</v>
      </c>
      <c r="F432" s="64">
        <f t="shared" si="42"/>
        <v>2.648316013140009</v>
      </c>
      <c r="G432" s="109">
        <v>1.7403010782417901E-3</v>
      </c>
      <c r="H432" s="110">
        <v>1.2981123336984199</v>
      </c>
      <c r="I432" s="63">
        <v>0.99861207282194897</v>
      </c>
      <c r="J432" s="108" t="s">
        <v>0</v>
      </c>
      <c r="K432" s="108" t="s">
        <v>1</v>
      </c>
      <c r="L432" s="63">
        <v>509694.93239999999</v>
      </c>
      <c r="M432" s="63" t="s">
        <v>9850</v>
      </c>
      <c r="N432" s="63" t="s">
        <v>1028</v>
      </c>
      <c r="O432" s="63">
        <v>2079.3501637890399</v>
      </c>
      <c r="P432" s="63">
        <v>1934.8115756494001</v>
      </c>
      <c r="Q432" s="63">
        <v>2070.5065901521998</v>
      </c>
      <c r="R432" s="63">
        <f t="shared" si="43"/>
        <v>2028.2227765302134</v>
      </c>
      <c r="S432" s="63">
        <f t="shared" si="44"/>
        <v>3.3071156554463639</v>
      </c>
      <c r="T432" s="90">
        <f t="shared" si="45"/>
        <v>3.9944936428924542E-2</v>
      </c>
      <c r="U432" s="108">
        <f t="shared" si="46"/>
        <v>3</v>
      </c>
      <c r="V432" s="108">
        <v>389</v>
      </c>
      <c r="W432" s="63">
        <v>1588.4598895489901</v>
      </c>
      <c r="X432" s="63">
        <v>1474.0014014103899</v>
      </c>
      <c r="Y432" s="63">
        <v>1624.85903690082</v>
      </c>
      <c r="Z432" s="63">
        <v>1562.4401092867331</v>
      </c>
      <c r="AA432" s="63">
        <v>3.1938033791650486</v>
      </c>
      <c r="AB432" s="90">
        <v>5.0384519299631246E-2</v>
      </c>
      <c r="AC432" s="108">
        <v>3</v>
      </c>
      <c r="AD432" s="108">
        <v>438</v>
      </c>
      <c r="AE432" s="63">
        <f t="shared" si="47"/>
        <v>0.770349355784122</v>
      </c>
      <c r="AF432" s="111">
        <f t="shared" si="48"/>
        <v>-0.37641523407454136</v>
      </c>
      <c r="AG432" s="126" t="s">
        <v>10215</v>
      </c>
    </row>
    <row r="433" spans="1:33" x14ac:dyDescent="0.3">
      <c r="A433" s="125" t="s">
        <v>523</v>
      </c>
      <c r="B433" s="108">
        <v>16</v>
      </c>
      <c r="C433" s="108">
        <v>14</v>
      </c>
      <c r="D433" s="63">
        <v>101.9019</v>
      </c>
      <c r="E433" s="90">
        <v>3.23009990230605E-4</v>
      </c>
      <c r="F433" s="64">
        <f t="shared" si="42"/>
        <v>3.4907840453626151</v>
      </c>
      <c r="G433" s="109">
        <v>5.00908528687183E-4</v>
      </c>
      <c r="H433" s="110">
        <v>1.4297981213008</v>
      </c>
      <c r="I433" s="63">
        <v>0.99999999828364605</v>
      </c>
      <c r="J433" s="108" t="s">
        <v>1</v>
      </c>
      <c r="K433" s="108" t="s">
        <v>0</v>
      </c>
      <c r="L433" s="63">
        <v>53933.468399999998</v>
      </c>
      <c r="M433" s="63" t="s">
        <v>9963</v>
      </c>
      <c r="N433" s="63" t="s">
        <v>524</v>
      </c>
      <c r="O433" s="63">
        <v>4872.2501812137698</v>
      </c>
      <c r="P433" s="63">
        <v>5243.1855142307004</v>
      </c>
      <c r="Q433" s="63">
        <v>5199.45460810021</v>
      </c>
      <c r="R433" s="63">
        <f t="shared" si="43"/>
        <v>5104.9634345148934</v>
      </c>
      <c r="S433" s="63">
        <f t="shared" si="44"/>
        <v>3.7079926356990733</v>
      </c>
      <c r="T433" s="90">
        <f t="shared" si="45"/>
        <v>3.9710031155519195E-2</v>
      </c>
      <c r="U433" s="108">
        <f t="shared" si="46"/>
        <v>3</v>
      </c>
      <c r="V433" s="108">
        <v>171</v>
      </c>
      <c r="W433" s="63">
        <v>7429.5856234742796</v>
      </c>
      <c r="X433" s="63">
        <v>7465.4320690329596</v>
      </c>
      <c r="Y433" s="63">
        <v>7002.1836914288297</v>
      </c>
      <c r="Z433" s="63">
        <v>7299.0671279786902</v>
      </c>
      <c r="AA433" s="63">
        <v>3.8632673577834673</v>
      </c>
      <c r="AB433" s="90">
        <v>3.5310342630443498E-2</v>
      </c>
      <c r="AC433" s="108">
        <v>3</v>
      </c>
      <c r="AD433" s="108">
        <v>94</v>
      </c>
      <c r="AE433" s="63">
        <f t="shared" si="47"/>
        <v>1.4297981213008031</v>
      </c>
      <c r="AF433" s="111">
        <f t="shared" si="48"/>
        <v>0.51581146171797487</v>
      </c>
      <c r="AG433" s="126" t="s">
        <v>10215</v>
      </c>
    </row>
    <row r="434" spans="1:33" x14ac:dyDescent="0.3">
      <c r="A434" s="125" t="s">
        <v>603</v>
      </c>
      <c r="B434" s="108">
        <v>11</v>
      </c>
      <c r="C434" s="108">
        <v>4</v>
      </c>
      <c r="D434" s="63">
        <v>52.249200000000002</v>
      </c>
      <c r="E434" s="90">
        <v>5.1981333288997301E-4</v>
      </c>
      <c r="F434" s="64">
        <f t="shared" si="42"/>
        <v>3.284152585307722</v>
      </c>
      <c r="G434" s="109">
        <v>6.9567688848161196E-4</v>
      </c>
      <c r="H434" s="110">
        <v>1.43518345681154</v>
      </c>
      <c r="I434" s="63">
        <v>0.99999980311342196</v>
      </c>
      <c r="J434" s="108" t="s">
        <v>0</v>
      </c>
      <c r="K434" s="108" t="s">
        <v>1</v>
      </c>
      <c r="L434" s="63">
        <v>33093.891900000002</v>
      </c>
      <c r="M434" s="63" t="s">
        <v>9875</v>
      </c>
      <c r="N434" s="63" t="s">
        <v>604</v>
      </c>
      <c r="O434" s="63">
        <v>2712.5291326318202</v>
      </c>
      <c r="P434" s="63">
        <v>2517.0361356892799</v>
      </c>
      <c r="Q434" s="63">
        <v>2675.29118413181</v>
      </c>
      <c r="R434" s="63">
        <f t="shared" si="43"/>
        <v>2634.9521508176367</v>
      </c>
      <c r="S434" s="63">
        <f t="shared" si="44"/>
        <v>3.4207727330876376</v>
      </c>
      <c r="T434" s="90">
        <f t="shared" si="45"/>
        <v>3.9394174113240095E-2</v>
      </c>
      <c r="U434" s="108">
        <f t="shared" si="46"/>
        <v>3</v>
      </c>
      <c r="V434" s="108">
        <v>308</v>
      </c>
      <c r="W434" s="63">
        <v>1895.0808233079099</v>
      </c>
      <c r="X434" s="63">
        <v>1739.00897261501</v>
      </c>
      <c r="Y434" s="63">
        <v>1873.81681694639</v>
      </c>
      <c r="Z434" s="63">
        <v>1835.9688709564364</v>
      </c>
      <c r="AA434" s="63">
        <v>3.263865313419442</v>
      </c>
      <c r="AB434" s="90">
        <v>4.6101084141795493E-2</v>
      </c>
      <c r="AC434" s="108">
        <v>3</v>
      </c>
      <c r="AD434" s="108">
        <v>374</v>
      </c>
      <c r="AE434" s="63">
        <f t="shared" si="47"/>
        <v>0.69677503266491103</v>
      </c>
      <c r="AF434" s="111">
        <f t="shared" si="48"/>
        <v>-0.52123516569206141</v>
      </c>
      <c r="AG434" s="126" t="s">
        <v>10215</v>
      </c>
    </row>
    <row r="435" spans="1:33" x14ac:dyDescent="0.3">
      <c r="A435" s="125" t="s">
        <v>1216</v>
      </c>
      <c r="B435" s="108">
        <v>9</v>
      </c>
      <c r="C435" s="108">
        <v>5</v>
      </c>
      <c r="D435" s="63">
        <v>51.320999999999998</v>
      </c>
      <c r="E435" s="90">
        <v>4.1963604781153404E-3</v>
      </c>
      <c r="F435" s="64">
        <f t="shared" si="42"/>
        <v>2.3771272118674296</v>
      </c>
      <c r="G435" s="109">
        <v>2.7334911716324901E-3</v>
      </c>
      <c r="H435" s="110">
        <v>1.3098447483358899</v>
      </c>
      <c r="I435" s="63">
        <v>0.98869953924207399</v>
      </c>
      <c r="J435" s="108" t="s">
        <v>0</v>
      </c>
      <c r="K435" s="108" t="s">
        <v>1</v>
      </c>
      <c r="L435" s="63">
        <v>22314.5694</v>
      </c>
      <c r="M435" s="63" t="s">
        <v>9745</v>
      </c>
      <c r="N435" s="63" t="s">
        <v>1217</v>
      </c>
      <c r="O435" s="63">
        <v>1836.84708442856</v>
      </c>
      <c r="P435" s="63">
        <v>1722.4629872678399</v>
      </c>
      <c r="Q435" s="63">
        <v>1712.6645033208399</v>
      </c>
      <c r="R435" s="63">
        <f t="shared" si="43"/>
        <v>1757.3248583390798</v>
      </c>
      <c r="S435" s="63">
        <f t="shared" si="44"/>
        <v>3.2448520524132674</v>
      </c>
      <c r="T435" s="90">
        <f t="shared" si="45"/>
        <v>3.928830351837629E-2</v>
      </c>
      <c r="U435" s="108">
        <f t="shared" si="46"/>
        <v>3</v>
      </c>
      <c r="V435" s="108">
        <v>443</v>
      </c>
      <c r="W435" s="63">
        <v>1270.9202019013501</v>
      </c>
      <c r="X435" s="63">
        <v>1304.0625685795001</v>
      </c>
      <c r="Y435" s="63">
        <v>1449.9023021318501</v>
      </c>
      <c r="Z435" s="63">
        <v>1341.6283575375667</v>
      </c>
      <c r="AA435" s="63">
        <v>3.1276322292282694</v>
      </c>
      <c r="AB435" s="90">
        <v>7.0974202755612018E-2</v>
      </c>
      <c r="AC435" s="108">
        <v>3</v>
      </c>
      <c r="AD435" s="108">
        <v>497</v>
      </c>
      <c r="AE435" s="63">
        <f t="shared" si="47"/>
        <v>0.76344925707452571</v>
      </c>
      <c r="AF435" s="111">
        <f t="shared" si="48"/>
        <v>-0.38939582391597333</v>
      </c>
      <c r="AG435" s="126" t="s">
        <v>10215</v>
      </c>
    </row>
    <row r="436" spans="1:33" x14ac:dyDescent="0.3">
      <c r="A436" s="125" t="s">
        <v>1043</v>
      </c>
      <c r="B436" s="108">
        <v>18</v>
      </c>
      <c r="C436" s="108">
        <v>8</v>
      </c>
      <c r="D436" s="63">
        <v>91.282300000000006</v>
      </c>
      <c r="E436" s="90">
        <v>2.3926224102243099E-3</v>
      </c>
      <c r="F436" s="64">
        <f t="shared" si="42"/>
        <v>2.6211258338123535</v>
      </c>
      <c r="G436" s="109">
        <v>1.8261952868578999E-3</v>
      </c>
      <c r="H436" s="110">
        <v>1.19086808383144</v>
      </c>
      <c r="I436" s="63">
        <v>0.99822773298330203</v>
      </c>
      <c r="J436" s="108" t="s">
        <v>0</v>
      </c>
      <c r="K436" s="108" t="s">
        <v>1</v>
      </c>
      <c r="L436" s="63">
        <v>38791.108200000002</v>
      </c>
      <c r="M436" s="63" t="s">
        <v>10104</v>
      </c>
      <c r="N436" s="63" t="s">
        <v>1044</v>
      </c>
      <c r="O436" s="63">
        <v>3876.48561106238</v>
      </c>
      <c r="P436" s="63">
        <v>3584.8859058735602</v>
      </c>
      <c r="Q436" s="63">
        <v>3751.3508838606799</v>
      </c>
      <c r="R436" s="63">
        <f t="shared" si="43"/>
        <v>3737.5741335988732</v>
      </c>
      <c r="S436" s="63">
        <f t="shared" si="44"/>
        <v>3.57258981551138</v>
      </c>
      <c r="T436" s="90">
        <f t="shared" si="45"/>
        <v>3.9139612782727727E-2</v>
      </c>
      <c r="U436" s="108">
        <f t="shared" si="46"/>
        <v>3</v>
      </c>
      <c r="V436" s="108">
        <v>225</v>
      </c>
      <c r="W436" s="63">
        <v>3194.0197324107398</v>
      </c>
      <c r="X436" s="63">
        <v>3151.7194612336598</v>
      </c>
      <c r="Y436" s="63">
        <v>3069.8481019033902</v>
      </c>
      <c r="Z436" s="63">
        <v>3138.5290985159299</v>
      </c>
      <c r="AA436" s="63">
        <v>3.4967261595173387</v>
      </c>
      <c r="AB436" s="90">
        <v>2.0113863894605122E-2</v>
      </c>
      <c r="AC436" s="108">
        <v>3</v>
      </c>
      <c r="AD436" s="108">
        <v>226</v>
      </c>
      <c r="AE436" s="63">
        <f t="shared" si="47"/>
        <v>0.83972357104630091</v>
      </c>
      <c r="AF436" s="111">
        <f t="shared" si="48"/>
        <v>-0.25201361022747498</v>
      </c>
      <c r="AG436" s="126" t="s">
        <v>10215</v>
      </c>
    </row>
    <row r="437" spans="1:33" x14ac:dyDescent="0.3">
      <c r="A437" s="125" t="s">
        <v>1348</v>
      </c>
      <c r="B437" s="108">
        <v>6</v>
      </c>
      <c r="C437" s="108">
        <v>2</v>
      </c>
      <c r="D437" s="63">
        <v>23.516400000000001</v>
      </c>
      <c r="E437" s="90">
        <v>6.3977952656355504E-3</v>
      </c>
      <c r="F437" s="64">
        <f t="shared" si="42"/>
        <v>2.1939696617866717</v>
      </c>
      <c r="G437" s="109">
        <v>3.75968712619245E-3</v>
      </c>
      <c r="H437" s="110">
        <v>1.3091147094395501</v>
      </c>
      <c r="I437" s="63">
        <v>0.96761896621229004</v>
      </c>
      <c r="J437" s="108" t="s">
        <v>0</v>
      </c>
      <c r="K437" s="108" t="s">
        <v>1</v>
      </c>
      <c r="L437" s="63">
        <v>23875.519100000001</v>
      </c>
      <c r="M437" s="63" t="s">
        <v>9718</v>
      </c>
      <c r="N437" s="63" t="s">
        <v>1349</v>
      </c>
      <c r="O437" s="63">
        <v>1686.0800484023</v>
      </c>
      <c r="P437" s="63">
        <v>1754.25152795186</v>
      </c>
      <c r="Q437" s="63">
        <v>1822.40651072998</v>
      </c>
      <c r="R437" s="63">
        <f t="shared" si="43"/>
        <v>1754.2460290280467</v>
      </c>
      <c r="S437" s="63">
        <f t="shared" si="44"/>
        <v>3.2440905021179636</v>
      </c>
      <c r="T437" s="90">
        <f t="shared" si="45"/>
        <v>3.885614115823971E-2</v>
      </c>
      <c r="U437" s="108">
        <f t="shared" si="46"/>
        <v>3</v>
      </c>
      <c r="V437" s="108">
        <v>445</v>
      </c>
      <c r="W437" s="63">
        <v>1225.94810254444</v>
      </c>
      <c r="X437" s="63">
        <v>1355.0924244355399</v>
      </c>
      <c r="Y437" s="63">
        <v>1439.0335346255099</v>
      </c>
      <c r="Z437" s="63">
        <v>1340.0246872018299</v>
      </c>
      <c r="AA437" s="63">
        <v>3.1271127994220964</v>
      </c>
      <c r="AB437" s="90">
        <v>8.010214070703349E-2</v>
      </c>
      <c r="AC437" s="108">
        <v>3</v>
      </c>
      <c r="AD437" s="108">
        <v>498</v>
      </c>
      <c r="AE437" s="63">
        <f t="shared" si="47"/>
        <v>0.76387500101355843</v>
      </c>
      <c r="AF437" s="111">
        <f t="shared" si="48"/>
        <v>-0.38859151706078243</v>
      </c>
      <c r="AG437" s="126" t="s">
        <v>10215</v>
      </c>
    </row>
    <row r="438" spans="1:33" x14ac:dyDescent="0.3">
      <c r="A438" s="125" t="s">
        <v>1586</v>
      </c>
      <c r="B438" s="108">
        <v>66</v>
      </c>
      <c r="C438" s="108">
        <v>32</v>
      </c>
      <c r="D438" s="63">
        <v>283.66649999999998</v>
      </c>
      <c r="E438" s="90">
        <v>1.3098996705859201E-2</v>
      </c>
      <c r="F438" s="64">
        <f t="shared" si="42"/>
        <v>1.8827619670767122</v>
      </c>
      <c r="G438" s="109">
        <v>6.5292753310301904E-3</v>
      </c>
      <c r="H438" s="110">
        <v>1.1261341311586099</v>
      </c>
      <c r="I438" s="63">
        <v>0.88199452340011297</v>
      </c>
      <c r="J438" s="108" t="s">
        <v>1</v>
      </c>
      <c r="K438" s="108" t="s">
        <v>0</v>
      </c>
      <c r="L438" s="63">
        <v>38830.164799999999</v>
      </c>
      <c r="M438" s="63" t="s">
        <v>10011</v>
      </c>
      <c r="N438" s="63" t="s">
        <v>1587</v>
      </c>
      <c r="O438" s="63">
        <v>21802.15091389</v>
      </c>
      <c r="P438" s="63">
        <v>21026.4293519778</v>
      </c>
      <c r="Q438" s="63">
        <v>20170.8814067276</v>
      </c>
      <c r="R438" s="63">
        <f t="shared" si="43"/>
        <v>20999.820557531799</v>
      </c>
      <c r="S438" s="63">
        <f t="shared" si="44"/>
        <v>4.3222155837240761</v>
      </c>
      <c r="T438" s="90">
        <f t="shared" si="45"/>
        <v>3.8855580342084271E-2</v>
      </c>
      <c r="U438" s="108">
        <f t="shared" si="46"/>
        <v>3</v>
      </c>
      <c r="V438" s="108">
        <v>34</v>
      </c>
      <c r="W438" s="63">
        <v>23469.048596053501</v>
      </c>
      <c r="X438" s="63">
        <v>24406.125051556799</v>
      </c>
      <c r="Y438" s="63">
        <v>23070.670386517799</v>
      </c>
      <c r="Z438" s="63">
        <v>23648.614678042697</v>
      </c>
      <c r="AA438" s="63">
        <v>4.3738057051032948</v>
      </c>
      <c r="AB438" s="90">
        <v>2.8990985931706483E-2</v>
      </c>
      <c r="AC438" s="108">
        <v>3</v>
      </c>
      <c r="AD438" s="108">
        <v>22</v>
      </c>
      <c r="AE438" s="63">
        <f t="shared" si="47"/>
        <v>1.1261341311586055</v>
      </c>
      <c r="AF438" s="111">
        <f t="shared" si="48"/>
        <v>0.17137867362827755</v>
      </c>
      <c r="AG438" s="126" t="s">
        <v>10215</v>
      </c>
    </row>
    <row r="439" spans="1:33" x14ac:dyDescent="0.3">
      <c r="A439" s="125" t="s">
        <v>797</v>
      </c>
      <c r="B439" s="108">
        <v>7</v>
      </c>
      <c r="C439" s="108">
        <v>1</v>
      </c>
      <c r="D439" s="63">
        <v>30.251200000000001</v>
      </c>
      <c r="E439" s="90">
        <v>9.9798210618273807E-4</v>
      </c>
      <c r="F439" s="64">
        <f t="shared" si="42"/>
        <v>3.0008772455420529</v>
      </c>
      <c r="G439" s="109">
        <v>9.9954071113694809E-4</v>
      </c>
      <c r="H439" s="110">
        <v>1.2857288107634299</v>
      </c>
      <c r="I439" s="63">
        <v>0.99997589183524205</v>
      </c>
      <c r="J439" s="108" t="s">
        <v>0</v>
      </c>
      <c r="K439" s="108" t="s">
        <v>1</v>
      </c>
      <c r="L439" s="63">
        <v>124991.4792</v>
      </c>
      <c r="M439" s="63" t="s">
        <v>9994</v>
      </c>
      <c r="N439" s="63" t="s">
        <v>798</v>
      </c>
      <c r="O439" s="63">
        <v>17473.867894213301</v>
      </c>
      <c r="P439" s="63">
        <v>18882.084456174998</v>
      </c>
      <c r="Q439" s="63">
        <v>18115.978424591998</v>
      </c>
      <c r="R439" s="63">
        <f t="shared" si="43"/>
        <v>18157.310258326765</v>
      </c>
      <c r="S439" s="63">
        <f t="shared" si="44"/>
        <v>4.2590515145328833</v>
      </c>
      <c r="T439" s="90">
        <f t="shared" si="45"/>
        <v>3.8828301977781518E-2</v>
      </c>
      <c r="U439" s="108">
        <f t="shared" si="46"/>
        <v>3</v>
      </c>
      <c r="V439" s="108">
        <v>37</v>
      </c>
      <c r="W439" s="63">
        <v>14335.5758132417</v>
      </c>
      <c r="X439" s="63">
        <v>13602.3729035655</v>
      </c>
      <c r="Y439" s="63">
        <v>14428.6299263489</v>
      </c>
      <c r="Z439" s="63">
        <v>14122.192881052033</v>
      </c>
      <c r="AA439" s="63">
        <v>4.1499021387976578</v>
      </c>
      <c r="AB439" s="90">
        <v>3.2047095829912067E-2</v>
      </c>
      <c r="AC439" s="108">
        <v>3</v>
      </c>
      <c r="AD439" s="108">
        <v>43</v>
      </c>
      <c r="AE439" s="63">
        <f t="shared" si="47"/>
        <v>0.77776899111892051</v>
      </c>
      <c r="AF439" s="111">
        <f t="shared" si="48"/>
        <v>-0.36258637779426173</v>
      </c>
      <c r="AG439" s="126" t="s">
        <v>10215</v>
      </c>
    </row>
    <row r="440" spans="1:33" x14ac:dyDescent="0.3">
      <c r="A440" s="125" t="s">
        <v>2116</v>
      </c>
      <c r="B440" s="108">
        <v>4</v>
      </c>
      <c r="C440" s="108">
        <v>1</v>
      </c>
      <c r="D440" s="63">
        <v>16.421600000000002</v>
      </c>
      <c r="E440" s="90">
        <v>4.7468867477875001E-2</v>
      </c>
      <c r="F440" s="64">
        <f t="shared" si="42"/>
        <v>1.3235911296462235</v>
      </c>
      <c r="G440" s="109">
        <v>1.76838325772526E-2</v>
      </c>
      <c r="H440" s="110">
        <v>1.13988008817298</v>
      </c>
      <c r="I440" s="63">
        <v>0.57132668041533796</v>
      </c>
      <c r="J440" s="108" t="s">
        <v>1</v>
      </c>
      <c r="K440" s="108" t="s">
        <v>0</v>
      </c>
      <c r="L440" s="63">
        <v>21211.153900000001</v>
      </c>
      <c r="M440" s="63" t="s">
        <v>9750</v>
      </c>
      <c r="N440" s="63" t="s">
        <v>2117</v>
      </c>
      <c r="O440" s="63">
        <v>759.80250773267301</v>
      </c>
      <c r="P440" s="63">
        <v>745.79642773635305</v>
      </c>
      <c r="Q440" s="63">
        <v>706.36171591203197</v>
      </c>
      <c r="R440" s="63">
        <f t="shared" si="43"/>
        <v>737.32021712701919</v>
      </c>
      <c r="S440" s="63">
        <f t="shared" si="44"/>
        <v>2.8676561423071782</v>
      </c>
      <c r="T440" s="90">
        <f t="shared" si="45"/>
        <v>3.7582533951074554E-2</v>
      </c>
      <c r="U440" s="108">
        <f t="shared" si="46"/>
        <v>3</v>
      </c>
      <c r="V440" s="108">
        <v>800</v>
      </c>
      <c r="W440" s="63">
        <v>905.39160320947497</v>
      </c>
      <c r="X440" s="63">
        <v>826.82619565164998</v>
      </c>
      <c r="Y440" s="63">
        <v>789.15210347026903</v>
      </c>
      <c r="Z440" s="63">
        <v>840.45663411046462</v>
      </c>
      <c r="AA440" s="63">
        <v>2.9245153096227154</v>
      </c>
      <c r="AB440" s="90">
        <v>7.056447620046459E-2</v>
      </c>
      <c r="AC440" s="108">
        <v>3</v>
      </c>
      <c r="AD440" s="108">
        <v>694</v>
      </c>
      <c r="AE440" s="63">
        <f t="shared" si="47"/>
        <v>1.1398800881729763</v>
      </c>
      <c r="AF440" s="111">
        <f t="shared" si="48"/>
        <v>0.18888206535738364</v>
      </c>
      <c r="AG440" s="126" t="s">
        <v>10215</v>
      </c>
    </row>
    <row r="441" spans="1:33" x14ac:dyDescent="0.3">
      <c r="A441" s="125" t="s">
        <v>491</v>
      </c>
      <c r="B441" s="108">
        <v>9</v>
      </c>
      <c r="C441" s="108">
        <v>3</v>
      </c>
      <c r="D441" s="63">
        <v>85.051500000000004</v>
      </c>
      <c r="E441" s="90">
        <v>2.5651318265407198E-4</v>
      </c>
      <c r="F441" s="64">
        <f t="shared" si="42"/>
        <v>3.5908903108375254</v>
      </c>
      <c r="G441" s="109">
        <v>4.2316154915578099E-4</v>
      </c>
      <c r="H441" s="110">
        <v>1.38042010897933</v>
      </c>
      <c r="I441" s="63">
        <v>0.99999999990495503</v>
      </c>
      <c r="J441" s="108" t="s">
        <v>0</v>
      </c>
      <c r="K441" s="108" t="s">
        <v>1</v>
      </c>
      <c r="L441" s="63">
        <v>28389.860799999999</v>
      </c>
      <c r="M441" s="63" t="s">
        <v>10046</v>
      </c>
      <c r="N441" s="63" t="s">
        <v>492</v>
      </c>
      <c r="O441" s="63">
        <v>3141.5472830255299</v>
      </c>
      <c r="P441" s="63">
        <v>3055.3062034414902</v>
      </c>
      <c r="Q441" s="63">
        <v>2915.9232170476698</v>
      </c>
      <c r="R441" s="63">
        <f t="shared" si="43"/>
        <v>3037.5922345048966</v>
      </c>
      <c r="S441" s="63">
        <f t="shared" si="44"/>
        <v>3.4825294738749646</v>
      </c>
      <c r="T441" s="90">
        <f t="shared" si="45"/>
        <v>3.7480445755691483E-2</v>
      </c>
      <c r="U441" s="108">
        <f t="shared" si="46"/>
        <v>3</v>
      </c>
      <c r="V441" s="108">
        <v>269</v>
      </c>
      <c r="W441" s="63">
        <v>2166.2245420914401</v>
      </c>
      <c r="X441" s="63">
        <v>2266.3473775632601</v>
      </c>
      <c r="Y441" s="63">
        <v>2168.8798009034699</v>
      </c>
      <c r="Z441" s="63">
        <v>2200.4839068527231</v>
      </c>
      <c r="AA441" s="63">
        <v>3.3425181967159983</v>
      </c>
      <c r="AB441" s="90">
        <v>2.5928336607512946E-2</v>
      </c>
      <c r="AC441" s="108">
        <v>3</v>
      </c>
      <c r="AD441" s="108">
        <v>319</v>
      </c>
      <c r="AE441" s="63">
        <f t="shared" si="47"/>
        <v>0.72441714916728595</v>
      </c>
      <c r="AF441" s="111">
        <f t="shared" si="48"/>
        <v>-0.46510739519543176</v>
      </c>
      <c r="AG441" s="126" t="s">
        <v>10215</v>
      </c>
    </row>
    <row r="442" spans="1:33" x14ac:dyDescent="0.3">
      <c r="A442" s="125" t="s">
        <v>773</v>
      </c>
      <c r="B442" s="108">
        <v>10</v>
      </c>
      <c r="C442" s="108">
        <v>6</v>
      </c>
      <c r="D442" s="63">
        <v>66.621200000000002</v>
      </c>
      <c r="E442" s="90">
        <v>9.38589677975887E-4</v>
      </c>
      <c r="F442" s="64">
        <f t="shared" si="42"/>
        <v>3.0275242261972122</v>
      </c>
      <c r="G442" s="109">
        <v>9.7292068292609702E-4</v>
      </c>
      <c r="H442" s="110">
        <v>1.2317537285012501</v>
      </c>
      <c r="I442" s="63">
        <v>0.99998358600872495</v>
      </c>
      <c r="J442" s="108" t="s">
        <v>0</v>
      </c>
      <c r="K442" s="108" t="s">
        <v>1</v>
      </c>
      <c r="L442" s="63">
        <v>37486.787600000003</v>
      </c>
      <c r="M442" s="63" t="s">
        <v>10119</v>
      </c>
      <c r="N442" s="63" t="s">
        <v>774</v>
      </c>
      <c r="O442" s="63">
        <v>8064.4148841061497</v>
      </c>
      <c r="P442" s="63">
        <v>7943.0993630701796</v>
      </c>
      <c r="Q442" s="63">
        <v>8522.8565848305898</v>
      </c>
      <c r="R442" s="63">
        <f t="shared" si="43"/>
        <v>8176.79027733564</v>
      </c>
      <c r="S442" s="63">
        <f t="shared" si="44"/>
        <v>3.9125828588791811</v>
      </c>
      <c r="T442" s="90">
        <f t="shared" si="45"/>
        <v>3.739596631398151E-2</v>
      </c>
      <c r="U442" s="108">
        <f t="shared" si="46"/>
        <v>3</v>
      </c>
      <c r="V442" s="108">
        <v>107</v>
      </c>
      <c r="W442" s="63">
        <v>6552.9035493465499</v>
      </c>
      <c r="X442" s="63">
        <v>6587.4196314000301</v>
      </c>
      <c r="Y442" s="63">
        <v>6774.6730270217604</v>
      </c>
      <c r="Z442" s="63">
        <v>6638.3320692561138</v>
      </c>
      <c r="AA442" s="63">
        <v>3.8220589733269428</v>
      </c>
      <c r="AB442" s="90">
        <v>1.7975795990723083E-2</v>
      </c>
      <c r="AC442" s="108">
        <v>3</v>
      </c>
      <c r="AD442" s="108">
        <v>108</v>
      </c>
      <c r="AE442" s="63">
        <f t="shared" si="47"/>
        <v>0.81185059712931462</v>
      </c>
      <c r="AF442" s="111">
        <f t="shared" si="48"/>
        <v>-0.30071383867434931</v>
      </c>
      <c r="AG442" s="126" t="s">
        <v>10215</v>
      </c>
    </row>
    <row r="443" spans="1:33" x14ac:dyDescent="0.3">
      <c r="A443" s="125" t="s">
        <v>1668</v>
      </c>
      <c r="B443" s="108">
        <v>6</v>
      </c>
      <c r="C443" s="108">
        <v>1</v>
      </c>
      <c r="D443" s="63">
        <v>24.389199999999999</v>
      </c>
      <c r="E443" s="90">
        <v>1.5748837527641099E-2</v>
      </c>
      <c r="F443" s="64">
        <f t="shared" si="42"/>
        <v>1.802751497364087</v>
      </c>
      <c r="G443" s="109">
        <v>7.4576008445662598E-3</v>
      </c>
      <c r="H443" s="110">
        <v>1.1726032537050799</v>
      </c>
      <c r="I443" s="63">
        <v>0.84805086986863698</v>
      </c>
      <c r="J443" s="108" t="s">
        <v>1</v>
      </c>
      <c r="K443" s="108" t="s">
        <v>0</v>
      </c>
      <c r="L443" s="63">
        <v>186224.20619999999</v>
      </c>
      <c r="M443" s="63" t="s">
        <v>9809</v>
      </c>
      <c r="N443" s="63" t="s">
        <v>1669</v>
      </c>
      <c r="O443" s="63">
        <v>389.08804609618397</v>
      </c>
      <c r="P443" s="63">
        <v>361.71304166488602</v>
      </c>
      <c r="Q443" s="63">
        <v>370.57509028746301</v>
      </c>
      <c r="R443" s="63">
        <f t="shared" si="43"/>
        <v>373.79205934951096</v>
      </c>
      <c r="S443" s="63">
        <f t="shared" si="44"/>
        <v>2.5726300712072869</v>
      </c>
      <c r="T443" s="90">
        <f t="shared" si="45"/>
        <v>3.7368787628742885E-2</v>
      </c>
      <c r="U443" s="108">
        <f t="shared" si="46"/>
        <v>3</v>
      </c>
      <c r="V443" s="108">
        <v>1114</v>
      </c>
      <c r="W443" s="63">
        <v>431.86783007102099</v>
      </c>
      <c r="X443" s="63">
        <v>416.86669347713399</v>
      </c>
      <c r="Y443" s="63">
        <v>466.19483145892298</v>
      </c>
      <c r="Z443" s="63">
        <v>438.30978500235932</v>
      </c>
      <c r="AA443" s="63">
        <v>2.6417811661253148</v>
      </c>
      <c r="AB443" s="90">
        <v>5.7692434434726068E-2</v>
      </c>
      <c r="AC443" s="108">
        <v>3</v>
      </c>
      <c r="AD443" s="108">
        <v>1020</v>
      </c>
      <c r="AE443" s="63">
        <f t="shared" si="47"/>
        <v>1.172603253705081</v>
      </c>
      <c r="AF443" s="111">
        <f t="shared" si="48"/>
        <v>0.22971496500041988</v>
      </c>
      <c r="AG443" s="126" t="s">
        <v>10215</v>
      </c>
    </row>
    <row r="444" spans="1:33" x14ac:dyDescent="0.3">
      <c r="A444" s="125" t="s">
        <v>753</v>
      </c>
      <c r="B444" s="108">
        <v>13</v>
      </c>
      <c r="C444" s="108">
        <v>6</v>
      </c>
      <c r="D444" s="63">
        <v>102.2068</v>
      </c>
      <c r="E444" s="90">
        <v>8.6148765447169296E-4</v>
      </c>
      <c r="F444" s="64">
        <f t="shared" si="42"/>
        <v>3.0647509418180849</v>
      </c>
      <c r="G444" s="109">
        <v>9.1095866146589802E-4</v>
      </c>
      <c r="H444" s="110">
        <v>1.2186165196666501</v>
      </c>
      <c r="I444" s="63">
        <v>0.99999061071377304</v>
      </c>
      <c r="J444" s="108" t="s">
        <v>1</v>
      </c>
      <c r="K444" s="108" t="s">
        <v>0</v>
      </c>
      <c r="L444" s="63">
        <v>60820.376600000003</v>
      </c>
      <c r="M444" s="63" t="s">
        <v>10192</v>
      </c>
      <c r="N444" s="63" t="s">
        <v>754</v>
      </c>
      <c r="O444" s="63">
        <v>3362.3550751253301</v>
      </c>
      <c r="P444" s="63">
        <v>3168.9088619017598</v>
      </c>
      <c r="Q444" s="63">
        <v>3393.9317781976902</v>
      </c>
      <c r="R444" s="63">
        <f t="shared" si="43"/>
        <v>3308.3985717415931</v>
      </c>
      <c r="S444" s="63">
        <f t="shared" si="44"/>
        <v>3.5196178246655254</v>
      </c>
      <c r="T444" s="90">
        <f t="shared" si="45"/>
        <v>3.6824161946077634E-2</v>
      </c>
      <c r="U444" s="108">
        <f t="shared" si="46"/>
        <v>3</v>
      </c>
      <c r="V444" s="108">
        <v>246</v>
      </c>
      <c r="W444" s="63">
        <v>3989.3279398546401</v>
      </c>
      <c r="X444" s="63">
        <v>4059.4307800071902</v>
      </c>
      <c r="Y444" s="63">
        <v>4046.2487396357201</v>
      </c>
      <c r="Z444" s="63">
        <v>4031.6691531658503</v>
      </c>
      <c r="AA444" s="63">
        <v>3.6054848858259105</v>
      </c>
      <c r="AB444" s="90">
        <v>9.2408901182711826E-3</v>
      </c>
      <c r="AC444" s="108">
        <v>3</v>
      </c>
      <c r="AD444" s="108">
        <v>183</v>
      </c>
      <c r="AE444" s="63">
        <f t="shared" si="47"/>
        <v>1.2186165196666483</v>
      </c>
      <c r="AF444" s="111">
        <f t="shared" si="48"/>
        <v>0.28524420289409469</v>
      </c>
      <c r="AG444" s="126" t="s">
        <v>10215</v>
      </c>
    </row>
    <row r="445" spans="1:33" x14ac:dyDescent="0.3">
      <c r="A445" s="125" t="s">
        <v>1168</v>
      </c>
      <c r="B445" s="108">
        <v>21</v>
      </c>
      <c r="C445" s="108">
        <v>11</v>
      </c>
      <c r="D445" s="63">
        <v>130.57159999999999</v>
      </c>
      <c r="E445" s="90">
        <v>3.48819557359892E-3</v>
      </c>
      <c r="F445" s="64">
        <f t="shared" si="42"/>
        <v>2.4573991733513703</v>
      </c>
      <c r="G445" s="109">
        <v>2.3706966955035201E-3</v>
      </c>
      <c r="H445" s="110">
        <v>1.2196527332753799</v>
      </c>
      <c r="I445" s="63">
        <v>0.99345858156828004</v>
      </c>
      <c r="J445" s="108" t="s">
        <v>0</v>
      </c>
      <c r="K445" s="108" t="s">
        <v>1</v>
      </c>
      <c r="L445" s="63">
        <v>51119.559600000001</v>
      </c>
      <c r="M445" s="63" t="s">
        <v>9897</v>
      </c>
      <c r="N445" s="63" t="s">
        <v>1169</v>
      </c>
      <c r="O445" s="63">
        <v>2482.41030764276</v>
      </c>
      <c r="P445" s="63">
        <v>2406.5300125510798</v>
      </c>
      <c r="Q445" s="63">
        <v>2587.4240059410099</v>
      </c>
      <c r="R445" s="63">
        <f t="shared" si="43"/>
        <v>2492.1214420449501</v>
      </c>
      <c r="S445" s="63">
        <f t="shared" si="44"/>
        <v>3.3965692018414306</v>
      </c>
      <c r="T445" s="90">
        <f t="shared" si="45"/>
        <v>3.644973070505541E-2</v>
      </c>
      <c r="U445" s="108">
        <f t="shared" si="46"/>
        <v>3</v>
      </c>
      <c r="V445" s="108">
        <v>329</v>
      </c>
      <c r="W445" s="63">
        <v>2110.86705214532</v>
      </c>
      <c r="X445" s="63">
        <v>1947.30251514939</v>
      </c>
      <c r="Y445" s="63">
        <v>2071.7427611572198</v>
      </c>
      <c r="Z445" s="63">
        <v>2043.3041094839766</v>
      </c>
      <c r="AA445" s="63">
        <v>3.3103330084542457</v>
      </c>
      <c r="AB445" s="90">
        <v>4.1800057096248844E-2</v>
      </c>
      <c r="AC445" s="108">
        <v>3</v>
      </c>
      <c r="AD445" s="108">
        <v>343</v>
      </c>
      <c r="AE445" s="63">
        <f t="shared" si="47"/>
        <v>0.81990551303443338</v>
      </c>
      <c r="AF445" s="111">
        <f t="shared" si="48"/>
        <v>-0.28647043360902924</v>
      </c>
      <c r="AG445" s="126" t="s">
        <v>10215</v>
      </c>
    </row>
    <row r="446" spans="1:33" x14ac:dyDescent="0.3">
      <c r="A446" s="125" t="s">
        <v>1730</v>
      </c>
      <c r="B446" s="108">
        <v>37</v>
      </c>
      <c r="C446" s="108">
        <v>24</v>
      </c>
      <c r="D446" s="63">
        <v>165.21369999999999</v>
      </c>
      <c r="E446" s="90">
        <v>1.88431629916412E-2</v>
      </c>
      <c r="F446" s="64">
        <f t="shared" si="42"/>
        <v>1.7248461952523606</v>
      </c>
      <c r="G446" s="109">
        <v>8.6024677360465995E-3</v>
      </c>
      <c r="H446" s="110">
        <v>1.09445187857819</v>
      </c>
      <c r="I446" s="63">
        <v>0.81056607471045095</v>
      </c>
      <c r="J446" s="108" t="s">
        <v>0</v>
      </c>
      <c r="K446" s="108" t="s">
        <v>1</v>
      </c>
      <c r="L446" s="63">
        <v>17101.181</v>
      </c>
      <c r="M446" s="63" t="s">
        <v>10118</v>
      </c>
      <c r="N446" s="63" t="s">
        <v>1731</v>
      </c>
      <c r="O446" s="63">
        <v>40575.167516855101</v>
      </c>
      <c r="P446" s="63">
        <v>41620.527390747797</v>
      </c>
      <c r="Q446" s="63">
        <v>38723.825851329799</v>
      </c>
      <c r="R446" s="63">
        <f t="shared" si="43"/>
        <v>40306.506919644227</v>
      </c>
      <c r="S446" s="63">
        <f t="shared" si="44"/>
        <v>4.6053751625475838</v>
      </c>
      <c r="T446" s="90">
        <f t="shared" si="45"/>
        <v>3.6394119951750001E-2</v>
      </c>
      <c r="U446" s="108">
        <f t="shared" si="46"/>
        <v>3</v>
      </c>
      <c r="V446" s="108">
        <v>12</v>
      </c>
      <c r="W446" s="63">
        <v>36343.948776243204</v>
      </c>
      <c r="X446" s="63">
        <v>36548.582760400503</v>
      </c>
      <c r="Y446" s="63">
        <v>37591.559290647303</v>
      </c>
      <c r="Z446" s="63">
        <v>36828.030275763675</v>
      </c>
      <c r="AA446" s="63">
        <v>4.5661784915064834</v>
      </c>
      <c r="AB446" s="90">
        <v>1.8168355958976774E-2</v>
      </c>
      <c r="AC446" s="108">
        <v>3</v>
      </c>
      <c r="AD446" s="108">
        <v>11</v>
      </c>
      <c r="AE446" s="63">
        <f t="shared" si="47"/>
        <v>0.91369937735325701</v>
      </c>
      <c r="AF446" s="111">
        <f t="shared" si="48"/>
        <v>-0.1302085227574869</v>
      </c>
      <c r="AG446" s="126" t="s">
        <v>10215</v>
      </c>
    </row>
    <row r="447" spans="1:33" x14ac:dyDescent="0.3">
      <c r="A447" s="125" t="s">
        <v>1312</v>
      </c>
      <c r="B447" s="108">
        <v>16</v>
      </c>
      <c r="C447" s="108">
        <v>9</v>
      </c>
      <c r="D447" s="63">
        <v>98.725200000000001</v>
      </c>
      <c r="E447" s="90">
        <v>5.6802710533252502E-3</v>
      </c>
      <c r="F447" s="64">
        <f t="shared" si="42"/>
        <v>2.245630939965956</v>
      </c>
      <c r="G447" s="109">
        <v>3.4308978815052E-3</v>
      </c>
      <c r="H447" s="110">
        <v>1.15498087438672</v>
      </c>
      <c r="I447" s="63">
        <v>0.97532470357838597</v>
      </c>
      <c r="J447" s="108" t="s">
        <v>1</v>
      </c>
      <c r="K447" s="108" t="s">
        <v>0</v>
      </c>
      <c r="L447" s="63">
        <v>36584.865899999997</v>
      </c>
      <c r="M447" s="63" t="s">
        <v>10009</v>
      </c>
      <c r="N447" s="63" t="s">
        <v>1313</v>
      </c>
      <c r="O447" s="63">
        <v>1751.4870536947899</v>
      </c>
      <c r="P447" s="63">
        <v>1634.78921242974</v>
      </c>
      <c r="Q447" s="63">
        <v>1661.42204733617</v>
      </c>
      <c r="R447" s="63">
        <f t="shared" si="43"/>
        <v>1682.5661044869</v>
      </c>
      <c r="S447" s="63">
        <f t="shared" si="44"/>
        <v>3.2259721357488691</v>
      </c>
      <c r="T447" s="90">
        <f t="shared" si="45"/>
        <v>3.6346103051373334E-2</v>
      </c>
      <c r="U447" s="108">
        <f t="shared" si="46"/>
        <v>3</v>
      </c>
      <c r="V447" s="108">
        <v>462</v>
      </c>
      <c r="W447" s="63">
        <v>1892.1638747613699</v>
      </c>
      <c r="X447" s="63">
        <v>2003.8409468641</v>
      </c>
      <c r="Y447" s="63">
        <v>1933.99019009574</v>
      </c>
      <c r="Z447" s="63">
        <v>1943.3316705737368</v>
      </c>
      <c r="AA447" s="63">
        <v>3.288546928447091</v>
      </c>
      <c r="AB447" s="90">
        <v>2.903340449824586E-2</v>
      </c>
      <c r="AC447" s="108">
        <v>3</v>
      </c>
      <c r="AD447" s="108">
        <v>358</v>
      </c>
      <c r="AE447" s="63">
        <f t="shared" si="47"/>
        <v>1.1549808743867198</v>
      </c>
      <c r="AF447" s="111">
        <f t="shared" si="48"/>
        <v>0.2078689618959762</v>
      </c>
      <c r="AG447" s="126" t="s">
        <v>10215</v>
      </c>
    </row>
    <row r="448" spans="1:33" x14ac:dyDescent="0.3">
      <c r="A448" s="125" t="s">
        <v>669</v>
      </c>
      <c r="B448" s="108">
        <v>2</v>
      </c>
      <c r="C448" s="108">
        <v>1</v>
      </c>
      <c r="D448" s="63">
        <v>9.2566000000000006</v>
      </c>
      <c r="E448" s="90">
        <v>6.1530385468611104E-4</v>
      </c>
      <c r="F448" s="64">
        <f t="shared" si="42"/>
        <v>3.2109103641844179</v>
      </c>
      <c r="G448" s="109">
        <v>7.39859555505824E-4</v>
      </c>
      <c r="H448" s="110">
        <v>1.37648834435221</v>
      </c>
      <c r="I448" s="63">
        <v>0.99999919474998999</v>
      </c>
      <c r="J448" s="108" t="s">
        <v>0</v>
      </c>
      <c r="K448" s="108" t="s">
        <v>1</v>
      </c>
      <c r="L448" s="63">
        <v>38237.697399999997</v>
      </c>
      <c r="M448" s="63" t="s">
        <v>9885</v>
      </c>
      <c r="N448" s="63" t="s">
        <v>670</v>
      </c>
      <c r="O448" s="63">
        <v>1308.6783253147</v>
      </c>
      <c r="P448" s="63">
        <v>1282.3253129836601</v>
      </c>
      <c r="Q448" s="63">
        <v>1375.4415318552899</v>
      </c>
      <c r="R448" s="63">
        <f t="shared" si="43"/>
        <v>1322.1483900512167</v>
      </c>
      <c r="S448" s="63">
        <f t="shared" si="44"/>
        <v>3.1212802005080307</v>
      </c>
      <c r="T448" s="90">
        <f t="shared" si="45"/>
        <v>3.6302496097072513E-2</v>
      </c>
      <c r="U448" s="108">
        <f t="shared" si="46"/>
        <v>3</v>
      </c>
      <c r="V448" s="108">
        <v>556</v>
      </c>
      <c r="W448" s="63">
        <v>927.06501480954</v>
      </c>
      <c r="X448" s="63">
        <v>946.28723183002899</v>
      </c>
      <c r="Y448" s="63">
        <v>1008.21604736609</v>
      </c>
      <c r="Z448" s="63">
        <v>960.52276466855301</v>
      </c>
      <c r="AA448" s="63">
        <v>2.9825076622250699</v>
      </c>
      <c r="AB448" s="90">
        <v>4.4149998507608548E-2</v>
      </c>
      <c r="AC448" s="108">
        <v>3</v>
      </c>
      <c r="AD448" s="108">
        <v>633</v>
      </c>
      <c r="AE448" s="63">
        <f t="shared" si="47"/>
        <v>0.72648635500841541</v>
      </c>
      <c r="AF448" s="111">
        <f t="shared" si="48"/>
        <v>-0.46099239372100037</v>
      </c>
      <c r="AG448" s="126" t="s">
        <v>10215</v>
      </c>
    </row>
    <row r="449" spans="1:33" x14ac:dyDescent="0.3">
      <c r="A449" s="125" t="s">
        <v>1754</v>
      </c>
      <c r="B449" s="108">
        <v>10</v>
      </c>
      <c r="C449" s="108">
        <v>8</v>
      </c>
      <c r="D449" s="63">
        <v>68.970399999999998</v>
      </c>
      <c r="E449" s="90">
        <v>2.01476495242922E-2</v>
      </c>
      <c r="F449" s="64">
        <f t="shared" si="42"/>
        <v>1.6957756124594427</v>
      </c>
      <c r="G449" s="109">
        <v>9.0708435137412096E-3</v>
      </c>
      <c r="H449" s="110">
        <v>1.21066083699612</v>
      </c>
      <c r="I449" s="63">
        <v>0.795550410920565</v>
      </c>
      <c r="J449" s="108" t="s">
        <v>0</v>
      </c>
      <c r="K449" s="108" t="s">
        <v>1</v>
      </c>
      <c r="L449" s="63">
        <v>61104.320800000001</v>
      </c>
      <c r="M449" s="63" t="s">
        <v>9721</v>
      </c>
      <c r="N449" s="63" t="s">
        <v>1755</v>
      </c>
      <c r="O449" s="63">
        <v>3024.19225831934</v>
      </c>
      <c r="P449" s="63">
        <v>2945.3565420689401</v>
      </c>
      <c r="Q449" s="63">
        <v>2814.2492790383199</v>
      </c>
      <c r="R449" s="63">
        <f t="shared" si="43"/>
        <v>2927.9326931422002</v>
      </c>
      <c r="S449" s="63">
        <f t="shared" si="44"/>
        <v>3.4665610890076271</v>
      </c>
      <c r="T449" s="90">
        <f t="shared" si="45"/>
        <v>3.6220262398999135E-2</v>
      </c>
      <c r="U449" s="108">
        <f t="shared" si="46"/>
        <v>3</v>
      </c>
      <c r="V449" s="108">
        <v>279</v>
      </c>
      <c r="W449" s="63">
        <v>2559.1150636768898</v>
      </c>
      <c r="X449" s="63">
        <v>2198.3870405140701</v>
      </c>
      <c r="Y449" s="63">
        <v>2497.8726556144702</v>
      </c>
      <c r="Z449" s="63">
        <v>2418.4582532684767</v>
      </c>
      <c r="AA449" s="63">
        <v>3.383538595122606</v>
      </c>
      <c r="AB449" s="90">
        <v>7.9815934521472495E-2</v>
      </c>
      <c r="AC449" s="108">
        <v>3</v>
      </c>
      <c r="AD449" s="108">
        <v>282</v>
      </c>
      <c r="AE449" s="63">
        <f t="shared" si="47"/>
        <v>0.82599516680591267</v>
      </c>
      <c r="AF449" s="111">
        <f t="shared" si="48"/>
        <v>-0.27579475494426597</v>
      </c>
      <c r="AG449" s="126" t="s">
        <v>10215</v>
      </c>
    </row>
    <row r="450" spans="1:33" x14ac:dyDescent="0.3">
      <c r="A450" s="125" t="s">
        <v>947</v>
      </c>
      <c r="B450" s="108">
        <v>6</v>
      </c>
      <c r="C450" s="108">
        <v>1</v>
      </c>
      <c r="D450" s="63">
        <v>33.209400000000002</v>
      </c>
      <c r="E450" s="90">
        <v>1.7010162525488101E-3</v>
      </c>
      <c r="F450" s="64">
        <f t="shared" si="42"/>
        <v>2.7692915368527191</v>
      </c>
      <c r="G450" s="109">
        <v>1.4306952021987901E-3</v>
      </c>
      <c r="H450" s="110">
        <v>1.4097485476843099</v>
      </c>
      <c r="I450" s="63">
        <v>0.99957993953459001</v>
      </c>
      <c r="J450" s="108" t="s">
        <v>1</v>
      </c>
      <c r="K450" s="108" t="s">
        <v>0</v>
      </c>
      <c r="L450" s="63">
        <v>49868.812599999997</v>
      </c>
      <c r="M450" s="63" t="s">
        <v>9742</v>
      </c>
      <c r="N450" s="63" t="s">
        <v>948</v>
      </c>
      <c r="O450" s="63">
        <v>1617.94411497845</v>
      </c>
      <c r="P450" s="63">
        <v>1614.2465970246501</v>
      </c>
      <c r="Q450" s="63">
        <v>1517.2049323820299</v>
      </c>
      <c r="R450" s="63">
        <f t="shared" si="43"/>
        <v>1583.13188146171</v>
      </c>
      <c r="S450" s="63">
        <f t="shared" si="44"/>
        <v>3.1995170949036575</v>
      </c>
      <c r="T450" s="90">
        <f t="shared" si="45"/>
        <v>3.6083119549363073E-2</v>
      </c>
      <c r="U450" s="108">
        <f t="shared" si="46"/>
        <v>3</v>
      </c>
      <c r="V450" s="108">
        <v>492</v>
      </c>
      <c r="W450" s="63">
        <v>2413.8386118948201</v>
      </c>
      <c r="X450" s="63">
        <v>2164.89041384649</v>
      </c>
      <c r="Y450" s="63">
        <v>2116.7245863088101</v>
      </c>
      <c r="Z450" s="63">
        <v>2231.8178706833733</v>
      </c>
      <c r="AA450" s="63">
        <v>3.348658750756341</v>
      </c>
      <c r="AB450" s="90">
        <v>7.1450109105677145E-2</v>
      </c>
      <c r="AC450" s="108">
        <v>3</v>
      </c>
      <c r="AD450" s="108">
        <v>312</v>
      </c>
      <c r="AE450" s="63">
        <f t="shared" si="47"/>
        <v>1.409748547684309</v>
      </c>
      <c r="AF450" s="111">
        <f t="shared" si="48"/>
        <v>0.49543785669505119</v>
      </c>
      <c r="AG450" s="126" t="s">
        <v>10215</v>
      </c>
    </row>
    <row r="451" spans="1:33" x14ac:dyDescent="0.3">
      <c r="A451" s="125" t="s">
        <v>581</v>
      </c>
      <c r="B451" s="108">
        <v>22</v>
      </c>
      <c r="C451" s="108">
        <v>11</v>
      </c>
      <c r="D451" s="63">
        <v>166.89429999999999</v>
      </c>
      <c r="E451" s="90">
        <v>4.81586824163105E-4</v>
      </c>
      <c r="F451" s="64">
        <f t="shared" si="42"/>
        <v>3.3173254035432853</v>
      </c>
      <c r="G451" s="109">
        <v>6.6974778956209902E-4</v>
      </c>
      <c r="H451" s="110">
        <v>1.2484824003014401</v>
      </c>
      <c r="I451" s="63">
        <v>0.99999989865321204</v>
      </c>
      <c r="J451" s="108" t="s">
        <v>0</v>
      </c>
      <c r="K451" s="108" t="s">
        <v>1</v>
      </c>
      <c r="L451" s="63">
        <v>71324.403200000001</v>
      </c>
      <c r="M451" s="63" t="s">
        <v>10193</v>
      </c>
      <c r="N451" s="63" t="s">
        <v>582</v>
      </c>
      <c r="O451" s="63">
        <v>3920.98548690608</v>
      </c>
      <c r="P451" s="63">
        <v>4130.3457492430298</v>
      </c>
      <c r="Q451" s="63">
        <v>3856.5695333899698</v>
      </c>
      <c r="R451" s="63">
        <f t="shared" si="43"/>
        <v>3969.3002565130264</v>
      </c>
      <c r="S451" s="63">
        <f t="shared" si="44"/>
        <v>3.5987139522240223</v>
      </c>
      <c r="T451" s="90">
        <f t="shared" si="45"/>
        <v>3.606180013440858E-2</v>
      </c>
      <c r="U451" s="108">
        <f t="shared" si="46"/>
        <v>3</v>
      </c>
      <c r="V451" s="108">
        <v>216</v>
      </c>
      <c r="W451" s="63">
        <v>3208.18764277728</v>
      </c>
      <c r="X451" s="63">
        <v>3177.9427747351601</v>
      </c>
      <c r="Y451" s="63">
        <v>3151.7699699210898</v>
      </c>
      <c r="Z451" s="63">
        <v>3179.3001291445103</v>
      </c>
      <c r="AA451" s="63">
        <v>3.5023315276879101</v>
      </c>
      <c r="AB451" s="90">
        <v>8.8803564083626066E-3</v>
      </c>
      <c r="AC451" s="108">
        <v>3</v>
      </c>
      <c r="AD451" s="108">
        <v>220</v>
      </c>
      <c r="AE451" s="63">
        <f t="shared" si="47"/>
        <v>0.80097244443217808</v>
      </c>
      <c r="AF451" s="111">
        <f t="shared" si="48"/>
        <v>-0.32017548391987366</v>
      </c>
      <c r="AG451" s="126" t="s">
        <v>10215</v>
      </c>
    </row>
    <row r="452" spans="1:33" x14ac:dyDescent="0.3">
      <c r="A452" s="125" t="s">
        <v>1716</v>
      </c>
      <c r="B452" s="108">
        <v>19</v>
      </c>
      <c r="C452" s="108">
        <v>3</v>
      </c>
      <c r="D452" s="63">
        <v>89.6173</v>
      </c>
      <c r="E452" s="90">
        <v>1.8212213983205099E-2</v>
      </c>
      <c r="F452" s="64">
        <f t="shared" si="42"/>
        <v>1.739637255619545</v>
      </c>
      <c r="G452" s="109">
        <v>8.3782076716676403E-3</v>
      </c>
      <c r="H452" s="110">
        <v>1.1079727598401801</v>
      </c>
      <c r="I452" s="63">
        <v>0.81799926459517103</v>
      </c>
      <c r="J452" s="108" t="s">
        <v>0</v>
      </c>
      <c r="K452" s="108" t="s">
        <v>1</v>
      </c>
      <c r="L452" s="63">
        <v>183305.81779999999</v>
      </c>
      <c r="M452" s="63" t="s">
        <v>10008</v>
      </c>
      <c r="N452" s="63" t="s">
        <v>1717</v>
      </c>
      <c r="O452" s="63">
        <v>3205.5874158422898</v>
      </c>
      <c r="P452" s="63">
        <v>2990.52516305172</v>
      </c>
      <c r="Q452" s="63">
        <v>3053.6053824375899</v>
      </c>
      <c r="R452" s="63">
        <f t="shared" si="43"/>
        <v>3083.2393204438667</v>
      </c>
      <c r="S452" s="63">
        <f t="shared" si="44"/>
        <v>3.4890072358891242</v>
      </c>
      <c r="T452" s="90">
        <f t="shared" si="45"/>
        <v>3.585554095261087E-2</v>
      </c>
      <c r="U452" s="108">
        <f t="shared" si="46"/>
        <v>3</v>
      </c>
      <c r="V452" s="108">
        <v>263</v>
      </c>
      <c r="W452" s="63">
        <v>2876.9798844850202</v>
      </c>
      <c r="X452" s="63">
        <v>2737.2987358361001</v>
      </c>
      <c r="Y452" s="63">
        <v>2734.0475268540299</v>
      </c>
      <c r="Z452" s="63">
        <v>2782.7753823917169</v>
      </c>
      <c r="AA452" s="63">
        <v>3.4444781527498911</v>
      </c>
      <c r="AB452" s="90">
        <v>2.9323130601795512E-2</v>
      </c>
      <c r="AC452" s="108">
        <v>3</v>
      </c>
      <c r="AD452" s="108">
        <v>252</v>
      </c>
      <c r="AE452" s="63">
        <f t="shared" si="47"/>
        <v>0.90254926496951438</v>
      </c>
      <c r="AF452" s="111">
        <f t="shared" si="48"/>
        <v>-0.14792241231979369</v>
      </c>
      <c r="AG452" s="126" t="s">
        <v>10215</v>
      </c>
    </row>
    <row r="453" spans="1:33" x14ac:dyDescent="0.3">
      <c r="A453" s="125" t="s">
        <v>487</v>
      </c>
      <c r="B453" s="108">
        <v>12</v>
      </c>
      <c r="C453" s="108">
        <v>6</v>
      </c>
      <c r="D453" s="63">
        <v>67.697699999999998</v>
      </c>
      <c r="E453" s="90">
        <v>2.5350014773728398E-4</v>
      </c>
      <c r="F453" s="64">
        <f t="shared" si="42"/>
        <v>3.5960217832282053</v>
      </c>
      <c r="G453" s="109">
        <v>4.2301207358660698E-4</v>
      </c>
      <c r="H453" s="110">
        <v>1.3788296883566999</v>
      </c>
      <c r="I453" s="63">
        <v>0.999999999919298</v>
      </c>
      <c r="J453" s="108" t="s">
        <v>0</v>
      </c>
      <c r="K453" s="108" t="s">
        <v>1</v>
      </c>
      <c r="L453" s="63">
        <v>84120.583100000003</v>
      </c>
      <c r="M453" s="63" t="s">
        <v>10027</v>
      </c>
      <c r="N453" s="63" t="s">
        <v>488</v>
      </c>
      <c r="O453" s="63">
        <v>1172.0700887604501</v>
      </c>
      <c r="P453" s="63">
        <v>1094.657764089</v>
      </c>
      <c r="Q453" s="63">
        <v>1114.05658998167</v>
      </c>
      <c r="R453" s="63">
        <f t="shared" si="43"/>
        <v>1126.9281476103733</v>
      </c>
      <c r="S453" s="63">
        <f t="shared" si="44"/>
        <v>3.0518962265242644</v>
      </c>
      <c r="T453" s="90">
        <f t="shared" si="45"/>
        <v>3.5742592916593076E-2</v>
      </c>
      <c r="U453" s="108">
        <f t="shared" si="46"/>
        <v>3</v>
      </c>
      <c r="V453" s="108">
        <v>622</v>
      </c>
      <c r="W453" s="63">
        <v>826.95871326660404</v>
      </c>
      <c r="X453" s="63">
        <v>833.78207977169302</v>
      </c>
      <c r="Y453" s="63">
        <v>791.18236424471399</v>
      </c>
      <c r="Z453" s="63">
        <v>817.3077190943369</v>
      </c>
      <c r="AA453" s="63">
        <v>2.9123856006491868</v>
      </c>
      <c r="AB453" s="90">
        <v>2.7995576786415673E-2</v>
      </c>
      <c r="AC453" s="108">
        <v>3</v>
      </c>
      <c r="AD453" s="108">
        <v>708</v>
      </c>
      <c r="AE453" s="63">
        <f t="shared" si="47"/>
        <v>0.72525273312892236</v>
      </c>
      <c r="AF453" s="111">
        <f t="shared" si="48"/>
        <v>-0.46344426762973934</v>
      </c>
      <c r="AG453" s="126" t="s">
        <v>10215</v>
      </c>
    </row>
    <row r="454" spans="1:33" x14ac:dyDescent="0.3">
      <c r="A454" s="125" t="s">
        <v>1618</v>
      </c>
      <c r="B454" s="108">
        <v>12</v>
      </c>
      <c r="C454" s="108">
        <v>3</v>
      </c>
      <c r="D454" s="63">
        <v>95.496799999999993</v>
      </c>
      <c r="E454" s="90">
        <v>1.42518889971155E-2</v>
      </c>
      <c r="F454" s="64">
        <f t="shared" si="42"/>
        <v>1.8461275688728007</v>
      </c>
      <c r="G454" s="109">
        <v>6.96186274050032E-3</v>
      </c>
      <c r="H454" s="110">
        <v>1.14257489597989</v>
      </c>
      <c r="I454" s="63">
        <v>0.86705004434620203</v>
      </c>
      <c r="J454" s="108" t="s">
        <v>1</v>
      </c>
      <c r="K454" s="108" t="s">
        <v>0</v>
      </c>
      <c r="L454" s="63">
        <v>34444.655700000003</v>
      </c>
      <c r="M454" s="63" t="s">
        <v>9892</v>
      </c>
      <c r="N454" s="63" t="s">
        <v>1619</v>
      </c>
      <c r="O454" s="63">
        <v>3414.0271444339</v>
      </c>
      <c r="P454" s="63">
        <v>3580.9815469567402</v>
      </c>
      <c r="Q454" s="63">
        <v>3343.7229898236201</v>
      </c>
      <c r="R454" s="63">
        <f t="shared" si="43"/>
        <v>3446.2438937380866</v>
      </c>
      <c r="S454" s="63">
        <f t="shared" si="44"/>
        <v>3.5373460096054647</v>
      </c>
      <c r="T454" s="90">
        <f t="shared" si="45"/>
        <v>3.536200513877108E-2</v>
      </c>
      <c r="U454" s="108">
        <f t="shared" si="46"/>
        <v>3</v>
      </c>
      <c r="V454" s="108">
        <v>239</v>
      </c>
      <c r="W454" s="63">
        <v>4006.1407400153798</v>
      </c>
      <c r="X454" s="63">
        <v>3746.8133331181298</v>
      </c>
      <c r="Y454" s="63">
        <v>4059.8212020938399</v>
      </c>
      <c r="Z454" s="63">
        <v>3937.5917584091162</v>
      </c>
      <c r="AA454" s="63">
        <v>3.5952306873580189</v>
      </c>
      <c r="AB454" s="90">
        <v>4.2509459346883001E-2</v>
      </c>
      <c r="AC454" s="108">
        <v>3</v>
      </c>
      <c r="AD454" s="108">
        <v>186</v>
      </c>
      <c r="AE454" s="63">
        <f t="shared" si="47"/>
        <v>1.1425748959798874</v>
      </c>
      <c r="AF454" s="111">
        <f t="shared" si="48"/>
        <v>0.19228873728971102</v>
      </c>
      <c r="AG454" s="126" t="s">
        <v>10215</v>
      </c>
    </row>
    <row r="455" spans="1:33" x14ac:dyDescent="0.3">
      <c r="A455" s="125" t="s">
        <v>1698</v>
      </c>
      <c r="B455" s="108">
        <v>36</v>
      </c>
      <c r="C455" s="108">
        <v>7</v>
      </c>
      <c r="D455" s="63">
        <v>322.06240000000003</v>
      </c>
      <c r="E455" s="90">
        <v>1.7288570518525798E-2</v>
      </c>
      <c r="F455" s="64">
        <f t="shared" si="42"/>
        <v>1.7622409142784876</v>
      </c>
      <c r="G455" s="109">
        <v>8.0416260545807406E-3</v>
      </c>
      <c r="H455" s="110">
        <v>1.1455541727408201</v>
      </c>
      <c r="I455" s="63">
        <v>0.82907823863877494</v>
      </c>
      <c r="J455" s="108" t="s">
        <v>0</v>
      </c>
      <c r="K455" s="108" t="s">
        <v>1</v>
      </c>
      <c r="L455" s="63">
        <v>50306.299099999997</v>
      </c>
      <c r="M455" s="63" t="s">
        <v>9863</v>
      </c>
      <c r="N455" s="63" t="s">
        <v>1699</v>
      </c>
      <c r="O455" s="63">
        <v>12895.3879637311</v>
      </c>
      <c r="P455" s="63">
        <v>13117.5191838387</v>
      </c>
      <c r="Q455" s="63">
        <v>12251.2339684462</v>
      </c>
      <c r="R455" s="63">
        <f t="shared" si="43"/>
        <v>12754.713705338667</v>
      </c>
      <c r="S455" s="63">
        <f t="shared" si="44"/>
        <v>4.1056707148009997</v>
      </c>
      <c r="T455" s="90">
        <f t="shared" si="45"/>
        <v>3.5277106228818689E-2</v>
      </c>
      <c r="U455" s="108">
        <f t="shared" si="46"/>
        <v>3</v>
      </c>
      <c r="V455" s="108">
        <v>68</v>
      </c>
      <c r="W455" s="63">
        <v>11280.932415138201</v>
      </c>
      <c r="X455" s="63">
        <v>10539.830753391499</v>
      </c>
      <c r="Y455" s="63">
        <v>11581.5341880994</v>
      </c>
      <c r="Z455" s="63">
        <v>11134.099118876367</v>
      </c>
      <c r="AA455" s="63">
        <v>4.0466550831995391</v>
      </c>
      <c r="AB455" s="90">
        <v>4.8153848464210232E-2</v>
      </c>
      <c r="AC455" s="108">
        <v>3</v>
      </c>
      <c r="AD455" s="108">
        <v>61</v>
      </c>
      <c r="AE455" s="63">
        <f t="shared" si="47"/>
        <v>0.87293994801435892</v>
      </c>
      <c r="AF455" s="111">
        <f t="shared" si="48"/>
        <v>-0.19604568465441374</v>
      </c>
      <c r="AG455" s="126" t="s">
        <v>10215</v>
      </c>
    </row>
    <row r="456" spans="1:33" x14ac:dyDescent="0.3">
      <c r="A456" s="125" t="s">
        <v>735</v>
      </c>
      <c r="B456" s="108">
        <v>10</v>
      </c>
      <c r="C456" s="108">
        <v>4</v>
      </c>
      <c r="D456" s="63">
        <v>63.710500000000003</v>
      </c>
      <c r="E456" s="90">
        <v>8.1111393993593705E-4</v>
      </c>
      <c r="F456" s="64">
        <f t="shared" si="42"/>
        <v>3.0909181346794403</v>
      </c>
      <c r="G456" s="109">
        <v>8.8378194679264801E-4</v>
      </c>
      <c r="H456" s="110">
        <v>1.21228656258269</v>
      </c>
      <c r="I456" s="63">
        <v>0.99999375712105298</v>
      </c>
      <c r="J456" s="108" t="s">
        <v>0</v>
      </c>
      <c r="K456" s="108" t="s">
        <v>1</v>
      </c>
      <c r="L456" s="63">
        <v>28851.762200000001</v>
      </c>
      <c r="M456" s="63" t="s">
        <v>10171</v>
      </c>
      <c r="N456" s="63" t="s">
        <v>736</v>
      </c>
      <c r="O456" s="63">
        <v>4573.4824343444598</v>
      </c>
      <c r="P456" s="63">
        <v>4356.4817244548904</v>
      </c>
      <c r="Q456" s="63">
        <v>4279.3055001716302</v>
      </c>
      <c r="R456" s="63">
        <f t="shared" si="43"/>
        <v>4403.0898863236607</v>
      </c>
      <c r="S456" s="63">
        <f t="shared" si="44"/>
        <v>3.6437575513999989</v>
      </c>
      <c r="T456" s="90">
        <f t="shared" si="45"/>
        <v>3.4640731050137756E-2</v>
      </c>
      <c r="U456" s="108">
        <f t="shared" si="46"/>
        <v>3</v>
      </c>
      <c r="V456" s="108">
        <v>191</v>
      </c>
      <c r="W456" s="63">
        <v>3582.7110449428701</v>
      </c>
      <c r="X456" s="63">
        <v>3671.7088536144602</v>
      </c>
      <c r="Y456" s="63">
        <v>3641.7411797520799</v>
      </c>
      <c r="Z456" s="63">
        <v>3632.0536927698035</v>
      </c>
      <c r="AA456" s="63">
        <v>3.560152260086185</v>
      </c>
      <c r="AB456" s="90">
        <v>1.2467565402478982E-2</v>
      </c>
      <c r="AC456" s="108">
        <v>3</v>
      </c>
      <c r="AD456" s="108">
        <v>198</v>
      </c>
      <c r="AE456" s="63">
        <f t="shared" si="47"/>
        <v>0.82488747369233695</v>
      </c>
      <c r="AF456" s="111">
        <f t="shared" si="48"/>
        <v>-0.27773076609659952</v>
      </c>
      <c r="AG456" s="126" t="s">
        <v>10215</v>
      </c>
    </row>
    <row r="457" spans="1:33" x14ac:dyDescent="0.3">
      <c r="A457" s="125" t="s">
        <v>1196</v>
      </c>
      <c r="B457" s="108">
        <v>28</v>
      </c>
      <c r="C457" s="108">
        <v>24</v>
      </c>
      <c r="D457" s="63">
        <v>91.753200000000007</v>
      </c>
      <c r="E457" s="90">
        <v>3.9262228415878299E-3</v>
      </c>
      <c r="F457" s="64">
        <f t="shared" si="42"/>
        <v>2.4060250546785928</v>
      </c>
      <c r="G457" s="109">
        <v>2.60174302988191E-3</v>
      </c>
      <c r="H457" s="110">
        <v>1.13657361964173</v>
      </c>
      <c r="I457" s="63">
        <v>0.99065782240736899</v>
      </c>
      <c r="J457" s="108" t="s">
        <v>0</v>
      </c>
      <c r="K457" s="108" t="s">
        <v>1</v>
      </c>
      <c r="L457" s="63">
        <v>11367.3627</v>
      </c>
      <c r="M457" s="63" t="s">
        <v>10160</v>
      </c>
      <c r="N457" s="63" t="s">
        <v>1197</v>
      </c>
      <c r="O457" s="63">
        <v>23569.466862073099</v>
      </c>
      <c r="P457" s="63">
        <v>25230.519116148898</v>
      </c>
      <c r="Q457" s="63">
        <v>24155.8761881268</v>
      </c>
      <c r="R457" s="63">
        <f t="shared" si="43"/>
        <v>24318.620722116266</v>
      </c>
      <c r="S457" s="63">
        <f t="shared" si="44"/>
        <v>4.3859389394427746</v>
      </c>
      <c r="T457" s="90">
        <f t="shared" si="45"/>
        <v>3.4640127961685377E-2</v>
      </c>
      <c r="U457" s="108">
        <f t="shared" si="46"/>
        <v>3</v>
      </c>
      <c r="V457" s="108">
        <v>27</v>
      </c>
      <c r="W457" s="63">
        <v>21328.319202745999</v>
      </c>
      <c r="X457" s="63">
        <v>21151.020028906001</v>
      </c>
      <c r="Y457" s="63">
        <v>21709.958237125898</v>
      </c>
      <c r="Z457" s="63">
        <v>21396.432489592637</v>
      </c>
      <c r="AA457" s="63">
        <v>4.3303413677771605</v>
      </c>
      <c r="AB457" s="90">
        <v>1.3349262001887831E-2</v>
      </c>
      <c r="AC457" s="108">
        <v>3</v>
      </c>
      <c r="AD457" s="108">
        <v>26</v>
      </c>
      <c r="AE457" s="63">
        <f t="shared" si="47"/>
        <v>0.87983741899202028</v>
      </c>
      <c r="AF457" s="111">
        <f t="shared" si="48"/>
        <v>-0.18469113532351769</v>
      </c>
      <c r="AG457" s="126" t="s">
        <v>10215</v>
      </c>
    </row>
    <row r="458" spans="1:33" x14ac:dyDescent="0.3">
      <c r="A458" s="125" t="s">
        <v>747</v>
      </c>
      <c r="B458" s="108">
        <v>9</v>
      </c>
      <c r="C458" s="108">
        <v>4</v>
      </c>
      <c r="D458" s="63">
        <v>73.131399999999999</v>
      </c>
      <c r="E458" s="90">
        <v>8.3863479206713898E-4</v>
      </c>
      <c r="F458" s="64">
        <f t="shared" si="42"/>
        <v>3.0764271241774575</v>
      </c>
      <c r="G458" s="109">
        <v>9.00356500644011E-4</v>
      </c>
      <c r="H458" s="110">
        <v>1.4156574160659801</v>
      </c>
      <c r="I458" s="63">
        <v>0.99999216119700196</v>
      </c>
      <c r="J458" s="108" t="s">
        <v>0</v>
      </c>
      <c r="K458" s="108" t="s">
        <v>1</v>
      </c>
      <c r="L458" s="63">
        <v>20657.838199999998</v>
      </c>
      <c r="M458" s="63" t="s">
        <v>9810</v>
      </c>
      <c r="N458" s="63" t="s">
        <v>748</v>
      </c>
      <c r="O458" s="63">
        <v>6824.6197491201101</v>
      </c>
      <c r="P458" s="63">
        <v>6745.3155602081997</v>
      </c>
      <c r="Q458" s="63">
        <v>6393.6344918352997</v>
      </c>
      <c r="R458" s="63">
        <f t="shared" si="43"/>
        <v>6654.5232670545365</v>
      </c>
      <c r="S458" s="63">
        <f t="shared" si="44"/>
        <v>3.823116947879261</v>
      </c>
      <c r="T458" s="90">
        <f t="shared" si="45"/>
        <v>3.4471201774674207E-2</v>
      </c>
      <c r="U458" s="108">
        <f t="shared" si="46"/>
        <v>3</v>
      </c>
      <c r="V458" s="108">
        <v>138</v>
      </c>
      <c r="W458" s="63">
        <v>4984.8805839239603</v>
      </c>
      <c r="X458" s="63">
        <v>4448.17458855732</v>
      </c>
      <c r="Y458" s="63">
        <v>4668.9228729140996</v>
      </c>
      <c r="Z458" s="63">
        <v>4700.6593484651266</v>
      </c>
      <c r="AA458" s="63">
        <v>3.672158779492368</v>
      </c>
      <c r="AB458" s="90">
        <v>5.7387014417247521E-2</v>
      </c>
      <c r="AC458" s="108">
        <v>3</v>
      </c>
      <c r="AD458" s="108">
        <v>156</v>
      </c>
      <c r="AE458" s="63">
        <f t="shared" si="47"/>
        <v>0.70638559064588857</v>
      </c>
      <c r="AF458" s="111">
        <f t="shared" si="48"/>
        <v>-0.50147218071715671</v>
      </c>
      <c r="AG458" s="126" t="s">
        <v>10215</v>
      </c>
    </row>
    <row r="459" spans="1:33" x14ac:dyDescent="0.3">
      <c r="A459" s="125" t="s">
        <v>1688</v>
      </c>
      <c r="B459" s="108">
        <v>13</v>
      </c>
      <c r="C459" s="108">
        <v>3</v>
      </c>
      <c r="D459" s="63">
        <v>81.040999999999997</v>
      </c>
      <c r="E459" s="90">
        <v>1.6811338307366301E-2</v>
      </c>
      <c r="F459" s="64">
        <f t="shared" si="42"/>
        <v>1.7743977121185917</v>
      </c>
      <c r="G459" s="109">
        <v>7.8678998791008904E-3</v>
      </c>
      <c r="H459" s="110">
        <v>1.1895880532797101</v>
      </c>
      <c r="I459" s="63">
        <v>0.83489279063937305</v>
      </c>
      <c r="J459" s="108" t="s">
        <v>1</v>
      </c>
      <c r="K459" s="108" t="s">
        <v>0</v>
      </c>
      <c r="L459" s="63">
        <v>76177.506099999999</v>
      </c>
      <c r="M459" s="63" t="s">
        <v>9755</v>
      </c>
      <c r="N459" s="63" t="s">
        <v>1689</v>
      </c>
      <c r="O459" s="63">
        <v>517.47773227618995</v>
      </c>
      <c r="P459" s="63">
        <v>483.88765530297297</v>
      </c>
      <c r="Q459" s="63">
        <v>501.29227704643301</v>
      </c>
      <c r="R459" s="63">
        <f t="shared" si="43"/>
        <v>500.88588820853192</v>
      </c>
      <c r="S459" s="63">
        <f t="shared" si="44"/>
        <v>2.6997387961944113</v>
      </c>
      <c r="T459" s="90">
        <f t="shared" si="45"/>
        <v>3.3538029304545976E-2</v>
      </c>
      <c r="U459" s="108">
        <f t="shared" si="46"/>
        <v>3</v>
      </c>
      <c r="V459" s="108">
        <v>990</v>
      </c>
      <c r="W459" s="63">
        <v>574.17537199518199</v>
      </c>
      <c r="X459" s="63">
        <v>643.25890273403297</v>
      </c>
      <c r="Y459" s="63">
        <v>570.10933127858698</v>
      </c>
      <c r="Z459" s="63">
        <v>595.84786866926731</v>
      </c>
      <c r="AA459" s="63">
        <v>2.7751353902248268</v>
      </c>
      <c r="AB459" s="90">
        <v>6.8993216521275505E-2</v>
      </c>
      <c r="AC459" s="108">
        <v>3</v>
      </c>
      <c r="AD459" s="108">
        <v>848</v>
      </c>
      <c r="AE459" s="63">
        <f t="shared" si="47"/>
        <v>1.1895880532797127</v>
      </c>
      <c r="AF459" s="111">
        <f t="shared" si="48"/>
        <v>0.25046206396845455</v>
      </c>
      <c r="AG459" s="126" t="s">
        <v>10215</v>
      </c>
    </row>
    <row r="460" spans="1:33" x14ac:dyDescent="0.3">
      <c r="A460" s="125" t="s">
        <v>1916</v>
      </c>
      <c r="B460" s="108">
        <v>69</v>
      </c>
      <c r="C460" s="108">
        <v>35</v>
      </c>
      <c r="D460" s="63">
        <v>452.04880000000003</v>
      </c>
      <c r="E460" s="90">
        <v>2.8980223592531301E-2</v>
      </c>
      <c r="F460" s="64">
        <f t="shared" ref="F460:F523" si="49">-LOG10(E460)</f>
        <v>1.5378982681185385</v>
      </c>
      <c r="G460" s="109">
        <v>1.1933793863013501E-2</v>
      </c>
      <c r="H460" s="110">
        <v>1.0776000072092999</v>
      </c>
      <c r="I460" s="63">
        <v>0.70597401915491198</v>
      </c>
      <c r="J460" s="108" t="s">
        <v>0</v>
      </c>
      <c r="K460" s="108" t="s">
        <v>1</v>
      </c>
      <c r="L460" s="63">
        <v>535145.98030000005</v>
      </c>
      <c r="M460" s="63" t="s">
        <v>10110</v>
      </c>
      <c r="N460" s="63" t="s">
        <v>1917</v>
      </c>
      <c r="O460" s="63">
        <v>2568.83193177457</v>
      </c>
      <c r="P460" s="63">
        <v>2645.6151349685301</v>
      </c>
      <c r="Q460" s="63">
        <v>2745.7060228954101</v>
      </c>
      <c r="R460" s="63">
        <f t="shared" ref="R460:R523" si="50">AVERAGE(O460:Q460)</f>
        <v>2653.3843632128369</v>
      </c>
      <c r="S460" s="63">
        <f t="shared" ref="S460:S523" si="51">LOG10(R460)</f>
        <v>3.4238001654483972</v>
      </c>
      <c r="T460" s="90">
        <f t="shared" ref="T460:T523" si="52">(STDEVA(O460:Q460)/AVERAGE(O460:Q460))</f>
        <v>3.3426225807905705E-2</v>
      </c>
      <c r="U460" s="108">
        <f t="shared" ref="U460:U523" si="53">COUNT(O460:Q460)</f>
        <v>3</v>
      </c>
      <c r="V460" s="108">
        <v>305</v>
      </c>
      <c r="W460" s="63">
        <v>2476.2864932508</v>
      </c>
      <c r="X460" s="63">
        <v>2408.8308179572</v>
      </c>
      <c r="Y460" s="63">
        <v>2501.81015388472</v>
      </c>
      <c r="Z460" s="63">
        <v>2462.3091550309068</v>
      </c>
      <c r="AA460" s="63">
        <v>3.3913425798279739</v>
      </c>
      <c r="AB460" s="90">
        <v>1.9510023619820335E-2</v>
      </c>
      <c r="AC460" s="108">
        <v>3</v>
      </c>
      <c r="AD460" s="108">
        <v>280</v>
      </c>
      <c r="AE460" s="63">
        <f t="shared" ref="AE460:AE523" si="54">Z460/R460</f>
        <v>0.92798811554366456</v>
      </c>
      <c r="AF460" s="111">
        <f t="shared" ref="AF460:AF523" si="55">LOG(AE460,2)</f>
        <v>-0.10782176556469576</v>
      </c>
      <c r="AG460" s="126" t="s">
        <v>10215</v>
      </c>
    </row>
    <row r="461" spans="1:33" x14ac:dyDescent="0.3">
      <c r="A461" s="125" t="s">
        <v>1772</v>
      </c>
      <c r="B461" s="108">
        <v>4</v>
      </c>
      <c r="C461" s="108">
        <v>2</v>
      </c>
      <c r="D461" s="63">
        <v>27.4436</v>
      </c>
      <c r="E461" s="90">
        <v>2.1223208379122699E-2</v>
      </c>
      <c r="F461" s="64">
        <f t="shared" si="49"/>
        <v>1.6731889618096727</v>
      </c>
      <c r="G461" s="109">
        <v>9.4570232600579892E-3</v>
      </c>
      <c r="H461" s="110">
        <v>1.1412905563704501</v>
      </c>
      <c r="I461" s="63">
        <v>0.78352844661108301</v>
      </c>
      <c r="J461" s="108" t="s">
        <v>0</v>
      </c>
      <c r="K461" s="108" t="s">
        <v>1</v>
      </c>
      <c r="L461" s="63">
        <v>22030.2392</v>
      </c>
      <c r="M461" s="63" t="s">
        <v>9832</v>
      </c>
      <c r="N461" s="63" t="s">
        <v>1773</v>
      </c>
      <c r="O461" s="63">
        <v>5620.4710035469197</v>
      </c>
      <c r="P461" s="63">
        <v>5348.34395031228</v>
      </c>
      <c r="Q461" s="63">
        <v>5282.0607405307401</v>
      </c>
      <c r="R461" s="63">
        <f t="shared" si="50"/>
        <v>5416.9585647966469</v>
      </c>
      <c r="S461" s="63">
        <f t="shared" si="51"/>
        <v>3.7337555136102787</v>
      </c>
      <c r="T461" s="90">
        <f t="shared" si="52"/>
        <v>3.3106374619883923E-2</v>
      </c>
      <c r="U461" s="108">
        <f t="shared" si="53"/>
        <v>3</v>
      </c>
      <c r="V461" s="108">
        <v>165</v>
      </c>
      <c r="W461" s="63">
        <v>4986.8746127910899</v>
      </c>
      <c r="X461" s="63">
        <v>4766.5838467058802</v>
      </c>
      <c r="Y461" s="63">
        <v>4485.5761173519504</v>
      </c>
      <c r="Z461" s="63">
        <v>4746.3448589496402</v>
      </c>
      <c r="AA461" s="63">
        <v>3.6763592899069715</v>
      </c>
      <c r="AB461" s="90">
        <v>5.2937858761631949E-2</v>
      </c>
      <c r="AC461" s="108">
        <v>3</v>
      </c>
      <c r="AD461" s="108">
        <v>154</v>
      </c>
      <c r="AE461" s="63">
        <f t="shared" si="54"/>
        <v>0.87620106415338961</v>
      </c>
      <c r="AF461" s="111">
        <f t="shared" si="55"/>
        <v>-0.19066612806045716</v>
      </c>
      <c r="AG461" s="126" t="s">
        <v>10215</v>
      </c>
    </row>
    <row r="462" spans="1:33" x14ac:dyDescent="0.3">
      <c r="A462" s="125" t="s">
        <v>855</v>
      </c>
      <c r="B462" s="108">
        <v>24</v>
      </c>
      <c r="C462" s="108">
        <v>13</v>
      </c>
      <c r="D462" s="63">
        <v>133.62690000000001</v>
      </c>
      <c r="E462" s="90">
        <v>1.26266746705328E-3</v>
      </c>
      <c r="F462" s="64">
        <f t="shared" si="49"/>
        <v>2.8987110090953596</v>
      </c>
      <c r="G462" s="109">
        <v>1.1804720846672499E-3</v>
      </c>
      <c r="H462" s="110">
        <v>1.3352017034678501</v>
      </c>
      <c r="I462" s="63">
        <v>0.99990585405250398</v>
      </c>
      <c r="J462" s="108" t="s">
        <v>0</v>
      </c>
      <c r="K462" s="108" t="s">
        <v>1</v>
      </c>
      <c r="L462" s="63">
        <v>118932.7159</v>
      </c>
      <c r="M462" s="63" t="s">
        <v>9836</v>
      </c>
      <c r="N462" s="63" t="s">
        <v>856</v>
      </c>
      <c r="O462" s="63">
        <v>5436.4223649400901</v>
      </c>
      <c r="P462" s="63">
        <v>5178.6949739108904</v>
      </c>
      <c r="Q462" s="63">
        <v>5518.9305830666099</v>
      </c>
      <c r="R462" s="63">
        <f t="shared" si="50"/>
        <v>5378.0159739725304</v>
      </c>
      <c r="S462" s="63">
        <f t="shared" si="51"/>
        <v>3.7306220878459704</v>
      </c>
      <c r="T462" s="90">
        <f t="shared" si="52"/>
        <v>3.3000701713222336E-2</v>
      </c>
      <c r="U462" s="108">
        <f t="shared" si="53"/>
        <v>3</v>
      </c>
      <c r="V462" s="108">
        <v>166</v>
      </c>
      <c r="W462" s="63">
        <v>3838.6227959378998</v>
      </c>
      <c r="X462" s="63">
        <v>3988.43844094932</v>
      </c>
      <c r="Y462" s="63">
        <v>4256.5422216864499</v>
      </c>
      <c r="Z462" s="63">
        <v>4027.867819524557</v>
      </c>
      <c r="AA462" s="63">
        <v>3.6050752100958285</v>
      </c>
      <c r="AB462" s="90">
        <v>5.2566610629109486E-2</v>
      </c>
      <c r="AC462" s="108">
        <v>3</v>
      </c>
      <c r="AD462" s="108">
        <v>184</v>
      </c>
      <c r="AE462" s="63">
        <f t="shared" si="54"/>
        <v>0.74895051242276778</v>
      </c>
      <c r="AF462" s="111">
        <f t="shared" si="55"/>
        <v>-0.41705770042358553</v>
      </c>
      <c r="AG462" s="126" t="s">
        <v>10215</v>
      </c>
    </row>
    <row r="463" spans="1:33" x14ac:dyDescent="0.3">
      <c r="A463" s="125" t="s">
        <v>371</v>
      </c>
      <c r="B463" s="108">
        <v>5</v>
      </c>
      <c r="C463" s="108">
        <v>3</v>
      </c>
      <c r="D463" s="63">
        <v>32.780099999999997</v>
      </c>
      <c r="E463" s="90">
        <v>1.12796419541872E-4</v>
      </c>
      <c r="F463" s="64">
        <f t="shared" si="49"/>
        <v>3.9477046857949363</v>
      </c>
      <c r="G463" s="109">
        <v>2.50452665872552E-4</v>
      </c>
      <c r="H463" s="110">
        <v>1.4446802986868199</v>
      </c>
      <c r="I463" s="63">
        <v>1</v>
      </c>
      <c r="J463" s="108" t="s">
        <v>0</v>
      </c>
      <c r="K463" s="108" t="s">
        <v>1</v>
      </c>
      <c r="L463" s="63">
        <v>28057.9601</v>
      </c>
      <c r="M463" s="63" t="s">
        <v>10042</v>
      </c>
      <c r="N463" s="63" t="s">
        <v>372</v>
      </c>
      <c r="O463" s="63">
        <v>2170.8825394898799</v>
      </c>
      <c r="P463" s="63">
        <v>2225.5485425788602</v>
      </c>
      <c r="Q463" s="63">
        <v>2085.4715046866399</v>
      </c>
      <c r="R463" s="63">
        <f t="shared" si="50"/>
        <v>2160.6341955851271</v>
      </c>
      <c r="S463" s="63">
        <f t="shared" si="51"/>
        <v>3.334581245232854</v>
      </c>
      <c r="T463" s="90">
        <f t="shared" si="52"/>
        <v>3.2674953960990336E-2</v>
      </c>
      <c r="U463" s="108">
        <f t="shared" si="53"/>
        <v>3</v>
      </c>
      <c r="V463" s="108">
        <v>375</v>
      </c>
      <c r="W463" s="63">
        <v>1451.98748563546</v>
      </c>
      <c r="X463" s="63">
        <v>1505.3067840839501</v>
      </c>
      <c r="Y463" s="63">
        <v>1529.4441406038</v>
      </c>
      <c r="Z463" s="63">
        <v>1495.5794701077368</v>
      </c>
      <c r="AA463" s="63">
        <v>3.1748094949415835</v>
      </c>
      <c r="AB463" s="90">
        <v>2.6500721690371903E-2</v>
      </c>
      <c r="AC463" s="108">
        <v>3</v>
      </c>
      <c r="AD463" s="108">
        <v>448</v>
      </c>
      <c r="AE463" s="63">
        <f t="shared" si="54"/>
        <v>0.69219466819681386</v>
      </c>
      <c r="AF463" s="111">
        <f t="shared" si="55"/>
        <v>-0.53075026606189979</v>
      </c>
      <c r="AG463" s="126" t="s">
        <v>10215</v>
      </c>
    </row>
    <row r="464" spans="1:33" x14ac:dyDescent="0.3">
      <c r="A464" s="125" t="s">
        <v>849</v>
      </c>
      <c r="B464" s="108">
        <v>5</v>
      </c>
      <c r="C464" s="108">
        <v>1</v>
      </c>
      <c r="D464" s="63">
        <v>42.785800000000002</v>
      </c>
      <c r="E464" s="90">
        <v>1.2206341129305E-3</v>
      </c>
      <c r="F464" s="64">
        <f t="shared" si="49"/>
        <v>2.9134144970285667</v>
      </c>
      <c r="G464" s="109">
        <v>1.14942441730221E-3</v>
      </c>
      <c r="H464" s="110">
        <v>1.1770745148142301</v>
      </c>
      <c r="I464" s="63">
        <v>0.99992180396713004</v>
      </c>
      <c r="J464" s="108" t="s">
        <v>1</v>
      </c>
      <c r="K464" s="108" t="s">
        <v>0</v>
      </c>
      <c r="L464" s="63">
        <v>17302.542700000002</v>
      </c>
      <c r="M464" s="63" t="s">
        <v>10181</v>
      </c>
      <c r="N464" s="63" t="s">
        <v>850</v>
      </c>
      <c r="O464" s="63">
        <v>1870.88902530527</v>
      </c>
      <c r="P464" s="63">
        <v>1929.8054991685201</v>
      </c>
      <c r="Q464" s="63">
        <v>1807.9166449480999</v>
      </c>
      <c r="R464" s="63">
        <f t="shared" si="50"/>
        <v>1869.5370564739633</v>
      </c>
      <c r="S464" s="63">
        <f t="shared" si="51"/>
        <v>3.2717340778147448</v>
      </c>
      <c r="T464" s="90">
        <f t="shared" si="52"/>
        <v>3.2604688259281034E-2</v>
      </c>
      <c r="U464" s="108">
        <f t="shared" si="53"/>
        <v>3</v>
      </c>
      <c r="V464" s="108">
        <v>425</v>
      </c>
      <c r="W464" s="63">
        <v>2197.9122024292401</v>
      </c>
      <c r="X464" s="63">
        <v>2176.5914764026102</v>
      </c>
      <c r="Y464" s="63">
        <v>2227.2495921970599</v>
      </c>
      <c r="Z464" s="63">
        <v>2200.5844236763037</v>
      </c>
      <c r="AA464" s="63">
        <v>3.3425380345819655</v>
      </c>
      <c r="AB464" s="90">
        <v>1.1558092425625678E-2</v>
      </c>
      <c r="AC464" s="108">
        <v>3</v>
      </c>
      <c r="AD464" s="108">
        <v>318</v>
      </c>
      <c r="AE464" s="63">
        <f t="shared" si="54"/>
        <v>1.1770745148142245</v>
      </c>
      <c r="AF464" s="111">
        <f t="shared" si="55"/>
        <v>0.23520565321422096</v>
      </c>
      <c r="AG464" s="126" t="s">
        <v>10215</v>
      </c>
    </row>
    <row r="465" spans="1:33" x14ac:dyDescent="0.3">
      <c r="A465" s="125" t="s">
        <v>1944</v>
      </c>
      <c r="B465" s="108">
        <v>3</v>
      </c>
      <c r="C465" s="108">
        <v>1</v>
      </c>
      <c r="D465" s="63">
        <v>14.0985</v>
      </c>
      <c r="E465" s="90">
        <v>2.9974501207280201E-2</v>
      </c>
      <c r="F465" s="64">
        <f t="shared" si="49"/>
        <v>1.5232480350757585</v>
      </c>
      <c r="G465" s="109">
        <v>1.21637837390959E-2</v>
      </c>
      <c r="H465" s="110">
        <v>1.13862312669827</v>
      </c>
      <c r="I465" s="63">
        <v>0.69710550483859102</v>
      </c>
      <c r="J465" s="108" t="s">
        <v>0</v>
      </c>
      <c r="K465" s="108" t="s">
        <v>1</v>
      </c>
      <c r="L465" s="63">
        <v>139662.88740000001</v>
      </c>
      <c r="M465" s="63" t="s">
        <v>9796</v>
      </c>
      <c r="N465" s="63" t="s">
        <v>1945</v>
      </c>
      <c r="O465" s="63">
        <v>415.40028887352599</v>
      </c>
      <c r="P465" s="63">
        <v>390.777671434762</v>
      </c>
      <c r="Q465" s="63">
        <v>395.97706344673702</v>
      </c>
      <c r="R465" s="63">
        <f t="shared" si="50"/>
        <v>400.71834125167499</v>
      </c>
      <c r="S465" s="63">
        <f t="shared" si="51"/>
        <v>2.6028392209505351</v>
      </c>
      <c r="T465" s="90">
        <f t="shared" si="52"/>
        <v>3.238680192248012E-2</v>
      </c>
      <c r="U465" s="108">
        <f t="shared" si="53"/>
        <v>3</v>
      </c>
      <c r="V465" s="108">
        <v>1096</v>
      </c>
      <c r="W465" s="63">
        <v>354.84166084446503</v>
      </c>
      <c r="X465" s="63">
        <v>371.50736669990602</v>
      </c>
      <c r="Y465" s="63">
        <v>329.44809756846303</v>
      </c>
      <c r="Z465" s="63">
        <v>351.93237503761134</v>
      </c>
      <c r="AA465" s="63">
        <v>2.5464592203829244</v>
      </c>
      <c r="AB465" s="90">
        <v>6.0182089470750121E-2</v>
      </c>
      <c r="AC465" s="108">
        <v>3</v>
      </c>
      <c r="AD465" s="108">
        <v>1122</v>
      </c>
      <c r="AE465" s="63">
        <f t="shared" si="54"/>
        <v>0.87825372289754222</v>
      </c>
      <c r="AF465" s="111">
        <f t="shared" si="55"/>
        <v>-0.18729030787531145</v>
      </c>
      <c r="AG465" s="126" t="s">
        <v>10215</v>
      </c>
    </row>
    <row r="466" spans="1:33" x14ac:dyDescent="0.3">
      <c r="A466" s="125" t="s">
        <v>435</v>
      </c>
      <c r="B466" s="108">
        <v>6</v>
      </c>
      <c r="C466" s="108">
        <v>3</v>
      </c>
      <c r="D466" s="63">
        <v>32.960599999999999</v>
      </c>
      <c r="E466" s="90">
        <v>1.7537418559388E-4</v>
      </c>
      <c r="F466" s="64">
        <f t="shared" si="49"/>
        <v>3.756034332744226</v>
      </c>
      <c r="G466" s="109">
        <v>3.2644753298455699E-4</v>
      </c>
      <c r="H466" s="110">
        <v>1.43181901387715</v>
      </c>
      <c r="I466" s="63">
        <v>0.99999999999982503</v>
      </c>
      <c r="J466" s="108" t="s">
        <v>0</v>
      </c>
      <c r="K466" s="108" t="s">
        <v>1</v>
      </c>
      <c r="L466" s="63">
        <v>84249.468999999997</v>
      </c>
      <c r="M466" s="63" t="s">
        <v>9984</v>
      </c>
      <c r="N466" s="63" t="s">
        <v>436</v>
      </c>
      <c r="O466" s="63">
        <v>211.652928132223</v>
      </c>
      <c r="P466" s="63">
        <v>221.62258594127101</v>
      </c>
      <c r="Q466" s="63">
        <v>225.36440657849599</v>
      </c>
      <c r="R466" s="63">
        <f t="shared" si="50"/>
        <v>219.54664021733001</v>
      </c>
      <c r="S466" s="63">
        <f t="shared" si="51"/>
        <v>2.3415267953632548</v>
      </c>
      <c r="T466" s="90">
        <f t="shared" si="52"/>
        <v>3.2282648688106118E-2</v>
      </c>
      <c r="U466" s="108">
        <f t="shared" si="53"/>
        <v>3</v>
      </c>
      <c r="V466" s="108">
        <v>1354</v>
      </c>
      <c r="W466" s="63">
        <v>150.08871446859899</v>
      </c>
      <c r="X466" s="63">
        <v>159.17043686927099</v>
      </c>
      <c r="Y466" s="63">
        <v>150.743065610271</v>
      </c>
      <c r="Z466" s="63">
        <v>153.33407231604698</v>
      </c>
      <c r="AA466" s="63">
        <v>2.185638670018486</v>
      </c>
      <c r="AB466" s="90">
        <v>3.303256683168939E-2</v>
      </c>
      <c r="AC466" s="108">
        <v>3</v>
      </c>
      <c r="AD466" s="108">
        <v>1506</v>
      </c>
      <c r="AE466" s="63">
        <f t="shared" si="54"/>
        <v>0.69841229255096338</v>
      </c>
      <c r="AF466" s="111">
        <f t="shared" si="55"/>
        <v>-0.51784914324211018</v>
      </c>
      <c r="AG466" s="126" t="s">
        <v>10215</v>
      </c>
    </row>
    <row r="467" spans="1:33" x14ac:dyDescent="0.3">
      <c r="A467" s="125" t="s">
        <v>1392</v>
      </c>
      <c r="B467" s="108">
        <v>8</v>
      </c>
      <c r="C467" s="108">
        <v>6</v>
      </c>
      <c r="D467" s="63">
        <v>59.049599999999998</v>
      </c>
      <c r="E467" s="90">
        <v>7.3209627723267402E-3</v>
      </c>
      <c r="F467" s="64">
        <f t="shared" si="49"/>
        <v>2.1354318015626572</v>
      </c>
      <c r="G467" s="109">
        <v>4.1644195225995703E-3</v>
      </c>
      <c r="H467" s="110">
        <v>1.15948336801679</v>
      </c>
      <c r="I467" s="63">
        <v>0.95688607653886004</v>
      </c>
      <c r="J467" s="108" t="s">
        <v>0</v>
      </c>
      <c r="K467" s="108" t="s">
        <v>1</v>
      </c>
      <c r="L467" s="63">
        <v>45659.347600000001</v>
      </c>
      <c r="M467" s="63" t="s">
        <v>9914</v>
      </c>
      <c r="N467" s="63" t="s">
        <v>1393</v>
      </c>
      <c r="O467" s="63">
        <v>2911.2652821010602</v>
      </c>
      <c r="P467" s="63">
        <v>2978.7207658196098</v>
      </c>
      <c r="Q467" s="63">
        <v>3101.6605462307698</v>
      </c>
      <c r="R467" s="63">
        <f t="shared" si="50"/>
        <v>2997.2155313838134</v>
      </c>
      <c r="S467" s="63">
        <f t="shared" si="51"/>
        <v>3.4767179744187935</v>
      </c>
      <c r="T467" s="90">
        <f t="shared" si="52"/>
        <v>3.2208443940169335E-2</v>
      </c>
      <c r="U467" s="108">
        <f t="shared" si="53"/>
        <v>3</v>
      </c>
      <c r="V467" s="108">
        <v>273</v>
      </c>
      <c r="W467" s="63">
        <v>2495.8076441242301</v>
      </c>
      <c r="X467" s="63">
        <v>2561.2354539338698</v>
      </c>
      <c r="Y467" s="63">
        <v>2697.8301861796999</v>
      </c>
      <c r="Z467" s="63">
        <v>2584.9577614126001</v>
      </c>
      <c r="AA467" s="63">
        <v>3.4124534510526683</v>
      </c>
      <c r="AB467" s="90">
        <v>3.9876581595891983E-2</v>
      </c>
      <c r="AC467" s="108">
        <v>3</v>
      </c>
      <c r="AD467" s="108">
        <v>264</v>
      </c>
      <c r="AE467" s="63">
        <f t="shared" si="54"/>
        <v>0.86245307831403306</v>
      </c>
      <c r="AF467" s="111">
        <f t="shared" si="55"/>
        <v>-0.21348212567447539</v>
      </c>
      <c r="AG467" s="126" t="s">
        <v>10215</v>
      </c>
    </row>
    <row r="468" spans="1:33" x14ac:dyDescent="0.3">
      <c r="A468" s="125" t="s">
        <v>2056</v>
      </c>
      <c r="B468" s="108">
        <v>6</v>
      </c>
      <c r="C468" s="108">
        <v>1</v>
      </c>
      <c r="D468" s="63">
        <v>22.0932</v>
      </c>
      <c r="E468" s="90">
        <v>4.1502805134712203E-2</v>
      </c>
      <c r="F468" s="64">
        <f t="shared" si="49"/>
        <v>1.3819225487492266</v>
      </c>
      <c r="G468" s="109">
        <v>1.5905331891209601E-2</v>
      </c>
      <c r="H468" s="110">
        <v>1.2134825804756899</v>
      </c>
      <c r="I468" s="63">
        <v>0.60865199410973103</v>
      </c>
      <c r="J468" s="108" t="s">
        <v>0</v>
      </c>
      <c r="K468" s="108" t="s">
        <v>1</v>
      </c>
      <c r="L468" s="63">
        <v>194327.81570000001</v>
      </c>
      <c r="M468" s="63" t="s">
        <v>9656</v>
      </c>
      <c r="N468" s="63" t="s">
        <v>2057</v>
      </c>
      <c r="O468" s="63">
        <v>3205.3767550841299</v>
      </c>
      <c r="P468" s="63">
        <v>3024.7349777703798</v>
      </c>
      <c r="Q468" s="63">
        <v>3048.0072098399501</v>
      </c>
      <c r="R468" s="63">
        <f t="shared" si="50"/>
        <v>3092.7063142314869</v>
      </c>
      <c r="S468" s="63">
        <f t="shared" si="51"/>
        <v>3.4903386810234101</v>
      </c>
      <c r="T468" s="90">
        <f t="shared" si="52"/>
        <v>3.1773735543440505E-2</v>
      </c>
      <c r="U468" s="108">
        <f t="shared" si="53"/>
        <v>3</v>
      </c>
      <c r="V468" s="108">
        <v>261</v>
      </c>
      <c r="W468" s="63">
        <v>2517.33308539576</v>
      </c>
      <c r="X468" s="63">
        <v>2281.3617930629698</v>
      </c>
      <c r="Y468" s="63">
        <v>2847.1659620466298</v>
      </c>
      <c r="Z468" s="63">
        <v>2548.6202801684531</v>
      </c>
      <c r="AA468" s="63">
        <v>3.4063051346015092</v>
      </c>
      <c r="AB468" s="90">
        <v>0.11151001477983381</v>
      </c>
      <c r="AC468" s="108">
        <v>3</v>
      </c>
      <c r="AD468" s="108">
        <v>268</v>
      </c>
      <c r="AE468" s="63">
        <f t="shared" si="54"/>
        <v>0.82407445816650882</v>
      </c>
      <c r="AF468" s="111">
        <f t="shared" si="55"/>
        <v>-0.27915339877193435</v>
      </c>
      <c r="AG468" s="126" t="s">
        <v>10215</v>
      </c>
    </row>
    <row r="469" spans="1:33" x14ac:dyDescent="0.3">
      <c r="A469" s="125" t="s">
        <v>1414</v>
      </c>
      <c r="B469" s="108">
        <v>5</v>
      </c>
      <c r="C469" s="108">
        <v>1</v>
      </c>
      <c r="D469" s="63">
        <v>17.2639</v>
      </c>
      <c r="E469" s="90">
        <v>7.5977966370107701E-3</v>
      </c>
      <c r="F469" s="64">
        <f t="shared" si="49"/>
        <v>2.1193123349726668</v>
      </c>
      <c r="G469" s="109">
        <v>4.2532672849576996E-3</v>
      </c>
      <c r="H469" s="110">
        <v>1.17240790495394</v>
      </c>
      <c r="I469" s="63">
        <v>0.95352871160624797</v>
      </c>
      <c r="J469" s="108" t="s">
        <v>0</v>
      </c>
      <c r="K469" s="108" t="s">
        <v>1</v>
      </c>
      <c r="L469" s="63">
        <v>321009.22279999999</v>
      </c>
      <c r="M469" s="63" t="s">
        <v>9881</v>
      </c>
      <c r="N469" s="63" t="s">
        <v>1415</v>
      </c>
      <c r="O469" s="63">
        <v>2366.9802803335201</v>
      </c>
      <c r="P469" s="63">
        <v>2383.6005329947702</v>
      </c>
      <c r="Q469" s="63">
        <v>2248.1586017100599</v>
      </c>
      <c r="R469" s="63">
        <f t="shared" si="50"/>
        <v>2332.9131383461167</v>
      </c>
      <c r="S469" s="63">
        <f t="shared" si="51"/>
        <v>3.3678985689526706</v>
      </c>
      <c r="T469" s="90">
        <f t="shared" si="52"/>
        <v>3.1663635074380157E-2</v>
      </c>
      <c r="U469" s="108">
        <f t="shared" si="53"/>
        <v>3</v>
      </c>
      <c r="V469" s="108">
        <v>346</v>
      </c>
      <c r="W469" s="63">
        <v>2050.3259505327501</v>
      </c>
      <c r="X469" s="63">
        <v>1887.6444599768599</v>
      </c>
      <c r="Y469" s="63">
        <v>2031.5726004728499</v>
      </c>
      <c r="Z469" s="63">
        <v>1989.8476703274864</v>
      </c>
      <c r="AA469" s="63">
        <v>3.2988198309482142</v>
      </c>
      <c r="AB469" s="90">
        <v>4.4729989820237376E-2</v>
      </c>
      <c r="AC469" s="108">
        <v>3</v>
      </c>
      <c r="AD469" s="108">
        <v>350</v>
      </c>
      <c r="AE469" s="63">
        <f t="shared" si="54"/>
        <v>0.8529454601718085</v>
      </c>
      <c r="AF469" s="111">
        <f t="shared" si="55"/>
        <v>-0.22947460053636737</v>
      </c>
      <c r="AG469" s="126" t="s">
        <v>10215</v>
      </c>
    </row>
    <row r="470" spans="1:33" x14ac:dyDescent="0.3">
      <c r="A470" s="125" t="s">
        <v>1071</v>
      </c>
      <c r="B470" s="108">
        <v>31</v>
      </c>
      <c r="C470" s="108">
        <v>24</v>
      </c>
      <c r="D470" s="63">
        <v>187.01560000000001</v>
      </c>
      <c r="E470" s="90">
        <v>2.6343982213723502E-3</v>
      </c>
      <c r="F470" s="64">
        <f t="shared" si="49"/>
        <v>2.5793185755122261</v>
      </c>
      <c r="G470" s="109">
        <v>1.9572157084718298E-3</v>
      </c>
      <c r="H470" s="110">
        <v>1.1560766591438001</v>
      </c>
      <c r="I470" s="63">
        <v>0.99746026239113394</v>
      </c>
      <c r="J470" s="108" t="s">
        <v>0</v>
      </c>
      <c r="K470" s="108" t="s">
        <v>1</v>
      </c>
      <c r="L470" s="63">
        <v>91722.992100000003</v>
      </c>
      <c r="M470" s="63" t="s">
        <v>10100</v>
      </c>
      <c r="N470" s="63" t="s">
        <v>1072</v>
      </c>
      <c r="O470" s="63">
        <v>6208.0286475072799</v>
      </c>
      <c r="P470" s="63">
        <v>6589.3424292873597</v>
      </c>
      <c r="Q470" s="63">
        <v>6515.49067283984</v>
      </c>
      <c r="R470" s="63">
        <f t="shared" si="50"/>
        <v>6437.6205832114938</v>
      </c>
      <c r="S470" s="63">
        <f t="shared" si="51"/>
        <v>3.8087253769048437</v>
      </c>
      <c r="T470" s="90">
        <f t="shared" si="52"/>
        <v>3.1414122430894982E-2</v>
      </c>
      <c r="U470" s="108">
        <f t="shared" si="53"/>
        <v>3</v>
      </c>
      <c r="V470" s="108">
        <v>144</v>
      </c>
      <c r="W470" s="63">
        <v>5468.4601527182003</v>
      </c>
      <c r="X470" s="63">
        <v>5692.1152621942601</v>
      </c>
      <c r="Y470" s="63">
        <v>5544.9445840275703</v>
      </c>
      <c r="Z470" s="63">
        <v>5568.5066663133439</v>
      </c>
      <c r="AA470" s="63">
        <v>3.7457387439109033</v>
      </c>
      <c r="AB470" s="90">
        <v>2.0413733496136021E-2</v>
      </c>
      <c r="AC470" s="108">
        <v>3</v>
      </c>
      <c r="AD470" s="108">
        <v>137</v>
      </c>
      <c r="AE470" s="63">
        <f t="shared" si="54"/>
        <v>0.86499454174657486</v>
      </c>
      <c r="AF470" s="111">
        <f t="shared" si="55"/>
        <v>-0.20923706574492873</v>
      </c>
      <c r="AG470" s="126" t="s">
        <v>10215</v>
      </c>
    </row>
    <row r="471" spans="1:33" x14ac:dyDescent="0.3">
      <c r="A471" s="125" t="s">
        <v>1390</v>
      </c>
      <c r="B471" s="108">
        <v>44</v>
      </c>
      <c r="C471" s="108">
        <v>10</v>
      </c>
      <c r="D471" s="63">
        <v>266.15440000000001</v>
      </c>
      <c r="E471" s="90">
        <v>7.2966791610124E-3</v>
      </c>
      <c r="F471" s="64">
        <f t="shared" si="49"/>
        <v>2.1368747494942486</v>
      </c>
      <c r="G471" s="109">
        <v>4.1566566019631398E-3</v>
      </c>
      <c r="H471" s="110">
        <v>1.1553800075526199</v>
      </c>
      <c r="I471" s="63">
        <v>0.95717790209460696</v>
      </c>
      <c r="J471" s="108" t="s">
        <v>1</v>
      </c>
      <c r="K471" s="108" t="s">
        <v>0</v>
      </c>
      <c r="L471" s="63">
        <v>285338.16029999999</v>
      </c>
      <c r="M471" s="63" t="s">
        <v>9929</v>
      </c>
      <c r="N471" s="63" t="s">
        <v>1391</v>
      </c>
      <c r="O471" s="63">
        <v>970.56323893301703</v>
      </c>
      <c r="P471" s="63">
        <v>931.99331962654605</v>
      </c>
      <c r="Q471" s="63">
        <v>991.22572965094105</v>
      </c>
      <c r="R471" s="63">
        <f t="shared" si="50"/>
        <v>964.59409607016812</v>
      </c>
      <c r="S471" s="63">
        <f t="shared" si="51"/>
        <v>2.984344599435341</v>
      </c>
      <c r="T471" s="90">
        <f t="shared" si="52"/>
        <v>3.1167488199562356E-2</v>
      </c>
      <c r="U471" s="108">
        <f t="shared" si="53"/>
        <v>3</v>
      </c>
      <c r="V471" s="108">
        <v>689</v>
      </c>
      <c r="W471" s="63">
        <v>1077.78857915964</v>
      </c>
      <c r="X471" s="63">
        <v>1103.6237283637599</v>
      </c>
      <c r="Y471" s="63">
        <v>1162.0058944848799</v>
      </c>
      <c r="Z471" s="63">
        <v>1114.47273400276</v>
      </c>
      <c r="AA471" s="63">
        <v>3.0470694477673588</v>
      </c>
      <c r="AB471" s="90">
        <v>3.8712580982655953E-2</v>
      </c>
      <c r="AC471" s="108">
        <v>3</v>
      </c>
      <c r="AD471" s="108">
        <v>572</v>
      </c>
      <c r="AE471" s="63">
        <f t="shared" si="54"/>
        <v>1.1553800075526164</v>
      </c>
      <c r="AF471" s="111">
        <f t="shared" si="55"/>
        <v>0.20836743592167778</v>
      </c>
      <c r="AG471" s="126" t="s">
        <v>10215</v>
      </c>
    </row>
    <row r="472" spans="1:33" x14ac:dyDescent="0.3">
      <c r="A472" s="125" t="s">
        <v>383</v>
      </c>
      <c r="B472" s="108">
        <v>4</v>
      </c>
      <c r="C472" s="108">
        <v>4</v>
      </c>
      <c r="D472" s="63">
        <v>25.762699999999999</v>
      </c>
      <c r="E472" s="90">
        <v>1.1930511402902199E-4</v>
      </c>
      <c r="F472" s="64">
        <f t="shared" si="49"/>
        <v>3.9233409398419612</v>
      </c>
      <c r="G472" s="109">
        <v>2.5510022360851199E-4</v>
      </c>
      <c r="H472" s="110">
        <v>1.4096787236419399</v>
      </c>
      <c r="I472" s="63">
        <v>1</v>
      </c>
      <c r="J472" s="108" t="s">
        <v>0</v>
      </c>
      <c r="K472" s="108" t="s">
        <v>1</v>
      </c>
      <c r="L472" s="63">
        <v>36053.806100000002</v>
      </c>
      <c r="M472" s="63" t="s">
        <v>10050</v>
      </c>
      <c r="N472" s="63" t="s">
        <v>384</v>
      </c>
      <c r="O472" s="63">
        <v>2081.3232902108998</v>
      </c>
      <c r="P472" s="63">
        <v>1956.6152160551601</v>
      </c>
      <c r="Q472" s="63">
        <v>2024.0277447549499</v>
      </c>
      <c r="R472" s="63">
        <f t="shared" si="50"/>
        <v>2020.6554170070033</v>
      </c>
      <c r="S472" s="63">
        <f t="shared" si="51"/>
        <v>3.3054922594570835</v>
      </c>
      <c r="T472" s="90">
        <f t="shared" si="52"/>
        <v>3.0892152308659805E-2</v>
      </c>
      <c r="U472" s="108">
        <f t="shared" si="53"/>
        <v>3</v>
      </c>
      <c r="V472" s="108">
        <v>392</v>
      </c>
      <c r="W472" s="63">
        <v>1398.8475642194101</v>
      </c>
      <c r="X472" s="63">
        <v>1430.0084878279699</v>
      </c>
      <c r="Y472" s="63">
        <v>1471.39062782006</v>
      </c>
      <c r="Z472" s="63">
        <v>1433.4155599558135</v>
      </c>
      <c r="AA472" s="63">
        <v>3.156372114495368</v>
      </c>
      <c r="AB472" s="90">
        <v>2.5387855310201123E-2</v>
      </c>
      <c r="AC472" s="108">
        <v>3</v>
      </c>
      <c r="AD472" s="108">
        <v>461</v>
      </c>
      <c r="AE472" s="63">
        <f t="shared" si="54"/>
        <v>0.70938149468304201</v>
      </c>
      <c r="AF472" s="111">
        <f t="shared" si="55"/>
        <v>-0.49536639906199897</v>
      </c>
      <c r="AG472" s="126" t="s">
        <v>10215</v>
      </c>
    </row>
    <row r="473" spans="1:33" x14ac:dyDescent="0.3">
      <c r="A473" s="125" t="s">
        <v>401</v>
      </c>
      <c r="B473" s="108">
        <v>8</v>
      </c>
      <c r="C473" s="108">
        <v>5</v>
      </c>
      <c r="D473" s="63">
        <v>43.5608</v>
      </c>
      <c r="E473" s="90">
        <v>1.42663052009495E-4</v>
      </c>
      <c r="F473" s="64">
        <f t="shared" si="49"/>
        <v>3.8456884892968</v>
      </c>
      <c r="G473" s="109">
        <v>2.8797279249967E-4</v>
      </c>
      <c r="H473" s="110">
        <v>1.39678550726104</v>
      </c>
      <c r="I473" s="63">
        <v>0.999999999999998</v>
      </c>
      <c r="J473" s="108" t="s">
        <v>0</v>
      </c>
      <c r="K473" s="108" t="s">
        <v>1</v>
      </c>
      <c r="L473" s="63">
        <v>23264.1679</v>
      </c>
      <c r="M473" s="63" t="s">
        <v>10038</v>
      </c>
      <c r="N473" s="63" t="s">
        <v>402</v>
      </c>
      <c r="O473" s="63">
        <v>8501.7369033254108</v>
      </c>
      <c r="P473" s="63">
        <v>8130.0569022821601</v>
      </c>
      <c r="Q473" s="63">
        <v>8018.8106707913603</v>
      </c>
      <c r="R473" s="63">
        <f t="shared" si="50"/>
        <v>8216.8681587996452</v>
      </c>
      <c r="S473" s="63">
        <f t="shared" si="51"/>
        <v>3.9147063186926019</v>
      </c>
      <c r="T473" s="90">
        <f t="shared" si="52"/>
        <v>3.0777710123507645E-2</v>
      </c>
      <c r="U473" s="108">
        <f t="shared" si="53"/>
        <v>3</v>
      </c>
      <c r="V473" s="108">
        <v>106</v>
      </c>
      <c r="W473" s="63">
        <v>5938.3339444201802</v>
      </c>
      <c r="X473" s="63">
        <v>5705.0402028047101</v>
      </c>
      <c r="Y473" s="63">
        <v>6004.7216758313098</v>
      </c>
      <c r="Z473" s="63">
        <v>5882.6986076854009</v>
      </c>
      <c r="AA473" s="63">
        <v>3.7695765984516778</v>
      </c>
      <c r="AB473" s="90">
        <v>2.6755863047569658E-2</v>
      </c>
      <c r="AC473" s="108">
        <v>3</v>
      </c>
      <c r="AD473" s="108">
        <v>125</v>
      </c>
      <c r="AE473" s="63">
        <f t="shared" si="54"/>
        <v>0.71592953592488584</v>
      </c>
      <c r="AF473" s="111">
        <f t="shared" si="55"/>
        <v>-0.48211049507146908</v>
      </c>
      <c r="AG473" s="126" t="s">
        <v>10215</v>
      </c>
    </row>
    <row r="474" spans="1:33" x14ac:dyDescent="0.3">
      <c r="A474" s="125" t="s">
        <v>1552</v>
      </c>
      <c r="B474" s="108">
        <v>4</v>
      </c>
      <c r="C474" s="108">
        <v>2</v>
      </c>
      <c r="D474" s="63">
        <v>23.579499999999999</v>
      </c>
      <c r="E474" s="90">
        <v>1.1762198508879201E-2</v>
      </c>
      <c r="F474" s="64">
        <f t="shared" si="49"/>
        <v>1.9295114953485915</v>
      </c>
      <c r="G474" s="109">
        <v>5.9903894892912798E-3</v>
      </c>
      <c r="H474" s="110">
        <v>1.1027309703155601</v>
      </c>
      <c r="I474" s="63">
        <v>0.89956071553633199</v>
      </c>
      <c r="J474" s="108" t="s">
        <v>0</v>
      </c>
      <c r="K474" s="108" t="s">
        <v>1</v>
      </c>
      <c r="L474" s="63">
        <v>30156.843499999999</v>
      </c>
      <c r="M474" s="63" t="s">
        <v>10068</v>
      </c>
      <c r="N474" s="63" t="s">
        <v>1553</v>
      </c>
      <c r="O474" s="63">
        <v>1823.2602643042901</v>
      </c>
      <c r="P474" s="63">
        <v>1770.5968421370001</v>
      </c>
      <c r="Q474" s="63">
        <v>1714.73835886042</v>
      </c>
      <c r="R474" s="63">
        <f t="shared" si="50"/>
        <v>1769.5318217672366</v>
      </c>
      <c r="S474" s="63">
        <f t="shared" si="51"/>
        <v>3.2478583770292841</v>
      </c>
      <c r="T474" s="90">
        <f t="shared" si="52"/>
        <v>3.0668446009538941E-2</v>
      </c>
      <c r="U474" s="108">
        <f t="shared" si="53"/>
        <v>3</v>
      </c>
      <c r="V474" s="108">
        <v>439</v>
      </c>
      <c r="W474" s="63">
        <v>1640.3735237471501</v>
      </c>
      <c r="X474" s="63">
        <v>1566.0230420591699</v>
      </c>
      <c r="Y474" s="63">
        <v>1607.64748319922</v>
      </c>
      <c r="Z474" s="63">
        <v>1604.6813496685133</v>
      </c>
      <c r="AA474" s="63">
        <v>3.2053888050773707</v>
      </c>
      <c r="AB474" s="90">
        <v>2.3221983125354895E-2</v>
      </c>
      <c r="AC474" s="108">
        <v>3</v>
      </c>
      <c r="AD474" s="108">
        <v>427</v>
      </c>
      <c r="AE474" s="63">
        <f t="shared" si="54"/>
        <v>0.90683949840806677</v>
      </c>
      <c r="AF474" s="111">
        <f t="shared" si="55"/>
        <v>-0.14108086424490238</v>
      </c>
      <c r="AG474" s="126" t="s">
        <v>10215</v>
      </c>
    </row>
    <row r="475" spans="1:33" x14ac:dyDescent="0.3">
      <c r="A475" s="125" t="s">
        <v>613</v>
      </c>
      <c r="B475" s="108">
        <v>9</v>
      </c>
      <c r="C475" s="108">
        <v>9</v>
      </c>
      <c r="D475" s="63">
        <v>68.778099999999995</v>
      </c>
      <c r="E475" s="90">
        <v>5.34478791052173E-4</v>
      </c>
      <c r="F475" s="64">
        <f t="shared" si="49"/>
        <v>3.2720695235922617</v>
      </c>
      <c r="G475" s="109">
        <v>7.0326181873130405E-4</v>
      </c>
      <c r="H475" s="110">
        <v>1.2101517130461501</v>
      </c>
      <c r="I475" s="63">
        <v>0.99999974940479797</v>
      </c>
      <c r="J475" s="108" t="s">
        <v>0</v>
      </c>
      <c r="K475" s="108" t="s">
        <v>1</v>
      </c>
      <c r="L475" s="63">
        <v>31635.681100000002</v>
      </c>
      <c r="M475" s="63" t="s">
        <v>10182</v>
      </c>
      <c r="N475" s="63" t="s">
        <v>614</v>
      </c>
      <c r="O475" s="63">
        <v>2404.3888406096398</v>
      </c>
      <c r="P475" s="63">
        <v>2555.8625556153502</v>
      </c>
      <c r="Q475" s="63">
        <v>2478.9748259136099</v>
      </c>
      <c r="R475" s="63">
        <f t="shared" si="50"/>
        <v>2479.7420740462003</v>
      </c>
      <c r="S475" s="63">
        <f t="shared" si="51"/>
        <v>3.3944065108085404</v>
      </c>
      <c r="T475" s="90">
        <f t="shared" si="52"/>
        <v>3.0543407296914907E-2</v>
      </c>
      <c r="U475" s="108">
        <f t="shared" si="53"/>
        <v>3</v>
      </c>
      <c r="V475" s="108">
        <v>332</v>
      </c>
      <c r="W475" s="63">
        <v>2070.3772975142201</v>
      </c>
      <c r="X475" s="63">
        <v>2052.4463068473501</v>
      </c>
      <c r="Y475" s="63">
        <v>2024.52646913695</v>
      </c>
      <c r="Z475" s="63">
        <v>2049.1166911661735</v>
      </c>
      <c r="AA475" s="63">
        <v>3.3115666908982853</v>
      </c>
      <c r="AB475" s="90">
        <v>1.1276100723360832E-2</v>
      </c>
      <c r="AC475" s="108">
        <v>3</v>
      </c>
      <c r="AD475" s="108">
        <v>342</v>
      </c>
      <c r="AE475" s="63">
        <f t="shared" si="54"/>
        <v>0.82634267193064381</v>
      </c>
      <c r="AF475" s="111">
        <f t="shared" si="55"/>
        <v>-0.27518792513528684</v>
      </c>
      <c r="AG475" s="126" t="s">
        <v>10215</v>
      </c>
    </row>
    <row r="476" spans="1:33" x14ac:dyDescent="0.3">
      <c r="A476" s="125" t="s">
        <v>941</v>
      </c>
      <c r="B476" s="108">
        <v>9</v>
      </c>
      <c r="C476" s="108">
        <v>5</v>
      </c>
      <c r="D476" s="63">
        <v>49.055700000000002</v>
      </c>
      <c r="E476" s="90">
        <v>1.6833620457248301E-3</v>
      </c>
      <c r="F476" s="64">
        <f t="shared" si="49"/>
        <v>2.7738224689612916</v>
      </c>
      <c r="G476" s="109">
        <v>1.42512587137469E-3</v>
      </c>
      <c r="H476" s="110">
        <v>1.3922017856362701</v>
      </c>
      <c r="I476" s="63">
        <v>0.99959978024690899</v>
      </c>
      <c r="J476" s="108" t="s">
        <v>0</v>
      </c>
      <c r="K476" s="108" t="s">
        <v>1</v>
      </c>
      <c r="L476" s="63">
        <v>41748.2235</v>
      </c>
      <c r="M476" s="63" t="s">
        <v>9740</v>
      </c>
      <c r="N476" s="63" t="s">
        <v>942</v>
      </c>
      <c r="O476" s="63">
        <v>737.78774008457401</v>
      </c>
      <c r="P476" s="63">
        <v>709.59994150184605</v>
      </c>
      <c r="Q476" s="63">
        <v>753.30887444254802</v>
      </c>
      <c r="R476" s="63">
        <f t="shared" si="50"/>
        <v>733.56551867632277</v>
      </c>
      <c r="S476" s="63">
        <f t="shared" si="51"/>
        <v>2.8654389090843364</v>
      </c>
      <c r="T476" s="90">
        <f t="shared" si="52"/>
        <v>3.0206232493039265E-2</v>
      </c>
      <c r="U476" s="108">
        <f t="shared" si="53"/>
        <v>3</v>
      </c>
      <c r="V476" s="108">
        <v>803</v>
      </c>
      <c r="W476" s="63">
        <v>502.142720665301</v>
      </c>
      <c r="X476" s="63">
        <v>508.19322616782199</v>
      </c>
      <c r="Y476" s="63">
        <v>570.39507846375295</v>
      </c>
      <c r="Z476" s="63">
        <v>526.91034176562528</v>
      </c>
      <c r="AA476" s="63">
        <v>2.7217367226336489</v>
      </c>
      <c r="AB476" s="90">
        <v>7.1701392285884041E-2</v>
      </c>
      <c r="AC476" s="108">
        <v>3</v>
      </c>
      <c r="AD476" s="108">
        <v>916</v>
      </c>
      <c r="AE476" s="63">
        <f t="shared" si="54"/>
        <v>0.71828668108120053</v>
      </c>
      <c r="AF476" s="111">
        <f t="shared" si="55"/>
        <v>-0.47736833046728122</v>
      </c>
      <c r="AG476" s="126" t="s">
        <v>10215</v>
      </c>
    </row>
    <row r="477" spans="1:33" x14ac:dyDescent="0.3">
      <c r="A477" s="125" t="s">
        <v>811</v>
      </c>
      <c r="B477" s="108">
        <v>13</v>
      </c>
      <c r="C477" s="108">
        <v>9</v>
      </c>
      <c r="D477" s="63">
        <v>86.365600000000001</v>
      </c>
      <c r="E477" s="90">
        <v>1.0525973317886399E-3</v>
      </c>
      <c r="F477" s="64">
        <f t="shared" si="49"/>
        <v>2.97773773520316</v>
      </c>
      <c r="G477" s="109">
        <v>1.03662546981458E-3</v>
      </c>
      <c r="H477" s="110">
        <v>1.2600120962230701</v>
      </c>
      <c r="I477" s="63">
        <v>0.99996667532126104</v>
      </c>
      <c r="J477" s="108" t="s">
        <v>0</v>
      </c>
      <c r="K477" s="108" t="s">
        <v>1</v>
      </c>
      <c r="L477" s="63">
        <v>18961.981199999998</v>
      </c>
      <c r="M477" s="63" t="s">
        <v>9953</v>
      </c>
      <c r="N477" s="63" t="s">
        <v>812</v>
      </c>
      <c r="O477" s="63">
        <v>2258.76815510289</v>
      </c>
      <c r="P477" s="63">
        <v>2338.8057622897099</v>
      </c>
      <c r="Q477" s="63">
        <v>2202.6326757168899</v>
      </c>
      <c r="R477" s="63">
        <f t="shared" si="50"/>
        <v>2266.7355310364965</v>
      </c>
      <c r="S477" s="63">
        <f t="shared" si="51"/>
        <v>3.3554008522343</v>
      </c>
      <c r="T477" s="90">
        <f t="shared" si="52"/>
        <v>3.0191115267369516E-2</v>
      </c>
      <c r="U477" s="108">
        <f t="shared" si="53"/>
        <v>3</v>
      </c>
      <c r="V477" s="108">
        <v>356</v>
      </c>
      <c r="W477" s="63">
        <v>1866.2346885827101</v>
      </c>
      <c r="X477" s="63">
        <v>1735.7717982254901</v>
      </c>
      <c r="Y477" s="63">
        <v>1794.9310612465399</v>
      </c>
      <c r="Z477" s="63">
        <v>1798.9791826849132</v>
      </c>
      <c r="AA477" s="63">
        <v>3.2550261378328336</v>
      </c>
      <c r="AB477" s="90">
        <v>3.6312584647872487E-2</v>
      </c>
      <c r="AC477" s="108">
        <v>3</v>
      </c>
      <c r="AD477" s="108">
        <v>381</v>
      </c>
      <c r="AE477" s="63">
        <f t="shared" si="54"/>
        <v>0.79364317453580691</v>
      </c>
      <c r="AF477" s="111">
        <f t="shared" si="55"/>
        <v>-0.33343758378652605</v>
      </c>
      <c r="AG477" s="126" t="s">
        <v>10215</v>
      </c>
    </row>
    <row r="478" spans="1:33" x14ac:dyDescent="0.3">
      <c r="A478" s="125" t="s">
        <v>1001</v>
      </c>
      <c r="B478" s="108">
        <v>3</v>
      </c>
      <c r="C478" s="108">
        <v>1</v>
      </c>
      <c r="D478" s="63">
        <v>11.6572</v>
      </c>
      <c r="E478" s="90">
        <v>2.0542775231649998E-3</v>
      </c>
      <c r="F478" s="64">
        <f t="shared" si="49"/>
        <v>2.6873408856474579</v>
      </c>
      <c r="G478" s="109">
        <v>1.6350108334781701E-3</v>
      </c>
      <c r="H478" s="110">
        <v>1.33246301705757</v>
      </c>
      <c r="I478" s="63">
        <v>0.99903732781496202</v>
      </c>
      <c r="J478" s="108" t="s">
        <v>0</v>
      </c>
      <c r="K478" s="108" t="s">
        <v>1</v>
      </c>
      <c r="L478" s="63">
        <v>97235.456099999996</v>
      </c>
      <c r="M478" s="63" t="s">
        <v>9777</v>
      </c>
      <c r="N478" s="63" t="s">
        <v>1002</v>
      </c>
      <c r="O478" s="63">
        <v>431.05341442758299</v>
      </c>
      <c r="P478" s="63">
        <v>409.17539088857501</v>
      </c>
      <c r="Q478" s="63">
        <v>409.78694605334999</v>
      </c>
      <c r="R478" s="63">
        <f t="shared" si="50"/>
        <v>416.67191712316935</v>
      </c>
      <c r="S478" s="63">
        <f t="shared" si="51"/>
        <v>2.6197942308402018</v>
      </c>
      <c r="T478" s="90">
        <f t="shared" si="52"/>
        <v>2.9900011304396425E-2</v>
      </c>
      <c r="U478" s="108">
        <f t="shared" si="53"/>
        <v>3</v>
      </c>
      <c r="V478" s="108">
        <v>1081</v>
      </c>
      <c r="W478" s="63">
        <v>319.99409410849302</v>
      </c>
      <c r="X478" s="63">
        <v>327.54364478861601</v>
      </c>
      <c r="Y478" s="63">
        <v>290.58642317522401</v>
      </c>
      <c r="Z478" s="63">
        <v>312.70805402411099</v>
      </c>
      <c r="AA478" s="63">
        <v>2.4951390669582634</v>
      </c>
      <c r="AB478" s="90">
        <v>6.2442378669126254E-2</v>
      </c>
      <c r="AC478" s="108">
        <v>3</v>
      </c>
      <c r="AD478" s="108">
        <v>1174</v>
      </c>
      <c r="AE478" s="63">
        <f t="shared" si="54"/>
        <v>0.75048987266322931</v>
      </c>
      <c r="AF478" s="111">
        <f t="shared" si="55"/>
        <v>-0.41409549107219995</v>
      </c>
      <c r="AG478" s="126" t="s">
        <v>10215</v>
      </c>
    </row>
    <row r="479" spans="1:33" x14ac:dyDescent="0.3">
      <c r="A479" s="125" t="s">
        <v>601</v>
      </c>
      <c r="B479" s="108">
        <v>12</v>
      </c>
      <c r="C479" s="108">
        <v>7</v>
      </c>
      <c r="D479" s="63">
        <v>77.673100000000005</v>
      </c>
      <c r="E479" s="90">
        <v>5.1917958866898295E-4</v>
      </c>
      <c r="F479" s="64">
        <f t="shared" si="49"/>
        <v>3.284682389980182</v>
      </c>
      <c r="G479" s="109">
        <v>6.9567688848161196E-4</v>
      </c>
      <c r="H479" s="110">
        <v>1.2157047875373801</v>
      </c>
      <c r="I479" s="63">
        <v>0.99999980520129295</v>
      </c>
      <c r="J479" s="108" t="s">
        <v>0</v>
      </c>
      <c r="K479" s="108" t="s">
        <v>1</v>
      </c>
      <c r="L479" s="63">
        <v>61332.604099999997</v>
      </c>
      <c r="M479" s="63" t="s">
        <v>10149</v>
      </c>
      <c r="N479" s="63" t="s">
        <v>602</v>
      </c>
      <c r="O479" s="63">
        <v>1756.1358934929799</v>
      </c>
      <c r="P479" s="63">
        <v>1712.77490953965</v>
      </c>
      <c r="Q479" s="63">
        <v>1654.94102754091</v>
      </c>
      <c r="R479" s="63">
        <f t="shared" si="50"/>
        <v>1707.95061019118</v>
      </c>
      <c r="S479" s="63">
        <f t="shared" si="51"/>
        <v>3.2324753077864949</v>
      </c>
      <c r="T479" s="90">
        <f t="shared" si="52"/>
        <v>2.9725468973553906E-2</v>
      </c>
      <c r="U479" s="108">
        <f t="shared" si="53"/>
        <v>3</v>
      </c>
      <c r="V479" s="108">
        <v>455</v>
      </c>
      <c r="W479" s="63">
        <v>1402.6116675431001</v>
      </c>
      <c r="X479" s="63">
        <v>1385.8550586961501</v>
      </c>
      <c r="Y479" s="63">
        <v>1426.25043462084</v>
      </c>
      <c r="Z479" s="63">
        <v>1404.9057202866968</v>
      </c>
      <c r="AA479" s="63">
        <v>3.147647180801187</v>
      </c>
      <c r="AB479" s="90">
        <v>1.4445924646186251E-2</v>
      </c>
      <c r="AC479" s="108">
        <v>3</v>
      </c>
      <c r="AD479" s="108">
        <v>474</v>
      </c>
      <c r="AE479" s="63">
        <f t="shared" si="54"/>
        <v>0.82256811871710867</v>
      </c>
      <c r="AF479" s="111">
        <f t="shared" si="55"/>
        <v>-0.28179293826916796</v>
      </c>
      <c r="AG479" s="126" t="s">
        <v>10215</v>
      </c>
    </row>
    <row r="480" spans="1:33" x14ac:dyDescent="0.3">
      <c r="A480" s="125" t="s">
        <v>267</v>
      </c>
      <c r="B480" s="108">
        <v>13</v>
      </c>
      <c r="C480" s="108">
        <v>9</v>
      </c>
      <c r="D480" s="63">
        <v>114.0048</v>
      </c>
      <c r="E480" s="90">
        <v>5.8845204777835398E-5</v>
      </c>
      <c r="F480" s="64">
        <f t="shared" si="49"/>
        <v>4.2302889214930195</v>
      </c>
      <c r="G480" s="109">
        <v>1.8545237765882201E-4</v>
      </c>
      <c r="H480" s="110">
        <v>1.3860782224605599</v>
      </c>
      <c r="I480" s="63">
        <v>1</v>
      </c>
      <c r="J480" s="108" t="s">
        <v>0</v>
      </c>
      <c r="K480" s="108" t="s">
        <v>1</v>
      </c>
      <c r="L480" s="63">
        <v>34096.339699999997</v>
      </c>
      <c r="M480" s="63" t="s">
        <v>10158</v>
      </c>
      <c r="N480" s="63" t="s">
        <v>268</v>
      </c>
      <c r="O480" s="63">
        <v>7670.7573459227897</v>
      </c>
      <c r="P480" s="63">
        <v>7363.0940785520597</v>
      </c>
      <c r="Q480" s="63">
        <v>7255.9842761650598</v>
      </c>
      <c r="R480" s="63">
        <f t="shared" si="50"/>
        <v>7429.9452335466367</v>
      </c>
      <c r="S480" s="63">
        <f t="shared" si="51"/>
        <v>3.8709856125686306</v>
      </c>
      <c r="T480" s="90">
        <f t="shared" si="52"/>
        <v>2.8979487663719911E-2</v>
      </c>
      <c r="U480" s="108">
        <f t="shared" si="53"/>
        <v>3</v>
      </c>
      <c r="V480" s="108">
        <v>120</v>
      </c>
      <c r="W480" s="63">
        <v>5367.9250549671397</v>
      </c>
      <c r="X480" s="63">
        <v>5428.2971531901103</v>
      </c>
      <c r="Y480" s="63">
        <v>5285.0027468608996</v>
      </c>
      <c r="Z480" s="63">
        <v>5360.4083183393841</v>
      </c>
      <c r="AA480" s="63">
        <v>3.7291978724628425</v>
      </c>
      <c r="AB480" s="90">
        <v>1.342105263112681E-2</v>
      </c>
      <c r="AC480" s="108">
        <v>3</v>
      </c>
      <c r="AD480" s="108">
        <v>141</v>
      </c>
      <c r="AE480" s="63">
        <f t="shared" si="54"/>
        <v>0.72146000405720723</v>
      </c>
      <c r="AF480" s="111">
        <f t="shared" si="55"/>
        <v>-0.47100867736800506</v>
      </c>
      <c r="AG480" s="126" t="s">
        <v>10215</v>
      </c>
    </row>
    <row r="481" spans="1:33" x14ac:dyDescent="0.3">
      <c r="A481" s="125" t="s">
        <v>1826</v>
      </c>
      <c r="B481" s="108">
        <v>13</v>
      </c>
      <c r="C481" s="108">
        <v>6</v>
      </c>
      <c r="D481" s="63">
        <v>113.66459999999999</v>
      </c>
      <c r="E481" s="90">
        <v>2.3926390499520101E-2</v>
      </c>
      <c r="F481" s="64">
        <f t="shared" si="49"/>
        <v>1.6211228134791988</v>
      </c>
      <c r="G481" s="109">
        <v>1.0343124883893801E-2</v>
      </c>
      <c r="H481" s="110">
        <v>1.08855980141662</v>
      </c>
      <c r="I481" s="63">
        <v>0.75472458828539501</v>
      </c>
      <c r="J481" s="108" t="s">
        <v>0</v>
      </c>
      <c r="K481" s="108" t="s">
        <v>1</v>
      </c>
      <c r="L481" s="63">
        <v>28049.433099999998</v>
      </c>
      <c r="M481" s="63" t="s">
        <v>10004</v>
      </c>
      <c r="N481" s="63" t="s">
        <v>1827</v>
      </c>
      <c r="O481" s="63">
        <v>3299.5781273971802</v>
      </c>
      <c r="P481" s="63">
        <v>3380.9512549145902</v>
      </c>
      <c r="Q481" s="63">
        <v>3190.9147389351401</v>
      </c>
      <c r="R481" s="63">
        <f t="shared" si="50"/>
        <v>3290.4813737489699</v>
      </c>
      <c r="S481" s="63">
        <f t="shared" si="51"/>
        <v>3.5172594367555448</v>
      </c>
      <c r="T481" s="90">
        <f t="shared" si="52"/>
        <v>2.8975786050564525E-2</v>
      </c>
      <c r="U481" s="108">
        <f t="shared" si="53"/>
        <v>3</v>
      </c>
      <c r="V481" s="108">
        <v>247</v>
      </c>
      <c r="W481" s="63">
        <v>3126.9516320121402</v>
      </c>
      <c r="X481" s="63">
        <v>2973.48094950523</v>
      </c>
      <c r="Y481" s="63">
        <v>2967.9200330110398</v>
      </c>
      <c r="Z481" s="63">
        <v>3022.7842048428033</v>
      </c>
      <c r="AA481" s="63">
        <v>3.4804071442035607</v>
      </c>
      <c r="AB481" s="90">
        <v>2.985806158777075E-2</v>
      </c>
      <c r="AC481" s="108">
        <v>3</v>
      </c>
      <c r="AD481" s="108">
        <v>232</v>
      </c>
      <c r="AE481" s="63">
        <f t="shared" si="54"/>
        <v>0.91864498275485784</v>
      </c>
      <c r="AF481" s="111">
        <f t="shared" si="55"/>
        <v>-0.12242066598944494</v>
      </c>
      <c r="AG481" s="126" t="s">
        <v>10215</v>
      </c>
    </row>
    <row r="482" spans="1:33" x14ac:dyDescent="0.3">
      <c r="A482" s="125" t="s">
        <v>1410</v>
      </c>
      <c r="B482" s="108">
        <v>17</v>
      </c>
      <c r="C482" s="108">
        <v>14</v>
      </c>
      <c r="D482" s="63">
        <v>124.4988</v>
      </c>
      <c r="E482" s="90">
        <v>7.5744615450474796E-3</v>
      </c>
      <c r="F482" s="64">
        <f t="shared" si="49"/>
        <v>2.1206482349479483</v>
      </c>
      <c r="G482" s="109">
        <v>4.2529035911387401E-3</v>
      </c>
      <c r="H482" s="110">
        <v>1.2243833031003799</v>
      </c>
      <c r="I482" s="63">
        <v>0.95381379393306998</v>
      </c>
      <c r="J482" s="108" t="s">
        <v>0</v>
      </c>
      <c r="K482" s="108" t="s">
        <v>1</v>
      </c>
      <c r="L482" s="63">
        <v>66877.927500000005</v>
      </c>
      <c r="M482" s="63" t="s">
        <v>9770</v>
      </c>
      <c r="N482" s="63" t="s">
        <v>1411</v>
      </c>
      <c r="O482" s="63">
        <v>5070.1791742232499</v>
      </c>
      <c r="P482" s="63">
        <v>5187.6772452025098</v>
      </c>
      <c r="Q482" s="63">
        <v>5366.55449965754</v>
      </c>
      <c r="R482" s="63">
        <f t="shared" si="50"/>
        <v>5208.1369730277665</v>
      </c>
      <c r="S482" s="63">
        <f t="shared" si="51"/>
        <v>3.7166823975739369</v>
      </c>
      <c r="T482" s="90">
        <f t="shared" si="52"/>
        <v>2.8655775388395428E-2</v>
      </c>
      <c r="U482" s="108">
        <f t="shared" si="53"/>
        <v>3</v>
      </c>
      <c r="V482" s="108">
        <v>170</v>
      </c>
      <c r="W482" s="63">
        <v>4334.0581519285197</v>
      </c>
      <c r="X482" s="63">
        <v>3951.2657329325898</v>
      </c>
      <c r="Y482" s="63">
        <v>4475.7215161331496</v>
      </c>
      <c r="Z482" s="63">
        <v>4253.6818003314193</v>
      </c>
      <c r="AA482" s="63">
        <v>3.6287649990766142</v>
      </c>
      <c r="AB482" s="90">
        <v>6.3782227120976864E-2</v>
      </c>
      <c r="AC482" s="108">
        <v>3</v>
      </c>
      <c r="AD482" s="108">
        <v>171</v>
      </c>
      <c r="AE482" s="63">
        <f t="shared" si="54"/>
        <v>0.81673769763749671</v>
      </c>
      <c r="AF482" s="111">
        <f t="shared" si="55"/>
        <v>-0.29205527609766413</v>
      </c>
      <c r="AG482" s="126" t="s">
        <v>10215</v>
      </c>
    </row>
    <row r="483" spans="1:33" x14ac:dyDescent="0.3">
      <c r="A483" s="125" t="s">
        <v>2092</v>
      </c>
      <c r="B483" s="108">
        <v>13</v>
      </c>
      <c r="C483" s="108">
        <v>2</v>
      </c>
      <c r="D483" s="63">
        <v>66.085800000000006</v>
      </c>
      <c r="E483" s="90">
        <v>4.5125505638912697E-2</v>
      </c>
      <c r="F483" s="64">
        <f t="shared" si="49"/>
        <v>1.3455779187159962</v>
      </c>
      <c r="G483" s="109">
        <v>1.69988197043222E-2</v>
      </c>
      <c r="H483" s="110">
        <v>1.1578815437703001</v>
      </c>
      <c r="I483" s="63">
        <v>0.58541171745169196</v>
      </c>
      <c r="J483" s="108" t="s">
        <v>1</v>
      </c>
      <c r="K483" s="108" t="s">
        <v>0</v>
      </c>
      <c r="L483" s="63">
        <v>287382.1813</v>
      </c>
      <c r="M483" s="63" t="s">
        <v>9714</v>
      </c>
      <c r="N483" s="63" t="s">
        <v>2093</v>
      </c>
      <c r="O483" s="63">
        <v>216.05322629251199</v>
      </c>
      <c r="P483" s="63">
        <v>206.792309262044</v>
      </c>
      <c r="Q483" s="63">
        <v>204.83298253828701</v>
      </c>
      <c r="R483" s="63">
        <f t="shared" si="50"/>
        <v>209.22617269761432</v>
      </c>
      <c r="S483" s="63">
        <f t="shared" si="51"/>
        <v>2.3206160107266753</v>
      </c>
      <c r="T483" s="90">
        <f t="shared" si="52"/>
        <v>2.8643718495367898E-2</v>
      </c>
      <c r="U483" s="108">
        <f t="shared" si="53"/>
        <v>3</v>
      </c>
      <c r="V483" s="108">
        <v>1373</v>
      </c>
      <c r="W483" s="63">
        <v>222.74309797396299</v>
      </c>
      <c r="X483" s="63">
        <v>262.57521686609698</v>
      </c>
      <c r="Y483" s="63">
        <v>241.45905668073101</v>
      </c>
      <c r="Z483" s="63">
        <v>242.25912384026367</v>
      </c>
      <c r="AA483" s="63">
        <v>2.3842801422093407</v>
      </c>
      <c r="AB483" s="90">
        <v>8.2259475248672803E-2</v>
      </c>
      <c r="AC483" s="108">
        <v>3</v>
      </c>
      <c r="AD483" s="108">
        <v>1304</v>
      </c>
      <c r="AE483" s="63">
        <f t="shared" si="54"/>
        <v>1.1578815437702934</v>
      </c>
      <c r="AF483" s="111">
        <f t="shared" si="55"/>
        <v>0.21148766700886926</v>
      </c>
      <c r="AG483" s="126" t="s">
        <v>10215</v>
      </c>
    </row>
    <row r="484" spans="1:33" x14ac:dyDescent="0.3">
      <c r="A484" s="125" t="s">
        <v>553</v>
      </c>
      <c r="B484" s="108">
        <v>13</v>
      </c>
      <c r="C484" s="108">
        <v>8</v>
      </c>
      <c r="D484" s="63">
        <v>82.478899999999996</v>
      </c>
      <c r="E484" s="90">
        <v>4.1715481995319202E-4</v>
      </c>
      <c r="F484" s="64">
        <f t="shared" si="49"/>
        <v>3.3797027340603076</v>
      </c>
      <c r="G484" s="109">
        <v>6.1056093950059799E-4</v>
      </c>
      <c r="H484" s="110">
        <v>1.21340856360477</v>
      </c>
      <c r="I484" s="63">
        <v>0.99999997408850905</v>
      </c>
      <c r="J484" s="108" t="s">
        <v>0</v>
      </c>
      <c r="K484" s="108" t="s">
        <v>1</v>
      </c>
      <c r="L484" s="63">
        <v>59879.989500000003</v>
      </c>
      <c r="M484" s="63" t="s">
        <v>10175</v>
      </c>
      <c r="N484" s="63" t="s">
        <v>554</v>
      </c>
      <c r="O484" s="63">
        <v>2539.8906855394698</v>
      </c>
      <c r="P484" s="63">
        <v>2474.3501156777402</v>
      </c>
      <c r="Q484" s="63">
        <v>2619.2653634173698</v>
      </c>
      <c r="R484" s="63">
        <f t="shared" si="50"/>
        <v>2544.5020548781936</v>
      </c>
      <c r="S484" s="63">
        <f t="shared" si="51"/>
        <v>3.4056028059351537</v>
      </c>
      <c r="T484" s="90">
        <f t="shared" si="52"/>
        <v>2.8519369663148043E-2</v>
      </c>
      <c r="U484" s="108">
        <f t="shared" si="53"/>
        <v>3</v>
      </c>
      <c r="V484" s="108">
        <v>322</v>
      </c>
      <c r="W484" s="63">
        <v>2077.8741771076998</v>
      </c>
      <c r="X484" s="63">
        <v>2126.1481914260798</v>
      </c>
      <c r="Y484" s="63">
        <v>2086.93880777203</v>
      </c>
      <c r="Z484" s="63">
        <v>2096.9870587686032</v>
      </c>
      <c r="AA484" s="63">
        <v>3.3215957502923694</v>
      </c>
      <c r="AB484" s="90">
        <v>1.2235535480930907E-2</v>
      </c>
      <c r="AC484" s="108">
        <v>3</v>
      </c>
      <c r="AD484" s="108">
        <v>332</v>
      </c>
      <c r="AE484" s="63">
        <f t="shared" si="54"/>
        <v>0.82412472599437026</v>
      </c>
      <c r="AF484" s="111">
        <f t="shared" si="55"/>
        <v>-0.27906539830852994</v>
      </c>
      <c r="AG484" s="126" t="s">
        <v>10215</v>
      </c>
    </row>
    <row r="485" spans="1:33" x14ac:dyDescent="0.3">
      <c r="A485" s="125" t="s">
        <v>589</v>
      </c>
      <c r="B485" s="108">
        <v>8</v>
      </c>
      <c r="C485" s="108">
        <v>6</v>
      </c>
      <c r="D485" s="63">
        <v>35.624699999999997</v>
      </c>
      <c r="E485" s="90">
        <v>4.99992356827184E-4</v>
      </c>
      <c r="F485" s="64">
        <f t="shared" si="49"/>
        <v>3.3010366344902793</v>
      </c>
      <c r="G485" s="109">
        <v>6.8500267324192704E-4</v>
      </c>
      <c r="H485" s="110">
        <v>1.22720533573126</v>
      </c>
      <c r="I485" s="63">
        <v>0.99999985843010597</v>
      </c>
      <c r="J485" s="108" t="s">
        <v>1</v>
      </c>
      <c r="K485" s="108" t="s">
        <v>0</v>
      </c>
      <c r="L485" s="63">
        <v>22450.484899999999</v>
      </c>
      <c r="M485" s="63" t="s">
        <v>10111</v>
      </c>
      <c r="N485" s="63" t="s">
        <v>590</v>
      </c>
      <c r="O485" s="63">
        <v>1295.89251597456</v>
      </c>
      <c r="P485" s="63">
        <v>1330.83799739185</v>
      </c>
      <c r="Q485" s="63">
        <v>1257.51556837527</v>
      </c>
      <c r="R485" s="63">
        <f t="shared" si="50"/>
        <v>1294.7486939138932</v>
      </c>
      <c r="S485" s="63">
        <f t="shared" si="51"/>
        <v>3.1121854815927894</v>
      </c>
      <c r="T485" s="90">
        <f t="shared" si="52"/>
        <v>2.8325647181948646E-2</v>
      </c>
      <c r="U485" s="108">
        <f t="shared" si="53"/>
        <v>3</v>
      </c>
      <c r="V485" s="108">
        <v>567</v>
      </c>
      <c r="W485" s="63">
        <v>1555.8577229325499</v>
      </c>
      <c r="X485" s="63">
        <v>1617.24993354874</v>
      </c>
      <c r="Y485" s="63">
        <v>1593.6598603253301</v>
      </c>
      <c r="Z485" s="63">
        <v>1588.9225056022067</v>
      </c>
      <c r="AA485" s="63">
        <v>3.2011027164584549</v>
      </c>
      <c r="AB485" s="90">
        <v>1.9490605440853039E-2</v>
      </c>
      <c r="AC485" s="108">
        <v>3</v>
      </c>
      <c r="AD485" s="108">
        <v>431</v>
      </c>
      <c r="AE485" s="63">
        <f t="shared" si="54"/>
        <v>1.2272053357312576</v>
      </c>
      <c r="AF485" s="111">
        <f t="shared" si="55"/>
        <v>0.29537666061995255</v>
      </c>
      <c r="AG485" s="126" t="s">
        <v>10215</v>
      </c>
    </row>
    <row r="486" spans="1:33" x14ac:dyDescent="0.3">
      <c r="A486" s="125" t="s">
        <v>2112</v>
      </c>
      <c r="B486" s="108">
        <v>41</v>
      </c>
      <c r="C486" s="108">
        <v>12</v>
      </c>
      <c r="D486" s="63">
        <v>397.24619999999999</v>
      </c>
      <c r="E486" s="90">
        <v>4.7060516416547703E-2</v>
      </c>
      <c r="F486" s="64">
        <f t="shared" si="49"/>
        <v>1.3273433114220783</v>
      </c>
      <c r="G486" s="109">
        <v>1.75651967718451E-2</v>
      </c>
      <c r="H486" s="110">
        <v>1.2360877263104699</v>
      </c>
      <c r="I486" s="63">
        <v>0.57373074050479</v>
      </c>
      <c r="J486" s="108" t="s">
        <v>0</v>
      </c>
      <c r="K486" s="108" t="s">
        <v>1</v>
      </c>
      <c r="L486" s="63">
        <v>42361.249300000003</v>
      </c>
      <c r="M486" s="63" t="s">
        <v>9624</v>
      </c>
      <c r="N486" s="63" t="s">
        <v>2113</v>
      </c>
      <c r="O486" s="63">
        <v>6727.6195696427403</v>
      </c>
      <c r="P486" s="63">
        <v>6796.0096365034797</v>
      </c>
      <c r="Q486" s="63">
        <v>6441.2202483178198</v>
      </c>
      <c r="R486" s="63">
        <f t="shared" si="50"/>
        <v>6654.9498181546796</v>
      </c>
      <c r="S486" s="63">
        <f t="shared" si="51"/>
        <v>3.8231447850126949</v>
      </c>
      <c r="T486" s="90">
        <f t="shared" si="52"/>
        <v>2.8283816777361172E-2</v>
      </c>
      <c r="U486" s="108">
        <f t="shared" si="53"/>
        <v>3</v>
      </c>
      <c r="V486" s="108">
        <v>137</v>
      </c>
      <c r="W486" s="63">
        <v>6147.6617159310299</v>
      </c>
      <c r="X486" s="63">
        <v>4754.1312576866203</v>
      </c>
      <c r="Y486" s="63">
        <v>5249.8514683638596</v>
      </c>
      <c r="Z486" s="63">
        <v>5383.8814806605033</v>
      </c>
      <c r="AA486" s="63">
        <v>3.7310954908775686</v>
      </c>
      <c r="AB486" s="90">
        <v>0.13120038796846772</v>
      </c>
      <c r="AC486" s="108">
        <v>3</v>
      </c>
      <c r="AD486" s="108">
        <v>140</v>
      </c>
      <c r="AE486" s="63">
        <f t="shared" si="54"/>
        <v>0.80900406881706211</v>
      </c>
      <c r="AF486" s="111">
        <f t="shared" si="55"/>
        <v>-0.30578113630202758</v>
      </c>
      <c r="AG486" s="126" t="s">
        <v>10215</v>
      </c>
    </row>
    <row r="487" spans="1:33" x14ac:dyDescent="0.3">
      <c r="A487" s="125" t="s">
        <v>1035</v>
      </c>
      <c r="B487" s="108">
        <v>21</v>
      </c>
      <c r="C487" s="108">
        <v>9</v>
      </c>
      <c r="D487" s="63">
        <v>120.8702</v>
      </c>
      <c r="E487" s="90">
        <v>2.2729212657412999E-3</v>
      </c>
      <c r="F487" s="64">
        <f t="shared" si="49"/>
        <v>2.643415608026161</v>
      </c>
      <c r="G487" s="109">
        <v>1.74849217103703E-3</v>
      </c>
      <c r="H487" s="110">
        <v>1.2183537200579699</v>
      </c>
      <c r="I487" s="63">
        <v>0.99854865443213603</v>
      </c>
      <c r="J487" s="108" t="s">
        <v>0</v>
      </c>
      <c r="K487" s="108" t="s">
        <v>1</v>
      </c>
      <c r="L487" s="63">
        <v>51210.127399999998</v>
      </c>
      <c r="M487" s="63" t="s">
        <v>9905</v>
      </c>
      <c r="N487" s="63" t="s">
        <v>1036</v>
      </c>
      <c r="O487" s="63">
        <v>2629.7924222489601</v>
      </c>
      <c r="P487" s="63">
        <v>2782.1893769179001</v>
      </c>
      <c r="Q487" s="63">
        <v>2703.5985095966098</v>
      </c>
      <c r="R487" s="63">
        <f t="shared" si="50"/>
        <v>2705.1934362544903</v>
      </c>
      <c r="S487" s="63">
        <f t="shared" si="51"/>
        <v>3.4321983250042614</v>
      </c>
      <c r="T487" s="90">
        <f t="shared" si="52"/>
        <v>2.8172105621638105E-2</v>
      </c>
      <c r="U487" s="108">
        <f t="shared" si="53"/>
        <v>3</v>
      </c>
      <c r="V487" s="108">
        <v>295</v>
      </c>
      <c r="W487" s="63">
        <v>2310.7002593966199</v>
      </c>
      <c r="X487" s="63">
        <v>2130.49259566712</v>
      </c>
      <c r="Y487" s="63">
        <v>2219.9107104732998</v>
      </c>
      <c r="Z487" s="63">
        <v>2220.3678551790131</v>
      </c>
      <c r="AA487" s="63">
        <v>3.3464249313154575</v>
      </c>
      <c r="AB487" s="90">
        <v>4.0580979139246007E-2</v>
      </c>
      <c r="AC487" s="108">
        <v>3</v>
      </c>
      <c r="AD487" s="108">
        <v>313</v>
      </c>
      <c r="AE487" s="63">
        <f t="shared" si="54"/>
        <v>0.82077969930802852</v>
      </c>
      <c r="AF487" s="111">
        <f t="shared" si="55"/>
        <v>-0.28493304628867155</v>
      </c>
      <c r="AG487" s="126" t="s">
        <v>10215</v>
      </c>
    </row>
    <row r="488" spans="1:33" x14ac:dyDescent="0.3">
      <c r="A488" s="125" t="s">
        <v>531</v>
      </c>
      <c r="B488" s="108">
        <v>37</v>
      </c>
      <c r="C488" s="108">
        <v>19</v>
      </c>
      <c r="D488" s="63">
        <v>274.7595</v>
      </c>
      <c r="E488" s="90">
        <v>3.56025422234785E-4</v>
      </c>
      <c r="F488" s="64">
        <f t="shared" si="49"/>
        <v>3.4485189898302435</v>
      </c>
      <c r="G488" s="109">
        <v>5.4348061383058103E-4</v>
      </c>
      <c r="H488" s="110">
        <v>1.2606396718363999</v>
      </c>
      <c r="I488" s="63">
        <v>0.99999999497150904</v>
      </c>
      <c r="J488" s="108" t="s">
        <v>0</v>
      </c>
      <c r="K488" s="108" t="s">
        <v>1</v>
      </c>
      <c r="L488" s="63">
        <v>189879.6047</v>
      </c>
      <c r="M488" s="63" t="s">
        <v>10088</v>
      </c>
      <c r="N488" s="63" t="s">
        <v>532</v>
      </c>
      <c r="O488" s="63">
        <v>5040.3567293526603</v>
      </c>
      <c r="P488" s="63">
        <v>4775.6549309129296</v>
      </c>
      <c r="Q488" s="63">
        <v>4981.2147510990299</v>
      </c>
      <c r="R488" s="63">
        <f t="shared" si="50"/>
        <v>4932.4088037882066</v>
      </c>
      <c r="S488" s="63">
        <f t="shared" si="51"/>
        <v>3.6930590642480623</v>
      </c>
      <c r="T488" s="90">
        <f t="shared" si="52"/>
        <v>2.8168028061254572E-2</v>
      </c>
      <c r="U488" s="108">
        <f t="shared" si="53"/>
        <v>3</v>
      </c>
      <c r="V488" s="108">
        <v>174</v>
      </c>
      <c r="W488" s="63">
        <v>3970.4025846170098</v>
      </c>
      <c r="X488" s="63">
        <v>3816.2166192310501</v>
      </c>
      <c r="Y488" s="63">
        <v>3951.2522450245501</v>
      </c>
      <c r="Z488" s="63">
        <v>3912.6238162908703</v>
      </c>
      <c r="AA488" s="63">
        <v>3.5924680941662768</v>
      </c>
      <c r="AB488" s="90">
        <v>2.1478771271240579E-2</v>
      </c>
      <c r="AC488" s="108">
        <v>3</v>
      </c>
      <c r="AD488" s="108">
        <v>189</v>
      </c>
      <c r="AE488" s="63">
        <f t="shared" si="54"/>
        <v>0.7932480805901333</v>
      </c>
      <c r="AF488" s="111">
        <f t="shared" si="55"/>
        <v>-0.33415596960665711</v>
      </c>
      <c r="AG488" s="126" t="s">
        <v>10215</v>
      </c>
    </row>
    <row r="489" spans="1:33" x14ac:dyDescent="0.3">
      <c r="A489" s="125" t="s">
        <v>631</v>
      </c>
      <c r="B489" s="108">
        <v>3</v>
      </c>
      <c r="C489" s="108">
        <v>3</v>
      </c>
      <c r="D489" s="63">
        <v>22.527200000000001</v>
      </c>
      <c r="E489" s="90">
        <v>5.6188100001530695E-4</v>
      </c>
      <c r="F489" s="64">
        <f t="shared" si="49"/>
        <v>3.2503556533082332</v>
      </c>
      <c r="G489" s="109">
        <v>7.1559150955839603E-4</v>
      </c>
      <c r="H489" s="110">
        <v>1.3650840998609</v>
      </c>
      <c r="I489" s="63">
        <v>0.99999961624904099</v>
      </c>
      <c r="J489" s="108" t="s">
        <v>0</v>
      </c>
      <c r="K489" s="108" t="s">
        <v>1</v>
      </c>
      <c r="L489" s="63">
        <v>49097.571900000003</v>
      </c>
      <c r="M489" s="63" t="s">
        <v>9876</v>
      </c>
      <c r="N489" s="63" t="s">
        <v>632</v>
      </c>
      <c r="O489" s="63">
        <v>2512.12896099404</v>
      </c>
      <c r="P489" s="63">
        <v>2375.5344403631898</v>
      </c>
      <c r="Q489" s="63">
        <v>2437.74425508685</v>
      </c>
      <c r="R489" s="63">
        <f t="shared" si="50"/>
        <v>2441.8025521480263</v>
      </c>
      <c r="S489" s="63">
        <f t="shared" si="51"/>
        <v>3.3877105433191663</v>
      </c>
      <c r="T489" s="90">
        <f t="shared" si="52"/>
        <v>2.8007027478893935E-2</v>
      </c>
      <c r="U489" s="108">
        <f t="shared" si="53"/>
        <v>3</v>
      </c>
      <c r="V489" s="108">
        <v>335</v>
      </c>
      <c r="W489" s="63">
        <v>1836.1743302432999</v>
      </c>
      <c r="X489" s="63">
        <v>1694.7188336607201</v>
      </c>
      <c r="Y489" s="63">
        <v>1835.3752273185801</v>
      </c>
      <c r="Z489" s="63">
        <v>1788.7561304075334</v>
      </c>
      <c r="AA489" s="63">
        <v>3.2525511351801883</v>
      </c>
      <c r="AB489" s="90">
        <v>4.5528659065318007E-2</v>
      </c>
      <c r="AC489" s="108">
        <v>3</v>
      </c>
      <c r="AD489" s="108">
        <v>385</v>
      </c>
      <c r="AE489" s="63">
        <f t="shared" si="54"/>
        <v>0.73255559866377595</v>
      </c>
      <c r="AF489" s="111">
        <f t="shared" si="55"/>
        <v>-0.44898983518521862</v>
      </c>
      <c r="AG489" s="126" t="s">
        <v>10215</v>
      </c>
    </row>
    <row r="490" spans="1:33" x14ac:dyDescent="0.3">
      <c r="A490" s="125" t="s">
        <v>1150</v>
      </c>
      <c r="B490" s="108">
        <v>23</v>
      </c>
      <c r="C490" s="108">
        <v>10</v>
      </c>
      <c r="D490" s="63">
        <v>141.01669999999999</v>
      </c>
      <c r="E490" s="90">
        <v>3.30911134408074E-3</v>
      </c>
      <c r="F490" s="64">
        <f t="shared" si="49"/>
        <v>2.4802886195713914</v>
      </c>
      <c r="G490" s="109">
        <v>2.28278730672812E-3</v>
      </c>
      <c r="H490" s="110">
        <v>1.1178389921388601</v>
      </c>
      <c r="I490" s="63">
        <v>0.99446212003136902</v>
      </c>
      <c r="J490" s="108" t="s">
        <v>1</v>
      </c>
      <c r="K490" s="108" t="s">
        <v>0</v>
      </c>
      <c r="L490" s="63">
        <v>121751.9198</v>
      </c>
      <c r="M490" s="63" t="s">
        <v>10161</v>
      </c>
      <c r="N490" s="63" t="s">
        <v>1151</v>
      </c>
      <c r="O490" s="63">
        <v>1554.4602634078201</v>
      </c>
      <c r="P490" s="63">
        <v>1485.1629049945</v>
      </c>
      <c r="Q490" s="63">
        <v>1478.1687911860199</v>
      </c>
      <c r="R490" s="63">
        <f t="shared" si="50"/>
        <v>1505.9306531961131</v>
      </c>
      <c r="S490" s="63">
        <f t="shared" si="51"/>
        <v>3.1778049734399243</v>
      </c>
      <c r="T490" s="90">
        <f t="shared" si="52"/>
        <v>2.8004686565824909E-2</v>
      </c>
      <c r="U490" s="108">
        <f t="shared" si="53"/>
        <v>3</v>
      </c>
      <c r="V490" s="108">
        <v>511</v>
      </c>
      <c r="W490" s="63">
        <v>1690.9229704168099</v>
      </c>
      <c r="X490" s="63">
        <v>1701.10628389309</v>
      </c>
      <c r="Y490" s="63">
        <v>1658.1347564893599</v>
      </c>
      <c r="Z490" s="63">
        <v>1683.3880035997533</v>
      </c>
      <c r="AA490" s="63">
        <v>3.2261842279194841</v>
      </c>
      <c r="AB490" s="90">
        <v>1.3339075641356321E-2</v>
      </c>
      <c r="AC490" s="108">
        <v>3</v>
      </c>
      <c r="AD490" s="108">
        <v>412</v>
      </c>
      <c r="AE490" s="63">
        <f t="shared" si="54"/>
        <v>1.1178389921388567</v>
      </c>
      <c r="AF490" s="111">
        <f t="shared" si="55"/>
        <v>0.16071240466535461</v>
      </c>
      <c r="AG490" s="126" t="s">
        <v>10215</v>
      </c>
    </row>
    <row r="491" spans="1:33" x14ac:dyDescent="0.3">
      <c r="A491" s="125" t="s">
        <v>279</v>
      </c>
      <c r="B491" s="108">
        <v>5</v>
      </c>
      <c r="C491" s="108">
        <v>2</v>
      </c>
      <c r="D491" s="63">
        <v>23.267900000000001</v>
      </c>
      <c r="E491" s="90">
        <v>6.4743022345603598E-5</v>
      </c>
      <c r="F491" s="64">
        <f t="shared" si="49"/>
        <v>4.1888070306458287</v>
      </c>
      <c r="G491" s="109">
        <v>1.9241360170930299E-4</v>
      </c>
      <c r="H491" s="110">
        <v>1.3699194961757299</v>
      </c>
      <c r="I491" s="63">
        <v>1</v>
      </c>
      <c r="J491" s="108" t="s">
        <v>0</v>
      </c>
      <c r="K491" s="108" t="s">
        <v>1</v>
      </c>
      <c r="L491" s="63">
        <v>26717.542799999999</v>
      </c>
      <c r="M491" s="63" t="s">
        <v>10155</v>
      </c>
      <c r="N491" s="63" t="s">
        <v>280</v>
      </c>
      <c r="O491" s="63">
        <v>1904.5956420340999</v>
      </c>
      <c r="P491" s="63">
        <v>1921.2376340308899</v>
      </c>
      <c r="Q491" s="63">
        <v>1822.81338590217</v>
      </c>
      <c r="R491" s="63">
        <f t="shared" si="50"/>
        <v>1882.8822206557199</v>
      </c>
      <c r="S491" s="63">
        <f t="shared" si="51"/>
        <v>3.2748231545790207</v>
      </c>
      <c r="T491" s="90">
        <f t="shared" si="52"/>
        <v>2.7979669715101744E-2</v>
      </c>
      <c r="U491" s="108">
        <f t="shared" si="53"/>
        <v>3</v>
      </c>
      <c r="V491" s="108">
        <v>422</v>
      </c>
      <c r="W491" s="63">
        <v>1392.0682432794199</v>
      </c>
      <c r="X491" s="63">
        <v>1354.3482287783299</v>
      </c>
      <c r="Y491" s="63">
        <v>1376.92557668009</v>
      </c>
      <c r="Z491" s="63">
        <v>1374.4473495792799</v>
      </c>
      <c r="AA491" s="63">
        <v>3.1381281081481025</v>
      </c>
      <c r="AB491" s="90">
        <v>1.3810445475977297E-2</v>
      </c>
      <c r="AC491" s="108">
        <v>3</v>
      </c>
      <c r="AD491" s="108">
        <v>481</v>
      </c>
      <c r="AE491" s="63">
        <f t="shared" si="54"/>
        <v>0.72996990172896958</v>
      </c>
      <c r="AF491" s="111">
        <f t="shared" si="55"/>
        <v>-0.45409111517080064</v>
      </c>
      <c r="AG491" s="126" t="s">
        <v>10215</v>
      </c>
    </row>
    <row r="492" spans="1:33" x14ac:dyDescent="0.3">
      <c r="A492" s="125" t="s">
        <v>211</v>
      </c>
      <c r="B492" s="108">
        <v>15</v>
      </c>
      <c r="C492" s="108">
        <v>4</v>
      </c>
      <c r="D492" s="63">
        <v>84.673199999999994</v>
      </c>
      <c r="E492" s="90">
        <v>3.4266758803136502E-5</v>
      </c>
      <c r="F492" s="64">
        <f t="shared" si="49"/>
        <v>4.4651269723277212</v>
      </c>
      <c r="G492" s="109">
        <v>1.3949055653695599E-4</v>
      </c>
      <c r="H492" s="110">
        <v>1.4249218267139701</v>
      </c>
      <c r="I492" s="63">
        <v>1</v>
      </c>
      <c r="J492" s="108" t="s">
        <v>0</v>
      </c>
      <c r="K492" s="108" t="s">
        <v>1</v>
      </c>
      <c r="L492" s="63">
        <v>103342.7828</v>
      </c>
      <c r="M492" s="63" t="s">
        <v>10180</v>
      </c>
      <c r="N492" s="63" t="s">
        <v>212</v>
      </c>
      <c r="O492" s="63">
        <v>2633.4260331391802</v>
      </c>
      <c r="P492" s="63">
        <v>2549.7280492810901</v>
      </c>
      <c r="Q492" s="63">
        <v>2492.3320755730101</v>
      </c>
      <c r="R492" s="63">
        <f t="shared" si="50"/>
        <v>2558.49538599776</v>
      </c>
      <c r="S492" s="63">
        <f t="shared" si="51"/>
        <v>3.4079846381001944</v>
      </c>
      <c r="T492" s="90">
        <f t="shared" si="52"/>
        <v>2.7732859401220344E-2</v>
      </c>
      <c r="U492" s="108">
        <f t="shared" si="53"/>
        <v>3</v>
      </c>
      <c r="V492" s="108">
        <v>320</v>
      </c>
      <c r="W492" s="63">
        <v>1771.7340758150001</v>
      </c>
      <c r="X492" s="63">
        <v>1802.6836876377299</v>
      </c>
      <c r="Y492" s="63">
        <v>1812.18381292556</v>
      </c>
      <c r="Z492" s="63">
        <v>1795.5338587927633</v>
      </c>
      <c r="AA492" s="63">
        <v>3.2541935991297137</v>
      </c>
      <c r="AB492" s="90">
        <v>1.1780053937638186E-2</v>
      </c>
      <c r="AC492" s="108">
        <v>3</v>
      </c>
      <c r="AD492" s="108">
        <v>382</v>
      </c>
      <c r="AE492" s="63">
        <f t="shared" si="54"/>
        <v>0.70179288523224848</v>
      </c>
      <c r="AF492" s="111">
        <f t="shared" si="55"/>
        <v>-0.51088277309795593</v>
      </c>
      <c r="AG492" s="126" t="s">
        <v>10215</v>
      </c>
    </row>
    <row r="493" spans="1:33" x14ac:dyDescent="0.3">
      <c r="A493" s="125" t="s">
        <v>635</v>
      </c>
      <c r="B493" s="108">
        <v>3</v>
      </c>
      <c r="C493" s="108">
        <v>3</v>
      </c>
      <c r="D493" s="63">
        <v>13.9786</v>
      </c>
      <c r="E493" s="90">
        <v>5.6451917864053203E-4</v>
      </c>
      <c r="F493" s="64">
        <f t="shared" si="49"/>
        <v>3.2483212990246351</v>
      </c>
      <c r="G493" s="109">
        <v>7.1626049226409605E-4</v>
      </c>
      <c r="H493" s="110">
        <v>1.3260074878466901</v>
      </c>
      <c r="I493" s="63">
        <v>0.99999960094020401</v>
      </c>
      <c r="J493" s="108" t="s">
        <v>0</v>
      </c>
      <c r="K493" s="108" t="s">
        <v>1</v>
      </c>
      <c r="L493" s="63">
        <v>33488.905599999998</v>
      </c>
      <c r="M493" s="63" t="s">
        <v>9907</v>
      </c>
      <c r="N493" s="63" t="s">
        <v>636</v>
      </c>
      <c r="O493" s="63">
        <v>2101.0633568374501</v>
      </c>
      <c r="P493" s="63">
        <v>2197.09932239412</v>
      </c>
      <c r="Q493" s="63">
        <v>2090.7223706218301</v>
      </c>
      <c r="R493" s="63">
        <f t="shared" si="50"/>
        <v>2129.6283499511333</v>
      </c>
      <c r="S493" s="63">
        <f t="shared" si="51"/>
        <v>3.3283038195662629</v>
      </c>
      <c r="T493" s="90">
        <f t="shared" si="52"/>
        <v>2.7544662136216782E-2</v>
      </c>
      <c r="U493" s="108">
        <f t="shared" si="53"/>
        <v>3</v>
      </c>
      <c r="V493" s="108">
        <v>378</v>
      </c>
      <c r="W493" s="63">
        <v>1539.4755961145299</v>
      </c>
      <c r="X493" s="63">
        <v>1609.00066850915</v>
      </c>
      <c r="Y493" s="63">
        <v>1669.6602153055101</v>
      </c>
      <c r="Z493" s="63">
        <v>1606.0454933097299</v>
      </c>
      <c r="AA493" s="63">
        <v>3.205757843068159</v>
      </c>
      <c r="AB493" s="90">
        <v>4.0560869557869202E-2</v>
      </c>
      <c r="AC493" s="108">
        <v>3</v>
      </c>
      <c r="AD493" s="108">
        <v>426</v>
      </c>
      <c r="AE493" s="63">
        <f t="shared" si="54"/>
        <v>0.75414355436552227</v>
      </c>
      <c r="AF493" s="111">
        <f t="shared" si="55"/>
        <v>-0.40708892224445692</v>
      </c>
      <c r="AG493" s="126" t="s">
        <v>10215</v>
      </c>
    </row>
    <row r="494" spans="1:33" x14ac:dyDescent="0.3">
      <c r="A494" s="125" t="s">
        <v>587</v>
      </c>
      <c r="B494" s="108">
        <v>104</v>
      </c>
      <c r="C494" s="108">
        <v>68</v>
      </c>
      <c r="D494" s="63">
        <v>727.93820000000005</v>
      </c>
      <c r="E494" s="90">
        <v>4.9946132743872195E-4</v>
      </c>
      <c r="F494" s="64">
        <f t="shared" si="49"/>
        <v>3.3014981329238133</v>
      </c>
      <c r="G494" s="109">
        <v>6.8500267324192704E-4</v>
      </c>
      <c r="H494" s="110">
        <v>1.22039577461175</v>
      </c>
      <c r="I494" s="63">
        <v>0.99999985975262196</v>
      </c>
      <c r="J494" s="108" t="s">
        <v>1</v>
      </c>
      <c r="K494" s="108" t="s">
        <v>0</v>
      </c>
      <c r="L494" s="63">
        <v>293588.76579999999</v>
      </c>
      <c r="M494" s="63" t="s">
        <v>10114</v>
      </c>
      <c r="N494" s="63" t="s">
        <v>588</v>
      </c>
      <c r="O494" s="63">
        <v>11960.436015073201</v>
      </c>
      <c r="P494" s="63">
        <v>11568.8392424505</v>
      </c>
      <c r="Q494" s="63">
        <v>12219.921430573801</v>
      </c>
      <c r="R494" s="63">
        <f t="shared" si="50"/>
        <v>11916.3988960325</v>
      </c>
      <c r="S494" s="63">
        <f t="shared" si="51"/>
        <v>4.076145032596564</v>
      </c>
      <c r="T494" s="90">
        <f t="shared" si="52"/>
        <v>2.7505572948354741E-2</v>
      </c>
      <c r="U494" s="108">
        <f t="shared" si="53"/>
        <v>3</v>
      </c>
      <c r="V494" s="108">
        <v>76</v>
      </c>
      <c r="W494" s="63">
        <v>14588.655103921699</v>
      </c>
      <c r="X494" s="63">
        <v>14792.2080392486</v>
      </c>
      <c r="Y494" s="63">
        <v>14247.3054407483</v>
      </c>
      <c r="Z494" s="63">
        <v>14542.722861306198</v>
      </c>
      <c r="AA494" s="63">
        <v>4.1626457279074964</v>
      </c>
      <c r="AB494" s="90">
        <v>1.8933171104466014E-2</v>
      </c>
      <c r="AC494" s="108">
        <v>3</v>
      </c>
      <c r="AD494" s="108">
        <v>39</v>
      </c>
      <c r="AE494" s="63">
        <f t="shared" si="54"/>
        <v>1.2203957746117511</v>
      </c>
      <c r="AF494" s="111">
        <f t="shared" si="55"/>
        <v>0.28734908998067721</v>
      </c>
      <c r="AG494" s="126" t="s">
        <v>10215</v>
      </c>
    </row>
    <row r="495" spans="1:33" x14ac:dyDescent="0.3">
      <c r="A495" s="125" t="s">
        <v>1436</v>
      </c>
      <c r="B495" s="108">
        <v>58</v>
      </c>
      <c r="C495" s="108">
        <v>32</v>
      </c>
      <c r="D495" s="63">
        <v>383.53559999999999</v>
      </c>
      <c r="E495" s="90">
        <v>8.0100432474989897E-3</v>
      </c>
      <c r="F495" s="64">
        <f t="shared" si="49"/>
        <v>2.0963651390843685</v>
      </c>
      <c r="G495" s="109">
        <v>4.4150094563726299E-3</v>
      </c>
      <c r="H495" s="110">
        <v>1.0976373982449401</v>
      </c>
      <c r="I495" s="63">
        <v>0.94843539654797104</v>
      </c>
      <c r="J495" s="108" t="s">
        <v>1</v>
      </c>
      <c r="K495" s="108" t="s">
        <v>0</v>
      </c>
      <c r="L495" s="63">
        <v>38832.220399999998</v>
      </c>
      <c r="M495" s="63" t="s">
        <v>10116</v>
      </c>
      <c r="N495" s="63" t="s">
        <v>1437</v>
      </c>
      <c r="O495" s="63">
        <v>66234.2432096134</v>
      </c>
      <c r="P495" s="63">
        <v>63139.944309004502</v>
      </c>
      <c r="Q495" s="63">
        <v>63231.029289369297</v>
      </c>
      <c r="R495" s="63">
        <f t="shared" si="50"/>
        <v>64201.738935995731</v>
      </c>
      <c r="S495" s="63">
        <f t="shared" si="51"/>
        <v>4.807546791309969</v>
      </c>
      <c r="T495" s="90">
        <f t="shared" si="52"/>
        <v>2.7425883410426316E-2</v>
      </c>
      <c r="U495" s="108">
        <f t="shared" si="53"/>
        <v>3</v>
      </c>
      <c r="V495" s="108">
        <v>5</v>
      </c>
      <c r="W495" s="63">
        <v>69621.533084401599</v>
      </c>
      <c r="X495" s="63">
        <v>71983.931349052902</v>
      </c>
      <c r="Y495" s="63">
        <v>69805.224632067999</v>
      </c>
      <c r="Z495" s="63">
        <v>70470.229688507505</v>
      </c>
      <c r="AA495" s="63">
        <v>4.8480056870257027</v>
      </c>
      <c r="AB495" s="90">
        <v>1.8647841088008352E-2</v>
      </c>
      <c r="AC495" s="108">
        <v>3</v>
      </c>
      <c r="AD495" s="108">
        <v>4</v>
      </c>
      <c r="AE495" s="63">
        <f t="shared" si="54"/>
        <v>1.0976373982449446</v>
      </c>
      <c r="AF495" s="111">
        <f t="shared" si="55"/>
        <v>0.1344015423662159</v>
      </c>
      <c r="AG495" s="126" t="s">
        <v>10215</v>
      </c>
    </row>
    <row r="496" spans="1:33" x14ac:dyDescent="0.3">
      <c r="A496" s="125" t="s">
        <v>273</v>
      </c>
      <c r="B496" s="108">
        <v>19</v>
      </c>
      <c r="C496" s="108">
        <v>2</v>
      </c>
      <c r="D496" s="63">
        <v>108.5728</v>
      </c>
      <c r="E496" s="90">
        <v>6.1303494554687505E-5</v>
      </c>
      <c r="F496" s="64">
        <f t="shared" si="49"/>
        <v>4.2125147681804425</v>
      </c>
      <c r="G496" s="109">
        <v>1.88635975916435E-4</v>
      </c>
      <c r="H496" s="110">
        <v>1.4378386311609499</v>
      </c>
      <c r="I496" s="63">
        <v>1</v>
      </c>
      <c r="J496" s="108" t="s">
        <v>0</v>
      </c>
      <c r="K496" s="108" t="s">
        <v>1</v>
      </c>
      <c r="L496" s="63">
        <v>581310.53020000004</v>
      </c>
      <c r="M496" s="63" t="s">
        <v>10070</v>
      </c>
      <c r="N496" s="63" t="s">
        <v>274</v>
      </c>
      <c r="O496" s="63">
        <v>3496.93550637097</v>
      </c>
      <c r="P496" s="63">
        <v>3676.8725785369302</v>
      </c>
      <c r="Q496" s="63">
        <v>3520.6900306164898</v>
      </c>
      <c r="R496" s="63">
        <f t="shared" si="50"/>
        <v>3564.8327051747965</v>
      </c>
      <c r="S496" s="63">
        <f t="shared" si="51"/>
        <v>3.552039153563975</v>
      </c>
      <c r="T496" s="90">
        <f t="shared" si="52"/>
        <v>2.7421655719582372E-2</v>
      </c>
      <c r="U496" s="108">
        <f t="shared" si="53"/>
        <v>3</v>
      </c>
      <c r="V496" s="108">
        <v>233</v>
      </c>
      <c r="W496" s="63">
        <v>2526.8987984905202</v>
      </c>
      <c r="X496" s="63">
        <v>2495.0975551828201</v>
      </c>
      <c r="Y496" s="63">
        <v>2415.9023671931</v>
      </c>
      <c r="Z496" s="63">
        <v>2479.2995736221469</v>
      </c>
      <c r="AA496" s="63">
        <v>3.39432900571519</v>
      </c>
      <c r="AB496" s="90">
        <v>2.3054787376107382E-2</v>
      </c>
      <c r="AC496" s="108">
        <v>3</v>
      </c>
      <c r="AD496" s="108">
        <v>277</v>
      </c>
      <c r="AE496" s="63">
        <f t="shared" si="54"/>
        <v>0.69548833807071408</v>
      </c>
      <c r="AF496" s="111">
        <f t="shared" si="55"/>
        <v>-0.52390177098771928</v>
      </c>
      <c r="AG496" s="126" t="s">
        <v>10215</v>
      </c>
    </row>
    <row r="497" spans="1:33" x14ac:dyDescent="0.3">
      <c r="A497" s="125" t="s">
        <v>377</v>
      </c>
      <c r="B497" s="108">
        <v>7</v>
      </c>
      <c r="C497" s="108">
        <v>4</v>
      </c>
      <c r="D497" s="63">
        <v>37.625399999999999</v>
      </c>
      <c r="E497" s="90">
        <v>1.16401463858162E-4</v>
      </c>
      <c r="F497" s="64">
        <f t="shared" si="49"/>
        <v>3.9340415579891848</v>
      </c>
      <c r="G497" s="109">
        <v>2.5345505368622997E-4</v>
      </c>
      <c r="H497" s="110">
        <v>1.2737260527826</v>
      </c>
      <c r="I497" s="63">
        <v>1</v>
      </c>
      <c r="J497" s="108" t="s">
        <v>0</v>
      </c>
      <c r="K497" s="108" t="s">
        <v>1</v>
      </c>
      <c r="L497" s="63">
        <v>38011.145900000003</v>
      </c>
      <c r="M497" s="63" t="s">
        <v>10201</v>
      </c>
      <c r="N497" s="63" t="s">
        <v>378</v>
      </c>
      <c r="O497" s="63">
        <v>4618.1759749491403</v>
      </c>
      <c r="P497" s="63">
        <v>4522.7640312705098</v>
      </c>
      <c r="Q497" s="63">
        <v>4375.2339484116501</v>
      </c>
      <c r="R497" s="63">
        <f t="shared" si="50"/>
        <v>4505.3913182104334</v>
      </c>
      <c r="S497" s="63">
        <f t="shared" si="51"/>
        <v>3.6537325178364606</v>
      </c>
      <c r="T497" s="90">
        <f t="shared" si="52"/>
        <v>2.7167275061385221E-2</v>
      </c>
      <c r="U497" s="108">
        <f t="shared" si="53"/>
        <v>3</v>
      </c>
      <c r="V497" s="108">
        <v>186</v>
      </c>
      <c r="W497" s="63">
        <v>3556.5840724343502</v>
      </c>
      <c r="X497" s="63">
        <v>3512.3893635453901</v>
      </c>
      <c r="Y497" s="63">
        <v>3542.55007420025</v>
      </c>
      <c r="Z497" s="63">
        <v>3537.1745033933298</v>
      </c>
      <c r="AA497" s="63">
        <v>3.548656485879595</v>
      </c>
      <c r="AB497" s="90">
        <v>6.3843101053668557E-3</v>
      </c>
      <c r="AC497" s="108">
        <v>3</v>
      </c>
      <c r="AD497" s="108">
        <v>203</v>
      </c>
      <c r="AE497" s="63">
        <f t="shared" si="54"/>
        <v>0.78509817540073645</v>
      </c>
      <c r="AF497" s="111">
        <f t="shared" si="55"/>
        <v>-0.34905502265679383</v>
      </c>
      <c r="AG497" s="126" t="s">
        <v>10215</v>
      </c>
    </row>
    <row r="498" spans="1:33" x14ac:dyDescent="0.3">
      <c r="A498" s="125" t="s">
        <v>1782</v>
      </c>
      <c r="B498" s="108">
        <v>77</v>
      </c>
      <c r="C498" s="108">
        <v>19</v>
      </c>
      <c r="D498" s="63">
        <v>590.40329999999994</v>
      </c>
      <c r="E498" s="90">
        <v>2.1707521148574001E-2</v>
      </c>
      <c r="F498" s="64">
        <f t="shared" si="49"/>
        <v>1.6633897671932476</v>
      </c>
      <c r="G498" s="109">
        <v>9.6047833173355107E-3</v>
      </c>
      <c r="H498" s="110">
        <v>1.1244850532909401</v>
      </c>
      <c r="I498" s="63">
        <v>0.77822043225855897</v>
      </c>
      <c r="J498" s="108" t="s">
        <v>1</v>
      </c>
      <c r="K498" s="108" t="s">
        <v>0</v>
      </c>
      <c r="L498" s="63">
        <v>103628.0313</v>
      </c>
      <c r="M498" s="63" t="s">
        <v>9867</v>
      </c>
      <c r="N498" s="63" t="s">
        <v>1783</v>
      </c>
      <c r="O498" s="63">
        <v>4075.8742212427401</v>
      </c>
      <c r="P498" s="63">
        <v>4274.9835376840301</v>
      </c>
      <c r="Q498" s="63">
        <v>4272.5478615470201</v>
      </c>
      <c r="R498" s="63">
        <f t="shared" si="50"/>
        <v>4207.801873491263</v>
      </c>
      <c r="S498" s="63">
        <f t="shared" si="51"/>
        <v>3.6240552826487309</v>
      </c>
      <c r="T498" s="90">
        <f t="shared" si="52"/>
        <v>2.7154127529440023E-2</v>
      </c>
      <c r="U498" s="108">
        <f t="shared" si="53"/>
        <v>3</v>
      </c>
      <c r="V498" s="108">
        <v>200</v>
      </c>
      <c r="W498" s="63">
        <v>4890.38591422642</v>
      </c>
      <c r="X498" s="63">
        <v>4474.4192667022799</v>
      </c>
      <c r="Y498" s="63">
        <v>4830.0257609228902</v>
      </c>
      <c r="Z498" s="63">
        <v>4731.6103139505294</v>
      </c>
      <c r="AA498" s="63">
        <v>3.6750089697957402</v>
      </c>
      <c r="AB498" s="90">
        <v>4.7503775767668267E-2</v>
      </c>
      <c r="AC498" s="108">
        <v>3</v>
      </c>
      <c r="AD498" s="108">
        <v>155</v>
      </c>
      <c r="AE498" s="63">
        <f t="shared" si="54"/>
        <v>1.1244850532909374</v>
      </c>
      <c r="AF498" s="111">
        <f t="shared" si="55"/>
        <v>0.16926448487175161</v>
      </c>
      <c r="AG498" s="126" t="s">
        <v>10215</v>
      </c>
    </row>
    <row r="499" spans="1:33" x14ac:dyDescent="0.3">
      <c r="A499" s="125" t="s">
        <v>817</v>
      </c>
      <c r="B499" s="108">
        <v>24</v>
      </c>
      <c r="C499" s="108">
        <v>7</v>
      </c>
      <c r="D499" s="63">
        <v>132.1799</v>
      </c>
      <c r="E499" s="90">
        <v>1.06223886596168E-3</v>
      </c>
      <c r="F499" s="64">
        <f t="shared" si="49"/>
        <v>2.9737778123464689</v>
      </c>
      <c r="G499" s="109">
        <v>1.04038074145862E-3</v>
      </c>
      <c r="H499" s="110">
        <v>1.21026323952903</v>
      </c>
      <c r="I499" s="63">
        <v>0.99996480917632302</v>
      </c>
      <c r="J499" s="108" t="s">
        <v>1</v>
      </c>
      <c r="K499" s="108" t="s">
        <v>0</v>
      </c>
      <c r="L499" s="63">
        <v>69526.981400000004</v>
      </c>
      <c r="M499" s="63" t="s">
        <v>10022</v>
      </c>
      <c r="N499" s="63" t="s">
        <v>818</v>
      </c>
      <c r="O499" s="63">
        <v>2289.6945440475602</v>
      </c>
      <c r="P499" s="63">
        <v>2409.4365965099701</v>
      </c>
      <c r="Q499" s="63">
        <v>2385.79893597823</v>
      </c>
      <c r="R499" s="63">
        <f t="shared" si="50"/>
        <v>2361.6433588452533</v>
      </c>
      <c r="S499" s="63">
        <f t="shared" si="51"/>
        <v>3.3732143136923942</v>
      </c>
      <c r="T499" s="90">
        <f t="shared" si="52"/>
        <v>2.6854389772587337E-2</v>
      </c>
      <c r="U499" s="108">
        <f t="shared" si="53"/>
        <v>3</v>
      </c>
      <c r="V499" s="108">
        <v>342</v>
      </c>
      <c r="W499" s="63">
        <v>2944.2439886197199</v>
      </c>
      <c r="X499" s="63">
        <v>2784.5875719955998</v>
      </c>
      <c r="Y499" s="63">
        <v>2845.7988656494899</v>
      </c>
      <c r="Z499" s="63">
        <v>2858.2101420882695</v>
      </c>
      <c r="AA499" s="63">
        <v>3.4560941559435161</v>
      </c>
      <c r="AB499" s="90">
        <v>2.8181473513949867E-2</v>
      </c>
      <c r="AC499" s="108">
        <v>3</v>
      </c>
      <c r="AD499" s="108">
        <v>243</v>
      </c>
      <c r="AE499" s="63">
        <f t="shared" si="54"/>
        <v>1.2102632395290274</v>
      </c>
      <c r="AF499" s="111">
        <f t="shared" si="55"/>
        <v>0.27532087647383313</v>
      </c>
      <c r="AG499" s="126" t="s">
        <v>10215</v>
      </c>
    </row>
    <row r="500" spans="1:33" x14ac:dyDescent="0.3">
      <c r="A500" s="125" t="s">
        <v>1758</v>
      </c>
      <c r="B500" s="108">
        <v>3</v>
      </c>
      <c r="C500" s="108">
        <v>3</v>
      </c>
      <c r="D500" s="63">
        <v>23.5413</v>
      </c>
      <c r="E500" s="90">
        <v>2.0492634515592498E-2</v>
      </c>
      <c r="F500" s="64">
        <f t="shared" si="49"/>
        <v>1.6884022054819028</v>
      </c>
      <c r="G500" s="109">
        <v>9.2049525532535408E-3</v>
      </c>
      <c r="H500" s="110">
        <v>1.0972156957132499</v>
      </c>
      <c r="I500" s="63">
        <v>0.791659111993394</v>
      </c>
      <c r="J500" s="108" t="s">
        <v>0</v>
      </c>
      <c r="K500" s="108" t="s">
        <v>1</v>
      </c>
      <c r="L500" s="63">
        <v>24821.4899</v>
      </c>
      <c r="M500" s="63" t="s">
        <v>9973</v>
      </c>
      <c r="N500" s="63" t="s">
        <v>1759</v>
      </c>
      <c r="O500" s="63">
        <v>3212.5949133501099</v>
      </c>
      <c r="P500" s="63">
        <v>3222.6285673556199</v>
      </c>
      <c r="Q500" s="63">
        <v>3368.3680987597099</v>
      </c>
      <c r="R500" s="63">
        <f t="shared" si="50"/>
        <v>3267.8638598218131</v>
      </c>
      <c r="S500" s="63">
        <f t="shared" si="51"/>
        <v>3.5142639554002444</v>
      </c>
      <c r="T500" s="90">
        <f t="shared" si="52"/>
        <v>2.6679105873610474E-2</v>
      </c>
      <c r="U500" s="108">
        <f t="shared" si="53"/>
        <v>3</v>
      </c>
      <c r="V500" s="108">
        <v>249</v>
      </c>
      <c r="W500" s="63">
        <v>2939.52625573451</v>
      </c>
      <c r="X500" s="63">
        <v>2900.5890937558402</v>
      </c>
      <c r="Y500" s="63">
        <v>3094.8567054733398</v>
      </c>
      <c r="Z500" s="63">
        <v>2978.3240183212297</v>
      </c>
      <c r="AA500" s="63">
        <v>3.4739719438238423</v>
      </c>
      <c r="AB500" s="90">
        <v>3.4509664083106038E-2</v>
      </c>
      <c r="AC500" s="108">
        <v>3</v>
      </c>
      <c r="AD500" s="108">
        <v>234</v>
      </c>
      <c r="AE500" s="63">
        <f t="shared" si="54"/>
        <v>0.91139782624960053</v>
      </c>
      <c r="AF500" s="111">
        <f t="shared" si="55"/>
        <v>-0.13384716525517765</v>
      </c>
      <c r="AG500" s="126" t="s">
        <v>10215</v>
      </c>
    </row>
    <row r="501" spans="1:33" x14ac:dyDescent="0.3">
      <c r="A501" s="125" t="s">
        <v>1578</v>
      </c>
      <c r="B501" s="108">
        <v>10</v>
      </c>
      <c r="C501" s="108">
        <v>1</v>
      </c>
      <c r="D501" s="63">
        <v>73.565100000000001</v>
      </c>
      <c r="E501" s="90">
        <v>1.2818815911718601E-2</v>
      </c>
      <c r="F501" s="64">
        <f t="shared" si="49"/>
        <v>1.89215208922879</v>
      </c>
      <c r="G501" s="109">
        <v>6.4223847631842898E-3</v>
      </c>
      <c r="H501" s="110">
        <v>1.14281045602981</v>
      </c>
      <c r="I501" s="63">
        <v>0.885659213003405</v>
      </c>
      <c r="J501" s="108" t="s">
        <v>0</v>
      </c>
      <c r="K501" s="108" t="s">
        <v>1</v>
      </c>
      <c r="L501" s="63">
        <v>34535.635000000002</v>
      </c>
      <c r="M501" s="63" t="s">
        <v>9872</v>
      </c>
      <c r="N501" s="63" t="s">
        <v>1579</v>
      </c>
      <c r="O501" s="63">
        <v>482.93338341938397</v>
      </c>
      <c r="P501" s="63">
        <v>507.71522152123299</v>
      </c>
      <c r="Q501" s="63">
        <v>503.33067512789899</v>
      </c>
      <c r="R501" s="63">
        <f t="shared" si="50"/>
        <v>497.99309335617198</v>
      </c>
      <c r="S501" s="63">
        <f t="shared" si="51"/>
        <v>2.6972233195908362</v>
      </c>
      <c r="T501" s="90">
        <f t="shared" si="52"/>
        <v>2.6556713485333883E-2</v>
      </c>
      <c r="U501" s="108">
        <f t="shared" si="53"/>
        <v>3</v>
      </c>
      <c r="V501" s="108">
        <v>994</v>
      </c>
      <c r="W501" s="63">
        <v>441.148718469237</v>
      </c>
      <c r="X501" s="63">
        <v>413.26493167028502</v>
      </c>
      <c r="Y501" s="63">
        <v>452.87162379705802</v>
      </c>
      <c r="Z501" s="63">
        <v>435.76175797886003</v>
      </c>
      <c r="AA501" s="63">
        <v>2.6392491143280878</v>
      </c>
      <c r="AB501" s="90">
        <v>4.6689370826436413E-2</v>
      </c>
      <c r="AC501" s="108">
        <v>3</v>
      </c>
      <c r="AD501" s="108">
        <v>1025</v>
      </c>
      <c r="AE501" s="63">
        <f t="shared" si="54"/>
        <v>0.8750357460624395</v>
      </c>
      <c r="AF501" s="111">
        <f t="shared" si="55"/>
        <v>-0.19258614124109025</v>
      </c>
      <c r="AG501" s="126" t="s">
        <v>10215</v>
      </c>
    </row>
    <row r="502" spans="1:33" x14ac:dyDescent="0.3">
      <c r="A502" s="125" t="s">
        <v>1398</v>
      </c>
      <c r="B502" s="108">
        <v>11</v>
      </c>
      <c r="C502" s="108">
        <v>11</v>
      </c>
      <c r="D502" s="63">
        <v>93.246700000000004</v>
      </c>
      <c r="E502" s="90">
        <v>7.4190491003587296E-3</v>
      </c>
      <c r="F502" s="64">
        <f t="shared" si="49"/>
        <v>2.1296517546847373</v>
      </c>
      <c r="G502" s="109">
        <v>4.2018656960061103E-3</v>
      </c>
      <c r="H502" s="110">
        <v>1.17515635580469</v>
      </c>
      <c r="I502" s="63">
        <v>0.95570282242160198</v>
      </c>
      <c r="J502" s="108" t="s">
        <v>1</v>
      </c>
      <c r="K502" s="108" t="s">
        <v>0</v>
      </c>
      <c r="L502" s="63">
        <v>21422.828099999999</v>
      </c>
      <c r="M502" s="63" t="s">
        <v>9862</v>
      </c>
      <c r="N502" s="63" t="s">
        <v>1399</v>
      </c>
      <c r="O502" s="63">
        <v>6177.7361808288697</v>
      </c>
      <c r="P502" s="63">
        <v>6144.2224012547504</v>
      </c>
      <c r="Q502" s="63">
        <v>6447.0463157042896</v>
      </c>
      <c r="R502" s="63">
        <f t="shared" si="50"/>
        <v>6256.3349659293026</v>
      </c>
      <c r="S502" s="63">
        <f t="shared" si="51"/>
        <v>3.7963199929226832</v>
      </c>
      <c r="T502" s="90">
        <f t="shared" si="52"/>
        <v>2.6534505963807936E-2</v>
      </c>
      <c r="U502" s="108">
        <f t="shared" si="53"/>
        <v>3</v>
      </c>
      <c r="V502" s="108">
        <v>150</v>
      </c>
      <c r="W502" s="63">
        <v>7589.4991324389603</v>
      </c>
      <c r="X502" s="63">
        <v>6944.4639637829096</v>
      </c>
      <c r="Y502" s="63">
        <v>7522.5523015429699</v>
      </c>
      <c r="Z502" s="63">
        <v>7352.1717992549457</v>
      </c>
      <c r="AA502" s="63">
        <v>3.8664156467181914</v>
      </c>
      <c r="AB502" s="90">
        <v>4.823996053102568E-2</v>
      </c>
      <c r="AC502" s="108">
        <v>3</v>
      </c>
      <c r="AD502" s="108">
        <v>92</v>
      </c>
      <c r="AE502" s="63">
        <f t="shared" si="54"/>
        <v>1.1751563558046911</v>
      </c>
      <c r="AF502" s="111">
        <f t="shared" si="55"/>
        <v>0.2328527216727968</v>
      </c>
      <c r="AG502" s="126" t="s">
        <v>10215</v>
      </c>
    </row>
    <row r="503" spans="1:33" x14ac:dyDescent="0.3">
      <c r="A503" s="125" t="s">
        <v>567</v>
      </c>
      <c r="B503" s="108">
        <v>20</v>
      </c>
      <c r="C503" s="108">
        <v>8</v>
      </c>
      <c r="D503" s="63">
        <v>116.04170000000001</v>
      </c>
      <c r="E503" s="90">
        <v>4.5336668350393099E-4</v>
      </c>
      <c r="F503" s="64">
        <f t="shared" si="49"/>
        <v>3.3435503979766676</v>
      </c>
      <c r="G503" s="109">
        <v>6.4432823408123205E-4</v>
      </c>
      <c r="H503" s="110">
        <v>1.19926230465193</v>
      </c>
      <c r="I503" s="63">
        <v>0.999999942780051</v>
      </c>
      <c r="J503" s="108" t="s">
        <v>1</v>
      </c>
      <c r="K503" s="108" t="s">
        <v>0</v>
      </c>
      <c r="L503" s="63">
        <v>83907.079899999997</v>
      </c>
      <c r="M503" s="63" t="s">
        <v>10159</v>
      </c>
      <c r="N503" s="63" t="s">
        <v>568</v>
      </c>
      <c r="O503" s="63">
        <v>2657.3246572963599</v>
      </c>
      <c r="P503" s="63">
        <v>2615.60718940277</v>
      </c>
      <c r="Q503" s="63">
        <v>2522.9174959698998</v>
      </c>
      <c r="R503" s="63">
        <f t="shared" si="50"/>
        <v>2598.6164475563432</v>
      </c>
      <c r="S503" s="63">
        <f t="shared" si="51"/>
        <v>3.4147421829245208</v>
      </c>
      <c r="T503" s="90">
        <f t="shared" si="52"/>
        <v>2.6473935709984714E-2</v>
      </c>
      <c r="U503" s="108">
        <f t="shared" si="53"/>
        <v>3</v>
      </c>
      <c r="V503" s="108">
        <v>313</v>
      </c>
      <c r="W503" s="63">
        <v>3145.5249492739299</v>
      </c>
      <c r="X503" s="63">
        <v>3135.13791278804</v>
      </c>
      <c r="Y503" s="63">
        <v>3068.6053873465398</v>
      </c>
      <c r="Z503" s="63">
        <v>3116.4227498028363</v>
      </c>
      <c r="AA503" s="63">
        <v>3.4936563660266176</v>
      </c>
      <c r="AB503" s="90">
        <v>1.3392101413194277E-2</v>
      </c>
      <c r="AC503" s="108">
        <v>3</v>
      </c>
      <c r="AD503" s="108">
        <v>228</v>
      </c>
      <c r="AE503" s="63">
        <f t="shared" si="54"/>
        <v>1.199262304651932</v>
      </c>
      <c r="AF503" s="111">
        <f t="shared" si="55"/>
        <v>0.26214724193194078</v>
      </c>
      <c r="AG503" s="126" t="s">
        <v>10215</v>
      </c>
    </row>
    <row r="504" spans="1:33" x14ac:dyDescent="0.3">
      <c r="A504" s="125" t="s">
        <v>1970</v>
      </c>
      <c r="B504" s="108">
        <v>35</v>
      </c>
      <c r="C504" s="108">
        <v>6</v>
      </c>
      <c r="D504" s="63">
        <v>163.89590000000001</v>
      </c>
      <c r="E504" s="90">
        <v>3.3228130659556099E-2</v>
      </c>
      <c r="F504" s="64">
        <f t="shared" si="49"/>
        <v>1.478494090471979</v>
      </c>
      <c r="G504" s="109">
        <v>1.3300177250944E-2</v>
      </c>
      <c r="H504" s="110">
        <v>1.0830938615314301</v>
      </c>
      <c r="I504" s="63">
        <v>0.66958941388384197</v>
      </c>
      <c r="J504" s="108" t="s">
        <v>1</v>
      </c>
      <c r="K504" s="108" t="s">
        <v>0</v>
      </c>
      <c r="L504" s="63">
        <v>532842.89159999997</v>
      </c>
      <c r="M504" s="63" t="s">
        <v>9972</v>
      </c>
      <c r="N504" s="63" t="s">
        <v>1971</v>
      </c>
      <c r="O504" s="63">
        <v>2096.6313678408801</v>
      </c>
      <c r="P504" s="63">
        <v>2040.1852854258</v>
      </c>
      <c r="Q504" s="63">
        <v>2150.8538398959099</v>
      </c>
      <c r="R504" s="63">
        <f t="shared" si="50"/>
        <v>2095.8901643875301</v>
      </c>
      <c r="S504" s="63">
        <f t="shared" si="51"/>
        <v>3.3213685196044938</v>
      </c>
      <c r="T504" s="90">
        <f t="shared" si="52"/>
        <v>2.6403101274938463E-2</v>
      </c>
      <c r="U504" s="108">
        <f t="shared" si="53"/>
        <v>3</v>
      </c>
      <c r="V504" s="108">
        <v>383</v>
      </c>
      <c r="W504" s="63">
        <v>2216.7111326192198</v>
      </c>
      <c r="X504" s="63">
        <v>2360.15232962866</v>
      </c>
      <c r="Y504" s="63">
        <v>2233.27385222881</v>
      </c>
      <c r="Z504" s="63">
        <v>2270.04577149223</v>
      </c>
      <c r="AA504" s="63">
        <v>3.3560346140680553</v>
      </c>
      <c r="AB504" s="90">
        <v>3.4568802792255666E-2</v>
      </c>
      <c r="AC504" s="108">
        <v>3</v>
      </c>
      <c r="AD504" s="108">
        <v>304</v>
      </c>
      <c r="AE504" s="63">
        <f t="shared" si="54"/>
        <v>1.0830938615314283</v>
      </c>
      <c r="AF504" s="111">
        <f t="shared" si="55"/>
        <v>0.11515827313852445</v>
      </c>
      <c r="AG504" s="126" t="s">
        <v>10215</v>
      </c>
    </row>
    <row r="505" spans="1:33" x14ac:dyDescent="0.3">
      <c r="A505" s="125" t="s">
        <v>423</v>
      </c>
      <c r="B505" s="108">
        <v>15</v>
      </c>
      <c r="C505" s="108">
        <v>9</v>
      </c>
      <c r="D505" s="63">
        <v>61.806100000000001</v>
      </c>
      <c r="E505" s="90">
        <v>1.55873305144216E-4</v>
      </c>
      <c r="F505" s="64">
        <f t="shared" si="49"/>
        <v>3.8072282556979484</v>
      </c>
      <c r="G505" s="109">
        <v>3.01552815186145E-4</v>
      </c>
      <c r="H505" s="110">
        <v>1.29727161208034</v>
      </c>
      <c r="I505" s="63">
        <v>0.99999999999998501</v>
      </c>
      <c r="J505" s="108" t="s">
        <v>0</v>
      </c>
      <c r="K505" s="108" t="s">
        <v>1</v>
      </c>
      <c r="L505" s="63">
        <v>25818.701000000001</v>
      </c>
      <c r="M505" s="63" t="s">
        <v>10115</v>
      </c>
      <c r="N505" s="63" t="s">
        <v>424</v>
      </c>
      <c r="O505" s="63">
        <v>22026.7243114251</v>
      </c>
      <c r="P505" s="63">
        <v>20967.7377709498</v>
      </c>
      <c r="Q505" s="63">
        <v>21852.4113084858</v>
      </c>
      <c r="R505" s="63">
        <f t="shared" si="50"/>
        <v>21615.624463620232</v>
      </c>
      <c r="S505" s="63">
        <f t="shared" si="51"/>
        <v>4.334767786581998</v>
      </c>
      <c r="T505" s="90">
        <f t="shared" si="52"/>
        <v>2.6268740315970374E-2</v>
      </c>
      <c r="U505" s="108">
        <f t="shared" si="53"/>
        <v>3</v>
      </c>
      <c r="V505" s="108">
        <v>30</v>
      </c>
      <c r="W505" s="63">
        <v>16461.780327754699</v>
      </c>
      <c r="X505" s="63">
        <v>17025.0504269462</v>
      </c>
      <c r="Y505" s="63">
        <v>16500.290513504799</v>
      </c>
      <c r="Z505" s="63">
        <v>16662.373756068566</v>
      </c>
      <c r="AA505" s="63">
        <v>4.2217368719642714</v>
      </c>
      <c r="AB505" s="90">
        <v>1.8885476790248587E-2</v>
      </c>
      <c r="AC505" s="108">
        <v>3</v>
      </c>
      <c r="AD505" s="108">
        <v>32</v>
      </c>
      <c r="AE505" s="63">
        <f t="shared" si="54"/>
        <v>0.77084859538117245</v>
      </c>
      <c r="AF505" s="111">
        <f t="shared" si="55"/>
        <v>-0.3754805708594397</v>
      </c>
      <c r="AG505" s="126" t="s">
        <v>10215</v>
      </c>
    </row>
    <row r="506" spans="1:33" x14ac:dyDescent="0.3">
      <c r="A506" s="125" t="s">
        <v>861</v>
      </c>
      <c r="B506" s="108">
        <v>18</v>
      </c>
      <c r="C506" s="108">
        <v>10</v>
      </c>
      <c r="D506" s="63">
        <v>143.9502</v>
      </c>
      <c r="E506" s="90">
        <v>1.2766177390650701E-3</v>
      </c>
      <c r="F506" s="64">
        <f t="shared" si="49"/>
        <v>2.8939391251854327</v>
      </c>
      <c r="G506" s="109">
        <v>1.18500938906935E-3</v>
      </c>
      <c r="H506" s="110">
        <v>1.19164398272144</v>
      </c>
      <c r="I506" s="63">
        <v>0.99990008061989</v>
      </c>
      <c r="J506" s="108" t="s">
        <v>0</v>
      </c>
      <c r="K506" s="108" t="s">
        <v>1</v>
      </c>
      <c r="L506" s="63">
        <v>27916.239399999999</v>
      </c>
      <c r="M506" s="63" t="s">
        <v>10039</v>
      </c>
      <c r="N506" s="63" t="s">
        <v>862</v>
      </c>
      <c r="O506" s="63">
        <v>16542.7930191462</v>
      </c>
      <c r="P506" s="63">
        <v>17319.3445791427</v>
      </c>
      <c r="Q506" s="63">
        <v>17317.6969414823</v>
      </c>
      <c r="R506" s="63">
        <f t="shared" si="50"/>
        <v>17059.944846590399</v>
      </c>
      <c r="S506" s="63">
        <f t="shared" si="51"/>
        <v>4.231977622795152</v>
      </c>
      <c r="T506" s="90">
        <f t="shared" si="52"/>
        <v>2.6252568920068893E-2</v>
      </c>
      <c r="U506" s="108">
        <f t="shared" si="53"/>
        <v>3</v>
      </c>
      <c r="V506" s="108">
        <v>41</v>
      </c>
      <c r="W506" s="63">
        <v>14674.474294556599</v>
      </c>
      <c r="X506" s="63">
        <v>13915.045097636201</v>
      </c>
      <c r="Y506" s="63">
        <v>14359.411061757401</v>
      </c>
      <c r="Z506" s="63">
        <v>14316.310151316735</v>
      </c>
      <c r="AA506" s="63">
        <v>4.1558310984596787</v>
      </c>
      <c r="AB506" s="90">
        <v>2.6651057902629827E-2</v>
      </c>
      <c r="AC506" s="108">
        <v>3</v>
      </c>
      <c r="AD506" s="108">
        <v>42</v>
      </c>
      <c r="AE506" s="63">
        <f t="shared" si="54"/>
        <v>0.83917681329303906</v>
      </c>
      <c r="AF506" s="111">
        <f t="shared" si="55"/>
        <v>-0.2529532785180329</v>
      </c>
      <c r="AG506" s="126" t="s">
        <v>10215</v>
      </c>
    </row>
    <row r="507" spans="1:33" x14ac:dyDescent="0.3">
      <c r="A507" s="125" t="s">
        <v>1722</v>
      </c>
      <c r="B507" s="108">
        <v>4</v>
      </c>
      <c r="C507" s="108">
        <v>3</v>
      </c>
      <c r="D507" s="63">
        <v>25.1601</v>
      </c>
      <c r="E507" s="90">
        <v>1.8307426295384101E-2</v>
      </c>
      <c r="F507" s="64">
        <f t="shared" si="49"/>
        <v>1.7373727056314998</v>
      </c>
      <c r="G507" s="109">
        <v>8.3971268140890197E-3</v>
      </c>
      <c r="H507" s="110">
        <v>1.1042199327532001</v>
      </c>
      <c r="I507" s="63">
        <v>0.81687050110308002</v>
      </c>
      <c r="J507" s="108" t="s">
        <v>1</v>
      </c>
      <c r="K507" s="108" t="s">
        <v>0</v>
      </c>
      <c r="L507" s="63">
        <v>22617.391299999999</v>
      </c>
      <c r="M507" s="63" t="s">
        <v>9952</v>
      </c>
      <c r="N507" s="63" t="s">
        <v>1723</v>
      </c>
      <c r="O507" s="63">
        <v>1628.2451703736699</v>
      </c>
      <c r="P507" s="63">
        <v>1608.15193266445</v>
      </c>
      <c r="Q507" s="63">
        <v>1690.5518423507001</v>
      </c>
      <c r="R507" s="63">
        <f t="shared" si="50"/>
        <v>1642.3163151296067</v>
      </c>
      <c r="S507" s="63">
        <f t="shared" si="51"/>
        <v>3.2154568072810856</v>
      </c>
      <c r="T507" s="90">
        <f t="shared" si="52"/>
        <v>2.6160816275079501E-2</v>
      </c>
      <c r="U507" s="108">
        <f t="shared" si="53"/>
        <v>3</v>
      </c>
      <c r="V507" s="108">
        <v>473</v>
      </c>
      <c r="W507" s="63">
        <v>1886.1816802921301</v>
      </c>
      <c r="X507" s="63">
        <v>1796.5580329847201</v>
      </c>
      <c r="Y507" s="63">
        <v>1757.6955198788301</v>
      </c>
      <c r="Z507" s="63">
        <v>1813.4784110518933</v>
      </c>
      <c r="AA507" s="63">
        <v>3.2585123897941251</v>
      </c>
      <c r="AB507" s="90">
        <v>3.6335187539122314E-2</v>
      </c>
      <c r="AC507" s="108">
        <v>3</v>
      </c>
      <c r="AD507" s="108">
        <v>379</v>
      </c>
      <c r="AE507" s="63">
        <f t="shared" si="54"/>
        <v>1.1042199327531974</v>
      </c>
      <c r="AF507" s="111">
        <f t="shared" si="55"/>
        <v>0.14302754919180699</v>
      </c>
      <c r="AG507" s="126" t="s">
        <v>10215</v>
      </c>
    </row>
    <row r="508" spans="1:33" x14ac:dyDescent="0.3">
      <c r="A508" s="125" t="s">
        <v>1302</v>
      </c>
      <c r="B508" s="108">
        <v>3</v>
      </c>
      <c r="C508" s="108">
        <v>1</v>
      </c>
      <c r="D508" s="63">
        <v>20.6236</v>
      </c>
      <c r="E508" s="90">
        <v>5.6221991771901996E-3</v>
      </c>
      <c r="F508" s="64">
        <f t="shared" si="49"/>
        <v>2.2500937727409642</v>
      </c>
      <c r="G508" s="109">
        <v>3.4219846348979102E-3</v>
      </c>
      <c r="H508" s="110">
        <v>1.3442233929568099</v>
      </c>
      <c r="I508" s="63">
        <v>0.97591848818224702</v>
      </c>
      <c r="J508" s="108" t="s">
        <v>0</v>
      </c>
      <c r="K508" s="108" t="s">
        <v>1</v>
      </c>
      <c r="L508" s="63">
        <v>21764.7395</v>
      </c>
      <c r="M508" s="63" t="s">
        <v>9692</v>
      </c>
      <c r="N508" s="63" t="s">
        <v>1303</v>
      </c>
      <c r="O508" s="63">
        <v>204.74027756698101</v>
      </c>
      <c r="P508" s="63">
        <v>204.97254086084499</v>
      </c>
      <c r="Q508" s="63">
        <v>214.263244497638</v>
      </c>
      <c r="R508" s="63">
        <f t="shared" si="50"/>
        <v>207.99202097515467</v>
      </c>
      <c r="S508" s="63">
        <f t="shared" si="51"/>
        <v>2.3180466748044557</v>
      </c>
      <c r="T508" s="90">
        <f t="shared" si="52"/>
        <v>2.611773439513778E-2</v>
      </c>
      <c r="U508" s="108">
        <f t="shared" si="53"/>
        <v>3</v>
      </c>
      <c r="V508" s="108">
        <v>1375</v>
      </c>
      <c r="W508" s="63">
        <v>140.83281592776299</v>
      </c>
      <c r="X508" s="63">
        <v>154.14639914185</v>
      </c>
      <c r="Y508" s="63">
        <v>169.21153342862701</v>
      </c>
      <c r="Z508" s="63">
        <v>154.73024949941336</v>
      </c>
      <c r="AA508" s="63">
        <v>2.1895752258289258</v>
      </c>
      <c r="AB508" s="90">
        <v>9.176204933959603E-2</v>
      </c>
      <c r="AC508" s="108">
        <v>3</v>
      </c>
      <c r="AD508" s="108">
        <v>1502</v>
      </c>
      <c r="AE508" s="63">
        <f t="shared" si="54"/>
        <v>0.7439239677270908</v>
      </c>
      <c r="AF508" s="111">
        <f t="shared" si="55"/>
        <v>-0.4267729157427001</v>
      </c>
      <c r="AG508" s="126" t="s">
        <v>10215</v>
      </c>
    </row>
    <row r="509" spans="1:33" x14ac:dyDescent="0.3">
      <c r="A509" s="125" t="s">
        <v>1402</v>
      </c>
      <c r="B509" s="108">
        <v>24</v>
      </c>
      <c r="C509" s="108">
        <v>9</v>
      </c>
      <c r="D509" s="63">
        <v>153.40520000000001</v>
      </c>
      <c r="E509" s="90">
        <v>7.5013340472047697E-3</v>
      </c>
      <c r="F509" s="64">
        <f t="shared" si="49"/>
        <v>2.1248614942324773</v>
      </c>
      <c r="G509" s="109">
        <v>4.2349232214761801E-3</v>
      </c>
      <c r="H509" s="110">
        <v>1.31615941605535</v>
      </c>
      <c r="I509" s="63">
        <v>0.95470476976201402</v>
      </c>
      <c r="J509" s="108" t="s">
        <v>1</v>
      </c>
      <c r="K509" s="108" t="s">
        <v>0</v>
      </c>
      <c r="L509" s="63">
        <v>70306.201499999996</v>
      </c>
      <c r="M509" s="63" t="s">
        <v>9691</v>
      </c>
      <c r="N509" s="63" t="s">
        <v>1403</v>
      </c>
      <c r="O509" s="63">
        <v>982.30970345662399</v>
      </c>
      <c r="P509" s="63">
        <v>999.33831045846296</v>
      </c>
      <c r="Q509" s="63">
        <v>1033.29935368822</v>
      </c>
      <c r="R509" s="63">
        <f t="shared" si="50"/>
        <v>1004.9824558677689</v>
      </c>
      <c r="S509" s="63">
        <f t="shared" si="51"/>
        <v>3.0021584802775791</v>
      </c>
      <c r="T509" s="90">
        <f t="shared" si="52"/>
        <v>2.5830468589138827E-2</v>
      </c>
      <c r="U509" s="108">
        <f t="shared" si="53"/>
        <v>3</v>
      </c>
      <c r="V509" s="108">
        <v>665</v>
      </c>
      <c r="W509" s="63">
        <v>1459.6647696975799</v>
      </c>
      <c r="X509" s="63">
        <v>1225.1510816830601</v>
      </c>
      <c r="Y509" s="63">
        <v>1283.3355154017299</v>
      </c>
      <c r="Z509" s="63">
        <v>1322.7171222607901</v>
      </c>
      <c r="AA509" s="63">
        <v>3.1214669754218822</v>
      </c>
      <c r="AB509" s="90">
        <v>9.2322185902381462E-2</v>
      </c>
      <c r="AC509" s="108">
        <v>3</v>
      </c>
      <c r="AD509" s="108">
        <v>501</v>
      </c>
      <c r="AE509" s="63">
        <f t="shared" si="54"/>
        <v>1.316159416055346</v>
      </c>
      <c r="AF509" s="111">
        <f t="shared" si="55"/>
        <v>0.39633424197859335</v>
      </c>
      <c r="AG509" s="126" t="s">
        <v>10215</v>
      </c>
    </row>
    <row r="510" spans="1:33" x14ac:dyDescent="0.3">
      <c r="A510" s="125" t="s">
        <v>1055</v>
      </c>
      <c r="B510" s="108">
        <v>7</v>
      </c>
      <c r="C510" s="108">
        <v>1</v>
      </c>
      <c r="D510" s="63">
        <v>54.626600000000003</v>
      </c>
      <c r="E510" s="90">
        <v>2.51765070970955E-3</v>
      </c>
      <c r="F510" s="64">
        <f t="shared" si="49"/>
        <v>2.5990045225871916</v>
      </c>
      <c r="G510" s="109">
        <v>1.8993663083009501E-3</v>
      </c>
      <c r="H510" s="110">
        <v>1.15935142632059</v>
      </c>
      <c r="I510" s="63">
        <v>0.99785096783612104</v>
      </c>
      <c r="J510" s="108" t="s">
        <v>0</v>
      </c>
      <c r="K510" s="108" t="s">
        <v>1</v>
      </c>
      <c r="L510" s="63">
        <v>22348.566200000001</v>
      </c>
      <c r="M510" s="63" t="s">
        <v>10029</v>
      </c>
      <c r="N510" s="63" t="s">
        <v>1056</v>
      </c>
      <c r="O510" s="63">
        <v>2452.0577072976398</v>
      </c>
      <c r="P510" s="63">
        <v>2471.2159546508601</v>
      </c>
      <c r="Q510" s="63">
        <v>2572.0699191460999</v>
      </c>
      <c r="R510" s="63">
        <f t="shared" si="50"/>
        <v>2498.4478603648668</v>
      </c>
      <c r="S510" s="63">
        <f t="shared" si="51"/>
        <v>3.3976702906638963</v>
      </c>
      <c r="T510" s="90">
        <f t="shared" si="52"/>
        <v>2.5805679269919182E-2</v>
      </c>
      <c r="U510" s="108">
        <f t="shared" si="53"/>
        <v>3</v>
      </c>
      <c r="V510" s="108">
        <v>328</v>
      </c>
      <c r="W510" s="63">
        <v>2213.7556856583601</v>
      </c>
      <c r="X510" s="63">
        <v>2158.08230548132</v>
      </c>
      <c r="Y510" s="63">
        <v>2093.2798419253099</v>
      </c>
      <c r="Z510" s="63">
        <v>2155.0392776883305</v>
      </c>
      <c r="AA510" s="63">
        <v>3.333455190008515</v>
      </c>
      <c r="AB510" s="90">
        <v>2.7978859345069253E-2</v>
      </c>
      <c r="AC510" s="108">
        <v>3</v>
      </c>
      <c r="AD510" s="108">
        <v>323</v>
      </c>
      <c r="AE510" s="63">
        <f t="shared" si="54"/>
        <v>0.86255123105655451</v>
      </c>
      <c r="AF510" s="111">
        <f t="shared" si="55"/>
        <v>-0.21331794698313075</v>
      </c>
      <c r="AG510" s="126" t="s">
        <v>10215</v>
      </c>
    </row>
    <row r="511" spans="1:33" x14ac:dyDescent="0.3">
      <c r="A511" s="125" t="s">
        <v>1556</v>
      </c>
      <c r="B511" s="108">
        <v>38</v>
      </c>
      <c r="C511" s="108">
        <v>17</v>
      </c>
      <c r="D511" s="63">
        <v>235.52080000000001</v>
      </c>
      <c r="E511" s="90">
        <v>1.1815540873009201E-2</v>
      </c>
      <c r="F511" s="64">
        <f t="shared" si="49"/>
        <v>1.9275463931355625</v>
      </c>
      <c r="G511" s="109">
        <v>6.0044091686636799E-3</v>
      </c>
      <c r="H511" s="110">
        <v>1.1453512718269101</v>
      </c>
      <c r="I511" s="63">
        <v>0.89885664612687799</v>
      </c>
      <c r="J511" s="108" t="s">
        <v>0</v>
      </c>
      <c r="K511" s="108" t="s">
        <v>1</v>
      </c>
      <c r="L511" s="63">
        <v>271832.33250000002</v>
      </c>
      <c r="M511" s="63" t="s">
        <v>9864</v>
      </c>
      <c r="N511" s="63" t="s">
        <v>1557</v>
      </c>
      <c r="O511" s="63">
        <v>3427.5927273775701</v>
      </c>
      <c r="P511" s="63">
        <v>3387.5659928546602</v>
      </c>
      <c r="Q511" s="63">
        <v>3263.19172023893</v>
      </c>
      <c r="R511" s="63">
        <f t="shared" si="50"/>
        <v>3359.4501468237199</v>
      </c>
      <c r="S511" s="63">
        <f t="shared" si="51"/>
        <v>3.5262682006809971</v>
      </c>
      <c r="T511" s="90">
        <f t="shared" si="52"/>
        <v>2.5519344357947338E-2</v>
      </c>
      <c r="U511" s="108">
        <f t="shared" si="53"/>
        <v>3</v>
      </c>
      <c r="V511" s="108">
        <v>243</v>
      </c>
      <c r="W511" s="63">
        <v>2889.3342332972102</v>
      </c>
      <c r="X511" s="63">
        <v>2820.2636731407201</v>
      </c>
      <c r="Y511" s="63">
        <v>3089.7553473420498</v>
      </c>
      <c r="Z511" s="63">
        <v>2933.1177512599934</v>
      </c>
      <c r="AA511" s="63">
        <v>3.4673294982672709</v>
      </c>
      <c r="AB511" s="90">
        <v>4.7723703243380565E-2</v>
      </c>
      <c r="AC511" s="108">
        <v>3</v>
      </c>
      <c r="AD511" s="108">
        <v>237</v>
      </c>
      <c r="AE511" s="63">
        <f t="shared" si="54"/>
        <v>0.87309459080176743</v>
      </c>
      <c r="AF511" s="111">
        <f t="shared" si="55"/>
        <v>-0.19579013142436352</v>
      </c>
      <c r="AG511" s="126" t="s">
        <v>10215</v>
      </c>
    </row>
    <row r="512" spans="1:33" x14ac:dyDescent="0.3">
      <c r="A512" s="125" t="s">
        <v>429</v>
      </c>
      <c r="B512" s="108">
        <v>7</v>
      </c>
      <c r="C512" s="108">
        <v>4</v>
      </c>
      <c r="D512" s="63">
        <v>34.509599999999999</v>
      </c>
      <c r="E512" s="90">
        <v>1.6594823708104801E-4</v>
      </c>
      <c r="F512" s="64">
        <f t="shared" si="49"/>
        <v>3.7800273568741756</v>
      </c>
      <c r="G512" s="109">
        <v>3.1634559719479301E-4</v>
      </c>
      <c r="H512" s="110">
        <v>1.31293606897034</v>
      </c>
      <c r="I512" s="63">
        <v>0.99999999999994305</v>
      </c>
      <c r="J512" s="108" t="s">
        <v>0</v>
      </c>
      <c r="K512" s="108" t="s">
        <v>1</v>
      </c>
      <c r="L512" s="63">
        <v>28486.868399999999</v>
      </c>
      <c r="M512" s="63" t="s">
        <v>10061</v>
      </c>
      <c r="N512" s="63" t="s">
        <v>430</v>
      </c>
      <c r="O512" s="63">
        <v>2209.5062900346302</v>
      </c>
      <c r="P512" s="63">
        <v>2179.31350723379</v>
      </c>
      <c r="Q512" s="63">
        <v>2286.4569226399099</v>
      </c>
      <c r="R512" s="63">
        <f t="shared" si="50"/>
        <v>2225.0922399694432</v>
      </c>
      <c r="S512" s="63">
        <f t="shared" si="51"/>
        <v>3.3473480191279212</v>
      </c>
      <c r="T512" s="90">
        <f t="shared" si="52"/>
        <v>2.4828628442521771E-2</v>
      </c>
      <c r="U512" s="108">
        <f t="shared" si="53"/>
        <v>3</v>
      </c>
      <c r="V512" s="108">
        <v>364</v>
      </c>
      <c r="W512" s="63">
        <v>1669.4574402570299</v>
      </c>
      <c r="X512" s="63">
        <v>1742.1396551211601</v>
      </c>
      <c r="Y512" s="63">
        <v>1672.6388226306599</v>
      </c>
      <c r="Z512" s="63">
        <v>1694.74530600295</v>
      </c>
      <c r="AA512" s="63">
        <v>3.2291044397020938</v>
      </c>
      <c r="AB512" s="90">
        <v>2.4236988476392583E-2</v>
      </c>
      <c r="AC512" s="108">
        <v>3</v>
      </c>
      <c r="AD512" s="108">
        <v>409</v>
      </c>
      <c r="AE512" s="63">
        <f t="shared" si="54"/>
        <v>0.76165170843714036</v>
      </c>
      <c r="AF512" s="111">
        <f t="shared" si="55"/>
        <v>-0.39279666853470208</v>
      </c>
      <c r="AG512" s="126" t="s">
        <v>10215</v>
      </c>
    </row>
    <row r="513" spans="1:33" x14ac:dyDescent="0.3">
      <c r="A513" s="125" t="s">
        <v>1017</v>
      </c>
      <c r="B513" s="108">
        <v>14</v>
      </c>
      <c r="C513" s="108">
        <v>6</v>
      </c>
      <c r="D513" s="63">
        <v>74.967399999999998</v>
      </c>
      <c r="E513" s="90">
        <v>2.1476732599885499E-3</v>
      </c>
      <c r="F513" s="64">
        <f t="shared" si="49"/>
        <v>2.6680317900942927</v>
      </c>
      <c r="G513" s="109">
        <v>1.6786469183228301E-3</v>
      </c>
      <c r="H513" s="110">
        <v>1.2069314286269299</v>
      </c>
      <c r="I513" s="63">
        <v>0.99884369460584299</v>
      </c>
      <c r="J513" s="108" t="s">
        <v>0</v>
      </c>
      <c r="K513" s="108" t="s">
        <v>1</v>
      </c>
      <c r="L513" s="63">
        <v>99030.073000000004</v>
      </c>
      <c r="M513" s="63" t="s">
        <v>9927</v>
      </c>
      <c r="N513" s="63" t="s">
        <v>1018</v>
      </c>
      <c r="O513" s="63">
        <v>1523.1266218517001</v>
      </c>
      <c r="P513" s="63">
        <v>1569.7131618426999</v>
      </c>
      <c r="Q513" s="63">
        <v>1599.5331460889799</v>
      </c>
      <c r="R513" s="63">
        <f t="shared" si="50"/>
        <v>1564.1243099277933</v>
      </c>
      <c r="S513" s="63">
        <f t="shared" si="51"/>
        <v>3.1942712659682644</v>
      </c>
      <c r="T513" s="90">
        <f t="shared" si="52"/>
        <v>2.4619938489079934E-2</v>
      </c>
      <c r="U513" s="108">
        <f t="shared" si="53"/>
        <v>3</v>
      </c>
      <c r="V513" s="108">
        <v>495</v>
      </c>
      <c r="W513" s="63">
        <v>1306.7940122709199</v>
      </c>
      <c r="X513" s="63">
        <v>1340.17020384837</v>
      </c>
      <c r="Y513" s="63">
        <v>1240.8895744822701</v>
      </c>
      <c r="Z513" s="63">
        <v>1295.9512635338533</v>
      </c>
      <c r="AA513" s="63">
        <v>3.112588669454095</v>
      </c>
      <c r="AB513" s="90">
        <v>3.8983438817886261E-2</v>
      </c>
      <c r="AC513" s="108">
        <v>3</v>
      </c>
      <c r="AD513" s="108">
        <v>510</v>
      </c>
      <c r="AE513" s="63">
        <f t="shared" si="54"/>
        <v>0.82854748520191468</v>
      </c>
      <c r="AF513" s="111">
        <f t="shared" si="55"/>
        <v>-0.27134371222376791</v>
      </c>
      <c r="AG513" s="126" t="s">
        <v>10215</v>
      </c>
    </row>
    <row r="514" spans="1:33" x14ac:dyDescent="0.3">
      <c r="A514" s="125" t="s">
        <v>349</v>
      </c>
      <c r="B514" s="108">
        <v>60</v>
      </c>
      <c r="C514" s="108">
        <v>41</v>
      </c>
      <c r="D514" s="63">
        <v>234.30109999999999</v>
      </c>
      <c r="E514" s="90">
        <v>9.6862177982437499E-5</v>
      </c>
      <c r="F514" s="64">
        <f t="shared" si="49"/>
        <v>4.0138457699052141</v>
      </c>
      <c r="G514" s="109">
        <v>2.2837598630274901E-4</v>
      </c>
      <c r="H514" s="110">
        <v>1.39758089286082</v>
      </c>
      <c r="I514" s="63">
        <v>1</v>
      </c>
      <c r="J514" s="108" t="s">
        <v>0</v>
      </c>
      <c r="K514" s="108" t="s">
        <v>1</v>
      </c>
      <c r="L514" s="63">
        <v>36224.3681</v>
      </c>
      <c r="M514" s="63" t="s">
        <v>10030</v>
      </c>
      <c r="N514" s="63" t="s">
        <v>350</v>
      </c>
      <c r="O514" s="63">
        <v>105050.81178797</v>
      </c>
      <c r="P514" s="63">
        <v>109576.006374743</v>
      </c>
      <c r="Q514" s="63">
        <v>109678.51457447599</v>
      </c>
      <c r="R514" s="63">
        <f t="shared" si="50"/>
        <v>108101.77757906301</v>
      </c>
      <c r="S514" s="63">
        <f t="shared" si="51"/>
        <v>5.0338328353634028</v>
      </c>
      <c r="T514" s="90">
        <f t="shared" si="52"/>
        <v>2.444650783109046E-2</v>
      </c>
      <c r="U514" s="108">
        <f t="shared" si="53"/>
        <v>3</v>
      </c>
      <c r="V514" s="108">
        <v>3</v>
      </c>
      <c r="W514" s="63">
        <v>76200.313330164106</v>
      </c>
      <c r="X514" s="63">
        <v>76013.995953801699</v>
      </c>
      <c r="Y514" s="63">
        <v>79833.319868535007</v>
      </c>
      <c r="Z514" s="63">
        <v>77349.209717500271</v>
      </c>
      <c r="AA514" s="63">
        <v>4.8884558808397545</v>
      </c>
      <c r="AB514" s="90">
        <v>2.7838921731779123E-2</v>
      </c>
      <c r="AC514" s="108">
        <v>3</v>
      </c>
      <c r="AD514" s="108">
        <v>3</v>
      </c>
      <c r="AE514" s="63">
        <f t="shared" si="54"/>
        <v>0.71552208899552039</v>
      </c>
      <c r="AF514" s="111">
        <f t="shared" si="55"/>
        <v>-0.48293178958126942</v>
      </c>
      <c r="AG514" s="126" t="s">
        <v>10215</v>
      </c>
    </row>
    <row r="515" spans="1:33" x14ac:dyDescent="0.3">
      <c r="A515" s="125" t="s">
        <v>677</v>
      </c>
      <c r="B515" s="108">
        <v>6</v>
      </c>
      <c r="C515" s="108">
        <v>4</v>
      </c>
      <c r="D515" s="63">
        <v>49.919400000000003</v>
      </c>
      <c r="E515" s="90">
        <v>6.5788497254526401E-4</v>
      </c>
      <c r="F515" s="64">
        <f t="shared" si="49"/>
        <v>3.181850033674567</v>
      </c>
      <c r="G515" s="109">
        <v>7.8144259613584298E-4</v>
      </c>
      <c r="H515" s="110">
        <v>1.23205034522059</v>
      </c>
      <c r="I515" s="63">
        <v>0.99999864025151097</v>
      </c>
      <c r="J515" s="108" t="s">
        <v>0</v>
      </c>
      <c r="K515" s="108" t="s">
        <v>1</v>
      </c>
      <c r="L515" s="63">
        <v>20642.727900000002</v>
      </c>
      <c r="M515" s="63" t="s">
        <v>10013</v>
      </c>
      <c r="N515" s="63" t="s">
        <v>678</v>
      </c>
      <c r="O515" s="63">
        <v>6146.5106347249202</v>
      </c>
      <c r="P515" s="63">
        <v>6202.9297030919597</v>
      </c>
      <c r="Q515" s="63">
        <v>5927.4893089697098</v>
      </c>
      <c r="R515" s="63">
        <f t="shared" si="50"/>
        <v>6092.3098822621969</v>
      </c>
      <c r="S515" s="63">
        <f t="shared" si="51"/>
        <v>3.7847819853950915</v>
      </c>
      <c r="T515" s="90">
        <f t="shared" si="52"/>
        <v>2.3882507300057709E-2</v>
      </c>
      <c r="U515" s="108">
        <f t="shared" si="53"/>
        <v>3</v>
      </c>
      <c r="V515" s="108">
        <v>155</v>
      </c>
      <c r="W515" s="63">
        <v>4787.4011907925096</v>
      </c>
      <c r="X515" s="63">
        <v>4981.7107046319097</v>
      </c>
      <c r="Y515" s="63">
        <v>5065.4520634974397</v>
      </c>
      <c r="Z515" s="63">
        <v>4944.8546529739533</v>
      </c>
      <c r="AA515" s="63">
        <v>3.6941535306472373</v>
      </c>
      <c r="AB515" s="90">
        <v>2.8846627306600672E-2</v>
      </c>
      <c r="AC515" s="108">
        <v>3</v>
      </c>
      <c r="AD515" s="108">
        <v>149</v>
      </c>
      <c r="AE515" s="63">
        <f t="shared" si="54"/>
        <v>0.81165514370352898</v>
      </c>
      <c r="AF515" s="111">
        <f t="shared" si="55"/>
        <v>-0.30106121002312364</v>
      </c>
      <c r="AG515" s="126" t="s">
        <v>10215</v>
      </c>
    </row>
    <row r="516" spans="1:33" x14ac:dyDescent="0.3">
      <c r="A516" s="125" t="s">
        <v>341</v>
      </c>
      <c r="B516" s="108">
        <v>37</v>
      </c>
      <c r="C516" s="108">
        <v>11</v>
      </c>
      <c r="D516" s="63">
        <v>190.96879999999999</v>
      </c>
      <c r="E516" s="90">
        <v>9.4773052125796106E-5</v>
      </c>
      <c r="F516" s="64">
        <f t="shared" si="49"/>
        <v>4.0233151328810743</v>
      </c>
      <c r="G516" s="109">
        <v>2.2837598630274901E-4</v>
      </c>
      <c r="H516" s="110">
        <v>1.36490958083702</v>
      </c>
      <c r="I516" s="63">
        <v>1</v>
      </c>
      <c r="J516" s="108" t="s">
        <v>0</v>
      </c>
      <c r="K516" s="108" t="s">
        <v>1</v>
      </c>
      <c r="L516" s="63">
        <v>275408.11680000002</v>
      </c>
      <c r="M516" s="63" t="s">
        <v>10057</v>
      </c>
      <c r="N516" s="63" t="s">
        <v>342</v>
      </c>
      <c r="O516" s="63">
        <v>3953.2466596743402</v>
      </c>
      <c r="P516" s="63">
        <v>3912.43511863206</v>
      </c>
      <c r="Q516" s="63">
        <v>4093.4849011892102</v>
      </c>
      <c r="R516" s="63">
        <f t="shared" si="50"/>
        <v>3986.3888931652036</v>
      </c>
      <c r="S516" s="63">
        <f t="shared" si="51"/>
        <v>3.6005796641379697</v>
      </c>
      <c r="T516" s="90">
        <f t="shared" si="52"/>
        <v>2.3822589958070451E-2</v>
      </c>
      <c r="U516" s="108">
        <f t="shared" si="53"/>
        <v>3</v>
      </c>
      <c r="V516" s="108">
        <v>214</v>
      </c>
      <c r="W516" s="63">
        <v>2901.1134107661101</v>
      </c>
      <c r="X516" s="63">
        <v>3000.7105213535401</v>
      </c>
      <c r="Y516" s="63">
        <v>2860.05073518377</v>
      </c>
      <c r="Z516" s="63">
        <v>2920.6248891011401</v>
      </c>
      <c r="AA516" s="63">
        <v>3.4654757818778208</v>
      </c>
      <c r="AB516" s="90">
        <v>2.4765693787340896E-2</v>
      </c>
      <c r="AC516" s="108">
        <v>3</v>
      </c>
      <c r="AD516" s="108">
        <v>238</v>
      </c>
      <c r="AE516" s="63">
        <f t="shared" si="54"/>
        <v>0.73264926412690157</v>
      </c>
      <c r="AF516" s="111">
        <f t="shared" si="55"/>
        <v>-0.44880538220834193</v>
      </c>
      <c r="AG516" s="126" t="s">
        <v>10215</v>
      </c>
    </row>
    <row r="517" spans="1:33" x14ac:dyDescent="0.3">
      <c r="A517" s="125" t="s">
        <v>703</v>
      </c>
      <c r="B517" s="108">
        <v>46</v>
      </c>
      <c r="C517" s="108">
        <v>35</v>
      </c>
      <c r="D517" s="63">
        <v>228.26349999999999</v>
      </c>
      <c r="E517" s="90">
        <v>7.1867315486728899E-4</v>
      </c>
      <c r="F517" s="64">
        <f t="shared" si="49"/>
        <v>3.1434685773649687</v>
      </c>
      <c r="G517" s="109">
        <v>8.2119884328029497E-4</v>
      </c>
      <c r="H517" s="110">
        <v>1.3608858946693101</v>
      </c>
      <c r="I517" s="63">
        <v>0.99999735868931705</v>
      </c>
      <c r="J517" s="108" t="s">
        <v>0</v>
      </c>
      <c r="K517" s="108" t="s">
        <v>1</v>
      </c>
      <c r="L517" s="63">
        <v>39876.278700000003</v>
      </c>
      <c r="M517" s="63" t="s">
        <v>9840</v>
      </c>
      <c r="N517" s="63" t="s">
        <v>704</v>
      </c>
      <c r="O517" s="63">
        <v>19339.755801698899</v>
      </c>
      <c r="P517" s="63">
        <v>18699.261784445</v>
      </c>
      <c r="Q517" s="63">
        <v>19578.541839071298</v>
      </c>
      <c r="R517" s="63">
        <f t="shared" si="50"/>
        <v>19205.853141738397</v>
      </c>
      <c r="S517" s="63">
        <f t="shared" si="51"/>
        <v>4.283433603691762</v>
      </c>
      <c r="T517" s="90">
        <f t="shared" si="52"/>
        <v>2.3673855043810029E-2</v>
      </c>
      <c r="U517" s="108">
        <f t="shared" si="53"/>
        <v>3</v>
      </c>
      <c r="V517" s="108">
        <v>35</v>
      </c>
      <c r="W517" s="63">
        <v>13443.8819924049</v>
      </c>
      <c r="X517" s="63">
        <v>13994.941831329401</v>
      </c>
      <c r="Y517" s="63">
        <v>14899.449833820299</v>
      </c>
      <c r="Z517" s="63">
        <v>14112.757885851534</v>
      </c>
      <c r="AA517" s="63">
        <v>4.1496118909740511</v>
      </c>
      <c r="AB517" s="90">
        <v>5.2073541782217202E-2</v>
      </c>
      <c r="AC517" s="108">
        <v>3</v>
      </c>
      <c r="AD517" s="108">
        <v>44</v>
      </c>
      <c r="AE517" s="63">
        <f t="shared" si="54"/>
        <v>0.7348154638953015</v>
      </c>
      <c r="AF517" s="111">
        <f t="shared" si="55"/>
        <v>-0.44454610718291004</v>
      </c>
      <c r="AG517" s="126" t="s">
        <v>10215</v>
      </c>
    </row>
    <row r="518" spans="1:33" x14ac:dyDescent="0.3">
      <c r="A518" s="125" t="s">
        <v>1246</v>
      </c>
      <c r="B518" s="108">
        <v>74</v>
      </c>
      <c r="C518" s="108">
        <v>46</v>
      </c>
      <c r="D518" s="63">
        <v>498.67439999999999</v>
      </c>
      <c r="E518" s="90">
        <v>4.5639230029722597E-3</v>
      </c>
      <c r="F518" s="64">
        <f t="shared" si="49"/>
        <v>2.3406616910869396</v>
      </c>
      <c r="G518" s="109">
        <v>2.9047780231896102E-3</v>
      </c>
      <c r="H518" s="110">
        <v>1.2911375457560701</v>
      </c>
      <c r="I518" s="63">
        <v>0.98577479348587704</v>
      </c>
      <c r="J518" s="108" t="s">
        <v>0</v>
      </c>
      <c r="K518" s="108" t="s">
        <v>1</v>
      </c>
      <c r="L518" s="63">
        <v>271934.57199999999</v>
      </c>
      <c r="M518" s="63" t="s">
        <v>9737</v>
      </c>
      <c r="N518" s="63" t="s">
        <v>1247</v>
      </c>
      <c r="O518" s="63">
        <v>6021.0561978059604</v>
      </c>
      <c r="P518" s="63">
        <v>6129.16160572229</v>
      </c>
      <c r="Q518" s="63">
        <v>6309.3145529046797</v>
      </c>
      <c r="R518" s="63">
        <f t="shared" si="50"/>
        <v>6153.1774521443103</v>
      </c>
      <c r="S518" s="63">
        <f t="shared" si="51"/>
        <v>3.7890994399337625</v>
      </c>
      <c r="T518" s="90">
        <f t="shared" si="52"/>
        <v>2.3666159825960684E-2</v>
      </c>
      <c r="U518" s="108">
        <f t="shared" si="53"/>
        <v>3</v>
      </c>
      <c r="V518" s="108">
        <v>154</v>
      </c>
      <c r="W518" s="63">
        <v>4960.2069218433899</v>
      </c>
      <c r="X518" s="63">
        <v>4368.0280153345902</v>
      </c>
      <c r="Y518" s="63">
        <v>4968.8726150800303</v>
      </c>
      <c r="Z518" s="63">
        <v>4765.7025174193368</v>
      </c>
      <c r="AA518" s="63">
        <v>3.6781269295178989</v>
      </c>
      <c r="AB518" s="90">
        <v>7.2271291517445838E-2</v>
      </c>
      <c r="AC518" s="108">
        <v>3</v>
      </c>
      <c r="AD518" s="108">
        <v>153</v>
      </c>
      <c r="AE518" s="63">
        <f t="shared" si="54"/>
        <v>0.77451082054500886</v>
      </c>
      <c r="AF518" s="111">
        <f t="shared" si="55"/>
        <v>-0.3686427001106386</v>
      </c>
      <c r="AG518" s="126" t="s">
        <v>10215</v>
      </c>
    </row>
    <row r="519" spans="1:33" x14ac:dyDescent="0.3">
      <c r="A519" s="125" t="s">
        <v>1644</v>
      </c>
      <c r="B519" s="108">
        <v>41</v>
      </c>
      <c r="C519" s="108">
        <v>18</v>
      </c>
      <c r="D519" s="63">
        <v>301.28469999999999</v>
      </c>
      <c r="E519" s="90">
        <v>1.48459670651477E-2</v>
      </c>
      <c r="F519" s="64">
        <f t="shared" si="49"/>
        <v>1.8283915072374954</v>
      </c>
      <c r="G519" s="109">
        <v>7.1361005301077401E-3</v>
      </c>
      <c r="H519" s="110">
        <v>1.1041013856753299</v>
      </c>
      <c r="I519" s="63">
        <v>0.85944982759203303</v>
      </c>
      <c r="J519" s="108" t="s">
        <v>0</v>
      </c>
      <c r="K519" s="108" t="s">
        <v>1</v>
      </c>
      <c r="L519" s="63">
        <v>85059.057199999996</v>
      </c>
      <c r="M519" s="63" t="s">
        <v>9974</v>
      </c>
      <c r="N519" s="63" t="s">
        <v>1645</v>
      </c>
      <c r="O519" s="63">
        <v>13018.616400390099</v>
      </c>
      <c r="P519" s="63">
        <v>13283.694588525599</v>
      </c>
      <c r="Q519" s="63">
        <v>13642.9857116894</v>
      </c>
      <c r="R519" s="63">
        <f t="shared" si="50"/>
        <v>13315.0989002017</v>
      </c>
      <c r="S519" s="63">
        <f t="shared" si="51"/>
        <v>4.1243443965843731</v>
      </c>
      <c r="T519" s="90">
        <f t="shared" si="52"/>
        <v>2.3534717324086386E-2</v>
      </c>
      <c r="U519" s="108">
        <f t="shared" si="53"/>
        <v>3</v>
      </c>
      <c r="V519" s="108">
        <v>64</v>
      </c>
      <c r="W519" s="63">
        <v>11597.4851994583</v>
      </c>
      <c r="X519" s="63">
        <v>12178.668903477799</v>
      </c>
      <c r="Y519" s="63">
        <v>12402.8573708808</v>
      </c>
      <c r="Z519" s="63">
        <v>12059.6704912723</v>
      </c>
      <c r="AA519" s="63">
        <v>4.0813354416534535</v>
      </c>
      <c r="AB519" s="90">
        <v>3.4467275655823318E-2</v>
      </c>
      <c r="AC519" s="108">
        <v>3</v>
      </c>
      <c r="AD519" s="108">
        <v>58</v>
      </c>
      <c r="AE519" s="63">
        <f t="shared" si="54"/>
        <v>0.9057139253460309</v>
      </c>
      <c r="AF519" s="111">
        <f t="shared" si="55"/>
        <v>-0.14287265571676744</v>
      </c>
      <c r="AG519" s="126" t="s">
        <v>10215</v>
      </c>
    </row>
    <row r="520" spans="1:33" x14ac:dyDescent="0.3">
      <c r="A520" s="125" t="s">
        <v>2124</v>
      </c>
      <c r="B520" s="108">
        <v>6</v>
      </c>
      <c r="C520" s="108">
        <v>6</v>
      </c>
      <c r="D520" s="63">
        <v>50.562399999999997</v>
      </c>
      <c r="E520" s="90">
        <v>4.8279480185083802E-2</v>
      </c>
      <c r="F520" s="64">
        <f t="shared" si="49"/>
        <v>1.3162374145060269</v>
      </c>
      <c r="G520" s="109">
        <v>1.7917492307751099E-2</v>
      </c>
      <c r="H520" s="110">
        <v>1.0519331983464499</v>
      </c>
      <c r="I520" s="63">
        <v>0.56661529018837797</v>
      </c>
      <c r="J520" s="108" t="s">
        <v>1</v>
      </c>
      <c r="K520" s="108" t="s">
        <v>0</v>
      </c>
      <c r="L520" s="63">
        <v>18601.842000000001</v>
      </c>
      <c r="M520" s="63" t="s">
        <v>10095</v>
      </c>
      <c r="N520" s="63" t="s">
        <v>2125</v>
      </c>
      <c r="O520" s="63">
        <v>2037.1735114391699</v>
      </c>
      <c r="P520" s="63">
        <v>1944.9050351384101</v>
      </c>
      <c r="Q520" s="63">
        <v>2002.94989442978</v>
      </c>
      <c r="R520" s="63">
        <f t="shared" si="50"/>
        <v>1995.0094803357867</v>
      </c>
      <c r="S520" s="63">
        <f t="shared" si="51"/>
        <v>3.2999449638060936</v>
      </c>
      <c r="T520" s="90">
        <f t="shared" si="52"/>
        <v>2.3380301474695393E-2</v>
      </c>
      <c r="U520" s="108">
        <f t="shared" si="53"/>
        <v>3</v>
      </c>
      <c r="V520" s="108">
        <v>395</v>
      </c>
      <c r="W520" s="63">
        <v>2070.3808510292902</v>
      </c>
      <c r="X520" s="63">
        <v>2148.72035359549</v>
      </c>
      <c r="Y520" s="63">
        <v>2076.7489055185802</v>
      </c>
      <c r="Z520" s="63">
        <v>2098.6167033811198</v>
      </c>
      <c r="AA520" s="63">
        <v>3.3219331251916184</v>
      </c>
      <c r="AB520" s="90">
        <v>2.0731607972774405E-2</v>
      </c>
      <c r="AC520" s="108">
        <v>3</v>
      </c>
      <c r="AD520" s="108">
        <v>330</v>
      </c>
      <c r="AE520" s="63">
        <f t="shared" si="54"/>
        <v>1.0519331983464533</v>
      </c>
      <c r="AF520" s="111">
        <f t="shared" si="55"/>
        <v>7.3043091061492524E-2</v>
      </c>
      <c r="AG520" s="126" t="s">
        <v>10215</v>
      </c>
    </row>
    <row r="521" spans="1:33" x14ac:dyDescent="0.3">
      <c r="A521" s="125" t="s">
        <v>637</v>
      </c>
      <c r="B521" s="108">
        <v>13</v>
      </c>
      <c r="C521" s="108">
        <v>5</v>
      </c>
      <c r="D521" s="63">
        <v>80.907499999999999</v>
      </c>
      <c r="E521" s="90">
        <v>5.67399056418338E-4</v>
      </c>
      <c r="F521" s="64">
        <f t="shared" si="49"/>
        <v>3.2461113907690171</v>
      </c>
      <c r="G521" s="109">
        <v>7.1705904161174002E-4</v>
      </c>
      <c r="H521" s="110">
        <v>1.19701048001786</v>
      </c>
      <c r="I521" s="63">
        <v>0.99999958366349795</v>
      </c>
      <c r="J521" s="108" t="s">
        <v>0</v>
      </c>
      <c r="K521" s="108" t="s">
        <v>1</v>
      </c>
      <c r="L521" s="63">
        <v>28473.7251</v>
      </c>
      <c r="M521" s="63" t="s">
        <v>10099</v>
      </c>
      <c r="N521" s="63" t="s">
        <v>638</v>
      </c>
      <c r="O521" s="63">
        <v>5581.2469174662901</v>
      </c>
      <c r="P521" s="63">
        <v>5357.7740853021196</v>
      </c>
      <c r="Q521" s="63">
        <v>5578.7998391909696</v>
      </c>
      <c r="R521" s="63">
        <f t="shared" si="50"/>
        <v>5505.9402806531261</v>
      </c>
      <c r="S521" s="63">
        <f t="shared" si="51"/>
        <v>3.7408314965735729</v>
      </c>
      <c r="T521" s="90">
        <f t="shared" si="52"/>
        <v>2.3306014220862231E-2</v>
      </c>
      <c r="U521" s="108">
        <f t="shared" si="53"/>
        <v>3</v>
      </c>
      <c r="V521" s="108">
        <v>162</v>
      </c>
      <c r="W521" s="63">
        <v>4639.82466462703</v>
      </c>
      <c r="X521" s="63">
        <v>4667.2429870329497</v>
      </c>
      <c r="Y521" s="63">
        <v>4492.1606071543501</v>
      </c>
      <c r="Z521" s="63">
        <v>4599.7427529381102</v>
      </c>
      <c r="AA521" s="63">
        <v>3.6627335438329909</v>
      </c>
      <c r="AB521" s="90">
        <v>2.0473335106767406E-2</v>
      </c>
      <c r="AC521" s="108">
        <v>3</v>
      </c>
      <c r="AD521" s="108">
        <v>159</v>
      </c>
      <c r="AE521" s="63">
        <f t="shared" si="54"/>
        <v>0.83541457380145778</v>
      </c>
      <c r="AF521" s="111">
        <f t="shared" si="55"/>
        <v>-0.25943578336212508</v>
      </c>
      <c r="AG521" s="126" t="s">
        <v>10215</v>
      </c>
    </row>
    <row r="522" spans="1:33" x14ac:dyDescent="0.3">
      <c r="A522" s="125" t="s">
        <v>395</v>
      </c>
      <c r="B522" s="108">
        <v>21</v>
      </c>
      <c r="C522" s="108">
        <v>7</v>
      </c>
      <c r="D522" s="63">
        <v>162.91730000000001</v>
      </c>
      <c r="E522" s="90">
        <v>1.3355349907717701E-4</v>
      </c>
      <c r="F522" s="64">
        <f t="shared" si="49"/>
        <v>3.8743447290577895</v>
      </c>
      <c r="G522" s="109">
        <v>2.77422904055184E-4</v>
      </c>
      <c r="H522" s="110">
        <v>1.3471913171289001</v>
      </c>
      <c r="I522" s="63">
        <v>1</v>
      </c>
      <c r="J522" s="108" t="s">
        <v>0</v>
      </c>
      <c r="K522" s="108" t="s">
        <v>1</v>
      </c>
      <c r="L522" s="63">
        <v>37220.906499999997</v>
      </c>
      <c r="M522" s="63" t="s">
        <v>10032</v>
      </c>
      <c r="N522" s="63" t="s">
        <v>396</v>
      </c>
      <c r="O522" s="63">
        <v>3743.2471144857</v>
      </c>
      <c r="P522" s="63">
        <v>3576.8695898097999</v>
      </c>
      <c r="Q522" s="63">
        <v>3681.0884848832102</v>
      </c>
      <c r="R522" s="63">
        <f t="shared" si="50"/>
        <v>3667.0683963929037</v>
      </c>
      <c r="S522" s="63">
        <f t="shared" si="51"/>
        <v>3.5643190102875741</v>
      </c>
      <c r="T522" s="90">
        <f t="shared" si="52"/>
        <v>2.2925714524855773E-2</v>
      </c>
      <c r="U522" s="108">
        <f t="shared" si="53"/>
        <v>3</v>
      </c>
      <c r="V522" s="108">
        <v>227</v>
      </c>
      <c r="W522" s="63">
        <v>2679.1045366213398</v>
      </c>
      <c r="X522" s="63">
        <v>2678.22405755001</v>
      </c>
      <c r="Y522" s="63">
        <v>2808.7017604661801</v>
      </c>
      <c r="Z522" s="63">
        <v>2722.0101182125095</v>
      </c>
      <c r="AA522" s="63">
        <v>3.4348897352228236</v>
      </c>
      <c r="AB522" s="90">
        <v>2.7581989764978613E-2</v>
      </c>
      <c r="AC522" s="108">
        <v>3</v>
      </c>
      <c r="AD522" s="108">
        <v>256</v>
      </c>
      <c r="AE522" s="63">
        <f t="shared" si="54"/>
        <v>0.7422850691549695</v>
      </c>
      <c r="AF522" s="111">
        <f t="shared" si="55"/>
        <v>-0.42995474513849885</v>
      </c>
      <c r="AG522" s="126" t="s">
        <v>10215</v>
      </c>
    </row>
    <row r="523" spans="1:33" x14ac:dyDescent="0.3">
      <c r="A523" s="125" t="s">
        <v>129</v>
      </c>
      <c r="B523" s="108">
        <v>31</v>
      </c>
      <c r="C523" s="108">
        <v>1</v>
      </c>
      <c r="D523" s="63">
        <v>371.11329999999998</v>
      </c>
      <c r="E523" s="90">
        <v>1.51451032920358E-5</v>
      </c>
      <c r="F523" s="64">
        <f t="shared" si="49"/>
        <v>4.8197277603629383</v>
      </c>
      <c r="G523" s="109">
        <v>1.06949364484249E-4</v>
      </c>
      <c r="H523" s="110">
        <v>1.4467625056204301</v>
      </c>
      <c r="I523" s="63">
        <v>1</v>
      </c>
      <c r="J523" s="108" t="s">
        <v>0</v>
      </c>
      <c r="K523" s="108" t="s">
        <v>1</v>
      </c>
      <c r="L523" s="63">
        <v>58575.457199999997</v>
      </c>
      <c r="M523" s="63" t="s">
        <v>9524</v>
      </c>
      <c r="N523" s="63" t="s">
        <v>130</v>
      </c>
      <c r="O523" s="63">
        <v>95.677352552124006</v>
      </c>
      <c r="P523" s="63">
        <v>94.560794072639396</v>
      </c>
      <c r="Q523" s="63">
        <v>91.518498390027005</v>
      </c>
      <c r="R523" s="63">
        <f t="shared" si="50"/>
        <v>93.918881671596807</v>
      </c>
      <c r="S523" s="63">
        <f t="shared" si="51"/>
        <v>1.9727529126221715</v>
      </c>
      <c r="T523" s="90">
        <f t="shared" si="52"/>
        <v>2.2918217938068662E-2</v>
      </c>
      <c r="U523" s="108">
        <f t="shared" si="53"/>
        <v>3</v>
      </c>
      <c r="V523" s="108">
        <v>1632</v>
      </c>
      <c r="W523" s="63">
        <v>65.079784014765593</v>
      </c>
      <c r="X523" s="63">
        <v>64.131150770493804</v>
      </c>
      <c r="Y523" s="63">
        <v>65.538821252938305</v>
      </c>
      <c r="Z523" s="63">
        <v>64.916585346065901</v>
      </c>
      <c r="AA523" s="63">
        <v>1.8123556675872969</v>
      </c>
      <c r="AB523" s="90">
        <v>1.1058581773568365E-2</v>
      </c>
      <c r="AC523" s="108">
        <v>3</v>
      </c>
      <c r="AD523" s="108">
        <v>1734</v>
      </c>
      <c r="AE523" s="63">
        <f t="shared" si="54"/>
        <v>0.69119844903027783</v>
      </c>
      <c r="AF523" s="111">
        <f t="shared" si="55"/>
        <v>-0.53282811462388191</v>
      </c>
      <c r="AG523" s="126" t="s">
        <v>10215</v>
      </c>
    </row>
    <row r="524" spans="1:33" x14ac:dyDescent="0.3">
      <c r="A524" s="125" t="s">
        <v>283</v>
      </c>
      <c r="B524" s="108">
        <v>13</v>
      </c>
      <c r="C524" s="108">
        <v>10</v>
      </c>
      <c r="D524" s="63">
        <v>103.87520000000001</v>
      </c>
      <c r="E524" s="90">
        <v>6.4993015551517694E-5</v>
      </c>
      <c r="F524" s="64">
        <f t="shared" ref="F524:F587" si="56">-LOG10(E524)</f>
        <v>4.1871333121327714</v>
      </c>
      <c r="G524" s="109">
        <v>1.9241360170930299E-4</v>
      </c>
      <c r="H524" s="110">
        <v>1.36349371479163</v>
      </c>
      <c r="I524" s="63">
        <v>1</v>
      </c>
      <c r="J524" s="108" t="s">
        <v>0</v>
      </c>
      <c r="K524" s="108" t="s">
        <v>1</v>
      </c>
      <c r="L524" s="63">
        <v>22839.571899999999</v>
      </c>
      <c r="M524" s="63" t="s">
        <v>10093</v>
      </c>
      <c r="N524" s="63" t="s">
        <v>284</v>
      </c>
      <c r="O524" s="63">
        <v>17097.763889605201</v>
      </c>
      <c r="P524" s="63">
        <v>16454.495633267401</v>
      </c>
      <c r="Q524" s="63">
        <v>16421.102054981198</v>
      </c>
      <c r="R524" s="63">
        <f t="shared" ref="R524:R587" si="57">AVERAGE(O524:Q524)</f>
        <v>16657.787192617932</v>
      </c>
      <c r="S524" s="63">
        <f t="shared" ref="S524:S587" si="58">LOG10(R524)</f>
        <v>4.2216173095640084</v>
      </c>
      <c r="T524" s="90">
        <f t="shared" ref="T524:T587" si="59">(STDEVA(O524:Q524)/AVERAGE(O524:Q524))</f>
        <v>2.2895997151116638E-2</v>
      </c>
      <c r="U524" s="108">
        <f t="shared" ref="U524:U587" si="60">COUNT(O524:Q524)</f>
        <v>3</v>
      </c>
      <c r="V524" s="108">
        <v>45</v>
      </c>
      <c r="W524" s="63">
        <v>11974.004220814501</v>
      </c>
      <c r="X524" s="63">
        <v>12190.5772606177</v>
      </c>
      <c r="Y524" s="63">
        <v>12486.384368814201</v>
      </c>
      <c r="Z524" s="63">
        <v>12216.9886167488</v>
      </c>
      <c r="AA524" s="63">
        <v>4.0869641692207948</v>
      </c>
      <c r="AB524" s="90">
        <v>2.1053396487734959E-2</v>
      </c>
      <c r="AC524" s="108">
        <v>3</v>
      </c>
      <c r="AD524" s="108">
        <v>56</v>
      </c>
      <c r="AE524" s="63">
        <f t="shared" ref="AE524:AE587" si="61">Z524/R524</f>
        <v>0.73341005473781551</v>
      </c>
      <c r="AF524" s="111">
        <f t="shared" ref="AF524:AF587" si="62">LOG(AE524,2)</f>
        <v>-0.4473080499709326</v>
      </c>
      <c r="AG524" s="126" t="s">
        <v>10215</v>
      </c>
    </row>
    <row r="525" spans="1:33" x14ac:dyDescent="0.3">
      <c r="A525" s="125" t="s">
        <v>241</v>
      </c>
      <c r="B525" s="108">
        <v>59</v>
      </c>
      <c r="C525" s="108">
        <v>31</v>
      </c>
      <c r="D525" s="63">
        <v>388.11579999999998</v>
      </c>
      <c r="E525" s="90">
        <v>4.3917633543943998E-5</v>
      </c>
      <c r="F525" s="64">
        <f t="shared" si="56"/>
        <v>4.3573610694344582</v>
      </c>
      <c r="G525" s="109">
        <v>1.5432223804769099E-4</v>
      </c>
      <c r="H525" s="110">
        <v>1.31158286088492</v>
      </c>
      <c r="I525" s="63">
        <v>1</v>
      </c>
      <c r="J525" s="108" t="s">
        <v>0</v>
      </c>
      <c r="K525" s="108" t="s">
        <v>1</v>
      </c>
      <c r="L525" s="63">
        <v>193382.80960000001</v>
      </c>
      <c r="M525" s="63" t="s">
        <v>10196</v>
      </c>
      <c r="N525" s="63" t="s">
        <v>242</v>
      </c>
      <c r="O525" s="63">
        <v>7408.2088726341199</v>
      </c>
      <c r="P525" s="63">
        <v>7689.8075308759999</v>
      </c>
      <c r="Q525" s="63">
        <v>7724.4921916488502</v>
      </c>
      <c r="R525" s="63">
        <f t="shared" si="57"/>
        <v>7607.5028650529894</v>
      </c>
      <c r="S525" s="63">
        <f t="shared" si="58"/>
        <v>3.8812421245893858</v>
      </c>
      <c r="T525" s="90">
        <f t="shared" si="59"/>
        <v>2.2801536830191513E-2</v>
      </c>
      <c r="U525" s="108">
        <f t="shared" si="60"/>
        <v>3</v>
      </c>
      <c r="V525" s="108">
        <v>118</v>
      </c>
      <c r="W525" s="63">
        <v>5855.4789344679702</v>
      </c>
      <c r="X525" s="63">
        <v>5756.8226733195997</v>
      </c>
      <c r="Y525" s="63">
        <v>5788.4355288358101</v>
      </c>
      <c r="Z525" s="63">
        <v>5800.2457122077931</v>
      </c>
      <c r="AA525" s="63">
        <v>3.7634463917001222</v>
      </c>
      <c r="AB525" s="90">
        <v>8.6853775957801346E-3</v>
      </c>
      <c r="AC525" s="108">
        <v>3</v>
      </c>
      <c r="AD525" s="108">
        <v>129</v>
      </c>
      <c r="AE525" s="63">
        <f t="shared" si="61"/>
        <v>0.76243753240668577</v>
      </c>
      <c r="AF525" s="111">
        <f t="shared" si="62"/>
        <v>-0.39130895454269116</v>
      </c>
      <c r="AG525" s="126" t="s">
        <v>10215</v>
      </c>
    </row>
    <row r="526" spans="1:33" x14ac:dyDescent="0.3">
      <c r="A526" s="125" t="s">
        <v>827</v>
      </c>
      <c r="B526" s="108">
        <v>21</v>
      </c>
      <c r="C526" s="108">
        <v>15</v>
      </c>
      <c r="D526" s="63">
        <v>111.4712</v>
      </c>
      <c r="E526" s="90">
        <v>1.12573370932501E-3</v>
      </c>
      <c r="F526" s="64">
        <f t="shared" si="56"/>
        <v>2.9485643290654031</v>
      </c>
      <c r="G526" s="109">
        <v>1.08892336915168E-3</v>
      </c>
      <c r="H526" s="110">
        <v>1.19727318686378</v>
      </c>
      <c r="I526" s="63">
        <v>0.99995052134835405</v>
      </c>
      <c r="J526" s="108" t="s">
        <v>1</v>
      </c>
      <c r="K526" s="108" t="s">
        <v>0</v>
      </c>
      <c r="L526" s="63">
        <v>35959.553399999997</v>
      </c>
      <c r="M526" s="63" t="s">
        <v>10006</v>
      </c>
      <c r="N526" s="63" t="s">
        <v>828</v>
      </c>
      <c r="O526" s="63">
        <v>3461.1951875761702</v>
      </c>
      <c r="P526" s="63">
        <v>3358.8629821878499</v>
      </c>
      <c r="Q526" s="63">
        <v>3513.1245082360301</v>
      </c>
      <c r="R526" s="63">
        <f t="shared" si="57"/>
        <v>3444.3942260000167</v>
      </c>
      <c r="S526" s="63">
        <f t="shared" si="58"/>
        <v>3.5371128525313789</v>
      </c>
      <c r="T526" s="90">
        <f t="shared" si="59"/>
        <v>2.2788082153054293E-2</v>
      </c>
      <c r="U526" s="108">
        <f t="shared" si="60"/>
        <v>3</v>
      </c>
      <c r="V526" s="108">
        <v>240</v>
      </c>
      <c r="W526" s="63">
        <v>3997.2591356010098</v>
      </c>
      <c r="X526" s="63">
        <v>4135.1073568177599</v>
      </c>
      <c r="Y526" s="63">
        <v>4239.2760629159502</v>
      </c>
      <c r="Z526" s="63">
        <v>4123.88085177824</v>
      </c>
      <c r="AA526" s="63">
        <v>3.6153061090453411</v>
      </c>
      <c r="AB526" s="90">
        <v>2.9437904471721284E-2</v>
      </c>
      <c r="AC526" s="108">
        <v>3</v>
      </c>
      <c r="AD526" s="108">
        <v>177</v>
      </c>
      <c r="AE526" s="63">
        <f t="shared" si="61"/>
        <v>1.1972731868637791</v>
      </c>
      <c r="AF526" s="111">
        <f t="shared" si="62"/>
        <v>0.25975237564446546</v>
      </c>
      <c r="AG526" s="126" t="s">
        <v>10215</v>
      </c>
    </row>
    <row r="527" spans="1:33" x14ac:dyDescent="0.3">
      <c r="A527" s="125" t="s">
        <v>511</v>
      </c>
      <c r="B527" s="108">
        <v>77</v>
      </c>
      <c r="C527" s="108">
        <v>32</v>
      </c>
      <c r="D527" s="63">
        <v>521.05179999999996</v>
      </c>
      <c r="E527" s="90">
        <v>3.0232180367806299E-4</v>
      </c>
      <c r="F527" s="64">
        <f t="shared" si="56"/>
        <v>3.5195305300448219</v>
      </c>
      <c r="G527" s="109">
        <v>4.8026106017441699E-4</v>
      </c>
      <c r="H527" s="110">
        <v>1.24525067662637</v>
      </c>
      <c r="I527" s="63">
        <v>0.99999999921228599</v>
      </c>
      <c r="J527" s="108" t="s">
        <v>0</v>
      </c>
      <c r="K527" s="108" t="s">
        <v>1</v>
      </c>
      <c r="L527" s="63">
        <v>280331.40749999997</v>
      </c>
      <c r="M527" s="63" t="s">
        <v>10069</v>
      </c>
      <c r="N527" s="63" t="s">
        <v>512</v>
      </c>
      <c r="O527" s="63">
        <v>4559.7730795751504</v>
      </c>
      <c r="P527" s="63">
        <v>4749.2405882896801</v>
      </c>
      <c r="Q527" s="63">
        <v>4738.1841148028197</v>
      </c>
      <c r="R527" s="63">
        <f t="shared" si="57"/>
        <v>4682.3992608892167</v>
      </c>
      <c r="S527" s="63">
        <f t="shared" si="58"/>
        <v>3.6704684425532963</v>
      </c>
      <c r="T527" s="90">
        <f t="shared" si="59"/>
        <v>2.2710831461348845E-2</v>
      </c>
      <c r="U527" s="108">
        <f t="shared" si="60"/>
        <v>3</v>
      </c>
      <c r="V527" s="108">
        <v>181</v>
      </c>
      <c r="W527" s="63">
        <v>3710.7413710824098</v>
      </c>
      <c r="X527" s="63">
        <v>3860.49350161344</v>
      </c>
      <c r="Y527" s="63">
        <v>3709.38359741352</v>
      </c>
      <c r="Z527" s="63">
        <v>3760.2061567031233</v>
      </c>
      <c r="AA527" s="63">
        <v>3.5752116561681326</v>
      </c>
      <c r="AB527" s="90">
        <v>2.309821270974197E-2</v>
      </c>
      <c r="AC527" s="108">
        <v>3</v>
      </c>
      <c r="AD527" s="108">
        <v>193</v>
      </c>
      <c r="AE527" s="63">
        <f t="shared" si="61"/>
        <v>0.80305115971444019</v>
      </c>
      <c r="AF527" s="111">
        <f t="shared" si="62"/>
        <v>-0.31643619492156017</v>
      </c>
      <c r="AG527" s="126" t="s">
        <v>10215</v>
      </c>
    </row>
    <row r="528" spans="1:33" x14ac:dyDescent="0.3">
      <c r="A528" s="125" t="s">
        <v>909</v>
      </c>
      <c r="B528" s="108">
        <v>20</v>
      </c>
      <c r="C528" s="108">
        <v>15</v>
      </c>
      <c r="D528" s="63">
        <v>131.81989999999999</v>
      </c>
      <c r="E528" s="90">
        <v>1.51386089863392E-3</v>
      </c>
      <c r="F528" s="64">
        <f t="shared" si="56"/>
        <v>2.8199140282250243</v>
      </c>
      <c r="G528" s="109">
        <v>1.32944070881913E-3</v>
      </c>
      <c r="H528" s="110">
        <v>1.13387489640203</v>
      </c>
      <c r="I528" s="63">
        <v>0.99975920892389603</v>
      </c>
      <c r="J528" s="108" t="s">
        <v>0</v>
      </c>
      <c r="K528" s="108" t="s">
        <v>1</v>
      </c>
      <c r="L528" s="63">
        <v>51798.390399999997</v>
      </c>
      <c r="M528" s="63" t="s">
        <v>10131</v>
      </c>
      <c r="N528" s="63" t="s">
        <v>910</v>
      </c>
      <c r="O528" s="63">
        <v>3922.4131713121401</v>
      </c>
      <c r="P528" s="63">
        <v>4071.6950384607499</v>
      </c>
      <c r="Q528" s="63">
        <v>3910.5534337444701</v>
      </c>
      <c r="R528" s="63">
        <f t="shared" si="57"/>
        <v>3968.2205478391202</v>
      </c>
      <c r="S528" s="63">
        <f t="shared" si="58"/>
        <v>3.5985958015990125</v>
      </c>
      <c r="T528" s="90">
        <f t="shared" si="59"/>
        <v>2.2631686137079002E-2</v>
      </c>
      <c r="U528" s="108">
        <f t="shared" si="60"/>
        <v>3</v>
      </c>
      <c r="V528" s="108">
        <v>217</v>
      </c>
      <c r="W528" s="63">
        <v>3538.95830422985</v>
      </c>
      <c r="X528" s="63">
        <v>3431.7995644145099</v>
      </c>
      <c r="Y528" s="63">
        <v>3528.3383555446899</v>
      </c>
      <c r="Z528" s="63">
        <v>3499.6987413963493</v>
      </c>
      <c r="AA528" s="63">
        <v>3.5440306613273469</v>
      </c>
      <c r="AB528" s="90">
        <v>1.6870502392373966E-2</v>
      </c>
      <c r="AC528" s="108">
        <v>3</v>
      </c>
      <c r="AD528" s="108">
        <v>206</v>
      </c>
      <c r="AE528" s="63">
        <f t="shared" si="61"/>
        <v>0.88193151041015028</v>
      </c>
      <c r="AF528" s="111">
        <f t="shared" si="62"/>
        <v>-0.1812614724699157</v>
      </c>
      <c r="AG528" s="126" t="s">
        <v>10215</v>
      </c>
    </row>
    <row r="529" spans="1:33" x14ac:dyDescent="0.3">
      <c r="A529" s="125" t="s">
        <v>1354</v>
      </c>
      <c r="B529" s="108">
        <v>29</v>
      </c>
      <c r="C529" s="108">
        <v>21</v>
      </c>
      <c r="D529" s="63">
        <v>165.9768</v>
      </c>
      <c r="E529" s="90">
        <v>6.4759634325422004E-3</v>
      </c>
      <c r="F529" s="64">
        <f t="shared" si="56"/>
        <v>2.1886956122179191</v>
      </c>
      <c r="G529" s="109">
        <v>3.7885318063609098E-3</v>
      </c>
      <c r="H529" s="110">
        <v>1.0995656124298001</v>
      </c>
      <c r="I529" s="63">
        <v>0.96674226969044497</v>
      </c>
      <c r="J529" s="108" t="s">
        <v>0</v>
      </c>
      <c r="K529" s="108" t="s">
        <v>1</v>
      </c>
      <c r="L529" s="63">
        <v>18240.6427</v>
      </c>
      <c r="M529" s="63" t="s">
        <v>10079</v>
      </c>
      <c r="N529" s="63" t="s">
        <v>1355</v>
      </c>
      <c r="O529" s="63">
        <v>27944.0320277397</v>
      </c>
      <c r="P529" s="63">
        <v>28814.5723770406</v>
      </c>
      <c r="Q529" s="63">
        <v>29210.1964920754</v>
      </c>
      <c r="R529" s="63">
        <f t="shared" si="57"/>
        <v>28656.266965618564</v>
      </c>
      <c r="S529" s="63">
        <f t="shared" si="58"/>
        <v>4.4572196144693246</v>
      </c>
      <c r="T529" s="90">
        <f t="shared" si="59"/>
        <v>2.2604359596570443E-2</v>
      </c>
      <c r="U529" s="108">
        <f t="shared" si="60"/>
        <v>3</v>
      </c>
      <c r="V529" s="108">
        <v>22</v>
      </c>
      <c r="W529" s="63">
        <v>25573.7177451803</v>
      </c>
      <c r="X529" s="63">
        <v>26693.267708823299</v>
      </c>
      <c r="Y529" s="63">
        <v>25917.344726060201</v>
      </c>
      <c r="Z529" s="63">
        <v>26061.443393354599</v>
      </c>
      <c r="AA529" s="63">
        <v>4.4159984651144697</v>
      </c>
      <c r="AB529" s="90">
        <v>2.2006327239262369E-2</v>
      </c>
      <c r="AC529" s="108">
        <v>3</v>
      </c>
      <c r="AD529" s="108">
        <v>16</v>
      </c>
      <c r="AE529" s="63">
        <f t="shared" si="61"/>
        <v>0.90945004890632819</v>
      </c>
      <c r="AF529" s="111">
        <f t="shared" si="62"/>
        <v>-0.13693369414543982</v>
      </c>
      <c r="AG529" s="126" t="s">
        <v>10215</v>
      </c>
    </row>
    <row r="530" spans="1:33" x14ac:dyDescent="0.3">
      <c r="A530" s="125" t="s">
        <v>1512</v>
      </c>
      <c r="B530" s="108">
        <v>10</v>
      </c>
      <c r="C530" s="108">
        <v>8</v>
      </c>
      <c r="D530" s="63">
        <v>63.509</v>
      </c>
      <c r="E530" s="90">
        <v>1.0248851545586E-2</v>
      </c>
      <c r="F530" s="64">
        <f t="shared" si="56"/>
        <v>1.9893247975700645</v>
      </c>
      <c r="G530" s="109">
        <v>5.3585628744703597E-3</v>
      </c>
      <c r="H530" s="110">
        <v>1.1104917813121999</v>
      </c>
      <c r="I530" s="63">
        <v>0.919544734693587</v>
      </c>
      <c r="J530" s="108" t="s">
        <v>0</v>
      </c>
      <c r="K530" s="108" t="s">
        <v>1</v>
      </c>
      <c r="L530" s="63">
        <v>80850.869699999996</v>
      </c>
      <c r="M530" s="63" t="s">
        <v>9985</v>
      </c>
      <c r="N530" s="63" t="s">
        <v>1513</v>
      </c>
      <c r="O530" s="63">
        <v>2214.8191805606698</v>
      </c>
      <c r="P530" s="63">
        <v>2260.8637812065599</v>
      </c>
      <c r="Q530" s="63">
        <v>2161.70358215857</v>
      </c>
      <c r="R530" s="63">
        <f t="shared" si="57"/>
        <v>2212.4621813086001</v>
      </c>
      <c r="S530" s="63">
        <f t="shared" si="58"/>
        <v>3.3448758558266483</v>
      </c>
      <c r="T530" s="90">
        <f t="shared" si="59"/>
        <v>2.2428451373161455E-2</v>
      </c>
      <c r="U530" s="108">
        <f t="shared" si="60"/>
        <v>3</v>
      </c>
      <c r="V530" s="108">
        <v>368</v>
      </c>
      <c r="W530" s="63">
        <v>1927.30387458782</v>
      </c>
      <c r="X530" s="63">
        <v>2058.1359650095901</v>
      </c>
      <c r="Y530" s="63">
        <v>1991.5395992624101</v>
      </c>
      <c r="Z530" s="63">
        <v>1992.3264796199401</v>
      </c>
      <c r="AA530" s="63">
        <v>3.2993605071195269</v>
      </c>
      <c r="AB530" s="90">
        <v>3.2835780310603864E-2</v>
      </c>
      <c r="AC530" s="108">
        <v>3</v>
      </c>
      <c r="AD530" s="108">
        <v>349</v>
      </c>
      <c r="AE530" s="63">
        <f t="shared" si="61"/>
        <v>0.90050193691516267</v>
      </c>
      <c r="AF530" s="111">
        <f t="shared" si="62"/>
        <v>-0.15119871561878212</v>
      </c>
      <c r="AG530" s="126" t="s">
        <v>10215</v>
      </c>
    </row>
    <row r="531" spans="1:33" x14ac:dyDescent="0.3">
      <c r="A531" s="125" t="s">
        <v>329</v>
      </c>
      <c r="B531" s="108">
        <v>2</v>
      </c>
      <c r="C531" s="108">
        <v>1</v>
      </c>
      <c r="D531" s="63">
        <v>9.2085000000000008</v>
      </c>
      <c r="E531" s="90">
        <v>9.0682023376698103E-5</v>
      </c>
      <c r="F531" s="64">
        <f t="shared" si="56"/>
        <v>4.0424787980787018</v>
      </c>
      <c r="G531" s="109">
        <v>2.2740529274399901E-4</v>
      </c>
      <c r="H531" s="110">
        <v>1.36707784335579</v>
      </c>
      <c r="I531" s="63">
        <v>1</v>
      </c>
      <c r="J531" s="108" t="s">
        <v>0</v>
      </c>
      <c r="K531" s="108" t="s">
        <v>1</v>
      </c>
      <c r="L531" s="63">
        <v>102198.3839</v>
      </c>
      <c r="M531" s="63" t="s">
        <v>10048</v>
      </c>
      <c r="N531" s="63" t="s">
        <v>330</v>
      </c>
      <c r="O531" s="63">
        <v>3383.5982100106198</v>
      </c>
      <c r="P531" s="63">
        <v>3534.4697890647699</v>
      </c>
      <c r="Q531" s="63">
        <v>3430.9402135740602</v>
      </c>
      <c r="R531" s="63">
        <f t="shared" si="57"/>
        <v>3449.6694042164831</v>
      </c>
      <c r="S531" s="63">
        <f t="shared" si="58"/>
        <v>3.5377774768692065</v>
      </c>
      <c r="T531" s="90">
        <f t="shared" si="59"/>
        <v>2.2367322566977522E-2</v>
      </c>
      <c r="U531" s="108">
        <f t="shared" si="60"/>
        <v>3</v>
      </c>
      <c r="V531" s="108">
        <v>238</v>
      </c>
      <c r="W531" s="63">
        <v>2480.0033029769902</v>
      </c>
      <c r="X531" s="63">
        <v>2491.7605757831502</v>
      </c>
      <c r="Y531" s="63">
        <v>2598.4035867921998</v>
      </c>
      <c r="Z531" s="63">
        <v>2523.3891551841134</v>
      </c>
      <c r="AA531" s="63">
        <v>3.4019842322521185</v>
      </c>
      <c r="AB531" s="90">
        <v>2.5850091438285153E-2</v>
      </c>
      <c r="AC531" s="108">
        <v>3</v>
      </c>
      <c r="AD531" s="108">
        <v>270</v>
      </c>
      <c r="AE531" s="63">
        <f t="shared" si="61"/>
        <v>0.7314872410961496</v>
      </c>
      <c r="AF531" s="111">
        <f t="shared" si="62"/>
        <v>-0.45109539438941598</v>
      </c>
      <c r="AG531" s="126" t="s">
        <v>10215</v>
      </c>
    </row>
    <row r="532" spans="1:33" x14ac:dyDescent="0.3">
      <c r="A532" s="125" t="s">
        <v>1370</v>
      </c>
      <c r="B532" s="108">
        <v>11</v>
      </c>
      <c r="C532" s="108">
        <v>7</v>
      </c>
      <c r="D532" s="63">
        <v>79.264300000000006</v>
      </c>
      <c r="E532" s="90">
        <v>6.7890672304267204E-3</v>
      </c>
      <c r="F532" s="64">
        <f t="shared" si="56"/>
        <v>2.1681898905951966</v>
      </c>
      <c r="G532" s="109">
        <v>3.9246996431958198E-3</v>
      </c>
      <c r="H532" s="110">
        <v>1.07837280099279</v>
      </c>
      <c r="I532" s="63">
        <v>0.96316695141111197</v>
      </c>
      <c r="J532" s="108" t="s">
        <v>0</v>
      </c>
      <c r="K532" s="108" t="s">
        <v>1</v>
      </c>
      <c r="L532" s="63">
        <v>16060.531199999999</v>
      </c>
      <c r="M532" s="63" t="s">
        <v>10179</v>
      </c>
      <c r="N532" s="63" t="s">
        <v>1371</v>
      </c>
      <c r="O532" s="63">
        <v>1653.8619615180801</v>
      </c>
      <c r="P532" s="63">
        <v>1725.2096902396299</v>
      </c>
      <c r="Q532" s="63">
        <v>1711.7942988346899</v>
      </c>
      <c r="R532" s="63">
        <f t="shared" si="57"/>
        <v>1696.9553168641335</v>
      </c>
      <c r="S532" s="63">
        <f t="shared" si="58"/>
        <v>3.2296704069052851</v>
      </c>
      <c r="T532" s="90">
        <f t="shared" si="59"/>
        <v>2.23446971969271E-2</v>
      </c>
      <c r="U532" s="108">
        <f t="shared" si="60"/>
        <v>3</v>
      </c>
      <c r="V532" s="108">
        <v>458</v>
      </c>
      <c r="W532" s="63">
        <v>1593.1538165562599</v>
      </c>
      <c r="X532" s="63">
        <v>1571.5734637767</v>
      </c>
      <c r="Y532" s="63">
        <v>1556.15027324178</v>
      </c>
      <c r="Z532" s="63">
        <v>1573.6258511915801</v>
      </c>
      <c r="AA532" s="63">
        <v>3.1969014814674801</v>
      </c>
      <c r="AB532" s="90">
        <v>1.1811544483203127E-2</v>
      </c>
      <c r="AC532" s="108">
        <v>3</v>
      </c>
      <c r="AD532" s="108">
        <v>435</v>
      </c>
      <c r="AE532" s="63">
        <f t="shared" si="61"/>
        <v>0.92732309186522455</v>
      </c>
      <c r="AF532" s="111">
        <f t="shared" si="62"/>
        <v>-0.10885601405111396</v>
      </c>
      <c r="AG532" s="126" t="s">
        <v>10215</v>
      </c>
    </row>
    <row r="533" spans="1:33" x14ac:dyDescent="0.3">
      <c r="A533" s="125" t="s">
        <v>1628</v>
      </c>
      <c r="B533" s="108">
        <v>12</v>
      </c>
      <c r="C533" s="108">
        <v>4</v>
      </c>
      <c r="D533" s="63">
        <v>73.883600000000001</v>
      </c>
      <c r="E533" s="90">
        <v>1.4502254337011401E-2</v>
      </c>
      <c r="F533" s="64">
        <f t="shared" si="56"/>
        <v>1.8385644825908598</v>
      </c>
      <c r="G533" s="109">
        <v>7.0401619463409297E-3</v>
      </c>
      <c r="H533" s="110">
        <v>1.2004535408811201</v>
      </c>
      <c r="I533" s="63">
        <v>0.863837928297567</v>
      </c>
      <c r="J533" s="108" t="s">
        <v>0</v>
      </c>
      <c r="K533" s="108" t="s">
        <v>1</v>
      </c>
      <c r="L533" s="63">
        <v>176232.6446</v>
      </c>
      <c r="M533" s="63" t="s">
        <v>9731</v>
      </c>
      <c r="N533" s="63" t="s">
        <v>1629</v>
      </c>
      <c r="O533" s="63">
        <v>818.11203869714495</v>
      </c>
      <c r="P533" s="63">
        <v>792.62378880001904</v>
      </c>
      <c r="Q533" s="63">
        <v>827.44038470972396</v>
      </c>
      <c r="R533" s="63">
        <f t="shared" si="57"/>
        <v>812.72540406896258</v>
      </c>
      <c r="S533" s="63">
        <f t="shared" si="58"/>
        <v>2.9099438350875606</v>
      </c>
      <c r="T533" s="90">
        <f t="shared" si="59"/>
        <v>2.2175393585605625E-2</v>
      </c>
      <c r="U533" s="108">
        <f t="shared" si="60"/>
        <v>3</v>
      </c>
      <c r="V533" s="108">
        <v>767</v>
      </c>
      <c r="W533" s="63">
        <v>663.92683310756104</v>
      </c>
      <c r="X533" s="63">
        <v>634.11581874077206</v>
      </c>
      <c r="Y533" s="63">
        <v>733.00322304431995</v>
      </c>
      <c r="Z533" s="63">
        <v>677.01529163088435</v>
      </c>
      <c r="AA533" s="63">
        <v>2.8305984781325764</v>
      </c>
      <c r="AB533" s="90">
        <v>7.4926416001226848E-2</v>
      </c>
      <c r="AC533" s="108">
        <v>3</v>
      </c>
      <c r="AD533" s="108">
        <v>790</v>
      </c>
      <c r="AE533" s="63">
        <f t="shared" si="61"/>
        <v>0.83301849338209843</v>
      </c>
      <c r="AF533" s="111">
        <f t="shared" si="62"/>
        <v>-0.26357957046762814</v>
      </c>
      <c r="AG533" s="126" t="s">
        <v>10215</v>
      </c>
    </row>
    <row r="534" spans="1:33" x14ac:dyDescent="0.3">
      <c r="A534" s="125" t="s">
        <v>2096</v>
      </c>
      <c r="B534" s="108">
        <v>16</v>
      </c>
      <c r="C534" s="108">
        <v>14</v>
      </c>
      <c r="D534" s="63">
        <v>93.7012</v>
      </c>
      <c r="E534" s="90">
        <v>4.5582820053704398E-2</v>
      </c>
      <c r="F534" s="64">
        <f t="shared" si="56"/>
        <v>1.3411988100052119</v>
      </c>
      <c r="G534" s="109">
        <v>1.71426192558507E-2</v>
      </c>
      <c r="H534" s="110">
        <v>1.11799891544653</v>
      </c>
      <c r="I534" s="63">
        <v>0.58260709439047198</v>
      </c>
      <c r="J534" s="108" t="s">
        <v>1</v>
      </c>
      <c r="K534" s="108" t="s">
        <v>0</v>
      </c>
      <c r="L534" s="63">
        <v>47982.549500000001</v>
      </c>
      <c r="M534" s="63" t="s">
        <v>9779</v>
      </c>
      <c r="N534" s="63" t="s">
        <v>2097</v>
      </c>
      <c r="O534" s="63">
        <v>2445.86915343479</v>
      </c>
      <c r="P534" s="63">
        <v>2498.22461209519</v>
      </c>
      <c r="Q534" s="63">
        <v>2555.7155252073198</v>
      </c>
      <c r="R534" s="63">
        <f t="shared" si="57"/>
        <v>2499.9364302457666</v>
      </c>
      <c r="S534" s="63">
        <f t="shared" si="58"/>
        <v>3.3979289653342408</v>
      </c>
      <c r="T534" s="90">
        <f t="shared" si="59"/>
        <v>2.1977834710281703E-2</v>
      </c>
      <c r="U534" s="108">
        <f t="shared" si="60"/>
        <v>3</v>
      </c>
      <c r="V534" s="108">
        <v>327</v>
      </c>
      <c r="W534" s="63">
        <v>2945.5157389445799</v>
      </c>
      <c r="X534" s="63">
        <v>2604.5290792958799</v>
      </c>
      <c r="Y534" s="63">
        <v>2834.7338348595999</v>
      </c>
      <c r="Z534" s="63">
        <v>2794.9262177000201</v>
      </c>
      <c r="AA534" s="63">
        <v>3.4463703475824818</v>
      </c>
      <c r="AB534" s="90">
        <v>6.2235575765903432E-2</v>
      </c>
      <c r="AC534" s="108">
        <v>3</v>
      </c>
      <c r="AD534" s="108">
        <v>250</v>
      </c>
      <c r="AE534" s="63">
        <f t="shared" si="61"/>
        <v>1.1179989154465233</v>
      </c>
      <c r="AF534" s="111">
        <f t="shared" si="62"/>
        <v>0.16091878864560991</v>
      </c>
      <c r="AG534" s="126" t="s">
        <v>10215</v>
      </c>
    </row>
    <row r="535" spans="1:33" x14ac:dyDescent="0.3">
      <c r="A535" s="125" t="s">
        <v>209</v>
      </c>
      <c r="B535" s="108">
        <v>47</v>
      </c>
      <c r="C535" s="108">
        <v>32</v>
      </c>
      <c r="D535" s="63">
        <v>285.51530000000002</v>
      </c>
      <c r="E535" s="90">
        <v>3.4006357437332803E-5</v>
      </c>
      <c r="F535" s="64">
        <f t="shared" si="56"/>
        <v>4.468439884667915</v>
      </c>
      <c r="G535" s="109">
        <v>1.3949055653695599E-4</v>
      </c>
      <c r="H535" s="110">
        <v>1.3181543868032399</v>
      </c>
      <c r="I535" s="63">
        <v>1</v>
      </c>
      <c r="J535" s="108" t="s">
        <v>0</v>
      </c>
      <c r="K535" s="108" t="s">
        <v>1</v>
      </c>
      <c r="L535" s="63">
        <v>47511.201000000001</v>
      </c>
      <c r="M535" s="63" t="s">
        <v>10197</v>
      </c>
      <c r="N535" s="63" t="s">
        <v>210</v>
      </c>
      <c r="O535" s="63">
        <v>46166.871468147503</v>
      </c>
      <c r="P535" s="63">
        <v>44750.632789216703</v>
      </c>
      <c r="Q535" s="63">
        <v>44262.825368751503</v>
      </c>
      <c r="R535" s="63">
        <f t="shared" si="57"/>
        <v>45060.109875371905</v>
      </c>
      <c r="S535" s="63">
        <f t="shared" si="58"/>
        <v>4.6537922463804779</v>
      </c>
      <c r="T535" s="90">
        <f t="shared" si="59"/>
        <v>2.1949120823183756E-2</v>
      </c>
      <c r="U535" s="108">
        <f t="shared" si="60"/>
        <v>3</v>
      </c>
      <c r="V535" s="108">
        <v>10</v>
      </c>
      <c r="W535" s="63">
        <v>33871.243731191302</v>
      </c>
      <c r="X535" s="63">
        <v>34242.400762747297</v>
      </c>
      <c r="Y535" s="63">
        <v>34439.084518292097</v>
      </c>
      <c r="Z535" s="63">
        <v>34184.243004076903</v>
      </c>
      <c r="AA535" s="63">
        <v>4.5338259670708583</v>
      </c>
      <c r="AB535" s="90">
        <v>8.4352647594299526E-3</v>
      </c>
      <c r="AC535" s="108">
        <v>3</v>
      </c>
      <c r="AD535" s="108">
        <v>13</v>
      </c>
      <c r="AE535" s="63">
        <f t="shared" si="61"/>
        <v>0.75863647688885627</v>
      </c>
      <c r="AF535" s="111">
        <f t="shared" si="62"/>
        <v>-0.39851935367773117</v>
      </c>
      <c r="AG535" s="126" t="s">
        <v>10215</v>
      </c>
    </row>
    <row r="536" spans="1:33" x14ac:dyDescent="0.3">
      <c r="A536" s="125" t="s">
        <v>1856</v>
      </c>
      <c r="B536" s="108">
        <v>7</v>
      </c>
      <c r="C536" s="108">
        <v>6</v>
      </c>
      <c r="D536" s="63">
        <v>54.278799999999997</v>
      </c>
      <c r="E536" s="90">
        <v>2.5693269165365299E-2</v>
      </c>
      <c r="F536" s="64">
        <f t="shared" si="56"/>
        <v>1.5901806333689363</v>
      </c>
      <c r="G536" s="109">
        <v>1.0925639527653999E-2</v>
      </c>
      <c r="H536" s="110">
        <v>1.08038051659917</v>
      </c>
      <c r="I536" s="63">
        <v>0.73695319028497497</v>
      </c>
      <c r="J536" s="108" t="s">
        <v>0</v>
      </c>
      <c r="K536" s="108" t="s">
        <v>1</v>
      </c>
      <c r="L536" s="63">
        <v>36164.519699999997</v>
      </c>
      <c r="M536" s="63" t="s">
        <v>9993</v>
      </c>
      <c r="N536" s="63" t="s">
        <v>1857</v>
      </c>
      <c r="O536" s="63">
        <v>1945.9237171730899</v>
      </c>
      <c r="P536" s="63">
        <v>1902.9503500840201</v>
      </c>
      <c r="Q536" s="63">
        <v>1864.2434554336301</v>
      </c>
      <c r="R536" s="63">
        <f t="shared" si="57"/>
        <v>1904.37250756358</v>
      </c>
      <c r="S536" s="63">
        <f t="shared" si="58"/>
        <v>3.2797519031639437</v>
      </c>
      <c r="T536" s="90">
        <f t="shared" si="59"/>
        <v>2.1455202523622194E-2</v>
      </c>
      <c r="U536" s="108">
        <f t="shared" si="60"/>
        <v>3</v>
      </c>
      <c r="V536" s="108">
        <v>418</v>
      </c>
      <c r="W536" s="63">
        <v>1809.6977816762801</v>
      </c>
      <c r="X536" s="63">
        <v>1778.35272628196</v>
      </c>
      <c r="Y536" s="63">
        <v>1700.0099808355999</v>
      </c>
      <c r="Z536" s="63">
        <v>1762.6868295979466</v>
      </c>
      <c r="AA536" s="63">
        <v>3.2461751595716759</v>
      </c>
      <c r="AB536" s="90">
        <v>3.2051676279924765E-2</v>
      </c>
      <c r="AC536" s="108">
        <v>3</v>
      </c>
      <c r="AD536" s="108">
        <v>392</v>
      </c>
      <c r="AE536" s="63">
        <f t="shared" si="61"/>
        <v>0.92559980917446472</v>
      </c>
      <c r="AF536" s="111">
        <f t="shared" si="62"/>
        <v>-0.1115395278739839</v>
      </c>
      <c r="AG536" s="126" t="s">
        <v>10215</v>
      </c>
    </row>
    <row r="537" spans="1:33" x14ac:dyDescent="0.3">
      <c r="A537" s="125" t="s">
        <v>449</v>
      </c>
      <c r="B537" s="108">
        <v>219</v>
      </c>
      <c r="C537" s="108">
        <v>137</v>
      </c>
      <c r="D537" s="63">
        <v>1469.6795999999999</v>
      </c>
      <c r="E537" s="90">
        <v>1.9116393422535799E-4</v>
      </c>
      <c r="F537" s="64">
        <f t="shared" si="56"/>
        <v>3.7185940401161868</v>
      </c>
      <c r="G537" s="109">
        <v>3.4746455797829803E-4</v>
      </c>
      <c r="H537" s="110">
        <v>1.2560216386252601</v>
      </c>
      <c r="I537" s="63">
        <v>0.99999999999910005</v>
      </c>
      <c r="J537" s="108" t="s">
        <v>1</v>
      </c>
      <c r="K537" s="108" t="s">
        <v>0</v>
      </c>
      <c r="L537" s="63">
        <v>227787.2475</v>
      </c>
      <c r="M537" s="63" t="s">
        <v>10094</v>
      </c>
      <c r="N537" s="63" t="s">
        <v>450</v>
      </c>
      <c r="O537" s="63">
        <v>36936.788622956497</v>
      </c>
      <c r="P537" s="63">
        <v>35442.619640176898</v>
      </c>
      <c r="Q537" s="63">
        <v>36528.755053651599</v>
      </c>
      <c r="R537" s="63">
        <f t="shared" si="57"/>
        <v>36302.721105595003</v>
      </c>
      <c r="S537" s="63">
        <f t="shared" si="58"/>
        <v>4.5599391792194028</v>
      </c>
      <c r="T537" s="90">
        <f t="shared" si="59"/>
        <v>2.1274002513716455E-2</v>
      </c>
      <c r="U537" s="108">
        <f t="shared" si="60"/>
        <v>3</v>
      </c>
      <c r="V537" s="108">
        <v>15</v>
      </c>
      <c r="W537" s="63">
        <v>45714.607733238503</v>
      </c>
      <c r="X537" s="63">
        <v>46487.412367680598</v>
      </c>
      <c r="Y537" s="63">
        <v>44588.9896478968</v>
      </c>
      <c r="Z537" s="63">
        <v>45597.003249605303</v>
      </c>
      <c r="AA537" s="63">
        <v>4.658936300670419</v>
      </c>
      <c r="AB537" s="90">
        <v>2.0936897669322573E-2</v>
      </c>
      <c r="AC537" s="108">
        <v>3</v>
      </c>
      <c r="AD537" s="108">
        <v>5</v>
      </c>
      <c r="AE537" s="63">
        <f t="shared" si="61"/>
        <v>1.2560216386252616</v>
      </c>
      <c r="AF537" s="111">
        <f t="shared" si="62"/>
        <v>0.32886131906110461</v>
      </c>
      <c r="AG537" s="126" t="s">
        <v>10215</v>
      </c>
    </row>
    <row r="538" spans="1:33" x14ac:dyDescent="0.3">
      <c r="A538" s="125" t="s">
        <v>263</v>
      </c>
      <c r="B538" s="108">
        <v>15</v>
      </c>
      <c r="C538" s="108">
        <v>11</v>
      </c>
      <c r="D538" s="63">
        <v>107.98399999999999</v>
      </c>
      <c r="E538" s="90">
        <v>5.8227579689762402E-5</v>
      </c>
      <c r="F538" s="64">
        <f t="shared" si="56"/>
        <v>4.2348712615702535</v>
      </c>
      <c r="G538" s="109">
        <v>1.8545237765882201E-4</v>
      </c>
      <c r="H538" s="110">
        <v>1.44038711729552</v>
      </c>
      <c r="I538" s="63">
        <v>1</v>
      </c>
      <c r="J538" s="108" t="s">
        <v>0</v>
      </c>
      <c r="K538" s="108" t="s">
        <v>1</v>
      </c>
      <c r="L538" s="63">
        <v>16837.652300000002</v>
      </c>
      <c r="M538" s="63" t="s">
        <v>10019</v>
      </c>
      <c r="N538" s="63" t="s">
        <v>264</v>
      </c>
      <c r="O538" s="63">
        <v>24324.5140489849</v>
      </c>
      <c r="P538" s="63">
        <v>24064.1116715147</v>
      </c>
      <c r="Q538" s="63">
        <v>23350.652362979599</v>
      </c>
      <c r="R538" s="63">
        <f t="shared" si="57"/>
        <v>23913.092694493069</v>
      </c>
      <c r="S538" s="63">
        <f t="shared" si="58"/>
        <v>4.3786357473116864</v>
      </c>
      <c r="T538" s="90">
        <f t="shared" si="59"/>
        <v>2.1084229962815171E-2</v>
      </c>
      <c r="U538" s="108">
        <f t="shared" si="60"/>
        <v>3</v>
      </c>
      <c r="V538" s="108">
        <v>28</v>
      </c>
      <c r="W538" s="63">
        <v>17108.138206609899</v>
      </c>
      <c r="X538" s="63">
        <v>16528.376461243501</v>
      </c>
      <c r="Y538" s="63">
        <v>16169.039146163799</v>
      </c>
      <c r="Z538" s="63">
        <v>16601.851271339066</v>
      </c>
      <c r="AA538" s="63">
        <v>4.2201565188893664</v>
      </c>
      <c r="AB538" s="90">
        <v>2.8541479622387705E-2</v>
      </c>
      <c r="AC538" s="108">
        <v>3</v>
      </c>
      <c r="AD538" s="108">
        <v>33</v>
      </c>
      <c r="AE538" s="63">
        <f t="shared" si="61"/>
        <v>0.69425780610812826</v>
      </c>
      <c r="AF538" s="111">
        <f t="shared" si="62"/>
        <v>-0.52645660135217587</v>
      </c>
      <c r="AG538" s="126" t="s">
        <v>10215</v>
      </c>
    </row>
    <row r="539" spans="1:33" x14ac:dyDescent="0.3">
      <c r="A539" s="125" t="s">
        <v>455</v>
      </c>
      <c r="B539" s="108">
        <v>13</v>
      </c>
      <c r="C539" s="108">
        <v>5</v>
      </c>
      <c r="D539" s="63">
        <v>79.072299999999998</v>
      </c>
      <c r="E539" s="90">
        <v>2.0314072589055999E-4</v>
      </c>
      <c r="F539" s="64">
        <f t="shared" si="56"/>
        <v>3.6922030000000965</v>
      </c>
      <c r="G539" s="109">
        <v>3.6267444399160699E-4</v>
      </c>
      <c r="H539" s="110">
        <v>1.34733243412209</v>
      </c>
      <c r="I539" s="63">
        <v>0.999999999997364</v>
      </c>
      <c r="J539" s="108" t="s">
        <v>0</v>
      </c>
      <c r="K539" s="108" t="s">
        <v>1</v>
      </c>
      <c r="L539" s="63">
        <v>109938.9497</v>
      </c>
      <c r="M539" s="63" t="s">
        <v>9977</v>
      </c>
      <c r="N539" s="63" t="s">
        <v>456</v>
      </c>
      <c r="O539" s="63">
        <v>935.084611875532</v>
      </c>
      <c r="P539" s="63">
        <v>975.03946670206301</v>
      </c>
      <c r="Q539" s="63">
        <v>952.83735110999805</v>
      </c>
      <c r="R539" s="63">
        <f t="shared" si="57"/>
        <v>954.32047656253098</v>
      </c>
      <c r="S539" s="63">
        <f t="shared" si="58"/>
        <v>2.9796942424508432</v>
      </c>
      <c r="T539" s="90">
        <f t="shared" si="59"/>
        <v>2.0976889388589066E-2</v>
      </c>
      <c r="U539" s="108">
        <f t="shared" si="60"/>
        <v>3</v>
      </c>
      <c r="V539" s="108">
        <v>695</v>
      </c>
      <c r="W539" s="63">
        <v>730.82223234567005</v>
      </c>
      <c r="X539" s="63">
        <v>683.23104503032596</v>
      </c>
      <c r="Y539" s="63">
        <v>710.85766307284405</v>
      </c>
      <c r="Z539" s="63">
        <v>708.30364681627998</v>
      </c>
      <c r="AA539" s="63">
        <v>2.8502194778397696</v>
      </c>
      <c r="AB539" s="90">
        <v>3.374000692230409E-2</v>
      </c>
      <c r="AC539" s="108">
        <v>3</v>
      </c>
      <c r="AD539" s="108">
        <v>769</v>
      </c>
      <c r="AE539" s="63">
        <f t="shared" si="61"/>
        <v>0.74220732365252673</v>
      </c>
      <c r="AF539" s="111">
        <f t="shared" si="62"/>
        <v>-0.43010585814045371</v>
      </c>
      <c r="AG539" s="126" t="s">
        <v>10215</v>
      </c>
    </row>
    <row r="540" spans="1:33" x14ac:dyDescent="0.3">
      <c r="A540" s="125" t="s">
        <v>1508</v>
      </c>
      <c r="B540" s="108">
        <v>12</v>
      </c>
      <c r="C540" s="108">
        <v>7</v>
      </c>
      <c r="D540" s="63">
        <v>80.731399999999994</v>
      </c>
      <c r="E540" s="90">
        <v>1.02093477383819E-2</v>
      </c>
      <c r="F540" s="64">
        <f t="shared" si="56"/>
        <v>1.991002003522325</v>
      </c>
      <c r="G540" s="109">
        <v>5.3553114851854801E-3</v>
      </c>
      <c r="H540" s="110">
        <v>1.0606342122585499</v>
      </c>
      <c r="I540" s="63">
        <v>0.92006482430702896</v>
      </c>
      <c r="J540" s="108" t="s">
        <v>1</v>
      </c>
      <c r="K540" s="108" t="s">
        <v>0</v>
      </c>
      <c r="L540" s="63">
        <v>63938.121700000003</v>
      </c>
      <c r="M540" s="63" t="s">
        <v>10198</v>
      </c>
      <c r="N540" s="63" t="s">
        <v>1509</v>
      </c>
      <c r="O540" s="63">
        <v>3153.00907311013</v>
      </c>
      <c r="P540" s="63">
        <v>3089.5683497116102</v>
      </c>
      <c r="Q540" s="63">
        <v>3219.9744686620202</v>
      </c>
      <c r="R540" s="63">
        <f t="shared" si="57"/>
        <v>3154.1839638279198</v>
      </c>
      <c r="S540" s="63">
        <f t="shared" si="58"/>
        <v>3.4988870194131181</v>
      </c>
      <c r="T540" s="90">
        <f t="shared" si="59"/>
        <v>2.0674443406454624E-2</v>
      </c>
      <c r="U540" s="108">
        <f t="shared" si="60"/>
        <v>3</v>
      </c>
      <c r="V540" s="108">
        <v>256</v>
      </c>
      <c r="W540" s="63">
        <v>3375.1560040326999</v>
      </c>
      <c r="X540" s="63">
        <v>3342.1219786430602</v>
      </c>
      <c r="Y540" s="63">
        <v>3319.0282887037401</v>
      </c>
      <c r="Z540" s="63">
        <v>3345.435423793167</v>
      </c>
      <c r="AA540" s="63">
        <v>3.5244526512051486</v>
      </c>
      <c r="AB540" s="90">
        <v>8.43243917259269E-3</v>
      </c>
      <c r="AC540" s="108">
        <v>3</v>
      </c>
      <c r="AD540" s="108">
        <v>215</v>
      </c>
      <c r="AE540" s="63">
        <f t="shared" si="61"/>
        <v>1.060634212258547</v>
      </c>
      <c r="AF540" s="111">
        <f t="shared" si="62"/>
        <v>8.4927190513492512E-2</v>
      </c>
      <c r="AG540" s="126" t="s">
        <v>10215</v>
      </c>
    </row>
    <row r="541" spans="1:33" x14ac:dyDescent="0.3">
      <c r="A541" s="125" t="s">
        <v>199</v>
      </c>
      <c r="B541" s="108">
        <v>81</v>
      </c>
      <c r="C541" s="108">
        <v>37</v>
      </c>
      <c r="D541" s="63">
        <v>527.1046</v>
      </c>
      <c r="E541" s="90">
        <v>2.99499680394E-5</v>
      </c>
      <c r="F541" s="64">
        <f t="shared" si="56"/>
        <v>4.523603636724407</v>
      </c>
      <c r="G541" s="109">
        <v>1.30045960372848E-4</v>
      </c>
      <c r="H541" s="110">
        <v>1.4474778150699099</v>
      </c>
      <c r="I541" s="63">
        <v>1</v>
      </c>
      <c r="J541" s="108" t="s">
        <v>0</v>
      </c>
      <c r="K541" s="108" t="s">
        <v>1</v>
      </c>
      <c r="L541" s="63">
        <v>105310.44839999999</v>
      </c>
      <c r="M541" s="63" t="s">
        <v>10075</v>
      </c>
      <c r="N541" s="63" t="s">
        <v>200</v>
      </c>
      <c r="O541" s="63">
        <v>18799.818411576001</v>
      </c>
      <c r="P541" s="63">
        <v>18054.700336375801</v>
      </c>
      <c r="Q541" s="63">
        <v>18331.643016311999</v>
      </c>
      <c r="R541" s="63">
        <f t="shared" si="57"/>
        <v>18395.387254754602</v>
      </c>
      <c r="S541" s="63">
        <f t="shared" si="58"/>
        <v>4.2647089349142364</v>
      </c>
      <c r="T541" s="90">
        <f t="shared" si="59"/>
        <v>2.0473979490543841E-2</v>
      </c>
      <c r="U541" s="108">
        <f t="shared" si="60"/>
        <v>3</v>
      </c>
      <c r="V541" s="108">
        <v>36</v>
      </c>
      <c r="W541" s="63">
        <v>12380.6828167518</v>
      </c>
      <c r="X541" s="63">
        <v>12882.716216173299</v>
      </c>
      <c r="Y541" s="63">
        <v>12862.3402286458</v>
      </c>
      <c r="Z541" s="63">
        <v>12708.579753856966</v>
      </c>
      <c r="AA541" s="63">
        <v>4.1040970187265433</v>
      </c>
      <c r="AB541" s="90">
        <v>2.2358893230439728E-2</v>
      </c>
      <c r="AC541" s="108">
        <v>3</v>
      </c>
      <c r="AD541" s="108">
        <v>53</v>
      </c>
      <c r="AE541" s="63">
        <f t="shared" si="61"/>
        <v>0.69085687503383308</v>
      </c>
      <c r="AF541" s="111">
        <f t="shared" si="62"/>
        <v>-0.53354123675759213</v>
      </c>
      <c r="AG541" s="126" t="s">
        <v>10215</v>
      </c>
    </row>
    <row r="542" spans="1:33" x14ac:dyDescent="0.3">
      <c r="A542" s="125" t="s">
        <v>181</v>
      </c>
      <c r="B542" s="108">
        <v>6</v>
      </c>
      <c r="C542" s="108">
        <v>1</v>
      </c>
      <c r="D542" s="63">
        <v>25.465599999999998</v>
      </c>
      <c r="E542" s="90">
        <v>2.3900376669328E-5</v>
      </c>
      <c r="F542" s="64">
        <f t="shared" si="56"/>
        <v>4.6215952545279464</v>
      </c>
      <c r="G542" s="109">
        <v>1.14910303411201E-4</v>
      </c>
      <c r="H542" s="110">
        <v>1.4199017116692201</v>
      </c>
      <c r="I542" s="63">
        <v>1</v>
      </c>
      <c r="J542" s="108" t="s">
        <v>0</v>
      </c>
      <c r="K542" s="108" t="s">
        <v>1</v>
      </c>
      <c r="L542" s="63">
        <v>91699.381500000003</v>
      </c>
      <c r="M542" s="63" t="s">
        <v>10121</v>
      </c>
      <c r="N542" s="63" t="s">
        <v>182</v>
      </c>
      <c r="O542" s="63">
        <v>3584.7372799039199</v>
      </c>
      <c r="P542" s="63">
        <v>3566.4534762549602</v>
      </c>
      <c r="Q542" s="63">
        <v>3452.25371711147</v>
      </c>
      <c r="R542" s="63">
        <f t="shared" si="57"/>
        <v>3534.4814910901164</v>
      </c>
      <c r="S542" s="63">
        <f t="shared" si="58"/>
        <v>3.5483257117467941</v>
      </c>
      <c r="T542" s="90">
        <f t="shared" si="59"/>
        <v>2.0312950716157605E-2</v>
      </c>
      <c r="U542" s="108">
        <f t="shared" si="60"/>
        <v>3</v>
      </c>
      <c r="V542" s="108">
        <v>235</v>
      </c>
      <c r="W542" s="63">
        <v>2502.4442937034401</v>
      </c>
      <c r="X542" s="63">
        <v>2439.5286198477202</v>
      </c>
      <c r="Y542" s="63">
        <v>2525.7583992064401</v>
      </c>
      <c r="Z542" s="63">
        <v>2489.2437709192004</v>
      </c>
      <c r="AA542" s="63">
        <v>3.3960674290236428</v>
      </c>
      <c r="AB542" s="90">
        <v>1.7918997866620601E-2</v>
      </c>
      <c r="AC542" s="108">
        <v>3</v>
      </c>
      <c r="AD542" s="108">
        <v>276</v>
      </c>
      <c r="AE542" s="63">
        <f t="shared" si="61"/>
        <v>0.70427409994767287</v>
      </c>
      <c r="AF542" s="111">
        <f t="shared" si="62"/>
        <v>-0.50579106705733912</v>
      </c>
      <c r="AG542" s="126" t="s">
        <v>10215</v>
      </c>
    </row>
    <row r="543" spans="1:33" x14ac:dyDescent="0.3">
      <c r="A543" s="125" t="s">
        <v>385</v>
      </c>
      <c r="B543" s="108">
        <v>10</v>
      </c>
      <c r="C543" s="108">
        <v>3</v>
      </c>
      <c r="D543" s="63">
        <v>53.263500000000001</v>
      </c>
      <c r="E543" s="90">
        <v>1.19459011476364E-4</v>
      </c>
      <c r="F543" s="64">
        <f t="shared" si="56"/>
        <v>3.9227810833620644</v>
      </c>
      <c r="G543" s="109">
        <v>2.5510022360851199E-4</v>
      </c>
      <c r="H543" s="110">
        <v>1.2858559882943801</v>
      </c>
      <c r="I543" s="63">
        <v>1</v>
      </c>
      <c r="J543" s="108" t="s">
        <v>0</v>
      </c>
      <c r="K543" s="108" t="s">
        <v>1</v>
      </c>
      <c r="L543" s="63">
        <v>142270.35339999999</v>
      </c>
      <c r="M543" s="63" t="s">
        <v>10092</v>
      </c>
      <c r="N543" s="63" t="s">
        <v>386</v>
      </c>
      <c r="O543" s="63">
        <v>869.97197049322301</v>
      </c>
      <c r="P543" s="63">
        <v>903.03523131329405</v>
      </c>
      <c r="Q543" s="63">
        <v>875.26679932342597</v>
      </c>
      <c r="R543" s="63">
        <f t="shared" si="57"/>
        <v>882.7580003766476</v>
      </c>
      <c r="S543" s="63">
        <f t="shared" si="58"/>
        <v>2.9458416622347796</v>
      </c>
      <c r="T543" s="90">
        <f t="shared" si="59"/>
        <v>2.0117672560836738E-2</v>
      </c>
      <c r="U543" s="108">
        <f t="shared" si="60"/>
        <v>3</v>
      </c>
      <c r="V543" s="108">
        <v>729</v>
      </c>
      <c r="W543" s="63">
        <v>692.68587502416199</v>
      </c>
      <c r="X543" s="63">
        <v>697.031897535599</v>
      </c>
      <c r="Y543" s="63">
        <v>669.82390647596003</v>
      </c>
      <c r="Z543" s="63">
        <v>686.51389301190704</v>
      </c>
      <c r="AA543" s="63">
        <v>2.8366493304982745</v>
      </c>
      <c r="AB543" s="90">
        <v>2.129073472906081E-2</v>
      </c>
      <c r="AC543" s="108">
        <v>3</v>
      </c>
      <c r="AD543" s="108">
        <v>782</v>
      </c>
      <c r="AE543" s="63">
        <f t="shared" si="61"/>
        <v>0.77769206591046602</v>
      </c>
      <c r="AF543" s="111">
        <f t="shared" si="62"/>
        <v>-0.36272907454175735</v>
      </c>
      <c r="AG543" s="126" t="s">
        <v>10215</v>
      </c>
    </row>
    <row r="544" spans="1:33" x14ac:dyDescent="0.3">
      <c r="A544" s="125" t="s">
        <v>741</v>
      </c>
      <c r="B544" s="108">
        <v>52</v>
      </c>
      <c r="C544" s="108">
        <v>36</v>
      </c>
      <c r="D544" s="63">
        <v>277.5258</v>
      </c>
      <c r="E544" s="90">
        <v>8.1641187942327299E-4</v>
      </c>
      <c r="F544" s="64">
        <f t="shared" si="56"/>
        <v>3.0880906845899205</v>
      </c>
      <c r="G544" s="109">
        <v>8.8378194679264801E-4</v>
      </c>
      <c r="H544" s="110">
        <v>1.1388497341897801</v>
      </c>
      <c r="I544" s="63">
        <v>0.99999347150261997</v>
      </c>
      <c r="J544" s="108" t="s">
        <v>1</v>
      </c>
      <c r="K544" s="108" t="s">
        <v>0</v>
      </c>
      <c r="L544" s="63">
        <v>22667.9987</v>
      </c>
      <c r="M544" s="63" t="s">
        <v>10143</v>
      </c>
      <c r="N544" s="63" t="s">
        <v>742</v>
      </c>
      <c r="O544" s="63">
        <v>30540.678728402501</v>
      </c>
      <c r="P544" s="63">
        <v>31156.428547084299</v>
      </c>
      <c r="Q544" s="63">
        <v>31765.715331508101</v>
      </c>
      <c r="R544" s="63">
        <f t="shared" si="57"/>
        <v>31154.274202331635</v>
      </c>
      <c r="S544" s="63">
        <f t="shared" si="58"/>
        <v>4.4935176379982904</v>
      </c>
      <c r="T544" s="90">
        <f t="shared" si="59"/>
        <v>1.9660902354364219E-2</v>
      </c>
      <c r="U544" s="108">
        <f t="shared" si="60"/>
        <v>3</v>
      </c>
      <c r="V544" s="108">
        <v>19</v>
      </c>
      <c r="W544" s="63">
        <v>35986.632695457803</v>
      </c>
      <c r="X544" s="63">
        <v>34917.923960697597</v>
      </c>
      <c r="Y544" s="63">
        <v>35535.554026447498</v>
      </c>
      <c r="Z544" s="63">
        <v>35480.036894200966</v>
      </c>
      <c r="AA544" s="63">
        <v>4.5499840627645245</v>
      </c>
      <c r="AB544" s="90">
        <v>1.5121545843526209E-2</v>
      </c>
      <c r="AC544" s="108">
        <v>3</v>
      </c>
      <c r="AD544" s="108">
        <v>12</v>
      </c>
      <c r="AE544" s="63">
        <f t="shared" si="61"/>
        <v>1.1388497341897821</v>
      </c>
      <c r="AF544" s="111">
        <f t="shared" si="62"/>
        <v>0.18757740284879604</v>
      </c>
      <c r="AG544" s="126" t="s">
        <v>10215</v>
      </c>
    </row>
    <row r="545" spans="1:33" x14ac:dyDescent="0.3">
      <c r="A545" s="125" t="s">
        <v>1680</v>
      </c>
      <c r="B545" s="108">
        <v>8</v>
      </c>
      <c r="C545" s="108">
        <v>3</v>
      </c>
      <c r="D545" s="63">
        <v>49.756799999999998</v>
      </c>
      <c r="E545" s="90">
        <v>1.6282304837743601E-2</v>
      </c>
      <c r="F545" s="64">
        <f t="shared" si="56"/>
        <v>1.7882841186443752</v>
      </c>
      <c r="G545" s="109">
        <v>7.6569862983666796E-3</v>
      </c>
      <c r="H545" s="110">
        <v>1.16335958994694</v>
      </c>
      <c r="I545" s="63">
        <v>0.841408403333752</v>
      </c>
      <c r="J545" s="108" t="s">
        <v>0</v>
      </c>
      <c r="K545" s="108" t="s">
        <v>1</v>
      </c>
      <c r="L545" s="63">
        <v>65686.689199999993</v>
      </c>
      <c r="M545" s="113" t="s">
        <v>10213</v>
      </c>
      <c r="N545" s="63" t="s">
        <v>1681</v>
      </c>
      <c r="O545" s="63">
        <v>750.23470208493598</v>
      </c>
      <c r="P545" s="63">
        <v>723.32996732135098</v>
      </c>
      <c r="Q545" s="63">
        <v>727.79217776558698</v>
      </c>
      <c r="R545" s="63">
        <f t="shared" si="57"/>
        <v>733.78561572395802</v>
      </c>
      <c r="S545" s="63">
        <f t="shared" si="58"/>
        <v>2.8655691941016674</v>
      </c>
      <c r="T545" s="90">
        <f t="shared" si="59"/>
        <v>1.965013466932412E-2</v>
      </c>
      <c r="U545" s="108">
        <f t="shared" si="60"/>
        <v>3</v>
      </c>
      <c r="V545" s="108">
        <v>802</v>
      </c>
      <c r="W545" s="63">
        <v>585.70373223274896</v>
      </c>
      <c r="X545" s="63">
        <v>649.62101088720101</v>
      </c>
      <c r="Y545" s="63">
        <v>656.91637148870598</v>
      </c>
      <c r="Z545" s="63">
        <v>630.74703820288539</v>
      </c>
      <c r="AA545" s="63">
        <v>2.7998552198790083</v>
      </c>
      <c r="AB545" s="90">
        <v>6.2114952761628733E-2</v>
      </c>
      <c r="AC545" s="108">
        <v>3</v>
      </c>
      <c r="AD545" s="108">
        <v>815</v>
      </c>
      <c r="AE545" s="63">
        <f t="shared" si="61"/>
        <v>0.85957945302673444</v>
      </c>
      <c r="AF545" s="111">
        <f t="shared" si="62"/>
        <v>-0.21829709719695542</v>
      </c>
      <c r="AG545" s="126" t="s">
        <v>10215</v>
      </c>
    </row>
    <row r="546" spans="1:33" x14ac:dyDescent="0.3">
      <c r="A546" s="125" t="s">
        <v>1548</v>
      </c>
      <c r="B546" s="108">
        <v>4</v>
      </c>
      <c r="C546" s="108">
        <v>1</v>
      </c>
      <c r="D546" s="63">
        <v>26.145199999999999</v>
      </c>
      <c r="E546" s="90">
        <v>1.171411704139E-2</v>
      </c>
      <c r="F546" s="64">
        <f t="shared" si="56"/>
        <v>1.931290441040866</v>
      </c>
      <c r="G546" s="109">
        <v>5.9839938179702904E-3</v>
      </c>
      <c r="H546" s="110">
        <v>1.17660425169848</v>
      </c>
      <c r="I546" s="63">
        <v>0.90019548117646198</v>
      </c>
      <c r="J546" s="108" t="s">
        <v>1</v>
      </c>
      <c r="K546" s="108" t="s">
        <v>0</v>
      </c>
      <c r="L546" s="63">
        <v>22802.004799999999</v>
      </c>
      <c r="M546" s="63" t="s">
        <v>9795</v>
      </c>
      <c r="N546" s="63" t="s">
        <v>1549</v>
      </c>
      <c r="O546" s="63">
        <v>1806.78756527161</v>
      </c>
      <c r="P546" s="63">
        <v>1855.52381302095</v>
      </c>
      <c r="Q546" s="63">
        <v>1877.5106335381699</v>
      </c>
      <c r="R546" s="63">
        <f t="shared" si="57"/>
        <v>1846.6073372769099</v>
      </c>
      <c r="S546" s="63">
        <f t="shared" si="58"/>
        <v>3.2663745568460394</v>
      </c>
      <c r="T546" s="90">
        <f t="shared" si="59"/>
        <v>1.9600718417799323E-2</v>
      </c>
      <c r="U546" s="108">
        <f t="shared" si="60"/>
        <v>3</v>
      </c>
      <c r="V546" s="108">
        <v>429</v>
      </c>
      <c r="W546" s="63">
        <v>2183.3182509847302</v>
      </c>
      <c r="X546" s="63">
        <v>2036.93126315071</v>
      </c>
      <c r="Y546" s="63">
        <v>2297.9286186374202</v>
      </c>
      <c r="Z546" s="63">
        <v>2172.7260442576203</v>
      </c>
      <c r="AA546" s="63">
        <v>3.337004970237814</v>
      </c>
      <c r="AB546" s="90">
        <v>6.0210390103213378E-2</v>
      </c>
      <c r="AC546" s="108">
        <v>3</v>
      </c>
      <c r="AD546" s="108">
        <v>320</v>
      </c>
      <c r="AE546" s="63">
        <f t="shared" si="61"/>
        <v>1.1766042516984794</v>
      </c>
      <c r="AF546" s="111">
        <f t="shared" si="62"/>
        <v>0.23462915459964448</v>
      </c>
      <c r="AG546" s="126" t="s">
        <v>10215</v>
      </c>
    </row>
    <row r="547" spans="1:33" x14ac:dyDescent="0.3">
      <c r="A547" s="125" t="s">
        <v>359</v>
      </c>
      <c r="B547" s="108">
        <v>35</v>
      </c>
      <c r="C547" s="108">
        <v>25</v>
      </c>
      <c r="D547" s="63">
        <v>143.83019999999999</v>
      </c>
      <c r="E547" s="90">
        <v>1.0032147387062401E-4</v>
      </c>
      <c r="F547" s="64">
        <f t="shared" si="56"/>
        <v>3.9986060960391057</v>
      </c>
      <c r="G547" s="109">
        <v>2.3061523527436901E-4</v>
      </c>
      <c r="H547" s="110">
        <v>1.24454228705062</v>
      </c>
      <c r="I547" s="63">
        <v>1</v>
      </c>
      <c r="J547" s="108" t="s">
        <v>0</v>
      </c>
      <c r="K547" s="108" t="s">
        <v>1</v>
      </c>
      <c r="L547" s="63">
        <v>15057.8861</v>
      </c>
      <c r="M547" s="63" t="s">
        <v>10147</v>
      </c>
      <c r="N547" s="63" t="s">
        <v>360</v>
      </c>
      <c r="O547" s="63">
        <v>47352.602252181598</v>
      </c>
      <c r="P547" s="63">
        <v>46044.912302196797</v>
      </c>
      <c r="Q547" s="63">
        <v>45618.8752360664</v>
      </c>
      <c r="R547" s="63">
        <f t="shared" si="57"/>
        <v>46338.796596814936</v>
      </c>
      <c r="S547" s="63">
        <f t="shared" si="58"/>
        <v>4.6659447511166885</v>
      </c>
      <c r="T547" s="90">
        <f t="shared" si="59"/>
        <v>1.94966986863968E-2</v>
      </c>
      <c r="U547" s="108">
        <f t="shared" si="60"/>
        <v>3</v>
      </c>
      <c r="V547" s="108">
        <v>9</v>
      </c>
      <c r="W547" s="63">
        <v>36639.747232989001</v>
      </c>
      <c r="X547" s="63">
        <v>37721.097387328402</v>
      </c>
      <c r="Y547" s="63">
        <v>37339.972006727701</v>
      </c>
      <c r="Z547" s="63">
        <v>37233.60554234837</v>
      </c>
      <c r="AA547" s="63">
        <v>4.5709350934659829</v>
      </c>
      <c r="AB547" s="90">
        <v>1.4730401488353454E-2</v>
      </c>
      <c r="AC547" s="108">
        <v>3</v>
      </c>
      <c r="AD547" s="108">
        <v>10</v>
      </c>
      <c r="AE547" s="63">
        <f t="shared" si="61"/>
        <v>0.80350825392188963</v>
      </c>
      <c r="AF547" s="111">
        <f t="shared" si="62"/>
        <v>-0.31561525103551002</v>
      </c>
      <c r="AG547" s="126" t="s">
        <v>10215</v>
      </c>
    </row>
    <row r="548" spans="1:33" x14ac:dyDescent="0.3">
      <c r="A548" s="125" t="s">
        <v>217</v>
      </c>
      <c r="B548" s="108">
        <v>8</v>
      </c>
      <c r="C548" s="108">
        <v>4</v>
      </c>
      <c r="D548" s="63">
        <v>56.565300000000001</v>
      </c>
      <c r="E548" s="90">
        <v>3.5689704234842503E-5</v>
      </c>
      <c r="F548" s="64">
        <f t="shared" si="56"/>
        <v>4.4474570510835125</v>
      </c>
      <c r="G548" s="109">
        <v>1.40880461846395E-4</v>
      </c>
      <c r="H548" s="110">
        <v>1.43301344202916</v>
      </c>
      <c r="I548" s="63">
        <v>1</v>
      </c>
      <c r="J548" s="108" t="s">
        <v>0</v>
      </c>
      <c r="K548" s="108" t="s">
        <v>1</v>
      </c>
      <c r="L548" s="63">
        <v>29838.358899999999</v>
      </c>
      <c r="M548" s="63" t="s">
        <v>10062</v>
      </c>
      <c r="N548" s="63" t="s">
        <v>218</v>
      </c>
      <c r="O548" s="63">
        <v>3236.8633281904099</v>
      </c>
      <c r="P548" s="63">
        <v>3159.2049182248402</v>
      </c>
      <c r="Q548" s="63">
        <v>3114.9164467872502</v>
      </c>
      <c r="R548" s="63">
        <f t="shared" si="57"/>
        <v>3170.3282310675004</v>
      </c>
      <c r="S548" s="63">
        <f t="shared" si="58"/>
        <v>3.5011042280101639</v>
      </c>
      <c r="T548" s="90">
        <f t="shared" si="59"/>
        <v>1.9471077116012064E-2</v>
      </c>
      <c r="U548" s="108">
        <f t="shared" si="60"/>
        <v>3</v>
      </c>
      <c r="V548" s="108">
        <v>254</v>
      </c>
      <c r="W548" s="63">
        <v>2260.4366708419998</v>
      </c>
      <c r="X548" s="63">
        <v>2155.4924878239499</v>
      </c>
      <c r="Y548" s="63">
        <v>2221.1228146462099</v>
      </c>
      <c r="Z548" s="63">
        <v>2212.3506577707199</v>
      </c>
      <c r="AA548" s="63">
        <v>3.344853963801437</v>
      </c>
      <c r="AB548" s="90">
        <v>2.396508877784996E-2</v>
      </c>
      <c r="AC548" s="108">
        <v>3</v>
      </c>
      <c r="AD548" s="108">
        <v>314</v>
      </c>
      <c r="AE548" s="63">
        <f t="shared" si="61"/>
        <v>0.69783016032563472</v>
      </c>
      <c r="AF548" s="111">
        <f t="shared" si="62"/>
        <v>-0.51905214250854248</v>
      </c>
      <c r="AG548" s="126" t="s">
        <v>10215</v>
      </c>
    </row>
    <row r="549" spans="1:33" x14ac:dyDescent="0.3">
      <c r="A549" s="125" t="s">
        <v>205</v>
      </c>
      <c r="B549" s="108">
        <v>23</v>
      </c>
      <c r="C549" s="108">
        <v>16</v>
      </c>
      <c r="D549" s="63">
        <v>136.31</v>
      </c>
      <c r="E549" s="90">
        <v>3.2269724438482901E-5</v>
      </c>
      <c r="F549" s="64">
        <f t="shared" si="56"/>
        <v>4.4912047431600017</v>
      </c>
      <c r="G549" s="109">
        <v>1.3432265275963601E-4</v>
      </c>
      <c r="H549" s="110">
        <v>1.3984724039780601</v>
      </c>
      <c r="I549" s="63">
        <v>1</v>
      </c>
      <c r="J549" s="108" t="s">
        <v>0</v>
      </c>
      <c r="K549" s="108" t="s">
        <v>1</v>
      </c>
      <c r="L549" s="63">
        <v>15225.3488</v>
      </c>
      <c r="M549" s="63" t="s">
        <v>10098</v>
      </c>
      <c r="N549" s="63" t="s">
        <v>206</v>
      </c>
      <c r="O549" s="63">
        <v>35166.090091940998</v>
      </c>
      <c r="P549" s="63">
        <v>34124.456544142202</v>
      </c>
      <c r="Q549" s="63">
        <v>33922.758451477697</v>
      </c>
      <c r="R549" s="63">
        <f t="shared" si="57"/>
        <v>34404.435029186963</v>
      </c>
      <c r="S549" s="63">
        <f t="shared" si="58"/>
        <v>4.5366144304945424</v>
      </c>
      <c r="T549" s="90">
        <f t="shared" si="59"/>
        <v>1.9395103275124639E-2</v>
      </c>
      <c r="U549" s="108">
        <f t="shared" si="60"/>
        <v>3</v>
      </c>
      <c r="V549" s="108">
        <v>17</v>
      </c>
      <c r="W549" s="63">
        <v>24326.111067154699</v>
      </c>
      <c r="X549" s="63">
        <v>24294.144719990301</v>
      </c>
      <c r="Y549" s="63">
        <v>25184.0644082074</v>
      </c>
      <c r="Z549" s="63">
        <v>24601.440065117466</v>
      </c>
      <c r="AA549" s="63">
        <v>4.390960529624893</v>
      </c>
      <c r="AB549" s="90">
        <v>2.0519960071363225E-2</v>
      </c>
      <c r="AC549" s="108">
        <v>3</v>
      </c>
      <c r="AD549" s="108">
        <v>19</v>
      </c>
      <c r="AE549" s="63">
        <f t="shared" si="61"/>
        <v>0.71506595135908679</v>
      </c>
      <c r="AF549" s="111">
        <f t="shared" si="62"/>
        <v>-0.48385178542882706</v>
      </c>
      <c r="AG549" s="126" t="s">
        <v>10215</v>
      </c>
    </row>
    <row r="550" spans="1:33" x14ac:dyDescent="0.3">
      <c r="A550" s="125" t="s">
        <v>1256</v>
      </c>
      <c r="B550" s="108">
        <v>18</v>
      </c>
      <c r="C550" s="108">
        <v>4</v>
      </c>
      <c r="D550" s="63">
        <v>125.19450000000001</v>
      </c>
      <c r="E550" s="90">
        <v>4.85548302562833E-3</v>
      </c>
      <c r="F550" s="64">
        <f t="shared" si="56"/>
        <v>2.3137675597970921</v>
      </c>
      <c r="G550" s="109">
        <v>3.0640323262709399E-3</v>
      </c>
      <c r="H550" s="110">
        <v>1.13975437985012</v>
      </c>
      <c r="I550" s="63">
        <v>0.98325830040190298</v>
      </c>
      <c r="J550" s="108" t="s">
        <v>0</v>
      </c>
      <c r="K550" s="108" t="s">
        <v>1</v>
      </c>
      <c r="L550" s="63">
        <v>82517.4807</v>
      </c>
      <c r="M550" s="63" t="s">
        <v>9957</v>
      </c>
      <c r="N550" s="63" t="s">
        <v>1257</v>
      </c>
      <c r="O550" s="63">
        <v>3200.70989130711</v>
      </c>
      <c r="P550" s="63">
        <v>3130.1948135184698</v>
      </c>
      <c r="Q550" s="63">
        <v>3087.3378565020098</v>
      </c>
      <c r="R550" s="63">
        <f t="shared" si="57"/>
        <v>3139.4141871091965</v>
      </c>
      <c r="S550" s="63">
        <f t="shared" si="58"/>
        <v>3.4968486165313988</v>
      </c>
      <c r="T550" s="90">
        <f t="shared" si="59"/>
        <v>1.8234466591110575E-2</v>
      </c>
      <c r="U550" s="108">
        <f t="shared" si="60"/>
        <v>3</v>
      </c>
      <c r="V550" s="108">
        <v>257</v>
      </c>
      <c r="W550" s="63">
        <v>2821.1988187862999</v>
      </c>
      <c r="X550" s="63">
        <v>2800.1060252193001</v>
      </c>
      <c r="Y550" s="63">
        <v>2642.0918385025102</v>
      </c>
      <c r="Z550" s="63">
        <v>2754.4655608360367</v>
      </c>
      <c r="AA550" s="63">
        <v>3.4400373467465983</v>
      </c>
      <c r="AB550" s="90">
        <v>3.5538032371704727E-2</v>
      </c>
      <c r="AC550" s="108">
        <v>3</v>
      </c>
      <c r="AD550" s="108">
        <v>253</v>
      </c>
      <c r="AE550" s="63">
        <f t="shared" si="61"/>
        <v>0.87738201991511533</v>
      </c>
      <c r="AF550" s="111">
        <f t="shared" si="62"/>
        <v>-0.18872295320435423</v>
      </c>
      <c r="AG550" s="126" t="s">
        <v>10215</v>
      </c>
    </row>
    <row r="551" spans="1:33" x14ac:dyDescent="0.3">
      <c r="A551" s="125" t="s">
        <v>1077</v>
      </c>
      <c r="B551" s="108">
        <v>12</v>
      </c>
      <c r="C551" s="108">
        <v>3</v>
      </c>
      <c r="D551" s="63">
        <v>67.035799999999995</v>
      </c>
      <c r="E551" s="90">
        <v>2.6790925801555301E-3</v>
      </c>
      <c r="F551" s="64">
        <f t="shared" si="56"/>
        <v>2.5720122784201731</v>
      </c>
      <c r="G551" s="109">
        <v>1.9791333721159801E-3</v>
      </c>
      <c r="H551" s="110">
        <v>1.16355703841923</v>
      </c>
      <c r="I551" s="63">
        <v>0.99730067558916002</v>
      </c>
      <c r="J551" s="108" t="s">
        <v>0</v>
      </c>
      <c r="K551" s="108" t="s">
        <v>1</v>
      </c>
      <c r="L551" s="63">
        <v>47329.1175</v>
      </c>
      <c r="M551" s="63" t="s">
        <v>9965</v>
      </c>
      <c r="N551" s="63" t="s">
        <v>1078</v>
      </c>
      <c r="O551" s="63">
        <v>1748.6783329798</v>
      </c>
      <c r="P551" s="63">
        <v>1733.4562036563</v>
      </c>
      <c r="Q551" s="63">
        <v>1689.51303333945</v>
      </c>
      <c r="R551" s="63">
        <f t="shared" si="57"/>
        <v>1723.8825233251835</v>
      </c>
      <c r="S551" s="63">
        <f t="shared" si="58"/>
        <v>3.2365076668193282</v>
      </c>
      <c r="T551" s="90">
        <f t="shared" si="59"/>
        <v>1.7821715347627901E-2</v>
      </c>
      <c r="U551" s="108">
        <f t="shared" si="60"/>
        <v>3</v>
      </c>
      <c r="V551" s="108">
        <v>450</v>
      </c>
      <c r="W551" s="63">
        <v>1522.7639979616299</v>
      </c>
      <c r="X551" s="63">
        <v>1498.74243330281</v>
      </c>
      <c r="Y551" s="63">
        <v>1423.1811940208599</v>
      </c>
      <c r="Z551" s="63">
        <v>1481.5625417617666</v>
      </c>
      <c r="AA551" s="63">
        <v>3.1707199892407916</v>
      </c>
      <c r="AB551" s="90">
        <v>3.5075650762698356E-2</v>
      </c>
      <c r="AC551" s="108">
        <v>3</v>
      </c>
      <c r="AD551" s="108">
        <v>453</v>
      </c>
      <c r="AE551" s="63">
        <f t="shared" si="61"/>
        <v>0.85943358768090083</v>
      </c>
      <c r="AF551" s="111">
        <f t="shared" si="62"/>
        <v>-0.21854193444553166</v>
      </c>
      <c r="AG551" s="126" t="s">
        <v>10215</v>
      </c>
    </row>
    <row r="552" spans="1:33" x14ac:dyDescent="0.3">
      <c r="A552" s="125" t="s">
        <v>965</v>
      </c>
      <c r="B552" s="108">
        <v>6</v>
      </c>
      <c r="C552" s="108">
        <v>5</v>
      </c>
      <c r="D552" s="63">
        <v>44.515999999999998</v>
      </c>
      <c r="E552" s="90">
        <v>1.7510838188031801E-3</v>
      </c>
      <c r="F552" s="64">
        <f t="shared" si="56"/>
        <v>2.7566930651258845</v>
      </c>
      <c r="G552" s="109">
        <v>1.44557271338893E-3</v>
      </c>
      <c r="H552" s="110">
        <v>1.0800611034308301</v>
      </c>
      <c r="I552" s="63">
        <v>0.99952013666279405</v>
      </c>
      <c r="J552" s="108" t="s">
        <v>0</v>
      </c>
      <c r="K552" s="108" t="s">
        <v>1</v>
      </c>
      <c r="L552" s="63">
        <v>48313.241099999999</v>
      </c>
      <c r="M552" s="63" t="s">
        <v>10209</v>
      </c>
      <c r="N552" s="63" t="s">
        <v>966</v>
      </c>
      <c r="O552" s="63">
        <v>523.23786526786</v>
      </c>
      <c r="P552" s="63">
        <v>541.71947873869499</v>
      </c>
      <c r="Q552" s="63">
        <v>529.40542173938002</v>
      </c>
      <c r="R552" s="63">
        <f t="shared" si="57"/>
        <v>531.45425524864504</v>
      </c>
      <c r="S552" s="63">
        <f t="shared" si="58"/>
        <v>2.7254658887124208</v>
      </c>
      <c r="T552" s="90">
        <f t="shared" si="59"/>
        <v>1.770540346095521E-2</v>
      </c>
      <c r="U552" s="108">
        <f t="shared" si="60"/>
        <v>3</v>
      </c>
      <c r="V552" s="108">
        <v>964</v>
      </c>
      <c r="W552" s="63">
        <v>493.66865321809399</v>
      </c>
      <c r="X552" s="63">
        <v>491.87483290911803</v>
      </c>
      <c r="Y552" s="63">
        <v>490.63481589793702</v>
      </c>
      <c r="Z552" s="63">
        <v>492.05943400838299</v>
      </c>
      <c r="AA552" s="63">
        <v>2.692017562732719</v>
      </c>
      <c r="AB552" s="90">
        <v>3.0998689648366507E-3</v>
      </c>
      <c r="AC552" s="108">
        <v>3</v>
      </c>
      <c r="AD552" s="108">
        <v>946</v>
      </c>
      <c r="AE552" s="63">
        <f t="shared" si="61"/>
        <v>0.92587354254632726</v>
      </c>
      <c r="AF552" s="111">
        <f t="shared" si="62"/>
        <v>-0.11111293379892227</v>
      </c>
      <c r="AG552" s="126" t="s">
        <v>10215</v>
      </c>
    </row>
    <row r="553" spans="1:33" x14ac:dyDescent="0.3">
      <c r="A553" s="125" t="s">
        <v>611</v>
      </c>
      <c r="B553" s="108">
        <v>26</v>
      </c>
      <c r="C553" s="108">
        <v>23</v>
      </c>
      <c r="D553" s="63">
        <v>111.3468</v>
      </c>
      <c r="E553" s="90">
        <v>5.3380042179063103E-4</v>
      </c>
      <c r="F553" s="64">
        <f t="shared" si="56"/>
        <v>3.2726210873838966</v>
      </c>
      <c r="G553" s="109">
        <v>7.0326181873130405E-4</v>
      </c>
      <c r="H553" s="110">
        <v>1.3896766911738301</v>
      </c>
      <c r="I553" s="63">
        <v>0.999999752129069</v>
      </c>
      <c r="J553" s="108" t="s">
        <v>0</v>
      </c>
      <c r="K553" s="108" t="s">
        <v>1</v>
      </c>
      <c r="L553" s="63">
        <v>23799.6054</v>
      </c>
      <c r="M553" s="63" t="s">
        <v>9833</v>
      </c>
      <c r="N553" s="63" t="s">
        <v>612</v>
      </c>
      <c r="O553" s="63">
        <v>13195.392541056301</v>
      </c>
      <c r="P553" s="63">
        <v>12763.101211732501</v>
      </c>
      <c r="Q553" s="63">
        <v>13102.912633035499</v>
      </c>
      <c r="R553" s="63">
        <f t="shared" si="57"/>
        <v>13020.468795274768</v>
      </c>
      <c r="S553" s="63">
        <f t="shared" si="58"/>
        <v>4.114626621062877</v>
      </c>
      <c r="T553" s="90">
        <f t="shared" si="59"/>
        <v>1.7482687904862938E-2</v>
      </c>
      <c r="U553" s="108">
        <f t="shared" si="60"/>
        <v>3</v>
      </c>
      <c r="V553" s="108">
        <v>66</v>
      </c>
      <c r="W553" s="63">
        <v>8811.0756387841593</v>
      </c>
      <c r="X553" s="63">
        <v>9539.9053545194001</v>
      </c>
      <c r="Y553" s="63">
        <v>9757.2880982863207</v>
      </c>
      <c r="Z553" s="63">
        <v>9369.4230305299589</v>
      </c>
      <c r="AA553" s="63">
        <v>3.9717128478384605</v>
      </c>
      <c r="AB553" s="90">
        <v>5.2896361262651272E-2</v>
      </c>
      <c r="AC553" s="108">
        <v>3</v>
      </c>
      <c r="AD553" s="108">
        <v>71</v>
      </c>
      <c r="AE553" s="63">
        <f t="shared" si="61"/>
        <v>0.71959183481398126</v>
      </c>
      <c r="AF553" s="111">
        <f t="shared" si="62"/>
        <v>-0.47474927842054893</v>
      </c>
      <c r="AG553" s="126" t="s">
        <v>10215</v>
      </c>
    </row>
    <row r="554" spans="1:33" x14ac:dyDescent="0.3">
      <c r="A554" s="125" t="s">
        <v>557</v>
      </c>
      <c r="B554" s="108">
        <v>25</v>
      </c>
      <c r="C554" s="108">
        <v>16</v>
      </c>
      <c r="D554" s="63">
        <v>140.9572</v>
      </c>
      <c r="E554" s="90">
        <v>4.3109245054084898E-4</v>
      </c>
      <c r="F554" s="64">
        <f t="shared" si="56"/>
        <v>3.3654295826138902</v>
      </c>
      <c r="G554" s="109">
        <v>6.2402129086374302E-4</v>
      </c>
      <c r="H554" s="110">
        <v>1.1560400859594799</v>
      </c>
      <c r="I554" s="63">
        <v>0.99999996434479099</v>
      </c>
      <c r="J554" s="108" t="s">
        <v>0</v>
      </c>
      <c r="K554" s="108" t="s">
        <v>1</v>
      </c>
      <c r="L554" s="63">
        <v>19884.2781</v>
      </c>
      <c r="M554" s="63" t="s">
        <v>10139</v>
      </c>
      <c r="N554" s="63" t="s">
        <v>558</v>
      </c>
      <c r="O554" s="63">
        <v>8177.4063376917802</v>
      </c>
      <c r="P554" s="63">
        <v>8033.9928251707697</v>
      </c>
      <c r="Q554" s="63">
        <v>7900.7063016032398</v>
      </c>
      <c r="R554" s="63">
        <f t="shared" si="57"/>
        <v>8037.3684881552626</v>
      </c>
      <c r="S554" s="63">
        <f t="shared" si="58"/>
        <v>3.9051138798251874</v>
      </c>
      <c r="T554" s="90">
        <f t="shared" si="59"/>
        <v>1.7217190105052783E-2</v>
      </c>
      <c r="U554" s="108">
        <f t="shared" si="60"/>
        <v>3</v>
      </c>
      <c r="V554" s="108">
        <v>110</v>
      </c>
      <c r="W554" s="63">
        <v>6949.4307951278797</v>
      </c>
      <c r="X554" s="63">
        <v>7064.7770129486398</v>
      </c>
      <c r="Y554" s="63">
        <v>6843.2916483142499</v>
      </c>
      <c r="Z554" s="63">
        <v>6952.499818796924</v>
      </c>
      <c r="AA554" s="63">
        <v>3.8421409862171756</v>
      </c>
      <c r="AB554" s="90">
        <v>1.5933056480303583E-2</v>
      </c>
      <c r="AC554" s="108">
        <v>3</v>
      </c>
      <c r="AD554" s="108">
        <v>98</v>
      </c>
      <c r="AE554" s="63">
        <f t="shared" si="61"/>
        <v>0.86502190723778327</v>
      </c>
      <c r="AF554" s="111">
        <f t="shared" si="62"/>
        <v>-0.20919142449280731</v>
      </c>
      <c r="AG554" s="126" t="s">
        <v>10215</v>
      </c>
    </row>
    <row r="555" spans="1:33" x14ac:dyDescent="0.3">
      <c r="A555" s="125" t="s">
        <v>375</v>
      </c>
      <c r="B555" s="108">
        <v>13</v>
      </c>
      <c r="C555" s="108">
        <v>11</v>
      </c>
      <c r="D555" s="63">
        <v>54.134700000000002</v>
      </c>
      <c r="E555" s="90">
        <v>1.1541873462850299E-4</v>
      </c>
      <c r="F555" s="64">
        <f t="shared" si="56"/>
        <v>3.9377236913067799</v>
      </c>
      <c r="G555" s="109">
        <v>2.5339574546444002E-4</v>
      </c>
      <c r="H555" s="110">
        <v>1.2989890324287701</v>
      </c>
      <c r="I555" s="63">
        <v>1</v>
      </c>
      <c r="J555" s="108" t="s">
        <v>0</v>
      </c>
      <c r="K555" s="108" t="s">
        <v>1</v>
      </c>
      <c r="L555" s="63">
        <v>32968.185899999997</v>
      </c>
      <c r="M555" s="63" t="s">
        <v>10058</v>
      </c>
      <c r="N555" s="63" t="s">
        <v>376</v>
      </c>
      <c r="O555" s="63">
        <v>6447.7659721905202</v>
      </c>
      <c r="P555" s="63">
        <v>6649.07616703034</v>
      </c>
      <c r="Q555" s="63">
        <v>6636.2394931302897</v>
      </c>
      <c r="R555" s="63">
        <f t="shared" si="57"/>
        <v>6577.6938774503833</v>
      </c>
      <c r="S555" s="63">
        <f t="shared" si="58"/>
        <v>3.8180736577711891</v>
      </c>
      <c r="T555" s="90">
        <f t="shared" si="59"/>
        <v>1.7134238109782412E-2</v>
      </c>
      <c r="U555" s="108">
        <f t="shared" si="60"/>
        <v>3</v>
      </c>
      <c r="V555" s="108">
        <v>140</v>
      </c>
      <c r="W555" s="63">
        <v>5134.2825495696397</v>
      </c>
      <c r="X555" s="63">
        <v>4919.4229664669001</v>
      </c>
      <c r="Y555" s="63">
        <v>5137.4016755734401</v>
      </c>
      <c r="Z555" s="63">
        <v>5063.7023972033267</v>
      </c>
      <c r="AA555" s="63">
        <v>3.704468173500143</v>
      </c>
      <c r="AB555" s="90">
        <v>2.4677474098503505E-2</v>
      </c>
      <c r="AC555" s="108">
        <v>3</v>
      </c>
      <c r="AD555" s="108">
        <v>147</v>
      </c>
      <c r="AE555" s="63">
        <f t="shared" si="61"/>
        <v>0.76982944046129687</v>
      </c>
      <c r="AF555" s="111">
        <f t="shared" si="62"/>
        <v>-0.37738924993327361</v>
      </c>
      <c r="AG555" s="126" t="s">
        <v>10215</v>
      </c>
    </row>
    <row r="556" spans="1:33" x14ac:dyDescent="0.3">
      <c r="A556" s="125" t="s">
        <v>851</v>
      </c>
      <c r="B556" s="108">
        <v>23</v>
      </c>
      <c r="C556" s="108">
        <v>6</v>
      </c>
      <c r="D556" s="63">
        <v>107.26439999999999</v>
      </c>
      <c r="E556" s="90">
        <v>1.2425400308852001E-3</v>
      </c>
      <c r="F556" s="64">
        <f t="shared" si="56"/>
        <v>2.9056896107133459</v>
      </c>
      <c r="G556" s="109">
        <v>1.16723975574673E-3</v>
      </c>
      <c r="H556" s="110">
        <v>1.2089168841331399</v>
      </c>
      <c r="I556" s="63">
        <v>0.99991375736016197</v>
      </c>
      <c r="J556" s="108" t="s">
        <v>0</v>
      </c>
      <c r="K556" s="108" t="s">
        <v>1</v>
      </c>
      <c r="L556" s="63">
        <v>276050.24570000003</v>
      </c>
      <c r="M556" s="63" t="s">
        <v>9942</v>
      </c>
      <c r="N556" s="63" t="s">
        <v>852</v>
      </c>
      <c r="O556" s="63">
        <v>21055.729800168501</v>
      </c>
      <c r="P556" s="63">
        <v>21789.609415499999</v>
      </c>
      <c r="Q556" s="63">
        <v>21443.003494849901</v>
      </c>
      <c r="R556" s="63">
        <f t="shared" si="57"/>
        <v>21429.447570172801</v>
      </c>
      <c r="S556" s="63">
        <f t="shared" si="58"/>
        <v>4.3310109755066923</v>
      </c>
      <c r="T556" s="90">
        <f t="shared" si="59"/>
        <v>1.7131918966201774E-2</v>
      </c>
      <c r="U556" s="108">
        <f t="shared" si="60"/>
        <v>3</v>
      </c>
      <c r="V556" s="108">
        <v>31</v>
      </c>
      <c r="W556" s="63">
        <v>17288.360863526999</v>
      </c>
      <c r="X556" s="63">
        <v>17409.271100050799</v>
      </c>
      <c r="Y556" s="63">
        <v>18480.831795422899</v>
      </c>
      <c r="Z556" s="63">
        <v>17726.154586333567</v>
      </c>
      <c r="AA556" s="63">
        <v>4.2486145323822102</v>
      </c>
      <c r="AB556" s="90">
        <v>3.702775590306457E-2</v>
      </c>
      <c r="AC556" s="108">
        <v>3</v>
      </c>
      <c r="AD556" s="108">
        <v>29</v>
      </c>
      <c r="AE556" s="63">
        <f t="shared" si="61"/>
        <v>0.82718672650275082</v>
      </c>
      <c r="AF556" s="111">
        <f t="shared" si="62"/>
        <v>-0.27371505933400514</v>
      </c>
      <c r="AG556" s="126" t="s">
        <v>10215</v>
      </c>
    </row>
    <row r="557" spans="1:33" x14ac:dyDescent="0.3">
      <c r="A557" s="125" t="s">
        <v>997</v>
      </c>
      <c r="B557" s="108">
        <v>22</v>
      </c>
      <c r="C557" s="108">
        <v>2</v>
      </c>
      <c r="D557" s="63">
        <v>267.27780000000001</v>
      </c>
      <c r="E557" s="90">
        <v>2.0036457624943399E-3</v>
      </c>
      <c r="F557" s="64">
        <f t="shared" si="56"/>
        <v>2.6981790577512363</v>
      </c>
      <c r="G557" s="109">
        <v>1.59932922864599E-3</v>
      </c>
      <c r="H557" s="110">
        <v>1.09162189171445</v>
      </c>
      <c r="I557" s="63">
        <v>0.99913314521742702</v>
      </c>
      <c r="J557" s="108" t="s">
        <v>0</v>
      </c>
      <c r="K557" s="108" t="s">
        <v>1</v>
      </c>
      <c r="L557" s="63">
        <v>58642.699800000002</v>
      </c>
      <c r="M557" s="63" t="s">
        <v>10163</v>
      </c>
      <c r="N557" s="63" t="s">
        <v>998</v>
      </c>
      <c r="O557" s="63">
        <v>15285.8889997844</v>
      </c>
      <c r="P557" s="63">
        <v>15205.1998416858</v>
      </c>
      <c r="Q557" s="63">
        <v>15681.8327299671</v>
      </c>
      <c r="R557" s="63">
        <f t="shared" si="57"/>
        <v>15390.973857145766</v>
      </c>
      <c r="S557" s="63">
        <f t="shared" si="58"/>
        <v>4.1872661004944796</v>
      </c>
      <c r="T557" s="90">
        <f t="shared" si="59"/>
        <v>1.6574756400861181E-2</v>
      </c>
      <c r="U557" s="108">
        <f t="shared" si="60"/>
        <v>3</v>
      </c>
      <c r="V557" s="108">
        <v>48</v>
      </c>
      <c r="W557" s="63">
        <v>13884.955359436301</v>
      </c>
      <c r="X557" s="63">
        <v>14190.3903501817</v>
      </c>
      <c r="Y557" s="63">
        <v>14222.195153107201</v>
      </c>
      <c r="Z557" s="63">
        <v>14099.180287575067</v>
      </c>
      <c r="AA557" s="63">
        <v>4.1491938639368451</v>
      </c>
      <c r="AB557" s="90">
        <v>1.3206762677434185E-2</v>
      </c>
      <c r="AC557" s="108">
        <v>3</v>
      </c>
      <c r="AD557" s="108">
        <v>46</v>
      </c>
      <c r="AE557" s="63">
        <f t="shared" si="61"/>
        <v>0.91606810708921182</v>
      </c>
      <c r="AF557" s="111">
        <f t="shared" si="62"/>
        <v>-0.12647323225600487</v>
      </c>
      <c r="AG557" s="126" t="s">
        <v>10215</v>
      </c>
    </row>
    <row r="558" spans="1:33" x14ac:dyDescent="0.3">
      <c r="A558" s="125" t="s">
        <v>883</v>
      </c>
      <c r="B558" s="108">
        <v>36</v>
      </c>
      <c r="C558" s="108">
        <v>4</v>
      </c>
      <c r="D558" s="63">
        <v>369.00380000000001</v>
      </c>
      <c r="E558" s="90">
        <v>1.4206631849544801E-3</v>
      </c>
      <c r="F558" s="64">
        <f t="shared" si="56"/>
        <v>2.8475088736940672</v>
      </c>
      <c r="G558" s="109">
        <v>1.2826374596803399E-3</v>
      </c>
      <c r="H558" s="110">
        <v>1.17771059123017</v>
      </c>
      <c r="I558" s="63">
        <v>0.99982488028027305</v>
      </c>
      <c r="J558" s="108" t="s">
        <v>0</v>
      </c>
      <c r="K558" s="108" t="s">
        <v>1</v>
      </c>
      <c r="L558" s="63">
        <v>50127.155500000001</v>
      </c>
      <c r="M558" s="63" t="s">
        <v>9989</v>
      </c>
      <c r="N558" s="63" t="s">
        <v>884</v>
      </c>
      <c r="O558" s="63">
        <v>46633.488811370502</v>
      </c>
      <c r="P558" s="63">
        <v>48110.598994549597</v>
      </c>
      <c r="Q558" s="63">
        <v>46942.776428240497</v>
      </c>
      <c r="R558" s="63">
        <f t="shared" si="57"/>
        <v>47228.954744720199</v>
      </c>
      <c r="S558" s="63">
        <f t="shared" si="58"/>
        <v>4.6742083340242235</v>
      </c>
      <c r="T558" s="90">
        <f t="shared" si="59"/>
        <v>1.6494746108675993E-2</v>
      </c>
      <c r="U558" s="108">
        <f t="shared" si="60"/>
        <v>3</v>
      </c>
      <c r="V558" s="108">
        <v>8</v>
      </c>
      <c r="W558" s="63">
        <v>39648.436763302801</v>
      </c>
      <c r="X558" s="63">
        <v>39090.342930998602</v>
      </c>
      <c r="Y558" s="63">
        <v>41568.250988136599</v>
      </c>
      <c r="Z558" s="63">
        <v>40102.343560812667</v>
      </c>
      <c r="AA558" s="63">
        <v>4.6031697533131659</v>
      </c>
      <c r="AB558" s="90">
        <v>3.2412556012477466E-2</v>
      </c>
      <c r="AC558" s="108">
        <v>3</v>
      </c>
      <c r="AD558" s="108">
        <v>8</v>
      </c>
      <c r="AE558" s="63">
        <f t="shared" si="61"/>
        <v>0.84910504112513252</v>
      </c>
      <c r="AF558" s="111">
        <f t="shared" si="62"/>
        <v>-0.23598505708498493</v>
      </c>
      <c r="AG558" s="126" t="s">
        <v>10215</v>
      </c>
    </row>
    <row r="559" spans="1:33" x14ac:dyDescent="0.3">
      <c r="A559" s="125" t="s">
        <v>571</v>
      </c>
      <c r="B559" s="108">
        <v>8</v>
      </c>
      <c r="C559" s="108">
        <v>6</v>
      </c>
      <c r="D559" s="63">
        <v>49.591900000000003</v>
      </c>
      <c r="E559" s="90">
        <v>4.5580321602922702E-4</v>
      </c>
      <c r="F559" s="64">
        <f t="shared" si="56"/>
        <v>3.3412226148756532</v>
      </c>
      <c r="G559" s="109">
        <v>6.45373777574092E-4</v>
      </c>
      <c r="H559" s="110">
        <v>1.1324265049579401</v>
      </c>
      <c r="I559" s="63">
        <v>0.99999993982791002</v>
      </c>
      <c r="J559" s="108" t="s">
        <v>1</v>
      </c>
      <c r="K559" s="108" t="s">
        <v>0</v>
      </c>
      <c r="L559" s="63">
        <v>17222.3269</v>
      </c>
      <c r="M559" s="63" t="s">
        <v>10177</v>
      </c>
      <c r="N559" s="63" t="s">
        <v>572</v>
      </c>
      <c r="O559" s="63">
        <v>1872.5537328866601</v>
      </c>
      <c r="P559" s="63">
        <v>1823.1091567671101</v>
      </c>
      <c r="Q559" s="63">
        <v>1878.71844138448</v>
      </c>
      <c r="R559" s="63">
        <f t="shared" si="57"/>
        <v>1858.1271103460833</v>
      </c>
      <c r="S559" s="63">
        <f t="shared" si="58"/>
        <v>3.2690754197941598</v>
      </c>
      <c r="T559" s="90">
        <f t="shared" si="59"/>
        <v>1.6405055779596594E-2</v>
      </c>
      <c r="U559" s="108">
        <f t="shared" si="60"/>
        <v>3</v>
      </c>
      <c r="V559" s="108">
        <v>426</v>
      </c>
      <c r="W559" s="63">
        <v>2105.94298808039</v>
      </c>
      <c r="X559" s="63">
        <v>2128.6049736935001</v>
      </c>
      <c r="Y559" s="63">
        <v>2078.0292062365402</v>
      </c>
      <c r="Z559" s="63">
        <v>2104.1923893368098</v>
      </c>
      <c r="AA559" s="63">
        <v>3.3230854454662655</v>
      </c>
      <c r="AB559" s="90">
        <v>1.2039435515261706E-2</v>
      </c>
      <c r="AC559" s="108">
        <v>3</v>
      </c>
      <c r="AD559" s="108">
        <v>329</v>
      </c>
      <c r="AE559" s="63">
        <f t="shared" si="61"/>
        <v>1.132426504957939</v>
      </c>
      <c r="AF559" s="111">
        <f t="shared" si="62"/>
        <v>0.17941742168575583</v>
      </c>
      <c r="AG559" s="126" t="s">
        <v>10215</v>
      </c>
    </row>
    <row r="560" spans="1:33" x14ac:dyDescent="0.3">
      <c r="A560" s="125" t="s">
        <v>551</v>
      </c>
      <c r="B560" s="108">
        <v>9</v>
      </c>
      <c r="C560" s="108">
        <v>9</v>
      </c>
      <c r="D560" s="63">
        <v>31.848199999999999</v>
      </c>
      <c r="E560" s="90">
        <v>4.1453144842684703E-4</v>
      </c>
      <c r="F560" s="64">
        <f t="shared" si="56"/>
        <v>3.3824425161145433</v>
      </c>
      <c r="G560" s="109">
        <v>6.0900219737553105E-4</v>
      </c>
      <c r="H560" s="110">
        <v>1.3744333458259299</v>
      </c>
      <c r="I560" s="63">
        <v>0.99999997564493504</v>
      </c>
      <c r="J560" s="108" t="s">
        <v>1</v>
      </c>
      <c r="K560" s="108" t="s">
        <v>0</v>
      </c>
      <c r="L560" s="63">
        <v>15622.3388</v>
      </c>
      <c r="M560" s="63" t="s">
        <v>9865</v>
      </c>
      <c r="N560" s="63" t="s">
        <v>552</v>
      </c>
      <c r="O560" s="63">
        <v>4015.3613539334601</v>
      </c>
      <c r="P560" s="63">
        <v>4057.4589172148299</v>
      </c>
      <c r="Q560" s="63">
        <v>4144.9902437778201</v>
      </c>
      <c r="R560" s="63">
        <f t="shared" si="57"/>
        <v>4072.60350497537</v>
      </c>
      <c r="S560" s="63">
        <f t="shared" si="58"/>
        <v>3.6098721306891846</v>
      </c>
      <c r="T560" s="90">
        <f t="shared" si="59"/>
        <v>1.6237314041255963E-2</v>
      </c>
      <c r="U560" s="108">
        <f t="shared" si="60"/>
        <v>3</v>
      </c>
      <c r="V560" s="108">
        <v>209</v>
      </c>
      <c r="W560" s="63">
        <v>5298.6954618101099</v>
      </c>
      <c r="X560" s="63">
        <v>5811.4061061518196</v>
      </c>
      <c r="Y560" s="63">
        <v>5682.4646167351702</v>
      </c>
      <c r="Z560" s="63">
        <v>5597.5220615657008</v>
      </c>
      <c r="AA560" s="63">
        <v>3.7479958139433172</v>
      </c>
      <c r="AB560" s="90">
        <v>4.7646280295436702E-2</v>
      </c>
      <c r="AC560" s="108">
        <v>3</v>
      </c>
      <c r="AD560" s="108">
        <v>136</v>
      </c>
      <c r="AE560" s="63">
        <f t="shared" si="61"/>
        <v>1.3744333458259284</v>
      </c>
      <c r="AF560" s="111">
        <f t="shared" si="62"/>
        <v>0.45883694397122599</v>
      </c>
      <c r="AG560" s="126" t="s">
        <v>10215</v>
      </c>
    </row>
    <row r="561" spans="1:33" x14ac:dyDescent="0.3">
      <c r="A561" s="125" t="s">
        <v>231</v>
      </c>
      <c r="B561" s="108">
        <v>14</v>
      </c>
      <c r="C561" s="108">
        <v>4</v>
      </c>
      <c r="D561" s="63">
        <v>88.6173</v>
      </c>
      <c r="E561" s="90">
        <v>4.1373962980095803E-5</v>
      </c>
      <c r="F561" s="64">
        <f t="shared" si="56"/>
        <v>4.3832728784770385</v>
      </c>
      <c r="G561" s="109">
        <v>1.5146118680938199E-4</v>
      </c>
      <c r="H561" s="110">
        <v>1.22404548978213</v>
      </c>
      <c r="I561" s="63">
        <v>1</v>
      </c>
      <c r="J561" s="108" t="s">
        <v>0</v>
      </c>
      <c r="K561" s="108" t="s">
        <v>1</v>
      </c>
      <c r="L561" s="63">
        <v>83881.781000000003</v>
      </c>
      <c r="M561" s="63" t="s">
        <v>10195</v>
      </c>
      <c r="N561" s="63" t="s">
        <v>232</v>
      </c>
      <c r="O561" s="63">
        <v>1036.91916330712</v>
      </c>
      <c r="P561" s="63">
        <v>1064.7424351628399</v>
      </c>
      <c r="Q561" s="63">
        <v>1035.2351849220499</v>
      </c>
      <c r="R561" s="63">
        <f t="shared" si="57"/>
        <v>1045.63226113067</v>
      </c>
      <c r="S561" s="63">
        <f t="shared" si="58"/>
        <v>3.0193789741659156</v>
      </c>
      <c r="T561" s="90">
        <f t="shared" si="59"/>
        <v>1.5848115435426306E-2</v>
      </c>
      <c r="U561" s="108">
        <f t="shared" si="60"/>
        <v>3</v>
      </c>
      <c r="V561" s="108">
        <v>649</v>
      </c>
      <c r="W561" s="63">
        <v>861.157896522844</v>
      </c>
      <c r="X561" s="63">
        <v>855.17545003587895</v>
      </c>
      <c r="Y561" s="63">
        <v>846.395579431074</v>
      </c>
      <c r="Z561" s="63">
        <v>854.24297532993239</v>
      </c>
      <c r="AA561" s="63">
        <v>2.9315814161649869</v>
      </c>
      <c r="AB561" s="90">
        <v>8.6921435586236866E-3</v>
      </c>
      <c r="AC561" s="108">
        <v>3</v>
      </c>
      <c r="AD561" s="108">
        <v>690</v>
      </c>
      <c r="AE561" s="63">
        <f t="shared" si="61"/>
        <v>0.81696310173733233</v>
      </c>
      <c r="AF561" s="111">
        <f t="shared" si="62"/>
        <v>-0.29165717458578783</v>
      </c>
      <c r="AG561" s="126" t="s">
        <v>10215</v>
      </c>
    </row>
    <row r="562" spans="1:33" x14ac:dyDescent="0.3">
      <c r="A562" s="125" t="s">
        <v>141</v>
      </c>
      <c r="B562" s="108">
        <v>50</v>
      </c>
      <c r="C562" s="108">
        <v>36</v>
      </c>
      <c r="D562" s="63">
        <v>235.02440000000001</v>
      </c>
      <c r="E562" s="90">
        <v>1.7835267846932901E-5</v>
      </c>
      <c r="F562" s="64">
        <f t="shared" si="56"/>
        <v>4.7487203641180873</v>
      </c>
      <c r="G562" s="109">
        <v>1.1109739759242101E-4</v>
      </c>
      <c r="H562" s="110">
        <v>1.3755996333900999</v>
      </c>
      <c r="I562" s="63">
        <v>1</v>
      </c>
      <c r="J562" s="108" t="s">
        <v>0</v>
      </c>
      <c r="K562" s="108" t="s">
        <v>1</v>
      </c>
      <c r="L562" s="63">
        <v>50527.2837</v>
      </c>
      <c r="M562" s="63" t="s">
        <v>10133</v>
      </c>
      <c r="N562" s="63" t="s">
        <v>142</v>
      </c>
      <c r="O562" s="63">
        <v>50938.3961378319</v>
      </c>
      <c r="P562" s="63">
        <v>52081.791818769001</v>
      </c>
      <c r="Q562" s="63">
        <v>52530.983256067899</v>
      </c>
      <c r="R562" s="63">
        <f t="shared" si="57"/>
        <v>51850.390404222933</v>
      </c>
      <c r="S562" s="63">
        <f t="shared" si="58"/>
        <v>4.7147520307301019</v>
      </c>
      <c r="T562" s="90">
        <f t="shared" si="59"/>
        <v>1.5836394761319816E-2</v>
      </c>
      <c r="U562" s="108">
        <f t="shared" si="60"/>
        <v>3</v>
      </c>
      <c r="V562" s="108">
        <v>6</v>
      </c>
      <c r="W562" s="63">
        <v>37118.398645616398</v>
      </c>
      <c r="X562" s="63">
        <v>38363.461089932098</v>
      </c>
      <c r="Y562" s="63">
        <v>37596.951451192297</v>
      </c>
      <c r="Z562" s="63">
        <v>37692.937062246929</v>
      </c>
      <c r="AA562" s="63">
        <v>4.5762599793235674</v>
      </c>
      <c r="AB562" s="90">
        <v>1.6662447010978576E-2</v>
      </c>
      <c r="AC562" s="108">
        <v>3</v>
      </c>
      <c r="AD562" s="108">
        <v>9</v>
      </c>
      <c r="AE562" s="63">
        <f t="shared" si="61"/>
        <v>0.72695570406306997</v>
      </c>
      <c r="AF562" s="111">
        <f t="shared" si="62"/>
        <v>-0.46006063648595058</v>
      </c>
      <c r="AG562" s="126" t="s">
        <v>10215</v>
      </c>
    </row>
    <row r="563" spans="1:33" x14ac:dyDescent="0.3">
      <c r="A563" s="125" t="s">
        <v>1362</v>
      </c>
      <c r="B563" s="108">
        <v>42</v>
      </c>
      <c r="C563" s="108">
        <v>28</v>
      </c>
      <c r="D563" s="63">
        <v>324.24290000000002</v>
      </c>
      <c r="E563" s="90">
        <v>6.7045953139542903E-3</v>
      </c>
      <c r="F563" s="64">
        <f t="shared" si="56"/>
        <v>2.1736274308206789</v>
      </c>
      <c r="G563" s="109">
        <v>3.8989378143051202E-3</v>
      </c>
      <c r="H563" s="110">
        <v>1.0642465328167201</v>
      </c>
      <c r="I563" s="63">
        <v>0.96414118037846597</v>
      </c>
      <c r="J563" s="108" t="s">
        <v>0</v>
      </c>
      <c r="K563" s="108" t="s">
        <v>1</v>
      </c>
      <c r="L563" s="63">
        <v>71126.309599999993</v>
      </c>
      <c r="M563" s="63" t="s">
        <v>10156</v>
      </c>
      <c r="N563" s="63" t="s">
        <v>1363</v>
      </c>
      <c r="O563" s="63">
        <v>15645.429584314599</v>
      </c>
      <c r="P563" s="63">
        <v>15329.0860053175</v>
      </c>
      <c r="Q563" s="63">
        <v>15169.0388010673</v>
      </c>
      <c r="R563" s="63">
        <f t="shared" si="57"/>
        <v>15381.184796899799</v>
      </c>
      <c r="S563" s="63">
        <f t="shared" si="58"/>
        <v>4.1869897900127198</v>
      </c>
      <c r="T563" s="90">
        <f t="shared" si="59"/>
        <v>1.5761525329960571E-2</v>
      </c>
      <c r="U563" s="108">
        <f t="shared" si="60"/>
        <v>3</v>
      </c>
      <c r="V563" s="108">
        <v>50</v>
      </c>
      <c r="W563" s="63">
        <v>14514.0772282056</v>
      </c>
      <c r="X563" s="63">
        <v>14613.0727342764</v>
      </c>
      <c r="Y563" s="63">
        <v>14230.806082319201</v>
      </c>
      <c r="Z563" s="63">
        <v>14452.652014933732</v>
      </c>
      <c r="AA563" s="63">
        <v>4.1599475460388282</v>
      </c>
      <c r="AB563" s="90">
        <v>1.3727441549649912E-2</v>
      </c>
      <c r="AC563" s="108">
        <v>3</v>
      </c>
      <c r="AD563" s="108">
        <v>40</v>
      </c>
      <c r="AE563" s="63">
        <f t="shared" si="61"/>
        <v>0.93963190779989714</v>
      </c>
      <c r="AF563" s="111">
        <f t="shared" si="62"/>
        <v>-8.9832390005669199E-2</v>
      </c>
      <c r="AG563" s="126" t="s">
        <v>10215</v>
      </c>
    </row>
    <row r="564" spans="1:33" x14ac:dyDescent="0.3">
      <c r="A564" s="125" t="s">
        <v>431</v>
      </c>
      <c r="B564" s="108">
        <v>11</v>
      </c>
      <c r="C564" s="108">
        <v>4</v>
      </c>
      <c r="D564" s="63">
        <v>53.016399999999997</v>
      </c>
      <c r="E564" s="90">
        <v>1.6792415976385499E-4</v>
      </c>
      <c r="F564" s="64">
        <f t="shared" si="56"/>
        <v>3.7748868160876841</v>
      </c>
      <c r="G564" s="109">
        <v>3.18558337312588E-4</v>
      </c>
      <c r="H564" s="110">
        <v>1.44547001246414</v>
      </c>
      <c r="I564" s="63">
        <v>0.99999999999992795</v>
      </c>
      <c r="J564" s="108" t="s">
        <v>0</v>
      </c>
      <c r="K564" s="108" t="s">
        <v>1</v>
      </c>
      <c r="L564" s="63">
        <v>135210.69010000001</v>
      </c>
      <c r="M564" s="63" t="s">
        <v>9883</v>
      </c>
      <c r="N564" s="63" t="s">
        <v>432</v>
      </c>
      <c r="O564" s="63">
        <v>8674.7377502404706</v>
      </c>
      <c r="P564" s="63">
        <v>8840.3150612152604</v>
      </c>
      <c r="Q564" s="63">
        <v>8937.7973953251403</v>
      </c>
      <c r="R564" s="63">
        <f t="shared" si="57"/>
        <v>8817.616735593625</v>
      </c>
      <c r="S564" s="63">
        <f t="shared" si="58"/>
        <v>3.945351217961139</v>
      </c>
      <c r="T564" s="90">
        <f t="shared" si="59"/>
        <v>1.5082376889163729E-2</v>
      </c>
      <c r="U564" s="108">
        <f t="shared" si="60"/>
        <v>3</v>
      </c>
      <c r="V564" s="108">
        <v>96</v>
      </c>
      <c r="W564" s="63">
        <v>6088.3189757606797</v>
      </c>
      <c r="X564" s="63">
        <v>5835.2383050295803</v>
      </c>
      <c r="Y564" s="63">
        <v>6376.96087502108</v>
      </c>
      <c r="Z564" s="63">
        <v>6100.1727186037797</v>
      </c>
      <c r="AA564" s="63">
        <v>3.7853421316787372</v>
      </c>
      <c r="AB564" s="90">
        <v>4.4434110575362243E-2</v>
      </c>
      <c r="AC564" s="108">
        <v>3</v>
      </c>
      <c r="AD564" s="108">
        <v>122</v>
      </c>
      <c r="AE564" s="63">
        <f t="shared" si="61"/>
        <v>0.69181649662538891</v>
      </c>
      <c r="AF564" s="111">
        <f t="shared" si="62"/>
        <v>-0.53153867915876696</v>
      </c>
      <c r="AG564" s="126" t="s">
        <v>10215</v>
      </c>
    </row>
    <row r="565" spans="1:33" x14ac:dyDescent="0.3">
      <c r="A565" s="125" t="s">
        <v>1162</v>
      </c>
      <c r="B565" s="108">
        <v>4</v>
      </c>
      <c r="C565" s="108">
        <v>2</v>
      </c>
      <c r="D565" s="63">
        <v>29.325700000000001</v>
      </c>
      <c r="E565" s="90">
        <v>3.4374112968408302E-3</v>
      </c>
      <c r="F565" s="64">
        <f t="shared" si="56"/>
        <v>2.4637685000822924</v>
      </c>
      <c r="G565" s="109">
        <v>2.3484346713809E-3</v>
      </c>
      <c r="H565" s="110">
        <v>1.1688268970070199</v>
      </c>
      <c r="I565" s="63">
        <v>0.99375174426098201</v>
      </c>
      <c r="J565" s="108" t="s">
        <v>1</v>
      </c>
      <c r="K565" s="108" t="s">
        <v>0</v>
      </c>
      <c r="L565" s="63">
        <v>31756.011699999999</v>
      </c>
      <c r="M565" s="63" t="s">
        <v>9902</v>
      </c>
      <c r="N565" s="63" t="s">
        <v>1163</v>
      </c>
      <c r="O565" s="63">
        <v>908.89352084228199</v>
      </c>
      <c r="P565" s="63">
        <v>924.21586417783499</v>
      </c>
      <c r="Q565" s="63">
        <v>936.38213217862597</v>
      </c>
      <c r="R565" s="63">
        <f t="shared" si="57"/>
        <v>923.16383906624753</v>
      </c>
      <c r="S565" s="63">
        <f t="shared" si="58"/>
        <v>2.9652787845447985</v>
      </c>
      <c r="T565" s="90">
        <f t="shared" si="59"/>
        <v>1.4920936857581276E-2</v>
      </c>
      <c r="U565" s="108">
        <f t="shared" si="60"/>
        <v>3</v>
      </c>
      <c r="V565" s="108">
        <v>710</v>
      </c>
      <c r="W565" s="63">
        <v>1053.4847054552499</v>
      </c>
      <c r="X565" s="63">
        <v>1053.1575386085599</v>
      </c>
      <c r="Y565" s="63">
        <v>1130.41393227085</v>
      </c>
      <c r="Z565" s="63">
        <v>1079.0187254448865</v>
      </c>
      <c r="AA565" s="63">
        <v>3.0330289815567011</v>
      </c>
      <c r="AB565" s="90">
        <v>4.1250308542214897E-2</v>
      </c>
      <c r="AC565" s="108">
        <v>3</v>
      </c>
      <c r="AD565" s="108">
        <v>583</v>
      </c>
      <c r="AE565" s="63">
        <f t="shared" si="61"/>
        <v>1.1688268970070161</v>
      </c>
      <c r="AF565" s="111">
        <f t="shared" si="62"/>
        <v>0.22506128288799254</v>
      </c>
      <c r="AG565" s="126" t="s">
        <v>10215</v>
      </c>
    </row>
    <row r="566" spans="1:33" x14ac:dyDescent="0.3">
      <c r="A566" s="125" t="s">
        <v>155</v>
      </c>
      <c r="B566" s="108">
        <v>13</v>
      </c>
      <c r="C566" s="108">
        <v>8</v>
      </c>
      <c r="D566" s="63">
        <v>91.000100000000003</v>
      </c>
      <c r="E566" s="90">
        <v>1.9522421071616099E-5</v>
      </c>
      <c r="F566" s="64">
        <f t="shared" si="56"/>
        <v>4.7094663243310979</v>
      </c>
      <c r="G566" s="109">
        <v>1.1109739759242101E-4</v>
      </c>
      <c r="H566" s="110">
        <v>1.4044104061545299</v>
      </c>
      <c r="I566" s="63">
        <v>1</v>
      </c>
      <c r="J566" s="108" t="s">
        <v>0</v>
      </c>
      <c r="K566" s="108" t="s">
        <v>1</v>
      </c>
      <c r="L566" s="63">
        <v>63375.354500000001</v>
      </c>
      <c r="M566" s="63" t="s">
        <v>10101</v>
      </c>
      <c r="N566" s="63" t="s">
        <v>156</v>
      </c>
      <c r="O566" s="63">
        <v>6045.6199195845402</v>
      </c>
      <c r="P566" s="63">
        <v>5904.2288840197898</v>
      </c>
      <c r="Q566" s="63">
        <v>5885.2628694680598</v>
      </c>
      <c r="R566" s="63">
        <f t="shared" si="57"/>
        <v>5945.0372243574639</v>
      </c>
      <c r="S566" s="63">
        <f t="shared" si="58"/>
        <v>3.7741545782620993</v>
      </c>
      <c r="T566" s="90">
        <f t="shared" si="59"/>
        <v>1.4738652414357071E-2</v>
      </c>
      <c r="U566" s="108">
        <f t="shared" si="60"/>
        <v>3</v>
      </c>
      <c r="V566" s="108">
        <v>156</v>
      </c>
      <c r="W566" s="63">
        <v>4324.0605529663198</v>
      </c>
      <c r="X566" s="63">
        <v>4222.5349498883497</v>
      </c>
      <c r="Y566" s="63">
        <v>4152.7633134242997</v>
      </c>
      <c r="Z566" s="63">
        <v>4233.1196054263237</v>
      </c>
      <c r="AA566" s="63">
        <v>3.6266605394975917</v>
      </c>
      <c r="AB566" s="90">
        <v>2.0348527736342263E-2</v>
      </c>
      <c r="AC566" s="108">
        <v>3</v>
      </c>
      <c r="AD566" s="108">
        <v>173</v>
      </c>
      <c r="AE566" s="63">
        <f t="shared" si="61"/>
        <v>0.71204257360791157</v>
      </c>
      <c r="AF566" s="111">
        <f t="shared" si="62"/>
        <v>-0.48996459120022268</v>
      </c>
      <c r="AG566" s="126" t="s">
        <v>10215</v>
      </c>
    </row>
    <row r="567" spans="1:33" x14ac:dyDescent="0.3">
      <c r="A567" s="125" t="s">
        <v>1896</v>
      </c>
      <c r="B567" s="108">
        <v>7</v>
      </c>
      <c r="C567" s="108">
        <v>6</v>
      </c>
      <c r="D567" s="63">
        <v>54.308799999999998</v>
      </c>
      <c r="E567" s="90">
        <v>2.77370455768879E-2</v>
      </c>
      <c r="F567" s="64">
        <f t="shared" si="56"/>
        <v>1.5569397998592294</v>
      </c>
      <c r="G567" s="109">
        <v>1.15435030029735E-2</v>
      </c>
      <c r="H567" s="110">
        <v>1.05950289227567</v>
      </c>
      <c r="I567" s="63">
        <v>0.71738399155681398</v>
      </c>
      <c r="J567" s="108" t="s">
        <v>1</v>
      </c>
      <c r="K567" s="108" t="s">
        <v>0</v>
      </c>
      <c r="L567" s="63">
        <v>17989.6921</v>
      </c>
      <c r="M567" s="63" t="s">
        <v>10047</v>
      </c>
      <c r="N567" s="63" t="s">
        <v>1897</v>
      </c>
      <c r="O567" s="63">
        <v>4114.7688513703497</v>
      </c>
      <c r="P567" s="63">
        <v>4226.5030503292701</v>
      </c>
      <c r="Q567" s="63">
        <v>4132.1843905127898</v>
      </c>
      <c r="R567" s="63">
        <f t="shared" si="57"/>
        <v>4157.8187640708029</v>
      </c>
      <c r="S567" s="63">
        <f t="shared" si="58"/>
        <v>3.6188655548657258</v>
      </c>
      <c r="T567" s="90">
        <f t="shared" si="59"/>
        <v>1.4458623039980138E-2</v>
      </c>
      <c r="U567" s="108">
        <f t="shared" si="60"/>
        <v>3</v>
      </c>
      <c r="V567" s="108">
        <v>205</v>
      </c>
      <c r="W567" s="63">
        <v>4534.2557596553997</v>
      </c>
      <c r="X567" s="63">
        <v>4317.1754771741998</v>
      </c>
      <c r="Y567" s="63">
        <v>4364.2317814436601</v>
      </c>
      <c r="Z567" s="63">
        <v>4405.2210060910866</v>
      </c>
      <c r="AA567" s="63">
        <v>3.6439677014695482</v>
      </c>
      <c r="AB567" s="90">
        <v>2.5923197758261955E-2</v>
      </c>
      <c r="AC567" s="108">
        <v>3</v>
      </c>
      <c r="AD567" s="108">
        <v>163</v>
      </c>
      <c r="AE567" s="63">
        <f t="shared" si="61"/>
        <v>1.0595028922756746</v>
      </c>
      <c r="AF567" s="111">
        <f t="shared" si="62"/>
        <v>8.3387526045219332E-2</v>
      </c>
      <c r="AG567" s="126" t="s">
        <v>10215</v>
      </c>
    </row>
    <row r="568" spans="1:33" x14ac:dyDescent="0.3">
      <c r="A568" s="125" t="s">
        <v>971</v>
      </c>
      <c r="B568" s="108">
        <v>18</v>
      </c>
      <c r="C568" s="108">
        <v>5</v>
      </c>
      <c r="D568" s="63">
        <v>146.4562</v>
      </c>
      <c r="E568" s="90">
        <v>1.77425625793581E-3</v>
      </c>
      <c r="F568" s="64">
        <f t="shared" si="56"/>
        <v>2.7509836543069395</v>
      </c>
      <c r="G568" s="109">
        <v>1.4566405824274901E-3</v>
      </c>
      <c r="H568" s="110">
        <v>1.1651618319425701</v>
      </c>
      <c r="I568" s="63">
        <v>0.99949065091636402</v>
      </c>
      <c r="J568" s="108" t="s">
        <v>0</v>
      </c>
      <c r="K568" s="108" t="s">
        <v>1</v>
      </c>
      <c r="L568" s="63">
        <v>46382.161800000002</v>
      </c>
      <c r="M568" s="63" t="s">
        <v>9987</v>
      </c>
      <c r="N568" s="63" t="s">
        <v>972</v>
      </c>
      <c r="O568" s="63">
        <v>5955.3311596519297</v>
      </c>
      <c r="P568" s="63">
        <v>5854.2660891394298</v>
      </c>
      <c r="Q568" s="63">
        <v>5786.9883414758897</v>
      </c>
      <c r="R568" s="63">
        <f t="shared" si="57"/>
        <v>5865.5285300890828</v>
      </c>
      <c r="S568" s="63">
        <f t="shared" si="58"/>
        <v>3.768307151551177</v>
      </c>
      <c r="T568" s="90">
        <f t="shared" si="59"/>
        <v>1.4446205934599242E-2</v>
      </c>
      <c r="U568" s="108">
        <f t="shared" si="60"/>
        <v>3</v>
      </c>
      <c r="V568" s="108">
        <v>158</v>
      </c>
      <c r="W568" s="63">
        <v>5060.9929269487202</v>
      </c>
      <c r="X568" s="63">
        <v>4857.9443929683202</v>
      </c>
      <c r="Y568" s="63">
        <v>5183.3301144100897</v>
      </c>
      <c r="Z568" s="63">
        <v>5034.0891447757103</v>
      </c>
      <c r="AA568" s="63">
        <v>3.7019209018641899</v>
      </c>
      <c r="AB568" s="90">
        <v>3.2647962154555447E-2</v>
      </c>
      <c r="AC568" s="108">
        <v>3</v>
      </c>
      <c r="AD568" s="108">
        <v>148</v>
      </c>
      <c r="AE568" s="63">
        <f t="shared" si="61"/>
        <v>0.8582498779013279</v>
      </c>
      <c r="AF568" s="111">
        <f t="shared" si="62"/>
        <v>-0.22053034794941101</v>
      </c>
      <c r="AG568" s="126" t="s">
        <v>10215</v>
      </c>
    </row>
    <row r="569" spans="1:33" x14ac:dyDescent="0.3">
      <c r="A569" s="125" t="s">
        <v>1146</v>
      </c>
      <c r="B569" s="108">
        <v>7</v>
      </c>
      <c r="C569" s="108">
        <v>2</v>
      </c>
      <c r="D569" s="63">
        <v>41.4512</v>
      </c>
      <c r="E569" s="90">
        <v>3.2119722574752698E-3</v>
      </c>
      <c r="F569" s="64">
        <f t="shared" si="56"/>
        <v>2.4932282144759959</v>
      </c>
      <c r="G569" s="109">
        <v>2.2255414839985098E-3</v>
      </c>
      <c r="H569" s="110">
        <v>1.1753633863894399</v>
      </c>
      <c r="I569" s="63">
        <v>0.99497073155304205</v>
      </c>
      <c r="J569" s="108" t="s">
        <v>1</v>
      </c>
      <c r="K569" s="108" t="s">
        <v>0</v>
      </c>
      <c r="L569" s="63">
        <v>50150.999600000003</v>
      </c>
      <c r="M569" s="113" t="s">
        <v>10212</v>
      </c>
      <c r="N569" s="63" t="s">
        <v>1147</v>
      </c>
      <c r="O569" s="63">
        <v>527.31135838513705</v>
      </c>
      <c r="P569" s="63">
        <v>518.90526359525995</v>
      </c>
      <c r="Q569" s="63">
        <v>512.43152694600997</v>
      </c>
      <c r="R569" s="63">
        <f t="shared" si="57"/>
        <v>519.54938297546903</v>
      </c>
      <c r="S569" s="63">
        <f t="shared" si="58"/>
        <v>2.7156268333839777</v>
      </c>
      <c r="T569" s="90">
        <f t="shared" si="59"/>
        <v>1.4360133370747909E-2</v>
      </c>
      <c r="U569" s="108">
        <f t="shared" si="60"/>
        <v>3</v>
      </c>
      <c r="V569" s="108">
        <v>975</v>
      </c>
      <c r="W569" s="63">
        <v>583.636132494516</v>
      </c>
      <c r="X569" s="63">
        <v>614.36241540454296</v>
      </c>
      <c r="Y569" s="63">
        <v>633.97941861271897</v>
      </c>
      <c r="Z569" s="63">
        <v>610.65932217059265</v>
      </c>
      <c r="AA569" s="63">
        <v>2.785798991315283</v>
      </c>
      <c r="AB569" s="90">
        <v>4.1553630122078404E-2</v>
      </c>
      <c r="AC569" s="108">
        <v>3</v>
      </c>
      <c r="AD569" s="108">
        <v>831</v>
      </c>
      <c r="AE569" s="63">
        <f t="shared" si="61"/>
        <v>1.1753633863894426</v>
      </c>
      <c r="AF569" s="111">
        <f t="shared" si="62"/>
        <v>0.23310686291087621</v>
      </c>
      <c r="AG569" s="126" t="s">
        <v>10215</v>
      </c>
    </row>
    <row r="570" spans="1:33" x14ac:dyDescent="0.3">
      <c r="A570" s="125" t="s">
        <v>709</v>
      </c>
      <c r="B570" s="108">
        <v>52</v>
      </c>
      <c r="C570" s="108">
        <v>25</v>
      </c>
      <c r="D570" s="63">
        <v>277.762</v>
      </c>
      <c r="E570" s="90">
        <v>7.3076281386230701E-4</v>
      </c>
      <c r="F570" s="64">
        <f t="shared" si="56"/>
        <v>3.1362235605878359</v>
      </c>
      <c r="G570" s="109">
        <v>8.2775222483335697E-4</v>
      </c>
      <c r="H570" s="110">
        <v>1.1412709984710401</v>
      </c>
      <c r="I570" s="63">
        <v>0.99999701625609205</v>
      </c>
      <c r="J570" s="108" t="s">
        <v>0</v>
      </c>
      <c r="K570" s="108" t="s">
        <v>1</v>
      </c>
      <c r="L570" s="63">
        <v>50836.040200000003</v>
      </c>
      <c r="M570" s="63" t="s">
        <v>10107</v>
      </c>
      <c r="N570" s="63" t="s">
        <v>710</v>
      </c>
      <c r="O570" s="63">
        <v>48701.607342851501</v>
      </c>
      <c r="P570" s="63">
        <v>48157.429526123502</v>
      </c>
      <c r="Q570" s="63">
        <v>49547.303093690498</v>
      </c>
      <c r="R570" s="63">
        <f t="shared" si="57"/>
        <v>48802.113320888508</v>
      </c>
      <c r="S570" s="63">
        <f t="shared" si="58"/>
        <v>4.6884386290463143</v>
      </c>
      <c r="T570" s="90">
        <f t="shared" si="59"/>
        <v>1.4351150875785321E-2</v>
      </c>
      <c r="U570" s="108">
        <f t="shared" si="60"/>
        <v>3</v>
      </c>
      <c r="V570" s="108">
        <v>7</v>
      </c>
      <c r="W570" s="63">
        <v>41841.463496833101</v>
      </c>
      <c r="X570" s="63">
        <v>43511.137137562197</v>
      </c>
      <c r="Y570" s="63">
        <v>42930.988590956098</v>
      </c>
      <c r="Z570" s="63">
        <v>42761.196408450465</v>
      </c>
      <c r="AA570" s="63">
        <v>4.6310498477602966</v>
      </c>
      <c r="AB570" s="90">
        <v>1.9823761758129086E-2</v>
      </c>
      <c r="AC570" s="108">
        <v>3</v>
      </c>
      <c r="AD570" s="108">
        <v>7</v>
      </c>
      <c r="AE570" s="63">
        <f t="shared" si="61"/>
        <v>0.87621607956366143</v>
      </c>
      <c r="AF570" s="111">
        <f t="shared" si="62"/>
        <v>-0.1906414048853681</v>
      </c>
      <c r="AG570" s="126" t="s">
        <v>10215</v>
      </c>
    </row>
    <row r="571" spans="1:33" x14ac:dyDescent="0.3">
      <c r="A571" s="125" t="s">
        <v>1248</v>
      </c>
      <c r="B571" s="108">
        <v>11</v>
      </c>
      <c r="C571" s="108">
        <v>6</v>
      </c>
      <c r="D571" s="63">
        <v>78.436400000000006</v>
      </c>
      <c r="E571" s="90">
        <v>4.6582312363668797E-3</v>
      </c>
      <c r="F571" s="64">
        <f t="shared" si="56"/>
        <v>2.3317789567232894</v>
      </c>
      <c r="G571" s="109">
        <v>2.9570161051172498E-3</v>
      </c>
      <c r="H571" s="110">
        <v>1.21598317961646</v>
      </c>
      <c r="I571" s="63">
        <v>0.98497901650557496</v>
      </c>
      <c r="J571" s="108" t="s">
        <v>0</v>
      </c>
      <c r="K571" s="108" t="s">
        <v>1</v>
      </c>
      <c r="L571" s="63">
        <v>29825.881399999998</v>
      </c>
      <c r="M571" s="63" t="s">
        <v>9801</v>
      </c>
      <c r="N571" s="63" t="s">
        <v>1249</v>
      </c>
      <c r="O571" s="63">
        <v>6977.6928806654796</v>
      </c>
      <c r="P571" s="63">
        <v>7010.7183464076297</v>
      </c>
      <c r="Q571" s="63">
        <v>6826.7835696041802</v>
      </c>
      <c r="R571" s="63">
        <f t="shared" si="57"/>
        <v>6938.3982655590962</v>
      </c>
      <c r="S571" s="63">
        <f t="shared" si="58"/>
        <v>3.8412592248185882</v>
      </c>
      <c r="T571" s="90">
        <f t="shared" si="59"/>
        <v>1.4133155763812445E-2</v>
      </c>
      <c r="U571" s="108">
        <f t="shared" si="60"/>
        <v>3</v>
      </c>
      <c r="V571" s="108">
        <v>128</v>
      </c>
      <c r="W571" s="63">
        <v>6093.7983392957203</v>
      </c>
      <c r="X571" s="63">
        <v>5522.0736625931004</v>
      </c>
      <c r="Y571" s="63">
        <v>5502.1236625271304</v>
      </c>
      <c r="Z571" s="63">
        <v>5705.9985548053164</v>
      </c>
      <c r="AA571" s="63">
        <v>3.7563316573245356</v>
      </c>
      <c r="AB571" s="90">
        <v>5.8884096104724615E-2</v>
      </c>
      <c r="AC571" s="108">
        <v>3</v>
      </c>
      <c r="AD571" s="108">
        <v>131</v>
      </c>
      <c r="AE571" s="63">
        <f t="shared" si="61"/>
        <v>0.82237979666414074</v>
      </c>
      <c r="AF571" s="111">
        <f t="shared" si="62"/>
        <v>-0.2821232724889367</v>
      </c>
      <c r="AG571" s="126" t="s">
        <v>10215</v>
      </c>
    </row>
    <row r="572" spans="1:33" x14ac:dyDescent="0.3">
      <c r="A572" s="125" t="s">
        <v>183</v>
      </c>
      <c r="B572" s="108">
        <v>174</v>
      </c>
      <c r="C572" s="108">
        <v>132</v>
      </c>
      <c r="D572" s="63">
        <v>1195.6001000000001</v>
      </c>
      <c r="E572" s="90">
        <v>2.42022370243733E-5</v>
      </c>
      <c r="F572" s="64">
        <f t="shared" si="56"/>
        <v>4.6161444901170707</v>
      </c>
      <c r="G572" s="109">
        <v>1.14910303411201E-4</v>
      </c>
      <c r="H572" s="110">
        <v>1.2920765600522</v>
      </c>
      <c r="I572" s="63">
        <v>1</v>
      </c>
      <c r="J572" s="108" t="s">
        <v>0</v>
      </c>
      <c r="K572" s="108" t="s">
        <v>1</v>
      </c>
      <c r="L572" s="63">
        <v>283476.60859999998</v>
      </c>
      <c r="M572" s="63" t="s">
        <v>10150</v>
      </c>
      <c r="N572" s="63" t="s">
        <v>184</v>
      </c>
      <c r="O572" s="63">
        <v>36519.680210882398</v>
      </c>
      <c r="P572" s="63">
        <v>36047.010177331103</v>
      </c>
      <c r="Q572" s="63">
        <v>35519.222061597298</v>
      </c>
      <c r="R572" s="63">
        <f t="shared" si="57"/>
        <v>36028.637483270264</v>
      </c>
      <c r="S572" s="63">
        <f t="shared" si="58"/>
        <v>4.5566478384565663</v>
      </c>
      <c r="T572" s="90">
        <f t="shared" si="59"/>
        <v>1.3891229216813818E-2</v>
      </c>
      <c r="U572" s="108">
        <f t="shared" si="60"/>
        <v>3</v>
      </c>
      <c r="V572" s="108">
        <v>16</v>
      </c>
      <c r="W572" s="63">
        <v>27658.142420685501</v>
      </c>
      <c r="X572" s="63">
        <v>28347.345071990701</v>
      </c>
      <c r="Y572" s="63">
        <v>27647.382462215799</v>
      </c>
      <c r="Z572" s="63">
        <v>27884.289984963998</v>
      </c>
      <c r="AA572" s="63">
        <v>4.4453595905690904</v>
      </c>
      <c r="AB572" s="90">
        <v>1.438277810670128E-2</v>
      </c>
      <c r="AC572" s="108">
        <v>3</v>
      </c>
      <c r="AD572" s="108">
        <v>14</v>
      </c>
      <c r="AE572" s="63">
        <f t="shared" si="61"/>
        <v>0.77394794621117557</v>
      </c>
      <c r="AF572" s="111">
        <f t="shared" si="62"/>
        <v>-0.36969155728819658</v>
      </c>
      <c r="AG572" s="126" t="s">
        <v>10215</v>
      </c>
    </row>
    <row r="573" spans="1:33" x14ac:dyDescent="0.3">
      <c r="A573" s="125" t="s">
        <v>779</v>
      </c>
      <c r="B573" s="108">
        <v>9</v>
      </c>
      <c r="C573" s="108">
        <v>9</v>
      </c>
      <c r="D573" s="63">
        <v>51.540500000000002</v>
      </c>
      <c r="E573" s="90">
        <v>9.64821953683193E-4</v>
      </c>
      <c r="F573" s="64">
        <f t="shared" si="56"/>
        <v>3.0155528230988304</v>
      </c>
      <c r="G573" s="109">
        <v>9.92216837755882E-4</v>
      </c>
      <c r="H573" s="110">
        <v>1.2071437179885101</v>
      </c>
      <c r="I573" s="63">
        <v>0.99998046149547504</v>
      </c>
      <c r="J573" s="108" t="s">
        <v>0</v>
      </c>
      <c r="K573" s="108" t="s">
        <v>1</v>
      </c>
      <c r="L573" s="63">
        <v>21170.860100000002</v>
      </c>
      <c r="M573" s="63" t="s">
        <v>9969</v>
      </c>
      <c r="N573" s="63" t="s">
        <v>780</v>
      </c>
      <c r="O573" s="63">
        <v>7842.7737926296604</v>
      </c>
      <c r="P573" s="63">
        <v>7634.16871020903</v>
      </c>
      <c r="Q573" s="63">
        <v>7707.96440078061</v>
      </c>
      <c r="R573" s="63">
        <f t="shared" si="57"/>
        <v>7728.3023012064332</v>
      </c>
      <c r="S573" s="63">
        <f t="shared" si="58"/>
        <v>3.8880841016551155</v>
      </c>
      <c r="T573" s="90">
        <f t="shared" si="59"/>
        <v>1.3687251465203016E-2</v>
      </c>
      <c r="U573" s="108">
        <f t="shared" si="60"/>
        <v>3</v>
      </c>
      <c r="V573" s="108">
        <v>115</v>
      </c>
      <c r="W573" s="63">
        <v>6594.1052892645603</v>
      </c>
      <c r="X573" s="63">
        <v>6454.4604845481599</v>
      </c>
      <c r="Y573" s="63">
        <v>6157.8522840576197</v>
      </c>
      <c r="Z573" s="63">
        <v>6402.139352623446</v>
      </c>
      <c r="AA573" s="63">
        <v>3.8063251230128525</v>
      </c>
      <c r="AB573" s="90">
        <v>3.4798222724874379E-2</v>
      </c>
      <c r="AC573" s="108">
        <v>3</v>
      </c>
      <c r="AD573" s="108">
        <v>114</v>
      </c>
      <c r="AE573" s="63">
        <f t="shared" si="61"/>
        <v>0.82840177610858134</v>
      </c>
      <c r="AF573" s="111">
        <f t="shared" si="62"/>
        <v>-0.27159744816102893</v>
      </c>
      <c r="AG573" s="126" t="s">
        <v>10215</v>
      </c>
    </row>
    <row r="574" spans="1:33" x14ac:dyDescent="0.3">
      <c r="A574" s="125" t="s">
        <v>143</v>
      </c>
      <c r="B574" s="108">
        <v>14</v>
      </c>
      <c r="C574" s="108">
        <v>9</v>
      </c>
      <c r="D574" s="63">
        <v>86.825900000000004</v>
      </c>
      <c r="E574" s="90">
        <v>1.7887653867343401E-5</v>
      </c>
      <c r="F574" s="64">
        <f t="shared" si="56"/>
        <v>4.7474466174697199</v>
      </c>
      <c r="G574" s="109">
        <v>1.1109739759242101E-4</v>
      </c>
      <c r="H574" s="110">
        <v>1.35408487322127</v>
      </c>
      <c r="I574" s="63">
        <v>1</v>
      </c>
      <c r="J574" s="108" t="s">
        <v>0</v>
      </c>
      <c r="K574" s="108" t="s">
        <v>1</v>
      </c>
      <c r="L574" s="63">
        <v>20624.8766</v>
      </c>
      <c r="M574" s="63" t="s">
        <v>10130</v>
      </c>
      <c r="N574" s="63" t="s">
        <v>144</v>
      </c>
      <c r="O574" s="63">
        <v>7650.8473576756996</v>
      </c>
      <c r="P574" s="63">
        <v>7483.4858593584304</v>
      </c>
      <c r="Q574" s="63">
        <v>7463.1305974418001</v>
      </c>
      <c r="R574" s="63">
        <f t="shared" si="57"/>
        <v>7532.4879381586434</v>
      </c>
      <c r="S574" s="63">
        <f t="shared" si="58"/>
        <v>3.8769384449062527</v>
      </c>
      <c r="T574" s="90">
        <f t="shared" si="59"/>
        <v>1.3674937569671003E-2</v>
      </c>
      <c r="U574" s="108">
        <f t="shared" si="60"/>
        <v>3</v>
      </c>
      <c r="V574" s="108">
        <v>119</v>
      </c>
      <c r="W574" s="63">
        <v>5592.5667308079801</v>
      </c>
      <c r="X574" s="63">
        <v>5456.5710377146497</v>
      </c>
      <c r="Y574" s="63">
        <v>5639.2281244647502</v>
      </c>
      <c r="Z574" s="63">
        <v>5562.788630995793</v>
      </c>
      <c r="AA574" s="63">
        <v>3.7452925583884027</v>
      </c>
      <c r="AB574" s="90">
        <v>1.7059736149933398E-2</v>
      </c>
      <c r="AC574" s="108">
        <v>3</v>
      </c>
      <c r="AD574" s="108">
        <v>138</v>
      </c>
      <c r="AE574" s="63">
        <f t="shared" si="61"/>
        <v>0.7385061452027557</v>
      </c>
      <c r="AF574" s="111">
        <f t="shared" si="62"/>
        <v>-0.43731816899999965</v>
      </c>
      <c r="AG574" s="126" t="s">
        <v>10215</v>
      </c>
    </row>
    <row r="575" spans="1:33" x14ac:dyDescent="0.3">
      <c r="A575" s="125" t="s">
        <v>247</v>
      </c>
      <c r="B575" s="108">
        <v>9</v>
      </c>
      <c r="C575" s="108">
        <v>7</v>
      </c>
      <c r="D575" s="63">
        <v>43.704099999999997</v>
      </c>
      <c r="E575" s="90">
        <v>4.7898780676125498E-5</v>
      </c>
      <c r="F575" s="64">
        <f t="shared" si="56"/>
        <v>4.3196755419585147</v>
      </c>
      <c r="G575" s="109">
        <v>1.6419601742199901E-4</v>
      </c>
      <c r="H575" s="110">
        <v>1.3237676676021299</v>
      </c>
      <c r="I575" s="63">
        <v>1</v>
      </c>
      <c r="J575" s="108" t="s">
        <v>1</v>
      </c>
      <c r="K575" s="108" t="s">
        <v>0</v>
      </c>
      <c r="L575" s="63">
        <v>14844.0378</v>
      </c>
      <c r="M575" s="63" t="s">
        <v>10076</v>
      </c>
      <c r="N575" s="63" t="s">
        <v>248</v>
      </c>
      <c r="O575" s="63">
        <v>1210.5236521264901</v>
      </c>
      <c r="P575" s="63">
        <v>1223.9674039337301</v>
      </c>
      <c r="Q575" s="63">
        <v>1191.8177138569699</v>
      </c>
      <c r="R575" s="63">
        <f t="shared" si="57"/>
        <v>1208.7695899723967</v>
      </c>
      <c r="S575" s="63">
        <f t="shared" si="58"/>
        <v>3.0823435255588727</v>
      </c>
      <c r="T575" s="90">
        <f t="shared" si="59"/>
        <v>1.3357765488462571E-2</v>
      </c>
      <c r="U575" s="108">
        <f t="shared" si="60"/>
        <v>3</v>
      </c>
      <c r="V575" s="108">
        <v>594</v>
      </c>
      <c r="W575" s="63">
        <v>1605.94909577467</v>
      </c>
      <c r="X575" s="63">
        <v>1632.3186408827</v>
      </c>
      <c r="Y575" s="63">
        <v>1562.12256570106</v>
      </c>
      <c r="Z575" s="63">
        <v>1600.1301007861432</v>
      </c>
      <c r="AA575" s="63">
        <v>3.2041552950037135</v>
      </c>
      <c r="AB575" s="90">
        <v>2.2159430574454003E-2</v>
      </c>
      <c r="AC575" s="108">
        <v>3</v>
      </c>
      <c r="AD575" s="108">
        <v>429</v>
      </c>
      <c r="AE575" s="63">
        <f t="shared" si="61"/>
        <v>1.3237676676021304</v>
      </c>
      <c r="AF575" s="111">
        <f t="shared" si="62"/>
        <v>0.40464993920675896</v>
      </c>
      <c r="AG575" s="126" t="s">
        <v>10215</v>
      </c>
    </row>
    <row r="576" spans="1:33" x14ac:dyDescent="0.3">
      <c r="A576" s="125" t="s">
        <v>1734</v>
      </c>
      <c r="B576" s="108">
        <v>21</v>
      </c>
      <c r="C576" s="108">
        <v>5</v>
      </c>
      <c r="D576" s="63">
        <v>115.1083</v>
      </c>
      <c r="E576" s="90">
        <v>1.91841662888022E-2</v>
      </c>
      <c r="F576" s="64">
        <f t="shared" si="56"/>
        <v>1.7170570697541818</v>
      </c>
      <c r="G576" s="109">
        <v>8.7377306861834494E-3</v>
      </c>
      <c r="H576" s="110">
        <v>1.06600436283835</v>
      </c>
      <c r="I576" s="63">
        <v>0.80659486345581799</v>
      </c>
      <c r="J576" s="108" t="s">
        <v>0</v>
      </c>
      <c r="K576" s="108" t="s">
        <v>1</v>
      </c>
      <c r="L576" s="63">
        <v>172187.90830000001</v>
      </c>
      <c r="M576" s="63" t="s">
        <v>10049</v>
      </c>
      <c r="N576" s="63" t="s">
        <v>1735</v>
      </c>
      <c r="O576" s="63">
        <v>2324.77589976632</v>
      </c>
      <c r="P576" s="63">
        <v>2316.4601042156</v>
      </c>
      <c r="Q576" s="63">
        <v>2267.8701499920799</v>
      </c>
      <c r="R576" s="63">
        <f t="shared" si="57"/>
        <v>2303.0353846579997</v>
      </c>
      <c r="S576" s="63">
        <f t="shared" si="58"/>
        <v>3.3623006106709865</v>
      </c>
      <c r="T576" s="90">
        <f t="shared" si="59"/>
        <v>1.3346089305523945E-2</v>
      </c>
      <c r="U576" s="108">
        <f t="shared" si="60"/>
        <v>3</v>
      </c>
      <c r="V576" s="108">
        <v>350</v>
      </c>
      <c r="W576" s="63">
        <v>2197.2623371846298</v>
      </c>
      <c r="X576" s="63">
        <v>2096.2915462872502</v>
      </c>
      <c r="Y576" s="63">
        <v>2187.7574458530198</v>
      </c>
      <c r="Z576" s="63">
        <v>2160.4371097749668</v>
      </c>
      <c r="AA576" s="63">
        <v>3.3345416285388332</v>
      </c>
      <c r="AB576" s="90">
        <v>2.5807093612242461E-2</v>
      </c>
      <c r="AC576" s="108">
        <v>3</v>
      </c>
      <c r="AD576" s="108">
        <v>322</v>
      </c>
      <c r="AE576" s="63">
        <f t="shared" si="61"/>
        <v>0.93808246463212341</v>
      </c>
      <c r="AF576" s="111">
        <f t="shared" si="62"/>
        <v>-9.2213342630276487E-2</v>
      </c>
      <c r="AG576" s="126" t="s">
        <v>10215</v>
      </c>
    </row>
    <row r="577" spans="1:33" x14ac:dyDescent="0.3">
      <c r="A577" s="125" t="s">
        <v>1550</v>
      </c>
      <c r="B577" s="108">
        <v>53</v>
      </c>
      <c r="C577" s="108">
        <v>27</v>
      </c>
      <c r="D577" s="63">
        <v>332.4495</v>
      </c>
      <c r="E577" s="90">
        <v>1.17556803229831E-2</v>
      </c>
      <c r="F577" s="64">
        <f t="shared" si="56"/>
        <v>1.9297522323860956</v>
      </c>
      <c r="G577" s="109">
        <v>5.9903894892912798E-3</v>
      </c>
      <c r="H577" s="110">
        <v>1.0471464981045899</v>
      </c>
      <c r="I577" s="63">
        <v>0.89964676054108095</v>
      </c>
      <c r="J577" s="108" t="s">
        <v>0</v>
      </c>
      <c r="K577" s="108" t="s">
        <v>1</v>
      </c>
      <c r="L577" s="63">
        <v>236248.8125</v>
      </c>
      <c r="M577" s="63" t="s">
        <v>10172</v>
      </c>
      <c r="N577" s="63" t="s">
        <v>1551</v>
      </c>
      <c r="O577" s="63">
        <v>3025.6725863916499</v>
      </c>
      <c r="P577" s="63">
        <v>2994.2857967776899</v>
      </c>
      <c r="Q577" s="63">
        <v>3074.1457809930198</v>
      </c>
      <c r="R577" s="63">
        <f t="shared" si="57"/>
        <v>3031.3680547207864</v>
      </c>
      <c r="S577" s="63">
        <f t="shared" si="58"/>
        <v>3.4816386696009163</v>
      </c>
      <c r="T577" s="90">
        <f t="shared" si="59"/>
        <v>1.3272384232087011E-2</v>
      </c>
      <c r="U577" s="108">
        <f t="shared" si="60"/>
        <v>3</v>
      </c>
      <c r="V577" s="108">
        <v>271</v>
      </c>
      <c r="W577" s="63">
        <v>2853.8032380240802</v>
      </c>
      <c r="X577" s="63">
        <v>2911.2780504542102</v>
      </c>
      <c r="Y577" s="63">
        <v>2919.5718910179398</v>
      </c>
      <c r="Z577" s="63">
        <v>2894.8843931654101</v>
      </c>
      <c r="AA577" s="63">
        <v>3.4616312249156715</v>
      </c>
      <c r="AB577" s="90">
        <v>1.237292680471129E-2</v>
      </c>
      <c r="AC577" s="108">
        <v>3</v>
      </c>
      <c r="AD577" s="108">
        <v>240</v>
      </c>
      <c r="AE577" s="63">
        <f t="shared" si="61"/>
        <v>0.95497621565852797</v>
      </c>
      <c r="AF577" s="111">
        <f t="shared" si="62"/>
        <v>-6.6463292606819241E-2</v>
      </c>
      <c r="AG577" s="126" t="s">
        <v>10215</v>
      </c>
    </row>
    <row r="578" spans="1:33" x14ac:dyDescent="0.3">
      <c r="A578" s="125" t="s">
        <v>1160</v>
      </c>
      <c r="B578" s="108">
        <v>44</v>
      </c>
      <c r="C578" s="108">
        <v>31</v>
      </c>
      <c r="D578" s="63">
        <v>262.9821</v>
      </c>
      <c r="E578" s="90">
        <v>3.4333191108740801E-3</v>
      </c>
      <c r="F578" s="64">
        <f t="shared" si="56"/>
        <v>2.4642858290674123</v>
      </c>
      <c r="G578" s="109">
        <v>2.3484346713809E-3</v>
      </c>
      <c r="H578" s="110">
        <v>1.1322639762519799</v>
      </c>
      <c r="I578" s="63">
        <v>0.99377507337092397</v>
      </c>
      <c r="J578" s="108" t="s">
        <v>0</v>
      </c>
      <c r="K578" s="108" t="s">
        <v>1</v>
      </c>
      <c r="L578" s="63">
        <v>66136.585300000006</v>
      </c>
      <c r="M578" s="63" t="s">
        <v>9995</v>
      </c>
      <c r="N578" s="63" t="s">
        <v>1161</v>
      </c>
      <c r="O578" s="63">
        <v>14454.457247874299</v>
      </c>
      <c r="P578" s="63">
        <v>14530.4067506874</v>
      </c>
      <c r="Q578" s="63">
        <v>14178.4418112808</v>
      </c>
      <c r="R578" s="63">
        <f t="shared" si="57"/>
        <v>14387.768603280832</v>
      </c>
      <c r="S578" s="63">
        <f t="shared" si="58"/>
        <v>4.1579934444977118</v>
      </c>
      <c r="T578" s="90">
        <f t="shared" si="59"/>
        <v>1.2873230728803246E-2</v>
      </c>
      <c r="U578" s="108">
        <f t="shared" si="60"/>
        <v>3</v>
      </c>
      <c r="V578" s="108">
        <v>56</v>
      </c>
      <c r="W578" s="63">
        <v>12878.9194736831</v>
      </c>
      <c r="X578" s="63">
        <v>12242.819009590599</v>
      </c>
      <c r="Y578" s="63">
        <v>12999.5006580806</v>
      </c>
      <c r="Z578" s="63">
        <v>12707.079713784768</v>
      </c>
      <c r="AA578" s="63">
        <v>4.104045754337549</v>
      </c>
      <c r="AB578" s="90">
        <v>3.1994513284979667E-2</v>
      </c>
      <c r="AC578" s="108">
        <v>3</v>
      </c>
      <c r="AD578" s="108">
        <v>54</v>
      </c>
      <c r="AE578" s="63">
        <f t="shared" si="61"/>
        <v>0.88318627190648458</v>
      </c>
      <c r="AF578" s="111">
        <f t="shared" si="62"/>
        <v>-0.17921034759732316</v>
      </c>
      <c r="AG578" s="126" t="s">
        <v>10215</v>
      </c>
    </row>
    <row r="579" spans="1:33" x14ac:dyDescent="0.3">
      <c r="A579" s="125" t="s">
        <v>743</v>
      </c>
      <c r="B579" s="108">
        <v>22</v>
      </c>
      <c r="C579" s="108">
        <v>9</v>
      </c>
      <c r="D579" s="63">
        <v>149.61770000000001</v>
      </c>
      <c r="E579" s="90">
        <v>8.21551675244114E-4</v>
      </c>
      <c r="F579" s="64">
        <f t="shared" si="56"/>
        <v>3.0853651144351883</v>
      </c>
      <c r="G579" s="109">
        <v>8.8688912048145595E-4</v>
      </c>
      <c r="H579" s="110">
        <v>1.18887415119253</v>
      </c>
      <c r="I579" s="63">
        <v>0.99999318481080801</v>
      </c>
      <c r="J579" s="108" t="s">
        <v>0</v>
      </c>
      <c r="K579" s="108" t="s">
        <v>1</v>
      </c>
      <c r="L579" s="63">
        <v>99612.128299999997</v>
      </c>
      <c r="M579" s="63" t="s">
        <v>10002</v>
      </c>
      <c r="N579" s="63" t="s">
        <v>744</v>
      </c>
      <c r="O579" s="63">
        <v>2202.8912740934102</v>
      </c>
      <c r="P579" s="63">
        <v>2157.0631412061698</v>
      </c>
      <c r="Q579" s="63">
        <v>2152.98273729931</v>
      </c>
      <c r="R579" s="63">
        <f t="shared" si="57"/>
        <v>2170.9790508662968</v>
      </c>
      <c r="S579" s="63">
        <f t="shared" si="58"/>
        <v>3.3366556326957539</v>
      </c>
      <c r="T579" s="90">
        <f t="shared" si="59"/>
        <v>1.2764747550426255E-2</v>
      </c>
      <c r="U579" s="108">
        <f t="shared" si="60"/>
        <v>3</v>
      </c>
      <c r="V579" s="108">
        <v>374</v>
      </c>
      <c r="W579" s="63">
        <v>1847.9975113078101</v>
      </c>
      <c r="X579" s="63">
        <v>1763.08497241548</v>
      </c>
      <c r="Y579" s="63">
        <v>1867.1568623554699</v>
      </c>
      <c r="Z579" s="63">
        <v>1826.0797820262535</v>
      </c>
      <c r="AA579" s="63">
        <v>3.2615197480815414</v>
      </c>
      <c r="AB579" s="90">
        <v>3.0332627548180082E-2</v>
      </c>
      <c r="AC579" s="108">
        <v>3</v>
      </c>
      <c r="AD579" s="108">
        <v>377</v>
      </c>
      <c r="AE579" s="63">
        <f t="shared" si="61"/>
        <v>0.84113192216091792</v>
      </c>
      <c r="AF579" s="111">
        <f t="shared" si="62"/>
        <v>-0.24959600603416721</v>
      </c>
      <c r="AG579" s="126" t="s">
        <v>10215</v>
      </c>
    </row>
    <row r="580" spans="1:33" x14ac:dyDescent="0.3">
      <c r="A580" s="125" t="s">
        <v>1103</v>
      </c>
      <c r="B580" s="108">
        <v>16</v>
      </c>
      <c r="C580" s="108">
        <v>4</v>
      </c>
      <c r="D580" s="63">
        <v>89.806299999999993</v>
      </c>
      <c r="E580" s="90">
        <v>2.8810962380669798E-3</v>
      </c>
      <c r="F580" s="64">
        <f t="shared" si="56"/>
        <v>2.540442234616715</v>
      </c>
      <c r="G580" s="109">
        <v>2.0773108583839401E-3</v>
      </c>
      <c r="H580" s="110">
        <v>1.143750871233</v>
      </c>
      <c r="I580" s="63">
        <v>0.99651001035061604</v>
      </c>
      <c r="J580" s="108" t="s">
        <v>0</v>
      </c>
      <c r="K580" s="108" t="s">
        <v>1</v>
      </c>
      <c r="L580" s="63">
        <v>46630.487399999998</v>
      </c>
      <c r="M580" s="63" t="s">
        <v>9981</v>
      </c>
      <c r="N580" s="63" t="s">
        <v>1104</v>
      </c>
      <c r="O580" s="63">
        <v>2455.33352026892</v>
      </c>
      <c r="P580" s="63">
        <v>2405.8844375034701</v>
      </c>
      <c r="Q580" s="63">
        <v>2399.6098432301501</v>
      </c>
      <c r="R580" s="63">
        <f t="shared" si="57"/>
        <v>2420.2759336675135</v>
      </c>
      <c r="S580" s="63">
        <f t="shared" si="58"/>
        <v>3.3838648823596396</v>
      </c>
      <c r="T580" s="90">
        <f t="shared" si="59"/>
        <v>1.2611134291821076E-2</v>
      </c>
      <c r="U580" s="108">
        <f t="shared" si="60"/>
        <v>3</v>
      </c>
      <c r="V580" s="108">
        <v>337</v>
      </c>
      <c r="W580" s="63">
        <v>2152.2509503392998</v>
      </c>
      <c r="X580" s="63">
        <v>2035.01307386089</v>
      </c>
      <c r="Y580" s="63">
        <v>2160.9958841617899</v>
      </c>
      <c r="Z580" s="63">
        <v>2116.0866361206599</v>
      </c>
      <c r="AA580" s="63">
        <v>3.3255334444684879</v>
      </c>
      <c r="AB580" s="90">
        <v>3.3244282225063863E-2</v>
      </c>
      <c r="AC580" s="108">
        <v>3</v>
      </c>
      <c r="AD580" s="108">
        <v>325</v>
      </c>
      <c r="AE580" s="63">
        <f t="shared" si="61"/>
        <v>0.8743162738944783</v>
      </c>
      <c r="AF580" s="111">
        <f t="shared" si="62"/>
        <v>-0.193772842345795</v>
      </c>
      <c r="AG580" s="126" t="s">
        <v>10215</v>
      </c>
    </row>
    <row r="581" spans="1:33" x14ac:dyDescent="0.3">
      <c r="A581" s="125" t="s">
        <v>547</v>
      </c>
      <c r="B581" s="108">
        <v>29</v>
      </c>
      <c r="C581" s="108">
        <v>19</v>
      </c>
      <c r="D581" s="63">
        <v>139.05459999999999</v>
      </c>
      <c r="E581" s="90">
        <v>3.9224765916945299E-4</v>
      </c>
      <c r="F581" s="64">
        <f t="shared" si="56"/>
        <v>3.4064396394881844</v>
      </c>
      <c r="G581" s="109">
        <v>5.8062996633086097E-4</v>
      </c>
      <c r="H581" s="110">
        <v>1.1206597311648201</v>
      </c>
      <c r="I581" s="63">
        <v>0.99999998608476104</v>
      </c>
      <c r="J581" s="108" t="s">
        <v>1</v>
      </c>
      <c r="K581" s="108" t="s">
        <v>0</v>
      </c>
      <c r="L581" s="63">
        <v>22338.4925</v>
      </c>
      <c r="M581" s="63" t="s">
        <v>10164</v>
      </c>
      <c r="N581" s="63" t="s">
        <v>548</v>
      </c>
      <c r="O581" s="63">
        <v>5544.5745030046101</v>
      </c>
      <c r="P581" s="63">
        <v>5565.5593064999503</v>
      </c>
      <c r="Q581" s="63">
        <v>5674.4636717549802</v>
      </c>
      <c r="R581" s="63">
        <f t="shared" si="57"/>
        <v>5594.8658270865135</v>
      </c>
      <c r="S581" s="63">
        <f t="shared" si="58"/>
        <v>3.7477896759841816</v>
      </c>
      <c r="T581" s="90">
        <f t="shared" si="59"/>
        <v>1.2462802389678807E-2</v>
      </c>
      <c r="U581" s="108">
        <f t="shared" si="60"/>
        <v>3</v>
      </c>
      <c r="V581" s="108">
        <v>160</v>
      </c>
      <c r="W581" s="63">
        <v>6180.8775865370899</v>
      </c>
      <c r="X581" s="63">
        <v>6340.3650545699402</v>
      </c>
      <c r="Y581" s="63">
        <v>6288.5798599510799</v>
      </c>
      <c r="Z581" s="63">
        <v>6269.9408336860361</v>
      </c>
      <c r="AA581" s="63">
        <v>3.7972634426289771</v>
      </c>
      <c r="AB581" s="90">
        <v>1.2976369050085234E-2</v>
      </c>
      <c r="AC581" s="108">
        <v>3</v>
      </c>
      <c r="AD581" s="108">
        <v>117</v>
      </c>
      <c r="AE581" s="63">
        <f t="shared" si="61"/>
        <v>1.1206597311648245</v>
      </c>
      <c r="AF581" s="111">
        <f t="shared" si="62"/>
        <v>0.16434829537724704</v>
      </c>
      <c r="AG581" s="126" t="s">
        <v>10215</v>
      </c>
    </row>
    <row r="582" spans="1:33" x14ac:dyDescent="0.3">
      <c r="A582" s="125" t="s">
        <v>1778</v>
      </c>
      <c r="B582" s="108">
        <v>4</v>
      </c>
      <c r="C582" s="108">
        <v>1</v>
      </c>
      <c r="D582" s="63">
        <v>15.216799999999999</v>
      </c>
      <c r="E582" s="90">
        <v>2.1569290616992198E-2</v>
      </c>
      <c r="F582" s="64">
        <f t="shared" si="56"/>
        <v>1.6661641379847041</v>
      </c>
      <c r="G582" s="109">
        <v>9.57847129890535E-3</v>
      </c>
      <c r="H582" s="110">
        <v>1.18515557207977</v>
      </c>
      <c r="I582" s="63">
        <v>0.779728783358696</v>
      </c>
      <c r="J582" s="108" t="s">
        <v>1</v>
      </c>
      <c r="K582" s="108" t="s">
        <v>0</v>
      </c>
      <c r="L582" s="63">
        <v>162198.7169</v>
      </c>
      <c r="M582" s="63" t="s">
        <v>9723</v>
      </c>
      <c r="N582" s="63" t="s">
        <v>1779</v>
      </c>
      <c r="O582" s="63">
        <v>903.14012968892098</v>
      </c>
      <c r="P582" s="63">
        <v>911.24284445488399</v>
      </c>
      <c r="Q582" s="63">
        <v>889.24486019732001</v>
      </c>
      <c r="R582" s="63">
        <f t="shared" si="57"/>
        <v>901.20927811370836</v>
      </c>
      <c r="S582" s="63">
        <f t="shared" si="58"/>
        <v>2.9548256542156239</v>
      </c>
      <c r="T582" s="90">
        <f t="shared" si="59"/>
        <v>1.2344940583456802E-2</v>
      </c>
      <c r="U582" s="108">
        <f t="shared" si="60"/>
        <v>3</v>
      </c>
      <c r="V582" s="108">
        <v>722</v>
      </c>
      <c r="W582" s="63">
        <v>1058.13023405731</v>
      </c>
      <c r="X582" s="63">
        <v>989.29767808966801</v>
      </c>
      <c r="Y582" s="63">
        <v>1156.7916805523701</v>
      </c>
      <c r="Z582" s="63">
        <v>1068.0731975664494</v>
      </c>
      <c r="AA582" s="63">
        <v>3.0286010169339939</v>
      </c>
      <c r="AB582" s="90">
        <v>7.882280112160274E-2</v>
      </c>
      <c r="AC582" s="108">
        <v>3</v>
      </c>
      <c r="AD582" s="108">
        <v>589</v>
      </c>
      <c r="AE582" s="63">
        <f t="shared" si="61"/>
        <v>1.1851555720797708</v>
      </c>
      <c r="AF582" s="111">
        <f t="shared" si="62"/>
        <v>0.2450764501246589</v>
      </c>
      <c r="AG582" s="126" t="s">
        <v>10215</v>
      </c>
    </row>
    <row r="583" spans="1:33" x14ac:dyDescent="0.3">
      <c r="A583" s="125" t="s">
        <v>659</v>
      </c>
      <c r="B583" s="108">
        <v>11</v>
      </c>
      <c r="C583" s="108">
        <v>2</v>
      </c>
      <c r="D583" s="63">
        <v>66.368799999999993</v>
      </c>
      <c r="E583" s="90">
        <v>6.0285263735959703E-4</v>
      </c>
      <c r="F583" s="64">
        <f t="shared" si="56"/>
        <v>3.2197888347967156</v>
      </c>
      <c r="G583" s="109">
        <v>7.3163239532128099E-4</v>
      </c>
      <c r="H583" s="110">
        <v>1.26051494092012</v>
      </c>
      <c r="I583" s="63">
        <v>0.99999931624706795</v>
      </c>
      <c r="J583" s="108" t="s">
        <v>0</v>
      </c>
      <c r="K583" s="108" t="s">
        <v>1</v>
      </c>
      <c r="L583" s="63">
        <v>166960.98009999999</v>
      </c>
      <c r="M583" s="63" t="s">
        <v>9921</v>
      </c>
      <c r="N583" s="63" t="s">
        <v>660</v>
      </c>
      <c r="O583" s="63">
        <v>8749.0828783469806</v>
      </c>
      <c r="P583" s="63">
        <v>8610.0193947828993</v>
      </c>
      <c r="Q583" s="63">
        <v>8812.0159404281403</v>
      </c>
      <c r="R583" s="63">
        <f t="shared" si="57"/>
        <v>8723.7060711860067</v>
      </c>
      <c r="S583" s="63">
        <f t="shared" si="58"/>
        <v>3.9407010244201364</v>
      </c>
      <c r="T583" s="90">
        <f t="shared" si="59"/>
        <v>1.1848368558346166E-2</v>
      </c>
      <c r="U583" s="108">
        <f t="shared" si="60"/>
        <v>3</v>
      </c>
      <c r="V583" s="108">
        <v>97</v>
      </c>
      <c r="W583" s="63">
        <v>7214.9645169260402</v>
      </c>
      <c r="X583" s="63">
        <v>6869.6560155895804</v>
      </c>
      <c r="Y583" s="63">
        <v>6677.62302681438</v>
      </c>
      <c r="Z583" s="63">
        <v>6920.7478531099996</v>
      </c>
      <c r="AA583" s="63">
        <v>3.8401530266720845</v>
      </c>
      <c r="AB583" s="90">
        <v>3.9343989275086741E-2</v>
      </c>
      <c r="AC583" s="108">
        <v>3</v>
      </c>
      <c r="AD583" s="108">
        <v>99</v>
      </c>
      <c r="AE583" s="63">
        <f t="shared" si="61"/>
        <v>0.79332657435225906</v>
      </c>
      <c r="AF583" s="111">
        <f t="shared" si="62"/>
        <v>-0.33401321860392408</v>
      </c>
      <c r="AG583" s="126" t="s">
        <v>10215</v>
      </c>
    </row>
    <row r="584" spans="1:33" x14ac:dyDescent="0.3">
      <c r="A584" s="125" t="s">
        <v>195</v>
      </c>
      <c r="B584" s="108">
        <v>26</v>
      </c>
      <c r="C584" s="108">
        <v>13</v>
      </c>
      <c r="D584" s="63">
        <v>166.55699999999999</v>
      </c>
      <c r="E584" s="90">
        <v>2.84603239795178E-5</v>
      </c>
      <c r="F584" s="64">
        <f t="shared" si="56"/>
        <v>4.545760160410695</v>
      </c>
      <c r="G584" s="109">
        <v>1.2569141715809299E-4</v>
      </c>
      <c r="H584" s="110">
        <v>1.40760156142653</v>
      </c>
      <c r="I584" s="63">
        <v>1</v>
      </c>
      <c r="J584" s="108" t="s">
        <v>0</v>
      </c>
      <c r="K584" s="108" t="s">
        <v>1</v>
      </c>
      <c r="L584" s="63">
        <v>152855.56959999999</v>
      </c>
      <c r="M584" s="63" t="s">
        <v>10052</v>
      </c>
      <c r="N584" s="63" t="s">
        <v>196</v>
      </c>
      <c r="O584" s="63">
        <v>2789.5381724470299</v>
      </c>
      <c r="P584" s="63">
        <v>2850.3930999330801</v>
      </c>
      <c r="Q584" s="63">
        <v>2798.05265536858</v>
      </c>
      <c r="R584" s="63">
        <f t="shared" si="57"/>
        <v>2812.6613092495631</v>
      </c>
      <c r="S584" s="63">
        <f t="shared" si="58"/>
        <v>3.4491174391045001</v>
      </c>
      <c r="T584" s="90">
        <f t="shared" si="59"/>
        <v>1.1715895867220888E-2</v>
      </c>
      <c r="U584" s="108">
        <f t="shared" si="60"/>
        <v>3</v>
      </c>
      <c r="V584" s="108">
        <v>283</v>
      </c>
      <c r="W584" s="63">
        <v>2053.6105461851198</v>
      </c>
      <c r="X584" s="63">
        <v>1986.20741340213</v>
      </c>
      <c r="Y584" s="63">
        <v>1954.7647113763001</v>
      </c>
      <c r="Z584" s="63">
        <v>1998.1942236545165</v>
      </c>
      <c r="AA584" s="63">
        <v>3.3006376991861965</v>
      </c>
      <c r="AB584" s="90">
        <v>2.5273499727801806E-2</v>
      </c>
      <c r="AC584" s="108">
        <v>3</v>
      </c>
      <c r="AD584" s="108">
        <v>348</v>
      </c>
      <c r="AE584" s="63">
        <f t="shared" si="61"/>
        <v>0.71042831110996729</v>
      </c>
      <c r="AF584" s="111">
        <f t="shared" si="62"/>
        <v>-0.49323901955618066</v>
      </c>
      <c r="AG584" s="126" t="s">
        <v>10215</v>
      </c>
    </row>
    <row r="585" spans="1:33" x14ac:dyDescent="0.3">
      <c r="A585" s="125" t="s">
        <v>1636</v>
      </c>
      <c r="B585" s="108">
        <v>8</v>
      </c>
      <c r="C585" s="108">
        <v>2</v>
      </c>
      <c r="D585" s="63">
        <v>45.540599999999998</v>
      </c>
      <c r="E585" s="90">
        <v>1.4661868050050099E-2</v>
      </c>
      <c r="F585" s="64">
        <f t="shared" si="56"/>
        <v>1.8338106932594094</v>
      </c>
      <c r="G585" s="109">
        <v>7.0824498182992003E-3</v>
      </c>
      <c r="H585" s="110">
        <v>1.1920679417505899</v>
      </c>
      <c r="I585" s="63">
        <v>0.86179699629341699</v>
      </c>
      <c r="J585" s="108" t="s">
        <v>0</v>
      </c>
      <c r="K585" s="108" t="s">
        <v>1</v>
      </c>
      <c r="L585" s="63">
        <v>134066.86790000001</v>
      </c>
      <c r="M585" s="63" t="s">
        <v>9734</v>
      </c>
      <c r="N585" s="63" t="s">
        <v>1637</v>
      </c>
      <c r="O585" s="63">
        <v>1414.36379555335</v>
      </c>
      <c r="P585" s="63">
        <v>1431.1195980488801</v>
      </c>
      <c r="Q585" s="63">
        <v>1444.73563272466</v>
      </c>
      <c r="R585" s="63">
        <f t="shared" si="57"/>
        <v>1430.0730087756301</v>
      </c>
      <c r="S585" s="63">
        <f t="shared" si="58"/>
        <v>3.1553582098419879</v>
      </c>
      <c r="T585" s="90">
        <f t="shared" si="59"/>
        <v>1.0637878569668521E-2</v>
      </c>
      <c r="U585" s="108">
        <f t="shared" si="60"/>
        <v>3</v>
      </c>
      <c r="V585" s="108">
        <v>531</v>
      </c>
      <c r="W585" s="63">
        <v>1107.2315226133501</v>
      </c>
      <c r="X585" s="63">
        <v>1209.3756840897099</v>
      </c>
      <c r="Y585" s="63">
        <v>1282.3646941992999</v>
      </c>
      <c r="Z585" s="63">
        <v>1199.6573003007868</v>
      </c>
      <c r="AA585" s="63">
        <v>3.0790572011772914</v>
      </c>
      <c r="AB585" s="90">
        <v>7.3329375778258224E-2</v>
      </c>
      <c r="AC585" s="108">
        <v>3</v>
      </c>
      <c r="AD585" s="108">
        <v>541</v>
      </c>
      <c r="AE585" s="63">
        <f t="shared" si="61"/>
        <v>0.83887836001316063</v>
      </c>
      <c r="AF585" s="111">
        <f t="shared" si="62"/>
        <v>-0.25346646435149922</v>
      </c>
      <c r="AG585" s="126" t="s">
        <v>10215</v>
      </c>
    </row>
    <row r="586" spans="1:33" x14ac:dyDescent="0.3">
      <c r="A586" s="125" t="s">
        <v>1182</v>
      </c>
      <c r="B586" s="108">
        <v>4</v>
      </c>
      <c r="C586" s="108">
        <v>1</v>
      </c>
      <c r="D586" s="63">
        <v>24.089400000000001</v>
      </c>
      <c r="E586" s="90">
        <v>3.83018260736878E-3</v>
      </c>
      <c r="F586" s="64">
        <f t="shared" si="56"/>
        <v>2.416780520161375</v>
      </c>
      <c r="G586" s="109">
        <v>2.5705533993564201E-3</v>
      </c>
      <c r="H586" s="110">
        <v>1.3719074972205301</v>
      </c>
      <c r="I586" s="63">
        <v>0.99131261503128398</v>
      </c>
      <c r="J586" s="108" t="s">
        <v>0</v>
      </c>
      <c r="K586" s="108" t="s">
        <v>1</v>
      </c>
      <c r="L586" s="63">
        <v>165631.5828</v>
      </c>
      <c r="M586" s="63" t="s">
        <v>9696</v>
      </c>
      <c r="N586" s="63" t="s">
        <v>1183</v>
      </c>
      <c r="O586" s="63">
        <v>1769.6739101821499</v>
      </c>
      <c r="P586" s="63">
        <v>1802.9791248056099</v>
      </c>
      <c r="Q586" s="63">
        <v>1774.2130810502799</v>
      </c>
      <c r="R586" s="63">
        <f t="shared" si="57"/>
        <v>1782.2887053460133</v>
      </c>
      <c r="S586" s="63">
        <f t="shared" si="58"/>
        <v>3.2509780549101608</v>
      </c>
      <c r="T586" s="90">
        <f t="shared" si="59"/>
        <v>1.0133931780453034E-2</v>
      </c>
      <c r="U586" s="108">
        <f t="shared" si="60"/>
        <v>3</v>
      </c>
      <c r="V586" s="108">
        <v>435</v>
      </c>
      <c r="W586" s="63">
        <v>1173.74517248744</v>
      </c>
      <c r="X586" s="63">
        <v>1404.8066772045599</v>
      </c>
      <c r="Y586" s="63">
        <v>1318.84365756395</v>
      </c>
      <c r="Z586" s="63">
        <v>1299.1318357519833</v>
      </c>
      <c r="AA586" s="63">
        <v>3.1136532254643772</v>
      </c>
      <c r="AB586" s="90">
        <v>8.9894765551555997E-2</v>
      </c>
      <c r="AC586" s="108">
        <v>3</v>
      </c>
      <c r="AD586" s="108">
        <v>507</v>
      </c>
      <c r="AE586" s="63">
        <f t="shared" si="61"/>
        <v>0.72891211836511638</v>
      </c>
      <c r="AF586" s="111">
        <f t="shared" si="62"/>
        <v>-0.45618320906156395</v>
      </c>
      <c r="AG586" s="126" t="s">
        <v>10215</v>
      </c>
    </row>
    <row r="587" spans="1:33" x14ac:dyDescent="0.3">
      <c r="A587" s="125" t="s">
        <v>269</v>
      </c>
      <c r="B587" s="108">
        <v>51</v>
      </c>
      <c r="C587" s="108">
        <v>30</v>
      </c>
      <c r="D587" s="63">
        <v>216.4984</v>
      </c>
      <c r="E587" s="90">
        <v>5.9595774078102799E-5</v>
      </c>
      <c r="F587" s="64">
        <f t="shared" si="56"/>
        <v>4.22478453488442</v>
      </c>
      <c r="G587" s="109">
        <v>1.8576265082764399E-4</v>
      </c>
      <c r="H587" s="110">
        <v>1.1193136338718599</v>
      </c>
      <c r="I587" s="63">
        <v>1</v>
      </c>
      <c r="J587" s="108" t="s">
        <v>1</v>
      </c>
      <c r="K587" s="108" t="s">
        <v>0</v>
      </c>
      <c r="L587" s="63">
        <v>50313.457300000002</v>
      </c>
      <c r="M587" s="63" t="s">
        <v>10202</v>
      </c>
      <c r="N587" s="63" t="s">
        <v>270</v>
      </c>
      <c r="O587" s="63">
        <v>7884.3593820364504</v>
      </c>
      <c r="P587" s="63">
        <v>7785.62426050676</v>
      </c>
      <c r="Q587" s="63">
        <v>7742.3606080217796</v>
      </c>
      <c r="R587" s="63">
        <f t="shared" si="57"/>
        <v>7804.1147501883306</v>
      </c>
      <c r="S587" s="63">
        <f t="shared" si="58"/>
        <v>3.8923236465511839</v>
      </c>
      <c r="T587" s="90">
        <f t="shared" si="59"/>
        <v>9.3262088910118501E-3</v>
      </c>
      <c r="U587" s="108">
        <f t="shared" si="60"/>
        <v>3</v>
      </c>
      <c r="V587" s="108">
        <v>113</v>
      </c>
      <c r="W587" s="63">
        <v>8737.2766543645193</v>
      </c>
      <c r="X587" s="63">
        <v>8785.6855599609808</v>
      </c>
      <c r="Y587" s="63">
        <v>8682.7939062334099</v>
      </c>
      <c r="Z587" s="63">
        <v>8735.2520401863021</v>
      </c>
      <c r="AA587" s="63">
        <v>3.9412754402958221</v>
      </c>
      <c r="AB587" s="90">
        <v>5.8928691385462077E-3</v>
      </c>
      <c r="AC587" s="108">
        <v>3</v>
      </c>
      <c r="AD587" s="108">
        <v>79</v>
      </c>
      <c r="AE587" s="63">
        <f t="shared" si="61"/>
        <v>1.1193136338718623</v>
      </c>
      <c r="AF587" s="111">
        <f t="shared" si="62"/>
        <v>0.16261433893544511</v>
      </c>
      <c r="AG587" s="126" t="s">
        <v>10215</v>
      </c>
    </row>
    <row r="588" spans="1:33" x14ac:dyDescent="0.3">
      <c r="A588" s="125" t="s">
        <v>1986</v>
      </c>
      <c r="B588" s="108">
        <v>31</v>
      </c>
      <c r="C588" s="108">
        <v>4</v>
      </c>
      <c r="D588" s="63">
        <v>135.09370000000001</v>
      </c>
      <c r="E588" s="90">
        <v>3.4303801187506103E-2</v>
      </c>
      <c r="F588" s="64">
        <f t="shared" ref="F588:F651" si="63">-LOG10(E588)</f>
        <v>1.4646577533306666</v>
      </c>
      <c r="G588" s="109">
        <v>1.36235459416845E-2</v>
      </c>
      <c r="H588" s="110">
        <v>1.12956526993868</v>
      </c>
      <c r="I588" s="63">
        <v>0.66097019124591605</v>
      </c>
      <c r="J588" s="108" t="s">
        <v>0</v>
      </c>
      <c r="K588" s="108" t="s">
        <v>1</v>
      </c>
      <c r="L588" s="63">
        <v>413450.50579999998</v>
      </c>
      <c r="M588" s="63" t="s">
        <v>9764</v>
      </c>
      <c r="N588" s="63" t="s">
        <v>1987</v>
      </c>
      <c r="O588" s="63">
        <v>1264.7603003609399</v>
      </c>
      <c r="P588" s="63">
        <v>1284.4317159416501</v>
      </c>
      <c r="Q588" s="63">
        <v>1265.24550066245</v>
      </c>
      <c r="R588" s="63">
        <f t="shared" ref="R588:R651" si="64">AVERAGE(O588:Q588)</f>
        <v>1271.4791723216799</v>
      </c>
      <c r="S588" s="63">
        <f t="shared" ref="S588:S651" si="65">LOG10(R588)</f>
        <v>3.1043092505362271</v>
      </c>
      <c r="T588" s="90">
        <f t="shared" ref="T588:T651" si="66">(STDEVA(O588:Q588)/AVERAGE(O588:Q588))</f>
        <v>8.8242538043122928E-3</v>
      </c>
      <c r="U588" s="108">
        <f t="shared" ref="U588:U651" si="67">COUNT(O588:Q588)</f>
        <v>3</v>
      </c>
      <c r="V588" s="108">
        <v>577</v>
      </c>
      <c r="W588" s="63">
        <v>1164.89449362189</v>
      </c>
      <c r="X588" s="63">
        <v>1040.27589978582</v>
      </c>
      <c r="Y588" s="63">
        <v>1171.7371819926</v>
      </c>
      <c r="Z588" s="63">
        <v>1125.6358584667698</v>
      </c>
      <c r="AA588" s="63">
        <v>3.0513979196134295</v>
      </c>
      <c r="AB588" s="90">
        <v>6.5743306832051943E-2</v>
      </c>
      <c r="AC588" s="108">
        <v>3</v>
      </c>
      <c r="AD588" s="108">
        <v>568</v>
      </c>
      <c r="AE588" s="63">
        <f t="shared" ref="AE588:AE651" si="68">Z588/R588</f>
        <v>0.88529634064818785</v>
      </c>
      <c r="AF588" s="111">
        <f t="shared" ref="AF588:AF651" si="69">LOG(AE588,2)</f>
        <v>-0.17576763673032339</v>
      </c>
      <c r="AG588" s="126" t="s">
        <v>10215</v>
      </c>
    </row>
    <row r="589" spans="1:33" x14ac:dyDescent="0.3">
      <c r="A589" s="125" t="s">
        <v>807</v>
      </c>
      <c r="B589" s="108">
        <v>13</v>
      </c>
      <c r="C589" s="108">
        <v>9</v>
      </c>
      <c r="D589" s="63">
        <v>45.610199999999999</v>
      </c>
      <c r="E589" s="90">
        <v>1.02371920421718E-3</v>
      </c>
      <c r="F589" s="64">
        <f t="shared" si="63"/>
        <v>2.9898191495926576</v>
      </c>
      <c r="G589" s="109">
        <v>1.0153777464920199E-3</v>
      </c>
      <c r="H589" s="110">
        <v>1.1598395072230501</v>
      </c>
      <c r="I589" s="63">
        <v>0.99997182540324903</v>
      </c>
      <c r="J589" s="108" t="s">
        <v>1</v>
      </c>
      <c r="K589" s="108" t="s">
        <v>0</v>
      </c>
      <c r="L589" s="63">
        <v>10236.7832</v>
      </c>
      <c r="M589" s="63" t="s">
        <v>10017</v>
      </c>
      <c r="N589" s="63" t="s">
        <v>808</v>
      </c>
      <c r="O589" s="63">
        <v>8747.0860895693404</v>
      </c>
      <c r="P589" s="63">
        <v>8600.9494067985106</v>
      </c>
      <c r="Q589" s="63">
        <v>8661.9174568545404</v>
      </c>
      <c r="R589" s="63">
        <f t="shared" si="64"/>
        <v>8669.9843177407965</v>
      </c>
      <c r="S589" s="63">
        <f t="shared" si="65"/>
        <v>3.9380183119254841</v>
      </c>
      <c r="T589" s="90">
        <f t="shared" si="66"/>
        <v>8.4661692298109038E-3</v>
      </c>
      <c r="U589" s="108">
        <f t="shared" si="67"/>
        <v>3</v>
      </c>
      <c r="V589" s="108">
        <v>98</v>
      </c>
      <c r="W589" s="63">
        <v>9742.1948188558308</v>
      </c>
      <c r="X589" s="63">
        <v>10307.425647169501</v>
      </c>
      <c r="Y589" s="63">
        <v>10117.750550134801</v>
      </c>
      <c r="Z589" s="63">
        <v>10055.790338720044</v>
      </c>
      <c r="AA589" s="63">
        <v>4.0024162098165066</v>
      </c>
      <c r="AB589" s="90">
        <v>2.8606835609934791E-2</v>
      </c>
      <c r="AC589" s="108">
        <v>3</v>
      </c>
      <c r="AD589" s="108">
        <v>70</v>
      </c>
      <c r="AE589" s="63">
        <f t="shared" si="68"/>
        <v>1.1598395072230485</v>
      </c>
      <c r="AF589" s="111">
        <f t="shared" si="69"/>
        <v>0.21392518625587553</v>
      </c>
      <c r="AG589" s="126" t="s">
        <v>10215</v>
      </c>
    </row>
    <row r="590" spans="1:33" x14ac:dyDescent="0.3">
      <c r="A590" s="125" t="s">
        <v>391</v>
      </c>
      <c r="B590" s="108">
        <v>18</v>
      </c>
      <c r="C590" s="108">
        <v>10</v>
      </c>
      <c r="D590" s="63">
        <v>100.69240000000001</v>
      </c>
      <c r="E590" s="90">
        <v>1.2178882401458999E-4</v>
      </c>
      <c r="F590" s="64">
        <f t="shared" si="63"/>
        <v>3.9143925630289704</v>
      </c>
      <c r="G590" s="109">
        <v>2.5588068527757502E-4</v>
      </c>
      <c r="H590" s="110">
        <v>1.2421235369651</v>
      </c>
      <c r="I590" s="63">
        <v>1</v>
      </c>
      <c r="J590" s="108" t="s">
        <v>0</v>
      </c>
      <c r="K590" s="108" t="s">
        <v>1</v>
      </c>
      <c r="L590" s="63">
        <v>60190.988599999997</v>
      </c>
      <c r="M590" s="63" t="s">
        <v>10064</v>
      </c>
      <c r="N590" s="63" t="s">
        <v>392</v>
      </c>
      <c r="O590" s="63">
        <v>2508.9392123310799</v>
      </c>
      <c r="P590" s="63">
        <v>2519.6894254466301</v>
      </c>
      <c r="Q590" s="63">
        <v>2549.8902735777601</v>
      </c>
      <c r="R590" s="63">
        <f t="shared" si="64"/>
        <v>2526.1729704518234</v>
      </c>
      <c r="S590" s="63">
        <f t="shared" si="65"/>
        <v>3.4024630839631413</v>
      </c>
      <c r="T590" s="90">
        <f t="shared" si="66"/>
        <v>8.4045921755294926E-3</v>
      </c>
      <c r="U590" s="108">
        <f t="shared" si="67"/>
        <v>3</v>
      </c>
      <c r="V590" s="108">
        <v>324</v>
      </c>
      <c r="W590" s="63">
        <v>1978.2729745034301</v>
      </c>
      <c r="X590" s="63">
        <v>2055.0277731782999</v>
      </c>
      <c r="Y590" s="63">
        <v>2067.9594618077199</v>
      </c>
      <c r="Z590" s="63">
        <v>2033.7534031631501</v>
      </c>
      <c r="AA590" s="63">
        <v>3.308298292668328</v>
      </c>
      <c r="AB590" s="90">
        <v>2.3837978287921412E-2</v>
      </c>
      <c r="AC590" s="108">
        <v>3</v>
      </c>
      <c r="AD590" s="108">
        <v>344</v>
      </c>
      <c r="AE590" s="63">
        <f t="shared" si="68"/>
        <v>0.80507290155962652</v>
      </c>
      <c r="AF590" s="111">
        <f t="shared" si="69"/>
        <v>-0.31280866575144578</v>
      </c>
      <c r="AG590" s="126" t="s">
        <v>10215</v>
      </c>
    </row>
    <row r="591" spans="1:33" x14ac:dyDescent="0.3">
      <c r="A591" s="125" t="s">
        <v>583</v>
      </c>
      <c r="B591" s="108">
        <v>11</v>
      </c>
      <c r="C591" s="108">
        <v>9</v>
      </c>
      <c r="D591" s="63">
        <v>51.679699999999997</v>
      </c>
      <c r="E591" s="90">
        <v>4.9290733708295996E-4</v>
      </c>
      <c r="F591" s="64">
        <f t="shared" si="63"/>
        <v>3.3072347171852496</v>
      </c>
      <c r="G591" s="109">
        <v>6.8306052388362396E-4</v>
      </c>
      <c r="H591" s="110">
        <v>1.2671328498754999</v>
      </c>
      <c r="I591" s="63">
        <v>0.99999987524759804</v>
      </c>
      <c r="J591" s="108" t="s">
        <v>0</v>
      </c>
      <c r="K591" s="108" t="s">
        <v>1</v>
      </c>
      <c r="L591" s="63">
        <v>59937.644200000002</v>
      </c>
      <c r="M591" s="63" t="s">
        <v>9923</v>
      </c>
      <c r="N591" s="63" t="s">
        <v>584</v>
      </c>
      <c r="O591" s="63">
        <v>4114.64795182535</v>
      </c>
      <c r="P591" s="63">
        <v>4133.8172924415603</v>
      </c>
      <c r="Q591" s="63">
        <v>4068.4028510315002</v>
      </c>
      <c r="R591" s="63">
        <f t="shared" si="64"/>
        <v>4105.6226984328032</v>
      </c>
      <c r="S591" s="63">
        <f t="shared" si="65"/>
        <v>3.6133790357511635</v>
      </c>
      <c r="T591" s="90">
        <f t="shared" si="66"/>
        <v>8.1907594789942008E-3</v>
      </c>
      <c r="U591" s="108">
        <f t="shared" si="67"/>
        <v>3</v>
      </c>
      <c r="V591" s="108">
        <v>206</v>
      </c>
      <c r="W591" s="63">
        <v>3184.9562259720901</v>
      </c>
      <c r="X591" s="63">
        <v>3149.7696925713699</v>
      </c>
      <c r="Y591" s="63">
        <v>3385.5398740358901</v>
      </c>
      <c r="Z591" s="63">
        <v>3240.08859752645</v>
      </c>
      <c r="AA591" s="63">
        <v>3.510556885790185</v>
      </c>
      <c r="AB591" s="90">
        <v>3.9254228647581067E-2</v>
      </c>
      <c r="AC591" s="108">
        <v>3</v>
      </c>
      <c r="AD591" s="108">
        <v>217</v>
      </c>
      <c r="AE591" s="63">
        <f t="shared" si="68"/>
        <v>0.78918323370612098</v>
      </c>
      <c r="AF591" s="111">
        <f t="shared" si="69"/>
        <v>-0.34156778873209565</v>
      </c>
      <c r="AG591" s="126" t="s">
        <v>10215</v>
      </c>
    </row>
    <row r="592" spans="1:33" x14ac:dyDescent="0.3">
      <c r="A592" s="125" t="s">
        <v>49</v>
      </c>
      <c r="B592" s="108">
        <v>68</v>
      </c>
      <c r="C592" s="108">
        <v>40</v>
      </c>
      <c r="D592" s="63">
        <v>336.02659999999997</v>
      </c>
      <c r="E592" s="90">
        <v>1.2159976906511701E-6</v>
      </c>
      <c r="F592" s="64">
        <f t="shared" si="63"/>
        <v>5.9150672498481569</v>
      </c>
      <c r="G592" s="112">
        <v>3.1679951167333101E-5</v>
      </c>
      <c r="H592" s="110">
        <v>1.29827465692905</v>
      </c>
      <c r="I592" s="63">
        <v>1</v>
      </c>
      <c r="J592" s="108" t="s">
        <v>0</v>
      </c>
      <c r="K592" s="108" t="s">
        <v>1</v>
      </c>
      <c r="L592" s="63">
        <v>36973.929900000003</v>
      </c>
      <c r="M592" s="63" t="s">
        <v>10204</v>
      </c>
      <c r="N592" s="63" t="s">
        <v>50</v>
      </c>
      <c r="O592" s="63">
        <v>31180.8646860517</v>
      </c>
      <c r="P592" s="63">
        <v>30688.3999214748</v>
      </c>
      <c r="Q592" s="63">
        <v>30951.069909332298</v>
      </c>
      <c r="R592" s="63">
        <f t="shared" si="64"/>
        <v>30940.111505619599</v>
      </c>
      <c r="S592" s="63">
        <f t="shared" si="65"/>
        <v>4.4905218745277971</v>
      </c>
      <c r="T592" s="90">
        <f t="shared" si="66"/>
        <v>7.9642634925016428E-3</v>
      </c>
      <c r="U592" s="108">
        <f t="shared" si="67"/>
        <v>3</v>
      </c>
      <c r="V592" s="108">
        <v>20</v>
      </c>
      <c r="W592" s="63">
        <v>23811.3419898006</v>
      </c>
      <c r="X592" s="63">
        <v>23715.396119028599</v>
      </c>
      <c r="Y592" s="63">
        <v>23968.406636903201</v>
      </c>
      <c r="Z592" s="63">
        <v>23831.714915244131</v>
      </c>
      <c r="AA592" s="63">
        <v>4.3771552950292056</v>
      </c>
      <c r="AB592" s="90">
        <v>5.359651462217346E-3</v>
      </c>
      <c r="AC592" s="108">
        <v>3</v>
      </c>
      <c r="AD592" s="108">
        <v>21</v>
      </c>
      <c r="AE592" s="63">
        <f t="shared" si="68"/>
        <v>0.77025303903367048</v>
      </c>
      <c r="AF592" s="111">
        <f t="shared" si="69"/>
        <v>-0.37659562545765152</v>
      </c>
      <c r="AG592" s="126" t="s">
        <v>10215</v>
      </c>
    </row>
    <row r="593" spans="1:33" x14ac:dyDescent="0.3">
      <c r="A593" s="125" t="s">
        <v>621</v>
      </c>
      <c r="B593" s="108">
        <v>53</v>
      </c>
      <c r="C593" s="108">
        <v>25</v>
      </c>
      <c r="D593" s="63">
        <v>245.87219999999999</v>
      </c>
      <c r="E593" s="90">
        <v>5.5412239439211997E-4</v>
      </c>
      <c r="F593" s="64">
        <f t="shared" si="63"/>
        <v>3.2563942978379461</v>
      </c>
      <c r="G593" s="109">
        <v>7.1559150955839603E-4</v>
      </c>
      <c r="H593" s="110">
        <v>1.14327864699388</v>
      </c>
      <c r="I593" s="63">
        <v>0.99999965851541395</v>
      </c>
      <c r="J593" s="108" t="s">
        <v>1</v>
      </c>
      <c r="K593" s="108" t="s">
        <v>0</v>
      </c>
      <c r="L593" s="63">
        <v>122960.50569999999</v>
      </c>
      <c r="M593" s="63" t="s">
        <v>10084</v>
      </c>
      <c r="N593" s="63" t="s">
        <v>622</v>
      </c>
      <c r="O593" s="63">
        <v>14157.096951065399</v>
      </c>
      <c r="P593" s="63">
        <v>14377.7502868272</v>
      </c>
      <c r="Q593" s="63">
        <v>14285.3581394999</v>
      </c>
      <c r="R593" s="63">
        <f t="shared" si="64"/>
        <v>14273.401792464167</v>
      </c>
      <c r="S593" s="63">
        <f t="shared" si="65"/>
        <v>4.1545274912386256</v>
      </c>
      <c r="T593" s="90">
        <f t="shared" si="66"/>
        <v>7.7634964090953539E-3</v>
      </c>
      <c r="U593" s="108">
        <f t="shared" si="67"/>
        <v>3</v>
      </c>
      <c r="V593" s="108">
        <v>57</v>
      </c>
      <c r="W593" s="63">
        <v>16317.611356867401</v>
      </c>
      <c r="X593" s="63">
        <v>15964.232548547599</v>
      </c>
      <c r="Y593" s="63">
        <v>16673.5825624504</v>
      </c>
      <c r="Z593" s="63">
        <v>16318.475489288467</v>
      </c>
      <c r="AA593" s="63">
        <v>4.2126795834916466</v>
      </c>
      <c r="AB593" s="90">
        <v>2.1734615877565287E-2</v>
      </c>
      <c r="AC593" s="108">
        <v>3</v>
      </c>
      <c r="AD593" s="108">
        <v>34</v>
      </c>
      <c r="AE593" s="63">
        <f t="shared" si="68"/>
        <v>1.1432786469938809</v>
      </c>
      <c r="AF593" s="111">
        <f t="shared" si="69"/>
        <v>0.19317706903179344</v>
      </c>
      <c r="AG593" s="126" t="s">
        <v>10215</v>
      </c>
    </row>
    <row r="594" spans="1:33" x14ac:dyDescent="0.3">
      <c r="A594" s="125" t="s">
        <v>409</v>
      </c>
      <c r="B594" s="108">
        <v>18</v>
      </c>
      <c r="C594" s="108">
        <v>14</v>
      </c>
      <c r="D594" s="63">
        <v>77.974900000000005</v>
      </c>
      <c r="E594" s="90">
        <v>1.4387619427225199E-4</v>
      </c>
      <c r="F594" s="64">
        <f t="shared" si="63"/>
        <v>3.8420110584016216</v>
      </c>
      <c r="G594" s="109">
        <v>2.8797279249967E-4</v>
      </c>
      <c r="H594" s="110">
        <v>1.21410687491407</v>
      </c>
      <c r="I594" s="63">
        <v>0.999999999999998</v>
      </c>
      <c r="J594" s="108" t="s">
        <v>0</v>
      </c>
      <c r="K594" s="108" t="s">
        <v>1</v>
      </c>
      <c r="L594" s="63">
        <v>26859.445199999998</v>
      </c>
      <c r="M594" s="63" t="s">
        <v>10073</v>
      </c>
      <c r="N594" s="63" t="s">
        <v>410</v>
      </c>
      <c r="O594" s="63">
        <v>8773.5953607006904</v>
      </c>
      <c r="P594" s="63">
        <v>8891.7045262376905</v>
      </c>
      <c r="Q594" s="63">
        <v>8797.4894569754306</v>
      </c>
      <c r="R594" s="63">
        <f t="shared" si="64"/>
        <v>8820.9297813046051</v>
      </c>
      <c r="S594" s="63">
        <f t="shared" si="65"/>
        <v>3.9455143649059412</v>
      </c>
      <c r="T594" s="90">
        <f t="shared" si="66"/>
        <v>7.0793239721035307E-3</v>
      </c>
      <c r="U594" s="108">
        <f t="shared" si="67"/>
        <v>3</v>
      </c>
      <c r="V594" s="108">
        <v>95</v>
      </c>
      <c r="W594" s="63">
        <v>7168.4436047135396</v>
      </c>
      <c r="X594" s="63">
        <v>7171.04152400984</v>
      </c>
      <c r="Y594" s="63">
        <v>7456.6103309837799</v>
      </c>
      <c r="Z594" s="63">
        <v>7265.3651532357208</v>
      </c>
      <c r="AA594" s="63">
        <v>3.8612574465831226</v>
      </c>
      <c r="AB594" s="90">
        <v>2.279696512007812E-2</v>
      </c>
      <c r="AC594" s="108">
        <v>3</v>
      </c>
      <c r="AD594" s="108">
        <v>95</v>
      </c>
      <c r="AE594" s="63">
        <f t="shared" si="68"/>
        <v>0.82365071861632955</v>
      </c>
      <c r="AF594" s="111">
        <f t="shared" si="69"/>
        <v>-0.27989542416520091</v>
      </c>
      <c r="AG594" s="126" t="s">
        <v>10215</v>
      </c>
    </row>
    <row r="595" spans="1:33" x14ac:dyDescent="0.3">
      <c r="A595" s="125" t="s">
        <v>213</v>
      </c>
      <c r="B595" s="108">
        <v>6</v>
      </c>
      <c r="C595" s="108">
        <v>3</v>
      </c>
      <c r="D595" s="63">
        <v>33.647799999999997</v>
      </c>
      <c r="E595" s="90">
        <v>3.5351256618909601E-5</v>
      </c>
      <c r="F595" s="64">
        <f t="shared" si="63"/>
        <v>4.4515951438767418</v>
      </c>
      <c r="G595" s="109">
        <v>1.40880461846395E-4</v>
      </c>
      <c r="H595" s="110">
        <v>1.1578657136227199</v>
      </c>
      <c r="I595" s="63">
        <v>1</v>
      </c>
      <c r="J595" s="108" t="s">
        <v>0</v>
      </c>
      <c r="K595" s="108" t="s">
        <v>1</v>
      </c>
      <c r="L595" s="63">
        <v>80930.2641</v>
      </c>
      <c r="M595" s="63" t="s">
        <v>10183</v>
      </c>
      <c r="N595" s="63" t="s">
        <v>214</v>
      </c>
      <c r="O595" s="63">
        <v>10643.7109043646</v>
      </c>
      <c r="P595" s="63">
        <v>10740.4696980234</v>
      </c>
      <c r="Q595" s="63">
        <v>10629.768166264401</v>
      </c>
      <c r="R595" s="63">
        <f t="shared" si="64"/>
        <v>10671.316256217468</v>
      </c>
      <c r="S595" s="63">
        <f t="shared" si="65"/>
        <v>4.0282179908917479</v>
      </c>
      <c r="T595" s="90">
        <f t="shared" si="66"/>
        <v>5.6500082668908113E-3</v>
      </c>
      <c r="U595" s="108">
        <f t="shared" si="67"/>
        <v>3</v>
      </c>
      <c r="V595" s="108">
        <v>83</v>
      </c>
      <c r="W595" s="63">
        <v>9247.1826382643903</v>
      </c>
      <c r="X595" s="63">
        <v>9101.2688156336699</v>
      </c>
      <c r="Y595" s="63">
        <v>9300.6518851131204</v>
      </c>
      <c r="Z595" s="63">
        <v>9216.3677796703923</v>
      </c>
      <c r="AA595" s="63">
        <v>3.964559796970462</v>
      </c>
      <c r="AB595" s="90">
        <v>1.1197642622963301E-2</v>
      </c>
      <c r="AC595" s="108">
        <v>3</v>
      </c>
      <c r="AD595" s="108">
        <v>73</v>
      </c>
      <c r="AE595" s="63">
        <f t="shared" si="68"/>
        <v>0.8636580116628656</v>
      </c>
      <c r="AF595" s="111">
        <f t="shared" si="69"/>
        <v>-0.21146794285690612</v>
      </c>
      <c r="AG595" s="126" t="s">
        <v>10215</v>
      </c>
    </row>
    <row r="596" spans="1:33" x14ac:dyDescent="0.3">
      <c r="A596" s="128" t="s">
        <v>1270</v>
      </c>
      <c r="B596" s="115">
        <v>6</v>
      </c>
      <c r="C596" s="115">
        <v>2</v>
      </c>
      <c r="D596" s="114">
        <v>23.209299999999999</v>
      </c>
      <c r="E596" s="119">
        <v>5.2335611834961604E-3</v>
      </c>
      <c r="F596" s="116">
        <f t="shared" si="63"/>
        <v>2.2812026943013199</v>
      </c>
      <c r="G596" s="117">
        <v>3.2634738006923399E-3</v>
      </c>
      <c r="H596" s="118">
        <v>1.32208170432653</v>
      </c>
      <c r="I596" s="114">
        <v>0.97976079771508195</v>
      </c>
      <c r="J596" s="115" t="s">
        <v>1</v>
      </c>
      <c r="K596" s="115" t="s">
        <v>0</v>
      </c>
      <c r="L596" s="114">
        <v>66040.629400000005</v>
      </c>
      <c r="M596" s="114" t="s">
        <v>9705</v>
      </c>
      <c r="N596" s="114" t="s">
        <v>1271</v>
      </c>
      <c r="O596" s="114">
        <v>629.98267666584297</v>
      </c>
      <c r="P596" s="114">
        <v>626.65308935391101</v>
      </c>
      <c r="Q596" s="114">
        <v>627.19218957742396</v>
      </c>
      <c r="R596" s="114">
        <f t="shared" si="64"/>
        <v>627.94265186572602</v>
      </c>
      <c r="S596" s="114">
        <f t="shared" si="65"/>
        <v>2.7979199827252175</v>
      </c>
      <c r="T596" s="119">
        <f t="shared" si="66"/>
        <v>2.846052639531371E-3</v>
      </c>
      <c r="U596" s="115">
        <f t="shared" si="67"/>
        <v>3</v>
      </c>
      <c r="V596" s="115">
        <v>885</v>
      </c>
      <c r="W596" s="114">
        <v>843.43767583996703</v>
      </c>
      <c r="X596" s="114">
        <v>753.56435806175102</v>
      </c>
      <c r="Y596" s="114">
        <v>893.57244029215701</v>
      </c>
      <c r="Z596" s="114">
        <v>830.19149139795843</v>
      </c>
      <c r="AA596" s="114">
        <v>2.9191782779971485</v>
      </c>
      <c r="AB596" s="119">
        <v>8.5447433218930557E-2</v>
      </c>
      <c r="AC596" s="115">
        <v>3</v>
      </c>
      <c r="AD596" s="115">
        <v>699</v>
      </c>
      <c r="AE596" s="114">
        <f t="shared" si="68"/>
        <v>1.3220817043265276</v>
      </c>
      <c r="AF596" s="120">
        <f t="shared" si="69"/>
        <v>0.40281133780197387</v>
      </c>
      <c r="AG596" s="129" t="s">
        <v>10215</v>
      </c>
    </row>
    <row r="597" spans="1:33" x14ac:dyDescent="0.3">
      <c r="A597" s="154" t="s">
        <v>1894</v>
      </c>
      <c r="B597" s="155">
        <v>5</v>
      </c>
      <c r="C597" s="155">
        <v>2</v>
      </c>
      <c r="D597" s="154">
        <v>20.000499999999999</v>
      </c>
      <c r="E597" s="159">
        <v>2.7720464519427002E-2</v>
      </c>
      <c r="F597" s="156">
        <f t="shared" si="63"/>
        <v>1.5571994964075042</v>
      </c>
      <c r="G597" s="157">
        <v>1.15435030029735E-2</v>
      </c>
      <c r="H597" s="158">
        <v>2.24102073597231</v>
      </c>
      <c r="I597" s="154">
        <v>0.71753864471123396</v>
      </c>
      <c r="J597" s="155" t="s">
        <v>1</v>
      </c>
      <c r="K597" s="155" t="s">
        <v>0</v>
      </c>
      <c r="L597" s="154">
        <v>214110.58979999999</v>
      </c>
      <c r="M597" s="154" t="s">
        <v>9527</v>
      </c>
      <c r="N597" s="154" t="s">
        <v>1895</v>
      </c>
      <c r="O597" s="154">
        <v>214.78591516186</v>
      </c>
      <c r="P597" s="154">
        <v>234.33700294431301</v>
      </c>
      <c r="Q597" s="154">
        <v>135.61068867069301</v>
      </c>
      <c r="R597" s="154">
        <f t="shared" si="64"/>
        <v>194.91120225895534</v>
      </c>
      <c r="S597" s="154">
        <f t="shared" si="65"/>
        <v>2.2898368003256233</v>
      </c>
      <c r="T597" s="159">
        <f t="shared" si="66"/>
        <v>0.26821371703427682</v>
      </c>
      <c r="U597" s="155">
        <f t="shared" si="67"/>
        <v>3</v>
      </c>
      <c r="V597" s="155">
        <v>1407</v>
      </c>
      <c r="W597" s="154">
        <v>563.37625905519099</v>
      </c>
      <c r="X597" s="154">
        <v>431.451119443533</v>
      </c>
      <c r="Y597" s="154">
        <v>315.57275930811198</v>
      </c>
      <c r="Z597" s="154">
        <v>436.80004593561199</v>
      </c>
      <c r="AA597" s="154">
        <v>2.6402826753688</v>
      </c>
      <c r="AB597" s="159">
        <v>0.28385599920626303</v>
      </c>
      <c r="AC597" s="155">
        <v>3</v>
      </c>
      <c r="AD597" s="155">
        <v>1023</v>
      </c>
      <c r="AE597" s="154">
        <f t="shared" si="68"/>
        <v>2.2410207359723104</v>
      </c>
      <c r="AF597" s="160">
        <f t="shared" si="69"/>
        <v>1.1641559980433158</v>
      </c>
      <c r="AG597" s="159" t="s">
        <v>10216</v>
      </c>
    </row>
    <row r="598" spans="1:33" x14ac:dyDescent="0.3">
      <c r="A598" s="154" t="s">
        <v>1288</v>
      </c>
      <c r="B598" s="155">
        <v>9</v>
      </c>
      <c r="C598" s="155">
        <v>1</v>
      </c>
      <c r="D598" s="154">
        <v>43.456800000000001</v>
      </c>
      <c r="E598" s="159">
        <v>5.3713621060571502E-3</v>
      </c>
      <c r="F598" s="156">
        <f t="shared" si="63"/>
        <v>2.2699155690243207</v>
      </c>
      <c r="G598" s="157">
        <v>3.3056260176906101E-3</v>
      </c>
      <c r="H598" s="158">
        <v>2.67823772913958</v>
      </c>
      <c r="I598" s="154">
        <v>0.97842550822637797</v>
      </c>
      <c r="J598" s="155" t="s">
        <v>1</v>
      </c>
      <c r="K598" s="155" t="s">
        <v>0</v>
      </c>
      <c r="L598" s="154">
        <v>220408.96900000001</v>
      </c>
      <c r="M598" s="154" t="s">
        <v>9529</v>
      </c>
      <c r="N598" s="154" t="s">
        <v>1289</v>
      </c>
      <c r="O598" s="154">
        <v>90.0170688768807</v>
      </c>
      <c r="P598" s="154">
        <v>70.793061572419305</v>
      </c>
      <c r="Q598" s="154">
        <v>76.937965261797103</v>
      </c>
      <c r="R598" s="154">
        <f t="shared" si="64"/>
        <v>79.249365237032364</v>
      </c>
      <c r="S598" s="154">
        <f t="shared" si="65"/>
        <v>1.8989957923388971</v>
      </c>
      <c r="T598" s="159">
        <f t="shared" si="66"/>
        <v>0.12389026640553934</v>
      </c>
      <c r="U598" s="155">
        <f t="shared" si="67"/>
        <v>3</v>
      </c>
      <c r="V598" s="155">
        <v>1671</v>
      </c>
      <c r="W598" s="154">
        <v>201.87233069892</v>
      </c>
      <c r="X598" s="154">
        <v>158.50105447972999</v>
      </c>
      <c r="Y598" s="154">
        <v>276.37253478589702</v>
      </c>
      <c r="Z598" s="154">
        <v>212.24863998818236</v>
      </c>
      <c r="AA598" s="154">
        <v>2.3268449161243763</v>
      </c>
      <c r="AB598" s="159">
        <v>0.28088226824721935</v>
      </c>
      <c r="AC598" s="155">
        <v>3</v>
      </c>
      <c r="AD598" s="155">
        <v>1370</v>
      </c>
      <c r="AE598" s="154">
        <f t="shared" si="68"/>
        <v>2.6782377291395751</v>
      </c>
      <c r="AF598" s="160">
        <f t="shared" si="69"/>
        <v>1.4212840246759244</v>
      </c>
      <c r="AG598" s="159" t="s">
        <v>10216</v>
      </c>
    </row>
    <row r="599" spans="1:33" x14ac:dyDescent="0.3">
      <c r="A599" s="154" t="s">
        <v>1594</v>
      </c>
      <c r="B599" s="155">
        <v>4</v>
      </c>
      <c r="C599" s="155">
        <v>1</v>
      </c>
      <c r="D599" s="154">
        <v>22.191700000000001</v>
      </c>
      <c r="E599" s="159">
        <v>1.3301506514783E-2</v>
      </c>
      <c r="F599" s="156">
        <f t="shared" si="63"/>
        <v>1.8760991685062425</v>
      </c>
      <c r="G599" s="157">
        <v>6.5965616617777697E-3</v>
      </c>
      <c r="H599" s="158">
        <v>1.7952714053046701</v>
      </c>
      <c r="I599" s="154">
        <v>0.87935294833437005</v>
      </c>
      <c r="J599" s="155" t="s">
        <v>1</v>
      </c>
      <c r="K599" s="155" t="s">
        <v>0</v>
      </c>
      <c r="L599" s="154">
        <v>103008.4132</v>
      </c>
      <c r="M599" s="154" t="s">
        <v>9540</v>
      </c>
      <c r="N599" s="154" t="s">
        <v>1595</v>
      </c>
      <c r="O599" s="154">
        <v>95.747566674427105</v>
      </c>
      <c r="P599" s="154">
        <v>98.808279534108095</v>
      </c>
      <c r="Q599" s="154">
        <v>108.375236985367</v>
      </c>
      <c r="R599" s="154">
        <f t="shared" si="64"/>
        <v>100.97702773130072</v>
      </c>
      <c r="S599" s="154">
        <f t="shared" si="65"/>
        <v>2.0042225830470031</v>
      </c>
      <c r="T599" s="159">
        <f t="shared" si="66"/>
        <v>6.5235325097661348E-2</v>
      </c>
      <c r="U599" s="155">
        <f t="shared" si="67"/>
        <v>3</v>
      </c>
      <c r="V599" s="155">
        <v>1610</v>
      </c>
      <c r="W599" s="154">
        <v>230.48958874592299</v>
      </c>
      <c r="X599" s="154">
        <v>153.92025699654599</v>
      </c>
      <c r="Y599" s="154">
        <v>159.433665693514</v>
      </c>
      <c r="Z599" s="154">
        <v>181.28117047866098</v>
      </c>
      <c r="AA599" s="154">
        <v>2.2583526966388199</v>
      </c>
      <c r="AB599" s="159">
        <v>0.23557222859884591</v>
      </c>
      <c r="AC599" s="155">
        <v>3</v>
      </c>
      <c r="AD599" s="155">
        <v>1437</v>
      </c>
      <c r="AE599" s="154">
        <f t="shared" si="68"/>
        <v>1.795271405304671</v>
      </c>
      <c r="AF599" s="160">
        <f t="shared" si="69"/>
        <v>0.84420196409757253</v>
      </c>
      <c r="AG599" s="159" t="s">
        <v>10216</v>
      </c>
    </row>
    <row r="600" spans="1:33" x14ac:dyDescent="0.3">
      <c r="A600" s="154" t="s">
        <v>1554</v>
      </c>
      <c r="B600" s="155">
        <v>9</v>
      </c>
      <c r="C600" s="155">
        <v>3</v>
      </c>
      <c r="D600" s="154">
        <v>48.1098</v>
      </c>
      <c r="E600" s="159">
        <v>1.17726238599961E-2</v>
      </c>
      <c r="F600" s="156">
        <f t="shared" si="63"/>
        <v>1.929126731640826</v>
      </c>
      <c r="G600" s="157">
        <v>5.9903894892912798E-3</v>
      </c>
      <c r="H600" s="158">
        <v>2.5847846658254499</v>
      </c>
      <c r="I600" s="154">
        <v>0.89942309785647201</v>
      </c>
      <c r="J600" s="155" t="s">
        <v>1</v>
      </c>
      <c r="K600" s="155" t="s">
        <v>0</v>
      </c>
      <c r="L600" s="154">
        <v>100941.2856</v>
      </c>
      <c r="M600" s="154" t="s">
        <v>9545</v>
      </c>
      <c r="N600" s="154" t="s">
        <v>1555</v>
      </c>
      <c r="O600" s="154">
        <v>51.919465051288498</v>
      </c>
      <c r="P600" s="154">
        <v>33.799381620517799</v>
      </c>
      <c r="Q600" s="154">
        <v>58.349534164782597</v>
      </c>
      <c r="R600" s="154">
        <f t="shared" si="64"/>
        <v>48.022793612196295</v>
      </c>
      <c r="S600" s="154">
        <f t="shared" si="65"/>
        <v>1.681447420508009</v>
      </c>
      <c r="T600" s="159">
        <f t="shared" si="66"/>
        <v>0.26509278721501156</v>
      </c>
      <c r="U600" s="155">
        <f t="shared" si="67"/>
        <v>3</v>
      </c>
      <c r="V600" s="155">
        <v>1753</v>
      </c>
      <c r="W600" s="154">
        <v>148.44422832746201</v>
      </c>
      <c r="X600" s="154">
        <v>131.273939195304</v>
      </c>
      <c r="Y600" s="154">
        <v>92.667574093949796</v>
      </c>
      <c r="Z600" s="154">
        <v>124.12858053890527</v>
      </c>
      <c r="AA600" s="154">
        <v>2.0938717890833867</v>
      </c>
      <c r="AB600" s="159">
        <v>0.23013720564212042</v>
      </c>
      <c r="AC600" s="155">
        <v>3</v>
      </c>
      <c r="AD600" s="155">
        <v>1580</v>
      </c>
      <c r="AE600" s="154">
        <f t="shared" si="68"/>
        <v>2.5847846658254481</v>
      </c>
      <c r="AF600" s="160">
        <f t="shared" si="69"/>
        <v>1.3700440969867274</v>
      </c>
      <c r="AG600" s="159" t="s">
        <v>10216</v>
      </c>
    </row>
    <row r="601" spans="1:33" x14ac:dyDescent="0.3">
      <c r="A601" s="154" t="s">
        <v>1710</v>
      </c>
      <c r="B601" s="155">
        <v>10</v>
      </c>
      <c r="C601" s="155">
        <v>1</v>
      </c>
      <c r="D601" s="154">
        <v>42.673299999999998</v>
      </c>
      <c r="E601" s="159">
        <v>1.8041641433977799E-2</v>
      </c>
      <c r="F601" s="156">
        <f t="shared" si="63"/>
        <v>1.7437239527536328</v>
      </c>
      <c r="G601" s="157">
        <v>8.3339078987573392E-3</v>
      </c>
      <c r="H601" s="158">
        <v>1.9637538065128699</v>
      </c>
      <c r="I601" s="154">
        <v>0.82002769325875602</v>
      </c>
      <c r="J601" s="155" t="s">
        <v>1</v>
      </c>
      <c r="K601" s="155" t="s">
        <v>0</v>
      </c>
      <c r="L601" s="154">
        <v>213260.4497</v>
      </c>
      <c r="M601" s="154" t="s">
        <v>9549</v>
      </c>
      <c r="N601" s="154" t="s">
        <v>1711</v>
      </c>
      <c r="O601" s="154">
        <v>47.737846198331297</v>
      </c>
      <c r="P601" s="154">
        <v>45.455837689327801</v>
      </c>
      <c r="Q601" s="154">
        <v>62.469830971851003</v>
      </c>
      <c r="R601" s="154">
        <f t="shared" si="64"/>
        <v>51.88783828650336</v>
      </c>
      <c r="S601" s="154">
        <f t="shared" si="65"/>
        <v>1.7150655778099977</v>
      </c>
      <c r="T601" s="159">
        <f t="shared" si="66"/>
        <v>0.17798066733085258</v>
      </c>
      <c r="U601" s="155">
        <f t="shared" si="67"/>
        <v>3</v>
      </c>
      <c r="V601" s="155">
        <v>1743</v>
      </c>
      <c r="W601" s="154">
        <v>114.01736052969</v>
      </c>
      <c r="X601" s="154">
        <v>116.240053352163</v>
      </c>
      <c r="Y601" s="154">
        <v>75.427405958683096</v>
      </c>
      <c r="Z601" s="154">
        <v>101.89493994684535</v>
      </c>
      <c r="AA601" s="154">
        <v>2.0081526176891837</v>
      </c>
      <c r="AB601" s="159">
        <v>0.22521709806183351</v>
      </c>
      <c r="AC601" s="155">
        <v>3</v>
      </c>
      <c r="AD601" s="155">
        <v>1639</v>
      </c>
      <c r="AE601" s="154">
        <f t="shared" si="68"/>
        <v>1.9637538065128728</v>
      </c>
      <c r="AF601" s="160">
        <f t="shared" si="69"/>
        <v>0.97361407202204175</v>
      </c>
      <c r="AG601" s="159" t="s">
        <v>10216</v>
      </c>
    </row>
    <row r="602" spans="1:33" x14ac:dyDescent="0.3">
      <c r="A602" s="154" t="s">
        <v>1282</v>
      </c>
      <c r="B602" s="155">
        <v>3</v>
      </c>
      <c r="C602" s="155">
        <v>1</v>
      </c>
      <c r="D602" s="154">
        <v>13.6533</v>
      </c>
      <c r="E602" s="159">
        <v>5.3266970277320302E-3</v>
      </c>
      <c r="F602" s="156">
        <f t="shared" si="63"/>
        <v>2.2735420043464005</v>
      </c>
      <c r="G602" s="157">
        <v>3.29369916541021E-3</v>
      </c>
      <c r="H602" s="158">
        <v>2.3184691979296801</v>
      </c>
      <c r="I602" s="154">
        <v>0.97886167945008795</v>
      </c>
      <c r="J602" s="155" t="s">
        <v>1</v>
      </c>
      <c r="K602" s="155" t="s">
        <v>0</v>
      </c>
      <c r="L602" s="154">
        <v>121358.0861</v>
      </c>
      <c r="M602" s="154" t="s">
        <v>9556</v>
      </c>
      <c r="N602" s="154" t="s">
        <v>1283</v>
      </c>
      <c r="O602" s="154">
        <v>54.434401489323903</v>
      </c>
      <c r="P602" s="154">
        <v>72.676843068758103</v>
      </c>
      <c r="Q602" s="154">
        <v>56.929824981160003</v>
      </c>
      <c r="R602" s="154">
        <f t="shared" si="64"/>
        <v>61.347023179747339</v>
      </c>
      <c r="S602" s="154">
        <f t="shared" si="65"/>
        <v>1.7877934937463915</v>
      </c>
      <c r="T602" s="159">
        <f t="shared" si="66"/>
        <v>0.16122909559758714</v>
      </c>
      <c r="U602" s="155">
        <f t="shared" si="67"/>
        <v>3</v>
      </c>
      <c r="V602" s="155">
        <v>1713</v>
      </c>
      <c r="W602" s="154">
        <v>135.113699212749</v>
      </c>
      <c r="X602" s="154">
        <v>115.717229645339</v>
      </c>
      <c r="Y602" s="154">
        <v>175.86262202267901</v>
      </c>
      <c r="Z602" s="154">
        <v>142.23118362692233</v>
      </c>
      <c r="AA602" s="154">
        <v>2.1529948241882506</v>
      </c>
      <c r="AB602" s="159">
        <v>0.21583100186615009</v>
      </c>
      <c r="AC602" s="155">
        <v>3</v>
      </c>
      <c r="AD602" s="155">
        <v>1528</v>
      </c>
      <c r="AE602" s="154">
        <f t="shared" si="68"/>
        <v>2.3184691979296805</v>
      </c>
      <c r="AF602" s="160">
        <f t="shared" si="69"/>
        <v>1.2131725598850551</v>
      </c>
      <c r="AG602" s="159" t="s">
        <v>10216</v>
      </c>
    </row>
    <row r="603" spans="1:33" x14ac:dyDescent="0.3">
      <c r="A603" s="154" t="s">
        <v>815</v>
      </c>
      <c r="B603" s="155">
        <v>6</v>
      </c>
      <c r="C603" s="155">
        <v>3</v>
      </c>
      <c r="D603" s="154">
        <v>35.3125</v>
      </c>
      <c r="E603" s="159">
        <v>1.05575205370156E-3</v>
      </c>
      <c r="F603" s="156">
        <f t="shared" si="63"/>
        <v>2.9764380650909423</v>
      </c>
      <c r="G603" s="157">
        <v>1.03662546981458E-3</v>
      </c>
      <c r="H603" s="158">
        <v>4.6823315725123296</v>
      </c>
      <c r="I603" s="154">
        <v>0.999966073020361</v>
      </c>
      <c r="J603" s="155" t="s">
        <v>1</v>
      </c>
      <c r="K603" s="155" t="s">
        <v>0</v>
      </c>
      <c r="L603" s="154">
        <v>56680.143700000001</v>
      </c>
      <c r="M603" s="154" t="s">
        <v>9558</v>
      </c>
      <c r="N603" s="154" t="s">
        <v>816</v>
      </c>
      <c r="O603" s="154">
        <v>58.205172770633503</v>
      </c>
      <c r="P603" s="154">
        <v>86.005068843092602</v>
      </c>
      <c r="Q603" s="154">
        <v>57.976728413778801</v>
      </c>
      <c r="R603" s="154">
        <f t="shared" si="64"/>
        <v>67.395656675834971</v>
      </c>
      <c r="S603" s="154">
        <f t="shared" si="65"/>
        <v>1.828631909257908</v>
      </c>
      <c r="T603" s="159">
        <f t="shared" si="66"/>
        <v>0.23913452654825992</v>
      </c>
      <c r="U603" s="155">
        <f t="shared" si="67"/>
        <v>3</v>
      </c>
      <c r="V603" s="155">
        <v>1696</v>
      </c>
      <c r="W603" s="154">
        <v>322.01211650837899</v>
      </c>
      <c r="X603" s="154">
        <v>245.54465942469301</v>
      </c>
      <c r="Y603" s="154">
        <v>379.14965737731802</v>
      </c>
      <c r="Z603" s="154">
        <v>315.56881110346336</v>
      </c>
      <c r="AA603" s="154">
        <v>2.4990940736406739</v>
      </c>
      <c r="AB603" s="159">
        <v>0.21242640336295798</v>
      </c>
      <c r="AC603" s="155">
        <v>3</v>
      </c>
      <c r="AD603" s="155">
        <v>1169</v>
      </c>
      <c r="AE603" s="154">
        <f t="shared" si="68"/>
        <v>4.6823315725123287</v>
      </c>
      <c r="AF603" s="160">
        <f t="shared" si="69"/>
        <v>2.2272271004220996</v>
      </c>
      <c r="AG603" s="159" t="s">
        <v>10216</v>
      </c>
    </row>
    <row r="604" spans="1:33" x14ac:dyDescent="0.3">
      <c r="A604" s="154" t="s">
        <v>1101</v>
      </c>
      <c r="B604" s="155">
        <v>3</v>
      </c>
      <c r="C604" s="155">
        <v>1</v>
      </c>
      <c r="D604" s="154">
        <v>21.2408</v>
      </c>
      <c r="E604" s="159">
        <v>2.8685248841102701E-3</v>
      </c>
      <c r="F604" s="156">
        <f t="shared" si="63"/>
        <v>2.5423413783125137</v>
      </c>
      <c r="G604" s="157">
        <v>2.07206974249641E-3</v>
      </c>
      <c r="H604" s="158">
        <v>2.7760171707335402</v>
      </c>
      <c r="I604" s="154">
        <v>0.99656253122587202</v>
      </c>
      <c r="J604" s="155" t="s">
        <v>1</v>
      </c>
      <c r="K604" s="155" t="s">
        <v>0</v>
      </c>
      <c r="L604" s="154">
        <v>55248.115899999997</v>
      </c>
      <c r="M604" s="154" t="s">
        <v>9561</v>
      </c>
      <c r="N604" s="154" t="s">
        <v>1102</v>
      </c>
      <c r="O604" s="154">
        <v>569.61637142338202</v>
      </c>
      <c r="P604" s="154">
        <v>442.66378268068797</v>
      </c>
      <c r="Q604" s="154">
        <v>417.32575478713801</v>
      </c>
      <c r="R604" s="154">
        <f t="shared" si="64"/>
        <v>476.535302963736</v>
      </c>
      <c r="S604" s="154">
        <f t="shared" si="65"/>
        <v>2.6780950798209742</v>
      </c>
      <c r="T604" s="159">
        <f t="shared" si="66"/>
        <v>0.17123610330647943</v>
      </c>
      <c r="U604" s="155">
        <f t="shared" si="67"/>
        <v>3</v>
      </c>
      <c r="V604" s="155">
        <v>1015</v>
      </c>
      <c r="W604" s="154">
        <v>1339.2959413072599</v>
      </c>
      <c r="X604" s="154">
        <v>1039.7321613080501</v>
      </c>
      <c r="Y604" s="154">
        <v>1589.5824478488</v>
      </c>
      <c r="Z604" s="154">
        <v>1322.8701834880367</v>
      </c>
      <c r="AA604" s="154">
        <v>3.1215172278904486</v>
      </c>
      <c r="AB604" s="159">
        <v>0.20810274319833508</v>
      </c>
      <c r="AC604" s="155">
        <v>3</v>
      </c>
      <c r="AD604" s="155">
        <v>500</v>
      </c>
      <c r="AE604" s="154">
        <f t="shared" si="68"/>
        <v>2.7760171707335313</v>
      </c>
      <c r="AF604" s="160">
        <f t="shared" si="69"/>
        <v>1.473016491567291</v>
      </c>
      <c r="AG604" s="159" t="s">
        <v>10216</v>
      </c>
    </row>
    <row r="605" spans="1:33" x14ac:dyDescent="0.3">
      <c r="A605" s="154" t="s">
        <v>1998</v>
      </c>
      <c r="B605" s="155">
        <v>17</v>
      </c>
      <c r="C605" s="155">
        <v>1</v>
      </c>
      <c r="D605" s="154">
        <v>75.649699999999996</v>
      </c>
      <c r="E605" s="159">
        <v>3.4884495510390398E-2</v>
      </c>
      <c r="F605" s="156">
        <f t="shared" si="63"/>
        <v>1.4573675532821682</v>
      </c>
      <c r="G605" s="157">
        <v>1.377020052182E-2</v>
      </c>
      <c r="H605" s="158">
        <v>1.6776800605234401</v>
      </c>
      <c r="I605" s="154">
        <v>0.65641044965510498</v>
      </c>
      <c r="J605" s="155" t="s">
        <v>1</v>
      </c>
      <c r="K605" s="155" t="s">
        <v>0</v>
      </c>
      <c r="L605" s="154">
        <v>159201.47159999999</v>
      </c>
      <c r="M605" s="154" t="s">
        <v>9563</v>
      </c>
      <c r="N605" s="154" t="s">
        <v>1999</v>
      </c>
      <c r="O605" s="154">
        <v>190.48798624225901</v>
      </c>
      <c r="P605" s="154">
        <v>179.866216762314</v>
      </c>
      <c r="Q605" s="154">
        <v>134.35243046359901</v>
      </c>
      <c r="R605" s="154">
        <f t="shared" si="64"/>
        <v>168.23554448939069</v>
      </c>
      <c r="S605" s="154">
        <f t="shared" si="65"/>
        <v>2.2259177580776077</v>
      </c>
      <c r="T605" s="159">
        <f t="shared" si="66"/>
        <v>0.17725369291327689</v>
      </c>
      <c r="U605" s="155">
        <f t="shared" si="67"/>
        <v>3</v>
      </c>
      <c r="V605" s="155">
        <v>1472</v>
      </c>
      <c r="W605" s="154">
        <v>301.97116678609802</v>
      </c>
      <c r="X605" s="154">
        <v>218.375713559335</v>
      </c>
      <c r="Y605" s="154">
        <v>326.38937503803197</v>
      </c>
      <c r="Z605" s="154">
        <v>282.245418461155</v>
      </c>
      <c r="AA605" s="154">
        <v>2.4506269009842931</v>
      </c>
      <c r="AB605" s="159">
        <v>0.20069133874153519</v>
      </c>
      <c r="AC605" s="155">
        <v>3</v>
      </c>
      <c r="AD605" s="155">
        <v>1227</v>
      </c>
      <c r="AE605" s="154">
        <f t="shared" si="68"/>
        <v>1.6776800605234408</v>
      </c>
      <c r="AF605" s="160">
        <f t="shared" si="69"/>
        <v>0.74646761499977765</v>
      </c>
      <c r="AG605" s="159" t="s">
        <v>10216</v>
      </c>
    </row>
    <row r="606" spans="1:33" x14ac:dyDescent="0.3">
      <c r="A606" s="154" t="s">
        <v>1638</v>
      </c>
      <c r="B606" s="155">
        <v>6</v>
      </c>
      <c r="C606" s="155">
        <v>1</v>
      </c>
      <c r="D606" s="154">
        <v>40.514800000000001</v>
      </c>
      <c r="E606" s="159">
        <v>1.46882376718256E-2</v>
      </c>
      <c r="F606" s="156">
        <f t="shared" si="63"/>
        <v>1.8330303087240383</v>
      </c>
      <c r="G606" s="157">
        <v>7.0824498182992003E-3</v>
      </c>
      <c r="H606" s="158">
        <v>1.66350182817362</v>
      </c>
      <c r="I606" s="154">
        <v>0.86146034268112703</v>
      </c>
      <c r="J606" s="155" t="s">
        <v>1</v>
      </c>
      <c r="K606" s="155" t="s">
        <v>0</v>
      </c>
      <c r="L606" s="154">
        <v>47008.198700000001</v>
      </c>
      <c r="M606" s="154" t="s">
        <v>9565</v>
      </c>
      <c r="N606" s="154" t="s">
        <v>1639</v>
      </c>
      <c r="O606" s="154">
        <v>603.60520214718497</v>
      </c>
      <c r="P606" s="154">
        <v>675.57331128718499</v>
      </c>
      <c r="Q606" s="154">
        <v>556.016231192281</v>
      </c>
      <c r="R606" s="154">
        <f t="shared" si="64"/>
        <v>611.73158154221699</v>
      </c>
      <c r="S606" s="154">
        <f t="shared" si="65"/>
        <v>2.7865609021676772</v>
      </c>
      <c r="T606" s="159">
        <f t="shared" si="66"/>
        <v>9.8395085536679347E-2</v>
      </c>
      <c r="U606" s="155">
        <f t="shared" si="67"/>
        <v>3</v>
      </c>
      <c r="V606" s="155">
        <v>899</v>
      </c>
      <c r="W606" s="154">
        <v>1246.5449390349199</v>
      </c>
      <c r="X606" s="154">
        <v>914.50515638873401</v>
      </c>
      <c r="Y606" s="154">
        <v>891.79971731740397</v>
      </c>
      <c r="Z606" s="154">
        <v>1017.6166042470194</v>
      </c>
      <c r="AA606" s="154">
        <v>3.0075841846585298</v>
      </c>
      <c r="AB606" s="159">
        <v>0.19514474198532272</v>
      </c>
      <c r="AC606" s="155">
        <v>3</v>
      </c>
      <c r="AD606" s="155">
        <v>612</v>
      </c>
      <c r="AE606" s="154">
        <f t="shared" si="68"/>
        <v>1.6635018281736225</v>
      </c>
      <c r="AF606" s="160">
        <f t="shared" si="69"/>
        <v>0.73422345173058967</v>
      </c>
      <c r="AG606" s="159" t="s">
        <v>10216</v>
      </c>
    </row>
    <row r="607" spans="1:33" x14ac:dyDescent="0.3">
      <c r="A607" s="154" t="s">
        <v>1748</v>
      </c>
      <c r="B607" s="155">
        <v>10</v>
      </c>
      <c r="C607" s="155">
        <v>2</v>
      </c>
      <c r="D607" s="154">
        <v>54.652299999999997</v>
      </c>
      <c r="E607" s="159">
        <v>1.98480880950976E-2</v>
      </c>
      <c r="F607" s="156">
        <f t="shared" si="63"/>
        <v>1.7022813211295462</v>
      </c>
      <c r="G607" s="157">
        <v>8.96696725410627E-3</v>
      </c>
      <c r="H607" s="158">
        <v>1.6899948313106401</v>
      </c>
      <c r="I607" s="154">
        <v>0.79895641645133597</v>
      </c>
      <c r="J607" s="155" t="s">
        <v>1</v>
      </c>
      <c r="K607" s="155" t="s">
        <v>0</v>
      </c>
      <c r="L607" s="154">
        <v>126253.55379999999</v>
      </c>
      <c r="M607" s="154" t="s">
        <v>9568</v>
      </c>
      <c r="N607" s="154" t="s">
        <v>1749</v>
      </c>
      <c r="O607" s="154">
        <v>115.943422534574</v>
      </c>
      <c r="P607" s="154">
        <v>138.276418203709</v>
      </c>
      <c r="Q607" s="154">
        <v>108.841909183062</v>
      </c>
      <c r="R607" s="154">
        <f t="shared" si="64"/>
        <v>121.02058330711499</v>
      </c>
      <c r="S607" s="154">
        <f t="shared" si="65"/>
        <v>2.082859241857447</v>
      </c>
      <c r="T607" s="159">
        <f t="shared" si="66"/>
        <v>0.12692086802467015</v>
      </c>
      <c r="U607" s="155">
        <f t="shared" si="67"/>
        <v>3</v>
      </c>
      <c r="V607" s="155">
        <v>1558</v>
      </c>
      <c r="W607" s="154">
        <v>227.28750869467601</v>
      </c>
      <c r="X607" s="154">
        <v>159.57740317686799</v>
      </c>
      <c r="Y607" s="154">
        <v>226.70756894212599</v>
      </c>
      <c r="Z607" s="154">
        <v>204.52416027122331</v>
      </c>
      <c r="AA607" s="154">
        <v>2.3107446182245526</v>
      </c>
      <c r="AB607" s="159">
        <v>0.19032525767168712</v>
      </c>
      <c r="AC607" s="155">
        <v>3</v>
      </c>
      <c r="AD607" s="155">
        <v>1385</v>
      </c>
      <c r="AE607" s="154">
        <f t="shared" si="68"/>
        <v>1.6899948313106421</v>
      </c>
      <c r="AF607" s="160">
        <f t="shared" si="69"/>
        <v>0.75701883416786941</v>
      </c>
      <c r="AG607" s="159" t="s">
        <v>10216</v>
      </c>
    </row>
    <row r="608" spans="1:33" x14ac:dyDescent="0.3">
      <c r="A608" s="154" t="s">
        <v>931</v>
      </c>
      <c r="B608" s="155">
        <v>6</v>
      </c>
      <c r="C608" s="155">
        <v>2</v>
      </c>
      <c r="D608" s="154">
        <v>27.9588</v>
      </c>
      <c r="E608" s="159">
        <v>1.61814022423101E-3</v>
      </c>
      <c r="F608" s="156">
        <f t="shared" si="63"/>
        <v>2.7909838461532797</v>
      </c>
      <c r="G608" s="157">
        <v>1.3867377034375301E-3</v>
      </c>
      <c r="H608" s="158">
        <v>3.4351725526467001</v>
      </c>
      <c r="I608" s="154">
        <v>0.99966763112372703</v>
      </c>
      <c r="J608" s="155" t="s">
        <v>1</v>
      </c>
      <c r="K608" s="155" t="s">
        <v>0</v>
      </c>
      <c r="L608" s="154">
        <v>64479.591999999997</v>
      </c>
      <c r="M608" s="154" t="s">
        <v>9572</v>
      </c>
      <c r="N608" s="154" t="s">
        <v>932</v>
      </c>
      <c r="O608" s="154">
        <v>30.3823792785529</v>
      </c>
      <c r="P608" s="154">
        <v>47.221636382613298</v>
      </c>
      <c r="Q608" s="154">
        <v>36.004464298068903</v>
      </c>
      <c r="R608" s="154">
        <f t="shared" si="64"/>
        <v>37.869493319745033</v>
      </c>
      <c r="S608" s="154">
        <f t="shared" si="65"/>
        <v>1.578289494455104</v>
      </c>
      <c r="T608" s="159">
        <f t="shared" si="66"/>
        <v>0.22638670066060382</v>
      </c>
      <c r="U608" s="155">
        <f t="shared" si="67"/>
        <v>3</v>
      </c>
      <c r="V608" s="155">
        <v>1773</v>
      </c>
      <c r="W608" s="154">
        <v>112.183411386887</v>
      </c>
      <c r="X608" s="154">
        <v>121.28107062020899</v>
      </c>
      <c r="Y608" s="154">
        <v>156.80025009678101</v>
      </c>
      <c r="Z608" s="154">
        <v>130.08824403462566</v>
      </c>
      <c r="AA608" s="154">
        <v>2.1142380515071917</v>
      </c>
      <c r="AB608" s="159">
        <v>0.18123286866005986</v>
      </c>
      <c r="AC608" s="155">
        <v>3</v>
      </c>
      <c r="AD608" s="155">
        <v>1568</v>
      </c>
      <c r="AE608" s="154">
        <f t="shared" si="68"/>
        <v>3.4351725526466992</v>
      </c>
      <c r="AF608" s="160">
        <f t="shared" si="69"/>
        <v>1.7803825690856718</v>
      </c>
      <c r="AG608" s="159" t="s">
        <v>10216</v>
      </c>
    </row>
    <row r="609" spans="1:33" x14ac:dyDescent="0.3">
      <c r="A609" s="154" t="s">
        <v>1788</v>
      </c>
      <c r="B609" s="155">
        <v>30</v>
      </c>
      <c r="C609" s="155">
        <v>2</v>
      </c>
      <c r="D609" s="154">
        <v>139.82230000000001</v>
      </c>
      <c r="E609" s="159">
        <v>2.1803458994129901E-2</v>
      </c>
      <c r="F609" s="156">
        <f t="shared" si="63"/>
        <v>1.6614746025927447</v>
      </c>
      <c r="G609" s="157">
        <v>9.6274673331227505E-3</v>
      </c>
      <c r="H609" s="158">
        <v>2.0592624310143401</v>
      </c>
      <c r="I609" s="154">
        <v>0.77717668350684499</v>
      </c>
      <c r="J609" s="155" t="s">
        <v>1</v>
      </c>
      <c r="K609" s="155" t="s">
        <v>0</v>
      </c>
      <c r="L609" s="154">
        <v>559702.77080000006</v>
      </c>
      <c r="M609" s="154" t="s">
        <v>9573</v>
      </c>
      <c r="N609" s="154" t="s">
        <v>1789</v>
      </c>
      <c r="O609" s="154">
        <v>287.15019793189401</v>
      </c>
      <c r="P609" s="154">
        <v>217.04142960466999</v>
      </c>
      <c r="Q609" s="154">
        <v>154.766192130831</v>
      </c>
      <c r="R609" s="154">
        <f t="shared" si="64"/>
        <v>219.65260655579834</v>
      </c>
      <c r="S609" s="154">
        <f t="shared" si="65"/>
        <v>2.3417363612825746</v>
      </c>
      <c r="T609" s="159">
        <f t="shared" si="66"/>
        <v>0.30152439495435673</v>
      </c>
      <c r="U609" s="155">
        <f t="shared" si="67"/>
        <v>3</v>
      </c>
      <c r="V609" s="155">
        <v>1353</v>
      </c>
      <c r="W609" s="154">
        <v>408.91615554813899</v>
      </c>
      <c r="X609" s="154">
        <v>403.14474957343401</v>
      </c>
      <c r="Y609" s="154">
        <v>544.90617654261803</v>
      </c>
      <c r="Z609" s="154">
        <v>452.32236055473032</v>
      </c>
      <c r="AA609" s="154">
        <v>2.6554480576232002</v>
      </c>
      <c r="AB609" s="159">
        <v>0.17737758627228173</v>
      </c>
      <c r="AC609" s="155">
        <v>3</v>
      </c>
      <c r="AD609" s="155">
        <v>1005</v>
      </c>
      <c r="AE609" s="154">
        <f t="shared" si="68"/>
        <v>2.0592624310143433</v>
      </c>
      <c r="AF609" s="160">
        <f t="shared" si="69"/>
        <v>1.0421276977686977</v>
      </c>
      <c r="AG609" s="159" t="s">
        <v>10216</v>
      </c>
    </row>
    <row r="610" spans="1:33" x14ac:dyDescent="0.3">
      <c r="A610" s="154" t="s">
        <v>1338</v>
      </c>
      <c r="B610" s="155">
        <v>3</v>
      </c>
      <c r="C610" s="155">
        <v>1</v>
      </c>
      <c r="D610" s="154">
        <v>16.228300000000001</v>
      </c>
      <c r="E610" s="159">
        <v>6.29247952140277E-3</v>
      </c>
      <c r="F610" s="156">
        <f t="shared" si="63"/>
        <v>2.2011781891695472</v>
      </c>
      <c r="G610" s="157">
        <v>3.7258115756620401E-3</v>
      </c>
      <c r="H610" s="158">
        <v>1.7336388967790399</v>
      </c>
      <c r="I610" s="154">
        <v>0.96878943494648695</v>
      </c>
      <c r="J610" s="155" t="s">
        <v>1</v>
      </c>
      <c r="K610" s="155" t="s">
        <v>0</v>
      </c>
      <c r="L610" s="154">
        <v>68684.131099999999</v>
      </c>
      <c r="M610" s="154" t="s">
        <v>9574</v>
      </c>
      <c r="N610" s="154" t="s">
        <v>1339</v>
      </c>
      <c r="O610" s="154">
        <v>101.657649965872</v>
      </c>
      <c r="P610" s="154">
        <v>92.235139446119007</v>
      </c>
      <c r="Q610" s="154">
        <v>92.646363187930206</v>
      </c>
      <c r="R610" s="154">
        <f t="shared" si="64"/>
        <v>95.513050866640398</v>
      </c>
      <c r="S610" s="154">
        <f t="shared" si="65"/>
        <v>1.98006271746979</v>
      </c>
      <c r="T610" s="159">
        <f t="shared" si="66"/>
        <v>5.57552050482608E-2</v>
      </c>
      <c r="U610" s="155">
        <f t="shared" si="67"/>
        <v>3</v>
      </c>
      <c r="V610" s="155">
        <v>1630</v>
      </c>
      <c r="W610" s="154">
        <v>150.74252831400599</v>
      </c>
      <c r="X610" s="154">
        <v>146.65098395427401</v>
      </c>
      <c r="Y610" s="154">
        <v>199.361908129049</v>
      </c>
      <c r="Z610" s="154">
        <v>165.585140132443</v>
      </c>
      <c r="AA610" s="154">
        <v>2.2190213599364861</v>
      </c>
      <c r="AB610" s="159">
        <v>0.17708708459647038</v>
      </c>
      <c r="AC610" s="155">
        <v>3</v>
      </c>
      <c r="AD610" s="155">
        <v>1472</v>
      </c>
      <c r="AE610" s="154">
        <f t="shared" si="68"/>
        <v>1.7336388967790421</v>
      </c>
      <c r="AF610" s="160">
        <f t="shared" si="69"/>
        <v>0.79380342792626191</v>
      </c>
      <c r="AG610" s="159" t="s">
        <v>10216</v>
      </c>
    </row>
    <row r="611" spans="1:33" x14ac:dyDescent="0.3">
      <c r="A611" s="154" t="s">
        <v>1946</v>
      </c>
      <c r="B611" s="155">
        <v>5</v>
      </c>
      <c r="C611" s="155">
        <v>1</v>
      </c>
      <c r="D611" s="154">
        <v>20.595300000000002</v>
      </c>
      <c r="E611" s="159">
        <v>3.0018715374700099E-2</v>
      </c>
      <c r="F611" s="156">
        <f t="shared" si="63"/>
        <v>1.5226078969567205</v>
      </c>
      <c r="G611" s="157">
        <v>1.21690893964163E-2</v>
      </c>
      <c r="H611" s="158">
        <v>1.61347757450372</v>
      </c>
      <c r="I611" s="154">
        <v>0.69671631100681097</v>
      </c>
      <c r="J611" s="155" t="s">
        <v>1</v>
      </c>
      <c r="K611" s="155" t="s">
        <v>0</v>
      </c>
      <c r="L611" s="154">
        <v>67801.964099999997</v>
      </c>
      <c r="M611" s="154" t="s">
        <v>9578</v>
      </c>
      <c r="N611" s="154" t="s">
        <v>1947</v>
      </c>
      <c r="O611" s="154">
        <v>818.29487562748795</v>
      </c>
      <c r="P611" s="154">
        <v>779.46269267924902</v>
      </c>
      <c r="Q611" s="154">
        <v>588.81228695581297</v>
      </c>
      <c r="R611" s="154">
        <f t="shared" si="64"/>
        <v>728.85661842084994</v>
      </c>
      <c r="S611" s="154">
        <f t="shared" si="65"/>
        <v>2.8626421017704726</v>
      </c>
      <c r="T611" s="159">
        <f t="shared" si="66"/>
        <v>0.1685191290918544</v>
      </c>
      <c r="U611" s="155">
        <f t="shared" si="67"/>
        <v>3</v>
      </c>
      <c r="V611" s="155">
        <v>805</v>
      </c>
      <c r="W611" s="154">
        <v>1339.2772637527301</v>
      </c>
      <c r="X611" s="154">
        <v>953.14646606117697</v>
      </c>
      <c r="Y611" s="154">
        <v>1235.55769673806</v>
      </c>
      <c r="Z611" s="154">
        <v>1175.9938088506558</v>
      </c>
      <c r="AA611" s="154">
        <v>3.0704050353548524</v>
      </c>
      <c r="AB611" s="159">
        <v>0.16993098490773004</v>
      </c>
      <c r="AC611" s="155">
        <v>3</v>
      </c>
      <c r="AD611" s="155">
        <v>553</v>
      </c>
      <c r="AE611" s="154">
        <f t="shared" si="68"/>
        <v>1.6134775745037193</v>
      </c>
      <c r="AF611" s="160">
        <f t="shared" si="69"/>
        <v>0.69017352615016747</v>
      </c>
      <c r="AG611" s="159" t="s">
        <v>10216</v>
      </c>
    </row>
    <row r="612" spans="1:33" x14ac:dyDescent="0.3">
      <c r="A612" s="154" t="s">
        <v>1442</v>
      </c>
      <c r="B612" s="155">
        <v>3</v>
      </c>
      <c r="C612" s="155">
        <v>1</v>
      </c>
      <c r="D612" s="154">
        <v>11.860200000000001</v>
      </c>
      <c r="E612" s="159">
        <v>8.2753203409572408E-3</v>
      </c>
      <c r="F612" s="156">
        <f t="shared" si="63"/>
        <v>2.0822151855139013</v>
      </c>
      <c r="G612" s="157">
        <v>4.54200735587527E-3</v>
      </c>
      <c r="H612" s="158">
        <v>1.7288891296379501</v>
      </c>
      <c r="I612" s="154">
        <v>0.94510681788965401</v>
      </c>
      <c r="J612" s="155" t="s">
        <v>1</v>
      </c>
      <c r="K612" s="155" t="s">
        <v>0</v>
      </c>
      <c r="L612" s="154">
        <v>166368.58540000001</v>
      </c>
      <c r="M612" s="154" t="s">
        <v>9579</v>
      </c>
      <c r="N612" s="154" t="s">
        <v>1443</v>
      </c>
      <c r="O612" s="154">
        <v>203.10769281735699</v>
      </c>
      <c r="P612" s="154">
        <v>202.274907637947</v>
      </c>
      <c r="Q612" s="154">
        <v>227.652071970176</v>
      </c>
      <c r="R612" s="154">
        <f t="shared" si="64"/>
        <v>211.01155747516</v>
      </c>
      <c r="S612" s="154">
        <f t="shared" si="65"/>
        <v>2.3243062430238774</v>
      </c>
      <c r="T612" s="159">
        <f t="shared" si="66"/>
        <v>6.8323852956010248E-2</v>
      </c>
      <c r="U612" s="155">
        <f t="shared" si="67"/>
        <v>3</v>
      </c>
      <c r="V612" s="155">
        <v>1369</v>
      </c>
      <c r="W612" s="154">
        <v>394.71701626980399</v>
      </c>
      <c r="X612" s="154">
        <v>406.18771688727003</v>
      </c>
      <c r="Y612" s="154">
        <v>293.54203068325899</v>
      </c>
      <c r="Z612" s="154">
        <v>364.81558794677767</v>
      </c>
      <c r="AA612" s="154">
        <v>2.5620733867140473</v>
      </c>
      <c r="AB612" s="159">
        <v>0.16992310597102595</v>
      </c>
      <c r="AC612" s="155">
        <v>3</v>
      </c>
      <c r="AD612" s="155">
        <v>1107</v>
      </c>
      <c r="AE612" s="154">
        <f t="shared" si="68"/>
        <v>1.7288891296379501</v>
      </c>
      <c r="AF612" s="160">
        <f t="shared" si="69"/>
        <v>0.78984535466549632</v>
      </c>
      <c r="AG612" s="159" t="s">
        <v>10216</v>
      </c>
    </row>
    <row r="613" spans="1:33" x14ac:dyDescent="0.3">
      <c r="A613" s="154" t="s">
        <v>699</v>
      </c>
      <c r="B613" s="155">
        <v>5</v>
      </c>
      <c r="C613" s="155">
        <v>1</v>
      </c>
      <c r="D613" s="154">
        <v>22.76</v>
      </c>
      <c r="E613" s="159">
        <v>7.1171591958119095E-4</v>
      </c>
      <c r="F613" s="156">
        <f t="shared" si="63"/>
        <v>3.1476933198145787</v>
      </c>
      <c r="G613" s="157">
        <v>8.1803290915760695E-4</v>
      </c>
      <c r="H613" s="158">
        <v>3.1210994540805301</v>
      </c>
      <c r="I613" s="154">
        <v>0.99999754115879502</v>
      </c>
      <c r="J613" s="155" t="s">
        <v>1</v>
      </c>
      <c r="K613" s="155" t="s">
        <v>0</v>
      </c>
      <c r="L613" s="154">
        <v>78390.392300000007</v>
      </c>
      <c r="M613" s="154" t="s">
        <v>9589</v>
      </c>
      <c r="N613" s="154" t="s">
        <v>700</v>
      </c>
      <c r="O613" s="154">
        <v>152.14700537898</v>
      </c>
      <c r="P613" s="154">
        <v>121.315577161595</v>
      </c>
      <c r="Q613" s="154">
        <v>127.748810224862</v>
      </c>
      <c r="R613" s="154">
        <f t="shared" si="64"/>
        <v>133.73713092181234</v>
      </c>
      <c r="S613" s="154">
        <f t="shared" si="65"/>
        <v>2.126252001993906</v>
      </c>
      <c r="T613" s="159">
        <f t="shared" si="66"/>
        <v>0.12161665119080713</v>
      </c>
      <c r="U613" s="155">
        <f t="shared" si="67"/>
        <v>3</v>
      </c>
      <c r="V613" s="155">
        <v>1532</v>
      </c>
      <c r="W613" s="154">
        <v>339.171631957562</v>
      </c>
      <c r="X613" s="154">
        <v>453.40361144473297</v>
      </c>
      <c r="Y613" s="154">
        <v>459.645415528797</v>
      </c>
      <c r="Z613" s="154">
        <v>417.40688631036397</v>
      </c>
      <c r="AA613" s="154">
        <v>2.6205596097076858</v>
      </c>
      <c r="AB613" s="159">
        <v>0.16249266620106906</v>
      </c>
      <c r="AC613" s="155">
        <v>3</v>
      </c>
      <c r="AD613" s="155">
        <v>1039</v>
      </c>
      <c r="AE613" s="154">
        <f t="shared" si="68"/>
        <v>3.1210994540805235</v>
      </c>
      <c r="AF613" s="160">
        <f t="shared" si="69"/>
        <v>1.6420543295809655</v>
      </c>
      <c r="AG613" s="159" t="s">
        <v>10216</v>
      </c>
    </row>
    <row r="614" spans="1:33" x14ac:dyDescent="0.3">
      <c r="A614" s="154" t="s">
        <v>1428</v>
      </c>
      <c r="B614" s="155">
        <v>10</v>
      </c>
      <c r="C614" s="155">
        <v>1</v>
      </c>
      <c r="D614" s="154">
        <v>41.089700000000001</v>
      </c>
      <c r="E614" s="159">
        <v>7.7770405138469804E-3</v>
      </c>
      <c r="F614" s="156">
        <f t="shared" si="63"/>
        <v>2.1091856386179302</v>
      </c>
      <c r="G614" s="157">
        <v>4.3109030586480496E-3</v>
      </c>
      <c r="H614" s="158">
        <v>2.50984416372851</v>
      </c>
      <c r="I614" s="154">
        <v>0.95132698200607801</v>
      </c>
      <c r="J614" s="155" t="s">
        <v>1</v>
      </c>
      <c r="K614" s="155" t="s">
        <v>0</v>
      </c>
      <c r="L614" s="154">
        <v>130101.9446</v>
      </c>
      <c r="M614" s="154" t="s">
        <v>9592</v>
      </c>
      <c r="N614" s="154" t="s">
        <v>1429</v>
      </c>
      <c r="O614" s="154">
        <v>133.42961910710201</v>
      </c>
      <c r="P614" s="154">
        <v>188.212093892767</v>
      </c>
      <c r="Q614" s="154">
        <v>105.92039425624201</v>
      </c>
      <c r="R614" s="154">
        <f t="shared" si="64"/>
        <v>142.52070241870368</v>
      </c>
      <c r="S614" s="154">
        <f t="shared" si="65"/>
        <v>2.1538779541211284</v>
      </c>
      <c r="T614" s="159">
        <f t="shared" si="66"/>
        <v>0.29393851712205826</v>
      </c>
      <c r="U614" s="155">
        <f t="shared" si="67"/>
        <v>3</v>
      </c>
      <c r="V614" s="155">
        <v>1513</v>
      </c>
      <c r="W614" s="154">
        <v>313.89379479304301</v>
      </c>
      <c r="X614" s="154">
        <v>335.827807541639</v>
      </c>
      <c r="Y614" s="154">
        <v>423.39265719353602</v>
      </c>
      <c r="Z614" s="154">
        <v>357.7047531760727</v>
      </c>
      <c r="AA614" s="154">
        <v>2.5535247110866961</v>
      </c>
      <c r="AB614" s="159">
        <v>0.1619628574842458</v>
      </c>
      <c r="AC614" s="155">
        <v>3</v>
      </c>
      <c r="AD614" s="155">
        <v>1118</v>
      </c>
      <c r="AE614" s="154">
        <f t="shared" si="68"/>
        <v>2.5098441637285207</v>
      </c>
      <c r="AF614" s="160">
        <f t="shared" si="69"/>
        <v>1.3275977899945417</v>
      </c>
      <c r="AG614" s="159" t="s">
        <v>10216</v>
      </c>
    </row>
    <row r="615" spans="1:33" x14ac:dyDescent="0.3">
      <c r="A615" s="154" t="s">
        <v>1864</v>
      </c>
      <c r="B615" s="155">
        <v>4</v>
      </c>
      <c r="C615" s="155">
        <v>2</v>
      </c>
      <c r="D615" s="154">
        <v>17.8279</v>
      </c>
      <c r="E615" s="159">
        <v>2.5887295571022099E-2</v>
      </c>
      <c r="F615" s="156">
        <f t="shared" si="63"/>
        <v>1.5869133176582242</v>
      </c>
      <c r="G615" s="157">
        <v>1.09604401191589E-2</v>
      </c>
      <c r="H615" s="158">
        <v>1.6554321336064699</v>
      </c>
      <c r="I615" s="154">
        <v>0.73505070214725199</v>
      </c>
      <c r="J615" s="155" t="s">
        <v>1</v>
      </c>
      <c r="K615" s="155" t="s">
        <v>0</v>
      </c>
      <c r="L615" s="154">
        <v>88834.927800000005</v>
      </c>
      <c r="M615" s="154" t="s">
        <v>9593</v>
      </c>
      <c r="N615" s="154" t="s">
        <v>1865</v>
      </c>
      <c r="O615" s="154">
        <v>113.626847758506</v>
      </c>
      <c r="P615" s="154">
        <v>78.255136721949498</v>
      </c>
      <c r="Q615" s="154">
        <v>84.516895463343999</v>
      </c>
      <c r="R615" s="154">
        <f t="shared" si="64"/>
        <v>92.132959981266495</v>
      </c>
      <c r="S615" s="154">
        <f t="shared" si="65"/>
        <v>1.9644150240866485</v>
      </c>
      <c r="T615" s="159">
        <f t="shared" si="66"/>
        <v>0.2048747835838387</v>
      </c>
      <c r="U615" s="155">
        <f t="shared" si="67"/>
        <v>3</v>
      </c>
      <c r="V615" s="155">
        <v>1638</v>
      </c>
      <c r="W615" s="154">
        <v>151.25886659022601</v>
      </c>
      <c r="X615" s="154">
        <v>128.586612945209</v>
      </c>
      <c r="Y615" s="154">
        <v>177.71410801636799</v>
      </c>
      <c r="Z615" s="154">
        <v>152.51986251726768</v>
      </c>
      <c r="AA615" s="154">
        <v>2.1833264051249812</v>
      </c>
      <c r="AB615" s="159">
        <v>0.16121186062743628</v>
      </c>
      <c r="AC615" s="155">
        <v>3</v>
      </c>
      <c r="AD615" s="155">
        <v>1509</v>
      </c>
      <c r="AE615" s="154">
        <f t="shared" si="68"/>
        <v>1.6554321336064719</v>
      </c>
      <c r="AF615" s="160">
        <f t="shared" si="69"/>
        <v>0.72720786696183048</v>
      </c>
      <c r="AG615" s="159" t="s">
        <v>10216</v>
      </c>
    </row>
    <row r="616" spans="1:33" x14ac:dyDescent="0.3">
      <c r="A616" s="154" t="s">
        <v>1226</v>
      </c>
      <c r="B616" s="155">
        <v>8</v>
      </c>
      <c r="C616" s="155">
        <v>1</v>
      </c>
      <c r="D616" s="154">
        <v>34.568100000000001</v>
      </c>
      <c r="E616" s="159">
        <v>4.3361095261493796E-3</v>
      </c>
      <c r="F616" s="156">
        <f t="shared" si="63"/>
        <v>2.3628997564508616</v>
      </c>
      <c r="G616" s="157">
        <v>2.8054744465025598E-3</v>
      </c>
      <c r="H616" s="158">
        <v>2.9172631752895302</v>
      </c>
      <c r="I616" s="154">
        <v>0.98762165610680896</v>
      </c>
      <c r="J616" s="155" t="s">
        <v>1</v>
      </c>
      <c r="K616" s="155" t="s">
        <v>0</v>
      </c>
      <c r="L616" s="154">
        <v>95414.629700000005</v>
      </c>
      <c r="M616" s="154" t="s">
        <v>9594</v>
      </c>
      <c r="N616" s="154" t="s">
        <v>1227</v>
      </c>
      <c r="O616" s="154">
        <v>97.523022140485295</v>
      </c>
      <c r="P616" s="154">
        <v>76.9944575943925</v>
      </c>
      <c r="Q616" s="154">
        <v>56.124126588410697</v>
      </c>
      <c r="R616" s="154">
        <f t="shared" si="64"/>
        <v>76.880535441096157</v>
      </c>
      <c r="S616" s="154">
        <f t="shared" si="65"/>
        <v>1.8858163993522641</v>
      </c>
      <c r="T616" s="159">
        <f t="shared" si="66"/>
        <v>0.26924478056198792</v>
      </c>
      <c r="U616" s="155">
        <f t="shared" si="67"/>
        <v>3</v>
      </c>
      <c r="V616" s="155">
        <v>1679</v>
      </c>
      <c r="W616" s="154">
        <v>184.99995174195999</v>
      </c>
      <c r="X616" s="154">
        <v>255.97832831255801</v>
      </c>
      <c r="Y616" s="154">
        <v>231.86398476203701</v>
      </c>
      <c r="Z616" s="154">
        <v>224.28075493885169</v>
      </c>
      <c r="AA616" s="154">
        <v>2.3507920092831789</v>
      </c>
      <c r="AB616" s="159">
        <v>0.16092200958895791</v>
      </c>
      <c r="AC616" s="155">
        <v>3</v>
      </c>
      <c r="AD616" s="155">
        <v>1346</v>
      </c>
      <c r="AE616" s="154">
        <f t="shared" si="68"/>
        <v>2.9172631752895333</v>
      </c>
      <c r="AF616" s="160">
        <f t="shared" si="69"/>
        <v>1.5446155420668937</v>
      </c>
      <c r="AG616" s="159" t="s">
        <v>10216</v>
      </c>
    </row>
    <row r="617" spans="1:33" x14ac:dyDescent="0.3">
      <c r="A617" s="154" t="s">
        <v>1418</v>
      </c>
      <c r="B617" s="155">
        <v>4</v>
      </c>
      <c r="C617" s="155">
        <v>1</v>
      </c>
      <c r="D617" s="154">
        <v>18.7011</v>
      </c>
      <c r="E617" s="159">
        <v>7.6734105692730604E-3</v>
      </c>
      <c r="F617" s="156">
        <f t="shared" si="63"/>
        <v>2.1150115640566085</v>
      </c>
      <c r="G617" s="157">
        <v>4.2829218433255104E-3</v>
      </c>
      <c r="H617" s="158">
        <v>1.86820828924361</v>
      </c>
      <c r="I617" s="154">
        <v>0.95260244820648599</v>
      </c>
      <c r="J617" s="155" t="s">
        <v>1</v>
      </c>
      <c r="K617" s="155" t="s">
        <v>0</v>
      </c>
      <c r="L617" s="154">
        <v>51942.8027</v>
      </c>
      <c r="M617" s="154" t="s">
        <v>9595</v>
      </c>
      <c r="N617" s="154" t="s">
        <v>1419</v>
      </c>
      <c r="O617" s="154">
        <v>102.49597004874001</v>
      </c>
      <c r="P617" s="154">
        <v>77.731263955409005</v>
      </c>
      <c r="Q617" s="154">
        <v>79.8052515310888</v>
      </c>
      <c r="R617" s="154">
        <f t="shared" si="64"/>
        <v>86.677495178412599</v>
      </c>
      <c r="S617" s="154">
        <f t="shared" si="65"/>
        <v>1.9379063525103604</v>
      </c>
      <c r="T617" s="159">
        <f t="shared" si="66"/>
        <v>0.15850012574201833</v>
      </c>
      <c r="U617" s="155">
        <f t="shared" si="67"/>
        <v>3</v>
      </c>
      <c r="V617" s="155">
        <v>1654</v>
      </c>
      <c r="W617" s="154">
        <v>156.09642414625901</v>
      </c>
      <c r="X617" s="154">
        <v>189.96457158038999</v>
      </c>
      <c r="Y617" s="154">
        <v>139.73384922290199</v>
      </c>
      <c r="Z617" s="154">
        <v>161.93161498318366</v>
      </c>
      <c r="AA617" s="154">
        <v>2.2093316472236308</v>
      </c>
      <c r="AB617" s="159">
        <v>0.15820698763021418</v>
      </c>
      <c r="AC617" s="155">
        <v>3</v>
      </c>
      <c r="AD617" s="155">
        <v>1482</v>
      </c>
      <c r="AE617" s="154">
        <f t="shared" si="68"/>
        <v>1.8682082892436125</v>
      </c>
      <c r="AF617" s="160">
        <f t="shared" si="69"/>
        <v>0.90165531217109585</v>
      </c>
      <c r="AG617" s="159" t="s">
        <v>10216</v>
      </c>
    </row>
    <row r="618" spans="1:33" x14ac:dyDescent="0.3">
      <c r="A618" s="154" t="s">
        <v>1444</v>
      </c>
      <c r="B618" s="155">
        <v>4</v>
      </c>
      <c r="C618" s="155">
        <v>1</v>
      </c>
      <c r="D618" s="154">
        <v>16.875399999999999</v>
      </c>
      <c r="E618" s="159">
        <v>8.3276784632738705E-3</v>
      </c>
      <c r="F618" s="156">
        <f t="shared" si="63"/>
        <v>2.0794760515476733</v>
      </c>
      <c r="G618" s="157">
        <v>4.5643341483384697E-3</v>
      </c>
      <c r="H618" s="158">
        <v>1.86796559513085</v>
      </c>
      <c r="I618" s="154">
        <v>0.94444566564758803</v>
      </c>
      <c r="J618" s="155" t="s">
        <v>1</v>
      </c>
      <c r="K618" s="155" t="s">
        <v>0</v>
      </c>
      <c r="L618" s="154">
        <v>214361.2904</v>
      </c>
      <c r="M618" s="154" t="s">
        <v>9596</v>
      </c>
      <c r="N618" s="154" t="s">
        <v>1445</v>
      </c>
      <c r="O618" s="154">
        <v>445.94634481085899</v>
      </c>
      <c r="P618" s="154">
        <v>408.39452809679</v>
      </c>
      <c r="Q618" s="154">
        <v>556.358493351795</v>
      </c>
      <c r="R618" s="154">
        <f t="shared" si="64"/>
        <v>470.23312208648139</v>
      </c>
      <c r="S618" s="154">
        <f t="shared" si="65"/>
        <v>2.6723132165217214</v>
      </c>
      <c r="T618" s="159">
        <f t="shared" si="66"/>
        <v>0.16356507120671288</v>
      </c>
      <c r="U618" s="155">
        <f t="shared" si="67"/>
        <v>3</v>
      </c>
      <c r="V618" s="155">
        <v>1020</v>
      </c>
      <c r="W618" s="154">
        <v>1026.7769445788001</v>
      </c>
      <c r="X618" s="154">
        <v>856.20739188462096</v>
      </c>
      <c r="Y618" s="154">
        <v>752.15354478212305</v>
      </c>
      <c r="Z618" s="154">
        <v>878.37929374851467</v>
      </c>
      <c r="AA618" s="154">
        <v>2.9436820894958702</v>
      </c>
      <c r="AB618" s="159">
        <v>0.15784496329250156</v>
      </c>
      <c r="AC618" s="155">
        <v>3</v>
      </c>
      <c r="AD618" s="155">
        <v>680</v>
      </c>
      <c r="AE618" s="154">
        <f t="shared" si="68"/>
        <v>1.867965595130856</v>
      </c>
      <c r="AF618" s="160">
        <f t="shared" si="69"/>
        <v>0.90146788321074511</v>
      </c>
      <c r="AG618" s="159" t="s">
        <v>10216</v>
      </c>
    </row>
    <row r="619" spans="1:33" x14ac:dyDescent="0.3">
      <c r="A619" s="154" t="s">
        <v>1800</v>
      </c>
      <c r="B619" s="155">
        <v>7</v>
      </c>
      <c r="C619" s="155">
        <v>1</v>
      </c>
      <c r="D619" s="154">
        <v>44.768999999999998</v>
      </c>
      <c r="E619" s="159">
        <v>2.2802492224885298E-2</v>
      </c>
      <c r="F619" s="156">
        <f t="shared" si="63"/>
        <v>1.6420176836853215</v>
      </c>
      <c r="G619" s="157">
        <v>9.9810304438963902E-3</v>
      </c>
      <c r="H619" s="158">
        <v>19.773107676776</v>
      </c>
      <c r="I619" s="154">
        <v>0.76645834575570504</v>
      </c>
      <c r="J619" s="155" t="s">
        <v>1</v>
      </c>
      <c r="K619" s="155" t="s">
        <v>0</v>
      </c>
      <c r="L619" s="154">
        <v>30170.210999999999</v>
      </c>
      <c r="M619" s="154" t="s">
        <v>9608</v>
      </c>
      <c r="N619" s="154" t="s">
        <v>1801</v>
      </c>
      <c r="O619" s="154">
        <v>8.9735112879919203</v>
      </c>
      <c r="P619" s="154">
        <v>10.141810435255699</v>
      </c>
      <c r="Q619" s="154"/>
      <c r="R619" s="154">
        <f t="shared" si="64"/>
        <v>9.557660861623809</v>
      </c>
      <c r="S619" s="154">
        <f t="shared" si="65"/>
        <v>0.98035161621004674</v>
      </c>
      <c r="T619" s="159">
        <f t="shared" si="66"/>
        <v>8.6434564005269165E-2</v>
      </c>
      <c r="U619" s="155">
        <f t="shared" si="67"/>
        <v>2</v>
      </c>
      <c r="V619" s="155">
        <v>1839</v>
      </c>
      <c r="W619" s="154">
        <v>124.141811714539</v>
      </c>
      <c r="X619" s="154">
        <v>145.26925228291199</v>
      </c>
      <c r="Y619" s="154">
        <v>108.558250712541</v>
      </c>
      <c r="Z619" s="154">
        <v>125.98977156999733</v>
      </c>
      <c r="AA619" s="154">
        <v>2.1003352885221585</v>
      </c>
      <c r="AB619" s="159">
        <v>0.14624310748957139</v>
      </c>
      <c r="AC619" s="155">
        <v>3</v>
      </c>
      <c r="AD619" s="155">
        <v>1577</v>
      </c>
      <c r="AE619" s="154">
        <f t="shared" si="68"/>
        <v>13.182071784517385</v>
      </c>
      <c r="AF619" s="160">
        <f t="shared" si="69"/>
        <v>3.7205052268687258</v>
      </c>
      <c r="AG619" s="159" t="s">
        <v>10216</v>
      </c>
    </row>
    <row r="620" spans="1:33" x14ac:dyDescent="0.3">
      <c r="A620" s="154" t="s">
        <v>761</v>
      </c>
      <c r="B620" s="155">
        <v>4</v>
      </c>
      <c r="C620" s="155">
        <v>1</v>
      </c>
      <c r="D620" s="154">
        <v>18.043299999999999</v>
      </c>
      <c r="E620" s="159">
        <v>8.64827650875588E-4</v>
      </c>
      <c r="F620" s="156">
        <f t="shared" si="63"/>
        <v>3.0630704332653016</v>
      </c>
      <c r="G620" s="157">
        <v>9.1095866146589802E-4</v>
      </c>
      <c r="H620" s="158">
        <v>2.7764022378138402</v>
      </c>
      <c r="I620" s="154">
        <v>0.99999036561810295</v>
      </c>
      <c r="J620" s="155" t="s">
        <v>1</v>
      </c>
      <c r="K620" s="155" t="s">
        <v>0</v>
      </c>
      <c r="L620" s="154">
        <v>42797.076000000001</v>
      </c>
      <c r="M620" s="154" t="s">
        <v>9609</v>
      </c>
      <c r="N620" s="154" t="s">
        <v>762</v>
      </c>
      <c r="O620" s="154">
        <v>135.31917397829901</v>
      </c>
      <c r="P620" s="154">
        <v>168.20629355072299</v>
      </c>
      <c r="Q620" s="154">
        <v>173.12932220275499</v>
      </c>
      <c r="R620" s="154">
        <f t="shared" si="64"/>
        <v>158.88492991059232</v>
      </c>
      <c r="S620" s="154">
        <f t="shared" si="65"/>
        <v>2.2010827067287857</v>
      </c>
      <c r="T620" s="159">
        <f t="shared" si="66"/>
        <v>0.12937949096647236</v>
      </c>
      <c r="U620" s="155">
        <f t="shared" si="67"/>
        <v>3</v>
      </c>
      <c r="V620" s="155">
        <v>1492</v>
      </c>
      <c r="W620" s="154">
        <v>438.41160251406802</v>
      </c>
      <c r="X620" s="154">
        <v>378.97321787393599</v>
      </c>
      <c r="Y620" s="154">
        <v>506.00060448798803</v>
      </c>
      <c r="Z620" s="154">
        <v>441.12847495866407</v>
      </c>
      <c r="AA620" s="154">
        <v>2.644565092505863</v>
      </c>
      <c r="AB620" s="159">
        <v>0.14407879675749818</v>
      </c>
      <c r="AC620" s="155">
        <v>3</v>
      </c>
      <c r="AD620" s="155">
        <v>1015</v>
      </c>
      <c r="AE620" s="154">
        <f t="shared" si="68"/>
        <v>2.7764022378138429</v>
      </c>
      <c r="AF620" s="160">
        <f t="shared" si="69"/>
        <v>1.4732165969005484</v>
      </c>
      <c r="AG620" s="159" t="s">
        <v>10216</v>
      </c>
    </row>
    <row r="621" spans="1:33" x14ac:dyDescent="0.3">
      <c r="A621" s="154" t="s">
        <v>871</v>
      </c>
      <c r="B621" s="155">
        <v>4</v>
      </c>
      <c r="C621" s="155">
        <v>2</v>
      </c>
      <c r="D621" s="154">
        <v>23.338799999999999</v>
      </c>
      <c r="E621" s="159">
        <v>1.3458905249811299E-3</v>
      </c>
      <c r="F621" s="156">
        <f t="shared" si="63"/>
        <v>2.870990264280084</v>
      </c>
      <c r="G621" s="157">
        <v>1.23464797659701E-3</v>
      </c>
      <c r="H621" s="158">
        <v>3.5162175649971101</v>
      </c>
      <c r="I621" s="154">
        <v>0.99986761126125101</v>
      </c>
      <c r="J621" s="155" t="s">
        <v>1</v>
      </c>
      <c r="K621" s="155" t="s">
        <v>0</v>
      </c>
      <c r="L621" s="154">
        <v>87742.371799999994</v>
      </c>
      <c r="M621" s="154" t="s">
        <v>9610</v>
      </c>
      <c r="N621" s="154" t="s">
        <v>872</v>
      </c>
      <c r="O621" s="154">
        <v>93.353824204927605</v>
      </c>
      <c r="P621" s="154">
        <v>61.779391821133203</v>
      </c>
      <c r="Q621" s="154">
        <v>91.773835628884797</v>
      </c>
      <c r="R621" s="154">
        <f t="shared" si="64"/>
        <v>82.30235055164853</v>
      </c>
      <c r="S621" s="154">
        <f t="shared" si="65"/>
        <v>1.9154122388214168</v>
      </c>
      <c r="T621" s="159">
        <f t="shared" si="66"/>
        <v>0.21616578041499199</v>
      </c>
      <c r="U621" s="155">
        <f t="shared" si="67"/>
        <v>3</v>
      </c>
      <c r="V621" s="155">
        <v>1666</v>
      </c>
      <c r="W621" s="154">
        <v>293.56864730349997</v>
      </c>
      <c r="X621" s="154">
        <v>328.73235722342798</v>
      </c>
      <c r="Y621" s="154">
        <v>245.87790742384101</v>
      </c>
      <c r="Z621" s="154">
        <v>289.3929706502563</v>
      </c>
      <c r="AA621" s="154">
        <v>2.4614879779064429</v>
      </c>
      <c r="AB621" s="159">
        <v>0.14369650640656262</v>
      </c>
      <c r="AC621" s="155">
        <v>3</v>
      </c>
      <c r="AD621" s="155">
        <v>1213</v>
      </c>
      <c r="AE621" s="154">
        <f t="shared" si="68"/>
        <v>3.5162175649971119</v>
      </c>
      <c r="AF621" s="160">
        <f t="shared" si="69"/>
        <v>1.8140243396029287</v>
      </c>
      <c r="AG621" s="159" t="s">
        <v>10216</v>
      </c>
    </row>
    <row r="622" spans="1:33" x14ac:dyDescent="0.3">
      <c r="A622" s="154" t="s">
        <v>1624</v>
      </c>
      <c r="B622" s="155">
        <v>6</v>
      </c>
      <c r="C622" s="155">
        <v>1</v>
      </c>
      <c r="D622" s="154">
        <v>33.2485</v>
      </c>
      <c r="E622" s="159">
        <v>1.4422431813184399E-2</v>
      </c>
      <c r="F622" s="156">
        <f t="shared" si="63"/>
        <v>1.8409615056357418</v>
      </c>
      <c r="G622" s="157">
        <v>7.0101313772241202E-3</v>
      </c>
      <c r="H622" s="158">
        <v>1.5125842376741301</v>
      </c>
      <c r="I622" s="154">
        <v>0.86486061900502598</v>
      </c>
      <c r="J622" s="155" t="s">
        <v>1</v>
      </c>
      <c r="K622" s="155" t="s">
        <v>0</v>
      </c>
      <c r="L622" s="154">
        <v>35904.648099999999</v>
      </c>
      <c r="M622" s="154" t="s">
        <v>9611</v>
      </c>
      <c r="N622" s="154" t="s">
        <v>1625</v>
      </c>
      <c r="O622" s="154">
        <v>352.46324985075802</v>
      </c>
      <c r="P622" s="154">
        <v>336.14599175799202</v>
      </c>
      <c r="Q622" s="154">
        <v>397.208645306194</v>
      </c>
      <c r="R622" s="154">
        <f t="shared" si="64"/>
        <v>361.93929563831466</v>
      </c>
      <c r="S622" s="154">
        <f t="shared" si="65"/>
        <v>2.5586357368866763</v>
      </c>
      <c r="T622" s="159">
        <f t="shared" si="66"/>
        <v>8.7348913724684868E-2</v>
      </c>
      <c r="U622" s="155">
        <f t="shared" si="67"/>
        <v>3</v>
      </c>
      <c r="V622" s="155">
        <v>1129</v>
      </c>
      <c r="W622" s="154">
        <v>606.91032590672205</v>
      </c>
      <c r="X622" s="154">
        <v>576.18635978483701</v>
      </c>
      <c r="Y622" s="154">
        <v>459.29433504061501</v>
      </c>
      <c r="Z622" s="154">
        <v>547.46367357739143</v>
      </c>
      <c r="AA622" s="154">
        <v>2.7383553072778413</v>
      </c>
      <c r="AB622" s="159">
        <v>0.14226856508390928</v>
      </c>
      <c r="AC622" s="155">
        <v>3</v>
      </c>
      <c r="AD622" s="155">
        <v>893</v>
      </c>
      <c r="AE622" s="154">
        <f t="shared" si="68"/>
        <v>1.5125842376741292</v>
      </c>
      <c r="AF622" s="160">
        <f t="shared" si="69"/>
        <v>0.59701549008349797</v>
      </c>
      <c r="AG622" s="159" t="s">
        <v>10216</v>
      </c>
    </row>
    <row r="623" spans="1:33" x14ac:dyDescent="0.3">
      <c r="A623" s="154" t="s">
        <v>1774</v>
      </c>
      <c r="B623" s="155">
        <v>3</v>
      </c>
      <c r="C623" s="155">
        <v>1</v>
      </c>
      <c r="D623" s="154">
        <v>15.1905</v>
      </c>
      <c r="E623" s="159">
        <v>2.1398291666354E-2</v>
      </c>
      <c r="F623" s="156">
        <f t="shared" si="63"/>
        <v>1.6696208971877495</v>
      </c>
      <c r="G623" s="157">
        <v>9.5236896283121108E-3</v>
      </c>
      <c r="H623" s="158">
        <v>1.77380888810222</v>
      </c>
      <c r="I623" s="154">
        <v>0.78160203316191301</v>
      </c>
      <c r="J623" s="155" t="s">
        <v>1</v>
      </c>
      <c r="K623" s="155" t="s">
        <v>0</v>
      </c>
      <c r="L623" s="154">
        <v>58327.864300000001</v>
      </c>
      <c r="M623" s="154" t="s">
        <v>9612</v>
      </c>
      <c r="N623" s="154" t="s">
        <v>1775</v>
      </c>
      <c r="O623" s="154">
        <v>1073.2615386290699</v>
      </c>
      <c r="P623" s="154">
        <v>1708.7518939259801</v>
      </c>
      <c r="Q623" s="154">
        <v>1432.1461141171101</v>
      </c>
      <c r="R623" s="154">
        <f t="shared" si="64"/>
        <v>1404.71984889072</v>
      </c>
      <c r="S623" s="154">
        <f t="shared" si="65"/>
        <v>3.147589719107629</v>
      </c>
      <c r="T623" s="159">
        <f t="shared" si="66"/>
        <v>0.22682934318756329</v>
      </c>
      <c r="U623" s="155">
        <f t="shared" si="67"/>
        <v>3</v>
      </c>
      <c r="V623" s="155">
        <v>536</v>
      </c>
      <c r="W623" s="154">
        <v>2554.3138552915302</v>
      </c>
      <c r="X623" s="154">
        <v>2113.2651704733998</v>
      </c>
      <c r="Y623" s="154">
        <v>2807.53463400296</v>
      </c>
      <c r="Z623" s="154">
        <v>2491.7045532559632</v>
      </c>
      <c r="AA623" s="154">
        <v>3.3964965458132239</v>
      </c>
      <c r="AB623" s="159">
        <v>0.14100540096117745</v>
      </c>
      <c r="AC623" s="155">
        <v>3</v>
      </c>
      <c r="AD623" s="155">
        <v>275</v>
      </c>
      <c r="AE623" s="154">
        <f t="shared" si="68"/>
        <v>1.7738088881022176</v>
      </c>
      <c r="AF623" s="160">
        <f t="shared" si="69"/>
        <v>0.82685058064257477</v>
      </c>
      <c r="AG623" s="159" t="s">
        <v>10216</v>
      </c>
    </row>
    <row r="624" spans="1:33" x14ac:dyDescent="0.3">
      <c r="A624" s="154" t="s">
        <v>701</v>
      </c>
      <c r="B624" s="155">
        <v>16</v>
      </c>
      <c r="C624" s="155">
        <v>1</v>
      </c>
      <c r="D624" s="154">
        <v>77.706699999999998</v>
      </c>
      <c r="E624" s="159">
        <v>7.1413617155058296E-4</v>
      </c>
      <c r="F624" s="156">
        <f t="shared" si="63"/>
        <v>3.1462189690160112</v>
      </c>
      <c r="G624" s="157">
        <v>8.1840762007391696E-4</v>
      </c>
      <c r="H624" s="158">
        <v>4.0697257143529004</v>
      </c>
      <c r="I624" s="154">
        <v>0.99999747885293999</v>
      </c>
      <c r="J624" s="155" t="s">
        <v>1</v>
      </c>
      <c r="K624" s="155" t="s">
        <v>0</v>
      </c>
      <c r="L624" s="154">
        <v>300356.7378</v>
      </c>
      <c r="M624" s="154" t="s">
        <v>9614</v>
      </c>
      <c r="N624" s="154" t="s">
        <v>702</v>
      </c>
      <c r="O624" s="154">
        <v>231.717089041892</v>
      </c>
      <c r="P624" s="154">
        <v>164.96372151842999</v>
      </c>
      <c r="Q624" s="154">
        <v>151.686330797323</v>
      </c>
      <c r="R624" s="154">
        <f t="shared" si="64"/>
        <v>182.78904711921498</v>
      </c>
      <c r="S624" s="154">
        <f t="shared" si="65"/>
        <v>2.2619501688693764</v>
      </c>
      <c r="T624" s="159">
        <f t="shared" si="66"/>
        <v>0.23464112019846553</v>
      </c>
      <c r="U624" s="155">
        <f t="shared" si="67"/>
        <v>3</v>
      </c>
      <c r="V624" s="155">
        <v>1434</v>
      </c>
      <c r="W624" s="154">
        <v>687.89274485834096</v>
      </c>
      <c r="X624" s="154">
        <v>861.95051440446196</v>
      </c>
      <c r="Y624" s="154">
        <v>681.86059682660402</v>
      </c>
      <c r="Z624" s="154">
        <v>743.90128536313568</v>
      </c>
      <c r="AA624" s="154">
        <v>2.8715153091125152</v>
      </c>
      <c r="AB624" s="159">
        <v>0.13748882191485717</v>
      </c>
      <c r="AC624" s="155">
        <v>3</v>
      </c>
      <c r="AD624" s="155">
        <v>749</v>
      </c>
      <c r="AE624" s="154">
        <f t="shared" si="68"/>
        <v>4.0697257143529137</v>
      </c>
      <c r="AF624" s="160">
        <f t="shared" si="69"/>
        <v>2.024931565037638</v>
      </c>
      <c r="AG624" s="159" t="s">
        <v>10216</v>
      </c>
    </row>
    <row r="625" spans="1:33" x14ac:dyDescent="0.3">
      <c r="A625" s="154" t="s">
        <v>785</v>
      </c>
      <c r="B625" s="155">
        <v>5</v>
      </c>
      <c r="C625" s="155">
        <v>2</v>
      </c>
      <c r="D625" s="154">
        <v>46.908499999999997</v>
      </c>
      <c r="E625" s="159">
        <v>9.7867614572111393E-4</v>
      </c>
      <c r="F625" s="156">
        <f t="shared" si="63"/>
        <v>3.0093609970576081</v>
      </c>
      <c r="G625" s="157">
        <v>9.9621301666920695E-4</v>
      </c>
      <c r="H625" s="158">
        <v>2.17498144522082</v>
      </c>
      <c r="I625" s="154">
        <v>0.99997863998145098</v>
      </c>
      <c r="J625" s="155" t="s">
        <v>1</v>
      </c>
      <c r="K625" s="155" t="s">
        <v>0</v>
      </c>
      <c r="L625" s="154">
        <v>24986.060399999998</v>
      </c>
      <c r="M625" s="154" t="s">
        <v>9615</v>
      </c>
      <c r="N625" s="154" t="s">
        <v>786</v>
      </c>
      <c r="O625" s="154">
        <v>282.369009176926</v>
      </c>
      <c r="P625" s="154">
        <v>315.75867357757102</v>
      </c>
      <c r="Q625" s="154">
        <v>272.57509755324702</v>
      </c>
      <c r="R625" s="154">
        <f t="shared" si="64"/>
        <v>290.23426010258135</v>
      </c>
      <c r="S625" s="154">
        <f t="shared" si="65"/>
        <v>2.4627486765210387</v>
      </c>
      <c r="T625" s="159">
        <f t="shared" si="66"/>
        <v>7.8008413526505574E-2</v>
      </c>
      <c r="U625" s="155">
        <f t="shared" si="67"/>
        <v>3</v>
      </c>
      <c r="V625" s="155">
        <v>1233</v>
      </c>
      <c r="W625" s="154">
        <v>609.25836273488699</v>
      </c>
      <c r="X625" s="154">
        <v>726.39254766931595</v>
      </c>
      <c r="Y625" s="154">
        <v>558.11148106732003</v>
      </c>
      <c r="Z625" s="154">
        <v>631.25413049050769</v>
      </c>
      <c r="AA625" s="154">
        <v>2.8002042328587828</v>
      </c>
      <c r="AB625" s="159">
        <v>0.13666423922466664</v>
      </c>
      <c r="AC625" s="155">
        <v>3</v>
      </c>
      <c r="AD625" s="155">
        <v>814</v>
      </c>
      <c r="AE625" s="154">
        <f t="shared" si="68"/>
        <v>2.1749814452208196</v>
      </c>
      <c r="AF625" s="160">
        <f t="shared" si="69"/>
        <v>1.1210030933741979</v>
      </c>
      <c r="AG625" s="159" t="s">
        <v>10216</v>
      </c>
    </row>
    <row r="626" spans="1:33" x14ac:dyDescent="0.3">
      <c r="A626" s="154" t="s">
        <v>1031</v>
      </c>
      <c r="B626" s="155">
        <v>2</v>
      </c>
      <c r="C626" s="155">
        <v>1</v>
      </c>
      <c r="D626" s="154">
        <v>8.9887999999999995</v>
      </c>
      <c r="E626" s="159">
        <v>2.2538504834661599E-3</v>
      </c>
      <c r="F626" s="156">
        <f t="shared" si="63"/>
        <v>2.6470748976773852</v>
      </c>
      <c r="G626" s="157">
        <v>1.7406746230295199E-3</v>
      </c>
      <c r="H626" s="158">
        <v>1.88510118116251</v>
      </c>
      <c r="I626" s="154">
        <v>0.99859624116318202</v>
      </c>
      <c r="J626" s="155" t="s">
        <v>1</v>
      </c>
      <c r="K626" s="155" t="s">
        <v>0</v>
      </c>
      <c r="L626" s="154">
        <v>60289.516100000001</v>
      </c>
      <c r="M626" s="154" t="s">
        <v>9617</v>
      </c>
      <c r="N626" s="154" t="s">
        <v>1032</v>
      </c>
      <c r="O626" s="154">
        <v>311.499869266134</v>
      </c>
      <c r="P626" s="154">
        <v>273.97820599301002</v>
      </c>
      <c r="Q626" s="154">
        <v>270.86930463716999</v>
      </c>
      <c r="R626" s="154">
        <f t="shared" si="64"/>
        <v>285.44912663210465</v>
      </c>
      <c r="S626" s="154">
        <f t="shared" si="65"/>
        <v>2.4555287185655503</v>
      </c>
      <c r="T626" s="159">
        <f t="shared" si="66"/>
        <v>7.9222849463723599E-2</v>
      </c>
      <c r="U626" s="155">
        <f t="shared" si="67"/>
        <v>3</v>
      </c>
      <c r="V626" s="155">
        <v>1239</v>
      </c>
      <c r="W626" s="154">
        <v>534.69933920497601</v>
      </c>
      <c r="X626" s="154">
        <v>466.585170485307</v>
      </c>
      <c r="Y626" s="154">
        <v>613.01694763768205</v>
      </c>
      <c r="Z626" s="154">
        <v>538.10048577598843</v>
      </c>
      <c r="AA626" s="154">
        <v>2.7308633841106751</v>
      </c>
      <c r="AB626" s="159">
        <v>0.1361736607932893</v>
      </c>
      <c r="AC626" s="155">
        <v>3</v>
      </c>
      <c r="AD626" s="155">
        <v>905</v>
      </c>
      <c r="AE626" s="154">
        <f t="shared" si="68"/>
        <v>1.8851011811625138</v>
      </c>
      <c r="AF626" s="160">
        <f t="shared" si="69"/>
        <v>0.91464196097076633</v>
      </c>
      <c r="AG626" s="159" t="s">
        <v>10216</v>
      </c>
    </row>
    <row r="627" spans="1:33" x14ac:dyDescent="0.3">
      <c r="A627" s="154" t="s">
        <v>609</v>
      </c>
      <c r="B627" s="155">
        <v>5</v>
      </c>
      <c r="C627" s="155">
        <v>1</v>
      </c>
      <c r="D627" s="154">
        <v>16.545000000000002</v>
      </c>
      <c r="E627" s="159">
        <v>5.3193375378490803E-4</v>
      </c>
      <c r="F627" s="156">
        <f t="shared" si="63"/>
        <v>3.2741424507070116</v>
      </c>
      <c r="G627" s="157">
        <v>7.0326181873130405E-4</v>
      </c>
      <c r="H627" s="158">
        <v>2.7948256272800198</v>
      </c>
      <c r="I627" s="154">
        <v>0.99999975950030195</v>
      </c>
      <c r="J627" s="155" t="s">
        <v>1</v>
      </c>
      <c r="K627" s="155" t="s">
        <v>0</v>
      </c>
      <c r="L627" s="154">
        <v>134595.83379999999</v>
      </c>
      <c r="M627" s="154" t="s">
        <v>9618</v>
      </c>
      <c r="N627" s="154" t="s">
        <v>610</v>
      </c>
      <c r="O627" s="154">
        <v>344.57699610902802</v>
      </c>
      <c r="P627" s="154">
        <v>291.56760824711301</v>
      </c>
      <c r="Q627" s="154">
        <v>351.62268682026098</v>
      </c>
      <c r="R627" s="154">
        <f t="shared" si="64"/>
        <v>329.25576372546738</v>
      </c>
      <c r="S627" s="154">
        <f t="shared" si="65"/>
        <v>2.517533386161555</v>
      </c>
      <c r="T627" s="159">
        <f t="shared" si="66"/>
        <v>9.970506361621724E-2</v>
      </c>
      <c r="U627" s="155">
        <f t="shared" si="67"/>
        <v>3</v>
      </c>
      <c r="V627" s="155">
        <v>1175</v>
      </c>
      <c r="W627" s="154">
        <v>976.32831188507703</v>
      </c>
      <c r="X627" s="154">
        <v>777.10188414603704</v>
      </c>
      <c r="Y627" s="154">
        <v>1007.20714313767</v>
      </c>
      <c r="Z627" s="154">
        <v>920.21244638959467</v>
      </c>
      <c r="AA627" s="154">
        <v>2.9638881030450182</v>
      </c>
      <c r="AB627" s="159">
        <v>0.13572448186974012</v>
      </c>
      <c r="AC627" s="155">
        <v>3</v>
      </c>
      <c r="AD627" s="155">
        <v>655</v>
      </c>
      <c r="AE627" s="154">
        <f t="shared" si="68"/>
        <v>2.79482562728003</v>
      </c>
      <c r="AF627" s="160">
        <f t="shared" si="69"/>
        <v>1.4827582743006711</v>
      </c>
      <c r="AG627" s="159" t="s">
        <v>10216</v>
      </c>
    </row>
    <row r="628" spans="1:33" x14ac:dyDescent="0.3">
      <c r="A628" s="154" t="s">
        <v>1116</v>
      </c>
      <c r="B628" s="155">
        <v>2</v>
      </c>
      <c r="C628" s="155">
        <v>1</v>
      </c>
      <c r="D628" s="154">
        <v>14.8851</v>
      </c>
      <c r="E628" s="159">
        <v>2.96930431412079E-3</v>
      </c>
      <c r="F628" s="156">
        <f t="shared" si="63"/>
        <v>2.527345290726362</v>
      </c>
      <c r="G628" s="157">
        <v>2.1121629329180899E-3</v>
      </c>
      <c r="H628" s="158">
        <v>2.01614420781618</v>
      </c>
      <c r="I628" s="154">
        <v>0.99612915171528504</v>
      </c>
      <c r="J628" s="155" t="s">
        <v>1</v>
      </c>
      <c r="K628" s="155" t="s">
        <v>0</v>
      </c>
      <c r="L628" s="154">
        <v>12191.6702</v>
      </c>
      <c r="M628" s="154" t="s">
        <v>9628</v>
      </c>
      <c r="N628" s="154" t="s">
        <v>1117</v>
      </c>
      <c r="O628" s="154">
        <v>88.883857245536404</v>
      </c>
      <c r="P628" s="154">
        <v>79.797835986858999</v>
      </c>
      <c r="Q628" s="154">
        <v>68.258630312136901</v>
      </c>
      <c r="R628" s="154">
        <f t="shared" si="64"/>
        <v>78.98010784817744</v>
      </c>
      <c r="S628" s="154">
        <f t="shared" si="65"/>
        <v>1.8975177224346653</v>
      </c>
      <c r="T628" s="159">
        <f t="shared" si="66"/>
        <v>0.13087979358020171</v>
      </c>
      <c r="U628" s="155">
        <f t="shared" si="67"/>
        <v>3</v>
      </c>
      <c r="V628" s="155">
        <v>1672</v>
      </c>
      <c r="W628" s="154">
        <v>136.03954277053501</v>
      </c>
      <c r="X628" s="154">
        <v>174.86952747274299</v>
      </c>
      <c r="Y628" s="154">
        <v>166.79679066912101</v>
      </c>
      <c r="Z628" s="154">
        <v>159.23528697079965</v>
      </c>
      <c r="AA628" s="154">
        <v>2.2020393149000936</v>
      </c>
      <c r="AB628" s="159">
        <v>0.12867506909835286</v>
      </c>
      <c r="AC628" s="155">
        <v>3</v>
      </c>
      <c r="AD628" s="155">
        <v>1494</v>
      </c>
      <c r="AE628" s="154">
        <f t="shared" si="68"/>
        <v>2.0161442078161733</v>
      </c>
      <c r="AF628" s="160">
        <f t="shared" si="69"/>
        <v>1.0115988335107462</v>
      </c>
      <c r="AG628" s="159" t="s">
        <v>10216</v>
      </c>
    </row>
    <row r="629" spans="1:33" x14ac:dyDescent="0.3">
      <c r="A629" s="154" t="s">
        <v>757</v>
      </c>
      <c r="B629" s="155">
        <v>18</v>
      </c>
      <c r="C629" s="155">
        <v>2</v>
      </c>
      <c r="D629" s="154">
        <v>76.333200000000005</v>
      </c>
      <c r="E629" s="159">
        <v>8.6312222963458296E-4</v>
      </c>
      <c r="F629" s="156">
        <f t="shared" si="63"/>
        <v>3.0639276980310597</v>
      </c>
      <c r="G629" s="157">
        <v>9.1095866146589802E-4</v>
      </c>
      <c r="H629" s="158">
        <v>2.8447280558924</v>
      </c>
      <c r="I629" s="154">
        <v>0.99999049137280405</v>
      </c>
      <c r="J629" s="155" t="s">
        <v>1</v>
      </c>
      <c r="K629" s="155" t="s">
        <v>0</v>
      </c>
      <c r="L629" s="154">
        <v>345380.5637</v>
      </c>
      <c r="M629" s="154" t="s">
        <v>9641</v>
      </c>
      <c r="N629" s="154" t="s">
        <v>758</v>
      </c>
      <c r="O629" s="154">
        <v>163.90827499124299</v>
      </c>
      <c r="P629" s="154">
        <v>193.65311530143001</v>
      </c>
      <c r="Q629" s="154">
        <v>227.44136605810399</v>
      </c>
      <c r="R629" s="154">
        <f t="shared" si="64"/>
        <v>195.00091878359231</v>
      </c>
      <c r="S629" s="154">
        <f t="shared" si="65"/>
        <v>2.2900366576276676</v>
      </c>
      <c r="T629" s="159">
        <f t="shared" si="66"/>
        <v>0.16301452795419064</v>
      </c>
      <c r="U629" s="155">
        <f t="shared" si="67"/>
        <v>3</v>
      </c>
      <c r="V629" s="155">
        <v>1405</v>
      </c>
      <c r="W629" s="154">
        <v>486.93027178691301</v>
      </c>
      <c r="X629" s="154">
        <v>618.77706735487004</v>
      </c>
      <c r="Y629" s="154">
        <v>558.46641462365699</v>
      </c>
      <c r="Z629" s="154">
        <v>554.72458458847996</v>
      </c>
      <c r="AA629" s="154">
        <v>2.7440774136064716</v>
      </c>
      <c r="AB629" s="159">
        <v>0.11898336002954885</v>
      </c>
      <c r="AC629" s="155">
        <v>3</v>
      </c>
      <c r="AD629" s="155">
        <v>883</v>
      </c>
      <c r="AE629" s="154">
        <f t="shared" si="68"/>
        <v>2.8447280558923982</v>
      </c>
      <c r="AF629" s="160">
        <f t="shared" si="69"/>
        <v>1.5082907435098862</v>
      </c>
      <c r="AG629" s="159" t="s">
        <v>10216</v>
      </c>
    </row>
    <row r="630" spans="1:33" x14ac:dyDescent="0.3">
      <c r="A630" s="154" t="s">
        <v>1278</v>
      </c>
      <c r="B630" s="155">
        <v>8</v>
      </c>
      <c r="C630" s="155">
        <v>1</v>
      </c>
      <c r="D630" s="154">
        <v>32.575600000000001</v>
      </c>
      <c r="E630" s="159">
        <v>5.2898421262127498E-3</v>
      </c>
      <c r="F630" s="156">
        <f t="shared" si="63"/>
        <v>2.2765572891628789</v>
      </c>
      <c r="G630" s="157">
        <v>3.2812942219365999E-3</v>
      </c>
      <c r="H630" s="158">
        <v>1.4913372003841301</v>
      </c>
      <c r="I630" s="154">
        <v>0.97921916440972601</v>
      </c>
      <c r="J630" s="155" t="s">
        <v>1</v>
      </c>
      <c r="K630" s="155" t="s">
        <v>0</v>
      </c>
      <c r="L630" s="154">
        <v>123983.2806</v>
      </c>
      <c r="M630" s="154" t="s">
        <v>9642</v>
      </c>
      <c r="N630" s="154" t="s">
        <v>1279</v>
      </c>
      <c r="O630" s="154">
        <v>967.59854806500903</v>
      </c>
      <c r="P630" s="154">
        <v>936.966514054909</v>
      </c>
      <c r="Q630" s="154">
        <v>966.329451191771</v>
      </c>
      <c r="R630" s="154">
        <f t="shared" si="64"/>
        <v>956.96483777056301</v>
      </c>
      <c r="S630" s="154">
        <f t="shared" si="65"/>
        <v>2.9808959805743744</v>
      </c>
      <c r="T630" s="159">
        <f t="shared" si="66"/>
        <v>1.8110045757658247E-2</v>
      </c>
      <c r="U630" s="155">
        <f t="shared" si="67"/>
        <v>3</v>
      </c>
      <c r="V630" s="155">
        <v>692</v>
      </c>
      <c r="W630" s="154">
        <v>1497.8702091418299</v>
      </c>
      <c r="X630" s="154">
        <v>1549.45895461645</v>
      </c>
      <c r="Y630" s="154">
        <v>1234.1426223221399</v>
      </c>
      <c r="Z630" s="154">
        <v>1427.1572620268064</v>
      </c>
      <c r="AA630" s="154">
        <v>3.1544718317462879</v>
      </c>
      <c r="AB630" s="159">
        <v>0.11851117425141826</v>
      </c>
      <c r="AC630" s="155">
        <v>3</v>
      </c>
      <c r="AD630" s="155">
        <v>466</v>
      </c>
      <c r="AE630" s="154">
        <f t="shared" si="68"/>
        <v>1.4913372003841319</v>
      </c>
      <c r="AF630" s="160">
        <f t="shared" si="69"/>
        <v>0.5766064966019665</v>
      </c>
      <c r="AG630" s="159" t="s">
        <v>10216</v>
      </c>
    </row>
    <row r="631" spans="1:33" x14ac:dyDescent="0.3">
      <c r="A631" s="154" t="s">
        <v>1180</v>
      </c>
      <c r="B631" s="155">
        <v>4</v>
      </c>
      <c r="C631" s="155">
        <v>2</v>
      </c>
      <c r="D631" s="154">
        <v>27.152699999999999</v>
      </c>
      <c r="E631" s="159">
        <v>3.8083870711340699E-3</v>
      </c>
      <c r="F631" s="156">
        <f t="shared" si="63"/>
        <v>2.4192589178730022</v>
      </c>
      <c r="G631" s="157">
        <v>2.5615802262868598E-3</v>
      </c>
      <c r="H631" s="158">
        <v>1.9058211315278999</v>
      </c>
      <c r="I631" s="154">
        <v>0.991458100814819</v>
      </c>
      <c r="J631" s="155" t="s">
        <v>1</v>
      </c>
      <c r="K631" s="155" t="s">
        <v>0</v>
      </c>
      <c r="L631" s="154">
        <v>43570.0167</v>
      </c>
      <c r="M631" s="154" t="s">
        <v>9645</v>
      </c>
      <c r="N631" s="154" t="s">
        <v>1181</v>
      </c>
      <c r="O631" s="154">
        <v>293.42944552607798</v>
      </c>
      <c r="P631" s="154">
        <v>244.00380905784601</v>
      </c>
      <c r="Q631" s="154">
        <v>220.764380805847</v>
      </c>
      <c r="R631" s="154">
        <f t="shared" si="64"/>
        <v>252.73254512992366</v>
      </c>
      <c r="S631" s="154">
        <f t="shared" si="65"/>
        <v>2.4026611709276304</v>
      </c>
      <c r="T631" s="159">
        <f t="shared" si="66"/>
        <v>0.14683740830599559</v>
      </c>
      <c r="U631" s="155">
        <f t="shared" si="67"/>
        <v>3</v>
      </c>
      <c r="V631" s="155">
        <v>1294</v>
      </c>
      <c r="W631" s="154">
        <v>476.92604378937301</v>
      </c>
      <c r="X631" s="154">
        <v>427.62986719438197</v>
      </c>
      <c r="Y631" s="154">
        <v>540.43316441655702</v>
      </c>
      <c r="Z631" s="154">
        <v>481.66302513343732</v>
      </c>
      <c r="AA631" s="154">
        <v>2.6827433089740831</v>
      </c>
      <c r="AB631" s="159">
        <v>0.11740706662131328</v>
      </c>
      <c r="AC631" s="155">
        <v>3</v>
      </c>
      <c r="AD631" s="155">
        <v>963</v>
      </c>
      <c r="AE631" s="154">
        <f t="shared" si="68"/>
        <v>1.9058211315279006</v>
      </c>
      <c r="AF631" s="160">
        <f t="shared" si="69"/>
        <v>0.93041272325263125</v>
      </c>
      <c r="AG631" s="159" t="s">
        <v>10216</v>
      </c>
    </row>
    <row r="632" spans="1:33" x14ac:dyDescent="0.3">
      <c r="A632" s="154" t="s">
        <v>1692</v>
      </c>
      <c r="B632" s="155">
        <v>7</v>
      </c>
      <c r="C632" s="155">
        <v>1</v>
      </c>
      <c r="D632" s="154">
        <v>33.650100000000002</v>
      </c>
      <c r="E632" s="159">
        <v>1.69629376710148E-2</v>
      </c>
      <c r="F632" s="156">
        <f t="shared" si="63"/>
        <v>1.7704989336930357</v>
      </c>
      <c r="G632" s="157">
        <v>7.9198803533712496E-3</v>
      </c>
      <c r="H632" s="158">
        <v>1.6033734728073501</v>
      </c>
      <c r="I632" s="154">
        <v>0.83303916143076695</v>
      </c>
      <c r="J632" s="155" t="s">
        <v>1</v>
      </c>
      <c r="K632" s="155" t="s">
        <v>0</v>
      </c>
      <c r="L632" s="154">
        <v>153520.22709999999</v>
      </c>
      <c r="M632" s="154" t="s">
        <v>9649</v>
      </c>
      <c r="N632" s="154" t="s">
        <v>1693</v>
      </c>
      <c r="O632" s="154">
        <v>223.518755320894</v>
      </c>
      <c r="P632" s="154">
        <v>272.22655312481902</v>
      </c>
      <c r="Q632" s="154">
        <v>319.30070215163897</v>
      </c>
      <c r="R632" s="154">
        <f t="shared" si="64"/>
        <v>271.68200353245066</v>
      </c>
      <c r="S632" s="154">
        <f t="shared" si="65"/>
        <v>2.4340608713019303</v>
      </c>
      <c r="T632" s="159">
        <f t="shared" si="66"/>
        <v>0.17628438646766478</v>
      </c>
      <c r="U632" s="155">
        <f t="shared" si="67"/>
        <v>3</v>
      </c>
      <c r="V632" s="155">
        <v>1251</v>
      </c>
      <c r="W632" s="154">
        <v>493.12081134381799</v>
      </c>
      <c r="X632" s="154">
        <v>406.197764896568</v>
      </c>
      <c r="Y632" s="154">
        <v>407.50457626886703</v>
      </c>
      <c r="Z632" s="154">
        <v>435.6077175030843</v>
      </c>
      <c r="AA632" s="154">
        <v>2.6390955653888644</v>
      </c>
      <c r="AB632" s="159">
        <v>0.11435078855398274</v>
      </c>
      <c r="AC632" s="155">
        <v>3</v>
      </c>
      <c r="AD632" s="155">
        <v>1027</v>
      </c>
      <c r="AE632" s="154">
        <f t="shared" si="68"/>
        <v>1.6033734728073505</v>
      </c>
      <c r="AF632" s="160">
        <f t="shared" si="69"/>
        <v>0.68111051071402229</v>
      </c>
      <c r="AG632" s="159" t="s">
        <v>10216</v>
      </c>
    </row>
    <row r="633" spans="1:33" x14ac:dyDescent="0.3">
      <c r="A633" s="154" t="s">
        <v>1464</v>
      </c>
      <c r="B633" s="155">
        <v>2</v>
      </c>
      <c r="C633" s="155">
        <v>1</v>
      </c>
      <c r="D633" s="154">
        <v>9.9381000000000004</v>
      </c>
      <c r="E633" s="159">
        <v>8.7222764670816799E-3</v>
      </c>
      <c r="F633" s="156">
        <f t="shared" si="63"/>
        <v>2.0593701517573986</v>
      </c>
      <c r="G633" s="157">
        <v>4.7110335383209502E-3</v>
      </c>
      <c r="H633" s="158">
        <v>1.99398554503462</v>
      </c>
      <c r="I633" s="154">
        <v>0.93942364213885299</v>
      </c>
      <c r="J633" s="155" t="s">
        <v>1</v>
      </c>
      <c r="K633" s="155" t="s">
        <v>0</v>
      </c>
      <c r="L633" s="154">
        <v>38869.678399999997</v>
      </c>
      <c r="M633" s="154" t="s">
        <v>9650</v>
      </c>
      <c r="N633" s="154" t="s">
        <v>1465</v>
      </c>
      <c r="O633" s="154">
        <v>211.54525370701199</v>
      </c>
      <c r="P633" s="154">
        <v>135.020979174807</v>
      </c>
      <c r="Q633" s="154">
        <v>162.97060508737201</v>
      </c>
      <c r="R633" s="154">
        <f t="shared" si="64"/>
        <v>169.84561265639701</v>
      </c>
      <c r="S633" s="154">
        <f t="shared" si="65"/>
        <v>2.2300543329327098</v>
      </c>
      <c r="T633" s="159">
        <f t="shared" si="66"/>
        <v>0.22798710168802608</v>
      </c>
      <c r="U633" s="155">
        <f t="shared" si="67"/>
        <v>3</v>
      </c>
      <c r="V633" s="155">
        <v>1466</v>
      </c>
      <c r="W633" s="154">
        <v>295.84128168459398</v>
      </c>
      <c r="X633" s="154">
        <v>371.21965001304602</v>
      </c>
      <c r="Y633" s="154">
        <v>348.94815787557002</v>
      </c>
      <c r="Z633" s="154">
        <v>338.66969652440332</v>
      </c>
      <c r="AA633" s="154">
        <v>2.5297763385961809</v>
      </c>
      <c r="AB633" s="159">
        <v>0.11434765391541039</v>
      </c>
      <c r="AC633" s="155">
        <v>3</v>
      </c>
      <c r="AD633" s="155">
        <v>1140</v>
      </c>
      <c r="AE633" s="154">
        <f t="shared" si="68"/>
        <v>1.9939855450346116</v>
      </c>
      <c r="AF633" s="160">
        <f t="shared" si="69"/>
        <v>0.99565495126947368</v>
      </c>
      <c r="AG633" s="159" t="s">
        <v>10216</v>
      </c>
    </row>
    <row r="634" spans="1:33" x14ac:dyDescent="0.3">
      <c r="A634" s="154" t="s">
        <v>1208</v>
      </c>
      <c r="B634" s="155">
        <v>13</v>
      </c>
      <c r="C634" s="155">
        <v>3</v>
      </c>
      <c r="D634" s="154">
        <v>62.603299999999997</v>
      </c>
      <c r="E634" s="159">
        <v>4.1302261383158196E-3</v>
      </c>
      <c r="F634" s="156">
        <f t="shared" si="63"/>
        <v>2.384026169182814</v>
      </c>
      <c r="G634" s="157">
        <v>2.7126881951868402E-3</v>
      </c>
      <c r="H634" s="158">
        <v>1.5614973128687499</v>
      </c>
      <c r="I634" s="154">
        <v>0.98919448421006795</v>
      </c>
      <c r="J634" s="155" t="s">
        <v>1</v>
      </c>
      <c r="K634" s="155" t="s">
        <v>0</v>
      </c>
      <c r="L634" s="154">
        <v>135664.00649999999</v>
      </c>
      <c r="M634" s="154" t="s">
        <v>9651</v>
      </c>
      <c r="N634" s="154" t="s">
        <v>1209</v>
      </c>
      <c r="O634" s="154">
        <v>147.602195214174</v>
      </c>
      <c r="P634" s="154">
        <v>144.83053847064801</v>
      </c>
      <c r="Q634" s="154">
        <v>131.627306336739</v>
      </c>
      <c r="R634" s="154">
        <f t="shared" si="64"/>
        <v>141.35334667385368</v>
      </c>
      <c r="S634" s="154">
        <f t="shared" si="65"/>
        <v>2.1503060952788915</v>
      </c>
      <c r="T634" s="159">
        <f t="shared" si="66"/>
        <v>6.0389382451549491E-2</v>
      </c>
      <c r="U634" s="155">
        <f t="shared" si="67"/>
        <v>3</v>
      </c>
      <c r="V634" s="155">
        <v>1518</v>
      </c>
      <c r="W634" s="154">
        <v>220.63612867174999</v>
      </c>
      <c r="X634" s="154">
        <v>195.60916446381501</v>
      </c>
      <c r="Y634" s="154">
        <v>245.92331985311401</v>
      </c>
      <c r="Z634" s="154">
        <v>220.72287099622633</v>
      </c>
      <c r="AA634" s="154">
        <v>2.3438473364821362</v>
      </c>
      <c r="AB634" s="159">
        <v>0.11397636203086023</v>
      </c>
      <c r="AC634" s="155">
        <v>3</v>
      </c>
      <c r="AD634" s="155">
        <v>1354</v>
      </c>
      <c r="AE634" s="154">
        <f t="shared" si="68"/>
        <v>1.5614973128687426</v>
      </c>
      <c r="AF634" s="160">
        <f t="shared" si="69"/>
        <v>0.64293008667243123</v>
      </c>
      <c r="AG634" s="159" t="s">
        <v>10216</v>
      </c>
    </row>
    <row r="635" spans="1:33" x14ac:dyDescent="0.3">
      <c r="A635" s="154" t="s">
        <v>859</v>
      </c>
      <c r="B635" s="155">
        <v>5</v>
      </c>
      <c r="C635" s="155">
        <v>1</v>
      </c>
      <c r="D635" s="154">
        <v>20.200299999999999</v>
      </c>
      <c r="E635" s="159">
        <v>1.27426753929094E-3</v>
      </c>
      <c r="F635" s="156">
        <f t="shared" si="63"/>
        <v>2.8947393799759826</v>
      </c>
      <c r="G635" s="157">
        <v>1.18500938906935E-3</v>
      </c>
      <c r="H635" s="158">
        <v>1.99195888208613</v>
      </c>
      <c r="I635" s="154">
        <v>0.99990107060598499</v>
      </c>
      <c r="J635" s="155" t="s">
        <v>1</v>
      </c>
      <c r="K635" s="155" t="s">
        <v>0</v>
      </c>
      <c r="L635" s="154">
        <v>103227.2322</v>
      </c>
      <c r="M635" s="154" t="s">
        <v>9655</v>
      </c>
      <c r="N635" s="154" t="s">
        <v>860</v>
      </c>
      <c r="O635" s="154">
        <v>137.49203943032299</v>
      </c>
      <c r="P635" s="154">
        <v>135.23483437138901</v>
      </c>
      <c r="Q635" s="154">
        <v>160.46345801485899</v>
      </c>
      <c r="R635" s="154">
        <f t="shared" si="64"/>
        <v>144.39677727219035</v>
      </c>
      <c r="S635" s="154">
        <f t="shared" si="65"/>
        <v>2.1595575005153171</v>
      </c>
      <c r="T635" s="159">
        <f t="shared" si="66"/>
        <v>9.6677020184127854E-2</v>
      </c>
      <c r="U635" s="155">
        <f t="shared" si="67"/>
        <v>3</v>
      </c>
      <c r="V635" s="155">
        <v>1511</v>
      </c>
      <c r="W635" s="154">
        <v>289.11122320917701</v>
      </c>
      <c r="X635" s="154">
        <v>254.60685489612999</v>
      </c>
      <c r="Y635" s="154">
        <v>319.17925099054702</v>
      </c>
      <c r="Z635" s="154">
        <v>287.63244303195137</v>
      </c>
      <c r="AA635" s="154">
        <v>2.4588378700109255</v>
      </c>
      <c r="AB635" s="159">
        <v>0.11233637977421694</v>
      </c>
      <c r="AC635" s="155">
        <v>3</v>
      </c>
      <c r="AD635" s="155">
        <v>1218</v>
      </c>
      <c r="AE635" s="154">
        <f t="shared" si="68"/>
        <v>1.9919588820861243</v>
      </c>
      <c r="AF635" s="160">
        <f t="shared" si="69"/>
        <v>0.99418786767573164</v>
      </c>
      <c r="AG635" s="159" t="s">
        <v>10216</v>
      </c>
    </row>
    <row r="636" spans="1:33" x14ac:dyDescent="0.3">
      <c r="A636" s="154" t="s">
        <v>1224</v>
      </c>
      <c r="B636" s="155">
        <v>2</v>
      </c>
      <c r="C636" s="155">
        <v>1</v>
      </c>
      <c r="D636" s="154">
        <v>13.7064</v>
      </c>
      <c r="E636" s="159">
        <v>4.2391851630129204E-3</v>
      </c>
      <c r="F636" s="156">
        <f t="shared" si="63"/>
        <v>2.3727176135052606</v>
      </c>
      <c r="G636" s="157">
        <v>2.74731265552508E-3</v>
      </c>
      <c r="H636" s="158">
        <v>1.58194669642971</v>
      </c>
      <c r="I636" s="154">
        <v>0.98837380843203504</v>
      </c>
      <c r="J636" s="155" t="s">
        <v>1</v>
      </c>
      <c r="K636" s="155" t="s">
        <v>0</v>
      </c>
      <c r="L636" s="154">
        <v>14685.8375</v>
      </c>
      <c r="M636" s="154" t="s">
        <v>9661</v>
      </c>
      <c r="N636" s="154" t="s">
        <v>1225</v>
      </c>
      <c r="O636" s="154">
        <v>846.74137218867804</v>
      </c>
      <c r="P636" s="154">
        <v>979.54082131181201</v>
      </c>
      <c r="Q636" s="154">
        <v>898.15607705411003</v>
      </c>
      <c r="R636" s="154">
        <f t="shared" si="64"/>
        <v>908.14609018486669</v>
      </c>
      <c r="S636" s="154">
        <f t="shared" si="65"/>
        <v>2.958155717527359</v>
      </c>
      <c r="T636" s="159">
        <f t="shared" si="66"/>
        <v>7.3733716500650859E-2</v>
      </c>
      <c r="U636" s="155">
        <f t="shared" si="67"/>
        <v>3</v>
      </c>
      <c r="V636" s="155">
        <v>716</v>
      </c>
      <c r="W636" s="154">
        <v>1494.5402494166301</v>
      </c>
      <c r="X636" s="154">
        <v>1557.4092721276099</v>
      </c>
      <c r="Y636" s="154">
        <v>1257.9666001863</v>
      </c>
      <c r="Z636" s="154">
        <v>1436.6387072435134</v>
      </c>
      <c r="AA636" s="154">
        <v>3.1573475634169279</v>
      </c>
      <c r="AB636" s="159">
        <v>0.10990604707442249</v>
      </c>
      <c r="AC636" s="155">
        <v>3</v>
      </c>
      <c r="AD636" s="155">
        <v>460</v>
      </c>
      <c r="AE636" s="154">
        <f t="shared" si="68"/>
        <v>1.5819466964297166</v>
      </c>
      <c r="AF636" s="160">
        <f t="shared" si="69"/>
        <v>0.66170098913303221</v>
      </c>
      <c r="AG636" s="159" t="s">
        <v>10216</v>
      </c>
    </row>
    <row r="637" spans="1:33" x14ac:dyDescent="0.3">
      <c r="A637" s="154" t="s">
        <v>1025</v>
      </c>
      <c r="B637" s="155">
        <v>5</v>
      </c>
      <c r="C637" s="155">
        <v>1</v>
      </c>
      <c r="D637" s="154">
        <v>32.636499999999998</v>
      </c>
      <c r="E637" s="159">
        <v>2.24024283633206E-3</v>
      </c>
      <c r="F637" s="156">
        <f t="shared" si="63"/>
        <v>2.6497049027538337</v>
      </c>
      <c r="G637" s="157">
        <v>1.7403010782417901E-3</v>
      </c>
      <c r="H637" s="158">
        <v>2.2375571879190499</v>
      </c>
      <c r="I637" s="154">
        <v>0.9986296068146</v>
      </c>
      <c r="J637" s="155" t="s">
        <v>1</v>
      </c>
      <c r="K637" s="155" t="s">
        <v>0</v>
      </c>
      <c r="L637" s="154">
        <v>62371.878700000001</v>
      </c>
      <c r="M637" s="154" t="s">
        <v>9667</v>
      </c>
      <c r="N637" s="154" t="s">
        <v>1026</v>
      </c>
      <c r="O637" s="154">
        <v>90.320884348572093</v>
      </c>
      <c r="P637" s="154">
        <v>64.489974997438296</v>
      </c>
      <c r="Q637" s="154">
        <v>81.0576483605616</v>
      </c>
      <c r="R637" s="154">
        <f t="shared" si="64"/>
        <v>78.622835902190658</v>
      </c>
      <c r="S637" s="154">
        <f t="shared" si="65"/>
        <v>1.8955487046387427</v>
      </c>
      <c r="T637" s="159">
        <f t="shared" si="66"/>
        <v>0.16644593117082251</v>
      </c>
      <c r="U637" s="155">
        <f t="shared" si="67"/>
        <v>3</v>
      </c>
      <c r="V637" s="155">
        <v>1673</v>
      </c>
      <c r="W637" s="154">
        <v>156.50308516055901</v>
      </c>
      <c r="X637" s="154">
        <v>192.99285158129999</v>
      </c>
      <c r="Y637" s="154">
        <v>178.27333808072001</v>
      </c>
      <c r="Z637" s="154">
        <v>175.92309160752635</v>
      </c>
      <c r="AA637" s="154">
        <v>2.2453228485508414</v>
      </c>
      <c r="AB637" s="159">
        <v>0.10435278082240916</v>
      </c>
      <c r="AC637" s="155">
        <v>3</v>
      </c>
      <c r="AD637" s="155">
        <v>1449</v>
      </c>
      <c r="AE637" s="154">
        <f t="shared" si="68"/>
        <v>2.2375571879190459</v>
      </c>
      <c r="AF637" s="160">
        <f t="shared" si="69"/>
        <v>1.1619245555267763</v>
      </c>
      <c r="AG637" s="159" t="s">
        <v>10216</v>
      </c>
    </row>
    <row r="638" spans="1:33" x14ac:dyDescent="0.3">
      <c r="A638" s="154" t="s">
        <v>275</v>
      </c>
      <c r="B638" s="155">
        <v>6</v>
      </c>
      <c r="C638" s="155">
        <v>1</v>
      </c>
      <c r="D638" s="154">
        <v>25.304500000000001</v>
      </c>
      <c r="E638" s="159">
        <v>6.3868645729492398E-5</v>
      </c>
      <c r="F638" s="156">
        <f t="shared" si="63"/>
        <v>4.1947122925228353</v>
      </c>
      <c r="G638" s="157">
        <v>1.9241360170930299E-4</v>
      </c>
      <c r="H638" s="158">
        <v>10.355211153093</v>
      </c>
      <c r="I638" s="154">
        <v>1</v>
      </c>
      <c r="J638" s="155" t="s">
        <v>1</v>
      </c>
      <c r="K638" s="155" t="s">
        <v>0</v>
      </c>
      <c r="L638" s="154">
        <v>226288.16690000001</v>
      </c>
      <c r="M638" s="154" t="s">
        <v>9668</v>
      </c>
      <c r="N638" s="154" t="s">
        <v>276</v>
      </c>
      <c r="O638" s="154">
        <v>36.114740004355298</v>
      </c>
      <c r="P638" s="154">
        <v>48.013079944894997</v>
      </c>
      <c r="Q638" s="154">
        <v>54.457138114307398</v>
      </c>
      <c r="R638" s="154">
        <f t="shared" si="64"/>
        <v>46.19498602118589</v>
      </c>
      <c r="S638" s="154">
        <f t="shared" si="65"/>
        <v>1.6645948400257844</v>
      </c>
      <c r="T638" s="159">
        <f t="shared" si="66"/>
        <v>0.20143689005819654</v>
      </c>
      <c r="U638" s="155">
        <f t="shared" si="67"/>
        <v>3</v>
      </c>
      <c r="V638" s="155">
        <v>1758</v>
      </c>
      <c r="W638" s="154">
        <v>461.86605502368599</v>
      </c>
      <c r="X638" s="154">
        <v>534.04652690969897</v>
      </c>
      <c r="Y638" s="154">
        <v>439.16392145729901</v>
      </c>
      <c r="Z638" s="154">
        <v>478.35883446356132</v>
      </c>
      <c r="AA638" s="154">
        <v>2.6797537990435885</v>
      </c>
      <c r="AB638" s="159">
        <v>0.10357243265596082</v>
      </c>
      <c r="AC638" s="155">
        <v>3</v>
      </c>
      <c r="AD638" s="155">
        <v>967</v>
      </c>
      <c r="AE638" s="154">
        <f t="shared" si="68"/>
        <v>10.355211153093043</v>
      </c>
      <c r="AF638" s="160">
        <f t="shared" si="69"/>
        <v>3.3722850667378523</v>
      </c>
      <c r="AG638" s="159" t="s">
        <v>10216</v>
      </c>
    </row>
    <row r="639" spans="1:33" x14ac:dyDescent="0.3">
      <c r="A639" s="154" t="s">
        <v>309</v>
      </c>
      <c r="B639" s="155">
        <v>11</v>
      </c>
      <c r="C639" s="155">
        <v>1</v>
      </c>
      <c r="D639" s="154">
        <v>47.846800000000002</v>
      </c>
      <c r="E639" s="159">
        <v>7.5706678260401006E-5</v>
      </c>
      <c r="F639" s="156">
        <f t="shared" si="63"/>
        <v>4.1208658086939218</v>
      </c>
      <c r="G639" s="157">
        <v>2.0272851100060999E-4</v>
      </c>
      <c r="H639" s="158">
        <v>9.4081995575555197</v>
      </c>
      <c r="I639" s="154">
        <v>1</v>
      </c>
      <c r="J639" s="155" t="s">
        <v>1</v>
      </c>
      <c r="K639" s="155" t="s">
        <v>0</v>
      </c>
      <c r="L639" s="154">
        <v>404940.53460000001</v>
      </c>
      <c r="M639" s="154" t="s">
        <v>9669</v>
      </c>
      <c r="N639" s="154" t="s">
        <v>310</v>
      </c>
      <c r="O639" s="154">
        <v>48.076793801841603</v>
      </c>
      <c r="P639" s="154">
        <v>72.860424032862596</v>
      </c>
      <c r="Q639" s="154">
        <v>57.779818559798997</v>
      </c>
      <c r="R639" s="154">
        <f t="shared" si="64"/>
        <v>59.572345464834399</v>
      </c>
      <c r="S639" s="154">
        <f t="shared" si="65"/>
        <v>1.7750446993498497</v>
      </c>
      <c r="T639" s="159">
        <f t="shared" si="66"/>
        <v>0.20963876150423039</v>
      </c>
      <c r="U639" s="155">
        <f t="shared" si="67"/>
        <v>3</v>
      </c>
      <c r="V639" s="155">
        <v>1724</v>
      </c>
      <c r="W639" s="154">
        <v>602.90346311107101</v>
      </c>
      <c r="X639" s="154">
        <v>494.53994473735997</v>
      </c>
      <c r="Y639" s="154">
        <v>583.962134885968</v>
      </c>
      <c r="Z639" s="154">
        <v>560.46851424479962</v>
      </c>
      <c r="AA639" s="154">
        <v>2.7485512200107003</v>
      </c>
      <c r="AB639" s="159">
        <v>0.10326351860682637</v>
      </c>
      <c r="AC639" s="155">
        <v>3</v>
      </c>
      <c r="AD639" s="155">
        <v>879</v>
      </c>
      <c r="AE639" s="154">
        <f t="shared" si="68"/>
        <v>9.4081995575555215</v>
      </c>
      <c r="AF639" s="160">
        <f t="shared" si="69"/>
        <v>3.2339186615393252</v>
      </c>
      <c r="AG639" s="159" t="s">
        <v>10216</v>
      </c>
    </row>
    <row r="640" spans="1:33" x14ac:dyDescent="0.3">
      <c r="A640" s="154" t="s">
        <v>1346</v>
      </c>
      <c r="B640" s="155">
        <v>4</v>
      </c>
      <c r="C640" s="155">
        <v>2</v>
      </c>
      <c r="D640" s="154">
        <v>22.9208</v>
      </c>
      <c r="E640" s="159">
        <v>6.3789430288250203E-3</v>
      </c>
      <c r="F640" s="156">
        <f t="shared" si="63"/>
        <v>2.1952512765730714</v>
      </c>
      <c r="G640" s="157">
        <v>3.7542540370207101E-3</v>
      </c>
      <c r="H640" s="158">
        <v>2.0140239145094201</v>
      </c>
      <c r="I640" s="154">
        <v>0.96782940196534495</v>
      </c>
      <c r="J640" s="155" t="s">
        <v>1</v>
      </c>
      <c r="K640" s="155" t="s">
        <v>0</v>
      </c>
      <c r="L640" s="154">
        <v>81663.510699999999</v>
      </c>
      <c r="M640" s="154" t="s">
        <v>9673</v>
      </c>
      <c r="N640" s="154" t="s">
        <v>1347</v>
      </c>
      <c r="O640" s="154">
        <v>474.650894998838</v>
      </c>
      <c r="P640" s="154">
        <v>366.64844959927598</v>
      </c>
      <c r="Q640" s="154">
        <v>311.60505334674701</v>
      </c>
      <c r="R640" s="154">
        <f t="shared" si="64"/>
        <v>384.30146598162037</v>
      </c>
      <c r="S640" s="154">
        <f t="shared" si="65"/>
        <v>2.584672041155772</v>
      </c>
      <c r="T640" s="159">
        <f t="shared" si="66"/>
        <v>0.21583057761687344</v>
      </c>
      <c r="U640" s="155">
        <f t="shared" si="67"/>
        <v>3</v>
      </c>
      <c r="V640" s="155">
        <v>1106</v>
      </c>
      <c r="W640" s="154">
        <v>777.85085805779102</v>
      </c>
      <c r="X640" s="154">
        <v>850.75316655563699</v>
      </c>
      <c r="Y640" s="154">
        <v>693.37300399060496</v>
      </c>
      <c r="Z640" s="154">
        <v>773.99234286801095</v>
      </c>
      <c r="AA640" s="154">
        <v>2.8887366642143921</v>
      </c>
      <c r="AB640" s="159">
        <v>0.10175940361375836</v>
      </c>
      <c r="AC640" s="155">
        <v>3</v>
      </c>
      <c r="AD640" s="155">
        <v>734</v>
      </c>
      <c r="AE640" s="154">
        <f t="shared" si="68"/>
        <v>2.0140239145094179</v>
      </c>
      <c r="AF640" s="160">
        <f t="shared" si="69"/>
        <v>1.0100808139997659</v>
      </c>
      <c r="AG640" s="159" t="s">
        <v>10216</v>
      </c>
    </row>
    <row r="641" spans="1:33" x14ac:dyDescent="0.3">
      <c r="A641" s="154" t="s">
        <v>389</v>
      </c>
      <c r="B641" s="155">
        <v>6</v>
      </c>
      <c r="C641" s="155">
        <v>1</v>
      </c>
      <c r="D641" s="154">
        <v>22.281600000000001</v>
      </c>
      <c r="E641" s="159">
        <v>1.21760761871093E-4</v>
      </c>
      <c r="F641" s="156">
        <f t="shared" si="63"/>
        <v>3.9144926431344711</v>
      </c>
      <c r="G641" s="157">
        <v>2.5588068527757502E-4</v>
      </c>
      <c r="H641" s="158">
        <v>5.0101429728406099</v>
      </c>
      <c r="I641" s="154">
        <v>1</v>
      </c>
      <c r="J641" s="155" t="s">
        <v>1</v>
      </c>
      <c r="K641" s="155" t="s">
        <v>0</v>
      </c>
      <c r="L641" s="154">
        <v>195029.82579999999</v>
      </c>
      <c r="M641" s="154" t="s">
        <v>9677</v>
      </c>
      <c r="N641" s="154" t="s">
        <v>390</v>
      </c>
      <c r="O641" s="154">
        <v>198.24099627334201</v>
      </c>
      <c r="P641" s="154">
        <v>154.31037617949499</v>
      </c>
      <c r="Q641" s="154">
        <v>146.64303464918399</v>
      </c>
      <c r="R641" s="154">
        <f t="shared" si="64"/>
        <v>166.39813570067363</v>
      </c>
      <c r="S641" s="154">
        <f t="shared" si="65"/>
        <v>2.2211484562128443</v>
      </c>
      <c r="T641" s="159">
        <f t="shared" si="66"/>
        <v>0.16732114309058591</v>
      </c>
      <c r="U641" s="155">
        <f t="shared" si="67"/>
        <v>3</v>
      </c>
      <c r="V641" s="155">
        <v>1476</v>
      </c>
      <c r="W641" s="154">
        <v>830.44251853539504</v>
      </c>
      <c r="X641" s="154">
        <v>917.87190993029401</v>
      </c>
      <c r="Y641" s="154">
        <v>752.72092235783703</v>
      </c>
      <c r="Z641" s="154">
        <v>833.67845027450869</v>
      </c>
      <c r="AA641" s="154">
        <v>2.9209985755790475</v>
      </c>
      <c r="AB641" s="159">
        <v>9.9106595798402045E-2</v>
      </c>
      <c r="AC641" s="155">
        <v>3</v>
      </c>
      <c r="AD641" s="155">
        <v>697</v>
      </c>
      <c r="AE641" s="154">
        <f t="shared" si="68"/>
        <v>5.0101429728406126</v>
      </c>
      <c r="AF641" s="160">
        <f t="shared" si="69"/>
        <v>2.3248517737328651</v>
      </c>
      <c r="AG641" s="159" t="s">
        <v>10216</v>
      </c>
    </row>
    <row r="642" spans="1:33" x14ac:dyDescent="0.3">
      <c r="A642" s="154" t="s">
        <v>1744</v>
      </c>
      <c r="B642" s="155">
        <v>26</v>
      </c>
      <c r="C642" s="155">
        <v>4</v>
      </c>
      <c r="D642" s="154">
        <v>147.50309999999999</v>
      </c>
      <c r="E642" s="159">
        <v>1.9751037251669899E-2</v>
      </c>
      <c r="F642" s="156">
        <f t="shared" si="63"/>
        <v>1.7044100918933289</v>
      </c>
      <c r="G642" s="157">
        <v>8.9438009423080805E-3</v>
      </c>
      <c r="H642" s="158">
        <v>1.4851397966889901</v>
      </c>
      <c r="I642" s="154">
        <v>0.80006527973447095</v>
      </c>
      <c r="J642" s="155" t="s">
        <v>1</v>
      </c>
      <c r="K642" s="155" t="s">
        <v>0</v>
      </c>
      <c r="L642" s="154">
        <v>189140.24100000001</v>
      </c>
      <c r="M642" s="154" t="s">
        <v>9686</v>
      </c>
      <c r="N642" s="154" t="s">
        <v>1745</v>
      </c>
      <c r="O642" s="154">
        <v>213.75718278280999</v>
      </c>
      <c r="P642" s="154">
        <v>178.998906999171</v>
      </c>
      <c r="Q642" s="154">
        <v>156.04978200070599</v>
      </c>
      <c r="R642" s="154">
        <f t="shared" si="64"/>
        <v>182.93529059422903</v>
      </c>
      <c r="S642" s="154">
        <f t="shared" si="65"/>
        <v>2.2622974946065435</v>
      </c>
      <c r="T642" s="159">
        <f t="shared" si="66"/>
        <v>0.15882329868071196</v>
      </c>
      <c r="U642" s="155">
        <f t="shared" si="67"/>
        <v>3</v>
      </c>
      <c r="V642" s="155">
        <v>1433</v>
      </c>
      <c r="W642" s="154">
        <v>278.97279567567102</v>
      </c>
      <c r="X642" s="154">
        <v>243.35989974147</v>
      </c>
      <c r="Y642" s="154">
        <v>292.72074542392102</v>
      </c>
      <c r="Z642" s="154">
        <v>271.68448028035402</v>
      </c>
      <c r="AA642" s="154">
        <v>2.434064830463857</v>
      </c>
      <c r="AB642" s="159">
        <v>9.3765940400784731E-2</v>
      </c>
      <c r="AC642" s="155">
        <v>3</v>
      </c>
      <c r="AD642" s="155">
        <v>1243</v>
      </c>
      <c r="AE642" s="154">
        <f t="shared" si="68"/>
        <v>1.4851397966889868</v>
      </c>
      <c r="AF642" s="160">
        <f t="shared" si="69"/>
        <v>0.57059873876836198</v>
      </c>
      <c r="AG642" s="159" t="s">
        <v>10216</v>
      </c>
    </row>
    <row r="643" spans="1:33" x14ac:dyDescent="0.3">
      <c r="A643" s="154" t="s">
        <v>1740</v>
      </c>
      <c r="B643" s="155">
        <v>10</v>
      </c>
      <c r="C643" s="155">
        <v>5</v>
      </c>
      <c r="D643" s="154">
        <v>46.817399999999999</v>
      </c>
      <c r="E643" s="159">
        <v>1.9483438183237899E-2</v>
      </c>
      <c r="F643" s="156">
        <f t="shared" si="63"/>
        <v>1.7103344020646201</v>
      </c>
      <c r="G643" s="157">
        <v>8.8431187882629502E-3</v>
      </c>
      <c r="H643" s="158">
        <v>1.5528837523516901</v>
      </c>
      <c r="I643" s="154">
        <v>0.80313643829010695</v>
      </c>
      <c r="J643" s="155" t="s">
        <v>1</v>
      </c>
      <c r="K643" s="155" t="s">
        <v>0</v>
      </c>
      <c r="L643" s="154">
        <v>88043.785300000003</v>
      </c>
      <c r="M643" s="154" t="s">
        <v>9687</v>
      </c>
      <c r="N643" s="154" t="s">
        <v>1741</v>
      </c>
      <c r="O643" s="154">
        <v>294.41012723185599</v>
      </c>
      <c r="P643" s="154">
        <v>263.494745300837</v>
      </c>
      <c r="Q643" s="154">
        <v>375.78022223587902</v>
      </c>
      <c r="R643" s="154">
        <f t="shared" si="64"/>
        <v>311.22836492285734</v>
      </c>
      <c r="S643" s="154">
        <f t="shared" si="65"/>
        <v>2.4930791711200406</v>
      </c>
      <c r="T643" s="159">
        <f t="shared" si="66"/>
        <v>0.18636240488138114</v>
      </c>
      <c r="U643" s="155">
        <f t="shared" si="67"/>
        <v>3</v>
      </c>
      <c r="V643" s="155">
        <v>1205</v>
      </c>
      <c r="W643" s="154">
        <v>502.11549464294097</v>
      </c>
      <c r="X643" s="154">
        <v>431.61713321750199</v>
      </c>
      <c r="Y643" s="154">
        <v>516.17178561861897</v>
      </c>
      <c r="Z643" s="154">
        <v>483.30147115968731</v>
      </c>
      <c r="AA643" s="154">
        <v>2.6842181171243178</v>
      </c>
      <c r="AB643" s="159">
        <v>9.3747624409675948E-2</v>
      </c>
      <c r="AC643" s="155">
        <v>3</v>
      </c>
      <c r="AD643" s="155">
        <v>962</v>
      </c>
      <c r="AE643" s="154">
        <f t="shared" si="68"/>
        <v>1.5528837523516885</v>
      </c>
      <c r="AF643" s="160">
        <f t="shared" si="69"/>
        <v>0.63494983475876687</v>
      </c>
      <c r="AG643" s="159" t="s">
        <v>10216</v>
      </c>
    </row>
    <row r="644" spans="1:33" x14ac:dyDescent="0.3">
      <c r="A644" s="154" t="s">
        <v>795</v>
      </c>
      <c r="B644" s="155">
        <v>3</v>
      </c>
      <c r="C644" s="155">
        <v>2</v>
      </c>
      <c r="D644" s="154">
        <v>14.5052</v>
      </c>
      <c r="E644" s="159">
        <v>9.9285050886677205E-4</v>
      </c>
      <c r="F644" s="156">
        <f t="shared" si="63"/>
        <v>3.0031161372666255</v>
      </c>
      <c r="G644" s="157">
        <v>9.9954071113694809E-4</v>
      </c>
      <c r="H644" s="158">
        <v>2.74376004849473</v>
      </c>
      <c r="I644" s="154">
        <v>0.99997664682316201</v>
      </c>
      <c r="J644" s="155" t="s">
        <v>1</v>
      </c>
      <c r="K644" s="155" t="s">
        <v>0</v>
      </c>
      <c r="L644" s="154">
        <v>22480.903900000001</v>
      </c>
      <c r="M644" s="154" t="s">
        <v>9689</v>
      </c>
      <c r="N644" s="154" t="s">
        <v>796</v>
      </c>
      <c r="O644" s="154">
        <v>120.558529272093</v>
      </c>
      <c r="P644" s="154">
        <v>128.294660613979</v>
      </c>
      <c r="Q644" s="154">
        <v>169.99693621226299</v>
      </c>
      <c r="R644" s="154">
        <f t="shared" si="64"/>
        <v>139.61670869944501</v>
      </c>
      <c r="S644" s="154">
        <f t="shared" si="65"/>
        <v>2.144937395806763</v>
      </c>
      <c r="T644" s="159">
        <f t="shared" si="66"/>
        <v>0.19047052254249025</v>
      </c>
      <c r="U644" s="155">
        <f t="shared" si="67"/>
        <v>3</v>
      </c>
      <c r="V644" s="155">
        <v>1525</v>
      </c>
      <c r="W644" s="154">
        <v>371.15002623155499</v>
      </c>
      <c r="X644" s="154">
        <v>355.14357239250103</v>
      </c>
      <c r="Y644" s="154">
        <v>422.93064367153403</v>
      </c>
      <c r="Z644" s="154">
        <v>383.07474743186339</v>
      </c>
      <c r="AA644" s="154">
        <v>2.5832835239160832</v>
      </c>
      <c r="AB644" s="159">
        <v>9.2493490453232685E-2</v>
      </c>
      <c r="AC644" s="155">
        <v>3</v>
      </c>
      <c r="AD644" s="155">
        <v>1084</v>
      </c>
      <c r="AE644" s="154">
        <f t="shared" si="68"/>
        <v>2.7437600484947269</v>
      </c>
      <c r="AF644" s="160">
        <f t="shared" si="69"/>
        <v>1.4561543182514456</v>
      </c>
      <c r="AG644" s="159" t="s">
        <v>10216</v>
      </c>
    </row>
    <row r="645" spans="1:33" x14ac:dyDescent="0.3">
      <c r="A645" s="154" t="s">
        <v>339</v>
      </c>
      <c r="B645" s="155">
        <v>10</v>
      </c>
      <c r="C645" s="155">
        <v>1</v>
      </c>
      <c r="D645" s="154">
        <v>62.728900000000003</v>
      </c>
      <c r="E645" s="159">
        <v>9.4148699256391106E-5</v>
      </c>
      <c r="F645" s="156">
        <f t="shared" si="63"/>
        <v>4.0261856757500674</v>
      </c>
      <c r="G645" s="157">
        <v>2.2837598630274901E-4</v>
      </c>
      <c r="H645" s="158">
        <v>5.9380919893785897</v>
      </c>
      <c r="I645" s="154">
        <v>1</v>
      </c>
      <c r="J645" s="155" t="s">
        <v>1</v>
      </c>
      <c r="K645" s="155" t="s">
        <v>0</v>
      </c>
      <c r="L645" s="154">
        <v>35168.381600000001</v>
      </c>
      <c r="M645" s="154" t="s">
        <v>9690</v>
      </c>
      <c r="N645" s="154" t="s">
        <v>340</v>
      </c>
      <c r="O645" s="154">
        <v>17.056210779535601</v>
      </c>
      <c r="P645" s="154">
        <v>22.183454995455602</v>
      </c>
      <c r="Q645" s="154">
        <v>23.582986899854902</v>
      </c>
      <c r="R645" s="154">
        <f t="shared" si="64"/>
        <v>20.9408842249487</v>
      </c>
      <c r="S645" s="154">
        <f t="shared" si="65"/>
        <v>1.320995015733865</v>
      </c>
      <c r="T645" s="159">
        <f t="shared" si="66"/>
        <v>0.16409200548360275</v>
      </c>
      <c r="U645" s="155">
        <f t="shared" si="67"/>
        <v>3</v>
      </c>
      <c r="V645" s="155">
        <v>1808</v>
      </c>
      <c r="W645" s="154">
        <v>111.533048822734</v>
      </c>
      <c r="X645" s="154">
        <v>133.72671286414999</v>
      </c>
      <c r="Y645" s="154">
        <v>127.786928913133</v>
      </c>
      <c r="Z645" s="154">
        <v>124.34889686667232</v>
      </c>
      <c r="AA645" s="154">
        <v>2.0946419368770282</v>
      </c>
      <c r="AB645" s="159">
        <v>9.2395923011936706E-2</v>
      </c>
      <c r="AC645" s="155">
        <v>3</v>
      </c>
      <c r="AD645" s="155">
        <v>1579</v>
      </c>
      <c r="AE645" s="154">
        <f t="shared" si="68"/>
        <v>5.938091989378588</v>
      </c>
      <c r="AF645" s="160">
        <f t="shared" si="69"/>
        <v>2.5699994428685811</v>
      </c>
      <c r="AG645" s="159" t="s">
        <v>10216</v>
      </c>
    </row>
    <row r="646" spans="1:33" x14ac:dyDescent="0.3">
      <c r="A646" s="154" t="s">
        <v>539</v>
      </c>
      <c r="B646" s="155">
        <v>3</v>
      </c>
      <c r="C646" s="155">
        <v>1</v>
      </c>
      <c r="D646" s="154">
        <v>11.013400000000001</v>
      </c>
      <c r="E646" s="159">
        <v>3.8293861830340802E-4</v>
      </c>
      <c r="F646" s="156">
        <f t="shared" si="63"/>
        <v>3.4168708340431415</v>
      </c>
      <c r="G646" s="157">
        <v>5.7458860484226905E-4</v>
      </c>
      <c r="H646" s="158">
        <v>1.9113457978264501</v>
      </c>
      <c r="I646" s="154">
        <v>0.99999998912639099</v>
      </c>
      <c r="J646" s="155" t="s">
        <v>1</v>
      </c>
      <c r="K646" s="155" t="s">
        <v>0</v>
      </c>
      <c r="L646" s="154">
        <v>106028.33960000001</v>
      </c>
      <c r="M646" s="154" t="s">
        <v>9693</v>
      </c>
      <c r="N646" s="154" t="s">
        <v>540</v>
      </c>
      <c r="O646" s="154">
        <v>679.61169334271801</v>
      </c>
      <c r="P646" s="154">
        <v>645.79034126389297</v>
      </c>
      <c r="Q646" s="154">
        <v>624.93588141869805</v>
      </c>
      <c r="R646" s="154">
        <f t="shared" si="64"/>
        <v>650.11263867510297</v>
      </c>
      <c r="S646" s="154">
        <f t="shared" si="65"/>
        <v>2.8129886091305454</v>
      </c>
      <c r="T646" s="159">
        <f t="shared" si="66"/>
        <v>4.2443390356775246E-2</v>
      </c>
      <c r="U646" s="155">
        <f t="shared" si="67"/>
        <v>3</v>
      </c>
      <c r="V646" s="155">
        <v>865</v>
      </c>
      <c r="W646" s="154">
        <v>1126.5917459852501</v>
      </c>
      <c r="X646" s="154">
        <v>1247.3104591582</v>
      </c>
      <c r="Y646" s="154">
        <v>1353.86797499313</v>
      </c>
      <c r="Z646" s="154">
        <v>1242.5900600455268</v>
      </c>
      <c r="AA646" s="154">
        <v>3.0943278752028616</v>
      </c>
      <c r="AB646" s="159">
        <v>9.1511774001281743E-2</v>
      </c>
      <c r="AC646" s="155">
        <v>3</v>
      </c>
      <c r="AD646" s="155">
        <v>529</v>
      </c>
      <c r="AE646" s="154">
        <f t="shared" si="68"/>
        <v>1.9113457978264554</v>
      </c>
      <c r="AF646" s="160">
        <f t="shared" si="69"/>
        <v>0.93458881216061829</v>
      </c>
      <c r="AG646" s="159" t="s">
        <v>10216</v>
      </c>
    </row>
    <row r="647" spans="1:33" x14ac:dyDescent="0.3">
      <c r="A647" s="154" t="s">
        <v>1083</v>
      </c>
      <c r="B647" s="155">
        <v>3</v>
      </c>
      <c r="C647" s="155">
        <v>1</v>
      </c>
      <c r="D647" s="154">
        <v>15.973599999999999</v>
      </c>
      <c r="E647" s="159">
        <v>2.7062108436394202E-3</v>
      </c>
      <c r="F647" s="156">
        <f t="shared" si="63"/>
        <v>2.5676383700953931</v>
      </c>
      <c r="G647" s="157">
        <v>1.9878930254778201E-3</v>
      </c>
      <c r="H647" s="158">
        <v>1.6903778934736799</v>
      </c>
      <c r="I647" s="154">
        <v>0.99720113662732002</v>
      </c>
      <c r="J647" s="155" t="s">
        <v>1</v>
      </c>
      <c r="K647" s="155" t="s">
        <v>0</v>
      </c>
      <c r="L647" s="154">
        <v>47166.237500000003</v>
      </c>
      <c r="M647" s="154" t="s">
        <v>9707</v>
      </c>
      <c r="N647" s="154" t="s">
        <v>1084</v>
      </c>
      <c r="O647" s="154">
        <v>786.43782130028501</v>
      </c>
      <c r="P647" s="154">
        <v>942.19799921775098</v>
      </c>
      <c r="Q647" s="154">
        <v>780.14316001182499</v>
      </c>
      <c r="R647" s="154">
        <f t="shared" si="64"/>
        <v>836.25966017662029</v>
      </c>
      <c r="S647" s="154">
        <f t="shared" si="65"/>
        <v>2.922341147621522</v>
      </c>
      <c r="T647" s="159">
        <f t="shared" si="66"/>
        <v>0.1097736338064627</v>
      </c>
      <c r="U647" s="155">
        <f t="shared" si="67"/>
        <v>3</v>
      </c>
      <c r="V647" s="155">
        <v>753</v>
      </c>
      <c r="W647" s="154">
        <v>1454.62398711385</v>
      </c>
      <c r="X647" s="154">
        <v>1277.8723090769099</v>
      </c>
      <c r="Y647" s="154">
        <v>1508.28823210835</v>
      </c>
      <c r="Z647" s="154">
        <v>1413.59484276637</v>
      </c>
      <c r="AA647" s="154">
        <v>3.1503249520602576</v>
      </c>
      <c r="AB647" s="159">
        <v>8.5288171151648121E-2</v>
      </c>
      <c r="AC647" s="155">
        <v>3</v>
      </c>
      <c r="AD647" s="155">
        <v>471</v>
      </c>
      <c r="AE647" s="154">
        <f t="shared" si="68"/>
        <v>1.6903778934736788</v>
      </c>
      <c r="AF647" s="160">
        <f t="shared" si="69"/>
        <v>0.75734580514434124</v>
      </c>
      <c r="AG647" s="159" t="s">
        <v>10216</v>
      </c>
    </row>
    <row r="648" spans="1:33" x14ac:dyDescent="0.3">
      <c r="A648" s="154" t="s">
        <v>1764</v>
      </c>
      <c r="B648" s="155">
        <v>5</v>
      </c>
      <c r="C648" s="155">
        <v>2</v>
      </c>
      <c r="D648" s="154">
        <v>25.267600000000002</v>
      </c>
      <c r="E648" s="159">
        <v>2.0713797093082201E-2</v>
      </c>
      <c r="F648" s="156">
        <f t="shared" si="63"/>
        <v>1.6837402823031922</v>
      </c>
      <c r="G648" s="157">
        <v>9.2723216030948605E-3</v>
      </c>
      <c r="H648" s="158">
        <v>34.948805892234802</v>
      </c>
      <c r="I648" s="154">
        <v>0.78918201774806096</v>
      </c>
      <c r="J648" s="155" t="s">
        <v>1</v>
      </c>
      <c r="K648" s="155" t="s">
        <v>0</v>
      </c>
      <c r="L648" s="154">
        <v>124429.5558</v>
      </c>
      <c r="M648" s="154" t="s">
        <v>9709</v>
      </c>
      <c r="N648" s="154" t="s">
        <v>1765</v>
      </c>
      <c r="O648" s="154"/>
      <c r="P648" s="154">
        <v>19.299107394653799</v>
      </c>
      <c r="Q648" s="154">
        <v>13.639262495558301</v>
      </c>
      <c r="R648" s="154">
        <f t="shared" si="64"/>
        <v>16.469184945106051</v>
      </c>
      <c r="S648" s="154">
        <f t="shared" si="65"/>
        <v>1.2166721066013406</v>
      </c>
      <c r="T648" s="159">
        <f t="shared" si="66"/>
        <v>0.24300623995383477</v>
      </c>
      <c r="U648" s="155">
        <f t="shared" si="67"/>
        <v>2</v>
      </c>
      <c r="V648" s="155">
        <v>1825</v>
      </c>
      <c r="W648" s="154">
        <v>350.963368397887</v>
      </c>
      <c r="X648" s="154">
        <v>385.10550606954803</v>
      </c>
      <c r="Y648" s="154">
        <v>415.08782123221999</v>
      </c>
      <c r="Z648" s="154">
        <v>383.71889856655167</v>
      </c>
      <c r="AA648" s="154">
        <v>2.5840131891932363</v>
      </c>
      <c r="AB648" s="159">
        <v>8.3615131644410645E-2</v>
      </c>
      <c r="AC648" s="155">
        <v>3</v>
      </c>
      <c r="AD648" s="155">
        <v>1082</v>
      </c>
      <c r="AE648" s="154">
        <f t="shared" si="68"/>
        <v>23.299203928156555</v>
      </c>
      <c r="AF648" s="160">
        <f t="shared" si="69"/>
        <v>4.54220875755572</v>
      </c>
      <c r="AG648" s="159" t="s">
        <v>10216</v>
      </c>
    </row>
    <row r="649" spans="1:33" x14ac:dyDescent="0.3">
      <c r="A649" s="154" t="s">
        <v>457</v>
      </c>
      <c r="B649" s="155">
        <v>5</v>
      </c>
      <c r="C649" s="155">
        <v>1</v>
      </c>
      <c r="D649" s="154">
        <v>30.997499999999999</v>
      </c>
      <c r="E649" s="159">
        <v>2.0324415106354201E-4</v>
      </c>
      <c r="F649" s="156">
        <f t="shared" si="63"/>
        <v>3.6919819436299757</v>
      </c>
      <c r="G649" s="157">
        <v>3.6267444399160699E-4</v>
      </c>
      <c r="H649" s="158">
        <v>3.14331066474106</v>
      </c>
      <c r="I649" s="154">
        <v>0.99999999999734102</v>
      </c>
      <c r="J649" s="155" t="s">
        <v>1</v>
      </c>
      <c r="K649" s="155" t="s">
        <v>0</v>
      </c>
      <c r="L649" s="154">
        <v>11317.211499999999</v>
      </c>
      <c r="M649" s="154" t="s">
        <v>9716</v>
      </c>
      <c r="N649" s="154" t="s">
        <v>458</v>
      </c>
      <c r="O649" s="154">
        <v>149.63896072846799</v>
      </c>
      <c r="P649" s="154">
        <v>115.844402682834</v>
      </c>
      <c r="Q649" s="154">
        <v>126.28842291001899</v>
      </c>
      <c r="R649" s="154">
        <f t="shared" si="64"/>
        <v>130.59059544044032</v>
      </c>
      <c r="S649" s="154">
        <f t="shared" si="65"/>
        <v>2.1159119020892363</v>
      </c>
      <c r="T649" s="159">
        <f t="shared" si="66"/>
        <v>0.13249932718194296</v>
      </c>
      <c r="U649" s="155">
        <f t="shared" si="67"/>
        <v>3</v>
      </c>
      <c r="V649" s="155">
        <v>1540</v>
      </c>
      <c r="W649" s="154">
        <v>378.12340247952199</v>
      </c>
      <c r="X649" s="154">
        <v>444.48951169203798</v>
      </c>
      <c r="Y649" s="154">
        <v>408.84751991690399</v>
      </c>
      <c r="Z649" s="154">
        <v>410.4868113628213</v>
      </c>
      <c r="AA649" s="154">
        <v>2.6132992081196162</v>
      </c>
      <c r="AB649" s="159">
        <v>8.0912245110936656E-2</v>
      </c>
      <c r="AC649" s="155">
        <v>3</v>
      </c>
      <c r="AD649" s="155">
        <v>1052</v>
      </c>
      <c r="AE649" s="154">
        <f t="shared" si="68"/>
        <v>3.14331066474106</v>
      </c>
      <c r="AF649" s="160">
        <f t="shared" si="69"/>
        <v>1.6522848659426574</v>
      </c>
      <c r="AG649" s="159" t="s">
        <v>10216</v>
      </c>
    </row>
    <row r="650" spans="1:33" x14ac:dyDescent="0.3">
      <c r="A650" s="154" t="s">
        <v>1130</v>
      </c>
      <c r="B650" s="155">
        <v>5</v>
      </c>
      <c r="C650" s="155">
        <v>2</v>
      </c>
      <c r="D650" s="154">
        <v>26.7789</v>
      </c>
      <c r="E650" s="159">
        <v>3.09202536663866E-3</v>
      </c>
      <c r="F650" s="156">
        <f t="shared" si="63"/>
        <v>2.5097569518345648</v>
      </c>
      <c r="G650" s="157">
        <v>2.1690597433520801E-3</v>
      </c>
      <c r="H650" s="158">
        <v>1.7194394867481</v>
      </c>
      <c r="I650" s="154">
        <v>0.99556349248005604</v>
      </c>
      <c r="J650" s="155" t="s">
        <v>1</v>
      </c>
      <c r="K650" s="155" t="s">
        <v>0</v>
      </c>
      <c r="L650" s="154">
        <v>32784.994500000001</v>
      </c>
      <c r="M650" s="154" t="s">
        <v>9717</v>
      </c>
      <c r="N650" s="154" t="s">
        <v>1131</v>
      </c>
      <c r="O650" s="154">
        <v>368.11104500763901</v>
      </c>
      <c r="P650" s="154">
        <v>309.26503438008899</v>
      </c>
      <c r="Q650" s="154">
        <v>394.399964030479</v>
      </c>
      <c r="R650" s="154">
        <f t="shared" si="64"/>
        <v>357.25868113940231</v>
      </c>
      <c r="S650" s="154">
        <f t="shared" si="65"/>
        <v>2.5529827906474232</v>
      </c>
      <c r="T650" s="159">
        <f t="shared" si="66"/>
        <v>0.12201985703578114</v>
      </c>
      <c r="U650" s="155">
        <f t="shared" si="67"/>
        <v>3</v>
      </c>
      <c r="V650" s="155">
        <v>1136</v>
      </c>
      <c r="W650" s="154">
        <v>592.56060000430398</v>
      </c>
      <c r="X650" s="154">
        <v>579.67021328686701</v>
      </c>
      <c r="Y650" s="154">
        <v>670.62323671273805</v>
      </c>
      <c r="Z650" s="154">
        <v>614.28468333463627</v>
      </c>
      <c r="AA650" s="154">
        <v>2.788369686691567</v>
      </c>
      <c r="AB650" s="159">
        <v>8.0116728539832108E-2</v>
      </c>
      <c r="AC650" s="155">
        <v>3</v>
      </c>
      <c r="AD650" s="155">
        <v>825</v>
      </c>
      <c r="AE650" s="154">
        <f t="shared" si="68"/>
        <v>1.719439486748098</v>
      </c>
      <c r="AF650" s="160">
        <f t="shared" si="69"/>
        <v>0.78193834313737176</v>
      </c>
      <c r="AG650" s="159" t="s">
        <v>10216</v>
      </c>
    </row>
    <row r="651" spans="1:33" x14ac:dyDescent="0.3">
      <c r="A651" s="154" t="s">
        <v>1148</v>
      </c>
      <c r="B651" s="155">
        <v>13</v>
      </c>
      <c r="C651" s="155">
        <v>4</v>
      </c>
      <c r="D651" s="154">
        <v>56.8658</v>
      </c>
      <c r="E651" s="159">
        <v>3.2197085852881898E-3</v>
      </c>
      <c r="F651" s="156">
        <f t="shared" si="63"/>
        <v>2.4921834343689375</v>
      </c>
      <c r="G651" s="157">
        <v>2.2269534044793799E-3</v>
      </c>
      <c r="H651" s="158">
        <v>1.7017299089062701</v>
      </c>
      <c r="I651" s="154">
        <v>0.99493115703547996</v>
      </c>
      <c r="J651" s="155" t="s">
        <v>1</v>
      </c>
      <c r="K651" s="155" t="s">
        <v>0</v>
      </c>
      <c r="L651" s="154">
        <v>17319.844700000001</v>
      </c>
      <c r="M651" s="154" t="s">
        <v>9724</v>
      </c>
      <c r="N651" s="154" t="s">
        <v>1149</v>
      </c>
      <c r="O651" s="154">
        <v>530.04617942198797</v>
      </c>
      <c r="P651" s="154">
        <v>648.53306240280801</v>
      </c>
      <c r="Q651" s="154">
        <v>661.76796700594105</v>
      </c>
      <c r="R651" s="154">
        <f t="shared" si="64"/>
        <v>613.44906961024572</v>
      </c>
      <c r="S651" s="154">
        <f t="shared" si="65"/>
        <v>2.7877785121235115</v>
      </c>
      <c r="T651" s="159">
        <f t="shared" si="66"/>
        <v>0.11823561148679991</v>
      </c>
      <c r="U651" s="155">
        <f t="shared" si="67"/>
        <v>3</v>
      </c>
      <c r="V651" s="155">
        <v>897</v>
      </c>
      <c r="W651" s="154">
        <v>1096.8477568359999</v>
      </c>
      <c r="X651" s="154">
        <v>949.74439185573203</v>
      </c>
      <c r="Y651" s="154">
        <v>1085.1817393477099</v>
      </c>
      <c r="Z651" s="154">
        <v>1043.9246293464805</v>
      </c>
      <c r="AA651" s="154">
        <v>3.018669144029706</v>
      </c>
      <c r="AB651" s="159">
        <v>7.8330164972474095E-2</v>
      </c>
      <c r="AC651" s="155">
        <v>3</v>
      </c>
      <c r="AD651" s="155">
        <v>600</v>
      </c>
      <c r="AE651" s="154">
        <f t="shared" si="68"/>
        <v>1.7017299089062716</v>
      </c>
      <c r="AF651" s="160">
        <f t="shared" si="69"/>
        <v>0.76700207697548373</v>
      </c>
      <c r="AG651" s="159" t="s">
        <v>10216</v>
      </c>
    </row>
    <row r="652" spans="1:33" x14ac:dyDescent="0.3">
      <c r="A652" s="154" t="s">
        <v>821</v>
      </c>
      <c r="B652" s="155">
        <v>5</v>
      </c>
      <c r="C652" s="155">
        <v>1</v>
      </c>
      <c r="D652" s="154">
        <v>24.837900000000001</v>
      </c>
      <c r="E652" s="159">
        <v>1.0886416536641801E-3</v>
      </c>
      <c r="F652" s="156">
        <f t="shared" ref="F652:F715" si="70">-LOG10(E652)</f>
        <v>2.9631150527027401</v>
      </c>
      <c r="G652" s="157">
        <v>1.0609223218024399E-3</v>
      </c>
      <c r="H652" s="158">
        <v>1.4843686713978299</v>
      </c>
      <c r="I652" s="154">
        <v>0.99995930174334602</v>
      </c>
      <c r="J652" s="155" t="s">
        <v>1</v>
      </c>
      <c r="K652" s="155" t="s">
        <v>0</v>
      </c>
      <c r="L652" s="154">
        <v>68222.213199999998</v>
      </c>
      <c r="M652" s="154" t="s">
        <v>9725</v>
      </c>
      <c r="N652" s="154" t="s">
        <v>822</v>
      </c>
      <c r="O652" s="154">
        <v>331.96607463847602</v>
      </c>
      <c r="P652" s="154">
        <v>339.176848015112</v>
      </c>
      <c r="Q652" s="154">
        <v>342.417948547295</v>
      </c>
      <c r="R652" s="154">
        <f t="shared" ref="R652:R715" si="71">AVERAGE(O652:Q652)</f>
        <v>337.85362373362767</v>
      </c>
      <c r="S652" s="154">
        <f t="shared" ref="S652:S715" si="72">LOG10(R652)</f>
        <v>2.5287285814201721</v>
      </c>
      <c r="T652" s="159">
        <f t="shared" ref="T652:T714" si="73">(STDEVA(O652:Q652)/AVERAGE(O652:Q652))</f>
        <v>1.5835566828607203E-2</v>
      </c>
      <c r="U652" s="155">
        <f t="shared" ref="U652:U714" si="74">COUNT(O652:Q652)</f>
        <v>3</v>
      </c>
      <c r="V652" s="155">
        <v>1158</v>
      </c>
      <c r="W652" s="154">
        <v>519.72100554178598</v>
      </c>
      <c r="X652" s="154">
        <v>456.89959836805099</v>
      </c>
      <c r="Y652" s="154">
        <v>527.87739985544397</v>
      </c>
      <c r="Z652" s="154">
        <v>501.49933458842696</v>
      </c>
      <c r="AA652" s="154">
        <v>2.7002703611156273</v>
      </c>
      <c r="AB652" s="159">
        <v>7.7446179683046582E-2</v>
      </c>
      <c r="AC652" s="155">
        <v>3</v>
      </c>
      <c r="AD652" s="155">
        <v>936</v>
      </c>
      <c r="AE652" s="154">
        <f t="shared" ref="AE652:AE714" si="75">Z652/R652</f>
        <v>1.484368671397829</v>
      </c>
      <c r="AF652" s="160">
        <f t="shared" ref="AF652:AF715" si="76">LOG(AE652,2)</f>
        <v>0.56984945741730997</v>
      </c>
      <c r="AG652" s="159" t="s">
        <v>10216</v>
      </c>
    </row>
    <row r="653" spans="1:33" x14ac:dyDescent="0.3">
      <c r="A653" s="154" t="s">
        <v>1206</v>
      </c>
      <c r="B653" s="155">
        <v>7</v>
      </c>
      <c r="C653" s="155">
        <v>2</v>
      </c>
      <c r="D653" s="154">
        <v>41.084499999999998</v>
      </c>
      <c r="E653" s="159">
        <v>4.0978838078157302E-3</v>
      </c>
      <c r="F653" s="156">
        <f t="shared" si="70"/>
        <v>2.3874403598293727</v>
      </c>
      <c r="G653" s="157">
        <v>2.6959771537059299E-3</v>
      </c>
      <c r="H653" s="158">
        <v>1.7728000337330201</v>
      </c>
      <c r="I653" s="154">
        <v>0.98943291775170605</v>
      </c>
      <c r="J653" s="155" t="s">
        <v>1</v>
      </c>
      <c r="K653" s="155" t="s">
        <v>0</v>
      </c>
      <c r="L653" s="154">
        <v>57535.522299999997</v>
      </c>
      <c r="M653" s="154" t="s">
        <v>9728</v>
      </c>
      <c r="N653" s="154" t="s">
        <v>1207</v>
      </c>
      <c r="O653" s="154">
        <v>1135.39416811109</v>
      </c>
      <c r="P653" s="154">
        <v>1288.6378088914801</v>
      </c>
      <c r="Q653" s="154">
        <v>1535.1334683918001</v>
      </c>
      <c r="R653" s="154">
        <f t="shared" si="71"/>
        <v>1319.7218151314567</v>
      </c>
      <c r="S653" s="154">
        <f t="shared" si="72"/>
        <v>3.1204823956863779</v>
      </c>
      <c r="T653" s="159">
        <f t="shared" si="73"/>
        <v>0.15281579477075841</v>
      </c>
      <c r="U653" s="155">
        <f t="shared" si="74"/>
        <v>3</v>
      </c>
      <c r="V653" s="155">
        <v>557</v>
      </c>
      <c r="W653" s="154">
        <v>2175.4217144108802</v>
      </c>
      <c r="X653" s="154">
        <v>2529.9639343537901</v>
      </c>
      <c r="Y653" s="154">
        <v>2313.4229863850501</v>
      </c>
      <c r="Z653" s="154">
        <v>2339.6028783832403</v>
      </c>
      <c r="AA653" s="154">
        <v>3.3691421469985121</v>
      </c>
      <c r="AB653" s="159">
        <v>7.6386937420832329E-2</v>
      </c>
      <c r="AC653" s="155">
        <v>3</v>
      </c>
      <c r="AD653" s="155">
        <v>294</v>
      </c>
      <c r="AE653" s="154">
        <f t="shared" si="75"/>
        <v>1.7728000337330136</v>
      </c>
      <c r="AF653" s="160">
        <f t="shared" si="76"/>
        <v>0.82602981395148256</v>
      </c>
      <c r="AG653" s="159" t="s">
        <v>10216</v>
      </c>
    </row>
    <row r="654" spans="1:33" x14ac:dyDescent="0.3">
      <c r="A654" s="154" t="s">
        <v>689</v>
      </c>
      <c r="B654" s="155">
        <v>3</v>
      </c>
      <c r="C654" s="155">
        <v>1</v>
      </c>
      <c r="D654" s="154">
        <v>15.2562</v>
      </c>
      <c r="E654" s="159">
        <v>6.7540414512867698E-4</v>
      </c>
      <c r="F654" s="156">
        <f t="shared" si="70"/>
        <v>3.1704362783156697</v>
      </c>
      <c r="G654" s="157">
        <v>7.8788335764441405E-4</v>
      </c>
      <c r="H654" s="158">
        <v>1.5765052984604599</v>
      </c>
      <c r="I654" s="154">
        <v>0.99999833798521198</v>
      </c>
      <c r="J654" s="155" t="s">
        <v>1</v>
      </c>
      <c r="K654" s="155" t="s">
        <v>0</v>
      </c>
      <c r="L654" s="154">
        <v>68504.437300000005</v>
      </c>
      <c r="M654" s="154" t="s">
        <v>9743</v>
      </c>
      <c r="N654" s="154" t="s">
        <v>690</v>
      </c>
      <c r="O654" s="154">
        <v>1530.9872435815901</v>
      </c>
      <c r="P654" s="154">
        <v>1637.99675194932</v>
      </c>
      <c r="Q654" s="154">
        <v>1660.8221959918999</v>
      </c>
      <c r="R654" s="154">
        <f t="shared" si="71"/>
        <v>1609.9353971742701</v>
      </c>
      <c r="S654" s="154">
        <f t="shared" si="72"/>
        <v>3.2068084491910764</v>
      </c>
      <c r="T654" s="159">
        <f t="shared" si="73"/>
        <v>4.3055818470792026E-2</v>
      </c>
      <c r="U654" s="155">
        <f t="shared" si="74"/>
        <v>3</v>
      </c>
      <c r="V654" s="155">
        <v>487</v>
      </c>
      <c r="W654" s="154">
        <v>2400.0315763179701</v>
      </c>
      <c r="X654" s="154">
        <v>2471.7437226115499</v>
      </c>
      <c r="Y654" s="154">
        <v>2742.4397525433501</v>
      </c>
      <c r="Z654" s="154">
        <v>2538.0716838242902</v>
      </c>
      <c r="AA654" s="154">
        <v>3.4045038838933159</v>
      </c>
      <c r="AB654" s="159">
        <v>7.1149868745566322E-2</v>
      </c>
      <c r="AC654" s="155">
        <v>3</v>
      </c>
      <c r="AD654" s="155">
        <v>269</v>
      </c>
      <c r="AE654" s="154">
        <f t="shared" si="75"/>
        <v>1.5765052984604653</v>
      </c>
      <c r="AF654" s="160">
        <f t="shared" si="76"/>
        <v>0.65673001876834058</v>
      </c>
      <c r="AG654" s="159" t="s">
        <v>10216</v>
      </c>
    </row>
    <row r="655" spans="1:33" x14ac:dyDescent="0.3">
      <c r="A655" s="154" t="s">
        <v>1192</v>
      </c>
      <c r="B655" s="155">
        <v>3</v>
      </c>
      <c r="C655" s="155">
        <v>1</v>
      </c>
      <c r="D655" s="154">
        <v>18.4267</v>
      </c>
      <c r="E655" s="159">
        <v>3.9191680040951997E-3</v>
      </c>
      <c r="F655" s="156">
        <f t="shared" si="70"/>
        <v>2.4068061190971481</v>
      </c>
      <c r="G655" s="157">
        <v>2.60174302988191E-3</v>
      </c>
      <c r="H655" s="158">
        <v>2.7456488563405399</v>
      </c>
      <c r="I655" s="154">
        <v>0.99070667664627698</v>
      </c>
      <c r="J655" s="155" t="s">
        <v>1</v>
      </c>
      <c r="K655" s="155" t="s">
        <v>0</v>
      </c>
      <c r="L655" s="154">
        <v>15353.188599999999</v>
      </c>
      <c r="M655" s="154" t="s">
        <v>9746</v>
      </c>
      <c r="N655" s="154" t="s">
        <v>1193</v>
      </c>
      <c r="O655" s="154">
        <v>97.737766026729801</v>
      </c>
      <c r="P655" s="154">
        <v>80.2583510668982</v>
      </c>
      <c r="Q655" s="154">
        <v>142.52746073598101</v>
      </c>
      <c r="R655" s="154">
        <f t="shared" si="71"/>
        <v>106.84119260986968</v>
      </c>
      <c r="S655" s="154">
        <f t="shared" si="72"/>
        <v>2.0287387271684545</v>
      </c>
      <c r="T655" s="159">
        <f t="shared" si="73"/>
        <v>0.30060693929317017</v>
      </c>
      <c r="U655" s="155">
        <f t="shared" si="74"/>
        <v>3</v>
      </c>
      <c r="V655" s="155">
        <v>1591</v>
      </c>
      <c r="W655" s="154">
        <v>315.29132266952797</v>
      </c>
      <c r="X655" s="154">
        <v>290.82350617276802</v>
      </c>
      <c r="Y655" s="154">
        <v>273.93036605575003</v>
      </c>
      <c r="Z655" s="154">
        <v>293.34839829934867</v>
      </c>
      <c r="AA655" s="154">
        <v>2.4673837212837171</v>
      </c>
      <c r="AB655" s="159">
        <v>7.0890984016104427E-2</v>
      </c>
      <c r="AC655" s="155">
        <v>3</v>
      </c>
      <c r="AD655" s="155">
        <v>1202</v>
      </c>
      <c r="AE655" s="154">
        <f t="shared" si="75"/>
        <v>2.7456488563405461</v>
      </c>
      <c r="AF655" s="160">
        <f t="shared" si="76"/>
        <v>1.4571471296331935</v>
      </c>
      <c r="AG655" s="159" t="s">
        <v>10216</v>
      </c>
    </row>
    <row r="656" spans="1:33" x14ac:dyDescent="0.3">
      <c r="A656" s="154" t="s">
        <v>481</v>
      </c>
      <c r="B656" s="155">
        <v>23</v>
      </c>
      <c r="C656" s="155">
        <v>2</v>
      </c>
      <c r="D656" s="154">
        <v>232.95529999999999</v>
      </c>
      <c r="E656" s="159">
        <v>2.4780032181925799E-4</v>
      </c>
      <c r="F656" s="156">
        <f t="shared" si="70"/>
        <v>3.6058981339396277</v>
      </c>
      <c r="G656" s="157">
        <v>4.1921122069910001E-4</v>
      </c>
      <c r="H656" s="158">
        <v>1.7422535790306</v>
      </c>
      <c r="I656" s="154">
        <v>0.999999999941382</v>
      </c>
      <c r="J656" s="155" t="s">
        <v>1</v>
      </c>
      <c r="K656" s="155" t="s">
        <v>0</v>
      </c>
      <c r="L656" s="154">
        <v>50889.033600000002</v>
      </c>
      <c r="M656" s="154" t="s">
        <v>9753</v>
      </c>
      <c r="N656" s="154" t="s">
        <v>482</v>
      </c>
      <c r="O656" s="154">
        <v>244.691103170709</v>
      </c>
      <c r="P656" s="154">
        <v>241.73830696184001</v>
      </c>
      <c r="Q656" s="154">
        <v>230.039613223521</v>
      </c>
      <c r="R656" s="154">
        <f t="shared" si="71"/>
        <v>238.82300778535668</v>
      </c>
      <c r="S656" s="154">
        <f t="shared" si="72"/>
        <v>2.3780761636335983</v>
      </c>
      <c r="T656" s="159">
        <f t="shared" si="73"/>
        <v>3.2444938099731611E-2</v>
      </c>
      <c r="U656" s="155">
        <f t="shared" si="74"/>
        <v>3</v>
      </c>
      <c r="V656" s="155">
        <v>1312</v>
      </c>
      <c r="W656" s="154">
        <v>422.62178989079598</v>
      </c>
      <c r="X656" s="154">
        <v>384.41254745165497</v>
      </c>
      <c r="Y656" s="154">
        <v>441.23638286422101</v>
      </c>
      <c r="Z656" s="154">
        <v>416.09024006889064</v>
      </c>
      <c r="AA656" s="154">
        <v>2.6191875289774318</v>
      </c>
      <c r="AB656" s="159">
        <v>6.9623159546058022E-2</v>
      </c>
      <c r="AC656" s="155">
        <v>3</v>
      </c>
      <c r="AD656" s="155">
        <v>1042</v>
      </c>
      <c r="AE656" s="154">
        <f t="shared" si="75"/>
        <v>1.7422535790306004</v>
      </c>
      <c r="AF656" s="160">
        <f t="shared" si="76"/>
        <v>0.80095461853233074</v>
      </c>
      <c r="AG656" s="159" t="s">
        <v>10216</v>
      </c>
    </row>
    <row r="657" spans="1:33" x14ac:dyDescent="0.3">
      <c r="A657" s="154" t="s">
        <v>675</v>
      </c>
      <c r="B657" s="155">
        <v>12</v>
      </c>
      <c r="C657" s="155">
        <v>3</v>
      </c>
      <c r="D657" s="154">
        <v>63.380400000000002</v>
      </c>
      <c r="E657" s="159">
        <v>6.5259023943064999E-4</v>
      </c>
      <c r="F657" s="156">
        <f t="shared" si="70"/>
        <v>3.1853594260938216</v>
      </c>
      <c r="G657" s="157">
        <v>7.7751672994330904E-4</v>
      </c>
      <c r="H657" s="158">
        <v>1.6614598663228901</v>
      </c>
      <c r="I657" s="154">
        <v>0.99999872235794796</v>
      </c>
      <c r="J657" s="155" t="s">
        <v>1</v>
      </c>
      <c r="K657" s="155" t="s">
        <v>0</v>
      </c>
      <c r="L657" s="154">
        <v>33080.402300000002</v>
      </c>
      <c r="M657" s="154" t="s">
        <v>9758</v>
      </c>
      <c r="N657" s="154" t="s">
        <v>676</v>
      </c>
      <c r="O657" s="154">
        <v>503.38230668721502</v>
      </c>
      <c r="P657" s="154">
        <v>527.43743694901298</v>
      </c>
      <c r="Q657" s="154">
        <v>467.83259387840798</v>
      </c>
      <c r="R657" s="154">
        <f t="shared" si="71"/>
        <v>499.55077917154534</v>
      </c>
      <c r="S657" s="154">
        <f t="shared" si="72"/>
        <v>2.6985796406963631</v>
      </c>
      <c r="T657" s="159">
        <f t="shared" si="73"/>
        <v>6.0027084216675082E-2</v>
      </c>
      <c r="U657" s="155">
        <f t="shared" si="74"/>
        <v>3</v>
      </c>
      <c r="V657" s="155">
        <v>992</v>
      </c>
      <c r="W657" s="154">
        <v>767.16761925108904</v>
      </c>
      <c r="X657" s="154">
        <v>848.48470523816695</v>
      </c>
      <c r="Y657" s="154">
        <v>874.29838786229197</v>
      </c>
      <c r="Z657" s="154">
        <v>829.98357078384925</v>
      </c>
      <c r="AA657" s="154">
        <v>2.9190694957633818</v>
      </c>
      <c r="AB657" s="159">
        <v>6.7363223939171171E-2</v>
      </c>
      <c r="AC657" s="155">
        <v>3</v>
      </c>
      <c r="AD657" s="155">
        <v>700</v>
      </c>
      <c r="AE657" s="154">
        <f t="shared" si="75"/>
        <v>1.6614598663228859</v>
      </c>
      <c r="AF657" s="160">
        <f t="shared" si="76"/>
        <v>0.73245144418477193</v>
      </c>
      <c r="AG657" s="159" t="s">
        <v>10216</v>
      </c>
    </row>
    <row r="658" spans="1:33" x14ac:dyDescent="0.3">
      <c r="A658" s="154" t="s">
        <v>565</v>
      </c>
      <c r="B658" s="155">
        <v>2</v>
      </c>
      <c r="C658" s="155">
        <v>1</v>
      </c>
      <c r="D658" s="154">
        <v>9.0493000000000006</v>
      </c>
      <c r="E658" s="159">
        <v>4.4233996221110201E-4</v>
      </c>
      <c r="F658" s="156">
        <f t="shared" si="70"/>
        <v>3.3542438234977334</v>
      </c>
      <c r="G658" s="157">
        <v>6.33193636830827E-4</v>
      </c>
      <c r="H658" s="158">
        <v>2.7990203466069699</v>
      </c>
      <c r="I658" s="154">
        <v>0.99999995467608105</v>
      </c>
      <c r="J658" s="155" t="s">
        <v>1</v>
      </c>
      <c r="K658" s="155" t="s">
        <v>0</v>
      </c>
      <c r="L658" s="154">
        <v>53067.7745</v>
      </c>
      <c r="M658" s="154" t="s">
        <v>9759</v>
      </c>
      <c r="N658" s="154" t="s">
        <v>566</v>
      </c>
      <c r="O658" s="154">
        <v>236.95956520433299</v>
      </c>
      <c r="P658" s="154">
        <v>179.30532681928699</v>
      </c>
      <c r="Q658" s="154">
        <v>231.162286671846</v>
      </c>
      <c r="R658" s="154">
        <f t="shared" si="71"/>
        <v>215.80905956515531</v>
      </c>
      <c r="S658" s="154">
        <f t="shared" si="72"/>
        <v>2.3340696722123671</v>
      </c>
      <c r="T658" s="159">
        <f t="shared" si="73"/>
        <v>0.14710119790641224</v>
      </c>
      <c r="U658" s="155">
        <f t="shared" si="74"/>
        <v>3</v>
      </c>
      <c r="V658" s="155">
        <v>1362</v>
      </c>
      <c r="W658" s="154">
        <v>557.83579148185697</v>
      </c>
      <c r="X658" s="154">
        <v>631.35230190113896</v>
      </c>
      <c r="Y658" s="154">
        <v>622.97375273195598</v>
      </c>
      <c r="Z658" s="154">
        <v>604.05394870498401</v>
      </c>
      <c r="AA658" s="154">
        <v>2.7810757276585272</v>
      </c>
      <c r="AB658" s="159">
        <v>6.6624402440569011E-2</v>
      </c>
      <c r="AC658" s="155">
        <v>3</v>
      </c>
      <c r="AD658" s="155">
        <v>839</v>
      </c>
      <c r="AE658" s="154">
        <f t="shared" si="75"/>
        <v>2.7990203466069641</v>
      </c>
      <c r="AF658" s="160">
        <f t="shared" si="76"/>
        <v>1.4849219741713766</v>
      </c>
      <c r="AG658" s="159" t="s">
        <v>10216</v>
      </c>
    </row>
    <row r="659" spans="1:33" x14ac:dyDescent="0.3">
      <c r="A659" s="154" t="s">
        <v>1662</v>
      </c>
      <c r="B659" s="155">
        <v>6</v>
      </c>
      <c r="C659" s="155">
        <v>3</v>
      </c>
      <c r="D659" s="154">
        <v>32.520000000000003</v>
      </c>
      <c r="E659" s="159">
        <v>1.5638351145416202E-2</v>
      </c>
      <c r="F659" s="156">
        <f t="shared" si="70"/>
        <v>1.8058090393961737</v>
      </c>
      <c r="G659" s="157">
        <v>7.4346778581818804E-3</v>
      </c>
      <c r="H659" s="158">
        <v>1.54789681010013</v>
      </c>
      <c r="I659" s="154">
        <v>0.84943540669999096</v>
      </c>
      <c r="J659" s="155" t="s">
        <v>1</v>
      </c>
      <c r="K659" s="155" t="s">
        <v>0</v>
      </c>
      <c r="L659" s="154">
        <v>89740.199399999998</v>
      </c>
      <c r="M659" s="154" t="s">
        <v>9766</v>
      </c>
      <c r="N659" s="154" t="s">
        <v>1663</v>
      </c>
      <c r="O659" s="154">
        <v>245.19041876211401</v>
      </c>
      <c r="P659" s="154">
        <v>179.330268080499</v>
      </c>
      <c r="Q659" s="154">
        <v>244.89456189508701</v>
      </c>
      <c r="R659" s="154">
        <f t="shared" si="71"/>
        <v>223.1384162459</v>
      </c>
      <c r="S659" s="154">
        <f t="shared" si="72"/>
        <v>2.348574346291656</v>
      </c>
      <c r="T659" s="159">
        <f t="shared" si="73"/>
        <v>0.17002566494928009</v>
      </c>
      <c r="U659" s="155">
        <f t="shared" si="74"/>
        <v>3</v>
      </c>
      <c r="V659" s="155">
        <v>1348</v>
      </c>
      <c r="W659" s="154">
        <v>332.06391695318302</v>
      </c>
      <c r="X659" s="154">
        <v>332.70670163966599</v>
      </c>
      <c r="Y659" s="154">
        <v>371.415109560622</v>
      </c>
      <c r="Z659" s="154">
        <v>345.39524271782369</v>
      </c>
      <c r="AA659" s="154">
        <v>2.5383163515417286</v>
      </c>
      <c r="AB659" s="159">
        <v>6.5247446219042965E-2</v>
      </c>
      <c r="AC659" s="155">
        <v>3</v>
      </c>
      <c r="AD659" s="155">
        <v>1133</v>
      </c>
      <c r="AE659" s="154">
        <f t="shared" si="75"/>
        <v>1.5478968101001302</v>
      </c>
      <c r="AF659" s="160">
        <f t="shared" si="76"/>
        <v>0.63030929802048097</v>
      </c>
      <c r="AG659" s="159" t="s">
        <v>10216</v>
      </c>
    </row>
    <row r="660" spans="1:33" x14ac:dyDescent="0.3">
      <c r="A660" s="154" t="s">
        <v>687</v>
      </c>
      <c r="B660" s="155">
        <v>2</v>
      </c>
      <c r="C660" s="155">
        <v>2</v>
      </c>
      <c r="D660" s="154"/>
      <c r="E660" s="159">
        <v>6.7377664182888296E-4</v>
      </c>
      <c r="F660" s="156">
        <f t="shared" si="70"/>
        <v>3.1714840490103762</v>
      </c>
      <c r="G660" s="157">
        <v>7.8788335764441405E-4</v>
      </c>
      <c r="H660" s="158">
        <v>2.99804993205783</v>
      </c>
      <c r="I660" s="154">
        <v>0.999998368140537</v>
      </c>
      <c r="J660" s="155" t="s">
        <v>1</v>
      </c>
      <c r="K660" s="155" t="s">
        <v>0</v>
      </c>
      <c r="L660" s="154">
        <v>21005.872299999999</v>
      </c>
      <c r="M660" s="154" t="s">
        <v>9769</v>
      </c>
      <c r="N660" s="154" t="s">
        <v>688</v>
      </c>
      <c r="O660" s="154">
        <v>146.40560977523199</v>
      </c>
      <c r="P660" s="154">
        <v>114.489928186847</v>
      </c>
      <c r="Q660" s="154">
        <v>100.53073935208199</v>
      </c>
      <c r="R660" s="154">
        <f t="shared" si="71"/>
        <v>120.47542577138699</v>
      </c>
      <c r="S660" s="154">
        <f t="shared" si="72"/>
        <v>2.0808984698131479</v>
      </c>
      <c r="T660" s="159">
        <f t="shared" si="73"/>
        <v>0.19519215385463051</v>
      </c>
      <c r="U660" s="155">
        <f t="shared" si="74"/>
        <v>3</v>
      </c>
      <c r="V660" s="155">
        <v>1560</v>
      </c>
      <c r="W660" s="154">
        <v>339.90756753646201</v>
      </c>
      <c r="X660" s="154">
        <v>357.76759726985301</v>
      </c>
      <c r="Y660" s="154">
        <v>385.898861339321</v>
      </c>
      <c r="Z660" s="154">
        <v>361.19134204854532</v>
      </c>
      <c r="AA660" s="154">
        <v>2.5577373314930552</v>
      </c>
      <c r="AB660" s="159">
        <v>6.419316420857496E-2</v>
      </c>
      <c r="AC660" s="155">
        <v>3</v>
      </c>
      <c r="AD660" s="155">
        <v>1114</v>
      </c>
      <c r="AE660" s="154">
        <f t="shared" si="75"/>
        <v>2.9980499320578335</v>
      </c>
      <c r="AF660" s="160">
        <f t="shared" si="76"/>
        <v>1.5840244113485926</v>
      </c>
      <c r="AG660" s="159" t="s">
        <v>10216</v>
      </c>
    </row>
    <row r="661" spans="1:33" x14ac:dyDescent="0.3">
      <c r="A661" s="154" t="s">
        <v>537</v>
      </c>
      <c r="B661" s="155">
        <v>8</v>
      </c>
      <c r="C661" s="155">
        <v>2</v>
      </c>
      <c r="D661" s="154">
        <v>65.897099999999995</v>
      </c>
      <c r="E661" s="159">
        <v>3.73139476209761E-4</v>
      </c>
      <c r="F661" s="156">
        <f t="shared" si="70"/>
        <v>3.4281288024382786</v>
      </c>
      <c r="G661" s="157">
        <v>5.6300784431820305E-4</v>
      </c>
      <c r="H661" s="158">
        <v>1.55635843460345</v>
      </c>
      <c r="I661" s="154">
        <v>0.99999999170174803</v>
      </c>
      <c r="J661" s="155" t="s">
        <v>1</v>
      </c>
      <c r="K661" s="155" t="s">
        <v>0</v>
      </c>
      <c r="L661" s="154">
        <v>24125.091100000001</v>
      </c>
      <c r="M661" s="154" t="s">
        <v>9778</v>
      </c>
      <c r="N661" s="154" t="s">
        <v>538</v>
      </c>
      <c r="O661" s="154">
        <v>178.50510782478401</v>
      </c>
      <c r="P661" s="154">
        <v>189.280782757922</v>
      </c>
      <c r="Q661" s="154">
        <v>185.416773857094</v>
      </c>
      <c r="R661" s="154">
        <f t="shared" si="71"/>
        <v>184.40088814659998</v>
      </c>
      <c r="S661" s="154">
        <f t="shared" si="72"/>
        <v>2.2657630084542624</v>
      </c>
      <c r="T661" s="159">
        <f t="shared" si="73"/>
        <v>2.9605036542897138E-2</v>
      </c>
      <c r="U661" s="155">
        <f t="shared" si="74"/>
        <v>3</v>
      </c>
      <c r="V661" s="155">
        <v>1427</v>
      </c>
      <c r="W661" s="154">
        <v>270.51082313579701</v>
      </c>
      <c r="X661" s="154">
        <v>284.44241840458199</v>
      </c>
      <c r="Y661" s="154">
        <v>306.028391305605</v>
      </c>
      <c r="Z661" s="154">
        <v>286.99387761532802</v>
      </c>
      <c r="AA661" s="154">
        <v>2.4578726321129469</v>
      </c>
      <c r="AB661" s="159">
        <v>6.2355762674326957E-2</v>
      </c>
      <c r="AC661" s="155">
        <v>3</v>
      </c>
      <c r="AD661" s="155">
        <v>1220</v>
      </c>
      <c r="AE661" s="154">
        <f t="shared" si="75"/>
        <v>1.5563584346034489</v>
      </c>
      <c r="AF661" s="160">
        <f t="shared" si="76"/>
        <v>0.63817435613002216</v>
      </c>
      <c r="AG661" s="159" t="s">
        <v>10216</v>
      </c>
    </row>
    <row r="662" spans="1:33" x14ac:dyDescent="0.3">
      <c r="A662" s="154" t="s">
        <v>303</v>
      </c>
      <c r="B662" s="155">
        <v>4</v>
      </c>
      <c r="C662" s="155">
        <v>2</v>
      </c>
      <c r="D662" s="154">
        <v>30.524899999999999</v>
      </c>
      <c r="E662" s="159">
        <v>7.3533292272998096E-5</v>
      </c>
      <c r="F662" s="156">
        <f t="shared" si="70"/>
        <v>4.1335159891215918</v>
      </c>
      <c r="G662" s="157">
        <v>2.0193879919770999E-4</v>
      </c>
      <c r="H662" s="158">
        <v>3.4310566057082998</v>
      </c>
      <c r="I662" s="154">
        <v>1</v>
      </c>
      <c r="J662" s="155" t="s">
        <v>1</v>
      </c>
      <c r="K662" s="155" t="s">
        <v>0</v>
      </c>
      <c r="L662" s="154">
        <v>21721.278200000001</v>
      </c>
      <c r="M662" s="154" t="s">
        <v>9781</v>
      </c>
      <c r="N662" s="154" t="s">
        <v>304</v>
      </c>
      <c r="O662" s="154">
        <v>81.227705666315998</v>
      </c>
      <c r="P662" s="154">
        <v>92.5798817051963</v>
      </c>
      <c r="Q662" s="154">
        <v>101.32460371736001</v>
      </c>
      <c r="R662" s="154">
        <f t="shared" si="71"/>
        <v>91.71073036295742</v>
      </c>
      <c r="S662" s="154">
        <f t="shared" si="72"/>
        <v>1.9624201520799152</v>
      </c>
      <c r="T662" s="159">
        <f t="shared" si="73"/>
        <v>0.10987374502829531</v>
      </c>
      <c r="U662" s="155">
        <f t="shared" si="74"/>
        <v>3</v>
      </c>
      <c r="V662" s="155">
        <v>1641</v>
      </c>
      <c r="W662" s="154">
        <v>295.05423452063798</v>
      </c>
      <c r="X662" s="154">
        <v>314.803883070675</v>
      </c>
      <c r="Y662" s="154">
        <v>334.13600408715803</v>
      </c>
      <c r="Z662" s="154">
        <v>314.66470722615696</v>
      </c>
      <c r="AA662" s="154">
        <v>2.4978480352028223</v>
      </c>
      <c r="AB662" s="159">
        <v>6.210183744785798E-2</v>
      </c>
      <c r="AC662" s="155">
        <v>3</v>
      </c>
      <c r="AD662" s="155">
        <v>1170</v>
      </c>
      <c r="AE662" s="154">
        <f t="shared" si="75"/>
        <v>3.4310566057082905</v>
      </c>
      <c r="AF662" s="160">
        <f t="shared" si="76"/>
        <v>1.7786529277320522</v>
      </c>
      <c r="AG662" s="159" t="s">
        <v>10216</v>
      </c>
    </row>
    <row r="663" spans="1:33" x14ac:dyDescent="0.3">
      <c r="A663" s="154" t="s">
        <v>545</v>
      </c>
      <c r="B663" s="155">
        <v>5</v>
      </c>
      <c r="C663" s="155">
        <v>2</v>
      </c>
      <c r="D663" s="154">
        <v>21.289000000000001</v>
      </c>
      <c r="E663" s="159">
        <v>3.8983383712054602E-4</v>
      </c>
      <c r="F663" s="156">
        <f t="shared" si="70"/>
        <v>3.4091204673298598</v>
      </c>
      <c r="G663" s="157">
        <v>5.7925100580178399E-4</v>
      </c>
      <c r="H663" s="158">
        <v>2.0981409029978</v>
      </c>
      <c r="I663" s="154">
        <v>0.99999998693498804</v>
      </c>
      <c r="J663" s="155" t="s">
        <v>1</v>
      </c>
      <c r="K663" s="155" t="s">
        <v>0</v>
      </c>
      <c r="L663" s="154">
        <v>148699.4351</v>
      </c>
      <c r="M663" s="154" t="s">
        <v>9783</v>
      </c>
      <c r="N663" s="154" t="s">
        <v>546</v>
      </c>
      <c r="O663" s="154">
        <v>232.991662327771</v>
      </c>
      <c r="P663" s="154">
        <v>191.589317662447</v>
      </c>
      <c r="Q663" s="154">
        <v>216.092825436222</v>
      </c>
      <c r="R663" s="154">
        <f t="shared" si="71"/>
        <v>213.55793514214668</v>
      </c>
      <c r="S663" s="154">
        <f t="shared" si="72"/>
        <v>2.329515713081606</v>
      </c>
      <c r="T663" s="159">
        <f t="shared" si="73"/>
        <v>9.7478219874037292E-2</v>
      </c>
      <c r="U663" s="155">
        <f t="shared" si="74"/>
        <v>3</v>
      </c>
      <c r="V663" s="155">
        <v>1364</v>
      </c>
      <c r="W663" s="154">
        <v>416.06712325215801</v>
      </c>
      <c r="X663" s="154">
        <v>464.70776585800701</v>
      </c>
      <c r="Y663" s="154">
        <v>463.44902753430301</v>
      </c>
      <c r="Z663" s="154">
        <v>448.07463888148936</v>
      </c>
      <c r="AA663" s="154">
        <v>2.65135036344993</v>
      </c>
      <c r="AB663" s="159">
        <v>6.1879122932159386E-2</v>
      </c>
      <c r="AC663" s="155">
        <v>3</v>
      </c>
      <c r="AD663" s="155">
        <v>1011</v>
      </c>
      <c r="AE663" s="154">
        <f t="shared" si="75"/>
        <v>2.0981409029978004</v>
      </c>
      <c r="AF663" s="160">
        <f t="shared" si="76"/>
        <v>1.069111566966787</v>
      </c>
      <c r="AG663" s="159" t="s">
        <v>10216</v>
      </c>
    </row>
    <row r="664" spans="1:33" x14ac:dyDescent="0.3">
      <c r="A664" s="154" t="s">
        <v>1134</v>
      </c>
      <c r="B664" s="155">
        <v>4</v>
      </c>
      <c r="C664" s="155">
        <v>1</v>
      </c>
      <c r="D664" s="154">
        <v>16.809100000000001</v>
      </c>
      <c r="E664" s="159">
        <v>3.1028007331352901E-3</v>
      </c>
      <c r="F664" s="156">
        <f t="shared" si="70"/>
        <v>2.5082461146119654</v>
      </c>
      <c r="G664" s="157">
        <v>2.1690597433520801E-3</v>
      </c>
      <c r="H664" s="158">
        <v>1.5380537774963401</v>
      </c>
      <c r="I664" s="154">
        <v>0.99551184759195599</v>
      </c>
      <c r="J664" s="155" t="s">
        <v>1</v>
      </c>
      <c r="K664" s="155" t="s">
        <v>0</v>
      </c>
      <c r="L664" s="154">
        <v>133845.12270000001</v>
      </c>
      <c r="M664" s="154" t="s">
        <v>9786</v>
      </c>
      <c r="N664" s="154" t="s">
        <v>1135</v>
      </c>
      <c r="O664" s="154">
        <v>1010.63517661285</v>
      </c>
      <c r="P664" s="154">
        <v>835.15449901319505</v>
      </c>
      <c r="Q664" s="154">
        <v>871.15063728096004</v>
      </c>
      <c r="R664" s="154">
        <f t="shared" si="71"/>
        <v>905.64677096900175</v>
      </c>
      <c r="S664" s="154">
        <f t="shared" si="72"/>
        <v>2.9569588430063409</v>
      </c>
      <c r="T664" s="159">
        <f t="shared" si="73"/>
        <v>0.10234328160039727</v>
      </c>
      <c r="U664" s="155">
        <f t="shared" si="74"/>
        <v>3</v>
      </c>
      <c r="V664" s="155">
        <v>720</v>
      </c>
      <c r="W664" s="154">
        <v>1479.5447464669101</v>
      </c>
      <c r="X664" s="154">
        <v>1308.4460358113099</v>
      </c>
      <c r="Y664" s="154">
        <v>1390.8095292205001</v>
      </c>
      <c r="Z664" s="154">
        <v>1392.9334371662399</v>
      </c>
      <c r="AA664" s="154">
        <v>3.1439303636873608</v>
      </c>
      <c r="AB664" s="159">
        <v>6.1430879873590714E-2</v>
      </c>
      <c r="AC664" s="155">
        <v>3</v>
      </c>
      <c r="AD664" s="155">
        <v>476</v>
      </c>
      <c r="AE664" s="154">
        <f t="shared" si="75"/>
        <v>1.5380537774963445</v>
      </c>
      <c r="AF664" s="160">
        <f t="shared" si="76"/>
        <v>0.62110594749409209</v>
      </c>
      <c r="AG664" s="159" t="s">
        <v>10216</v>
      </c>
    </row>
    <row r="665" spans="1:33" x14ac:dyDescent="0.3">
      <c r="A665" s="154" t="s">
        <v>803</v>
      </c>
      <c r="B665" s="155">
        <v>18</v>
      </c>
      <c r="C665" s="155">
        <v>1</v>
      </c>
      <c r="D665" s="154">
        <v>75.345299999999995</v>
      </c>
      <c r="E665" s="159">
        <v>1.0131048420023399E-3</v>
      </c>
      <c r="F665" s="156">
        <f t="shared" si="70"/>
        <v>2.9943456089861833</v>
      </c>
      <c r="G665" s="157">
        <v>1.00997665717013E-3</v>
      </c>
      <c r="H665" s="158">
        <v>1.4643384011218801</v>
      </c>
      <c r="I665" s="154">
        <v>0.99997356010274596</v>
      </c>
      <c r="J665" s="155" t="s">
        <v>1</v>
      </c>
      <c r="K665" s="155" t="s">
        <v>0</v>
      </c>
      <c r="L665" s="154">
        <v>328189.36690000002</v>
      </c>
      <c r="M665" s="154" t="s">
        <v>9797</v>
      </c>
      <c r="N665" s="154" t="s">
        <v>804</v>
      </c>
      <c r="O665" s="154">
        <v>122.820997701606</v>
      </c>
      <c r="P665" s="154">
        <v>133.65572486480701</v>
      </c>
      <c r="Q665" s="154">
        <v>133.40680441458599</v>
      </c>
      <c r="R665" s="154">
        <f t="shared" si="71"/>
        <v>129.961175660333</v>
      </c>
      <c r="S665" s="154">
        <f t="shared" si="72"/>
        <v>2.1138136314239899</v>
      </c>
      <c r="T665" s="159">
        <f t="shared" si="73"/>
        <v>4.7589811966887385E-2</v>
      </c>
      <c r="U665" s="155">
        <f t="shared" si="74"/>
        <v>3</v>
      </c>
      <c r="V665" s="155">
        <v>1541</v>
      </c>
      <c r="W665" s="154">
        <v>179.50531030430699</v>
      </c>
      <c r="X665" s="154">
        <v>202.270751344259</v>
      </c>
      <c r="Y665" s="154">
        <v>189.14535887455099</v>
      </c>
      <c r="Z665" s="154">
        <v>190.30714017437231</v>
      </c>
      <c r="AA665" s="154">
        <v>2.2794550829804341</v>
      </c>
      <c r="AB665" s="159">
        <v>6.0045569474188459E-2</v>
      </c>
      <c r="AC665" s="155">
        <v>3</v>
      </c>
      <c r="AD665" s="155">
        <v>1420</v>
      </c>
      <c r="AE665" s="154">
        <f t="shared" si="75"/>
        <v>1.4643384011218838</v>
      </c>
      <c r="AF665" s="160">
        <f t="shared" si="76"/>
        <v>0.55024899160327567</v>
      </c>
      <c r="AG665" s="159" t="s">
        <v>10216</v>
      </c>
    </row>
    <row r="666" spans="1:33" x14ac:dyDescent="0.3">
      <c r="A666" s="154" t="s">
        <v>839</v>
      </c>
      <c r="B666" s="155">
        <v>10</v>
      </c>
      <c r="C666" s="155">
        <v>1</v>
      </c>
      <c r="D666" s="154">
        <v>52.460099999999997</v>
      </c>
      <c r="E666" s="159">
        <v>1.1544703241543901E-3</v>
      </c>
      <c r="F666" s="156">
        <f t="shared" si="70"/>
        <v>2.9376172262129265</v>
      </c>
      <c r="G666" s="157">
        <v>1.1003780774119299E-3</v>
      </c>
      <c r="H666" s="158">
        <v>1.9482886853096699</v>
      </c>
      <c r="I666" s="154">
        <v>0.99994281943083096</v>
      </c>
      <c r="J666" s="155" t="s">
        <v>1</v>
      </c>
      <c r="K666" s="155" t="s">
        <v>0</v>
      </c>
      <c r="L666" s="154">
        <v>241213.29689999999</v>
      </c>
      <c r="M666" s="154" t="s">
        <v>9799</v>
      </c>
      <c r="N666" s="154" t="s">
        <v>840</v>
      </c>
      <c r="O666" s="154">
        <v>259.663911156089</v>
      </c>
      <c r="P666" s="154">
        <v>211.81748293881199</v>
      </c>
      <c r="Q666" s="154">
        <v>205.92865151327001</v>
      </c>
      <c r="R666" s="154">
        <f t="shared" si="71"/>
        <v>225.803348536057</v>
      </c>
      <c r="S666" s="154">
        <f t="shared" si="72"/>
        <v>2.3537303779784491</v>
      </c>
      <c r="T666" s="159">
        <f t="shared" si="73"/>
        <v>0.13051870299401194</v>
      </c>
      <c r="U666" s="155">
        <f t="shared" si="74"/>
        <v>3</v>
      </c>
      <c r="V666" s="155">
        <v>1342</v>
      </c>
      <c r="W666" s="154">
        <v>411.98810218797797</v>
      </c>
      <c r="X666" s="154">
        <v>443.39898828990198</v>
      </c>
      <c r="Y666" s="154">
        <v>464.40323669563099</v>
      </c>
      <c r="Z666" s="154">
        <v>439.93010905783694</v>
      </c>
      <c r="AA666" s="154">
        <v>2.6433836863464757</v>
      </c>
      <c r="AB666" s="159">
        <v>5.9962218730417877E-2</v>
      </c>
      <c r="AC666" s="155">
        <v>3</v>
      </c>
      <c r="AD666" s="155">
        <v>1017</v>
      </c>
      <c r="AE666" s="154">
        <f t="shared" si="75"/>
        <v>1.9482886853096755</v>
      </c>
      <c r="AF666" s="160">
        <f t="shared" si="76"/>
        <v>0.96220746284482017</v>
      </c>
      <c r="AG666" s="159" t="s">
        <v>10216</v>
      </c>
    </row>
    <row r="667" spans="1:33" x14ac:dyDescent="0.3">
      <c r="A667" s="154" t="s">
        <v>769</v>
      </c>
      <c r="B667" s="155">
        <v>11</v>
      </c>
      <c r="C667" s="155">
        <v>11</v>
      </c>
      <c r="D667" s="154">
        <v>32.096699999999998</v>
      </c>
      <c r="E667" s="159">
        <v>9.2689329715556202E-4</v>
      </c>
      <c r="F667" s="156">
        <f t="shared" si="70"/>
        <v>3.0329702584377785</v>
      </c>
      <c r="G667" s="157">
        <v>9.6592072886230904E-4</v>
      </c>
      <c r="H667" s="158">
        <v>1.5610166830071901</v>
      </c>
      <c r="I667" s="154">
        <v>0.99998484992904402</v>
      </c>
      <c r="J667" s="155" t="s">
        <v>1</v>
      </c>
      <c r="K667" s="155" t="s">
        <v>0</v>
      </c>
      <c r="L667" s="154">
        <v>14804.6031</v>
      </c>
      <c r="M667" s="154" t="s">
        <v>9802</v>
      </c>
      <c r="N667" s="154" t="s">
        <v>770</v>
      </c>
      <c r="O667" s="154">
        <v>3608.5334356634698</v>
      </c>
      <c r="P667" s="154">
        <v>3915.87736883464</v>
      </c>
      <c r="Q667" s="154">
        <v>3442.6045973618302</v>
      </c>
      <c r="R667" s="154">
        <f t="shared" si="71"/>
        <v>3655.6718006199794</v>
      </c>
      <c r="S667" s="154">
        <f t="shared" si="72"/>
        <v>3.5629671986652438</v>
      </c>
      <c r="T667" s="159">
        <f t="shared" si="73"/>
        <v>6.5687470872017165E-2</v>
      </c>
      <c r="U667" s="155">
        <f t="shared" si="74"/>
        <v>3</v>
      </c>
      <c r="V667" s="155">
        <v>228</v>
      </c>
      <c r="W667" s="154">
        <v>5366.5007778133804</v>
      </c>
      <c r="X667" s="154">
        <v>5715.8150786697197</v>
      </c>
      <c r="Y667" s="154">
        <v>6037.3781486171301</v>
      </c>
      <c r="Z667" s="154">
        <v>5706.5646683667437</v>
      </c>
      <c r="AA667" s="154">
        <v>3.756374743174971</v>
      </c>
      <c r="AB667" s="159">
        <v>5.8797955233848273E-2</v>
      </c>
      <c r="AC667" s="155">
        <v>3</v>
      </c>
      <c r="AD667" s="155">
        <v>130</v>
      </c>
      <c r="AE667" s="154">
        <f t="shared" si="75"/>
        <v>1.5610166830071959</v>
      </c>
      <c r="AF667" s="160">
        <f t="shared" si="76"/>
        <v>0.6424859558700402</v>
      </c>
      <c r="AG667" s="159" t="s">
        <v>10216</v>
      </c>
    </row>
    <row r="668" spans="1:33" x14ac:dyDescent="0.3">
      <c r="A668" s="154" t="s">
        <v>1236</v>
      </c>
      <c r="B668" s="155">
        <v>16</v>
      </c>
      <c r="C668" s="155">
        <v>3</v>
      </c>
      <c r="D668" s="154">
        <v>81.776799999999994</v>
      </c>
      <c r="E668" s="159">
        <v>4.4536712962910396E-3</v>
      </c>
      <c r="F668" s="156">
        <f t="shared" si="70"/>
        <v>2.3512818392720858</v>
      </c>
      <c r="G668" s="157">
        <v>2.85426657820267E-3</v>
      </c>
      <c r="H668" s="158">
        <v>2.26126128863458</v>
      </c>
      <c r="I668" s="154">
        <v>0.98668216933507502</v>
      </c>
      <c r="J668" s="155" t="s">
        <v>1</v>
      </c>
      <c r="K668" s="155" t="s">
        <v>0</v>
      </c>
      <c r="L668" s="154">
        <v>133011.70740000001</v>
      </c>
      <c r="M668" s="154" t="s">
        <v>9807</v>
      </c>
      <c r="N668" s="154" t="s">
        <v>1237</v>
      </c>
      <c r="O668" s="154">
        <v>212.12459650071901</v>
      </c>
      <c r="P668" s="154">
        <v>133.36893557511999</v>
      </c>
      <c r="Q668" s="154">
        <v>190.95551786950401</v>
      </c>
      <c r="R668" s="154">
        <f t="shared" si="71"/>
        <v>178.81634998178097</v>
      </c>
      <c r="S668" s="154">
        <f t="shared" si="72"/>
        <v>2.2524072257699217</v>
      </c>
      <c r="T668" s="159">
        <f t="shared" si="73"/>
        <v>0.22792658714328395</v>
      </c>
      <c r="U668" s="155">
        <f t="shared" si="74"/>
        <v>3</v>
      </c>
      <c r="V668" s="155">
        <v>1442</v>
      </c>
      <c r="W668" s="154">
        <v>394.18077397213</v>
      </c>
      <c r="X668" s="154">
        <v>431.07458771677199</v>
      </c>
      <c r="Y668" s="154">
        <v>387.79610827729999</v>
      </c>
      <c r="Z668" s="154">
        <v>404.35048998873395</v>
      </c>
      <c r="AA668" s="154">
        <v>2.6067579737215811</v>
      </c>
      <c r="AB668" s="159">
        <v>5.777877840763225E-2</v>
      </c>
      <c r="AC668" s="155">
        <v>3</v>
      </c>
      <c r="AD668" s="155">
        <v>1057</v>
      </c>
      <c r="AE668" s="154">
        <f t="shared" si="75"/>
        <v>2.2612612886345791</v>
      </c>
      <c r="AF668" s="160">
        <f t="shared" si="76"/>
        <v>1.177127705064968</v>
      </c>
      <c r="AG668" s="159" t="s">
        <v>10216</v>
      </c>
    </row>
    <row r="669" spans="1:33" x14ac:dyDescent="0.3">
      <c r="A669" s="154" t="s">
        <v>705</v>
      </c>
      <c r="B669" s="155">
        <v>3</v>
      </c>
      <c r="C669" s="155">
        <v>1</v>
      </c>
      <c r="D669" s="154">
        <v>14.872</v>
      </c>
      <c r="E669" s="159">
        <v>7.2197250579020299E-4</v>
      </c>
      <c r="F669" s="156">
        <f t="shared" si="70"/>
        <v>3.1414793409496924</v>
      </c>
      <c r="G669" s="157">
        <v>8.2256372149775E-4</v>
      </c>
      <c r="H669" s="158">
        <v>1.6249319618593101</v>
      </c>
      <c r="I669" s="154">
        <v>0.99999726849290804</v>
      </c>
      <c r="J669" s="155" t="s">
        <v>1</v>
      </c>
      <c r="K669" s="155" t="s">
        <v>0</v>
      </c>
      <c r="L669" s="154">
        <v>47129.004099999998</v>
      </c>
      <c r="M669" s="154" t="s">
        <v>9808</v>
      </c>
      <c r="N669" s="154" t="s">
        <v>706</v>
      </c>
      <c r="O669" s="154">
        <v>832.44968435973396</v>
      </c>
      <c r="P669" s="154">
        <v>945.65575487601802</v>
      </c>
      <c r="Q669" s="154">
        <v>923.88298007523201</v>
      </c>
      <c r="R669" s="154">
        <f t="shared" si="71"/>
        <v>900.66280643699463</v>
      </c>
      <c r="S669" s="154">
        <f t="shared" si="72"/>
        <v>2.9545622285895492</v>
      </c>
      <c r="T669" s="159">
        <f t="shared" si="73"/>
        <v>6.6694227243867379E-2</v>
      </c>
      <c r="U669" s="155">
        <f t="shared" si="74"/>
        <v>3</v>
      </c>
      <c r="V669" s="155">
        <v>724</v>
      </c>
      <c r="W669" s="154">
        <v>1509.7081185838099</v>
      </c>
      <c r="X669" s="154">
        <v>1366.0065103480299</v>
      </c>
      <c r="Y669" s="154">
        <v>1514.8327141802799</v>
      </c>
      <c r="Z669" s="154">
        <v>1463.5157810373732</v>
      </c>
      <c r="AA669" s="154">
        <v>3.1653974097766429</v>
      </c>
      <c r="AB669" s="159">
        <v>5.7726996241306901E-2</v>
      </c>
      <c r="AC669" s="155">
        <v>3</v>
      </c>
      <c r="AD669" s="155">
        <v>457</v>
      </c>
      <c r="AE669" s="154">
        <f t="shared" si="75"/>
        <v>1.624931961859305</v>
      </c>
      <c r="AF669" s="160">
        <f t="shared" si="76"/>
        <v>0.70037931177607393</v>
      </c>
      <c r="AG669" s="159" t="s">
        <v>10216</v>
      </c>
    </row>
    <row r="670" spans="1:33" x14ac:dyDescent="0.3">
      <c r="A670" s="154" t="s">
        <v>1756</v>
      </c>
      <c r="B670" s="155">
        <v>12</v>
      </c>
      <c r="C670" s="155">
        <v>5</v>
      </c>
      <c r="D670" s="154">
        <v>58.774000000000001</v>
      </c>
      <c r="E670" s="159">
        <v>2.02156729846905E-2</v>
      </c>
      <c r="F670" s="156">
        <f t="shared" si="70"/>
        <v>1.6943117963202892</v>
      </c>
      <c r="G670" s="157">
        <v>9.0909954335136305E-3</v>
      </c>
      <c r="H670" s="158">
        <v>1.56132098698499</v>
      </c>
      <c r="I670" s="154">
        <v>0.79478049198700995</v>
      </c>
      <c r="J670" s="155" t="s">
        <v>1</v>
      </c>
      <c r="K670" s="155" t="s">
        <v>0</v>
      </c>
      <c r="L670" s="154">
        <v>142436.44750000001</v>
      </c>
      <c r="M670" s="154" t="s">
        <v>9812</v>
      </c>
      <c r="N670" s="154" t="s">
        <v>1757</v>
      </c>
      <c r="O670" s="154">
        <v>411.34382357548498</v>
      </c>
      <c r="P670" s="154">
        <v>388.69428665990102</v>
      </c>
      <c r="Q670" s="154">
        <v>281.55601037925999</v>
      </c>
      <c r="R670" s="154">
        <f t="shared" si="71"/>
        <v>360.53137353821535</v>
      </c>
      <c r="S670" s="154">
        <f t="shared" si="72"/>
        <v>2.556943063123871</v>
      </c>
      <c r="T670" s="159">
        <f t="shared" si="73"/>
        <v>0.19228813914024978</v>
      </c>
      <c r="U670" s="155">
        <f t="shared" si="74"/>
        <v>3</v>
      </c>
      <c r="V670" s="155">
        <v>1132</v>
      </c>
      <c r="W670" s="154">
        <v>595.33904878152305</v>
      </c>
      <c r="X670" s="154">
        <v>562.37501726047799</v>
      </c>
      <c r="Y670" s="154">
        <v>531.00153387322496</v>
      </c>
      <c r="Z670" s="154">
        <v>562.90519997174204</v>
      </c>
      <c r="AA670" s="154">
        <v>2.7504352605781319</v>
      </c>
      <c r="AB670" s="159">
        <v>5.7153556362745751E-2</v>
      </c>
      <c r="AC670" s="155">
        <v>3</v>
      </c>
      <c r="AD670" s="155">
        <v>877</v>
      </c>
      <c r="AE670" s="154">
        <f t="shared" si="75"/>
        <v>1.5613209869849942</v>
      </c>
      <c r="AF670" s="160">
        <f t="shared" si="76"/>
        <v>0.6427671668648034</v>
      </c>
      <c r="AG670" s="159" t="s">
        <v>10216</v>
      </c>
    </row>
    <row r="671" spans="1:33" x14ac:dyDescent="0.3">
      <c r="A671" s="154" t="s">
        <v>1107</v>
      </c>
      <c r="B671" s="155">
        <v>15</v>
      </c>
      <c r="C671" s="155">
        <v>2</v>
      </c>
      <c r="D671" s="154">
        <v>78.262600000000006</v>
      </c>
      <c r="E671" s="159">
        <v>2.93162907021804E-3</v>
      </c>
      <c r="F671" s="156">
        <f t="shared" si="70"/>
        <v>2.5328909804662194</v>
      </c>
      <c r="G671" s="157">
        <v>2.1056900301910401E-3</v>
      </c>
      <c r="H671" s="158">
        <v>1.48457072671685</v>
      </c>
      <c r="I671" s="154">
        <v>0.99629446366567198</v>
      </c>
      <c r="J671" s="155" t="s">
        <v>1</v>
      </c>
      <c r="K671" s="155" t="s">
        <v>0</v>
      </c>
      <c r="L671" s="154">
        <v>102243.7154</v>
      </c>
      <c r="M671" s="154" t="s">
        <v>9813</v>
      </c>
      <c r="N671" s="154" t="s">
        <v>1108</v>
      </c>
      <c r="O671" s="154">
        <v>508.64418875092599</v>
      </c>
      <c r="P671" s="154">
        <v>467.9514625928</v>
      </c>
      <c r="Q671" s="154">
        <v>425.81186991158802</v>
      </c>
      <c r="R671" s="154">
        <f t="shared" si="71"/>
        <v>467.46917375177128</v>
      </c>
      <c r="S671" s="154">
        <f t="shared" si="72"/>
        <v>2.669752977538153</v>
      </c>
      <c r="T671" s="159">
        <f t="shared" si="73"/>
        <v>8.8601062437114256E-2</v>
      </c>
      <c r="U671" s="155">
        <f t="shared" si="74"/>
        <v>3</v>
      </c>
      <c r="V671" s="155">
        <v>1022</v>
      </c>
      <c r="W671" s="154">
        <v>706.20053688208804</v>
      </c>
      <c r="X671" s="154">
        <v>726.09079329372196</v>
      </c>
      <c r="Y671" s="154">
        <v>649.68182280736903</v>
      </c>
      <c r="Z671" s="154">
        <v>693.99105099439294</v>
      </c>
      <c r="AA671" s="154">
        <v>2.8413538702692471</v>
      </c>
      <c r="AB671" s="159">
        <v>5.7119923633604706E-2</v>
      </c>
      <c r="AC671" s="155">
        <v>3</v>
      </c>
      <c r="AD671" s="155">
        <v>778</v>
      </c>
      <c r="AE671" s="154">
        <f t="shared" si="75"/>
        <v>1.4845707267168509</v>
      </c>
      <c r="AF671" s="160">
        <f t="shared" si="76"/>
        <v>0.57004582667117443</v>
      </c>
      <c r="AG671" s="159" t="s">
        <v>10216</v>
      </c>
    </row>
    <row r="672" spans="1:33" x14ac:dyDescent="0.3">
      <c r="A672" s="154" t="s">
        <v>421</v>
      </c>
      <c r="B672" s="155">
        <v>3</v>
      </c>
      <c r="C672" s="155">
        <v>3</v>
      </c>
      <c r="D672" s="154">
        <v>7.3480999999999996</v>
      </c>
      <c r="E672" s="159">
        <v>1.5459246761095899E-4</v>
      </c>
      <c r="F672" s="156">
        <f t="shared" si="70"/>
        <v>3.8108116705385853</v>
      </c>
      <c r="G672" s="157">
        <v>3.0056283911971001E-4</v>
      </c>
      <c r="H672" s="158">
        <v>1.70078483065214</v>
      </c>
      <c r="I672" s="154">
        <v>0.99999999999998801</v>
      </c>
      <c r="J672" s="155" t="s">
        <v>1</v>
      </c>
      <c r="K672" s="155" t="s">
        <v>0</v>
      </c>
      <c r="L672" s="154">
        <v>6647.8684999999996</v>
      </c>
      <c r="M672" s="154" t="s">
        <v>9816</v>
      </c>
      <c r="N672" s="154" t="s">
        <v>422</v>
      </c>
      <c r="O672" s="154">
        <v>833.54778006935396</v>
      </c>
      <c r="P672" s="154">
        <v>810.80391562501302</v>
      </c>
      <c r="Q672" s="154">
        <v>868.65966860175502</v>
      </c>
      <c r="R672" s="154">
        <f t="shared" si="71"/>
        <v>837.67045476537396</v>
      </c>
      <c r="S672" s="154">
        <f t="shared" si="72"/>
        <v>2.9230731978362789</v>
      </c>
      <c r="T672" s="159">
        <f t="shared" si="73"/>
        <v>3.4795751936367379E-2</v>
      </c>
      <c r="U672" s="155">
        <f t="shared" si="74"/>
        <v>3</v>
      </c>
      <c r="V672" s="155">
        <v>752</v>
      </c>
      <c r="W672" s="154">
        <v>1498.3559699734401</v>
      </c>
      <c r="X672" s="154">
        <v>1340.4250034244001</v>
      </c>
      <c r="Y672" s="154">
        <v>1435.31063425345</v>
      </c>
      <c r="Z672" s="154">
        <v>1424.6972025504301</v>
      </c>
      <c r="AA672" s="154">
        <v>3.1537225715480455</v>
      </c>
      <c r="AB672" s="159">
        <v>5.5800365192037155E-2</v>
      </c>
      <c r="AC672" s="155">
        <v>3</v>
      </c>
      <c r="AD672" s="155">
        <v>467</v>
      </c>
      <c r="AE672" s="154">
        <f t="shared" si="75"/>
        <v>1.7007848306521429</v>
      </c>
      <c r="AF672" s="160">
        <f t="shared" si="76"/>
        <v>0.76620063460129195</v>
      </c>
      <c r="AG672" s="159" t="s">
        <v>10216</v>
      </c>
    </row>
    <row r="673" spans="1:33" x14ac:dyDescent="0.3">
      <c r="A673" s="154" t="s">
        <v>407</v>
      </c>
      <c r="B673" s="155">
        <v>5</v>
      </c>
      <c r="C673" s="155">
        <v>2</v>
      </c>
      <c r="D673" s="154">
        <v>23.691299999999998</v>
      </c>
      <c r="E673" s="159">
        <v>1.4375547893530301E-4</v>
      </c>
      <c r="F673" s="156">
        <f t="shared" si="70"/>
        <v>3.8423755941094697</v>
      </c>
      <c r="G673" s="157">
        <v>2.8797279249967E-4</v>
      </c>
      <c r="H673" s="158">
        <v>1.6177055867821399</v>
      </c>
      <c r="I673" s="154">
        <v>0.999999999999998</v>
      </c>
      <c r="J673" s="155" t="s">
        <v>1</v>
      </c>
      <c r="K673" s="155" t="s">
        <v>0</v>
      </c>
      <c r="L673" s="154">
        <v>41788.972800000003</v>
      </c>
      <c r="M673" s="154" t="s">
        <v>9817</v>
      </c>
      <c r="N673" s="154" t="s">
        <v>408</v>
      </c>
      <c r="O673" s="154">
        <v>546.41977887298594</v>
      </c>
      <c r="P673" s="154">
        <v>541.21116458115205</v>
      </c>
      <c r="Q673" s="154">
        <v>558.64285201850203</v>
      </c>
      <c r="R673" s="154">
        <f t="shared" si="71"/>
        <v>548.75793182421341</v>
      </c>
      <c r="S673" s="154">
        <f t="shared" si="72"/>
        <v>2.7393808106489783</v>
      </c>
      <c r="T673" s="159">
        <f t="shared" si="73"/>
        <v>1.6305858354688629E-2</v>
      </c>
      <c r="U673" s="155">
        <f t="shared" si="74"/>
        <v>3</v>
      </c>
      <c r="V673" s="155">
        <v>951</v>
      </c>
      <c r="W673" s="154">
        <v>832.72953652051899</v>
      </c>
      <c r="X673" s="154">
        <v>928.41674137983603</v>
      </c>
      <c r="Y673" s="154">
        <v>902.04003840877897</v>
      </c>
      <c r="Z673" s="154">
        <v>887.72877210304466</v>
      </c>
      <c r="AA673" s="154">
        <v>2.9482802959905654</v>
      </c>
      <c r="AB673" s="159">
        <v>5.5673383819586475E-2</v>
      </c>
      <c r="AC673" s="155">
        <v>3</v>
      </c>
      <c r="AD673" s="155">
        <v>674</v>
      </c>
      <c r="AE673" s="154">
        <f t="shared" si="75"/>
        <v>1.6177055867821435</v>
      </c>
      <c r="AF673" s="160">
        <f t="shared" si="76"/>
        <v>0.69394906936372858</v>
      </c>
      <c r="AG673" s="159" t="s">
        <v>10216</v>
      </c>
    </row>
    <row r="674" spans="1:33" x14ac:dyDescent="0.3">
      <c r="A674" s="154" t="s">
        <v>239</v>
      </c>
      <c r="B674" s="155">
        <v>30</v>
      </c>
      <c r="C674" s="155">
        <v>5</v>
      </c>
      <c r="D674" s="154">
        <v>119.47410000000001</v>
      </c>
      <c r="E674" s="159">
        <v>4.2886486856352802E-5</v>
      </c>
      <c r="F674" s="156">
        <f t="shared" si="70"/>
        <v>4.3676795285193926</v>
      </c>
      <c r="G674" s="157">
        <v>1.5235994201528001E-4</v>
      </c>
      <c r="H674" s="158">
        <v>1.86205681341386</v>
      </c>
      <c r="I674" s="154">
        <v>1</v>
      </c>
      <c r="J674" s="155" t="s">
        <v>1</v>
      </c>
      <c r="K674" s="155" t="s">
        <v>0</v>
      </c>
      <c r="L674" s="154">
        <v>570879.37470000004</v>
      </c>
      <c r="M674" s="154" t="s">
        <v>9824</v>
      </c>
      <c r="N674" s="154" t="s">
        <v>240</v>
      </c>
      <c r="O674" s="154">
        <v>631.00841779194604</v>
      </c>
      <c r="P674" s="154">
        <v>634.70146545763896</v>
      </c>
      <c r="Q674" s="154">
        <v>646.74809330405697</v>
      </c>
      <c r="R674" s="154">
        <f t="shared" si="71"/>
        <v>637.48599218454729</v>
      </c>
      <c r="S674" s="154">
        <f t="shared" si="72"/>
        <v>2.804470646229456</v>
      </c>
      <c r="T674" s="159">
        <f t="shared" si="73"/>
        <v>1.2911673135739311E-2</v>
      </c>
      <c r="U674" s="155">
        <f t="shared" si="74"/>
        <v>3</v>
      </c>
      <c r="V674" s="155">
        <v>874</v>
      </c>
      <c r="W674" s="154">
        <v>1123.5044861552899</v>
      </c>
      <c r="X674" s="154">
        <v>1185.1239228675699</v>
      </c>
      <c r="Y674" s="154">
        <v>1252.4769965865401</v>
      </c>
      <c r="Z674" s="154">
        <v>1187.0351352031332</v>
      </c>
      <c r="AA674" s="154">
        <v>3.07446357388215</v>
      </c>
      <c r="AB674" s="159">
        <v>5.4343372954355026E-2</v>
      </c>
      <c r="AC674" s="155">
        <v>3</v>
      </c>
      <c r="AD674" s="155">
        <v>545</v>
      </c>
      <c r="AE674" s="154">
        <f t="shared" si="75"/>
        <v>1.8620568134138635</v>
      </c>
      <c r="AF674" s="160">
        <f t="shared" si="76"/>
        <v>0.89689709179037547</v>
      </c>
      <c r="AG674" s="159" t="s">
        <v>10216</v>
      </c>
    </row>
    <row r="675" spans="1:33" x14ac:dyDescent="0.3">
      <c r="A675" s="154" t="s">
        <v>451</v>
      </c>
      <c r="B675" s="155">
        <v>5</v>
      </c>
      <c r="C675" s="155">
        <v>2</v>
      </c>
      <c r="D675" s="154">
        <v>29.2456</v>
      </c>
      <c r="E675" s="159">
        <v>1.94345988841826E-4</v>
      </c>
      <c r="F675" s="156">
        <f t="shared" si="70"/>
        <v>3.7114244184586882</v>
      </c>
      <c r="G675" s="157">
        <v>3.5161293453215002E-4</v>
      </c>
      <c r="H675" s="158">
        <v>4.1658274207345602</v>
      </c>
      <c r="I675" s="154">
        <v>0.99999999999878697</v>
      </c>
      <c r="J675" s="155" t="s">
        <v>1</v>
      </c>
      <c r="K675" s="155" t="s">
        <v>0</v>
      </c>
      <c r="L675" s="154">
        <v>58563.546699999999</v>
      </c>
      <c r="M675" s="154" t="s">
        <v>9828</v>
      </c>
      <c r="N675" s="154" t="s">
        <v>452</v>
      </c>
      <c r="O675" s="154">
        <v>284.89984746650401</v>
      </c>
      <c r="P675" s="154">
        <v>225.76266010521701</v>
      </c>
      <c r="Q675" s="154">
        <v>323.10589926991202</v>
      </c>
      <c r="R675" s="154">
        <f t="shared" si="71"/>
        <v>277.92280228054432</v>
      </c>
      <c r="S675" s="154">
        <f t="shared" si="72"/>
        <v>2.4439241800928104</v>
      </c>
      <c r="T675" s="159">
        <f t="shared" si="73"/>
        <v>0.17647074376182403</v>
      </c>
      <c r="U675" s="155">
        <f t="shared" si="74"/>
        <v>3</v>
      </c>
      <c r="V675" s="155">
        <v>1245</v>
      </c>
      <c r="W675" s="154">
        <v>1136.97505675462</v>
      </c>
      <c r="X675" s="154">
        <v>1108.38255242746</v>
      </c>
      <c r="Y675" s="154">
        <v>1227.9776825809599</v>
      </c>
      <c r="Z675" s="154">
        <v>1157.7784305876801</v>
      </c>
      <c r="AA675" s="154">
        <v>3.0636254543998933</v>
      </c>
      <c r="AB675" s="159">
        <v>5.3941801736162288E-2</v>
      </c>
      <c r="AC675" s="155">
        <v>3</v>
      </c>
      <c r="AD675" s="155">
        <v>557</v>
      </c>
      <c r="AE675" s="154">
        <f t="shared" si="75"/>
        <v>4.1658274207345567</v>
      </c>
      <c r="AF675" s="160">
        <f t="shared" si="76"/>
        <v>2.0586030735581997</v>
      </c>
      <c r="AG675" s="159" t="s">
        <v>10216</v>
      </c>
    </row>
    <row r="676" spans="1:33" x14ac:dyDescent="0.3">
      <c r="A676" s="154" t="s">
        <v>357</v>
      </c>
      <c r="B676" s="155">
        <v>9</v>
      </c>
      <c r="C676" s="155">
        <v>2</v>
      </c>
      <c r="D676" s="154">
        <v>46.854900000000001</v>
      </c>
      <c r="E676" s="159">
        <v>9.9026468580953902E-5</v>
      </c>
      <c r="F676" s="156">
        <f t="shared" si="70"/>
        <v>4.0042487082079399</v>
      </c>
      <c r="G676" s="157">
        <v>2.2898529810681101E-4</v>
      </c>
      <c r="H676" s="158">
        <v>5.1556935924462204</v>
      </c>
      <c r="I676" s="154">
        <v>1</v>
      </c>
      <c r="J676" s="155" t="s">
        <v>1</v>
      </c>
      <c r="K676" s="155" t="s">
        <v>0</v>
      </c>
      <c r="L676" s="154">
        <v>186935.14259999999</v>
      </c>
      <c r="M676" s="154" t="s">
        <v>9830</v>
      </c>
      <c r="N676" s="154" t="s">
        <v>358</v>
      </c>
      <c r="O676" s="154">
        <v>168.20055728172699</v>
      </c>
      <c r="P676" s="154">
        <v>122.62685181206101</v>
      </c>
      <c r="Q676" s="154">
        <v>163.86640679633601</v>
      </c>
      <c r="R676" s="154">
        <f t="shared" si="71"/>
        <v>151.56460529670801</v>
      </c>
      <c r="S676" s="154">
        <f t="shared" si="72"/>
        <v>2.1805977928589706</v>
      </c>
      <c r="T676" s="159">
        <f t="shared" si="73"/>
        <v>0.16596454968150751</v>
      </c>
      <c r="U676" s="155">
        <f t="shared" si="74"/>
        <v>3</v>
      </c>
      <c r="V676" s="155">
        <v>1501</v>
      </c>
      <c r="W676" s="154">
        <v>771.20290953054496</v>
      </c>
      <c r="X676" s="154">
        <v>745.535877149214</v>
      </c>
      <c r="Y676" s="154">
        <v>827.52320642987695</v>
      </c>
      <c r="Z676" s="154">
        <v>781.42066436987864</v>
      </c>
      <c r="AA676" s="154">
        <v>2.8928848917916921</v>
      </c>
      <c r="AB676" s="159">
        <v>5.3668711283178606E-2</v>
      </c>
      <c r="AC676" s="155">
        <v>3</v>
      </c>
      <c r="AD676" s="155">
        <v>727</v>
      </c>
      <c r="AE676" s="154">
        <f t="shared" si="75"/>
        <v>5.1556935924462248</v>
      </c>
      <c r="AF676" s="160">
        <f t="shared" si="76"/>
        <v>2.3661665255704216</v>
      </c>
      <c r="AG676" s="159" t="s">
        <v>10216</v>
      </c>
    </row>
    <row r="677" spans="1:33" x14ac:dyDescent="0.3">
      <c r="A677" s="154" t="s">
        <v>633</v>
      </c>
      <c r="B677" s="155">
        <v>5</v>
      </c>
      <c r="C677" s="155">
        <v>3</v>
      </c>
      <c r="D677" s="154">
        <v>31.081399999999999</v>
      </c>
      <c r="E677" s="159">
        <v>5.62160778746712E-4</v>
      </c>
      <c r="F677" s="156">
        <f t="shared" si="70"/>
        <v>3.2501394578535656</v>
      </c>
      <c r="G677" s="157">
        <v>7.1559150955839603E-4</v>
      </c>
      <c r="H677" s="158">
        <v>1.5435088174435001</v>
      </c>
      <c r="I677" s="154">
        <v>0.99999961464863896</v>
      </c>
      <c r="J677" s="155" t="s">
        <v>1</v>
      </c>
      <c r="K677" s="155" t="s">
        <v>0</v>
      </c>
      <c r="L677" s="154">
        <v>22693.423999999999</v>
      </c>
      <c r="M677" s="154" t="s">
        <v>9834</v>
      </c>
      <c r="N677" s="154" t="s">
        <v>634</v>
      </c>
      <c r="O677" s="154">
        <v>1889.2507531891999</v>
      </c>
      <c r="P677" s="154">
        <v>1711.53763919315</v>
      </c>
      <c r="Q677" s="154">
        <v>1735.4772785595101</v>
      </c>
      <c r="R677" s="154">
        <f t="shared" si="71"/>
        <v>1778.7552236472868</v>
      </c>
      <c r="S677" s="154">
        <f t="shared" si="72"/>
        <v>3.2501161884811594</v>
      </c>
      <c r="T677" s="159">
        <f t="shared" si="73"/>
        <v>5.4216377353803295E-2</v>
      </c>
      <c r="U677" s="155">
        <f t="shared" si="74"/>
        <v>3</v>
      </c>
      <c r="V677" s="155">
        <v>436</v>
      </c>
      <c r="W677" s="154">
        <v>2598.0501342939101</v>
      </c>
      <c r="X677" s="154">
        <v>2887.38332775763</v>
      </c>
      <c r="Y677" s="154">
        <v>2751.1396532682702</v>
      </c>
      <c r="Z677" s="154">
        <v>2745.5243717732701</v>
      </c>
      <c r="AA677" s="154">
        <v>3.4386253032556184</v>
      </c>
      <c r="AB677" s="159">
        <v>5.2721552854281761E-2</v>
      </c>
      <c r="AC677" s="155">
        <v>3</v>
      </c>
      <c r="AD677" s="155">
        <v>254</v>
      </c>
      <c r="AE677" s="154">
        <f t="shared" si="75"/>
        <v>1.543508817443499</v>
      </c>
      <c r="AF677" s="160">
        <f t="shared" si="76"/>
        <v>0.62621372451162183</v>
      </c>
      <c r="AG677" s="159" t="s">
        <v>10216</v>
      </c>
    </row>
    <row r="678" spans="1:33" x14ac:dyDescent="0.3">
      <c r="A678" s="154" t="s">
        <v>243</v>
      </c>
      <c r="B678" s="155">
        <v>2</v>
      </c>
      <c r="C678" s="155">
        <v>2</v>
      </c>
      <c r="D678" s="154">
        <v>7.8227000000000002</v>
      </c>
      <c r="E678" s="159">
        <v>4.4228633683140999E-5</v>
      </c>
      <c r="F678" s="156">
        <f t="shared" si="70"/>
        <v>4.3542964767063115</v>
      </c>
      <c r="G678" s="157">
        <v>1.5432223804769099E-4</v>
      </c>
      <c r="H678" s="158">
        <v>25.850632227046301</v>
      </c>
      <c r="I678" s="154">
        <v>1</v>
      </c>
      <c r="J678" s="155" t="s">
        <v>1</v>
      </c>
      <c r="K678" s="155" t="s">
        <v>0</v>
      </c>
      <c r="L678" s="154">
        <v>117329.19130000001</v>
      </c>
      <c r="M678" s="154" t="s">
        <v>9835</v>
      </c>
      <c r="N678" s="154" t="s">
        <v>244</v>
      </c>
      <c r="O678" s="154">
        <v>22.5687416525179</v>
      </c>
      <c r="P678" s="154">
        <v>24.824434196301599</v>
      </c>
      <c r="Q678" s="154">
        <v>14.3514297782939</v>
      </c>
      <c r="R678" s="154">
        <f t="shared" si="71"/>
        <v>20.581535209037799</v>
      </c>
      <c r="S678" s="154">
        <f t="shared" si="72"/>
        <v>1.3134777663421937</v>
      </c>
      <c r="T678" s="159">
        <f t="shared" si="73"/>
        <v>0.26781530871495607</v>
      </c>
      <c r="U678" s="155">
        <f t="shared" si="74"/>
        <v>3</v>
      </c>
      <c r="V678" s="155">
        <v>1810</v>
      </c>
      <c r="W678" s="154">
        <v>553.56587406321796</v>
      </c>
      <c r="X678" s="154">
        <v>500.39523440331698</v>
      </c>
      <c r="Y678" s="154">
        <v>542.17598360398802</v>
      </c>
      <c r="Z678" s="154">
        <v>532.04569735684095</v>
      </c>
      <c r="AA678" s="154">
        <v>2.7259489354108357</v>
      </c>
      <c r="AB678" s="159">
        <v>5.2618541250353923E-2</v>
      </c>
      <c r="AC678" s="155">
        <v>3</v>
      </c>
      <c r="AD678" s="155">
        <v>911</v>
      </c>
      <c r="AE678" s="154">
        <f t="shared" si="75"/>
        <v>25.850632227046315</v>
      </c>
      <c r="AF678" s="160">
        <f t="shared" si="76"/>
        <v>4.692127659747519</v>
      </c>
      <c r="AG678" s="159" t="s">
        <v>10216</v>
      </c>
    </row>
    <row r="679" spans="1:33" x14ac:dyDescent="0.3">
      <c r="A679" s="154" t="s">
        <v>207</v>
      </c>
      <c r="B679" s="155">
        <v>8</v>
      </c>
      <c r="C679" s="155">
        <v>1</v>
      </c>
      <c r="D679" s="154">
        <v>58.931199999999997</v>
      </c>
      <c r="E679" s="159">
        <v>3.2309787476925097E-5</v>
      </c>
      <c r="F679" s="156">
        <f t="shared" si="70"/>
        <v>4.4906658986181425</v>
      </c>
      <c r="G679" s="157">
        <v>1.3432265275963601E-4</v>
      </c>
      <c r="H679" s="158">
        <v>3.1252272142766202</v>
      </c>
      <c r="I679" s="154">
        <v>1</v>
      </c>
      <c r="J679" s="155" t="s">
        <v>1</v>
      </c>
      <c r="K679" s="155" t="s">
        <v>0</v>
      </c>
      <c r="L679" s="154">
        <v>50707.198700000001</v>
      </c>
      <c r="M679" s="154" t="s">
        <v>9846</v>
      </c>
      <c r="N679" s="154" t="s">
        <v>208</v>
      </c>
      <c r="O679" s="154">
        <v>36.293164322914699</v>
      </c>
      <c r="P679" s="154">
        <v>31.022632438553</v>
      </c>
      <c r="Q679" s="154">
        <v>32.551035822620001</v>
      </c>
      <c r="R679" s="154">
        <f t="shared" si="71"/>
        <v>33.288944194695894</v>
      </c>
      <c r="S679" s="154">
        <f t="shared" si="72"/>
        <v>1.5223000211197515</v>
      </c>
      <c r="T679" s="159">
        <f t="shared" si="73"/>
        <v>8.145776742078617E-2</v>
      </c>
      <c r="U679" s="155">
        <f t="shared" si="74"/>
        <v>3</v>
      </c>
      <c r="V679" s="155">
        <v>1782</v>
      </c>
      <c r="W679" s="154">
        <v>97.9283302458647</v>
      </c>
      <c r="X679" s="154">
        <v>107.332107077457</v>
      </c>
      <c r="Y679" s="154">
        <v>106.84610567207601</v>
      </c>
      <c r="Z679" s="154">
        <v>104.03551433179923</v>
      </c>
      <c r="AA679" s="154">
        <v>2.0171816185820388</v>
      </c>
      <c r="AB679" s="159">
        <v>5.0891812842579487E-2</v>
      </c>
      <c r="AC679" s="155">
        <v>3</v>
      </c>
      <c r="AD679" s="155">
        <v>1631</v>
      </c>
      <c r="AE679" s="154">
        <f t="shared" si="75"/>
        <v>3.1252272142766175</v>
      </c>
      <c r="AF679" s="160">
        <f t="shared" si="76"/>
        <v>1.6439610822527104</v>
      </c>
      <c r="AG679" s="159" t="s">
        <v>10216</v>
      </c>
    </row>
    <row r="680" spans="1:33" x14ac:dyDescent="0.3">
      <c r="A680" s="154" t="s">
        <v>1378</v>
      </c>
      <c r="B680" s="155">
        <v>5</v>
      </c>
      <c r="C680" s="155">
        <v>1</v>
      </c>
      <c r="D680" s="154">
        <v>34.414700000000003</v>
      </c>
      <c r="E680" s="159">
        <v>6.90350474182544E-3</v>
      </c>
      <c r="F680" s="156">
        <f t="shared" si="70"/>
        <v>2.1609303725082811</v>
      </c>
      <c r="G680" s="157">
        <v>3.9673793377152204E-3</v>
      </c>
      <c r="H680" s="158">
        <v>1.46835077562589</v>
      </c>
      <c r="I680" s="154">
        <v>0.96183637875084804</v>
      </c>
      <c r="J680" s="155" t="s">
        <v>1</v>
      </c>
      <c r="K680" s="155" t="s">
        <v>0</v>
      </c>
      <c r="L680" s="154">
        <v>20942.159100000001</v>
      </c>
      <c r="M680" s="154" t="s">
        <v>9848</v>
      </c>
      <c r="N680" s="154" t="s">
        <v>1379</v>
      </c>
      <c r="O680" s="154">
        <v>324.59476605305298</v>
      </c>
      <c r="P680" s="154">
        <v>409.15784677988802</v>
      </c>
      <c r="Q680" s="154">
        <v>342.898974915709</v>
      </c>
      <c r="R680" s="154">
        <f t="shared" si="71"/>
        <v>358.8838625828833</v>
      </c>
      <c r="S680" s="154">
        <f t="shared" si="72"/>
        <v>2.5549539304737476</v>
      </c>
      <c r="T680" s="159">
        <f t="shared" si="73"/>
        <v>0.12396786931797478</v>
      </c>
      <c r="U680" s="155">
        <f t="shared" si="74"/>
        <v>3</v>
      </c>
      <c r="V680" s="155">
        <v>1134</v>
      </c>
      <c r="W680" s="154">
        <v>547.71656159474401</v>
      </c>
      <c r="X680" s="154">
        <v>536.36541731303203</v>
      </c>
      <c r="Y680" s="154">
        <v>496.82021504180301</v>
      </c>
      <c r="Z680" s="154">
        <v>526.967397983193</v>
      </c>
      <c r="AA680" s="154">
        <v>2.721783747444094</v>
      </c>
      <c r="AB680" s="159">
        <v>5.0701431432685143E-2</v>
      </c>
      <c r="AC680" s="155">
        <v>3</v>
      </c>
      <c r="AD680" s="155">
        <v>915</v>
      </c>
      <c r="AE680" s="154">
        <f t="shared" si="75"/>
        <v>1.4683507756258927</v>
      </c>
      <c r="AF680" s="160">
        <f t="shared" si="76"/>
        <v>0.55419665605871049</v>
      </c>
      <c r="AG680" s="159" t="s">
        <v>10216</v>
      </c>
    </row>
    <row r="681" spans="1:33" x14ac:dyDescent="0.3">
      <c r="A681" s="154" t="s">
        <v>2046</v>
      </c>
      <c r="B681" s="155">
        <v>18</v>
      </c>
      <c r="C681" s="155">
        <v>3</v>
      </c>
      <c r="D681" s="154">
        <v>79.226600000000005</v>
      </c>
      <c r="E681" s="159">
        <v>4.01079296527403E-2</v>
      </c>
      <c r="F681" s="156">
        <f t="shared" si="70"/>
        <v>1.3967697554603042</v>
      </c>
      <c r="G681" s="157">
        <v>1.54573592959337E-2</v>
      </c>
      <c r="H681" s="158">
        <v>1.67106239239118</v>
      </c>
      <c r="I681" s="154">
        <v>0.61811530681550197</v>
      </c>
      <c r="J681" s="155" t="s">
        <v>1</v>
      </c>
      <c r="K681" s="155" t="s">
        <v>0</v>
      </c>
      <c r="L681" s="154">
        <v>312546.47979999997</v>
      </c>
      <c r="M681" s="154" t="s">
        <v>9859</v>
      </c>
      <c r="N681" s="154" t="s">
        <v>2047</v>
      </c>
      <c r="O681" s="154">
        <v>143.400735481119</v>
      </c>
      <c r="P681" s="154">
        <v>263.62706620651301</v>
      </c>
      <c r="Q681" s="154">
        <v>215.99464125726499</v>
      </c>
      <c r="R681" s="154">
        <f t="shared" si="71"/>
        <v>207.674147648299</v>
      </c>
      <c r="S681" s="154">
        <f t="shared" si="72"/>
        <v>2.3173824366771805</v>
      </c>
      <c r="T681" s="159">
        <f t="shared" si="73"/>
        <v>0.29153124010254583</v>
      </c>
      <c r="U681" s="155">
        <f t="shared" si="74"/>
        <v>3</v>
      </c>
      <c r="V681" s="155">
        <v>1376</v>
      </c>
      <c r="W681" s="154">
        <v>364.72985316683003</v>
      </c>
      <c r="X681" s="154">
        <v>331.00055119544999</v>
      </c>
      <c r="Y681" s="154">
        <v>345.37896965862001</v>
      </c>
      <c r="Z681" s="154">
        <v>347.03645800696671</v>
      </c>
      <c r="AA681" s="154">
        <v>2.5403751021093774</v>
      </c>
      <c r="AB681" s="159">
        <v>4.8771903389189603E-2</v>
      </c>
      <c r="AC681" s="155">
        <v>3</v>
      </c>
      <c r="AD681" s="155">
        <v>1130</v>
      </c>
      <c r="AE681" s="154">
        <f t="shared" si="75"/>
        <v>1.6710623923911849</v>
      </c>
      <c r="AF681" s="160">
        <f t="shared" si="76"/>
        <v>0.7407656002530334</v>
      </c>
      <c r="AG681" s="159" t="s">
        <v>10216</v>
      </c>
    </row>
    <row r="682" spans="1:33" x14ac:dyDescent="0.3">
      <c r="A682" s="154" t="s">
        <v>1109</v>
      </c>
      <c r="B682" s="155">
        <v>36</v>
      </c>
      <c r="C682" s="155">
        <v>6</v>
      </c>
      <c r="D682" s="154">
        <v>165.85929999999999</v>
      </c>
      <c r="E682" s="159">
        <v>2.93921360110738E-3</v>
      </c>
      <c r="F682" s="156">
        <f t="shared" si="70"/>
        <v>2.5317688513512038</v>
      </c>
      <c r="G682" s="157">
        <v>2.1056900301910401E-3</v>
      </c>
      <c r="H682" s="158">
        <v>1.8743698284966099</v>
      </c>
      <c r="I682" s="154">
        <v>0.9962615003652</v>
      </c>
      <c r="J682" s="155" t="s">
        <v>1</v>
      </c>
      <c r="K682" s="155" t="s">
        <v>0</v>
      </c>
      <c r="L682" s="154">
        <v>496101.30440000002</v>
      </c>
      <c r="M682" s="154" t="s">
        <v>9866</v>
      </c>
      <c r="N682" s="154" t="s">
        <v>1110</v>
      </c>
      <c r="O682" s="154">
        <v>518.12194438788902</v>
      </c>
      <c r="P682" s="154">
        <v>440.18326098074499</v>
      </c>
      <c r="Q682" s="154">
        <v>610.37607711024702</v>
      </c>
      <c r="R682" s="154">
        <f t="shared" si="71"/>
        <v>522.89376082629371</v>
      </c>
      <c r="S682" s="154">
        <f t="shared" si="72"/>
        <v>2.7184134598543679</v>
      </c>
      <c r="T682" s="159">
        <f t="shared" si="73"/>
        <v>0.1629330821141147</v>
      </c>
      <c r="U682" s="155">
        <f t="shared" si="74"/>
        <v>3</v>
      </c>
      <c r="V682" s="155">
        <v>970</v>
      </c>
      <c r="W682" s="154">
        <v>991.51368462729204</v>
      </c>
      <c r="X682" s="154">
        <v>1019.97943179679</v>
      </c>
      <c r="Y682" s="154">
        <v>928.79574998169505</v>
      </c>
      <c r="Z682" s="154">
        <v>980.09628880192577</v>
      </c>
      <c r="AA682" s="154">
        <v>2.9912687447140303</v>
      </c>
      <c r="AB682" s="159">
        <v>4.7599126490206825E-2</v>
      </c>
      <c r="AC682" s="155">
        <v>3</v>
      </c>
      <c r="AD682" s="155">
        <v>626</v>
      </c>
      <c r="AE682" s="154">
        <f t="shared" si="75"/>
        <v>1.8743698284966066</v>
      </c>
      <c r="AF682" s="160">
        <f t="shared" si="76"/>
        <v>0.90640563661380635</v>
      </c>
      <c r="AG682" s="159" t="s">
        <v>10216</v>
      </c>
    </row>
    <row r="683" spans="1:33" x14ac:dyDescent="0.3">
      <c r="A683" s="154" t="s">
        <v>885</v>
      </c>
      <c r="B683" s="155">
        <v>5</v>
      </c>
      <c r="C683" s="155">
        <v>1</v>
      </c>
      <c r="D683" s="154">
        <v>25.563700000000001</v>
      </c>
      <c r="E683" s="159">
        <v>1.4230863092016301E-3</v>
      </c>
      <c r="F683" s="156">
        <f t="shared" si="70"/>
        <v>2.8467687594566118</v>
      </c>
      <c r="G683" s="157">
        <v>1.2826374596803399E-3</v>
      </c>
      <c r="H683" s="158">
        <v>1.81894018393128</v>
      </c>
      <c r="I683" s="154">
        <v>0.99982335277034096</v>
      </c>
      <c r="J683" s="155" t="s">
        <v>1</v>
      </c>
      <c r="K683" s="155" t="s">
        <v>0</v>
      </c>
      <c r="L683" s="154">
        <v>149649.6771</v>
      </c>
      <c r="M683" s="154" t="s">
        <v>9873</v>
      </c>
      <c r="N683" s="154" t="s">
        <v>886</v>
      </c>
      <c r="O683" s="154">
        <v>491.346887049808</v>
      </c>
      <c r="P683" s="154">
        <v>450.297107148397</v>
      </c>
      <c r="Q683" s="154">
        <v>384.09700224946198</v>
      </c>
      <c r="R683" s="154">
        <f t="shared" si="71"/>
        <v>441.91366548255564</v>
      </c>
      <c r="S683" s="154">
        <f t="shared" si="72"/>
        <v>2.6453374316412765</v>
      </c>
      <c r="T683" s="159">
        <f t="shared" si="73"/>
        <v>0.12245422231754004</v>
      </c>
      <c r="U683" s="155">
        <f t="shared" si="74"/>
        <v>3</v>
      </c>
      <c r="V683" s="155">
        <v>1047</v>
      </c>
      <c r="W683" s="154">
        <v>788.15409416567695</v>
      </c>
      <c r="X683" s="154">
        <v>846.31106224916198</v>
      </c>
      <c r="Y683" s="154">
        <v>776.97841550892599</v>
      </c>
      <c r="Z683" s="154">
        <v>803.81452397458827</v>
      </c>
      <c r="AA683" s="154">
        <v>2.9051558491128366</v>
      </c>
      <c r="AB683" s="159">
        <v>4.6310270031656602E-2</v>
      </c>
      <c r="AC683" s="155">
        <v>3</v>
      </c>
      <c r="AD683" s="155">
        <v>715</v>
      </c>
      <c r="AE683" s="154">
        <f t="shared" si="75"/>
        <v>1.8189401839312853</v>
      </c>
      <c r="AF683" s="160">
        <f t="shared" si="76"/>
        <v>0.86309810056794944</v>
      </c>
      <c r="AG683" s="159" t="s">
        <v>10216</v>
      </c>
    </row>
    <row r="684" spans="1:33" x14ac:dyDescent="0.3">
      <c r="A684" s="154" t="s">
        <v>295</v>
      </c>
      <c r="B684" s="155">
        <v>11</v>
      </c>
      <c r="C684" s="155">
        <v>1</v>
      </c>
      <c r="D684" s="154">
        <v>38.045299999999997</v>
      </c>
      <c r="E684" s="159">
        <v>7.0616820098900996E-5</v>
      </c>
      <c r="F684" s="156">
        <f t="shared" si="70"/>
        <v>4.1510918427711321</v>
      </c>
      <c r="G684" s="157">
        <v>1.9997333210819399E-4</v>
      </c>
      <c r="H684" s="158">
        <v>2.11723788600762</v>
      </c>
      <c r="I684" s="154">
        <v>1</v>
      </c>
      <c r="J684" s="155" t="s">
        <v>1</v>
      </c>
      <c r="K684" s="155" t="s">
        <v>0</v>
      </c>
      <c r="L684" s="154">
        <v>191333.2892</v>
      </c>
      <c r="M684" s="154" t="s">
        <v>9884</v>
      </c>
      <c r="N684" s="154" t="s">
        <v>296</v>
      </c>
      <c r="O684" s="154">
        <v>500.99331490149399</v>
      </c>
      <c r="P684" s="154">
        <v>475.237890434804</v>
      </c>
      <c r="Q684" s="154">
        <v>538.44636104039296</v>
      </c>
      <c r="R684" s="154">
        <f t="shared" si="71"/>
        <v>504.89252212556363</v>
      </c>
      <c r="S684" s="154">
        <f t="shared" si="72"/>
        <v>2.7031989384838528</v>
      </c>
      <c r="T684" s="159">
        <f t="shared" si="73"/>
        <v>6.295225779210642E-2</v>
      </c>
      <c r="U684" s="155">
        <f t="shared" si="74"/>
        <v>3</v>
      </c>
      <c r="V684" s="155">
        <v>985</v>
      </c>
      <c r="W684" s="154">
        <v>1028.5243527257401</v>
      </c>
      <c r="X684" s="154">
        <v>1057.27140200863</v>
      </c>
      <c r="Y684" s="154">
        <v>1121.13697388419</v>
      </c>
      <c r="Z684" s="154">
        <v>1068.9775762061868</v>
      </c>
      <c r="AA684" s="154">
        <v>3.028968595169435</v>
      </c>
      <c r="AB684" s="159">
        <v>4.4344299671546995E-2</v>
      </c>
      <c r="AC684" s="155">
        <v>3</v>
      </c>
      <c r="AD684" s="155">
        <v>588</v>
      </c>
      <c r="AE684" s="154">
        <f t="shared" si="75"/>
        <v>2.1172378860076257</v>
      </c>
      <c r="AF684" s="160">
        <f t="shared" si="76"/>
        <v>1.0821833750056467</v>
      </c>
      <c r="AG684" s="159" t="s">
        <v>10216</v>
      </c>
    </row>
    <row r="685" spans="1:33" x14ac:dyDescent="0.3">
      <c r="A685" s="154" t="s">
        <v>1562</v>
      </c>
      <c r="B685" s="155">
        <v>17</v>
      </c>
      <c r="C685" s="155">
        <v>1</v>
      </c>
      <c r="D685" s="154">
        <v>83.604699999999994</v>
      </c>
      <c r="E685" s="159">
        <v>1.2064426010705301E-2</v>
      </c>
      <c r="F685" s="156">
        <f t="shared" si="70"/>
        <v>1.9184933356957898</v>
      </c>
      <c r="G685" s="157">
        <v>6.10706266510503E-3</v>
      </c>
      <c r="H685" s="158">
        <v>1.9829310826906099</v>
      </c>
      <c r="I685" s="154">
        <v>0.89557404876480895</v>
      </c>
      <c r="J685" s="155" t="s">
        <v>1</v>
      </c>
      <c r="K685" s="155" t="s">
        <v>0</v>
      </c>
      <c r="L685" s="154">
        <v>377445.3848</v>
      </c>
      <c r="M685" s="154" t="s">
        <v>9903</v>
      </c>
      <c r="N685" s="154" t="s">
        <v>1563</v>
      </c>
      <c r="O685" s="154">
        <v>124.631406521957</v>
      </c>
      <c r="P685" s="154">
        <v>190.40571887562999</v>
      </c>
      <c r="Q685" s="154">
        <v>112.36844642868</v>
      </c>
      <c r="R685" s="154">
        <f t="shared" si="71"/>
        <v>142.46852394208898</v>
      </c>
      <c r="S685" s="154">
        <f t="shared" si="72"/>
        <v>2.1537189247780861</v>
      </c>
      <c r="T685" s="159">
        <f t="shared" si="73"/>
        <v>0.29455753009941443</v>
      </c>
      <c r="U685" s="155">
        <f t="shared" si="74"/>
        <v>3</v>
      </c>
      <c r="V685" s="155">
        <v>1514</v>
      </c>
      <c r="W685" s="154">
        <v>269.16240331580201</v>
      </c>
      <c r="X685" s="154">
        <v>289.80941105212497</v>
      </c>
      <c r="Y685" s="154">
        <v>288.54397892153202</v>
      </c>
      <c r="Z685" s="154">
        <v>282.50526442981965</v>
      </c>
      <c r="AA685" s="154">
        <v>2.4510265452227791</v>
      </c>
      <c r="AB685" s="159">
        <v>4.0964072458797421E-2</v>
      </c>
      <c r="AC685" s="155">
        <v>3</v>
      </c>
      <c r="AD685" s="155">
        <v>1226</v>
      </c>
      <c r="AE685" s="154">
        <f t="shared" si="75"/>
        <v>1.9829310826906104</v>
      </c>
      <c r="AF685" s="160">
        <f t="shared" si="76"/>
        <v>0.98763453717933358</v>
      </c>
      <c r="AG685" s="159" t="s">
        <v>10216</v>
      </c>
    </row>
    <row r="686" spans="1:33" x14ac:dyDescent="0.3">
      <c r="A686" s="154" t="s">
        <v>313</v>
      </c>
      <c r="B686" s="155">
        <v>3</v>
      </c>
      <c r="C686" s="155">
        <v>1</v>
      </c>
      <c r="D686" s="154">
        <v>15.678900000000001</v>
      </c>
      <c r="E686" s="159">
        <v>7.7131810763631E-5</v>
      </c>
      <c r="F686" s="156">
        <f t="shared" si="70"/>
        <v>4.1127664729234619</v>
      </c>
      <c r="G686" s="157">
        <v>2.0504973139157399E-4</v>
      </c>
      <c r="H686" s="158">
        <v>1.8652904250258999</v>
      </c>
      <c r="I686" s="154">
        <v>1</v>
      </c>
      <c r="J686" s="155" t="s">
        <v>1</v>
      </c>
      <c r="K686" s="155" t="s">
        <v>0</v>
      </c>
      <c r="L686" s="154">
        <v>81565.838399999993</v>
      </c>
      <c r="M686" s="154" t="s">
        <v>9908</v>
      </c>
      <c r="N686" s="154" t="s">
        <v>314</v>
      </c>
      <c r="O686" s="154">
        <v>2304.8567960833402</v>
      </c>
      <c r="P686" s="154">
        <v>2226.0163935062301</v>
      </c>
      <c r="Q686" s="154">
        <v>2459.6356530123398</v>
      </c>
      <c r="R686" s="154">
        <f t="shared" si="71"/>
        <v>2330.1696142006367</v>
      </c>
      <c r="S686" s="154">
        <f t="shared" si="72"/>
        <v>3.3673875346871172</v>
      </c>
      <c r="T686" s="159">
        <f t="shared" si="73"/>
        <v>5.1004367344237272E-2</v>
      </c>
      <c r="U686" s="155">
        <f t="shared" si="74"/>
        <v>3</v>
      </c>
      <c r="V686" s="155">
        <v>347</v>
      </c>
      <c r="W686" s="154">
        <v>4468.65383719906</v>
      </c>
      <c r="X686" s="154">
        <v>4425.4172901411102</v>
      </c>
      <c r="Y686" s="154">
        <v>4145.2580828240398</v>
      </c>
      <c r="Z686" s="154">
        <v>4346.4430700547373</v>
      </c>
      <c r="AA686" s="154">
        <v>3.6381339955859513</v>
      </c>
      <c r="AB686" s="159">
        <v>4.0393342440558956E-2</v>
      </c>
      <c r="AC686" s="155">
        <v>3</v>
      </c>
      <c r="AD686" s="155">
        <v>166</v>
      </c>
      <c r="AE686" s="154">
        <f t="shared" si="75"/>
        <v>1.8652904250258975</v>
      </c>
      <c r="AF686" s="160">
        <f t="shared" si="76"/>
        <v>0.89940027505115994</v>
      </c>
      <c r="AG686" s="159" t="s">
        <v>10216</v>
      </c>
    </row>
    <row r="687" spans="1:33" x14ac:dyDescent="0.3">
      <c r="A687" s="154" t="s">
        <v>819</v>
      </c>
      <c r="B687" s="155">
        <v>30</v>
      </c>
      <c r="C687" s="155">
        <v>4</v>
      </c>
      <c r="D687" s="154">
        <v>141.0307</v>
      </c>
      <c r="E687" s="159">
        <v>1.0775532372687699E-3</v>
      </c>
      <c r="F687" s="156">
        <f t="shared" si="70"/>
        <v>2.9675612640155808</v>
      </c>
      <c r="G687" s="157">
        <v>1.05274153271405E-3</v>
      </c>
      <c r="H687" s="158">
        <v>2.2470115071017398</v>
      </c>
      <c r="I687" s="154">
        <v>0.99996168704794597</v>
      </c>
      <c r="J687" s="155" t="s">
        <v>1</v>
      </c>
      <c r="K687" s="155" t="s">
        <v>0</v>
      </c>
      <c r="L687" s="154">
        <v>350265.6446</v>
      </c>
      <c r="M687" s="154" t="s">
        <v>9910</v>
      </c>
      <c r="N687" s="154" t="s">
        <v>820</v>
      </c>
      <c r="O687" s="154">
        <v>860.65068215775204</v>
      </c>
      <c r="P687" s="154">
        <v>739.30412160789797</v>
      </c>
      <c r="Q687" s="154">
        <v>1023.67780784077</v>
      </c>
      <c r="R687" s="154">
        <f t="shared" si="71"/>
        <v>874.54420386880668</v>
      </c>
      <c r="S687" s="154">
        <f t="shared" si="72"/>
        <v>2.9417817657999716</v>
      </c>
      <c r="T687" s="159">
        <f t="shared" si="73"/>
        <v>0.16316502546494049</v>
      </c>
      <c r="U687" s="155">
        <f t="shared" si="74"/>
        <v>3</v>
      </c>
      <c r="V687" s="155">
        <v>732</v>
      </c>
      <c r="W687" s="154">
        <v>1992.6830103464999</v>
      </c>
      <c r="X687" s="154">
        <v>1876.4475830026599</v>
      </c>
      <c r="Y687" s="154">
        <v>2026.2020753378599</v>
      </c>
      <c r="Z687" s="154">
        <v>1965.1108895623399</v>
      </c>
      <c r="AA687" s="154">
        <v>3.2933870622769525</v>
      </c>
      <c r="AB687" s="159">
        <v>3.9993885206777727E-2</v>
      </c>
      <c r="AC687" s="155">
        <v>3</v>
      </c>
      <c r="AD687" s="155">
        <v>354</v>
      </c>
      <c r="AE687" s="154">
        <f t="shared" si="75"/>
        <v>2.2470115071017416</v>
      </c>
      <c r="AF687" s="160">
        <f t="shared" si="76"/>
        <v>1.1680075126780827</v>
      </c>
      <c r="AG687" s="159" t="s">
        <v>10216</v>
      </c>
    </row>
    <row r="688" spans="1:33" x14ac:dyDescent="0.3">
      <c r="A688" s="154" t="s">
        <v>1504</v>
      </c>
      <c r="B688" s="155">
        <v>20</v>
      </c>
      <c r="C688" s="155">
        <v>5</v>
      </c>
      <c r="D688" s="154">
        <v>110.7711</v>
      </c>
      <c r="E688" s="159">
        <v>1.0092759994690901E-2</v>
      </c>
      <c r="F688" s="156">
        <f t="shared" si="70"/>
        <v>1.9959900541242168</v>
      </c>
      <c r="G688" s="157">
        <v>5.30840616039147E-3</v>
      </c>
      <c r="H688" s="158">
        <v>1.5369625541091601</v>
      </c>
      <c r="I688" s="154">
        <v>0.92159866716469296</v>
      </c>
      <c r="J688" s="155" t="s">
        <v>1</v>
      </c>
      <c r="K688" s="155" t="s">
        <v>0</v>
      </c>
      <c r="L688" s="154">
        <v>110426.4</v>
      </c>
      <c r="M688" s="154" t="s">
        <v>9913</v>
      </c>
      <c r="N688" s="154" t="s">
        <v>1505</v>
      </c>
      <c r="O688" s="154">
        <v>397.52947515636401</v>
      </c>
      <c r="P688" s="154">
        <v>447.704485663051</v>
      </c>
      <c r="Q688" s="154">
        <v>545.86254154101903</v>
      </c>
      <c r="R688" s="154">
        <f t="shared" si="71"/>
        <v>463.69883412014468</v>
      </c>
      <c r="S688" s="154">
        <f t="shared" si="72"/>
        <v>2.6662360039488036</v>
      </c>
      <c r="T688" s="159">
        <f t="shared" si="73"/>
        <v>0.16271103388266817</v>
      </c>
      <c r="U688" s="155">
        <f t="shared" si="74"/>
        <v>3</v>
      </c>
      <c r="V688" s="155">
        <v>1026</v>
      </c>
      <c r="W688" s="154">
        <v>680.56119786953002</v>
      </c>
      <c r="X688" s="154">
        <v>722.92809853126005</v>
      </c>
      <c r="Y688" s="154">
        <v>734.57393687942601</v>
      </c>
      <c r="Z688" s="154">
        <v>712.68774442673873</v>
      </c>
      <c r="AA688" s="154">
        <v>2.8528992906145438</v>
      </c>
      <c r="AB688" s="159">
        <v>3.9884523683222789E-2</v>
      </c>
      <c r="AC688" s="155">
        <v>3</v>
      </c>
      <c r="AD688" s="155">
        <v>761</v>
      </c>
      <c r="AE688" s="154">
        <f t="shared" si="75"/>
        <v>1.5369625541091632</v>
      </c>
      <c r="AF688" s="160">
        <f t="shared" si="76"/>
        <v>0.62008201625893589</v>
      </c>
      <c r="AG688" s="159" t="s">
        <v>10216</v>
      </c>
    </row>
    <row r="689" spans="1:33" x14ac:dyDescent="0.3">
      <c r="A689" s="154" t="s">
        <v>1802</v>
      </c>
      <c r="B689" s="155">
        <v>9</v>
      </c>
      <c r="C689" s="155">
        <v>4</v>
      </c>
      <c r="D689" s="154">
        <v>51.155700000000003</v>
      </c>
      <c r="E689" s="159">
        <v>2.2809057554846301E-2</v>
      </c>
      <c r="F689" s="156">
        <f t="shared" si="70"/>
        <v>1.6418926589226288</v>
      </c>
      <c r="G689" s="157">
        <v>9.9810304438963902E-3</v>
      </c>
      <c r="H689" s="158">
        <v>1.50902498258662</v>
      </c>
      <c r="I689" s="154">
        <v>0.76638881159341399</v>
      </c>
      <c r="J689" s="155" t="s">
        <v>1</v>
      </c>
      <c r="K689" s="155" t="s">
        <v>0</v>
      </c>
      <c r="L689" s="154">
        <v>88711.279500000004</v>
      </c>
      <c r="M689" s="154" t="s">
        <v>9917</v>
      </c>
      <c r="N689" s="154" t="s">
        <v>1803</v>
      </c>
      <c r="O689" s="154">
        <v>343.50146304183602</v>
      </c>
      <c r="P689" s="154">
        <v>454.93479742146599</v>
      </c>
      <c r="Q689" s="154">
        <v>506.00540109947599</v>
      </c>
      <c r="R689" s="154">
        <f t="shared" si="71"/>
        <v>434.81388718759263</v>
      </c>
      <c r="S689" s="154">
        <f t="shared" si="72"/>
        <v>2.6383034062344679</v>
      </c>
      <c r="T689" s="159">
        <f t="shared" si="73"/>
        <v>0.19111501586865715</v>
      </c>
      <c r="U689" s="155">
        <f t="shared" si="74"/>
        <v>3</v>
      </c>
      <c r="V689" s="155">
        <v>1057</v>
      </c>
      <c r="W689" s="154">
        <v>626.59190415206001</v>
      </c>
      <c r="X689" s="154">
        <v>675.35523795556605</v>
      </c>
      <c r="Y689" s="154">
        <v>666.48791351741102</v>
      </c>
      <c r="Z689" s="154">
        <v>656.14501854167895</v>
      </c>
      <c r="AA689" s="154">
        <v>2.8169998360098605</v>
      </c>
      <c r="AB689" s="159">
        <v>3.9587187338487546E-2</v>
      </c>
      <c r="AC689" s="155">
        <v>3</v>
      </c>
      <c r="AD689" s="155">
        <v>801</v>
      </c>
      <c r="AE689" s="154">
        <f t="shared" si="75"/>
        <v>1.5090249825866233</v>
      </c>
      <c r="AF689" s="160">
        <f t="shared" si="76"/>
        <v>0.59361669052694255</v>
      </c>
      <c r="AG689" s="159" t="s">
        <v>10216</v>
      </c>
    </row>
    <row r="690" spans="1:33" x14ac:dyDescent="0.3">
      <c r="A690" s="154" t="s">
        <v>489</v>
      </c>
      <c r="B690" s="155">
        <v>6</v>
      </c>
      <c r="C690" s="155">
        <v>2</v>
      </c>
      <c r="D690" s="154">
        <v>32.791899999999998</v>
      </c>
      <c r="E690" s="159">
        <v>2.5437686639151501E-4</v>
      </c>
      <c r="F690" s="156">
        <f t="shared" si="70"/>
        <v>3.594522386951835</v>
      </c>
      <c r="G690" s="157">
        <v>4.2301207358660698E-4</v>
      </c>
      <c r="H690" s="158">
        <v>1.6390981946618</v>
      </c>
      <c r="I690" s="154">
        <v>0.99999999991533195</v>
      </c>
      <c r="J690" s="155" t="s">
        <v>1</v>
      </c>
      <c r="K690" s="155" t="s">
        <v>0</v>
      </c>
      <c r="L690" s="154">
        <v>48877.065199999997</v>
      </c>
      <c r="M690" s="154" t="s">
        <v>9922</v>
      </c>
      <c r="N690" s="154" t="s">
        <v>490</v>
      </c>
      <c r="O690" s="154">
        <v>900.07488454991301</v>
      </c>
      <c r="P690" s="154">
        <v>849.41036144048303</v>
      </c>
      <c r="Q690" s="154">
        <v>953.78224645661999</v>
      </c>
      <c r="R690" s="154">
        <f t="shared" si="71"/>
        <v>901.08916414900523</v>
      </c>
      <c r="S690" s="154">
        <f t="shared" si="72"/>
        <v>2.954767767207652</v>
      </c>
      <c r="T690" s="159">
        <f t="shared" si="73"/>
        <v>5.7922497119574187E-2</v>
      </c>
      <c r="U690" s="155">
        <f t="shared" si="74"/>
        <v>3</v>
      </c>
      <c r="V690" s="155">
        <v>723</v>
      </c>
      <c r="W690" s="154">
        <v>1539.08596795728</v>
      </c>
      <c r="X690" s="154">
        <v>1424.22431831011</v>
      </c>
      <c r="Y690" s="154">
        <v>1467.6105802904499</v>
      </c>
      <c r="Z690" s="154">
        <v>1476.9736221859466</v>
      </c>
      <c r="AA690" s="154">
        <v>3.1693727391566457</v>
      </c>
      <c r="AB690" s="159">
        <v>3.9269778637931116E-2</v>
      </c>
      <c r="AC690" s="155">
        <v>3</v>
      </c>
      <c r="AD690" s="155">
        <v>454</v>
      </c>
      <c r="AE690" s="154">
        <f t="shared" si="75"/>
        <v>1.639098194661802</v>
      </c>
      <c r="AF690" s="160">
        <f t="shared" si="76"/>
        <v>0.71290228561987667</v>
      </c>
      <c r="AG690" s="159" t="s">
        <v>10216</v>
      </c>
    </row>
    <row r="691" spans="1:33" x14ac:dyDescent="0.3">
      <c r="A691" s="154" t="s">
        <v>1142</v>
      </c>
      <c r="B691" s="155">
        <v>3</v>
      </c>
      <c r="C691" s="155">
        <v>1</v>
      </c>
      <c r="D691" s="154">
        <v>17.9802</v>
      </c>
      <c r="E691" s="159">
        <v>3.1199736395798299E-3</v>
      </c>
      <c r="F691" s="156">
        <f t="shared" si="70"/>
        <v>2.5058490752871285</v>
      </c>
      <c r="G691" s="157">
        <v>2.1694898445694401E-3</v>
      </c>
      <c r="H691" s="158">
        <v>2.6005048056259898</v>
      </c>
      <c r="I691" s="154">
        <v>0.99542888308647204</v>
      </c>
      <c r="J691" s="155" t="s">
        <v>1</v>
      </c>
      <c r="K691" s="155" t="s">
        <v>0</v>
      </c>
      <c r="L691" s="154">
        <v>11447.4059</v>
      </c>
      <c r="M691" s="154" t="s">
        <v>9924</v>
      </c>
      <c r="N691" s="154" t="s">
        <v>1143</v>
      </c>
      <c r="O691" s="154">
        <v>243.447946468331</v>
      </c>
      <c r="P691" s="154">
        <v>144.64357645740199</v>
      </c>
      <c r="Q691" s="154">
        <v>200.190169223483</v>
      </c>
      <c r="R691" s="154">
        <f t="shared" si="71"/>
        <v>196.093897383072</v>
      </c>
      <c r="S691" s="154">
        <f t="shared" si="72"/>
        <v>2.2924640782465859</v>
      </c>
      <c r="T691" s="159">
        <f t="shared" si="73"/>
        <v>0.25257996591455639</v>
      </c>
      <c r="U691" s="155">
        <f t="shared" si="74"/>
        <v>3</v>
      </c>
      <c r="V691" s="155">
        <v>1403</v>
      </c>
      <c r="W691" s="154">
        <v>521.21205685907603</v>
      </c>
      <c r="X691" s="154">
        <v>486.87803792232</v>
      </c>
      <c r="Y691" s="154">
        <v>521.73927271442903</v>
      </c>
      <c r="Z691" s="154">
        <v>509.94312249860832</v>
      </c>
      <c r="AA691" s="154">
        <v>2.7075217389165296</v>
      </c>
      <c r="AB691" s="159">
        <v>3.9174346380163219E-2</v>
      </c>
      <c r="AC691" s="155">
        <v>3</v>
      </c>
      <c r="AD691" s="155">
        <v>933</v>
      </c>
      <c r="AE691" s="154">
        <f t="shared" si="75"/>
        <v>2.600504805625989</v>
      </c>
      <c r="AF691" s="160">
        <f t="shared" si="76"/>
        <v>1.3787917039777113</v>
      </c>
      <c r="AG691" s="159" t="s">
        <v>10216</v>
      </c>
    </row>
    <row r="692" spans="1:33" x14ac:dyDescent="0.3">
      <c r="A692" s="154" t="s">
        <v>1079</v>
      </c>
      <c r="B692" s="155">
        <v>10</v>
      </c>
      <c r="C692" s="155">
        <v>3</v>
      </c>
      <c r="D692" s="154">
        <v>56.3294</v>
      </c>
      <c r="E692" s="159">
        <v>2.6946958391185199E-3</v>
      </c>
      <c r="F692" s="156">
        <f t="shared" si="70"/>
        <v>2.5694902482313129</v>
      </c>
      <c r="G692" s="157">
        <v>1.9869040479025902E-3</v>
      </c>
      <c r="H692" s="158">
        <v>1.7984684647409099</v>
      </c>
      <c r="I692" s="154">
        <v>0.99724365317832497</v>
      </c>
      <c r="J692" s="155" t="s">
        <v>1</v>
      </c>
      <c r="K692" s="155" t="s">
        <v>0</v>
      </c>
      <c r="L692" s="154">
        <v>40931.428699999997</v>
      </c>
      <c r="M692" s="154" t="s">
        <v>9934</v>
      </c>
      <c r="N692" s="154" t="s">
        <v>1080</v>
      </c>
      <c r="O692" s="154">
        <v>168.12491991444</v>
      </c>
      <c r="P692" s="154">
        <v>185.826764774769</v>
      </c>
      <c r="Q692" s="154">
        <v>226.033477459094</v>
      </c>
      <c r="R692" s="154">
        <f t="shared" si="71"/>
        <v>193.32838738276769</v>
      </c>
      <c r="S692" s="154">
        <f t="shared" si="72"/>
        <v>2.2862956283613034</v>
      </c>
      <c r="T692" s="159">
        <f t="shared" si="73"/>
        <v>0.15349098241730633</v>
      </c>
      <c r="U692" s="155">
        <f t="shared" si="74"/>
        <v>3</v>
      </c>
      <c r="V692" s="155">
        <v>1410</v>
      </c>
      <c r="W692" s="154">
        <v>353.52366255147899</v>
      </c>
      <c r="X692" s="154">
        <v>356.974035531472</v>
      </c>
      <c r="Y692" s="154">
        <v>332.58732605841197</v>
      </c>
      <c r="Z692" s="154">
        <v>347.69500804712101</v>
      </c>
      <c r="AA692" s="154">
        <v>2.5411984554426708</v>
      </c>
      <c r="AB692" s="159">
        <v>3.7955351844324622E-2</v>
      </c>
      <c r="AC692" s="155">
        <v>3</v>
      </c>
      <c r="AD692" s="155">
        <v>1128</v>
      </c>
      <c r="AE692" s="154">
        <f t="shared" si="75"/>
        <v>1.7984684647409042</v>
      </c>
      <c r="AF692" s="160">
        <f t="shared" si="76"/>
        <v>0.84676886274780971</v>
      </c>
      <c r="AG692" s="159" t="s">
        <v>10216</v>
      </c>
    </row>
    <row r="693" spans="1:33" x14ac:dyDescent="0.3">
      <c r="A693" s="154" t="s">
        <v>1458</v>
      </c>
      <c r="B693" s="155">
        <v>3</v>
      </c>
      <c r="C693" s="155">
        <v>1</v>
      </c>
      <c r="D693" s="154">
        <v>11.055</v>
      </c>
      <c r="E693" s="159">
        <v>8.6722922793008896E-3</v>
      </c>
      <c r="F693" s="156">
        <f t="shared" si="70"/>
        <v>2.061866093680631</v>
      </c>
      <c r="G693" s="157">
        <v>4.7029594405381498E-3</v>
      </c>
      <c r="H693" s="158">
        <v>1.6021443218134701</v>
      </c>
      <c r="I693" s="154">
        <v>0.94006335266962404</v>
      </c>
      <c r="J693" s="155" t="s">
        <v>1</v>
      </c>
      <c r="K693" s="155" t="s">
        <v>0</v>
      </c>
      <c r="L693" s="154">
        <v>111867.62059999999</v>
      </c>
      <c r="M693" s="154" t="s">
        <v>9938</v>
      </c>
      <c r="N693" s="154" t="s">
        <v>1459</v>
      </c>
      <c r="O693" s="154">
        <v>623.45575056072903</v>
      </c>
      <c r="P693" s="154">
        <v>838.34759365887396</v>
      </c>
      <c r="Q693" s="154">
        <v>833.49254435765704</v>
      </c>
      <c r="R693" s="154">
        <f t="shared" si="71"/>
        <v>765.09862952575338</v>
      </c>
      <c r="S693" s="154">
        <f t="shared" si="72"/>
        <v>2.8837174240395891</v>
      </c>
      <c r="T693" s="159">
        <f t="shared" si="73"/>
        <v>0.16035886656077583</v>
      </c>
      <c r="U693" s="155">
        <f t="shared" si="74"/>
        <v>3</v>
      </c>
      <c r="V693" s="155">
        <v>785</v>
      </c>
      <c r="W693" s="154">
        <v>1200.4817490733601</v>
      </c>
      <c r="X693" s="154">
        <v>1197.87109993938</v>
      </c>
      <c r="Y693" s="154">
        <v>1279.0424257531199</v>
      </c>
      <c r="Z693" s="154">
        <v>1225.7984249219533</v>
      </c>
      <c r="AA693" s="154">
        <v>3.0884190589738791</v>
      </c>
      <c r="AB693" s="159">
        <v>3.7631904712685141E-2</v>
      </c>
      <c r="AC693" s="155">
        <v>3</v>
      </c>
      <c r="AD693" s="155">
        <v>535</v>
      </c>
      <c r="AE693" s="154">
        <f t="shared" si="75"/>
        <v>1.6021443218134697</v>
      </c>
      <c r="AF693" s="160">
        <f t="shared" si="76"/>
        <v>0.68000411215759426</v>
      </c>
      <c r="AG693" s="159" t="s">
        <v>10216</v>
      </c>
    </row>
    <row r="694" spans="1:33" x14ac:dyDescent="0.3">
      <c r="A694" s="154" t="s">
        <v>665</v>
      </c>
      <c r="B694" s="155">
        <v>14</v>
      </c>
      <c r="C694" s="155">
        <v>3</v>
      </c>
      <c r="D694" s="154">
        <v>88.479500000000002</v>
      </c>
      <c r="E694" s="159">
        <v>6.0471736080802696E-4</v>
      </c>
      <c r="F694" s="156">
        <f t="shared" si="70"/>
        <v>3.2184475630710918</v>
      </c>
      <c r="G694" s="157">
        <v>7.3163239532128099E-4</v>
      </c>
      <c r="H694" s="158">
        <v>2.1601751748389799</v>
      </c>
      <c r="I694" s="154">
        <v>0.99999929904007101</v>
      </c>
      <c r="J694" s="155" t="s">
        <v>1</v>
      </c>
      <c r="K694" s="155" t="s">
        <v>0</v>
      </c>
      <c r="L694" s="154">
        <v>151932.69870000001</v>
      </c>
      <c r="M694" s="154" t="s">
        <v>9944</v>
      </c>
      <c r="N694" s="154" t="s">
        <v>666</v>
      </c>
      <c r="O694" s="154">
        <v>267.70621729959902</v>
      </c>
      <c r="P694" s="154">
        <v>247.27935301787301</v>
      </c>
      <c r="Q694" s="154">
        <v>206.99685052886301</v>
      </c>
      <c r="R694" s="154">
        <f t="shared" si="71"/>
        <v>240.66080694877834</v>
      </c>
      <c r="S694" s="154">
        <f t="shared" si="72"/>
        <v>2.3814053685807566</v>
      </c>
      <c r="T694" s="159">
        <f t="shared" si="73"/>
        <v>0.12835953737961442</v>
      </c>
      <c r="U694" s="155">
        <f t="shared" si="74"/>
        <v>3</v>
      </c>
      <c r="V694" s="155">
        <v>1310</v>
      </c>
      <c r="W694" s="154">
        <v>525.83216443707397</v>
      </c>
      <c r="X694" s="154">
        <v>535.40746024607404</v>
      </c>
      <c r="Y694" s="154">
        <v>498.36887749925802</v>
      </c>
      <c r="Z694" s="154">
        <v>519.86950072746868</v>
      </c>
      <c r="AA694" s="154">
        <v>2.7158943393526069</v>
      </c>
      <c r="AB694" s="159">
        <v>3.6981862563232673E-2</v>
      </c>
      <c r="AC694" s="155">
        <v>3</v>
      </c>
      <c r="AD694" s="155">
        <v>923</v>
      </c>
      <c r="AE694" s="154">
        <f t="shared" si="75"/>
        <v>2.1601751748389857</v>
      </c>
      <c r="AF694" s="160">
        <f t="shared" si="76"/>
        <v>1.1111483094369672</v>
      </c>
      <c r="AG694" s="159" t="s">
        <v>10216</v>
      </c>
    </row>
    <row r="695" spans="1:33" x14ac:dyDescent="0.3">
      <c r="A695" s="154" t="s">
        <v>331</v>
      </c>
      <c r="B695" s="155">
        <v>11</v>
      </c>
      <c r="C695" s="155">
        <v>4</v>
      </c>
      <c r="D695" s="154">
        <v>93.922600000000003</v>
      </c>
      <c r="E695" s="159">
        <v>9.0778322773377203E-5</v>
      </c>
      <c r="F695" s="156">
        <f t="shared" si="70"/>
        <v>4.0420178455741809</v>
      </c>
      <c r="G695" s="157">
        <v>2.2740529274399901E-4</v>
      </c>
      <c r="H695" s="158">
        <v>2.6137568386919598</v>
      </c>
      <c r="I695" s="154">
        <v>1</v>
      </c>
      <c r="J695" s="155" t="s">
        <v>1</v>
      </c>
      <c r="K695" s="155" t="s">
        <v>0</v>
      </c>
      <c r="L695" s="154">
        <v>35347.547400000003</v>
      </c>
      <c r="M695" s="154" t="s">
        <v>9946</v>
      </c>
      <c r="N695" s="154" t="s">
        <v>332</v>
      </c>
      <c r="O695" s="154">
        <v>1534.3943206235499</v>
      </c>
      <c r="P695" s="154">
        <v>1847.1700570227999</v>
      </c>
      <c r="Q695" s="154">
        <v>1780.21215059361</v>
      </c>
      <c r="R695" s="154">
        <f t="shared" si="71"/>
        <v>1720.5921760799865</v>
      </c>
      <c r="S695" s="154">
        <f t="shared" si="72"/>
        <v>3.2356779437343923</v>
      </c>
      <c r="T695" s="159">
        <f t="shared" si="73"/>
        <v>9.5717531394355168E-2</v>
      </c>
      <c r="U695" s="155">
        <f t="shared" si="74"/>
        <v>3</v>
      </c>
      <c r="V695" s="155">
        <v>452</v>
      </c>
      <c r="W695" s="154">
        <v>4403.07567329843</v>
      </c>
      <c r="X695" s="154">
        <v>4688.6347277067798</v>
      </c>
      <c r="Y695" s="154">
        <v>4399.9182994816401</v>
      </c>
      <c r="Z695" s="154">
        <v>4497.2095668289503</v>
      </c>
      <c r="AA695" s="154">
        <v>3.6529431258594212</v>
      </c>
      <c r="AB695" s="159">
        <v>3.6864319173665498E-2</v>
      </c>
      <c r="AC695" s="155">
        <v>3</v>
      </c>
      <c r="AD695" s="155">
        <v>161</v>
      </c>
      <c r="AE695" s="154">
        <f t="shared" si="75"/>
        <v>2.6137568386919625</v>
      </c>
      <c r="AF695" s="160">
        <f t="shared" si="76"/>
        <v>1.386124931519426</v>
      </c>
      <c r="AG695" s="159" t="s">
        <v>10216</v>
      </c>
    </row>
    <row r="696" spans="1:33" x14ac:dyDescent="0.3">
      <c r="A696" s="154" t="s">
        <v>951</v>
      </c>
      <c r="B696" s="155">
        <v>2</v>
      </c>
      <c r="C696" s="155">
        <v>2</v>
      </c>
      <c r="D696" s="154">
        <v>12.2659</v>
      </c>
      <c r="E696" s="159">
        <v>1.7079640299137999E-3</v>
      </c>
      <c r="F696" s="156">
        <f t="shared" si="70"/>
        <v>2.76752127988498</v>
      </c>
      <c r="G696" s="157">
        <v>1.43230601517317E-3</v>
      </c>
      <c r="H696" s="158">
        <v>1.51617746635954</v>
      </c>
      <c r="I696" s="154">
        <v>0.999571954934388</v>
      </c>
      <c r="J696" s="155" t="s">
        <v>1</v>
      </c>
      <c r="K696" s="155" t="s">
        <v>0</v>
      </c>
      <c r="L696" s="154">
        <v>53449.378199999999</v>
      </c>
      <c r="M696" s="154" t="s">
        <v>9947</v>
      </c>
      <c r="N696" s="154" t="s">
        <v>952</v>
      </c>
      <c r="O696" s="154">
        <v>720.184580397677</v>
      </c>
      <c r="P696" s="154">
        <v>831.88289991021395</v>
      </c>
      <c r="Q696" s="154">
        <v>705.833710066923</v>
      </c>
      <c r="R696" s="154">
        <f t="shared" si="71"/>
        <v>752.6337301249381</v>
      </c>
      <c r="S696" s="154">
        <f t="shared" si="72"/>
        <v>2.8765836778144038</v>
      </c>
      <c r="T696" s="159">
        <f t="shared" si="73"/>
        <v>9.1685858527990022E-2</v>
      </c>
      <c r="U696" s="155">
        <f t="shared" si="74"/>
        <v>3</v>
      </c>
      <c r="V696" s="155">
        <v>793</v>
      </c>
      <c r="W696" s="154">
        <v>1140.5286372623</v>
      </c>
      <c r="X696" s="154">
        <v>1099.39916212606</v>
      </c>
      <c r="Y696" s="154">
        <v>1183.45110672433</v>
      </c>
      <c r="Z696" s="154">
        <v>1141.1263020375634</v>
      </c>
      <c r="AA696" s="154">
        <v>3.0573337156209117</v>
      </c>
      <c r="AB696" s="159">
        <v>3.6831295051524701E-2</v>
      </c>
      <c r="AC696" s="155">
        <v>3</v>
      </c>
      <c r="AD696" s="155">
        <v>564</v>
      </c>
      <c r="AE696" s="154">
        <f t="shared" si="75"/>
        <v>1.5161774663595466</v>
      </c>
      <c r="AF696" s="160">
        <f t="shared" si="76"/>
        <v>0.60043862874139153</v>
      </c>
      <c r="AG696" s="159" t="s">
        <v>10216</v>
      </c>
    </row>
    <row r="697" spans="1:33" x14ac:dyDescent="0.3">
      <c r="A697" s="154" t="s">
        <v>979</v>
      </c>
      <c r="B697" s="155">
        <v>9</v>
      </c>
      <c r="C697" s="155">
        <v>4</v>
      </c>
      <c r="D697" s="154">
        <v>62.092799999999997</v>
      </c>
      <c r="E697" s="159">
        <v>1.84776661220776E-3</v>
      </c>
      <c r="F697" s="156">
        <f t="shared" si="70"/>
        <v>2.7333528845397619</v>
      </c>
      <c r="G697" s="157">
        <v>1.50435000034888E-3</v>
      </c>
      <c r="H697" s="158">
        <v>1.4508628583139001</v>
      </c>
      <c r="I697" s="154">
        <v>0.99938929850088598</v>
      </c>
      <c r="J697" s="155" t="s">
        <v>1</v>
      </c>
      <c r="K697" s="155" t="s">
        <v>0</v>
      </c>
      <c r="L697" s="154">
        <v>47062.609900000003</v>
      </c>
      <c r="M697" s="154" t="s">
        <v>9949</v>
      </c>
      <c r="N697" s="154" t="s">
        <v>980</v>
      </c>
      <c r="O697" s="154">
        <v>1388.9203651794001</v>
      </c>
      <c r="P697" s="154">
        <v>1237.5724971741099</v>
      </c>
      <c r="Q697" s="154">
        <v>1189.47729047956</v>
      </c>
      <c r="R697" s="154">
        <f t="shared" si="71"/>
        <v>1271.9900509443567</v>
      </c>
      <c r="S697" s="154">
        <f t="shared" si="72"/>
        <v>3.1044837144280679</v>
      </c>
      <c r="T697" s="159">
        <f t="shared" si="73"/>
        <v>8.1825161084913375E-2</v>
      </c>
      <c r="U697" s="155">
        <f t="shared" si="74"/>
        <v>3</v>
      </c>
      <c r="V697" s="155">
        <v>576</v>
      </c>
      <c r="W697" s="154">
        <v>1817.9878026416</v>
      </c>
      <c r="X697" s="154">
        <v>1922.82018924</v>
      </c>
      <c r="Y697" s="154">
        <v>1795.6413712983001</v>
      </c>
      <c r="Z697" s="154">
        <v>1845.4831210599668</v>
      </c>
      <c r="AA697" s="154">
        <v>3.2661100774568785</v>
      </c>
      <c r="AB697" s="159">
        <v>3.6793321128322933E-2</v>
      </c>
      <c r="AC697" s="155">
        <v>3</v>
      </c>
      <c r="AD697" s="155">
        <v>373</v>
      </c>
      <c r="AE697" s="154">
        <f t="shared" si="75"/>
        <v>1.4508628583138954</v>
      </c>
      <c r="AF697" s="160">
        <f t="shared" si="76"/>
        <v>0.53691115621986885</v>
      </c>
      <c r="AG697" s="159" t="s">
        <v>10216</v>
      </c>
    </row>
    <row r="698" spans="1:33" x14ac:dyDescent="0.3">
      <c r="A698" s="154" t="s">
        <v>1874</v>
      </c>
      <c r="B698" s="155">
        <v>4</v>
      </c>
      <c r="C698" s="155">
        <v>1</v>
      </c>
      <c r="D698" s="154">
        <v>18.556799999999999</v>
      </c>
      <c r="E698" s="159">
        <v>2.69554871895177E-2</v>
      </c>
      <c r="F698" s="156">
        <f t="shared" si="70"/>
        <v>1.5693528143897095</v>
      </c>
      <c r="G698" s="157">
        <v>1.13498664894246E-2</v>
      </c>
      <c r="H698" s="158">
        <v>1.56650166957977</v>
      </c>
      <c r="I698" s="154">
        <v>0.72474587150652803</v>
      </c>
      <c r="J698" s="155" t="s">
        <v>1</v>
      </c>
      <c r="K698" s="155" t="s">
        <v>0</v>
      </c>
      <c r="L698" s="154">
        <v>63145.587</v>
      </c>
      <c r="M698" s="154" t="s">
        <v>9966</v>
      </c>
      <c r="N698" s="154" t="s">
        <v>1875</v>
      </c>
      <c r="O698" s="154">
        <v>193.875301685153</v>
      </c>
      <c r="P698" s="154">
        <v>307.68430720446599</v>
      </c>
      <c r="Q698" s="154">
        <v>260.587612955547</v>
      </c>
      <c r="R698" s="154">
        <f t="shared" si="71"/>
        <v>254.04907394838867</v>
      </c>
      <c r="S698" s="154">
        <f t="shared" si="72"/>
        <v>2.4049176161727552</v>
      </c>
      <c r="T698" s="159">
        <f t="shared" si="73"/>
        <v>0.2250964597811817</v>
      </c>
      <c r="U698" s="155">
        <f t="shared" si="74"/>
        <v>3</v>
      </c>
      <c r="V698" s="155">
        <v>1293</v>
      </c>
      <c r="W698" s="154">
        <v>381.89731002539901</v>
      </c>
      <c r="X698" s="154">
        <v>405.06983883337102</v>
      </c>
      <c r="Y698" s="154">
        <v>406.937746627264</v>
      </c>
      <c r="Z698" s="154">
        <v>397.9682984953447</v>
      </c>
      <c r="AA698" s="154">
        <v>2.5998484782624187</v>
      </c>
      <c r="AB698" s="159">
        <v>3.5050996347597514E-2</v>
      </c>
      <c r="AC698" s="155">
        <v>3</v>
      </c>
      <c r="AD698" s="155">
        <v>1068</v>
      </c>
      <c r="AE698" s="154">
        <f t="shared" si="75"/>
        <v>1.5665016695797676</v>
      </c>
      <c r="AF698" s="160">
        <f t="shared" si="76"/>
        <v>0.64754630733626806</v>
      </c>
      <c r="AG698" s="159" t="s">
        <v>10216</v>
      </c>
    </row>
    <row r="699" spans="1:33" x14ac:dyDescent="0.3">
      <c r="A699" s="154" t="s">
        <v>823</v>
      </c>
      <c r="B699" s="155">
        <v>13</v>
      </c>
      <c r="C699" s="155">
        <v>4</v>
      </c>
      <c r="D699" s="154">
        <v>76.213399999999993</v>
      </c>
      <c r="E699" s="159">
        <v>1.10287291111133E-3</v>
      </c>
      <c r="F699" s="156">
        <f t="shared" si="70"/>
        <v>2.9574745303368375</v>
      </c>
      <c r="G699" s="157">
        <v>1.07211760855657E-3</v>
      </c>
      <c r="H699" s="158">
        <v>2.3348943969109599</v>
      </c>
      <c r="I699" s="154">
        <v>0.99995608171262496</v>
      </c>
      <c r="J699" s="155" t="s">
        <v>1</v>
      </c>
      <c r="K699" s="155" t="s">
        <v>0</v>
      </c>
      <c r="L699" s="154">
        <v>67374.790999999997</v>
      </c>
      <c r="M699" s="154" t="s">
        <v>9970</v>
      </c>
      <c r="N699" s="154" t="s">
        <v>824</v>
      </c>
      <c r="O699" s="154">
        <v>79.106030569218206</v>
      </c>
      <c r="P699" s="154">
        <v>70.490417847126395</v>
      </c>
      <c r="Q699" s="154">
        <v>99.171680144142897</v>
      </c>
      <c r="R699" s="154">
        <f t="shared" si="71"/>
        <v>82.922709520162499</v>
      </c>
      <c r="S699" s="154">
        <f t="shared" si="72"/>
        <v>1.9186734843339073</v>
      </c>
      <c r="T699" s="159">
        <f t="shared" si="73"/>
        <v>0.1774739715234607</v>
      </c>
      <c r="U699" s="155">
        <f t="shared" si="74"/>
        <v>3</v>
      </c>
      <c r="V699" s="155">
        <v>1663</v>
      </c>
      <c r="W699" s="154">
        <v>191.60603028486</v>
      </c>
      <c r="X699" s="154">
        <v>201.095407682434</v>
      </c>
      <c r="Y699" s="154">
        <v>188.145871538612</v>
      </c>
      <c r="Z699" s="154">
        <v>193.61576983530199</v>
      </c>
      <c r="AA699" s="154">
        <v>2.286940727319132</v>
      </c>
      <c r="AB699" s="159">
        <v>3.4628474044428516E-2</v>
      </c>
      <c r="AC699" s="155">
        <v>3</v>
      </c>
      <c r="AD699" s="155">
        <v>1413</v>
      </c>
      <c r="AE699" s="154">
        <f t="shared" si="75"/>
        <v>2.3348943969109532</v>
      </c>
      <c r="AF699" s="160">
        <f t="shared" si="76"/>
        <v>1.2233573008993286</v>
      </c>
      <c r="AG699" s="159" t="s">
        <v>10216</v>
      </c>
    </row>
    <row r="700" spans="1:33" x14ac:dyDescent="0.3">
      <c r="A700" s="154" t="s">
        <v>33</v>
      </c>
      <c r="B700" s="155">
        <v>3</v>
      </c>
      <c r="C700" s="155">
        <v>1</v>
      </c>
      <c r="D700" s="154">
        <v>13.754200000000001</v>
      </c>
      <c r="E700" s="159">
        <v>1.8225412379280199E-7</v>
      </c>
      <c r="F700" s="156">
        <f t="shared" si="70"/>
        <v>6.7393226362873717</v>
      </c>
      <c r="G700" s="161">
        <v>1.0174716941472099E-5</v>
      </c>
      <c r="H700" s="158">
        <v>5.3808848250127204</v>
      </c>
      <c r="I700" s="154">
        <v>1</v>
      </c>
      <c r="J700" s="155" t="s">
        <v>1</v>
      </c>
      <c r="K700" s="155" t="s">
        <v>0</v>
      </c>
      <c r="L700" s="154">
        <v>47077.9588</v>
      </c>
      <c r="M700" s="154" t="s">
        <v>9975</v>
      </c>
      <c r="N700" s="154" t="s">
        <v>34</v>
      </c>
      <c r="O700" s="154">
        <v>1661.1660221142899</v>
      </c>
      <c r="P700" s="154">
        <v>1714.5282236213</v>
      </c>
      <c r="Q700" s="154">
        <v>1661.6164459578499</v>
      </c>
      <c r="R700" s="154">
        <f t="shared" si="71"/>
        <v>1679.103563897813</v>
      </c>
      <c r="S700" s="154">
        <f t="shared" si="72"/>
        <v>3.2250774834175373</v>
      </c>
      <c r="T700" s="159">
        <f t="shared" si="73"/>
        <v>1.8271345811836596E-2</v>
      </c>
      <c r="U700" s="155">
        <f t="shared" si="74"/>
        <v>3</v>
      </c>
      <c r="V700" s="155">
        <v>464</v>
      </c>
      <c r="W700" s="154">
        <v>8759.2174147797596</v>
      </c>
      <c r="X700" s="154">
        <v>8978.9803022888009</v>
      </c>
      <c r="Y700" s="154">
        <v>9366.9909427390103</v>
      </c>
      <c r="Z700" s="154">
        <v>9035.0628866025236</v>
      </c>
      <c r="AA700" s="154">
        <v>3.9559311797203502</v>
      </c>
      <c r="AB700" s="159">
        <v>3.4061032906668946E-2</v>
      </c>
      <c r="AC700" s="155">
        <v>3</v>
      </c>
      <c r="AD700" s="155">
        <v>77</v>
      </c>
      <c r="AE700" s="154">
        <f t="shared" si="75"/>
        <v>5.380884825012723</v>
      </c>
      <c r="AF700" s="160">
        <f t="shared" si="76"/>
        <v>2.4278434270005897</v>
      </c>
      <c r="AG700" s="159" t="s">
        <v>10216</v>
      </c>
    </row>
    <row r="701" spans="1:33" x14ac:dyDescent="0.3">
      <c r="A701" s="154" t="s">
        <v>153</v>
      </c>
      <c r="B701" s="155">
        <v>3</v>
      </c>
      <c r="C701" s="155">
        <v>2</v>
      </c>
      <c r="D701" s="154">
        <v>22.7407</v>
      </c>
      <c r="E701" s="159">
        <v>1.9450641649987299E-5</v>
      </c>
      <c r="F701" s="156">
        <f t="shared" si="70"/>
        <v>4.7110660673227285</v>
      </c>
      <c r="G701" s="157">
        <v>1.1109739759242101E-4</v>
      </c>
      <c r="H701" s="158">
        <v>2.3966811239586301</v>
      </c>
      <c r="I701" s="154">
        <v>1</v>
      </c>
      <c r="J701" s="155" t="s">
        <v>1</v>
      </c>
      <c r="K701" s="155" t="s">
        <v>0</v>
      </c>
      <c r="L701" s="154">
        <v>15348.3981</v>
      </c>
      <c r="M701" s="154" t="s">
        <v>9980</v>
      </c>
      <c r="N701" s="154" t="s">
        <v>154</v>
      </c>
      <c r="O701" s="154">
        <v>1937.8420395406999</v>
      </c>
      <c r="P701" s="154">
        <v>2005.2631994145599</v>
      </c>
      <c r="Q701" s="154">
        <v>2159.0102809950099</v>
      </c>
      <c r="R701" s="154">
        <f t="shared" si="71"/>
        <v>2034.0385066500901</v>
      </c>
      <c r="S701" s="154">
        <f t="shared" si="72"/>
        <v>3.3083591703504203</v>
      </c>
      <c r="T701" s="159">
        <f t="shared" si="73"/>
        <v>5.5730129572313582E-2</v>
      </c>
      <c r="U701" s="155">
        <f t="shared" si="74"/>
        <v>3</v>
      </c>
      <c r="V701" s="155">
        <v>388</v>
      </c>
      <c r="W701" s="154">
        <v>4865.4261385371901</v>
      </c>
      <c r="X701" s="154">
        <v>4717.5591324923498</v>
      </c>
      <c r="Y701" s="154">
        <v>5041.8398118502701</v>
      </c>
      <c r="Z701" s="154">
        <v>4874.9416942932703</v>
      </c>
      <c r="AA701" s="154">
        <v>3.68796942577853</v>
      </c>
      <c r="AB701" s="159">
        <v>3.3302884453638208E-2</v>
      </c>
      <c r="AC701" s="155">
        <v>3</v>
      </c>
      <c r="AD701" s="155">
        <v>150</v>
      </c>
      <c r="AE701" s="154">
        <f t="shared" si="75"/>
        <v>2.3966811239586296</v>
      </c>
      <c r="AF701" s="160">
        <f t="shared" si="76"/>
        <v>1.2610379726140057</v>
      </c>
      <c r="AG701" s="159" t="s">
        <v>10216</v>
      </c>
    </row>
    <row r="702" spans="1:33" x14ac:dyDescent="0.3">
      <c r="A702" s="154" t="s">
        <v>381</v>
      </c>
      <c r="B702" s="155">
        <v>18</v>
      </c>
      <c r="C702" s="155">
        <v>3</v>
      </c>
      <c r="D702" s="154">
        <v>68.325400000000002</v>
      </c>
      <c r="E702" s="159">
        <v>1.17391463682615E-4</v>
      </c>
      <c r="F702" s="156">
        <f t="shared" si="70"/>
        <v>3.9303634823926905</v>
      </c>
      <c r="G702" s="157">
        <v>2.5345505368622997E-4</v>
      </c>
      <c r="H702" s="158">
        <v>2.79353466490873</v>
      </c>
      <c r="I702" s="154">
        <v>1</v>
      </c>
      <c r="J702" s="155" t="s">
        <v>1</v>
      </c>
      <c r="K702" s="155" t="s">
        <v>0</v>
      </c>
      <c r="L702" s="154">
        <v>343310.9008</v>
      </c>
      <c r="M702" s="154" t="s">
        <v>9988</v>
      </c>
      <c r="N702" s="154" t="s">
        <v>382</v>
      </c>
      <c r="O702" s="154">
        <v>331.14133617174599</v>
      </c>
      <c r="P702" s="154">
        <v>306.59133221187801</v>
      </c>
      <c r="Q702" s="154">
        <v>384.54541005339399</v>
      </c>
      <c r="R702" s="154">
        <f t="shared" si="71"/>
        <v>340.75935947900604</v>
      </c>
      <c r="S702" s="154">
        <f t="shared" si="72"/>
        <v>2.5324477932352885</v>
      </c>
      <c r="T702" s="159">
        <f t="shared" si="73"/>
        <v>0.11696556662649961</v>
      </c>
      <c r="U702" s="155">
        <f t="shared" si="74"/>
        <v>3</v>
      </c>
      <c r="V702" s="155">
        <v>1154</v>
      </c>
      <c r="W702" s="154">
        <v>919.22988334522495</v>
      </c>
      <c r="X702" s="154">
        <v>980.57974125927205</v>
      </c>
      <c r="Y702" s="154">
        <v>955.95962468560197</v>
      </c>
      <c r="Z702" s="154">
        <v>951.92308309669954</v>
      </c>
      <c r="AA702" s="154">
        <v>2.9786018581153524</v>
      </c>
      <c r="AB702" s="159">
        <v>3.2432742206585985E-2</v>
      </c>
      <c r="AC702" s="155">
        <v>3</v>
      </c>
      <c r="AD702" s="155">
        <v>637</v>
      </c>
      <c r="AE702" s="154">
        <f t="shared" si="75"/>
        <v>2.7935346649087327</v>
      </c>
      <c r="AF702" s="160">
        <f t="shared" si="76"/>
        <v>1.4820917227732835</v>
      </c>
      <c r="AG702" s="159" t="s">
        <v>10216</v>
      </c>
    </row>
    <row r="703" spans="1:33" x14ac:dyDescent="0.3">
      <c r="A703" s="154" t="s">
        <v>131</v>
      </c>
      <c r="B703" s="155">
        <v>167</v>
      </c>
      <c r="C703" s="155">
        <v>24</v>
      </c>
      <c r="D703" s="154">
        <v>1080.9476</v>
      </c>
      <c r="E703" s="159">
        <v>1.5406209333601602E-5</v>
      </c>
      <c r="F703" s="156">
        <f t="shared" si="70"/>
        <v>4.8123042054096201</v>
      </c>
      <c r="G703" s="157">
        <v>1.06949364484249E-4</v>
      </c>
      <c r="H703" s="158">
        <v>1.64526323987839</v>
      </c>
      <c r="I703" s="154">
        <v>1</v>
      </c>
      <c r="J703" s="155" t="s">
        <v>1</v>
      </c>
      <c r="K703" s="155" t="s">
        <v>0</v>
      </c>
      <c r="L703" s="154">
        <v>533787.30790000001</v>
      </c>
      <c r="M703" s="154" t="s">
        <v>10024</v>
      </c>
      <c r="N703" s="154" t="s">
        <v>132</v>
      </c>
      <c r="O703" s="154">
        <v>933.42891809278001</v>
      </c>
      <c r="P703" s="154">
        <v>901.60139065190197</v>
      </c>
      <c r="Q703" s="154">
        <v>934.07868692482202</v>
      </c>
      <c r="R703" s="154">
        <f t="shared" si="71"/>
        <v>923.03633188983474</v>
      </c>
      <c r="S703" s="154">
        <f t="shared" si="72"/>
        <v>2.9652187957482661</v>
      </c>
      <c r="T703" s="159">
        <f t="shared" si="73"/>
        <v>2.0114101437088357E-2</v>
      </c>
      <c r="U703" s="155">
        <f t="shared" si="74"/>
        <v>3</v>
      </c>
      <c r="V703" s="155">
        <v>711</v>
      </c>
      <c r="W703" s="154">
        <v>1476.42501316583</v>
      </c>
      <c r="X703" s="154">
        <v>1561.6898869698</v>
      </c>
      <c r="Y703" s="154">
        <v>1517.79833765598</v>
      </c>
      <c r="Z703" s="154">
        <v>1518.6377459305368</v>
      </c>
      <c r="AA703" s="154">
        <v>3.1814541901195494</v>
      </c>
      <c r="AB703" s="159">
        <v>2.8076896130382202E-2</v>
      </c>
      <c r="AC703" s="155">
        <v>3</v>
      </c>
      <c r="AD703" s="155">
        <v>445</v>
      </c>
      <c r="AE703" s="154">
        <f t="shared" si="75"/>
        <v>1.6452632398783926</v>
      </c>
      <c r="AF703" s="160">
        <f t="shared" si="76"/>
        <v>0.71831843167101528</v>
      </c>
      <c r="AG703" s="159" t="s">
        <v>10216</v>
      </c>
    </row>
    <row r="704" spans="1:33" x14ac:dyDescent="0.3">
      <c r="A704" s="154" t="s">
        <v>493</v>
      </c>
      <c r="B704" s="155">
        <v>11</v>
      </c>
      <c r="C704" s="155">
        <v>4</v>
      </c>
      <c r="D704" s="154">
        <v>53.6068</v>
      </c>
      <c r="E704" s="159">
        <v>2.5663242750850702E-4</v>
      </c>
      <c r="F704" s="156">
        <f t="shared" si="70"/>
        <v>3.5906884679992235</v>
      </c>
      <c r="G704" s="157">
        <v>4.2316154915578099E-4</v>
      </c>
      <c r="H704" s="158">
        <v>2.9722264021717302</v>
      </c>
      <c r="I704" s="154">
        <v>0.99999999990434396</v>
      </c>
      <c r="J704" s="155" t="s">
        <v>1</v>
      </c>
      <c r="K704" s="155" t="s">
        <v>0</v>
      </c>
      <c r="L704" s="154">
        <v>336003.88660000003</v>
      </c>
      <c r="M704" s="154" t="s">
        <v>10035</v>
      </c>
      <c r="N704" s="154" t="s">
        <v>494</v>
      </c>
      <c r="O704" s="154">
        <v>535.80797125709398</v>
      </c>
      <c r="P704" s="154">
        <v>453.54264757148502</v>
      </c>
      <c r="Q704" s="154">
        <v>394.73582298801898</v>
      </c>
      <c r="R704" s="154">
        <f t="shared" si="71"/>
        <v>461.36214727219931</v>
      </c>
      <c r="S704" s="154">
        <f t="shared" si="72"/>
        <v>2.6640419597013869</v>
      </c>
      <c r="T704" s="159">
        <f t="shared" si="73"/>
        <v>0.15358953849603391</v>
      </c>
      <c r="U704" s="155">
        <f t="shared" si="74"/>
        <v>3</v>
      </c>
      <c r="V704" s="155">
        <v>1028</v>
      </c>
      <c r="W704" s="154">
        <v>1355.96088739686</v>
      </c>
      <c r="X704" s="154">
        <v>1413.6695846832299</v>
      </c>
      <c r="Y704" s="154">
        <v>1344.1877931751301</v>
      </c>
      <c r="Z704" s="154">
        <v>1371.2727550850734</v>
      </c>
      <c r="AA704" s="154">
        <v>3.137123847383779</v>
      </c>
      <c r="AB704" s="159">
        <v>2.7117590401861184E-2</v>
      </c>
      <c r="AC704" s="155">
        <v>3</v>
      </c>
      <c r="AD704" s="155">
        <v>485</v>
      </c>
      <c r="AE704" s="154">
        <f t="shared" si="75"/>
        <v>2.9722264021717315</v>
      </c>
      <c r="AF704" s="160">
        <f t="shared" si="76"/>
        <v>1.5715440138744865</v>
      </c>
      <c r="AG704" s="159" t="s">
        <v>10216</v>
      </c>
    </row>
    <row r="705" spans="1:33" x14ac:dyDescent="0.3">
      <c r="A705" s="154" t="s">
        <v>1804</v>
      </c>
      <c r="B705" s="155">
        <v>17</v>
      </c>
      <c r="C705" s="155">
        <v>8</v>
      </c>
      <c r="D705" s="154">
        <v>120.3169</v>
      </c>
      <c r="E705" s="159">
        <v>2.2827125726993601E-2</v>
      </c>
      <c r="F705" s="156">
        <f t="shared" si="70"/>
        <v>1.6415487691707977</v>
      </c>
      <c r="G705" s="157">
        <v>9.9810304438963902E-3</v>
      </c>
      <c r="H705" s="158">
        <v>1.66144940835445</v>
      </c>
      <c r="I705" s="154">
        <v>0.76619751004940195</v>
      </c>
      <c r="J705" s="155" t="s">
        <v>1</v>
      </c>
      <c r="K705" s="155" t="s">
        <v>0</v>
      </c>
      <c r="L705" s="154">
        <v>125112.9523</v>
      </c>
      <c r="M705" s="154" t="s">
        <v>10054</v>
      </c>
      <c r="N705" s="154" t="s">
        <v>1805</v>
      </c>
      <c r="O705" s="154">
        <v>711.99010649110198</v>
      </c>
      <c r="P705" s="154">
        <v>457.43294084907302</v>
      </c>
      <c r="Q705" s="154">
        <v>705.59343145193895</v>
      </c>
      <c r="R705" s="154">
        <f t="shared" si="71"/>
        <v>625.00549293070469</v>
      </c>
      <c r="S705" s="154">
        <f t="shared" si="72"/>
        <v>2.795883834206494</v>
      </c>
      <c r="T705" s="159">
        <f t="shared" si="73"/>
        <v>0.23224968169613752</v>
      </c>
      <c r="U705" s="155">
        <f t="shared" si="74"/>
        <v>3</v>
      </c>
      <c r="V705" s="155">
        <v>888</v>
      </c>
      <c r="W705" s="154">
        <v>1046.7439535762001</v>
      </c>
      <c r="X705" s="154">
        <v>1059.10016103879</v>
      </c>
      <c r="Y705" s="154">
        <v>1009.40090472901</v>
      </c>
      <c r="Z705" s="154">
        <v>1038.415006448</v>
      </c>
      <c r="AA705" s="154">
        <v>3.0163709556219991</v>
      </c>
      <c r="AB705" s="159">
        <v>2.4918097957084197E-2</v>
      </c>
      <c r="AC705" s="155">
        <v>3</v>
      </c>
      <c r="AD705" s="155">
        <v>602</v>
      </c>
      <c r="AE705" s="154">
        <f t="shared" si="75"/>
        <v>1.6614494083544489</v>
      </c>
      <c r="AF705" s="160">
        <f t="shared" si="76"/>
        <v>0.73244236319100742</v>
      </c>
      <c r="AG705" s="159" t="s">
        <v>10216</v>
      </c>
    </row>
    <row r="706" spans="1:33" x14ac:dyDescent="0.3">
      <c r="A706" s="154" t="s">
        <v>265</v>
      </c>
      <c r="B706" s="155">
        <v>7</v>
      </c>
      <c r="C706" s="155">
        <v>4</v>
      </c>
      <c r="D706" s="154">
        <v>40.302900000000001</v>
      </c>
      <c r="E706" s="159">
        <v>5.8478685947549499E-5</v>
      </c>
      <c r="F706" s="156">
        <f t="shared" si="70"/>
        <v>4.2330023948077198</v>
      </c>
      <c r="G706" s="157">
        <v>1.8545237765882201E-4</v>
      </c>
      <c r="H706" s="158">
        <v>3.0181024338048501</v>
      </c>
      <c r="I706" s="154">
        <v>1</v>
      </c>
      <c r="J706" s="155" t="s">
        <v>1</v>
      </c>
      <c r="K706" s="155" t="s">
        <v>0</v>
      </c>
      <c r="L706" s="154">
        <v>59168.322800000002</v>
      </c>
      <c r="M706" s="154" t="s">
        <v>10063</v>
      </c>
      <c r="N706" s="154" t="s">
        <v>266</v>
      </c>
      <c r="O706" s="154">
        <v>482.09677383653701</v>
      </c>
      <c r="P706" s="154">
        <v>446.53227630111098</v>
      </c>
      <c r="Q706" s="154">
        <v>549.69273330974499</v>
      </c>
      <c r="R706" s="154">
        <f t="shared" si="71"/>
        <v>492.77392781579766</v>
      </c>
      <c r="S706" s="154">
        <f t="shared" si="72"/>
        <v>2.6926477216700269</v>
      </c>
      <c r="T706" s="159">
        <f t="shared" si="73"/>
        <v>0.10634185213474664</v>
      </c>
      <c r="U706" s="155">
        <f t="shared" si="74"/>
        <v>3</v>
      </c>
      <c r="V706" s="155">
        <v>1002</v>
      </c>
      <c r="W706" s="154">
        <v>1493.48913879674</v>
      </c>
      <c r="X706" s="154">
        <v>1519.20709677281</v>
      </c>
      <c r="Y706" s="154">
        <v>1449.03033699976</v>
      </c>
      <c r="Z706" s="154">
        <v>1487.2421908564368</v>
      </c>
      <c r="AA706" s="154">
        <v>3.1723816972293029</v>
      </c>
      <c r="AB706" s="159">
        <v>2.3871697207100195E-2</v>
      </c>
      <c r="AC706" s="155">
        <v>3</v>
      </c>
      <c r="AD706" s="155">
        <v>450</v>
      </c>
      <c r="AE706" s="154">
        <f t="shared" si="75"/>
        <v>3.018102433804855</v>
      </c>
      <c r="AF706" s="160">
        <f t="shared" si="76"/>
        <v>1.5936417714823667</v>
      </c>
      <c r="AG706" s="159" t="s">
        <v>10216</v>
      </c>
    </row>
    <row r="707" spans="1:33" x14ac:dyDescent="0.3">
      <c r="A707" s="154" t="s">
        <v>619</v>
      </c>
      <c r="B707" s="155">
        <v>4</v>
      </c>
      <c r="C707" s="155">
        <v>2</v>
      </c>
      <c r="D707" s="154">
        <v>18.461500000000001</v>
      </c>
      <c r="E707" s="159">
        <v>5.4848523639838798E-4</v>
      </c>
      <c r="F707" s="156">
        <f t="shared" si="70"/>
        <v>3.2608350578559153</v>
      </c>
      <c r="G707" s="157">
        <v>7.1447444508711201E-4</v>
      </c>
      <c r="H707" s="158">
        <v>1.7752797806518901</v>
      </c>
      <c r="I707" s="154">
        <v>0.99999968677113305</v>
      </c>
      <c r="J707" s="155" t="s">
        <v>1</v>
      </c>
      <c r="K707" s="155" t="s">
        <v>0</v>
      </c>
      <c r="L707" s="154">
        <v>102727.6183</v>
      </c>
      <c r="M707" s="154" t="s">
        <v>10066</v>
      </c>
      <c r="N707" s="154" t="s">
        <v>620</v>
      </c>
      <c r="O707" s="154">
        <v>753.12105192247702</v>
      </c>
      <c r="P707" s="154">
        <v>906.87252900787098</v>
      </c>
      <c r="Q707" s="154">
        <v>789.81270357088295</v>
      </c>
      <c r="R707" s="154">
        <f t="shared" si="71"/>
        <v>816.60209483374365</v>
      </c>
      <c r="S707" s="154">
        <f t="shared" si="72"/>
        <v>2.9120104896863763</v>
      </c>
      <c r="T707" s="159">
        <f t="shared" si="73"/>
        <v>9.833463193864643E-2</v>
      </c>
      <c r="U707" s="155">
        <f t="shared" si="74"/>
        <v>3</v>
      </c>
      <c r="V707" s="155">
        <v>763</v>
      </c>
      <c r="W707" s="154">
        <v>1420.50644455615</v>
      </c>
      <c r="X707" s="154">
        <v>1487.1063792018999</v>
      </c>
      <c r="Y707" s="154">
        <v>1441.47873963091</v>
      </c>
      <c r="Z707" s="154">
        <v>1449.6971877963199</v>
      </c>
      <c r="AA707" s="154">
        <v>3.1612772964398022</v>
      </c>
      <c r="AB707" s="159">
        <v>2.3489106971409535E-2</v>
      </c>
      <c r="AC707" s="155">
        <v>3</v>
      </c>
      <c r="AD707" s="155">
        <v>458</v>
      </c>
      <c r="AE707" s="154">
        <f t="shared" si="75"/>
        <v>1.775279780651887</v>
      </c>
      <c r="AF707" s="160">
        <f t="shared" si="76"/>
        <v>0.82804640847706468</v>
      </c>
      <c r="AG707" s="159" t="s">
        <v>10216</v>
      </c>
    </row>
    <row r="708" spans="1:33" x14ac:dyDescent="0.3">
      <c r="A708" s="154" t="s">
        <v>179</v>
      </c>
      <c r="B708" s="155">
        <v>9</v>
      </c>
      <c r="C708" s="155">
        <v>3</v>
      </c>
      <c r="D708" s="154">
        <v>57.800800000000002</v>
      </c>
      <c r="E708" s="159">
        <v>2.3808161788596598E-5</v>
      </c>
      <c r="F708" s="156">
        <f t="shared" si="70"/>
        <v>4.6232741348717825</v>
      </c>
      <c r="G708" s="157">
        <v>1.14910303411201E-4</v>
      </c>
      <c r="H708" s="158">
        <v>2.2508781177040902</v>
      </c>
      <c r="I708" s="154">
        <v>1</v>
      </c>
      <c r="J708" s="155" t="s">
        <v>1</v>
      </c>
      <c r="K708" s="155" t="s">
        <v>0</v>
      </c>
      <c r="L708" s="154">
        <v>56996.8004</v>
      </c>
      <c r="M708" s="154" t="s">
        <v>10102</v>
      </c>
      <c r="N708" s="154" t="s">
        <v>180</v>
      </c>
      <c r="O708" s="154">
        <v>584.25480377227802</v>
      </c>
      <c r="P708" s="154">
        <v>587.14450427483098</v>
      </c>
      <c r="Q708" s="154">
        <v>528.23950623165695</v>
      </c>
      <c r="R708" s="154">
        <f t="shared" si="71"/>
        <v>566.54627142625532</v>
      </c>
      <c r="S708" s="154">
        <f t="shared" si="72"/>
        <v>2.7532353856988778</v>
      </c>
      <c r="T708" s="159">
        <f t="shared" si="73"/>
        <v>5.8611418426880557E-2</v>
      </c>
      <c r="U708" s="155">
        <f t="shared" si="74"/>
        <v>3</v>
      </c>
      <c r="V708" s="155">
        <v>937</v>
      </c>
      <c r="W708" s="154">
        <v>1299.7163059120301</v>
      </c>
      <c r="X708" s="154">
        <v>1277.6470967626799</v>
      </c>
      <c r="Y708" s="154">
        <v>1248.3164123859001</v>
      </c>
      <c r="Z708" s="154">
        <v>1275.2266050202034</v>
      </c>
      <c r="AA708" s="154">
        <v>3.1055873648212771</v>
      </c>
      <c r="AB708" s="159">
        <v>2.022016570609966E-2</v>
      </c>
      <c r="AC708" s="155">
        <v>3</v>
      </c>
      <c r="AD708" s="155">
        <v>519</v>
      </c>
      <c r="AE708" s="154">
        <f t="shared" si="75"/>
        <v>2.250878117704096</v>
      </c>
      <c r="AF708" s="160">
        <f t="shared" si="76"/>
        <v>1.1704879387358627</v>
      </c>
      <c r="AG708" s="159" t="s">
        <v>10216</v>
      </c>
    </row>
    <row r="709" spans="1:33" x14ac:dyDescent="0.3">
      <c r="A709" s="154" t="s">
        <v>125</v>
      </c>
      <c r="B709" s="155">
        <v>4</v>
      </c>
      <c r="C709" s="155">
        <v>3</v>
      </c>
      <c r="D709" s="154">
        <v>23.757100000000001</v>
      </c>
      <c r="E709" s="159">
        <v>1.4469829369701E-5</v>
      </c>
      <c r="F709" s="156">
        <f t="shared" si="70"/>
        <v>4.8395365901134584</v>
      </c>
      <c r="G709" s="157">
        <v>1.06691679742688E-4</v>
      </c>
      <c r="H709" s="158">
        <v>9.2616296660879094</v>
      </c>
      <c r="I709" s="154">
        <v>1</v>
      </c>
      <c r="J709" s="155" t="s">
        <v>1</v>
      </c>
      <c r="K709" s="155" t="s">
        <v>0</v>
      </c>
      <c r="L709" s="154">
        <v>11858.447200000001</v>
      </c>
      <c r="M709" s="154" t="s">
        <v>10144</v>
      </c>
      <c r="N709" s="154" t="s">
        <v>126</v>
      </c>
      <c r="O709" s="154">
        <v>39.835494712908201</v>
      </c>
      <c r="P709" s="154">
        <v>31.6819697643848</v>
      </c>
      <c r="Q709" s="154">
        <v>29.865229010759201</v>
      </c>
      <c r="R709" s="154">
        <f t="shared" si="71"/>
        <v>33.794231162684071</v>
      </c>
      <c r="S709" s="154">
        <f t="shared" si="72"/>
        <v>1.5288425704539614</v>
      </c>
      <c r="T709" s="159">
        <f t="shared" si="73"/>
        <v>0.15713210640145944</v>
      </c>
      <c r="U709" s="155">
        <f t="shared" si="74"/>
        <v>3</v>
      </c>
      <c r="V709" s="155">
        <v>1781</v>
      </c>
      <c r="W709" s="154">
        <v>307.80240512453202</v>
      </c>
      <c r="X709" s="154">
        <v>317.00986072738198</v>
      </c>
      <c r="Y709" s="154">
        <v>314.15669578492702</v>
      </c>
      <c r="Z709" s="154">
        <v>312.98965387894697</v>
      </c>
      <c r="AA709" s="154">
        <v>2.4955299818354395</v>
      </c>
      <c r="AB709" s="159">
        <v>1.505916856075765E-2</v>
      </c>
      <c r="AC709" s="155">
        <v>3</v>
      </c>
      <c r="AD709" s="155">
        <v>1173</v>
      </c>
      <c r="AE709" s="154">
        <f t="shared" si="75"/>
        <v>9.2616296660879005</v>
      </c>
      <c r="AF709" s="160">
        <f t="shared" si="76"/>
        <v>3.2112660708420697</v>
      </c>
      <c r="AG709" s="159" t="s">
        <v>10216</v>
      </c>
    </row>
    <row r="710" spans="1:33" x14ac:dyDescent="0.3">
      <c r="A710" s="154" t="s">
        <v>1081</v>
      </c>
      <c r="B710" s="155">
        <v>7</v>
      </c>
      <c r="C710" s="155">
        <v>2</v>
      </c>
      <c r="D710" s="154">
        <v>37.479199999999999</v>
      </c>
      <c r="E710" s="159">
        <v>2.70138664309416E-3</v>
      </c>
      <c r="F710" s="156">
        <f t="shared" si="70"/>
        <v>2.5684132518196181</v>
      </c>
      <c r="G710" s="157">
        <v>1.9878930254778201E-3</v>
      </c>
      <c r="H710" s="158">
        <v>1.88201997017553</v>
      </c>
      <c r="I710" s="154">
        <v>0.99721899384198498</v>
      </c>
      <c r="J710" s="155" t="s">
        <v>1</v>
      </c>
      <c r="K710" s="155" t="s">
        <v>0</v>
      </c>
      <c r="L710" s="154">
        <v>67115.374299999996</v>
      </c>
      <c r="M710" s="154" t="s">
        <v>10148</v>
      </c>
      <c r="N710" s="154" t="s">
        <v>1082</v>
      </c>
      <c r="O710" s="154">
        <v>282.425177847611</v>
      </c>
      <c r="P710" s="154">
        <v>264.23269315649497</v>
      </c>
      <c r="Q710" s="154">
        <v>205.693309952215</v>
      </c>
      <c r="R710" s="154">
        <f t="shared" si="71"/>
        <v>250.78372698544035</v>
      </c>
      <c r="S710" s="154">
        <f t="shared" si="72"/>
        <v>2.3992993522953801</v>
      </c>
      <c r="T710" s="159">
        <f t="shared" si="73"/>
        <v>0.15987839097284734</v>
      </c>
      <c r="U710" s="155">
        <f t="shared" si="74"/>
        <v>3</v>
      </c>
      <c r="V710" s="155">
        <v>1296</v>
      </c>
      <c r="W710" s="154">
        <v>463.96647232562498</v>
      </c>
      <c r="X710" s="154">
        <v>476.37988428903498</v>
      </c>
      <c r="Y710" s="154">
        <v>475.59359053027902</v>
      </c>
      <c r="Z710" s="154">
        <v>471.97998238164632</v>
      </c>
      <c r="AA710" s="154">
        <v>2.6739235797240357</v>
      </c>
      <c r="AB710" s="159">
        <v>1.4727383671208915E-2</v>
      </c>
      <c r="AC710" s="155">
        <v>3</v>
      </c>
      <c r="AD710" s="155">
        <v>981</v>
      </c>
      <c r="AE710" s="154">
        <f t="shared" si="75"/>
        <v>1.8820199701755285</v>
      </c>
      <c r="AF710" s="160">
        <f t="shared" si="76"/>
        <v>0.91228193663198831</v>
      </c>
      <c r="AG710" s="159" t="s">
        <v>10216</v>
      </c>
    </row>
    <row r="711" spans="1:33" x14ac:dyDescent="0.3">
      <c r="A711" s="154" t="s">
        <v>85</v>
      </c>
      <c r="B711" s="155">
        <v>4</v>
      </c>
      <c r="C711" s="155">
        <v>1</v>
      </c>
      <c r="D711" s="154">
        <v>19.673100000000002</v>
      </c>
      <c r="E711" s="159">
        <v>6.3699554694318701E-6</v>
      </c>
      <c r="F711" s="156">
        <f t="shared" si="70"/>
        <v>5.1958636036846828</v>
      </c>
      <c r="G711" s="161">
        <v>7.2791242432863404E-5</v>
      </c>
      <c r="H711" s="158">
        <v>1.8567119123317199</v>
      </c>
      <c r="I711" s="154">
        <v>1</v>
      </c>
      <c r="J711" s="155" t="s">
        <v>1</v>
      </c>
      <c r="K711" s="155" t="s">
        <v>0</v>
      </c>
      <c r="L711" s="154">
        <v>134794.2733</v>
      </c>
      <c r="M711" s="154" t="s">
        <v>10169</v>
      </c>
      <c r="N711" s="154" t="s">
        <v>86</v>
      </c>
      <c r="O711" s="154">
        <v>229.18190105109201</v>
      </c>
      <c r="P711" s="154">
        <v>244.02720041007399</v>
      </c>
      <c r="Q711" s="154">
        <v>239.28034168424901</v>
      </c>
      <c r="R711" s="154">
        <f t="shared" si="71"/>
        <v>237.49648104847168</v>
      </c>
      <c r="S711" s="154">
        <f t="shared" si="72"/>
        <v>2.3756571791290844</v>
      </c>
      <c r="T711" s="159">
        <f t="shared" si="73"/>
        <v>3.1923468252342921E-2</v>
      </c>
      <c r="U711" s="155">
        <f t="shared" si="74"/>
        <v>3</v>
      </c>
      <c r="V711" s="155">
        <v>1317</v>
      </c>
      <c r="W711" s="154">
        <v>444.37514557722301</v>
      </c>
      <c r="X711" s="154">
        <v>443.92378825008399</v>
      </c>
      <c r="Y711" s="154">
        <v>434.588702671379</v>
      </c>
      <c r="Z711" s="154">
        <v>440.96254549956194</v>
      </c>
      <c r="AA711" s="154">
        <v>2.6444017029062596</v>
      </c>
      <c r="AB711" s="159">
        <v>1.2528323135165052E-2</v>
      </c>
      <c r="AC711" s="155">
        <v>3</v>
      </c>
      <c r="AD711" s="155">
        <v>1016</v>
      </c>
      <c r="AE711" s="154">
        <f t="shared" si="75"/>
        <v>1.8567119123317199</v>
      </c>
      <c r="AF711" s="160">
        <f t="shared" si="76"/>
        <v>0.8927499838825238</v>
      </c>
      <c r="AG711" s="159" t="s">
        <v>10216</v>
      </c>
    </row>
    <row r="712" spans="1:33" x14ac:dyDescent="0.3">
      <c r="A712" s="154" t="s">
        <v>1091</v>
      </c>
      <c r="B712" s="155">
        <v>7</v>
      </c>
      <c r="C712" s="155">
        <v>4</v>
      </c>
      <c r="D712" s="154">
        <v>42.164999999999999</v>
      </c>
      <c r="E712" s="159">
        <v>2.7497153509415998E-3</v>
      </c>
      <c r="F712" s="156">
        <f t="shared" si="70"/>
        <v>2.5607122617747331</v>
      </c>
      <c r="G712" s="157">
        <v>2.0027404004074501E-3</v>
      </c>
      <c r="H712" s="158">
        <v>1.5263568750413099</v>
      </c>
      <c r="I712" s="154">
        <v>0.99703717235256994</v>
      </c>
      <c r="J712" s="155" t="s">
        <v>1</v>
      </c>
      <c r="K712" s="155" t="s">
        <v>0</v>
      </c>
      <c r="L712" s="154">
        <v>38890.044099999999</v>
      </c>
      <c r="M712" s="154" t="s">
        <v>10199</v>
      </c>
      <c r="N712" s="154" t="s">
        <v>1092</v>
      </c>
      <c r="O712" s="154">
        <v>752.80049009751201</v>
      </c>
      <c r="P712" s="154">
        <v>741.36685959686304</v>
      </c>
      <c r="Q712" s="154">
        <v>615.59280934036303</v>
      </c>
      <c r="R712" s="154">
        <f t="shared" si="71"/>
        <v>703.25338634491266</v>
      </c>
      <c r="S712" s="154">
        <f t="shared" si="72"/>
        <v>2.8471118320812749</v>
      </c>
      <c r="T712" s="159">
        <f t="shared" si="73"/>
        <v>0.10825576368509743</v>
      </c>
      <c r="U712" s="155">
        <f t="shared" si="74"/>
        <v>3</v>
      </c>
      <c r="V712" s="155">
        <v>829</v>
      </c>
      <c r="W712" s="154">
        <v>1081.45252162268</v>
      </c>
      <c r="X712" s="154">
        <v>1073.1430098410899</v>
      </c>
      <c r="Y712" s="154">
        <v>1065.6513919671499</v>
      </c>
      <c r="Z712" s="154">
        <v>1073.41564114364</v>
      </c>
      <c r="AA712" s="154">
        <v>3.0307679192656081</v>
      </c>
      <c r="AB712" s="159">
        <v>7.3634962123317379E-3</v>
      </c>
      <c r="AC712" s="155">
        <v>3</v>
      </c>
      <c r="AD712" s="155">
        <v>587</v>
      </c>
      <c r="AE712" s="154">
        <f t="shared" si="75"/>
        <v>1.5263568750413099</v>
      </c>
      <c r="AF712" s="160">
        <f t="shared" si="76"/>
        <v>0.61009231581471957</v>
      </c>
      <c r="AG712" s="159" t="s">
        <v>10216</v>
      </c>
    </row>
    <row r="713" spans="1:33" x14ac:dyDescent="0.3">
      <c r="A713" s="154" t="s">
        <v>639</v>
      </c>
      <c r="B713" s="155">
        <v>5</v>
      </c>
      <c r="C713" s="155">
        <v>1</v>
      </c>
      <c r="D713" s="154">
        <v>19.624700000000001</v>
      </c>
      <c r="E713" s="159">
        <v>5.6881834940758502E-4</v>
      </c>
      <c r="F713" s="156">
        <f t="shared" si="70"/>
        <v>3.2450264022256827</v>
      </c>
      <c r="G713" s="157">
        <v>7.1705904161174002E-4</v>
      </c>
      <c r="H713" s="158">
        <v>2.9260415262202102</v>
      </c>
      <c r="I713" s="154">
        <v>0.99999957492731295</v>
      </c>
      <c r="J713" s="155" t="s">
        <v>1</v>
      </c>
      <c r="K713" s="155" t="s">
        <v>0</v>
      </c>
      <c r="L713" s="154">
        <v>189109.45850000001</v>
      </c>
      <c r="M713" s="154" t="s">
        <v>10200</v>
      </c>
      <c r="N713" s="154" t="s">
        <v>640</v>
      </c>
      <c r="O713" s="154">
        <v>467.77788995223</v>
      </c>
      <c r="P713" s="154">
        <v>639.28913967562698</v>
      </c>
      <c r="Q713" s="154">
        <v>656.32872244205998</v>
      </c>
      <c r="R713" s="154">
        <f t="shared" si="71"/>
        <v>587.79858402330558</v>
      </c>
      <c r="S713" s="154">
        <f t="shared" si="72"/>
        <v>2.7692285355446824</v>
      </c>
      <c r="T713" s="159">
        <f t="shared" si="73"/>
        <v>0.17742397098610249</v>
      </c>
      <c r="U713" s="155">
        <f t="shared" si="74"/>
        <v>3</v>
      </c>
      <c r="V713" s="155">
        <v>919</v>
      </c>
      <c r="W713" s="154">
        <v>1723.4657630045499</v>
      </c>
      <c r="X713" s="154">
        <v>1707.0059953018399</v>
      </c>
      <c r="Y713" s="154">
        <v>1729.2974394104999</v>
      </c>
      <c r="Z713" s="154">
        <v>1719.92306590563</v>
      </c>
      <c r="AA713" s="154">
        <v>3.2355090208610817</v>
      </c>
      <c r="AB713" s="159">
        <v>6.7213955132652721E-3</v>
      </c>
      <c r="AC713" s="155">
        <v>3</v>
      </c>
      <c r="AD713" s="155">
        <v>407</v>
      </c>
      <c r="AE713" s="154">
        <f t="shared" si="75"/>
        <v>2.9260415262202075</v>
      </c>
      <c r="AF713" s="160">
        <f t="shared" si="76"/>
        <v>1.5489502442702621</v>
      </c>
      <c r="AG713" s="159" t="s">
        <v>10216</v>
      </c>
    </row>
    <row r="714" spans="1:33" x14ac:dyDescent="0.3">
      <c r="A714" s="154" t="s">
        <v>1244</v>
      </c>
      <c r="B714" s="155">
        <v>4</v>
      </c>
      <c r="C714" s="155">
        <v>1</v>
      </c>
      <c r="D714" s="154">
        <v>19.849799999999998</v>
      </c>
      <c r="E714" s="159">
        <v>4.5590927972477503E-3</v>
      </c>
      <c r="F714" s="156">
        <f t="shared" si="70"/>
        <v>2.3411215679378761</v>
      </c>
      <c r="G714" s="157">
        <v>2.9047780231896102E-3</v>
      </c>
      <c r="H714" s="158">
        <v>2.3982472547430902</v>
      </c>
      <c r="I714" s="154">
        <v>0.98581506883024395</v>
      </c>
      <c r="J714" s="155" t="s">
        <v>1</v>
      </c>
      <c r="K714" s="155" t="s">
        <v>0</v>
      </c>
      <c r="L714" s="154">
        <v>18417.301599999999</v>
      </c>
      <c r="M714" s="154" t="s">
        <v>10205</v>
      </c>
      <c r="N714" s="154" t="s">
        <v>1245</v>
      </c>
      <c r="O714" s="154">
        <v>316.38054083315097</v>
      </c>
      <c r="P714" s="154">
        <v>474.394759894868</v>
      </c>
      <c r="Q714" s="154">
        <v>528.999249060784</v>
      </c>
      <c r="R714" s="154">
        <f t="shared" si="71"/>
        <v>439.92484992960095</v>
      </c>
      <c r="S714" s="154">
        <f t="shared" si="72"/>
        <v>2.6433784945581036</v>
      </c>
      <c r="T714" s="159">
        <f t="shared" si="73"/>
        <v>0.2509998170130528</v>
      </c>
      <c r="U714" s="155">
        <f t="shared" si="74"/>
        <v>3</v>
      </c>
      <c r="V714" s="155">
        <v>1049</v>
      </c>
      <c r="W714" s="154">
        <v>1057.1770714414699</v>
      </c>
      <c r="X714" s="154">
        <v>1057.59618014531</v>
      </c>
      <c r="Y714" s="154">
        <v>1050.37243932401</v>
      </c>
      <c r="Z714" s="154">
        <v>1055.0485636369301</v>
      </c>
      <c r="AA714" s="154">
        <v>3.0232724505665338</v>
      </c>
      <c r="AB714" s="159">
        <v>3.8434824720937435E-3</v>
      </c>
      <c r="AC714" s="155">
        <v>3</v>
      </c>
      <c r="AD714" s="155">
        <v>593</v>
      </c>
      <c r="AE714" s="154">
        <f t="shared" si="75"/>
        <v>2.3982472547430871</v>
      </c>
      <c r="AF714" s="160">
        <f t="shared" si="76"/>
        <v>1.2619804055423074</v>
      </c>
      <c r="AG714" s="159" t="s">
        <v>10216</v>
      </c>
    </row>
    <row r="715" spans="1:33" x14ac:dyDescent="0.3">
      <c r="A715" s="121"/>
      <c r="B715" s="121"/>
      <c r="C715" s="121"/>
      <c r="D715" s="121"/>
      <c r="E715" s="123"/>
      <c r="F715" s="122"/>
      <c r="G715" s="121"/>
      <c r="H715" s="123"/>
      <c r="I715" s="121"/>
      <c r="J715" s="121"/>
      <c r="K715" s="121"/>
      <c r="L715" s="121"/>
      <c r="M715" s="123"/>
      <c r="N715" s="121"/>
      <c r="O715" s="121"/>
      <c r="P715" s="59"/>
      <c r="Q715" s="59"/>
      <c r="R715" s="59"/>
      <c r="S715" s="105"/>
      <c r="T715" s="59"/>
      <c r="U715" s="106"/>
      <c r="V715" s="107"/>
      <c r="W715" s="107"/>
      <c r="X715" s="59"/>
      <c r="Y715" s="59"/>
      <c r="Z715" s="59"/>
      <c r="AA715" s="59"/>
      <c r="AB715" s="105"/>
      <c r="AC715" s="106"/>
      <c r="AD715" s="107"/>
      <c r="AE715" s="107"/>
      <c r="AF715" s="105"/>
      <c r="AG715" s="124"/>
    </row>
    <row r="716" spans="1:33" x14ac:dyDescent="0.3">
      <c r="A716" s="121"/>
      <c r="B716" s="121"/>
      <c r="C716" s="121"/>
      <c r="D716" s="121"/>
      <c r="E716" s="123"/>
      <c r="F716" s="122"/>
      <c r="G716" s="121"/>
      <c r="H716" s="123"/>
      <c r="I716" s="121"/>
      <c r="J716" s="121"/>
      <c r="K716" s="121"/>
      <c r="L716" s="121"/>
      <c r="M716" s="123"/>
      <c r="N716" s="121"/>
      <c r="O716" s="121"/>
      <c r="P716" s="59"/>
      <c r="Q716" s="59"/>
      <c r="R716" s="59"/>
      <c r="S716" s="105"/>
      <c r="T716" s="59"/>
      <c r="U716" s="106"/>
      <c r="V716" s="107"/>
      <c r="W716" s="107"/>
      <c r="X716" s="59"/>
      <c r="Y716" s="59"/>
      <c r="Z716" s="59"/>
      <c r="AA716" s="59"/>
      <c r="AB716" s="105"/>
      <c r="AC716" s="106"/>
      <c r="AD716" s="107"/>
      <c r="AE716" s="107"/>
      <c r="AF716" s="105"/>
      <c r="AG716" s="124"/>
    </row>
  </sheetData>
  <autoFilter ref="A10:AG714" xr:uid="{4F452D37-C19E-4D54-BB15-04423098666C}"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2" showButton="0"/>
    <filterColumn colId="23" showButton="0"/>
    <filterColumn colId="24" showButton="0"/>
    <filterColumn colId="25" showButton="0"/>
    <filterColumn colId="26" showButton="0"/>
    <filterColumn colId="27" showButton="0"/>
    <filterColumn colId="28" showButton="0"/>
  </autoFilter>
  <mergeCells count="31">
    <mergeCell ref="I3:N3"/>
    <mergeCell ref="I4:N4"/>
    <mergeCell ref="I5:N5"/>
    <mergeCell ref="A2:F2"/>
    <mergeCell ref="A3:A8"/>
    <mergeCell ref="B3:F3"/>
    <mergeCell ref="B4:F4"/>
    <mergeCell ref="B5:F5"/>
    <mergeCell ref="B6:F6"/>
    <mergeCell ref="B7:F7"/>
    <mergeCell ref="B8:F8"/>
    <mergeCell ref="F10:F11"/>
    <mergeCell ref="J10:J11"/>
    <mergeCell ref="K10:K11"/>
    <mergeCell ref="L10:L11"/>
    <mergeCell ref="AG10:AG11"/>
    <mergeCell ref="M10:M11"/>
    <mergeCell ref="N10:N11"/>
    <mergeCell ref="A10:A11"/>
    <mergeCell ref="B10:B11"/>
    <mergeCell ref="C10:C11"/>
    <mergeCell ref="D10:D11"/>
    <mergeCell ref="E10:E11"/>
    <mergeCell ref="AF10:AF11"/>
    <mergeCell ref="I6:N6"/>
    <mergeCell ref="G10:G11"/>
    <mergeCell ref="H10:H11"/>
    <mergeCell ref="I10:I11"/>
    <mergeCell ref="O10:V10"/>
    <mergeCell ref="W10:AD10"/>
    <mergeCell ref="AE10:AE11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TOTAL PROTEINS</vt:lpstr>
      <vt:lpstr>ONLY ID BUT NO QUANT</vt:lpstr>
      <vt:lpstr>UNIQUE PROTEINS </vt:lpstr>
      <vt:lpstr>QUANTIFIED PROTEINS</vt:lpstr>
      <vt:lpstr>WITHOUT REVERSES</vt:lpstr>
      <vt:lpstr>FILTERED PROTEINS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Lory Rochin</dc:creator>
  <cp:lastModifiedBy>LORY</cp:lastModifiedBy>
  <dcterms:created xsi:type="dcterms:W3CDTF">2019-03-22T16:29:10Z</dcterms:created>
  <dcterms:modified xsi:type="dcterms:W3CDTF">2022-07-30T22:52:34Z</dcterms:modified>
</cp:coreProperties>
</file>